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wata\Desktop\テンプレート変換\テンプレート変換【Ver3.0】\Reports\BaseReport\変換後\"/>
    </mc:Choice>
  </mc:AlternateContent>
  <bookViews>
    <workbookView xWindow="0" yWindow="0" windowWidth="20925" windowHeight="10230"/>
  </bookViews>
  <sheets>
    <sheet name="出面表_〇" sheetId="14" r:id="rId1"/>
    <sheet name="出面表_〇【細分】" sheetId="12" r:id="rId2"/>
    <sheet name="出面表_時間" sheetId="15" r:id="rId3"/>
    <sheet name="出面表_時間【細分】" sheetId="16" r:id="rId4"/>
    <sheet name="出面表_1" sheetId="17" r:id="rId5"/>
    <sheet name="出面表_1【細分】" sheetId="18" r:id="rId6"/>
    <sheet name="出面表_人工" sheetId="19" r:id="rId7"/>
    <sheet name="出面表_人工【細分】" sheetId="20" r:id="rId8"/>
    <sheet name="DATA" sheetId="13" state="veryHidden" r:id="rId9"/>
    <sheet name="DATA2" sheetId="7" state="veryHidden" r:id="rId10"/>
  </sheets>
  <definedNames>
    <definedName name="DataCount" localSheetId="8">DATA!$A$5</definedName>
    <definedName name="DataCount" localSheetId="9">DATA2!$A$5</definedName>
    <definedName name="EndDate" comment="終了日付" localSheetId="8">DATA!$G$2</definedName>
    <definedName name="EndDate" comment="終了日付" localSheetId="9">DATA2!$G$2</definedName>
    <definedName name="HeaderSyainmei" comment="社員名一覧" localSheetId="8">DATA!$A$9</definedName>
    <definedName name="HeaderSyainmei" comment="社員名一覧" localSheetId="9">DATA2!$A$11</definedName>
    <definedName name="Kaisya" comment="会社名" localSheetId="8">DATA!$J$2</definedName>
    <definedName name="Kaisya" comment="会社名" localSheetId="9">DATA2!$J$2</definedName>
    <definedName name="KojiName" localSheetId="8">DATA!$R$2</definedName>
    <definedName name="KojiName" localSheetId="9">DATA2!$R$2</definedName>
    <definedName name="KyujituKubun" localSheetId="8">DATA!$C$3</definedName>
    <definedName name="KyujituKubun" localSheetId="9">DATA2!$C$3</definedName>
    <definedName name="MaxRow" localSheetId="8">DATA!$A$4</definedName>
    <definedName name="MaxRow" localSheetId="9">DATA2!$A$4</definedName>
    <definedName name="NipoDataListSection" comment="日報実績データ 出力開始セル" localSheetId="8">DATA!$C$9</definedName>
    <definedName name="NipoDataListSection" comment="日報実績データ 出力開始セル" localSheetId="9">DATA2!$C$11</definedName>
    <definedName name="_xlnm.Print_Area" localSheetId="0">OFFSET(出面表_〇!$A$1,0,0,DATA!MaxRow,49)</definedName>
    <definedName name="_xlnm.Print_Area" localSheetId="1">OFFSET(出面表_〇【細分】!$A$1,0,0,DATA2!MaxRow,49)</definedName>
    <definedName name="_xlnm.Print_Area" localSheetId="4">OFFSET(出面表_1!$A$1,0,0,DATA!MaxRow,49)</definedName>
    <definedName name="_xlnm.Print_Area" localSheetId="5">OFFSET(出面表_1【細分】!$A$1,0,0,DATA2!MaxRow,49)</definedName>
    <definedName name="_xlnm.Print_Area" localSheetId="2">OFFSET(出面表_時間!$A$1,0,0,DATA!MaxRow,49)</definedName>
    <definedName name="_xlnm.Print_Area" localSheetId="3">OFFSET(出面表_時間【細分】!$A$1,0,0,DATA2!MaxRow,49)</definedName>
    <definedName name="_xlnm.Print_Area" localSheetId="6">OFFSET(出面表_人工!$A$1,0,0,DATA!MaxRow,49)</definedName>
    <definedName name="_xlnm.Print_Area" localSheetId="7">OFFSET(出面表_人工【細分】!$A$1,0,0,DATA2!MaxRow,49)</definedName>
    <definedName name="_xlnm.Print_Titles" localSheetId="0">出面表_〇!$4:$6</definedName>
    <definedName name="_xlnm.Print_Titles" localSheetId="1">出面表_〇【細分】!$4:$6</definedName>
    <definedName name="_xlnm.Print_Titles" localSheetId="4">出面表_1!$4:$6</definedName>
    <definedName name="_xlnm.Print_Titles" localSheetId="5">出面表_1【細分】!$4:$6</definedName>
    <definedName name="_xlnm.Print_Titles" localSheetId="2">出面表_時間!$4:$6</definedName>
    <definedName name="_xlnm.Print_Titles" localSheetId="3">出面表_時間【細分】!$4:$6</definedName>
    <definedName name="_xlnm.Print_Titles" localSheetId="6">出面表_人工!$4:$6</definedName>
    <definedName name="_xlnm.Print_Titles" localSheetId="7">出面表_人工【細分】!$4:$6</definedName>
    <definedName name="StartDate" comment="表示開始日" localSheetId="8">DATA!$C$2</definedName>
    <definedName name="StartDate" comment="表示開始日" localSheetId="9">DATA2!$C$2</definedName>
    <definedName name="SumSection" comment="集計行 出力開始セル" localSheetId="8">DATA!$C$7</definedName>
    <definedName name="SumSection" comment="集計行 出力開始セル" localSheetId="9">DATA2!$C$7</definedName>
    <definedName name="出面表_〇">出面表_〇!$A$1</definedName>
    <definedName name="出面表_〇【細分】">出面表_〇【細分】!$A$1</definedName>
    <definedName name="出面表_1">出面表_1!$A$1</definedName>
    <definedName name="出面表_1【細分】">出面表_1【細分】!$A$1</definedName>
    <definedName name="出面表_時間">出面表_時間!$A$1</definedName>
    <definedName name="出面表_時間【細分】">出面表_時間【細分】!$A$1</definedName>
    <definedName name="出面表_人工">出面表_人工!$A$1</definedName>
    <definedName name="出面表_人工【細分】">出面表_人工【細分】!$A$1</definedName>
  </definedNames>
  <calcPr calcId="162913"/>
</workbook>
</file>

<file path=xl/calcChain.xml><?xml version="1.0" encoding="utf-8"?>
<calcChain xmlns="http://schemas.openxmlformats.org/spreadsheetml/2006/main">
  <c r="AI506" i="20" l="1"/>
  <c r="AH506" i="20"/>
  <c r="AI501" i="20"/>
  <c r="AH501" i="20"/>
  <c r="AI496" i="20"/>
  <c r="AH496" i="20"/>
  <c r="AI491" i="20"/>
  <c r="AH491" i="20"/>
  <c r="AI486" i="20"/>
  <c r="AH486" i="20"/>
  <c r="AI481" i="20"/>
  <c r="AH481" i="20"/>
  <c r="AI476" i="20"/>
  <c r="AH476" i="20"/>
  <c r="AI471" i="20"/>
  <c r="AH471" i="20"/>
  <c r="AI466" i="20"/>
  <c r="AH466" i="20"/>
  <c r="AI461" i="20"/>
  <c r="AH461" i="20"/>
  <c r="AI456" i="20"/>
  <c r="AH456" i="20"/>
  <c r="AI451" i="20"/>
  <c r="AH451" i="20"/>
  <c r="AI446" i="20"/>
  <c r="AH446" i="20"/>
  <c r="AI441" i="20"/>
  <c r="AH441" i="20"/>
  <c r="AI436" i="20"/>
  <c r="AH436" i="20"/>
  <c r="AI431" i="20"/>
  <c r="AH431" i="20"/>
  <c r="AI426" i="20"/>
  <c r="AH426" i="20"/>
  <c r="AI421" i="20"/>
  <c r="AH421" i="20"/>
  <c r="AI416" i="20"/>
  <c r="AH416" i="20"/>
  <c r="AI411" i="20"/>
  <c r="AH411" i="20"/>
  <c r="AI406" i="20"/>
  <c r="AH406" i="20"/>
  <c r="AI401" i="20"/>
  <c r="AH401" i="20"/>
  <c r="AI396" i="20"/>
  <c r="AH396" i="20"/>
  <c r="AI391" i="20"/>
  <c r="AH391" i="20"/>
  <c r="AI386" i="20"/>
  <c r="AH386" i="20"/>
  <c r="AI381" i="20"/>
  <c r="AH381" i="20"/>
  <c r="AI376" i="20"/>
  <c r="AH376" i="20"/>
  <c r="AI371" i="20"/>
  <c r="AH371" i="20"/>
  <c r="AI366" i="20"/>
  <c r="AH366" i="20"/>
  <c r="AI361" i="20"/>
  <c r="AH361" i="20"/>
  <c r="AI356" i="20"/>
  <c r="AH356" i="20"/>
  <c r="AI351" i="20"/>
  <c r="AH351" i="20"/>
  <c r="AI346" i="20"/>
  <c r="AH346" i="20"/>
  <c r="AI341" i="20"/>
  <c r="AH341" i="20"/>
  <c r="AI336" i="20"/>
  <c r="AH336" i="20"/>
  <c r="AI331" i="20"/>
  <c r="AH331" i="20"/>
  <c r="AI326" i="20"/>
  <c r="AH326" i="20"/>
  <c r="AI321" i="20"/>
  <c r="AH321" i="20"/>
  <c r="AI316" i="20"/>
  <c r="AH316" i="20"/>
  <c r="AI311" i="20"/>
  <c r="AH311" i="20"/>
  <c r="AI306" i="20"/>
  <c r="AH306" i="20"/>
  <c r="AI301" i="20"/>
  <c r="AH301" i="20"/>
  <c r="AI296" i="20"/>
  <c r="AH296" i="20"/>
  <c r="AI291" i="20"/>
  <c r="AH291" i="20"/>
  <c r="AI286" i="20"/>
  <c r="AH286" i="20"/>
  <c r="AI281" i="20"/>
  <c r="AH281" i="20"/>
  <c r="AI276" i="20"/>
  <c r="AH276" i="20"/>
  <c r="AI271" i="20"/>
  <c r="AH271" i="20"/>
  <c r="AI266" i="20"/>
  <c r="AH266" i="20"/>
  <c r="AI261" i="20"/>
  <c r="AH261" i="20"/>
  <c r="AI256" i="20"/>
  <c r="AH256" i="20"/>
  <c r="AI251" i="20"/>
  <c r="AH251" i="20"/>
  <c r="AI246" i="20"/>
  <c r="AH246" i="20"/>
  <c r="AI241" i="20"/>
  <c r="AH241" i="20"/>
  <c r="AI236" i="20"/>
  <c r="AH236" i="20"/>
  <c r="AI231" i="20"/>
  <c r="AH231" i="20"/>
  <c r="AI226" i="20"/>
  <c r="AH226" i="20"/>
  <c r="AI221" i="20"/>
  <c r="AH221" i="20"/>
  <c r="AI216" i="20"/>
  <c r="AH216" i="20"/>
  <c r="AI211" i="20"/>
  <c r="AH211" i="20"/>
  <c r="AI206" i="20"/>
  <c r="AH206" i="20"/>
  <c r="AI201" i="20"/>
  <c r="AH201" i="20"/>
  <c r="AI196" i="20"/>
  <c r="AH196" i="20"/>
  <c r="AI191" i="20"/>
  <c r="AH191" i="20"/>
  <c r="AI186" i="20"/>
  <c r="AH186" i="20"/>
  <c r="AI181" i="20"/>
  <c r="AH181" i="20"/>
  <c r="AI176" i="20"/>
  <c r="AH176" i="20"/>
  <c r="AI171" i="20"/>
  <c r="AH171" i="20"/>
  <c r="AI166" i="20"/>
  <c r="AH166" i="20"/>
  <c r="AI161" i="20"/>
  <c r="AH161" i="20"/>
  <c r="AI156" i="20"/>
  <c r="AH156" i="20"/>
  <c r="AI151" i="20"/>
  <c r="AH151" i="20"/>
  <c r="AI146" i="20"/>
  <c r="AH146" i="20"/>
  <c r="AI141" i="20"/>
  <c r="AH141" i="20"/>
  <c r="AI136" i="20"/>
  <c r="AH136" i="20"/>
  <c r="AI131" i="20"/>
  <c r="AH131" i="20"/>
  <c r="AI126" i="20"/>
  <c r="AH126" i="20"/>
  <c r="AI121" i="20"/>
  <c r="AH121" i="20"/>
  <c r="AI116" i="20"/>
  <c r="AH116" i="20"/>
  <c r="AI111" i="20"/>
  <c r="AH111" i="20"/>
  <c r="AI106" i="20"/>
  <c r="AH106" i="20"/>
  <c r="AI101" i="20"/>
  <c r="AH101" i="20"/>
  <c r="AI96" i="20"/>
  <c r="AH96" i="20"/>
  <c r="AI91" i="20"/>
  <c r="AH91" i="20"/>
  <c r="AI86" i="20"/>
  <c r="AH86" i="20"/>
  <c r="AI81" i="20"/>
  <c r="AH81" i="20"/>
  <c r="AI76" i="20"/>
  <c r="AH76" i="20"/>
  <c r="AI71" i="20"/>
  <c r="AH71" i="20"/>
  <c r="AI66" i="20"/>
  <c r="AH66" i="20"/>
  <c r="AI61" i="20"/>
  <c r="AH61" i="20"/>
  <c r="AI56" i="20"/>
  <c r="AH56" i="20"/>
  <c r="AI51" i="20"/>
  <c r="AH51" i="20"/>
  <c r="AI46" i="20"/>
  <c r="AH46" i="20"/>
  <c r="AI41" i="20"/>
  <c r="AH41" i="20"/>
  <c r="AI36" i="20"/>
  <c r="AH36" i="20"/>
  <c r="AI31" i="20"/>
  <c r="AH31" i="20"/>
  <c r="AI26" i="20"/>
  <c r="AH26" i="20"/>
  <c r="AI21" i="20"/>
  <c r="AH21" i="20"/>
  <c r="AI16" i="20"/>
  <c r="AH16" i="20"/>
  <c r="AI506" i="16"/>
  <c r="AH506" i="16"/>
  <c r="AI501" i="16"/>
  <c r="AH501" i="16"/>
  <c r="AI496" i="16"/>
  <c r="AH496" i="16"/>
  <c r="AI491" i="16"/>
  <c r="AH491" i="16"/>
  <c r="AI486" i="16"/>
  <c r="AH486" i="16"/>
  <c r="AI481" i="16"/>
  <c r="AH481" i="16"/>
  <c r="AI476" i="16"/>
  <c r="AH476" i="16"/>
  <c r="AI471" i="16"/>
  <c r="AH471" i="16"/>
  <c r="AI466" i="16"/>
  <c r="AH466" i="16"/>
  <c r="AI461" i="16"/>
  <c r="AH461" i="16"/>
  <c r="AI456" i="16"/>
  <c r="AH456" i="16"/>
  <c r="AI451" i="16"/>
  <c r="AH451" i="16"/>
  <c r="AI446" i="16"/>
  <c r="AH446" i="16"/>
  <c r="AI441" i="16"/>
  <c r="AH441" i="16"/>
  <c r="AI436" i="16"/>
  <c r="AH436" i="16"/>
  <c r="AI431" i="16"/>
  <c r="AH431" i="16"/>
  <c r="AI426" i="16"/>
  <c r="AH426" i="16"/>
  <c r="AI421" i="16"/>
  <c r="AH421" i="16"/>
  <c r="AI416" i="16"/>
  <c r="AH416" i="16"/>
  <c r="AI411" i="16"/>
  <c r="AH411" i="16"/>
  <c r="AI406" i="16"/>
  <c r="AH406" i="16"/>
  <c r="AI401" i="16"/>
  <c r="AH401" i="16"/>
  <c r="AI396" i="16"/>
  <c r="AH396" i="16"/>
  <c r="AI391" i="16"/>
  <c r="AH391" i="16"/>
  <c r="AI386" i="16"/>
  <c r="AH386" i="16"/>
  <c r="AI381" i="16"/>
  <c r="AH381" i="16"/>
  <c r="AI376" i="16"/>
  <c r="AH376" i="16"/>
  <c r="AI371" i="16"/>
  <c r="AH371" i="16"/>
  <c r="AI366" i="16"/>
  <c r="AH366" i="16"/>
  <c r="AI361" i="16"/>
  <c r="AH361" i="16"/>
  <c r="AI356" i="16"/>
  <c r="AH356" i="16"/>
  <c r="AI351" i="16"/>
  <c r="AH351" i="16"/>
  <c r="AI346" i="16"/>
  <c r="AH346" i="16"/>
  <c r="AI341" i="16"/>
  <c r="AH341" i="16"/>
  <c r="AI336" i="16"/>
  <c r="AH336" i="16"/>
  <c r="AI331" i="16"/>
  <c r="AH331" i="16"/>
  <c r="AI326" i="16"/>
  <c r="AH326" i="16"/>
  <c r="AI321" i="16"/>
  <c r="AH321" i="16"/>
  <c r="AI316" i="16"/>
  <c r="AH316" i="16"/>
  <c r="AI311" i="16"/>
  <c r="AH311" i="16"/>
  <c r="AI306" i="16"/>
  <c r="AH306" i="16"/>
  <c r="AI301" i="16"/>
  <c r="AH301" i="16"/>
  <c r="AI296" i="16"/>
  <c r="AH296" i="16"/>
  <c r="AI291" i="16"/>
  <c r="AH291" i="16"/>
  <c r="AI286" i="16"/>
  <c r="AH286" i="16"/>
  <c r="AI281" i="16"/>
  <c r="AH281" i="16"/>
  <c r="AI276" i="16"/>
  <c r="AH276" i="16"/>
  <c r="AI271" i="16"/>
  <c r="AH271" i="16"/>
  <c r="AI266" i="16"/>
  <c r="AH266" i="16"/>
  <c r="AI261" i="16"/>
  <c r="AH261" i="16"/>
  <c r="AI256" i="16"/>
  <c r="AH256" i="16"/>
  <c r="AI251" i="16"/>
  <c r="AH251" i="16"/>
  <c r="AI246" i="16"/>
  <c r="AH246" i="16"/>
  <c r="AI241" i="16"/>
  <c r="AH241" i="16"/>
  <c r="AI236" i="16"/>
  <c r="AH236" i="16"/>
  <c r="AI231" i="16"/>
  <c r="AH231" i="16"/>
  <c r="AI226" i="16"/>
  <c r="AH226" i="16"/>
  <c r="AI221" i="16"/>
  <c r="AH221" i="16"/>
  <c r="AI216" i="16"/>
  <c r="AH216" i="16"/>
  <c r="AI211" i="16"/>
  <c r="AH211" i="16"/>
  <c r="AI206" i="16"/>
  <c r="AH206" i="16"/>
  <c r="AI201" i="16"/>
  <c r="AH201" i="16"/>
  <c r="AI196" i="16"/>
  <c r="AH196" i="16"/>
  <c r="AI191" i="16"/>
  <c r="AH191" i="16"/>
  <c r="AI186" i="16"/>
  <c r="AH186" i="16"/>
  <c r="AI181" i="16"/>
  <c r="AH181" i="16"/>
  <c r="AI176" i="16"/>
  <c r="AH176" i="16"/>
  <c r="AI171" i="16"/>
  <c r="AH171" i="16"/>
  <c r="AI166" i="16"/>
  <c r="AH166" i="16"/>
  <c r="AI161" i="16"/>
  <c r="AH161" i="16"/>
  <c r="AI156" i="16"/>
  <c r="AH156" i="16"/>
  <c r="AI151" i="16"/>
  <c r="AH151" i="16"/>
  <c r="AI146" i="16"/>
  <c r="AH146" i="16"/>
  <c r="AI141" i="16"/>
  <c r="AH141" i="16"/>
  <c r="AI136" i="16"/>
  <c r="AH136" i="16"/>
  <c r="AI131" i="16"/>
  <c r="AH131" i="16"/>
  <c r="AI126" i="16"/>
  <c r="AH126" i="16"/>
  <c r="AI121" i="16"/>
  <c r="AH121" i="16"/>
  <c r="AI116" i="16"/>
  <c r="AH116" i="16"/>
  <c r="AI111" i="16"/>
  <c r="AH111" i="16"/>
  <c r="AI106" i="16"/>
  <c r="AH106" i="16"/>
  <c r="AI101" i="16"/>
  <c r="AH101" i="16"/>
  <c r="AI96" i="16"/>
  <c r="AH96" i="16"/>
  <c r="AI91" i="16"/>
  <c r="AH91" i="16"/>
  <c r="AI86" i="16"/>
  <c r="AH86" i="16"/>
  <c r="AI81" i="16"/>
  <c r="AH81" i="16"/>
  <c r="AI76" i="16"/>
  <c r="AH76" i="16"/>
  <c r="AI71" i="16"/>
  <c r="AH71" i="16"/>
  <c r="AI66" i="16"/>
  <c r="AH66" i="16"/>
  <c r="AI61" i="16"/>
  <c r="AH61" i="16"/>
  <c r="AI56" i="16"/>
  <c r="AH56" i="16"/>
  <c r="AI51" i="16"/>
  <c r="AH51" i="16"/>
  <c r="AI46" i="16"/>
  <c r="AH46" i="16"/>
  <c r="AI41" i="16"/>
  <c r="AH41" i="16"/>
  <c r="AI36" i="16"/>
  <c r="AH36" i="16"/>
  <c r="AI31" i="16"/>
  <c r="AH31" i="16"/>
  <c r="AI26" i="16"/>
  <c r="AH26" i="16"/>
  <c r="AI21" i="16"/>
  <c r="AH21" i="16"/>
  <c r="AI16" i="16"/>
  <c r="AH16" i="16"/>
  <c r="AW506" i="20" l="1"/>
  <c r="AV506" i="20"/>
  <c r="AU506" i="20"/>
  <c r="AT506" i="20"/>
  <c r="AS506" i="20"/>
  <c r="AR506" i="20"/>
  <c r="AQ506" i="20"/>
  <c r="AP506" i="20"/>
  <c r="AO506" i="20"/>
  <c r="AN506" i="20"/>
  <c r="AW501" i="20"/>
  <c r="AV501" i="20"/>
  <c r="AU501" i="20"/>
  <c r="AT501" i="20"/>
  <c r="AS501" i="20"/>
  <c r="AR501" i="20"/>
  <c r="AQ501" i="20"/>
  <c r="AP501" i="20"/>
  <c r="AO501" i="20"/>
  <c r="AN501" i="20"/>
  <c r="AW496" i="20"/>
  <c r="AV496" i="20"/>
  <c r="AU496" i="20"/>
  <c r="AT496" i="20"/>
  <c r="AS496" i="20"/>
  <c r="AR496" i="20"/>
  <c r="AQ496" i="20"/>
  <c r="AP496" i="20"/>
  <c r="AO496" i="20"/>
  <c r="AN496" i="20"/>
  <c r="AW491" i="20"/>
  <c r="AV491" i="20"/>
  <c r="AU491" i="20"/>
  <c r="AT491" i="20"/>
  <c r="AS491" i="20"/>
  <c r="AR491" i="20"/>
  <c r="AQ491" i="20"/>
  <c r="AP491" i="20"/>
  <c r="AO491" i="20"/>
  <c r="AN491" i="20"/>
  <c r="AW486" i="20"/>
  <c r="AV486" i="20"/>
  <c r="AU486" i="20"/>
  <c r="AT486" i="20"/>
  <c r="AS486" i="20"/>
  <c r="AR486" i="20"/>
  <c r="AQ486" i="20"/>
  <c r="AP486" i="20"/>
  <c r="AO486" i="20"/>
  <c r="AN486" i="20"/>
  <c r="AW481" i="20"/>
  <c r="AV481" i="20"/>
  <c r="AU481" i="20"/>
  <c r="AT481" i="20"/>
  <c r="AS481" i="20"/>
  <c r="AR481" i="20"/>
  <c r="AQ481" i="20"/>
  <c r="AP481" i="20"/>
  <c r="AO481" i="20"/>
  <c r="AN481" i="20"/>
  <c r="AW476" i="20"/>
  <c r="AV476" i="20"/>
  <c r="AU476" i="20"/>
  <c r="AT476" i="20"/>
  <c r="AS476" i="20"/>
  <c r="AR476" i="20"/>
  <c r="AQ476" i="20"/>
  <c r="AP476" i="20"/>
  <c r="AO476" i="20"/>
  <c r="AN476" i="20"/>
  <c r="AW471" i="20"/>
  <c r="AV471" i="20"/>
  <c r="AU471" i="20"/>
  <c r="AT471" i="20"/>
  <c r="AS471" i="20"/>
  <c r="AR471" i="20"/>
  <c r="AQ471" i="20"/>
  <c r="AP471" i="20"/>
  <c r="AO471" i="20"/>
  <c r="AN471" i="20"/>
  <c r="AW466" i="20"/>
  <c r="AV466" i="20"/>
  <c r="AU466" i="20"/>
  <c r="AT466" i="20"/>
  <c r="AS466" i="20"/>
  <c r="AR466" i="20"/>
  <c r="AQ466" i="20"/>
  <c r="AP466" i="20"/>
  <c r="AO466" i="20"/>
  <c r="AN466" i="20"/>
  <c r="AW461" i="20"/>
  <c r="AV461" i="20"/>
  <c r="AU461" i="20"/>
  <c r="AT461" i="20"/>
  <c r="AS461" i="20"/>
  <c r="AR461" i="20"/>
  <c r="AQ461" i="20"/>
  <c r="AP461" i="20"/>
  <c r="AO461" i="20"/>
  <c r="AN461" i="20"/>
  <c r="AW456" i="20"/>
  <c r="AV456" i="20"/>
  <c r="AU456" i="20"/>
  <c r="AT456" i="20"/>
  <c r="AS456" i="20"/>
  <c r="AR456" i="20"/>
  <c r="AQ456" i="20"/>
  <c r="AP456" i="20"/>
  <c r="AO456" i="20"/>
  <c r="AN456" i="20"/>
  <c r="AW451" i="20"/>
  <c r="AV451" i="20"/>
  <c r="AU451" i="20"/>
  <c r="AT451" i="20"/>
  <c r="AS451" i="20"/>
  <c r="AR451" i="20"/>
  <c r="AQ451" i="20"/>
  <c r="AP451" i="20"/>
  <c r="AO451" i="20"/>
  <c r="AN451" i="20"/>
  <c r="AW446" i="20"/>
  <c r="AV446" i="20"/>
  <c r="AU446" i="20"/>
  <c r="AT446" i="20"/>
  <c r="AS446" i="20"/>
  <c r="AR446" i="20"/>
  <c r="AQ446" i="20"/>
  <c r="AP446" i="20"/>
  <c r="AO446" i="20"/>
  <c r="AN446" i="20"/>
  <c r="AW441" i="20"/>
  <c r="AV441" i="20"/>
  <c r="AU441" i="20"/>
  <c r="AT441" i="20"/>
  <c r="AS441" i="20"/>
  <c r="AR441" i="20"/>
  <c r="AQ441" i="20"/>
  <c r="AP441" i="20"/>
  <c r="AO441" i="20"/>
  <c r="AN441" i="20"/>
  <c r="AW436" i="20"/>
  <c r="AV436" i="20"/>
  <c r="AU436" i="20"/>
  <c r="AT436" i="20"/>
  <c r="AS436" i="20"/>
  <c r="AR436" i="20"/>
  <c r="AQ436" i="20"/>
  <c r="AP436" i="20"/>
  <c r="AO436" i="20"/>
  <c r="AN436" i="20"/>
  <c r="AW431" i="20"/>
  <c r="AV431" i="20"/>
  <c r="AU431" i="20"/>
  <c r="AT431" i="20"/>
  <c r="AS431" i="20"/>
  <c r="AR431" i="20"/>
  <c r="AQ431" i="20"/>
  <c r="AP431" i="20"/>
  <c r="AO431" i="20"/>
  <c r="AN431" i="20"/>
  <c r="AW426" i="20"/>
  <c r="AV426" i="20"/>
  <c r="AU426" i="20"/>
  <c r="AT426" i="20"/>
  <c r="AS426" i="20"/>
  <c r="AR426" i="20"/>
  <c r="AQ426" i="20"/>
  <c r="AP426" i="20"/>
  <c r="AO426" i="20"/>
  <c r="AN426" i="20"/>
  <c r="AW421" i="20"/>
  <c r="AV421" i="20"/>
  <c r="AU421" i="20"/>
  <c r="AT421" i="20"/>
  <c r="AS421" i="20"/>
  <c r="AR421" i="20"/>
  <c r="AQ421" i="20"/>
  <c r="AP421" i="20"/>
  <c r="AO421" i="20"/>
  <c r="AN421" i="20"/>
  <c r="AW416" i="20"/>
  <c r="AV416" i="20"/>
  <c r="AU416" i="20"/>
  <c r="AT416" i="20"/>
  <c r="AS416" i="20"/>
  <c r="AR416" i="20"/>
  <c r="AQ416" i="20"/>
  <c r="AP416" i="20"/>
  <c r="AO416" i="20"/>
  <c r="AN416" i="20"/>
  <c r="AW411" i="20"/>
  <c r="AV411" i="20"/>
  <c r="AU411" i="20"/>
  <c r="AT411" i="20"/>
  <c r="AS411" i="20"/>
  <c r="AR411" i="20"/>
  <c r="AQ411" i="20"/>
  <c r="AP411" i="20"/>
  <c r="AO411" i="20"/>
  <c r="AN411" i="20"/>
  <c r="AW406" i="20"/>
  <c r="AV406" i="20"/>
  <c r="AU406" i="20"/>
  <c r="AT406" i="20"/>
  <c r="AS406" i="20"/>
  <c r="AR406" i="20"/>
  <c r="AQ406" i="20"/>
  <c r="AP406" i="20"/>
  <c r="AO406" i="20"/>
  <c r="AN406" i="20"/>
  <c r="AW401" i="20"/>
  <c r="AV401" i="20"/>
  <c r="AU401" i="20"/>
  <c r="AT401" i="20"/>
  <c r="AS401" i="20"/>
  <c r="AR401" i="20"/>
  <c r="AQ401" i="20"/>
  <c r="AP401" i="20"/>
  <c r="AO401" i="20"/>
  <c r="AN401" i="20"/>
  <c r="AW396" i="20"/>
  <c r="AV396" i="20"/>
  <c r="AU396" i="20"/>
  <c r="AT396" i="20"/>
  <c r="AS396" i="20"/>
  <c r="AR396" i="20"/>
  <c r="AQ396" i="20"/>
  <c r="AP396" i="20"/>
  <c r="AO396" i="20"/>
  <c r="AN396" i="20"/>
  <c r="AW391" i="20"/>
  <c r="AV391" i="20"/>
  <c r="AU391" i="20"/>
  <c r="AT391" i="20"/>
  <c r="AS391" i="20"/>
  <c r="AR391" i="20"/>
  <c r="AQ391" i="20"/>
  <c r="AP391" i="20"/>
  <c r="AO391" i="20"/>
  <c r="AN391" i="20"/>
  <c r="AW386" i="20"/>
  <c r="AV386" i="20"/>
  <c r="AU386" i="20"/>
  <c r="AT386" i="20"/>
  <c r="AS386" i="20"/>
  <c r="AR386" i="20"/>
  <c r="AQ386" i="20"/>
  <c r="AP386" i="20"/>
  <c r="AO386" i="20"/>
  <c r="AN386" i="20"/>
  <c r="AW381" i="20"/>
  <c r="AV381" i="20"/>
  <c r="AU381" i="20"/>
  <c r="AT381" i="20"/>
  <c r="AS381" i="20"/>
  <c r="AR381" i="20"/>
  <c r="AQ381" i="20"/>
  <c r="AP381" i="20"/>
  <c r="AO381" i="20"/>
  <c r="AN381" i="20"/>
  <c r="AW376" i="20"/>
  <c r="AV376" i="20"/>
  <c r="AU376" i="20"/>
  <c r="AT376" i="20"/>
  <c r="AS376" i="20"/>
  <c r="AR376" i="20"/>
  <c r="AQ376" i="20"/>
  <c r="AP376" i="20"/>
  <c r="AO376" i="20"/>
  <c r="AN376" i="20"/>
  <c r="AW371" i="20"/>
  <c r="AV371" i="20"/>
  <c r="AU371" i="20"/>
  <c r="AT371" i="20"/>
  <c r="AS371" i="20"/>
  <c r="AR371" i="20"/>
  <c r="AQ371" i="20"/>
  <c r="AP371" i="20"/>
  <c r="AO371" i="20"/>
  <c r="AN371" i="20"/>
  <c r="AW366" i="20"/>
  <c r="AV366" i="20"/>
  <c r="AU366" i="20"/>
  <c r="AT366" i="20"/>
  <c r="AS366" i="20"/>
  <c r="AR366" i="20"/>
  <c r="AQ366" i="20"/>
  <c r="AP366" i="20"/>
  <c r="AO366" i="20"/>
  <c r="AN366" i="20"/>
  <c r="AW361" i="20"/>
  <c r="AV361" i="20"/>
  <c r="AU361" i="20"/>
  <c r="AT361" i="20"/>
  <c r="AS361" i="20"/>
  <c r="AR361" i="20"/>
  <c r="AQ361" i="20"/>
  <c r="AP361" i="20"/>
  <c r="AO361" i="20"/>
  <c r="AN361" i="20"/>
  <c r="AW356" i="20"/>
  <c r="AV356" i="20"/>
  <c r="AU356" i="20"/>
  <c r="AT356" i="20"/>
  <c r="AS356" i="20"/>
  <c r="AR356" i="20"/>
  <c r="AQ356" i="20"/>
  <c r="AP356" i="20"/>
  <c r="AO356" i="20"/>
  <c r="AN356" i="20"/>
  <c r="AW351" i="20"/>
  <c r="AV351" i="20"/>
  <c r="AU351" i="20"/>
  <c r="AT351" i="20"/>
  <c r="AS351" i="20"/>
  <c r="AR351" i="20"/>
  <c r="AQ351" i="20"/>
  <c r="AP351" i="20"/>
  <c r="AO351" i="20"/>
  <c r="AN351" i="20"/>
  <c r="AW346" i="20"/>
  <c r="AV346" i="20"/>
  <c r="AU346" i="20"/>
  <c r="AT346" i="20"/>
  <c r="AS346" i="20"/>
  <c r="AR346" i="20"/>
  <c r="AQ346" i="20"/>
  <c r="AP346" i="20"/>
  <c r="AO346" i="20"/>
  <c r="AN346" i="20"/>
  <c r="AW341" i="20"/>
  <c r="AV341" i="20"/>
  <c r="AU341" i="20"/>
  <c r="AT341" i="20"/>
  <c r="AS341" i="20"/>
  <c r="AR341" i="20"/>
  <c r="AQ341" i="20"/>
  <c r="AP341" i="20"/>
  <c r="AO341" i="20"/>
  <c r="AN341" i="20"/>
  <c r="AW336" i="20"/>
  <c r="AV336" i="20"/>
  <c r="AU336" i="20"/>
  <c r="AT336" i="20"/>
  <c r="AS336" i="20"/>
  <c r="AR336" i="20"/>
  <c r="AQ336" i="20"/>
  <c r="AP336" i="20"/>
  <c r="AO336" i="20"/>
  <c r="AN336" i="20"/>
  <c r="AW331" i="20"/>
  <c r="AV331" i="20"/>
  <c r="AU331" i="20"/>
  <c r="AT331" i="20"/>
  <c r="AS331" i="20"/>
  <c r="AR331" i="20"/>
  <c r="AQ331" i="20"/>
  <c r="AP331" i="20"/>
  <c r="AO331" i="20"/>
  <c r="AN331" i="20"/>
  <c r="AW326" i="20"/>
  <c r="AV326" i="20"/>
  <c r="AU326" i="20"/>
  <c r="AT326" i="20"/>
  <c r="AS326" i="20"/>
  <c r="AR326" i="20"/>
  <c r="AQ326" i="20"/>
  <c r="AP326" i="20"/>
  <c r="AO326" i="20"/>
  <c r="AN326" i="20"/>
  <c r="AW321" i="20"/>
  <c r="AV321" i="20"/>
  <c r="AU321" i="20"/>
  <c r="AT321" i="20"/>
  <c r="AS321" i="20"/>
  <c r="AR321" i="20"/>
  <c r="AQ321" i="20"/>
  <c r="AP321" i="20"/>
  <c r="AO321" i="20"/>
  <c r="AN321" i="20"/>
  <c r="AW316" i="20"/>
  <c r="AV316" i="20"/>
  <c r="AU316" i="20"/>
  <c r="AT316" i="20"/>
  <c r="AS316" i="20"/>
  <c r="AR316" i="20"/>
  <c r="AQ316" i="20"/>
  <c r="AP316" i="20"/>
  <c r="AO316" i="20"/>
  <c r="AN316" i="20"/>
  <c r="AW311" i="20"/>
  <c r="AV311" i="20"/>
  <c r="AU311" i="20"/>
  <c r="AT311" i="20"/>
  <c r="AS311" i="20"/>
  <c r="AR311" i="20"/>
  <c r="AQ311" i="20"/>
  <c r="AP311" i="20"/>
  <c r="AO311" i="20"/>
  <c r="AN311" i="20"/>
  <c r="AW306" i="20"/>
  <c r="AV306" i="20"/>
  <c r="AU306" i="20"/>
  <c r="AT306" i="20"/>
  <c r="AS306" i="20"/>
  <c r="AR306" i="20"/>
  <c r="AQ306" i="20"/>
  <c r="AP306" i="20"/>
  <c r="AO306" i="20"/>
  <c r="AN306" i="20"/>
  <c r="AW301" i="20"/>
  <c r="AV301" i="20"/>
  <c r="AU301" i="20"/>
  <c r="AT301" i="20"/>
  <c r="AS301" i="20"/>
  <c r="AR301" i="20"/>
  <c r="AQ301" i="20"/>
  <c r="AP301" i="20"/>
  <c r="AO301" i="20"/>
  <c r="AN301" i="20"/>
  <c r="AW296" i="20"/>
  <c r="AV296" i="20"/>
  <c r="AU296" i="20"/>
  <c r="AT296" i="20"/>
  <c r="AS296" i="20"/>
  <c r="AR296" i="20"/>
  <c r="AQ296" i="20"/>
  <c r="AP296" i="20"/>
  <c r="AO296" i="20"/>
  <c r="AN296" i="20"/>
  <c r="AW291" i="20"/>
  <c r="AV291" i="20"/>
  <c r="AU291" i="20"/>
  <c r="AT291" i="20"/>
  <c r="AS291" i="20"/>
  <c r="AR291" i="20"/>
  <c r="AQ291" i="20"/>
  <c r="AP291" i="20"/>
  <c r="AO291" i="20"/>
  <c r="AN291" i="20"/>
  <c r="AW286" i="20"/>
  <c r="AV286" i="20"/>
  <c r="AU286" i="20"/>
  <c r="AT286" i="20"/>
  <c r="AS286" i="20"/>
  <c r="AR286" i="20"/>
  <c r="AQ286" i="20"/>
  <c r="AP286" i="20"/>
  <c r="AO286" i="20"/>
  <c r="AN286" i="20"/>
  <c r="AW281" i="20"/>
  <c r="AV281" i="20"/>
  <c r="AU281" i="20"/>
  <c r="AT281" i="20"/>
  <c r="AS281" i="20"/>
  <c r="AR281" i="20"/>
  <c r="AQ281" i="20"/>
  <c r="AP281" i="20"/>
  <c r="AO281" i="20"/>
  <c r="AN281" i="20"/>
  <c r="AW276" i="20"/>
  <c r="AV276" i="20"/>
  <c r="AU276" i="20"/>
  <c r="AT276" i="20"/>
  <c r="AS276" i="20"/>
  <c r="AR276" i="20"/>
  <c r="AQ276" i="20"/>
  <c r="AP276" i="20"/>
  <c r="AO276" i="20"/>
  <c r="AN276" i="20"/>
  <c r="AW271" i="20"/>
  <c r="AV271" i="20"/>
  <c r="AU271" i="20"/>
  <c r="AT271" i="20"/>
  <c r="AS271" i="20"/>
  <c r="AR271" i="20"/>
  <c r="AQ271" i="20"/>
  <c r="AP271" i="20"/>
  <c r="AO271" i="20"/>
  <c r="AN271" i="20"/>
  <c r="AW266" i="20"/>
  <c r="AV266" i="20"/>
  <c r="AU266" i="20"/>
  <c r="AT266" i="20"/>
  <c r="AS266" i="20"/>
  <c r="AR266" i="20"/>
  <c r="AQ266" i="20"/>
  <c r="AP266" i="20"/>
  <c r="AO266" i="20"/>
  <c r="AN266" i="20"/>
  <c r="AW261" i="20"/>
  <c r="AV261" i="20"/>
  <c r="AU261" i="20"/>
  <c r="AT261" i="20"/>
  <c r="AS261" i="20"/>
  <c r="AR261" i="20"/>
  <c r="AQ261" i="20"/>
  <c r="AP261" i="20"/>
  <c r="AO261" i="20"/>
  <c r="AN261" i="20"/>
  <c r="AW256" i="20"/>
  <c r="AV256" i="20"/>
  <c r="AU256" i="20"/>
  <c r="AT256" i="20"/>
  <c r="AS256" i="20"/>
  <c r="AR256" i="20"/>
  <c r="AQ256" i="20"/>
  <c r="AP256" i="20"/>
  <c r="AO256" i="20"/>
  <c r="AN256" i="20"/>
  <c r="AW251" i="20"/>
  <c r="AV251" i="20"/>
  <c r="AU251" i="20"/>
  <c r="AT251" i="20"/>
  <c r="AS251" i="20"/>
  <c r="AR251" i="20"/>
  <c r="AQ251" i="20"/>
  <c r="AP251" i="20"/>
  <c r="AO251" i="20"/>
  <c r="AN251" i="20"/>
  <c r="AW246" i="20"/>
  <c r="AV246" i="20"/>
  <c r="AU246" i="20"/>
  <c r="AT246" i="20"/>
  <c r="AS246" i="20"/>
  <c r="AR246" i="20"/>
  <c r="AQ246" i="20"/>
  <c r="AP246" i="20"/>
  <c r="AO246" i="20"/>
  <c r="AN246" i="20"/>
  <c r="AW241" i="20"/>
  <c r="AV241" i="20"/>
  <c r="AU241" i="20"/>
  <c r="AT241" i="20"/>
  <c r="AS241" i="20"/>
  <c r="AR241" i="20"/>
  <c r="AQ241" i="20"/>
  <c r="AP241" i="20"/>
  <c r="AO241" i="20"/>
  <c r="AN241" i="20"/>
  <c r="AW236" i="20"/>
  <c r="AV236" i="20"/>
  <c r="AU236" i="20"/>
  <c r="AT236" i="20"/>
  <c r="AS236" i="20"/>
  <c r="AR236" i="20"/>
  <c r="AQ236" i="20"/>
  <c r="AP236" i="20"/>
  <c r="AO236" i="20"/>
  <c r="AN236" i="20"/>
  <c r="AW231" i="20"/>
  <c r="AV231" i="20"/>
  <c r="AU231" i="20"/>
  <c r="AT231" i="20"/>
  <c r="AS231" i="20"/>
  <c r="AR231" i="20"/>
  <c r="AQ231" i="20"/>
  <c r="AP231" i="20"/>
  <c r="AO231" i="20"/>
  <c r="AN231" i="20"/>
  <c r="AW226" i="20"/>
  <c r="AV226" i="20"/>
  <c r="AU226" i="20"/>
  <c r="AT226" i="20"/>
  <c r="AS226" i="20"/>
  <c r="AR226" i="20"/>
  <c r="AQ226" i="20"/>
  <c r="AP226" i="20"/>
  <c r="AO226" i="20"/>
  <c r="AN226" i="20"/>
  <c r="AW221" i="20"/>
  <c r="AV221" i="20"/>
  <c r="AU221" i="20"/>
  <c r="AT221" i="20"/>
  <c r="AS221" i="20"/>
  <c r="AR221" i="20"/>
  <c r="AQ221" i="20"/>
  <c r="AP221" i="20"/>
  <c r="AO221" i="20"/>
  <c r="AN221" i="20"/>
  <c r="AW216" i="20"/>
  <c r="AV216" i="20"/>
  <c r="AU216" i="20"/>
  <c r="AT216" i="20"/>
  <c r="AS216" i="20"/>
  <c r="AR216" i="20"/>
  <c r="AQ216" i="20"/>
  <c r="AP216" i="20"/>
  <c r="AO216" i="20"/>
  <c r="AN216" i="20"/>
  <c r="AW211" i="20"/>
  <c r="AV211" i="20"/>
  <c r="AU211" i="20"/>
  <c r="AT211" i="20"/>
  <c r="AS211" i="20"/>
  <c r="AR211" i="20"/>
  <c r="AQ211" i="20"/>
  <c r="AP211" i="20"/>
  <c r="AO211" i="20"/>
  <c r="AN211" i="20"/>
  <c r="AW206" i="20"/>
  <c r="AV206" i="20"/>
  <c r="AU206" i="20"/>
  <c r="AT206" i="20"/>
  <c r="AS206" i="20"/>
  <c r="AR206" i="20"/>
  <c r="AQ206" i="20"/>
  <c r="AP206" i="20"/>
  <c r="AO206" i="20"/>
  <c r="AN206" i="20"/>
  <c r="AW201" i="20"/>
  <c r="AV201" i="20"/>
  <c r="AU201" i="20"/>
  <c r="AT201" i="20"/>
  <c r="AS201" i="20"/>
  <c r="AR201" i="20"/>
  <c r="AQ201" i="20"/>
  <c r="AP201" i="20"/>
  <c r="AO201" i="20"/>
  <c r="AN201" i="20"/>
  <c r="AW196" i="20"/>
  <c r="AV196" i="20"/>
  <c r="AU196" i="20"/>
  <c r="AT196" i="20"/>
  <c r="AS196" i="20"/>
  <c r="AR196" i="20"/>
  <c r="AQ196" i="20"/>
  <c r="AP196" i="20"/>
  <c r="AO196" i="20"/>
  <c r="AN196" i="20"/>
  <c r="AW191" i="20"/>
  <c r="AV191" i="20"/>
  <c r="AU191" i="20"/>
  <c r="AT191" i="20"/>
  <c r="AS191" i="20"/>
  <c r="AR191" i="20"/>
  <c r="AQ191" i="20"/>
  <c r="AP191" i="20"/>
  <c r="AO191" i="20"/>
  <c r="AN191" i="20"/>
  <c r="AW186" i="20"/>
  <c r="AV186" i="20"/>
  <c r="AU186" i="20"/>
  <c r="AT186" i="20"/>
  <c r="AS186" i="20"/>
  <c r="AR186" i="20"/>
  <c r="AQ186" i="20"/>
  <c r="AP186" i="20"/>
  <c r="AO186" i="20"/>
  <c r="AN186" i="20"/>
  <c r="AW181" i="20"/>
  <c r="AV181" i="20"/>
  <c r="AU181" i="20"/>
  <c r="AT181" i="20"/>
  <c r="AS181" i="20"/>
  <c r="AR181" i="20"/>
  <c r="AQ181" i="20"/>
  <c r="AP181" i="20"/>
  <c r="AO181" i="20"/>
  <c r="AN181" i="20"/>
  <c r="AW176" i="20"/>
  <c r="AV176" i="20"/>
  <c r="AU176" i="20"/>
  <c r="AT176" i="20"/>
  <c r="AS176" i="20"/>
  <c r="AR176" i="20"/>
  <c r="AQ176" i="20"/>
  <c r="AP176" i="20"/>
  <c r="AO176" i="20"/>
  <c r="AN176" i="20"/>
  <c r="AW171" i="20"/>
  <c r="AV171" i="20"/>
  <c r="AU171" i="20"/>
  <c r="AT171" i="20"/>
  <c r="AS171" i="20"/>
  <c r="AR171" i="20"/>
  <c r="AQ171" i="20"/>
  <c r="AP171" i="20"/>
  <c r="AO171" i="20"/>
  <c r="AN171" i="20"/>
  <c r="AW166" i="20"/>
  <c r="AV166" i="20"/>
  <c r="AU166" i="20"/>
  <c r="AT166" i="20"/>
  <c r="AS166" i="20"/>
  <c r="AR166" i="20"/>
  <c r="AQ166" i="20"/>
  <c r="AP166" i="20"/>
  <c r="AO166" i="20"/>
  <c r="AN166" i="20"/>
  <c r="AW161" i="20"/>
  <c r="AV161" i="20"/>
  <c r="AU161" i="20"/>
  <c r="AT161" i="20"/>
  <c r="AS161" i="20"/>
  <c r="AR161" i="20"/>
  <c r="AQ161" i="20"/>
  <c r="AP161" i="20"/>
  <c r="AO161" i="20"/>
  <c r="AN161" i="20"/>
  <c r="AW156" i="20"/>
  <c r="AV156" i="20"/>
  <c r="AU156" i="20"/>
  <c r="AT156" i="20"/>
  <c r="AS156" i="20"/>
  <c r="AR156" i="20"/>
  <c r="AQ156" i="20"/>
  <c r="AP156" i="20"/>
  <c r="AO156" i="20"/>
  <c r="AN156" i="20"/>
  <c r="AW151" i="20"/>
  <c r="AV151" i="20"/>
  <c r="AU151" i="20"/>
  <c r="AT151" i="20"/>
  <c r="AS151" i="20"/>
  <c r="AR151" i="20"/>
  <c r="AQ151" i="20"/>
  <c r="AP151" i="20"/>
  <c r="AO151" i="20"/>
  <c r="AN151" i="20"/>
  <c r="AW146" i="20"/>
  <c r="AV146" i="20"/>
  <c r="AU146" i="20"/>
  <c r="AT146" i="20"/>
  <c r="AS146" i="20"/>
  <c r="AR146" i="20"/>
  <c r="AQ146" i="20"/>
  <c r="AP146" i="20"/>
  <c r="AO146" i="20"/>
  <c r="AN146" i="20"/>
  <c r="AW141" i="20"/>
  <c r="AV141" i="20"/>
  <c r="AU141" i="20"/>
  <c r="AT141" i="20"/>
  <c r="AS141" i="20"/>
  <c r="AR141" i="20"/>
  <c r="AQ141" i="20"/>
  <c r="AP141" i="20"/>
  <c r="AO141" i="20"/>
  <c r="AN141" i="20"/>
  <c r="AW136" i="20"/>
  <c r="AV136" i="20"/>
  <c r="AU136" i="20"/>
  <c r="AT136" i="20"/>
  <c r="AS136" i="20"/>
  <c r="AR136" i="20"/>
  <c r="AQ136" i="20"/>
  <c r="AP136" i="20"/>
  <c r="AO136" i="20"/>
  <c r="AN136" i="20"/>
  <c r="AW131" i="20"/>
  <c r="AV131" i="20"/>
  <c r="AU131" i="20"/>
  <c r="AT131" i="20"/>
  <c r="AS131" i="20"/>
  <c r="AR131" i="20"/>
  <c r="AQ131" i="20"/>
  <c r="AP131" i="20"/>
  <c r="AO131" i="20"/>
  <c r="AN131" i="20"/>
  <c r="AW126" i="20"/>
  <c r="AV126" i="20"/>
  <c r="AU126" i="20"/>
  <c r="AT126" i="20"/>
  <c r="AS126" i="20"/>
  <c r="AR126" i="20"/>
  <c r="AQ126" i="20"/>
  <c r="AP126" i="20"/>
  <c r="AO126" i="20"/>
  <c r="AN126" i="20"/>
  <c r="AW121" i="20"/>
  <c r="AV121" i="20"/>
  <c r="AU121" i="20"/>
  <c r="AT121" i="20"/>
  <c r="AS121" i="20"/>
  <c r="AR121" i="20"/>
  <c r="AQ121" i="20"/>
  <c r="AP121" i="20"/>
  <c r="AO121" i="20"/>
  <c r="AN121" i="20"/>
  <c r="AW116" i="20"/>
  <c r="AV116" i="20"/>
  <c r="AU116" i="20"/>
  <c r="AT116" i="20"/>
  <c r="AS116" i="20"/>
  <c r="AR116" i="20"/>
  <c r="AQ116" i="20"/>
  <c r="AP116" i="20"/>
  <c r="AO116" i="20"/>
  <c r="AN116" i="20"/>
  <c r="AW111" i="20"/>
  <c r="AV111" i="20"/>
  <c r="AU111" i="20"/>
  <c r="AT111" i="20"/>
  <c r="AS111" i="20"/>
  <c r="AR111" i="20"/>
  <c r="AQ111" i="20"/>
  <c r="AP111" i="20"/>
  <c r="AO111" i="20"/>
  <c r="AN111" i="20"/>
  <c r="AW106" i="20"/>
  <c r="AV106" i="20"/>
  <c r="AU106" i="20"/>
  <c r="AT106" i="20"/>
  <c r="AS106" i="20"/>
  <c r="AR106" i="20"/>
  <c r="AQ106" i="20"/>
  <c r="AP106" i="20"/>
  <c r="AO106" i="20"/>
  <c r="AN106" i="20"/>
  <c r="AW101" i="20"/>
  <c r="AV101" i="20"/>
  <c r="AU101" i="20"/>
  <c r="AT101" i="20"/>
  <c r="AS101" i="20"/>
  <c r="AR101" i="20"/>
  <c r="AQ101" i="20"/>
  <c r="AP101" i="20"/>
  <c r="AO101" i="20"/>
  <c r="AN101" i="20"/>
  <c r="AW96" i="20"/>
  <c r="AV96" i="20"/>
  <c r="AU96" i="20"/>
  <c r="AT96" i="20"/>
  <c r="AS96" i="20"/>
  <c r="AR96" i="20"/>
  <c r="AQ96" i="20"/>
  <c r="AP96" i="20"/>
  <c r="AO96" i="20"/>
  <c r="AN96" i="20"/>
  <c r="AW91" i="20"/>
  <c r="AV91" i="20"/>
  <c r="AU91" i="20"/>
  <c r="AT91" i="20"/>
  <c r="AS91" i="20"/>
  <c r="AR91" i="20"/>
  <c r="AQ91" i="20"/>
  <c r="AP91" i="20"/>
  <c r="AO91" i="20"/>
  <c r="AN91" i="20"/>
  <c r="AW86" i="20"/>
  <c r="AV86" i="20"/>
  <c r="AU86" i="20"/>
  <c r="AT86" i="20"/>
  <c r="AS86" i="20"/>
  <c r="AR86" i="20"/>
  <c r="AQ86" i="20"/>
  <c r="AP86" i="20"/>
  <c r="AO86" i="20"/>
  <c r="AN86" i="20"/>
  <c r="AW81" i="20"/>
  <c r="AV81" i="20"/>
  <c r="AU81" i="20"/>
  <c r="AT81" i="20"/>
  <c r="AS81" i="20"/>
  <c r="AR81" i="20"/>
  <c r="AQ81" i="20"/>
  <c r="AP81" i="20"/>
  <c r="AO81" i="20"/>
  <c r="AN81" i="20"/>
  <c r="AW76" i="20"/>
  <c r="AV76" i="20"/>
  <c r="AU76" i="20"/>
  <c r="AT76" i="20"/>
  <c r="AS76" i="20"/>
  <c r="AR76" i="20"/>
  <c r="AQ76" i="20"/>
  <c r="AP76" i="20"/>
  <c r="AO76" i="20"/>
  <c r="AN76" i="20"/>
  <c r="AW71" i="20"/>
  <c r="AV71" i="20"/>
  <c r="AU71" i="20"/>
  <c r="AT71" i="20"/>
  <c r="AS71" i="20"/>
  <c r="AR71" i="20"/>
  <c r="AQ71" i="20"/>
  <c r="AP71" i="20"/>
  <c r="AO71" i="20"/>
  <c r="AN71" i="20"/>
  <c r="AW66" i="20"/>
  <c r="AV66" i="20"/>
  <c r="AU66" i="20"/>
  <c r="AT66" i="20"/>
  <c r="AS66" i="20"/>
  <c r="AR66" i="20"/>
  <c r="AQ66" i="20"/>
  <c r="AP66" i="20"/>
  <c r="AO66" i="20"/>
  <c r="AN66" i="20"/>
  <c r="AW61" i="20"/>
  <c r="AV61" i="20"/>
  <c r="AU61" i="20"/>
  <c r="AT61" i="20"/>
  <c r="AS61" i="20"/>
  <c r="AR61" i="20"/>
  <c r="AQ61" i="20"/>
  <c r="AP61" i="20"/>
  <c r="AO61" i="20"/>
  <c r="AN61" i="20"/>
  <c r="AW56" i="20"/>
  <c r="AV56" i="20"/>
  <c r="AU56" i="20"/>
  <c r="AT56" i="20"/>
  <c r="AS56" i="20"/>
  <c r="AR56" i="20"/>
  <c r="AQ56" i="20"/>
  <c r="AP56" i="20"/>
  <c r="AO56" i="20"/>
  <c r="AN56" i="20"/>
  <c r="AW51" i="20"/>
  <c r="AV51" i="20"/>
  <c r="AU51" i="20"/>
  <c r="AT51" i="20"/>
  <c r="AS51" i="20"/>
  <c r="AR51" i="20"/>
  <c r="AQ51" i="20"/>
  <c r="AP51" i="20"/>
  <c r="AO51" i="20"/>
  <c r="AN51" i="20"/>
  <c r="AW46" i="20"/>
  <c r="AV46" i="20"/>
  <c r="AU46" i="20"/>
  <c r="AT46" i="20"/>
  <c r="AS46" i="20"/>
  <c r="AR46" i="20"/>
  <c r="AQ46" i="20"/>
  <c r="AP46" i="20"/>
  <c r="AO46" i="20"/>
  <c r="AN46" i="20"/>
  <c r="AW41" i="20"/>
  <c r="AV41" i="20"/>
  <c r="AU41" i="20"/>
  <c r="AT41" i="20"/>
  <c r="AS41" i="20"/>
  <c r="AR41" i="20"/>
  <c r="AQ41" i="20"/>
  <c r="AP41" i="20"/>
  <c r="AO41" i="20"/>
  <c r="AN41" i="20"/>
  <c r="AW36" i="20"/>
  <c r="AV36" i="20"/>
  <c r="AU36" i="20"/>
  <c r="AT36" i="20"/>
  <c r="AS36" i="20"/>
  <c r="AR36" i="20"/>
  <c r="AQ36" i="20"/>
  <c r="AP36" i="20"/>
  <c r="AO36" i="20"/>
  <c r="AN36" i="20"/>
  <c r="AW31" i="20"/>
  <c r="AV31" i="20"/>
  <c r="AU31" i="20"/>
  <c r="AT31" i="20"/>
  <c r="AS31" i="20"/>
  <c r="AR31" i="20"/>
  <c r="AQ31" i="20"/>
  <c r="AP31" i="20"/>
  <c r="AO31" i="20"/>
  <c r="AN31" i="20"/>
  <c r="AW26" i="20"/>
  <c r="AV26" i="20"/>
  <c r="AU26" i="20"/>
  <c r="AT26" i="20"/>
  <c r="AS26" i="20"/>
  <c r="AR26" i="20"/>
  <c r="AQ26" i="20"/>
  <c r="AP26" i="20"/>
  <c r="AO26" i="20"/>
  <c r="AN26" i="20"/>
  <c r="AW306" i="19"/>
  <c r="AV306" i="19"/>
  <c r="AU306" i="19"/>
  <c r="AT306" i="19"/>
  <c r="AS306" i="19"/>
  <c r="AR306" i="19"/>
  <c r="AQ306" i="19"/>
  <c r="AP306" i="19"/>
  <c r="AO306" i="19"/>
  <c r="AN306" i="19"/>
  <c r="AW303" i="19"/>
  <c r="AV303" i="19"/>
  <c r="AU303" i="19"/>
  <c r="AT303" i="19"/>
  <c r="AS303" i="19"/>
  <c r="AR303" i="19"/>
  <c r="AQ303" i="19"/>
  <c r="AP303" i="19"/>
  <c r="AO303" i="19"/>
  <c r="AN303" i="19"/>
  <c r="AW300" i="19"/>
  <c r="AV300" i="19"/>
  <c r="AU300" i="19"/>
  <c r="AT300" i="19"/>
  <c r="AS300" i="19"/>
  <c r="AR300" i="19"/>
  <c r="AQ300" i="19"/>
  <c r="AP300" i="19"/>
  <c r="AO300" i="19"/>
  <c r="AN300" i="19"/>
  <c r="AW297" i="19"/>
  <c r="AV297" i="19"/>
  <c r="AU297" i="19"/>
  <c r="AT297" i="19"/>
  <c r="AS297" i="19"/>
  <c r="AR297" i="19"/>
  <c r="AQ297" i="19"/>
  <c r="AP297" i="19"/>
  <c r="AO297" i="19"/>
  <c r="AN297" i="19"/>
  <c r="AW294" i="19"/>
  <c r="AV294" i="19"/>
  <c r="AU294" i="19"/>
  <c r="AT294" i="19"/>
  <c r="AS294" i="19"/>
  <c r="AR294" i="19"/>
  <c r="AQ294" i="19"/>
  <c r="AP294" i="19"/>
  <c r="AO294" i="19"/>
  <c r="AN294" i="19"/>
  <c r="AW291" i="19"/>
  <c r="AV291" i="19"/>
  <c r="AU291" i="19"/>
  <c r="AT291" i="19"/>
  <c r="AS291" i="19"/>
  <c r="AR291" i="19"/>
  <c r="AQ291" i="19"/>
  <c r="AP291" i="19"/>
  <c r="AO291" i="19"/>
  <c r="AN291" i="19"/>
  <c r="AW288" i="19"/>
  <c r="AV288" i="19"/>
  <c r="AU288" i="19"/>
  <c r="AT288" i="19"/>
  <c r="AS288" i="19"/>
  <c r="AR288" i="19"/>
  <c r="AQ288" i="19"/>
  <c r="AP288" i="19"/>
  <c r="AO288" i="19"/>
  <c r="AN288" i="19"/>
  <c r="AW285" i="19"/>
  <c r="AV285" i="19"/>
  <c r="AU285" i="19"/>
  <c r="AT285" i="19"/>
  <c r="AS285" i="19"/>
  <c r="AR285" i="19"/>
  <c r="AQ285" i="19"/>
  <c r="AP285" i="19"/>
  <c r="AO285" i="19"/>
  <c r="AN285" i="19"/>
  <c r="AW282" i="19"/>
  <c r="AV282" i="19"/>
  <c r="AU282" i="19"/>
  <c r="AT282" i="19"/>
  <c r="AS282" i="19"/>
  <c r="AR282" i="19"/>
  <c r="AQ282" i="19"/>
  <c r="AP282" i="19"/>
  <c r="AO282" i="19"/>
  <c r="AN282" i="19"/>
  <c r="AW279" i="19"/>
  <c r="AV279" i="19"/>
  <c r="AU279" i="19"/>
  <c r="AT279" i="19"/>
  <c r="AS279" i="19"/>
  <c r="AR279" i="19"/>
  <c r="AQ279" i="19"/>
  <c r="AP279" i="19"/>
  <c r="AO279" i="19"/>
  <c r="AN279" i="19"/>
  <c r="AW276" i="19"/>
  <c r="AV276" i="19"/>
  <c r="AU276" i="19"/>
  <c r="AT276" i="19"/>
  <c r="AS276" i="19"/>
  <c r="AR276" i="19"/>
  <c r="AQ276" i="19"/>
  <c r="AP276" i="19"/>
  <c r="AO276" i="19"/>
  <c r="AN276" i="19"/>
  <c r="AW273" i="19"/>
  <c r="AV273" i="19"/>
  <c r="AU273" i="19"/>
  <c r="AT273" i="19"/>
  <c r="AS273" i="19"/>
  <c r="AR273" i="19"/>
  <c r="AQ273" i="19"/>
  <c r="AP273" i="19"/>
  <c r="AO273" i="19"/>
  <c r="AN273" i="19"/>
  <c r="AW270" i="19"/>
  <c r="AV270" i="19"/>
  <c r="AU270" i="19"/>
  <c r="AT270" i="19"/>
  <c r="AS270" i="19"/>
  <c r="AR270" i="19"/>
  <c r="AQ270" i="19"/>
  <c r="AP270" i="19"/>
  <c r="AO270" i="19"/>
  <c r="AN270" i="19"/>
  <c r="AW267" i="19"/>
  <c r="AV267" i="19"/>
  <c r="AU267" i="19"/>
  <c r="AT267" i="19"/>
  <c r="AS267" i="19"/>
  <c r="AR267" i="19"/>
  <c r="AQ267" i="19"/>
  <c r="AP267" i="19"/>
  <c r="AO267" i="19"/>
  <c r="AN267" i="19"/>
  <c r="AW264" i="19"/>
  <c r="AV264" i="19"/>
  <c r="AU264" i="19"/>
  <c r="AT264" i="19"/>
  <c r="AS264" i="19"/>
  <c r="AR264" i="19"/>
  <c r="AQ264" i="19"/>
  <c r="AP264" i="19"/>
  <c r="AO264" i="19"/>
  <c r="AN264" i="19"/>
  <c r="AW261" i="19"/>
  <c r="AV261" i="19"/>
  <c r="AU261" i="19"/>
  <c r="AT261" i="19"/>
  <c r="AS261" i="19"/>
  <c r="AR261" i="19"/>
  <c r="AQ261" i="19"/>
  <c r="AP261" i="19"/>
  <c r="AO261" i="19"/>
  <c r="AN261" i="19"/>
  <c r="AW258" i="19"/>
  <c r="AV258" i="19"/>
  <c r="AU258" i="19"/>
  <c r="AT258" i="19"/>
  <c r="AS258" i="19"/>
  <c r="AR258" i="19"/>
  <c r="AQ258" i="19"/>
  <c r="AP258" i="19"/>
  <c r="AO258" i="19"/>
  <c r="AN258" i="19"/>
  <c r="AW255" i="19"/>
  <c r="AV255" i="19"/>
  <c r="AU255" i="19"/>
  <c r="AT255" i="19"/>
  <c r="AS255" i="19"/>
  <c r="AR255" i="19"/>
  <c r="AQ255" i="19"/>
  <c r="AP255" i="19"/>
  <c r="AO255" i="19"/>
  <c r="AN255" i="19"/>
  <c r="AW252" i="19"/>
  <c r="AV252" i="19"/>
  <c r="AU252" i="19"/>
  <c r="AT252" i="19"/>
  <c r="AS252" i="19"/>
  <c r="AR252" i="19"/>
  <c r="AQ252" i="19"/>
  <c r="AP252" i="19"/>
  <c r="AO252" i="19"/>
  <c r="AN252" i="19"/>
  <c r="AW249" i="19"/>
  <c r="AV249" i="19"/>
  <c r="AU249" i="19"/>
  <c r="AT249" i="19"/>
  <c r="AS249" i="19"/>
  <c r="AR249" i="19"/>
  <c r="AQ249" i="19"/>
  <c r="AP249" i="19"/>
  <c r="AO249" i="19"/>
  <c r="AN249" i="19"/>
  <c r="AW246" i="19"/>
  <c r="AV246" i="19"/>
  <c r="AU246" i="19"/>
  <c r="AT246" i="19"/>
  <c r="AS246" i="19"/>
  <c r="AR246" i="19"/>
  <c r="AQ246" i="19"/>
  <c r="AP246" i="19"/>
  <c r="AO246" i="19"/>
  <c r="AN246" i="19"/>
  <c r="AW243" i="19"/>
  <c r="AV243" i="19"/>
  <c r="AU243" i="19"/>
  <c r="AT243" i="19"/>
  <c r="AS243" i="19"/>
  <c r="AR243" i="19"/>
  <c r="AQ243" i="19"/>
  <c r="AP243" i="19"/>
  <c r="AO243" i="19"/>
  <c r="AN243" i="19"/>
  <c r="AW240" i="19"/>
  <c r="AV240" i="19"/>
  <c r="AU240" i="19"/>
  <c r="AT240" i="19"/>
  <c r="AS240" i="19"/>
  <c r="AR240" i="19"/>
  <c r="AQ240" i="19"/>
  <c r="AP240" i="19"/>
  <c r="AO240" i="19"/>
  <c r="AN240" i="19"/>
  <c r="AW237" i="19"/>
  <c r="AV237" i="19"/>
  <c r="AU237" i="19"/>
  <c r="AT237" i="19"/>
  <c r="AS237" i="19"/>
  <c r="AR237" i="19"/>
  <c r="AQ237" i="19"/>
  <c r="AP237" i="19"/>
  <c r="AO237" i="19"/>
  <c r="AN237" i="19"/>
  <c r="AW234" i="19"/>
  <c r="AV234" i="19"/>
  <c r="AU234" i="19"/>
  <c r="AT234" i="19"/>
  <c r="AS234" i="19"/>
  <c r="AR234" i="19"/>
  <c r="AQ234" i="19"/>
  <c r="AP234" i="19"/>
  <c r="AO234" i="19"/>
  <c r="AN234" i="19"/>
  <c r="AW231" i="19"/>
  <c r="AV231" i="19"/>
  <c r="AU231" i="19"/>
  <c r="AT231" i="19"/>
  <c r="AS231" i="19"/>
  <c r="AR231" i="19"/>
  <c r="AQ231" i="19"/>
  <c r="AP231" i="19"/>
  <c r="AO231" i="19"/>
  <c r="AN231" i="19"/>
  <c r="AW228" i="19"/>
  <c r="AV228" i="19"/>
  <c r="AU228" i="19"/>
  <c r="AT228" i="19"/>
  <c r="AS228" i="19"/>
  <c r="AR228" i="19"/>
  <c r="AQ228" i="19"/>
  <c r="AP228" i="19"/>
  <c r="AO228" i="19"/>
  <c r="AN228" i="19"/>
  <c r="AW225" i="19"/>
  <c r="AV225" i="19"/>
  <c r="AU225" i="19"/>
  <c r="AT225" i="19"/>
  <c r="AS225" i="19"/>
  <c r="AR225" i="19"/>
  <c r="AQ225" i="19"/>
  <c r="AP225" i="19"/>
  <c r="AO225" i="19"/>
  <c r="AN225" i="19"/>
  <c r="AW222" i="19"/>
  <c r="AV222" i="19"/>
  <c r="AU222" i="19"/>
  <c r="AT222" i="19"/>
  <c r="AS222" i="19"/>
  <c r="AR222" i="19"/>
  <c r="AQ222" i="19"/>
  <c r="AP222" i="19"/>
  <c r="AO222" i="19"/>
  <c r="AN222" i="19"/>
  <c r="AW219" i="19"/>
  <c r="AV219" i="19"/>
  <c r="AU219" i="19"/>
  <c r="AT219" i="19"/>
  <c r="AS219" i="19"/>
  <c r="AR219" i="19"/>
  <c r="AQ219" i="19"/>
  <c r="AP219" i="19"/>
  <c r="AO219" i="19"/>
  <c r="AN219" i="19"/>
  <c r="AW216" i="19"/>
  <c r="AV216" i="19"/>
  <c r="AU216" i="19"/>
  <c r="AT216" i="19"/>
  <c r="AS216" i="19"/>
  <c r="AR216" i="19"/>
  <c r="AQ216" i="19"/>
  <c r="AP216" i="19"/>
  <c r="AO216" i="19"/>
  <c r="AN216" i="19"/>
  <c r="AW213" i="19"/>
  <c r="AV213" i="19"/>
  <c r="AU213" i="19"/>
  <c r="AT213" i="19"/>
  <c r="AS213" i="19"/>
  <c r="AR213" i="19"/>
  <c r="AQ213" i="19"/>
  <c r="AP213" i="19"/>
  <c r="AO213" i="19"/>
  <c r="AN213" i="19"/>
  <c r="AW210" i="19"/>
  <c r="AV210" i="19"/>
  <c r="AU210" i="19"/>
  <c r="AT210" i="19"/>
  <c r="AS210" i="19"/>
  <c r="AR210" i="19"/>
  <c r="AQ210" i="19"/>
  <c r="AP210" i="19"/>
  <c r="AO210" i="19"/>
  <c r="AN210" i="19"/>
  <c r="AW207" i="19"/>
  <c r="AV207" i="19"/>
  <c r="AU207" i="19"/>
  <c r="AT207" i="19"/>
  <c r="AS207" i="19"/>
  <c r="AR207" i="19"/>
  <c r="AQ207" i="19"/>
  <c r="AP207" i="19"/>
  <c r="AO207" i="19"/>
  <c r="AN207" i="19"/>
  <c r="AW204" i="19"/>
  <c r="AV204" i="19"/>
  <c r="AU204" i="19"/>
  <c r="AT204" i="19"/>
  <c r="AS204" i="19"/>
  <c r="AR204" i="19"/>
  <c r="AQ204" i="19"/>
  <c r="AP204" i="19"/>
  <c r="AO204" i="19"/>
  <c r="AN204" i="19"/>
  <c r="AW201" i="19"/>
  <c r="AV201" i="19"/>
  <c r="AU201" i="19"/>
  <c r="AT201" i="19"/>
  <c r="AS201" i="19"/>
  <c r="AR201" i="19"/>
  <c r="AQ201" i="19"/>
  <c r="AP201" i="19"/>
  <c r="AO201" i="19"/>
  <c r="AN201" i="19"/>
  <c r="AW198" i="19"/>
  <c r="AV198" i="19"/>
  <c r="AU198" i="19"/>
  <c r="AT198" i="19"/>
  <c r="AS198" i="19"/>
  <c r="AR198" i="19"/>
  <c r="AQ198" i="19"/>
  <c r="AP198" i="19"/>
  <c r="AO198" i="19"/>
  <c r="AN198" i="19"/>
  <c r="AW195" i="19"/>
  <c r="AV195" i="19"/>
  <c r="AU195" i="19"/>
  <c r="AT195" i="19"/>
  <c r="AS195" i="19"/>
  <c r="AR195" i="19"/>
  <c r="AQ195" i="19"/>
  <c r="AP195" i="19"/>
  <c r="AO195" i="19"/>
  <c r="AN195" i="19"/>
  <c r="AW192" i="19"/>
  <c r="AV192" i="19"/>
  <c r="AU192" i="19"/>
  <c r="AT192" i="19"/>
  <c r="AS192" i="19"/>
  <c r="AR192" i="19"/>
  <c r="AQ192" i="19"/>
  <c r="AP192" i="19"/>
  <c r="AO192" i="19"/>
  <c r="AN192" i="19"/>
  <c r="AW189" i="19"/>
  <c r="AV189" i="19"/>
  <c r="AU189" i="19"/>
  <c r="AT189" i="19"/>
  <c r="AS189" i="19"/>
  <c r="AR189" i="19"/>
  <c r="AQ189" i="19"/>
  <c r="AP189" i="19"/>
  <c r="AO189" i="19"/>
  <c r="AN189" i="19"/>
  <c r="AW186" i="19"/>
  <c r="AV186" i="19"/>
  <c r="AU186" i="19"/>
  <c r="AT186" i="19"/>
  <c r="AS186" i="19"/>
  <c r="AR186" i="19"/>
  <c r="AQ186" i="19"/>
  <c r="AP186" i="19"/>
  <c r="AO186" i="19"/>
  <c r="AN186" i="19"/>
  <c r="AW183" i="19"/>
  <c r="AV183" i="19"/>
  <c r="AU183" i="19"/>
  <c r="AT183" i="19"/>
  <c r="AS183" i="19"/>
  <c r="AR183" i="19"/>
  <c r="AQ183" i="19"/>
  <c r="AP183" i="19"/>
  <c r="AO183" i="19"/>
  <c r="AN183" i="19"/>
  <c r="AW180" i="19"/>
  <c r="AV180" i="19"/>
  <c r="AU180" i="19"/>
  <c r="AT180" i="19"/>
  <c r="AS180" i="19"/>
  <c r="AR180" i="19"/>
  <c r="AQ180" i="19"/>
  <c r="AP180" i="19"/>
  <c r="AO180" i="19"/>
  <c r="AN180" i="19"/>
  <c r="AW177" i="19"/>
  <c r="AV177" i="19"/>
  <c r="AU177" i="19"/>
  <c r="AT177" i="19"/>
  <c r="AS177" i="19"/>
  <c r="AR177" i="19"/>
  <c r="AQ177" i="19"/>
  <c r="AP177" i="19"/>
  <c r="AO177" i="19"/>
  <c r="AN177" i="19"/>
  <c r="AW174" i="19"/>
  <c r="AV174" i="19"/>
  <c r="AU174" i="19"/>
  <c r="AT174" i="19"/>
  <c r="AS174" i="19"/>
  <c r="AR174" i="19"/>
  <c r="AQ174" i="19"/>
  <c r="AP174" i="19"/>
  <c r="AO174" i="19"/>
  <c r="AN174" i="19"/>
  <c r="AW171" i="19"/>
  <c r="AV171" i="19"/>
  <c r="AU171" i="19"/>
  <c r="AT171" i="19"/>
  <c r="AS171" i="19"/>
  <c r="AR171" i="19"/>
  <c r="AQ171" i="19"/>
  <c r="AP171" i="19"/>
  <c r="AO171" i="19"/>
  <c r="AN171" i="19"/>
  <c r="AW168" i="19"/>
  <c r="AV168" i="19"/>
  <c r="AU168" i="19"/>
  <c r="AT168" i="19"/>
  <c r="AS168" i="19"/>
  <c r="AR168" i="19"/>
  <c r="AQ168" i="19"/>
  <c r="AP168" i="19"/>
  <c r="AO168" i="19"/>
  <c r="AN168" i="19"/>
  <c r="AW165" i="19"/>
  <c r="AV165" i="19"/>
  <c r="AU165" i="19"/>
  <c r="AT165" i="19"/>
  <c r="AS165" i="19"/>
  <c r="AR165" i="19"/>
  <c r="AQ165" i="19"/>
  <c r="AP165" i="19"/>
  <c r="AO165" i="19"/>
  <c r="AN165" i="19"/>
  <c r="AW162" i="19"/>
  <c r="AV162" i="19"/>
  <c r="AU162" i="19"/>
  <c r="AT162" i="19"/>
  <c r="AS162" i="19"/>
  <c r="AR162" i="19"/>
  <c r="AQ162" i="19"/>
  <c r="AP162" i="19"/>
  <c r="AO162" i="19"/>
  <c r="AN162" i="19"/>
  <c r="AW159" i="19"/>
  <c r="AV159" i="19"/>
  <c r="AU159" i="19"/>
  <c r="AT159" i="19"/>
  <c r="AS159" i="19"/>
  <c r="AR159" i="19"/>
  <c r="AQ159" i="19"/>
  <c r="AP159" i="19"/>
  <c r="AO159" i="19"/>
  <c r="AN159" i="19"/>
  <c r="AW156" i="19"/>
  <c r="AV156" i="19"/>
  <c r="AU156" i="19"/>
  <c r="AT156" i="19"/>
  <c r="AS156" i="19"/>
  <c r="AR156" i="19"/>
  <c r="AQ156" i="19"/>
  <c r="AP156" i="19"/>
  <c r="AO156" i="19"/>
  <c r="AN156" i="19"/>
  <c r="AW153" i="19"/>
  <c r="AV153" i="19"/>
  <c r="AU153" i="19"/>
  <c r="AT153" i="19"/>
  <c r="AS153" i="19"/>
  <c r="AR153" i="19"/>
  <c r="AQ153" i="19"/>
  <c r="AP153" i="19"/>
  <c r="AO153" i="19"/>
  <c r="AN153" i="19"/>
  <c r="AW150" i="19"/>
  <c r="AV150" i="19"/>
  <c r="AU150" i="19"/>
  <c r="AT150" i="19"/>
  <c r="AS150" i="19"/>
  <c r="AR150" i="19"/>
  <c r="AQ150" i="19"/>
  <c r="AP150" i="19"/>
  <c r="AO150" i="19"/>
  <c r="AN150" i="19"/>
  <c r="AW147" i="19"/>
  <c r="AV147" i="19"/>
  <c r="AU147" i="19"/>
  <c r="AT147" i="19"/>
  <c r="AS147" i="19"/>
  <c r="AR147" i="19"/>
  <c r="AQ147" i="19"/>
  <c r="AP147" i="19"/>
  <c r="AO147" i="19"/>
  <c r="AN147" i="19"/>
  <c r="AW144" i="19"/>
  <c r="AV144" i="19"/>
  <c r="AU144" i="19"/>
  <c r="AT144" i="19"/>
  <c r="AS144" i="19"/>
  <c r="AR144" i="19"/>
  <c r="AQ144" i="19"/>
  <c r="AP144" i="19"/>
  <c r="AO144" i="19"/>
  <c r="AN144" i="19"/>
  <c r="AW141" i="19"/>
  <c r="AV141" i="19"/>
  <c r="AU141" i="19"/>
  <c r="AT141" i="19"/>
  <c r="AS141" i="19"/>
  <c r="AR141" i="19"/>
  <c r="AQ141" i="19"/>
  <c r="AP141" i="19"/>
  <c r="AO141" i="19"/>
  <c r="AN141" i="19"/>
  <c r="AW138" i="19"/>
  <c r="AV138" i="19"/>
  <c r="AU138" i="19"/>
  <c r="AT138" i="19"/>
  <c r="AS138" i="19"/>
  <c r="AR138" i="19"/>
  <c r="AQ138" i="19"/>
  <c r="AP138" i="19"/>
  <c r="AO138" i="19"/>
  <c r="AN138" i="19"/>
  <c r="AW135" i="19"/>
  <c r="AV135" i="19"/>
  <c r="AU135" i="19"/>
  <c r="AT135" i="19"/>
  <c r="AS135" i="19"/>
  <c r="AR135" i="19"/>
  <c r="AQ135" i="19"/>
  <c r="AP135" i="19"/>
  <c r="AO135" i="19"/>
  <c r="AN135" i="19"/>
  <c r="AW132" i="19"/>
  <c r="AV132" i="19"/>
  <c r="AU132" i="19"/>
  <c r="AT132" i="19"/>
  <c r="AS132" i="19"/>
  <c r="AR132" i="19"/>
  <c r="AQ132" i="19"/>
  <c r="AP132" i="19"/>
  <c r="AO132" i="19"/>
  <c r="AN132" i="19"/>
  <c r="AW129" i="19"/>
  <c r="AV129" i="19"/>
  <c r="AU129" i="19"/>
  <c r="AT129" i="19"/>
  <c r="AS129" i="19"/>
  <c r="AR129" i="19"/>
  <c r="AQ129" i="19"/>
  <c r="AP129" i="19"/>
  <c r="AO129" i="19"/>
  <c r="AN129" i="19"/>
  <c r="AW126" i="19"/>
  <c r="AV126" i="19"/>
  <c r="AU126" i="19"/>
  <c r="AT126" i="19"/>
  <c r="AS126" i="19"/>
  <c r="AR126" i="19"/>
  <c r="AQ126" i="19"/>
  <c r="AP126" i="19"/>
  <c r="AO126" i="19"/>
  <c r="AN126" i="19"/>
  <c r="AW123" i="19"/>
  <c r="AV123" i="19"/>
  <c r="AU123" i="19"/>
  <c r="AT123" i="19"/>
  <c r="AS123" i="19"/>
  <c r="AR123" i="19"/>
  <c r="AQ123" i="19"/>
  <c r="AP123" i="19"/>
  <c r="AO123" i="19"/>
  <c r="AN123" i="19"/>
  <c r="AW120" i="19"/>
  <c r="AV120" i="19"/>
  <c r="AU120" i="19"/>
  <c r="AT120" i="19"/>
  <c r="AS120" i="19"/>
  <c r="AR120" i="19"/>
  <c r="AQ120" i="19"/>
  <c r="AP120" i="19"/>
  <c r="AO120" i="19"/>
  <c r="AN120" i="19"/>
  <c r="AW117" i="19"/>
  <c r="AV117" i="19"/>
  <c r="AU117" i="19"/>
  <c r="AT117" i="19"/>
  <c r="AS117" i="19"/>
  <c r="AR117" i="19"/>
  <c r="AQ117" i="19"/>
  <c r="AP117" i="19"/>
  <c r="AO117" i="19"/>
  <c r="AN117" i="19"/>
  <c r="AW114" i="19"/>
  <c r="AV114" i="19"/>
  <c r="AU114" i="19"/>
  <c r="AT114" i="19"/>
  <c r="AS114" i="19"/>
  <c r="AR114" i="19"/>
  <c r="AQ114" i="19"/>
  <c r="AP114" i="19"/>
  <c r="AO114" i="19"/>
  <c r="AN114" i="19"/>
  <c r="AW111" i="19"/>
  <c r="AV111" i="19"/>
  <c r="AU111" i="19"/>
  <c r="AT111" i="19"/>
  <c r="AS111" i="19"/>
  <c r="AR111" i="19"/>
  <c r="AQ111" i="19"/>
  <c r="AP111" i="19"/>
  <c r="AO111" i="19"/>
  <c r="AN111" i="19"/>
  <c r="AW108" i="19"/>
  <c r="AV108" i="19"/>
  <c r="AU108" i="19"/>
  <c r="AT108" i="19"/>
  <c r="AS108" i="19"/>
  <c r="AR108" i="19"/>
  <c r="AQ108" i="19"/>
  <c r="AP108" i="19"/>
  <c r="AO108" i="19"/>
  <c r="AN108" i="19"/>
  <c r="AW105" i="19"/>
  <c r="AV105" i="19"/>
  <c r="AU105" i="19"/>
  <c r="AT105" i="19"/>
  <c r="AS105" i="19"/>
  <c r="AR105" i="19"/>
  <c r="AQ105" i="19"/>
  <c r="AP105" i="19"/>
  <c r="AO105" i="19"/>
  <c r="AN105" i="19"/>
  <c r="AW102" i="19"/>
  <c r="AV102" i="19"/>
  <c r="AU102" i="19"/>
  <c r="AT102" i="19"/>
  <c r="AS102" i="19"/>
  <c r="AR102" i="19"/>
  <c r="AQ102" i="19"/>
  <c r="AP102" i="19"/>
  <c r="AO102" i="19"/>
  <c r="AN102" i="19"/>
  <c r="AW99" i="19"/>
  <c r="AV99" i="19"/>
  <c r="AU99" i="19"/>
  <c r="AT99" i="19"/>
  <c r="AS99" i="19"/>
  <c r="AR99" i="19"/>
  <c r="AQ99" i="19"/>
  <c r="AP99" i="19"/>
  <c r="AO99" i="19"/>
  <c r="AN99" i="19"/>
  <c r="AW96" i="19"/>
  <c r="AV96" i="19"/>
  <c r="AU96" i="19"/>
  <c r="AT96" i="19"/>
  <c r="AS96" i="19"/>
  <c r="AR96" i="19"/>
  <c r="AQ96" i="19"/>
  <c r="AP96" i="19"/>
  <c r="AO96" i="19"/>
  <c r="AN96" i="19"/>
  <c r="AW93" i="19"/>
  <c r="AV93" i="19"/>
  <c r="AU93" i="19"/>
  <c r="AT93" i="19"/>
  <c r="AS93" i="19"/>
  <c r="AR93" i="19"/>
  <c r="AQ93" i="19"/>
  <c r="AP93" i="19"/>
  <c r="AO93" i="19"/>
  <c r="AN93" i="19"/>
  <c r="AW90" i="19"/>
  <c r="AV90" i="19"/>
  <c r="AU90" i="19"/>
  <c r="AT90" i="19"/>
  <c r="AS90" i="19"/>
  <c r="AR90" i="19"/>
  <c r="AQ90" i="19"/>
  <c r="AP90" i="19"/>
  <c r="AO90" i="19"/>
  <c r="AN90" i="19"/>
  <c r="AW87" i="19"/>
  <c r="AV87" i="19"/>
  <c r="AU87" i="19"/>
  <c r="AT87" i="19"/>
  <c r="AS87" i="19"/>
  <c r="AR87" i="19"/>
  <c r="AQ87" i="19"/>
  <c r="AP87" i="19"/>
  <c r="AO87" i="19"/>
  <c r="AN87" i="19"/>
  <c r="AW84" i="19"/>
  <c r="AV84" i="19"/>
  <c r="AU84" i="19"/>
  <c r="AT84" i="19"/>
  <c r="AS84" i="19"/>
  <c r="AR84" i="19"/>
  <c r="AQ84" i="19"/>
  <c r="AP84" i="19"/>
  <c r="AO84" i="19"/>
  <c r="AN84" i="19"/>
  <c r="AW81" i="19"/>
  <c r="AV81" i="19"/>
  <c r="AU81" i="19"/>
  <c r="AT81" i="19"/>
  <c r="AS81" i="19"/>
  <c r="AR81" i="19"/>
  <c r="AQ81" i="19"/>
  <c r="AP81" i="19"/>
  <c r="AO81" i="19"/>
  <c r="AN81" i="19"/>
  <c r="AW78" i="19"/>
  <c r="AV78" i="19"/>
  <c r="AU78" i="19"/>
  <c r="AT78" i="19"/>
  <c r="AS78" i="19"/>
  <c r="AR78" i="19"/>
  <c r="AQ78" i="19"/>
  <c r="AP78" i="19"/>
  <c r="AO78" i="19"/>
  <c r="AN78" i="19"/>
  <c r="AW75" i="19"/>
  <c r="AV75" i="19"/>
  <c r="AU75" i="19"/>
  <c r="AT75" i="19"/>
  <c r="AS75" i="19"/>
  <c r="AR75" i="19"/>
  <c r="AQ75" i="19"/>
  <c r="AP75" i="19"/>
  <c r="AO75" i="19"/>
  <c r="AN75" i="19"/>
  <c r="AW72" i="19"/>
  <c r="AV72" i="19"/>
  <c r="AU72" i="19"/>
  <c r="AT72" i="19"/>
  <c r="AS72" i="19"/>
  <c r="AR72" i="19"/>
  <c r="AQ72" i="19"/>
  <c r="AP72" i="19"/>
  <c r="AO72" i="19"/>
  <c r="AN72" i="19"/>
  <c r="AW69" i="19"/>
  <c r="AV69" i="19"/>
  <c r="AU69" i="19"/>
  <c r="AT69" i="19"/>
  <c r="AS69" i="19"/>
  <c r="AR69" i="19"/>
  <c r="AQ69" i="19"/>
  <c r="AP69" i="19"/>
  <c r="AO69" i="19"/>
  <c r="AN69" i="19"/>
  <c r="AW66" i="19"/>
  <c r="AV66" i="19"/>
  <c r="AU66" i="19"/>
  <c r="AT66" i="19"/>
  <c r="AS66" i="19"/>
  <c r="AR66" i="19"/>
  <c r="AQ66" i="19"/>
  <c r="AP66" i="19"/>
  <c r="AO66" i="19"/>
  <c r="AN66" i="19"/>
  <c r="AW63" i="19"/>
  <c r="AV63" i="19"/>
  <c r="AU63" i="19"/>
  <c r="AT63" i="19"/>
  <c r="AS63" i="19"/>
  <c r="AR63" i="19"/>
  <c r="AQ63" i="19"/>
  <c r="AP63" i="19"/>
  <c r="AO63" i="19"/>
  <c r="AN63" i="19"/>
  <c r="AW60" i="19"/>
  <c r="AV60" i="19"/>
  <c r="AU60" i="19"/>
  <c r="AT60" i="19"/>
  <c r="AS60" i="19"/>
  <c r="AR60" i="19"/>
  <c r="AQ60" i="19"/>
  <c r="AP60" i="19"/>
  <c r="AO60" i="19"/>
  <c r="AN60" i="19"/>
  <c r="AW57" i="19"/>
  <c r="AV57" i="19"/>
  <c r="AU57" i="19"/>
  <c r="AT57" i="19"/>
  <c r="AS57" i="19"/>
  <c r="AR57" i="19"/>
  <c r="AQ57" i="19"/>
  <c r="AP57" i="19"/>
  <c r="AO57" i="19"/>
  <c r="AN57" i="19"/>
  <c r="AW54" i="19"/>
  <c r="AV54" i="19"/>
  <c r="AU54" i="19"/>
  <c r="AT54" i="19"/>
  <c r="AS54" i="19"/>
  <c r="AR54" i="19"/>
  <c r="AQ54" i="19"/>
  <c r="AP54" i="19"/>
  <c r="AO54" i="19"/>
  <c r="AN54" i="19"/>
  <c r="AW51" i="19"/>
  <c r="AV51" i="19"/>
  <c r="AU51" i="19"/>
  <c r="AT51" i="19"/>
  <c r="AS51" i="19"/>
  <c r="AR51" i="19"/>
  <c r="AQ51" i="19"/>
  <c r="AP51" i="19"/>
  <c r="AO51" i="19"/>
  <c r="AN51" i="19"/>
  <c r="AW48" i="19"/>
  <c r="AV48" i="19"/>
  <c r="AU48" i="19"/>
  <c r="AT48" i="19"/>
  <c r="AS48" i="19"/>
  <c r="AR48" i="19"/>
  <c r="AQ48" i="19"/>
  <c r="AP48" i="19"/>
  <c r="AO48" i="19"/>
  <c r="AN48" i="19"/>
  <c r="AW45" i="19"/>
  <c r="AV45" i="19"/>
  <c r="AU45" i="19"/>
  <c r="AT45" i="19"/>
  <c r="AS45" i="19"/>
  <c r="AR45" i="19"/>
  <c r="AQ45" i="19"/>
  <c r="AP45" i="19"/>
  <c r="AO45" i="19"/>
  <c r="AN45" i="19"/>
  <c r="AW42" i="19"/>
  <c r="AV42" i="19"/>
  <c r="AU42" i="19"/>
  <c r="AT42" i="19"/>
  <c r="AS42" i="19"/>
  <c r="AR42" i="19"/>
  <c r="AQ42" i="19"/>
  <c r="AP42" i="19"/>
  <c r="AO42" i="19"/>
  <c r="AN42" i="19"/>
  <c r="AW39" i="19"/>
  <c r="AV39" i="19"/>
  <c r="AU39" i="19"/>
  <c r="AT39" i="19"/>
  <c r="AS39" i="19"/>
  <c r="AR39" i="19"/>
  <c r="AQ39" i="19"/>
  <c r="AP39" i="19"/>
  <c r="AO39" i="19"/>
  <c r="AN39" i="19"/>
  <c r="AW36" i="19"/>
  <c r="AV36" i="19"/>
  <c r="AU36" i="19"/>
  <c r="AT36" i="19"/>
  <c r="AS36" i="19"/>
  <c r="AR36" i="19"/>
  <c r="AQ36" i="19"/>
  <c r="AP36" i="19"/>
  <c r="AO36" i="19"/>
  <c r="AN36" i="19"/>
  <c r="AW33" i="19"/>
  <c r="AV33" i="19"/>
  <c r="AU33" i="19"/>
  <c r="AT33" i="19"/>
  <c r="AS33" i="19"/>
  <c r="AR33" i="19"/>
  <c r="AQ33" i="19"/>
  <c r="AP33" i="19"/>
  <c r="AO33" i="19"/>
  <c r="AN33" i="19"/>
  <c r="AW30" i="19"/>
  <c r="AV30" i="19"/>
  <c r="AU30" i="19"/>
  <c r="AT30" i="19"/>
  <c r="AS30" i="19"/>
  <c r="AR30" i="19"/>
  <c r="AQ30" i="19"/>
  <c r="AP30" i="19"/>
  <c r="AO30" i="19"/>
  <c r="AN30" i="19"/>
  <c r="AW27" i="19"/>
  <c r="AV27" i="19"/>
  <c r="AU27" i="19"/>
  <c r="AT27" i="19"/>
  <c r="AS27" i="19"/>
  <c r="AR27" i="19"/>
  <c r="AQ27" i="19"/>
  <c r="AP27" i="19"/>
  <c r="AO27" i="19"/>
  <c r="AN27" i="19"/>
  <c r="AW24" i="19"/>
  <c r="AV24" i="19"/>
  <c r="AU24" i="19"/>
  <c r="AT24" i="19"/>
  <c r="AS24" i="19"/>
  <c r="AR24" i="19"/>
  <c r="AQ24" i="19"/>
  <c r="AP24" i="19"/>
  <c r="AO24" i="19"/>
  <c r="AN24" i="19"/>
  <c r="AW21" i="19"/>
  <c r="AV21" i="19"/>
  <c r="AU21" i="19"/>
  <c r="AT21" i="19"/>
  <c r="AS21" i="19"/>
  <c r="AR21" i="19"/>
  <c r="AQ21" i="19"/>
  <c r="AP21" i="19"/>
  <c r="AO21" i="19"/>
  <c r="AN21" i="19"/>
  <c r="AW18" i="19"/>
  <c r="AV18" i="19"/>
  <c r="AU18" i="19"/>
  <c r="AT18" i="19"/>
  <c r="AS18" i="19"/>
  <c r="AR18" i="19"/>
  <c r="AQ18" i="19"/>
  <c r="AP18" i="19"/>
  <c r="AO18" i="19"/>
  <c r="AN18" i="19"/>
  <c r="AW506" i="18" l="1"/>
  <c r="AV506" i="18"/>
  <c r="AU506" i="18"/>
  <c r="AT506" i="18"/>
  <c r="AS506" i="18"/>
  <c r="AR506" i="18"/>
  <c r="AQ506" i="18"/>
  <c r="AP506" i="18"/>
  <c r="AO506" i="18"/>
  <c r="AN506" i="18"/>
  <c r="AW501" i="18"/>
  <c r="AV501" i="18"/>
  <c r="AU501" i="18"/>
  <c r="AT501" i="18"/>
  <c r="AS501" i="18"/>
  <c r="AR501" i="18"/>
  <c r="AQ501" i="18"/>
  <c r="AP501" i="18"/>
  <c r="AO501" i="18"/>
  <c r="AN501" i="18"/>
  <c r="AW496" i="18"/>
  <c r="AV496" i="18"/>
  <c r="AU496" i="18"/>
  <c r="AT496" i="18"/>
  <c r="AS496" i="18"/>
  <c r="AR496" i="18"/>
  <c r="AQ496" i="18"/>
  <c r="AP496" i="18"/>
  <c r="AO496" i="18"/>
  <c r="AN496" i="18"/>
  <c r="AW491" i="18"/>
  <c r="AV491" i="18"/>
  <c r="AU491" i="18"/>
  <c r="AT491" i="18"/>
  <c r="AS491" i="18"/>
  <c r="AR491" i="18"/>
  <c r="AQ491" i="18"/>
  <c r="AP491" i="18"/>
  <c r="AO491" i="18"/>
  <c r="AN491" i="18"/>
  <c r="AW486" i="18"/>
  <c r="AV486" i="18"/>
  <c r="AU486" i="18"/>
  <c r="AT486" i="18"/>
  <c r="AS486" i="18"/>
  <c r="AR486" i="18"/>
  <c r="AQ486" i="18"/>
  <c r="AP486" i="18"/>
  <c r="AO486" i="18"/>
  <c r="AN486" i="18"/>
  <c r="AW481" i="18"/>
  <c r="AV481" i="18"/>
  <c r="AU481" i="18"/>
  <c r="AT481" i="18"/>
  <c r="AS481" i="18"/>
  <c r="AR481" i="18"/>
  <c r="AQ481" i="18"/>
  <c r="AP481" i="18"/>
  <c r="AO481" i="18"/>
  <c r="AN481" i="18"/>
  <c r="AW476" i="18"/>
  <c r="AV476" i="18"/>
  <c r="AU476" i="18"/>
  <c r="AT476" i="18"/>
  <c r="AS476" i="18"/>
  <c r="AR476" i="18"/>
  <c r="AQ476" i="18"/>
  <c r="AP476" i="18"/>
  <c r="AO476" i="18"/>
  <c r="AN476" i="18"/>
  <c r="AW471" i="18"/>
  <c r="AV471" i="18"/>
  <c r="AU471" i="18"/>
  <c r="AT471" i="18"/>
  <c r="AS471" i="18"/>
  <c r="AR471" i="18"/>
  <c r="AQ471" i="18"/>
  <c r="AP471" i="18"/>
  <c r="AO471" i="18"/>
  <c r="AN471" i="18"/>
  <c r="AW466" i="18"/>
  <c r="AV466" i="18"/>
  <c r="AU466" i="18"/>
  <c r="AT466" i="18"/>
  <c r="AS466" i="18"/>
  <c r="AR466" i="18"/>
  <c r="AQ466" i="18"/>
  <c r="AP466" i="18"/>
  <c r="AO466" i="18"/>
  <c r="AN466" i="18"/>
  <c r="AW461" i="18"/>
  <c r="AV461" i="18"/>
  <c r="AU461" i="18"/>
  <c r="AT461" i="18"/>
  <c r="AS461" i="18"/>
  <c r="AR461" i="18"/>
  <c r="AQ461" i="18"/>
  <c r="AP461" i="18"/>
  <c r="AO461" i="18"/>
  <c r="AN461" i="18"/>
  <c r="AW456" i="18"/>
  <c r="AV456" i="18"/>
  <c r="AU456" i="18"/>
  <c r="AT456" i="18"/>
  <c r="AS456" i="18"/>
  <c r="AR456" i="18"/>
  <c r="AQ456" i="18"/>
  <c r="AP456" i="18"/>
  <c r="AO456" i="18"/>
  <c r="AN456" i="18"/>
  <c r="AW451" i="18"/>
  <c r="AV451" i="18"/>
  <c r="AU451" i="18"/>
  <c r="AT451" i="18"/>
  <c r="AS451" i="18"/>
  <c r="AR451" i="18"/>
  <c r="AQ451" i="18"/>
  <c r="AP451" i="18"/>
  <c r="AO451" i="18"/>
  <c r="AN451" i="18"/>
  <c r="AW446" i="18"/>
  <c r="AV446" i="18"/>
  <c r="AU446" i="18"/>
  <c r="AT446" i="18"/>
  <c r="AS446" i="18"/>
  <c r="AR446" i="18"/>
  <c r="AQ446" i="18"/>
  <c r="AP446" i="18"/>
  <c r="AO446" i="18"/>
  <c r="AN446" i="18"/>
  <c r="AW441" i="18"/>
  <c r="AV441" i="18"/>
  <c r="AU441" i="18"/>
  <c r="AT441" i="18"/>
  <c r="AS441" i="18"/>
  <c r="AR441" i="18"/>
  <c r="AQ441" i="18"/>
  <c r="AP441" i="18"/>
  <c r="AO441" i="18"/>
  <c r="AN441" i="18"/>
  <c r="AW436" i="18"/>
  <c r="AV436" i="18"/>
  <c r="AU436" i="18"/>
  <c r="AT436" i="18"/>
  <c r="AS436" i="18"/>
  <c r="AR436" i="18"/>
  <c r="AQ436" i="18"/>
  <c r="AP436" i="18"/>
  <c r="AO436" i="18"/>
  <c r="AN436" i="18"/>
  <c r="AW431" i="18"/>
  <c r="AV431" i="18"/>
  <c r="AU431" i="18"/>
  <c r="AT431" i="18"/>
  <c r="AS431" i="18"/>
  <c r="AR431" i="18"/>
  <c r="AQ431" i="18"/>
  <c r="AP431" i="18"/>
  <c r="AO431" i="18"/>
  <c r="AN431" i="18"/>
  <c r="AW426" i="18"/>
  <c r="AV426" i="18"/>
  <c r="AU426" i="18"/>
  <c r="AT426" i="18"/>
  <c r="AS426" i="18"/>
  <c r="AR426" i="18"/>
  <c r="AQ426" i="18"/>
  <c r="AP426" i="18"/>
  <c r="AO426" i="18"/>
  <c r="AN426" i="18"/>
  <c r="AW421" i="18"/>
  <c r="AV421" i="18"/>
  <c r="AU421" i="18"/>
  <c r="AT421" i="18"/>
  <c r="AS421" i="18"/>
  <c r="AR421" i="18"/>
  <c r="AQ421" i="18"/>
  <c r="AP421" i="18"/>
  <c r="AO421" i="18"/>
  <c r="AN421" i="18"/>
  <c r="AW416" i="18"/>
  <c r="AV416" i="18"/>
  <c r="AU416" i="18"/>
  <c r="AT416" i="18"/>
  <c r="AS416" i="18"/>
  <c r="AR416" i="18"/>
  <c r="AQ416" i="18"/>
  <c r="AP416" i="18"/>
  <c r="AO416" i="18"/>
  <c r="AN416" i="18"/>
  <c r="AW411" i="18"/>
  <c r="AV411" i="18"/>
  <c r="AU411" i="18"/>
  <c r="AT411" i="18"/>
  <c r="AS411" i="18"/>
  <c r="AR411" i="18"/>
  <c r="AQ411" i="18"/>
  <c r="AP411" i="18"/>
  <c r="AO411" i="18"/>
  <c r="AN411" i="18"/>
  <c r="AW406" i="18"/>
  <c r="AV406" i="18"/>
  <c r="AU406" i="18"/>
  <c r="AT406" i="18"/>
  <c r="AS406" i="18"/>
  <c r="AR406" i="18"/>
  <c r="AQ406" i="18"/>
  <c r="AP406" i="18"/>
  <c r="AO406" i="18"/>
  <c r="AN406" i="18"/>
  <c r="AW401" i="18"/>
  <c r="AV401" i="18"/>
  <c r="AU401" i="18"/>
  <c r="AT401" i="18"/>
  <c r="AS401" i="18"/>
  <c r="AR401" i="18"/>
  <c r="AQ401" i="18"/>
  <c r="AP401" i="18"/>
  <c r="AO401" i="18"/>
  <c r="AN401" i="18"/>
  <c r="AW396" i="18"/>
  <c r="AV396" i="18"/>
  <c r="AU396" i="18"/>
  <c r="AT396" i="18"/>
  <c r="AS396" i="18"/>
  <c r="AR396" i="18"/>
  <c r="AQ396" i="18"/>
  <c r="AP396" i="18"/>
  <c r="AO396" i="18"/>
  <c r="AN396" i="18"/>
  <c r="AW391" i="18"/>
  <c r="AV391" i="18"/>
  <c r="AU391" i="18"/>
  <c r="AT391" i="18"/>
  <c r="AS391" i="18"/>
  <c r="AR391" i="18"/>
  <c r="AQ391" i="18"/>
  <c r="AP391" i="18"/>
  <c r="AO391" i="18"/>
  <c r="AN391" i="18"/>
  <c r="AW386" i="18"/>
  <c r="AV386" i="18"/>
  <c r="AU386" i="18"/>
  <c r="AT386" i="18"/>
  <c r="AS386" i="18"/>
  <c r="AR386" i="18"/>
  <c r="AQ386" i="18"/>
  <c r="AP386" i="18"/>
  <c r="AO386" i="18"/>
  <c r="AN386" i="18"/>
  <c r="AW381" i="18"/>
  <c r="AV381" i="18"/>
  <c r="AU381" i="18"/>
  <c r="AT381" i="18"/>
  <c r="AS381" i="18"/>
  <c r="AR381" i="18"/>
  <c r="AQ381" i="18"/>
  <c r="AP381" i="18"/>
  <c r="AO381" i="18"/>
  <c r="AN381" i="18"/>
  <c r="AW376" i="18"/>
  <c r="AV376" i="18"/>
  <c r="AU376" i="18"/>
  <c r="AT376" i="18"/>
  <c r="AS376" i="18"/>
  <c r="AR376" i="18"/>
  <c r="AQ376" i="18"/>
  <c r="AP376" i="18"/>
  <c r="AO376" i="18"/>
  <c r="AN376" i="18"/>
  <c r="AW371" i="18"/>
  <c r="AV371" i="18"/>
  <c r="AU371" i="18"/>
  <c r="AT371" i="18"/>
  <c r="AS371" i="18"/>
  <c r="AR371" i="18"/>
  <c r="AQ371" i="18"/>
  <c r="AP371" i="18"/>
  <c r="AO371" i="18"/>
  <c r="AN371" i="18"/>
  <c r="AW366" i="18"/>
  <c r="AV366" i="18"/>
  <c r="AU366" i="18"/>
  <c r="AT366" i="18"/>
  <c r="AS366" i="18"/>
  <c r="AR366" i="18"/>
  <c r="AQ366" i="18"/>
  <c r="AP366" i="18"/>
  <c r="AO366" i="18"/>
  <c r="AN366" i="18"/>
  <c r="AW361" i="18"/>
  <c r="AV361" i="18"/>
  <c r="AU361" i="18"/>
  <c r="AT361" i="18"/>
  <c r="AS361" i="18"/>
  <c r="AR361" i="18"/>
  <c r="AQ361" i="18"/>
  <c r="AP361" i="18"/>
  <c r="AO361" i="18"/>
  <c r="AN361" i="18"/>
  <c r="AW356" i="18"/>
  <c r="AV356" i="18"/>
  <c r="AU356" i="18"/>
  <c r="AT356" i="18"/>
  <c r="AS356" i="18"/>
  <c r="AR356" i="18"/>
  <c r="AQ356" i="18"/>
  <c r="AP356" i="18"/>
  <c r="AO356" i="18"/>
  <c r="AN356" i="18"/>
  <c r="AW351" i="18"/>
  <c r="AV351" i="18"/>
  <c r="AU351" i="18"/>
  <c r="AT351" i="18"/>
  <c r="AS351" i="18"/>
  <c r="AR351" i="18"/>
  <c r="AQ351" i="18"/>
  <c r="AP351" i="18"/>
  <c r="AO351" i="18"/>
  <c r="AN351" i="18"/>
  <c r="AW346" i="18"/>
  <c r="AV346" i="18"/>
  <c r="AU346" i="18"/>
  <c r="AT346" i="18"/>
  <c r="AS346" i="18"/>
  <c r="AR346" i="18"/>
  <c r="AQ346" i="18"/>
  <c r="AP346" i="18"/>
  <c r="AO346" i="18"/>
  <c r="AN346" i="18"/>
  <c r="AW341" i="18"/>
  <c r="AV341" i="18"/>
  <c r="AU341" i="18"/>
  <c r="AT341" i="18"/>
  <c r="AS341" i="18"/>
  <c r="AR341" i="18"/>
  <c r="AQ341" i="18"/>
  <c r="AP341" i="18"/>
  <c r="AO341" i="18"/>
  <c r="AN341" i="18"/>
  <c r="AW336" i="18"/>
  <c r="AV336" i="18"/>
  <c r="AU336" i="18"/>
  <c r="AT336" i="18"/>
  <c r="AS336" i="18"/>
  <c r="AR336" i="18"/>
  <c r="AQ336" i="18"/>
  <c r="AP336" i="18"/>
  <c r="AO336" i="18"/>
  <c r="AN336" i="18"/>
  <c r="AW331" i="18"/>
  <c r="AV331" i="18"/>
  <c r="AU331" i="18"/>
  <c r="AT331" i="18"/>
  <c r="AS331" i="18"/>
  <c r="AR331" i="18"/>
  <c r="AQ331" i="18"/>
  <c r="AP331" i="18"/>
  <c r="AO331" i="18"/>
  <c r="AN331" i="18"/>
  <c r="AW326" i="18"/>
  <c r="AV326" i="18"/>
  <c r="AU326" i="18"/>
  <c r="AT326" i="18"/>
  <c r="AS326" i="18"/>
  <c r="AR326" i="18"/>
  <c r="AQ326" i="18"/>
  <c r="AP326" i="18"/>
  <c r="AO326" i="18"/>
  <c r="AN326" i="18"/>
  <c r="AW321" i="18"/>
  <c r="AV321" i="18"/>
  <c r="AU321" i="18"/>
  <c r="AT321" i="18"/>
  <c r="AS321" i="18"/>
  <c r="AR321" i="18"/>
  <c r="AQ321" i="18"/>
  <c r="AP321" i="18"/>
  <c r="AO321" i="18"/>
  <c r="AN321" i="18"/>
  <c r="AW316" i="18"/>
  <c r="AV316" i="18"/>
  <c r="AU316" i="18"/>
  <c r="AT316" i="18"/>
  <c r="AS316" i="18"/>
  <c r="AR316" i="18"/>
  <c r="AQ316" i="18"/>
  <c r="AP316" i="18"/>
  <c r="AO316" i="18"/>
  <c r="AN316" i="18"/>
  <c r="AW311" i="18"/>
  <c r="AV311" i="18"/>
  <c r="AU311" i="18"/>
  <c r="AT311" i="18"/>
  <c r="AS311" i="18"/>
  <c r="AR311" i="18"/>
  <c r="AQ311" i="18"/>
  <c r="AP311" i="18"/>
  <c r="AO311" i="18"/>
  <c r="AN311" i="18"/>
  <c r="AW306" i="18"/>
  <c r="AV306" i="18"/>
  <c r="AU306" i="18"/>
  <c r="AT306" i="18"/>
  <c r="AS306" i="18"/>
  <c r="AR306" i="18"/>
  <c r="AQ306" i="18"/>
  <c r="AP306" i="18"/>
  <c r="AO306" i="18"/>
  <c r="AN306" i="18"/>
  <c r="AW301" i="18"/>
  <c r="AV301" i="18"/>
  <c r="AU301" i="18"/>
  <c r="AT301" i="18"/>
  <c r="AS301" i="18"/>
  <c r="AR301" i="18"/>
  <c r="AQ301" i="18"/>
  <c r="AP301" i="18"/>
  <c r="AO301" i="18"/>
  <c r="AN301" i="18"/>
  <c r="AW296" i="18"/>
  <c r="AV296" i="18"/>
  <c r="AU296" i="18"/>
  <c r="AT296" i="18"/>
  <c r="AS296" i="18"/>
  <c r="AR296" i="18"/>
  <c r="AQ296" i="18"/>
  <c r="AP296" i="18"/>
  <c r="AO296" i="18"/>
  <c r="AN296" i="18"/>
  <c r="AW291" i="18"/>
  <c r="AV291" i="18"/>
  <c r="AU291" i="18"/>
  <c r="AT291" i="18"/>
  <c r="AS291" i="18"/>
  <c r="AR291" i="18"/>
  <c r="AQ291" i="18"/>
  <c r="AP291" i="18"/>
  <c r="AO291" i="18"/>
  <c r="AN291" i="18"/>
  <c r="AW286" i="18"/>
  <c r="AV286" i="18"/>
  <c r="AU286" i="18"/>
  <c r="AT286" i="18"/>
  <c r="AS286" i="18"/>
  <c r="AR286" i="18"/>
  <c r="AQ286" i="18"/>
  <c r="AP286" i="18"/>
  <c r="AO286" i="18"/>
  <c r="AN286" i="18"/>
  <c r="AW281" i="18"/>
  <c r="AV281" i="18"/>
  <c r="AU281" i="18"/>
  <c r="AT281" i="18"/>
  <c r="AS281" i="18"/>
  <c r="AR281" i="18"/>
  <c r="AQ281" i="18"/>
  <c r="AP281" i="18"/>
  <c r="AO281" i="18"/>
  <c r="AN281" i="18"/>
  <c r="AW276" i="18"/>
  <c r="AV276" i="18"/>
  <c r="AU276" i="18"/>
  <c r="AT276" i="18"/>
  <c r="AS276" i="18"/>
  <c r="AR276" i="18"/>
  <c r="AQ276" i="18"/>
  <c r="AP276" i="18"/>
  <c r="AO276" i="18"/>
  <c r="AN276" i="18"/>
  <c r="AW271" i="18"/>
  <c r="AV271" i="18"/>
  <c r="AU271" i="18"/>
  <c r="AT271" i="18"/>
  <c r="AS271" i="18"/>
  <c r="AR271" i="18"/>
  <c r="AQ271" i="18"/>
  <c r="AP271" i="18"/>
  <c r="AO271" i="18"/>
  <c r="AN271" i="18"/>
  <c r="AW266" i="18"/>
  <c r="AV266" i="18"/>
  <c r="AU266" i="18"/>
  <c r="AT266" i="18"/>
  <c r="AS266" i="18"/>
  <c r="AR266" i="18"/>
  <c r="AQ266" i="18"/>
  <c r="AP266" i="18"/>
  <c r="AO266" i="18"/>
  <c r="AN266" i="18"/>
  <c r="AW261" i="18"/>
  <c r="AV261" i="18"/>
  <c r="AU261" i="18"/>
  <c r="AT261" i="18"/>
  <c r="AS261" i="18"/>
  <c r="AR261" i="18"/>
  <c r="AQ261" i="18"/>
  <c r="AP261" i="18"/>
  <c r="AO261" i="18"/>
  <c r="AN261" i="18"/>
  <c r="AW256" i="18"/>
  <c r="AV256" i="18"/>
  <c r="AU256" i="18"/>
  <c r="AT256" i="18"/>
  <c r="AS256" i="18"/>
  <c r="AR256" i="18"/>
  <c r="AQ256" i="18"/>
  <c r="AP256" i="18"/>
  <c r="AO256" i="18"/>
  <c r="AN256" i="18"/>
  <c r="AW251" i="18"/>
  <c r="AV251" i="18"/>
  <c r="AU251" i="18"/>
  <c r="AT251" i="18"/>
  <c r="AS251" i="18"/>
  <c r="AR251" i="18"/>
  <c r="AQ251" i="18"/>
  <c r="AP251" i="18"/>
  <c r="AO251" i="18"/>
  <c r="AN251" i="18"/>
  <c r="AW246" i="18"/>
  <c r="AV246" i="18"/>
  <c r="AU246" i="18"/>
  <c r="AT246" i="18"/>
  <c r="AS246" i="18"/>
  <c r="AR246" i="18"/>
  <c r="AQ246" i="18"/>
  <c r="AP246" i="18"/>
  <c r="AO246" i="18"/>
  <c r="AN246" i="18"/>
  <c r="AW241" i="18"/>
  <c r="AV241" i="18"/>
  <c r="AU241" i="18"/>
  <c r="AT241" i="18"/>
  <c r="AS241" i="18"/>
  <c r="AR241" i="18"/>
  <c r="AQ241" i="18"/>
  <c r="AP241" i="18"/>
  <c r="AO241" i="18"/>
  <c r="AN241" i="18"/>
  <c r="AW236" i="18"/>
  <c r="AV236" i="18"/>
  <c r="AU236" i="18"/>
  <c r="AT236" i="18"/>
  <c r="AS236" i="18"/>
  <c r="AR236" i="18"/>
  <c r="AQ236" i="18"/>
  <c r="AP236" i="18"/>
  <c r="AO236" i="18"/>
  <c r="AN236" i="18"/>
  <c r="AW231" i="18"/>
  <c r="AV231" i="18"/>
  <c r="AU231" i="18"/>
  <c r="AT231" i="18"/>
  <c r="AS231" i="18"/>
  <c r="AR231" i="18"/>
  <c r="AQ231" i="18"/>
  <c r="AP231" i="18"/>
  <c r="AO231" i="18"/>
  <c r="AN231" i="18"/>
  <c r="AW226" i="18"/>
  <c r="AV226" i="18"/>
  <c r="AU226" i="18"/>
  <c r="AT226" i="18"/>
  <c r="AS226" i="18"/>
  <c r="AR226" i="18"/>
  <c r="AQ226" i="18"/>
  <c r="AP226" i="18"/>
  <c r="AO226" i="18"/>
  <c r="AN226" i="18"/>
  <c r="AW221" i="18"/>
  <c r="AV221" i="18"/>
  <c r="AU221" i="18"/>
  <c r="AT221" i="18"/>
  <c r="AS221" i="18"/>
  <c r="AR221" i="18"/>
  <c r="AQ221" i="18"/>
  <c r="AP221" i="18"/>
  <c r="AO221" i="18"/>
  <c r="AN221" i="18"/>
  <c r="AW216" i="18"/>
  <c r="AV216" i="18"/>
  <c r="AU216" i="18"/>
  <c r="AT216" i="18"/>
  <c r="AS216" i="18"/>
  <c r="AR216" i="18"/>
  <c r="AQ216" i="18"/>
  <c r="AP216" i="18"/>
  <c r="AO216" i="18"/>
  <c r="AN216" i="18"/>
  <c r="AW211" i="18"/>
  <c r="AV211" i="18"/>
  <c r="AU211" i="18"/>
  <c r="AT211" i="18"/>
  <c r="AS211" i="18"/>
  <c r="AR211" i="18"/>
  <c r="AQ211" i="18"/>
  <c r="AP211" i="18"/>
  <c r="AO211" i="18"/>
  <c r="AN211" i="18"/>
  <c r="AW206" i="18"/>
  <c r="AV206" i="18"/>
  <c r="AU206" i="18"/>
  <c r="AT206" i="18"/>
  <c r="AS206" i="18"/>
  <c r="AR206" i="18"/>
  <c r="AQ206" i="18"/>
  <c r="AP206" i="18"/>
  <c r="AO206" i="18"/>
  <c r="AN206" i="18"/>
  <c r="AW201" i="18"/>
  <c r="AV201" i="18"/>
  <c r="AU201" i="18"/>
  <c r="AT201" i="18"/>
  <c r="AS201" i="18"/>
  <c r="AR201" i="18"/>
  <c r="AQ201" i="18"/>
  <c r="AP201" i="18"/>
  <c r="AO201" i="18"/>
  <c r="AN201" i="18"/>
  <c r="AW196" i="18"/>
  <c r="AV196" i="18"/>
  <c r="AU196" i="18"/>
  <c r="AT196" i="18"/>
  <c r="AS196" i="18"/>
  <c r="AR196" i="18"/>
  <c r="AQ196" i="18"/>
  <c r="AP196" i="18"/>
  <c r="AO196" i="18"/>
  <c r="AN196" i="18"/>
  <c r="AW191" i="18"/>
  <c r="AV191" i="18"/>
  <c r="AU191" i="18"/>
  <c r="AT191" i="18"/>
  <c r="AS191" i="18"/>
  <c r="AR191" i="18"/>
  <c r="AQ191" i="18"/>
  <c r="AP191" i="18"/>
  <c r="AO191" i="18"/>
  <c r="AN191" i="18"/>
  <c r="AW186" i="18"/>
  <c r="AV186" i="18"/>
  <c r="AU186" i="18"/>
  <c r="AT186" i="18"/>
  <c r="AS186" i="18"/>
  <c r="AR186" i="18"/>
  <c r="AQ186" i="18"/>
  <c r="AP186" i="18"/>
  <c r="AO186" i="18"/>
  <c r="AN186" i="18"/>
  <c r="AW181" i="18"/>
  <c r="AV181" i="18"/>
  <c r="AU181" i="18"/>
  <c r="AT181" i="18"/>
  <c r="AS181" i="18"/>
  <c r="AR181" i="18"/>
  <c r="AQ181" i="18"/>
  <c r="AP181" i="18"/>
  <c r="AO181" i="18"/>
  <c r="AN181" i="18"/>
  <c r="AW176" i="18"/>
  <c r="AV176" i="18"/>
  <c r="AU176" i="18"/>
  <c r="AT176" i="18"/>
  <c r="AS176" i="18"/>
  <c r="AR176" i="18"/>
  <c r="AQ176" i="18"/>
  <c r="AP176" i="18"/>
  <c r="AO176" i="18"/>
  <c r="AN176" i="18"/>
  <c r="AW171" i="18"/>
  <c r="AV171" i="18"/>
  <c r="AU171" i="18"/>
  <c r="AT171" i="18"/>
  <c r="AS171" i="18"/>
  <c r="AR171" i="18"/>
  <c r="AQ171" i="18"/>
  <c r="AP171" i="18"/>
  <c r="AO171" i="18"/>
  <c r="AN171" i="18"/>
  <c r="AW166" i="18"/>
  <c r="AV166" i="18"/>
  <c r="AU166" i="18"/>
  <c r="AT166" i="18"/>
  <c r="AS166" i="18"/>
  <c r="AR166" i="18"/>
  <c r="AQ166" i="18"/>
  <c r="AP166" i="18"/>
  <c r="AO166" i="18"/>
  <c r="AN166" i="18"/>
  <c r="AW161" i="18"/>
  <c r="AV161" i="18"/>
  <c r="AU161" i="18"/>
  <c r="AT161" i="18"/>
  <c r="AS161" i="18"/>
  <c r="AR161" i="18"/>
  <c r="AQ161" i="18"/>
  <c r="AP161" i="18"/>
  <c r="AO161" i="18"/>
  <c r="AN161" i="18"/>
  <c r="AW156" i="18"/>
  <c r="AV156" i="18"/>
  <c r="AU156" i="18"/>
  <c r="AT156" i="18"/>
  <c r="AS156" i="18"/>
  <c r="AR156" i="18"/>
  <c r="AQ156" i="18"/>
  <c r="AP156" i="18"/>
  <c r="AO156" i="18"/>
  <c r="AN156" i="18"/>
  <c r="AW151" i="18"/>
  <c r="AV151" i="18"/>
  <c r="AU151" i="18"/>
  <c r="AT151" i="18"/>
  <c r="AS151" i="18"/>
  <c r="AR151" i="18"/>
  <c r="AQ151" i="18"/>
  <c r="AP151" i="18"/>
  <c r="AO151" i="18"/>
  <c r="AN151" i="18"/>
  <c r="AW146" i="18"/>
  <c r="AV146" i="18"/>
  <c r="AU146" i="18"/>
  <c r="AT146" i="18"/>
  <c r="AS146" i="18"/>
  <c r="AR146" i="18"/>
  <c r="AQ146" i="18"/>
  <c r="AP146" i="18"/>
  <c r="AO146" i="18"/>
  <c r="AN146" i="18"/>
  <c r="AW141" i="18"/>
  <c r="AV141" i="18"/>
  <c r="AU141" i="18"/>
  <c r="AT141" i="18"/>
  <c r="AS141" i="18"/>
  <c r="AR141" i="18"/>
  <c r="AQ141" i="18"/>
  <c r="AP141" i="18"/>
  <c r="AO141" i="18"/>
  <c r="AN141" i="18"/>
  <c r="AW136" i="18"/>
  <c r="AV136" i="18"/>
  <c r="AU136" i="18"/>
  <c r="AT136" i="18"/>
  <c r="AS136" i="18"/>
  <c r="AR136" i="18"/>
  <c r="AQ136" i="18"/>
  <c r="AP136" i="18"/>
  <c r="AO136" i="18"/>
  <c r="AN136" i="18"/>
  <c r="AW131" i="18"/>
  <c r="AV131" i="18"/>
  <c r="AU131" i="18"/>
  <c r="AT131" i="18"/>
  <c r="AS131" i="18"/>
  <c r="AR131" i="18"/>
  <c r="AQ131" i="18"/>
  <c r="AP131" i="18"/>
  <c r="AO131" i="18"/>
  <c r="AN131" i="18"/>
  <c r="AW126" i="18"/>
  <c r="AV126" i="18"/>
  <c r="AU126" i="18"/>
  <c r="AT126" i="18"/>
  <c r="AS126" i="18"/>
  <c r="AR126" i="18"/>
  <c r="AQ126" i="18"/>
  <c r="AP126" i="18"/>
  <c r="AO126" i="18"/>
  <c r="AN126" i="18"/>
  <c r="AW121" i="18"/>
  <c r="AV121" i="18"/>
  <c r="AU121" i="18"/>
  <c r="AT121" i="18"/>
  <c r="AS121" i="18"/>
  <c r="AR121" i="18"/>
  <c r="AQ121" i="18"/>
  <c r="AP121" i="18"/>
  <c r="AO121" i="18"/>
  <c r="AN121" i="18"/>
  <c r="AW116" i="18"/>
  <c r="AV116" i="18"/>
  <c r="AU116" i="18"/>
  <c r="AT116" i="18"/>
  <c r="AS116" i="18"/>
  <c r="AR116" i="18"/>
  <c r="AQ116" i="18"/>
  <c r="AP116" i="18"/>
  <c r="AO116" i="18"/>
  <c r="AN116" i="18"/>
  <c r="AW111" i="18"/>
  <c r="AV111" i="18"/>
  <c r="AU111" i="18"/>
  <c r="AT111" i="18"/>
  <c r="AS111" i="18"/>
  <c r="AR111" i="18"/>
  <c r="AQ111" i="18"/>
  <c r="AP111" i="18"/>
  <c r="AO111" i="18"/>
  <c r="AN111" i="18"/>
  <c r="AW106" i="18"/>
  <c r="AV106" i="18"/>
  <c r="AU106" i="18"/>
  <c r="AT106" i="18"/>
  <c r="AS106" i="18"/>
  <c r="AR106" i="18"/>
  <c r="AQ106" i="18"/>
  <c r="AP106" i="18"/>
  <c r="AO106" i="18"/>
  <c r="AN106" i="18"/>
  <c r="AW101" i="18"/>
  <c r="AV101" i="18"/>
  <c r="AU101" i="18"/>
  <c r="AT101" i="18"/>
  <c r="AS101" i="18"/>
  <c r="AR101" i="18"/>
  <c r="AQ101" i="18"/>
  <c r="AP101" i="18"/>
  <c r="AO101" i="18"/>
  <c r="AN101" i="18"/>
  <c r="AW96" i="18"/>
  <c r="AV96" i="18"/>
  <c r="AU96" i="18"/>
  <c r="AT96" i="18"/>
  <c r="AS96" i="18"/>
  <c r="AR96" i="18"/>
  <c r="AQ96" i="18"/>
  <c r="AP96" i="18"/>
  <c r="AO96" i="18"/>
  <c r="AN96" i="18"/>
  <c r="AW91" i="18"/>
  <c r="AV91" i="18"/>
  <c r="AU91" i="18"/>
  <c r="AT91" i="18"/>
  <c r="AS91" i="18"/>
  <c r="AR91" i="18"/>
  <c r="AQ91" i="18"/>
  <c r="AP91" i="18"/>
  <c r="AO91" i="18"/>
  <c r="AN91" i="18"/>
  <c r="AW86" i="18"/>
  <c r="AV86" i="18"/>
  <c r="AU86" i="18"/>
  <c r="AT86" i="18"/>
  <c r="AS86" i="18"/>
  <c r="AR86" i="18"/>
  <c r="AQ86" i="18"/>
  <c r="AP86" i="18"/>
  <c r="AO86" i="18"/>
  <c r="AN86" i="18"/>
  <c r="AW81" i="18"/>
  <c r="AV81" i="18"/>
  <c r="AU81" i="18"/>
  <c r="AT81" i="18"/>
  <c r="AS81" i="18"/>
  <c r="AR81" i="18"/>
  <c r="AQ81" i="18"/>
  <c r="AP81" i="18"/>
  <c r="AO81" i="18"/>
  <c r="AN81" i="18"/>
  <c r="AW76" i="18"/>
  <c r="AV76" i="18"/>
  <c r="AU76" i="18"/>
  <c r="AT76" i="18"/>
  <c r="AS76" i="18"/>
  <c r="AR76" i="18"/>
  <c r="AQ76" i="18"/>
  <c r="AP76" i="18"/>
  <c r="AO76" i="18"/>
  <c r="AN76" i="18"/>
  <c r="AW71" i="18"/>
  <c r="AV71" i="18"/>
  <c r="AU71" i="18"/>
  <c r="AT71" i="18"/>
  <c r="AS71" i="18"/>
  <c r="AR71" i="18"/>
  <c r="AQ71" i="18"/>
  <c r="AP71" i="18"/>
  <c r="AO71" i="18"/>
  <c r="AN71" i="18"/>
  <c r="AW66" i="18"/>
  <c r="AV66" i="18"/>
  <c r="AU66" i="18"/>
  <c r="AT66" i="18"/>
  <c r="AS66" i="18"/>
  <c r="AR66" i="18"/>
  <c r="AQ66" i="18"/>
  <c r="AP66" i="18"/>
  <c r="AO66" i="18"/>
  <c r="AN66" i="18"/>
  <c r="AW61" i="18"/>
  <c r="AV61" i="18"/>
  <c r="AU61" i="18"/>
  <c r="AT61" i="18"/>
  <c r="AS61" i="18"/>
  <c r="AR61" i="18"/>
  <c r="AQ61" i="18"/>
  <c r="AP61" i="18"/>
  <c r="AO61" i="18"/>
  <c r="AN61" i="18"/>
  <c r="AW56" i="18"/>
  <c r="AV56" i="18"/>
  <c r="AU56" i="18"/>
  <c r="AT56" i="18"/>
  <c r="AS56" i="18"/>
  <c r="AR56" i="18"/>
  <c r="AQ56" i="18"/>
  <c r="AP56" i="18"/>
  <c r="AO56" i="18"/>
  <c r="AN56" i="18"/>
  <c r="AW51" i="18"/>
  <c r="AV51" i="18"/>
  <c r="AU51" i="18"/>
  <c r="AT51" i="18"/>
  <c r="AS51" i="18"/>
  <c r="AR51" i="18"/>
  <c r="AQ51" i="18"/>
  <c r="AP51" i="18"/>
  <c r="AO51" i="18"/>
  <c r="AN51" i="18"/>
  <c r="AW46" i="18"/>
  <c r="AV46" i="18"/>
  <c r="AU46" i="18"/>
  <c r="AT46" i="18"/>
  <c r="AS46" i="18"/>
  <c r="AR46" i="18"/>
  <c r="AQ46" i="18"/>
  <c r="AP46" i="18"/>
  <c r="AO46" i="18"/>
  <c r="AN46" i="18"/>
  <c r="AW41" i="18"/>
  <c r="AV41" i="18"/>
  <c r="AU41" i="18"/>
  <c r="AT41" i="18"/>
  <c r="AS41" i="18"/>
  <c r="AR41" i="18"/>
  <c r="AQ41" i="18"/>
  <c r="AP41" i="18"/>
  <c r="AO41" i="18"/>
  <c r="AN41" i="18"/>
  <c r="AW36" i="18"/>
  <c r="AV36" i="18"/>
  <c r="AU36" i="18"/>
  <c r="AT36" i="18"/>
  <c r="AS36" i="18"/>
  <c r="AR36" i="18"/>
  <c r="AQ36" i="18"/>
  <c r="AP36" i="18"/>
  <c r="AO36" i="18"/>
  <c r="AN36" i="18"/>
  <c r="AW31" i="18"/>
  <c r="AV31" i="18"/>
  <c r="AU31" i="18"/>
  <c r="AT31" i="18"/>
  <c r="AS31" i="18"/>
  <c r="AR31" i="18"/>
  <c r="AQ31" i="18"/>
  <c r="AP31" i="18"/>
  <c r="AO31" i="18"/>
  <c r="AN31" i="18"/>
  <c r="AW26" i="18"/>
  <c r="AV26" i="18"/>
  <c r="AU26" i="18"/>
  <c r="AT26" i="18"/>
  <c r="AS26" i="18"/>
  <c r="AR26" i="18"/>
  <c r="AQ26" i="18"/>
  <c r="AP26" i="18"/>
  <c r="AO26" i="18"/>
  <c r="AN26" i="18"/>
  <c r="AW306" i="17"/>
  <c r="AV306" i="17"/>
  <c r="AU306" i="17"/>
  <c r="AT306" i="17"/>
  <c r="AS306" i="17"/>
  <c r="AR306" i="17"/>
  <c r="AQ306" i="17"/>
  <c r="AP306" i="17"/>
  <c r="AO306" i="17"/>
  <c r="AN306" i="17"/>
  <c r="AW303" i="17"/>
  <c r="AV303" i="17"/>
  <c r="AU303" i="17"/>
  <c r="AT303" i="17"/>
  <c r="AS303" i="17"/>
  <c r="AR303" i="17"/>
  <c r="AQ303" i="17"/>
  <c r="AP303" i="17"/>
  <c r="AO303" i="17"/>
  <c r="AN303" i="17"/>
  <c r="AW300" i="17"/>
  <c r="AV300" i="17"/>
  <c r="AU300" i="17"/>
  <c r="AT300" i="17"/>
  <c r="AS300" i="17"/>
  <c r="AR300" i="17"/>
  <c r="AQ300" i="17"/>
  <c r="AP300" i="17"/>
  <c r="AO300" i="17"/>
  <c r="AN300" i="17"/>
  <c r="AW297" i="17"/>
  <c r="AV297" i="17"/>
  <c r="AU297" i="17"/>
  <c r="AT297" i="17"/>
  <c r="AS297" i="17"/>
  <c r="AR297" i="17"/>
  <c r="AQ297" i="17"/>
  <c r="AP297" i="17"/>
  <c r="AO297" i="17"/>
  <c r="AN297" i="17"/>
  <c r="AW294" i="17"/>
  <c r="AV294" i="17"/>
  <c r="AU294" i="17"/>
  <c r="AT294" i="17"/>
  <c r="AS294" i="17"/>
  <c r="AR294" i="17"/>
  <c r="AQ294" i="17"/>
  <c r="AP294" i="17"/>
  <c r="AO294" i="17"/>
  <c r="AN294" i="17"/>
  <c r="AW291" i="17"/>
  <c r="AV291" i="17"/>
  <c r="AU291" i="17"/>
  <c r="AT291" i="17"/>
  <c r="AS291" i="17"/>
  <c r="AR291" i="17"/>
  <c r="AQ291" i="17"/>
  <c r="AP291" i="17"/>
  <c r="AO291" i="17"/>
  <c r="AN291" i="17"/>
  <c r="AW288" i="17"/>
  <c r="AV288" i="17"/>
  <c r="AU288" i="17"/>
  <c r="AT288" i="17"/>
  <c r="AS288" i="17"/>
  <c r="AR288" i="17"/>
  <c r="AQ288" i="17"/>
  <c r="AP288" i="17"/>
  <c r="AO288" i="17"/>
  <c r="AN288" i="17"/>
  <c r="AW285" i="17"/>
  <c r="AV285" i="17"/>
  <c r="AU285" i="17"/>
  <c r="AT285" i="17"/>
  <c r="AS285" i="17"/>
  <c r="AR285" i="17"/>
  <c r="AQ285" i="17"/>
  <c r="AP285" i="17"/>
  <c r="AO285" i="17"/>
  <c r="AN285" i="17"/>
  <c r="AW282" i="17"/>
  <c r="AV282" i="17"/>
  <c r="AU282" i="17"/>
  <c r="AT282" i="17"/>
  <c r="AS282" i="17"/>
  <c r="AR282" i="17"/>
  <c r="AQ282" i="17"/>
  <c r="AP282" i="17"/>
  <c r="AO282" i="17"/>
  <c r="AN282" i="17"/>
  <c r="AW279" i="17"/>
  <c r="AV279" i="17"/>
  <c r="AU279" i="17"/>
  <c r="AT279" i="17"/>
  <c r="AS279" i="17"/>
  <c r="AR279" i="17"/>
  <c r="AQ279" i="17"/>
  <c r="AP279" i="17"/>
  <c r="AO279" i="17"/>
  <c r="AN279" i="17"/>
  <c r="AW276" i="17"/>
  <c r="AV276" i="17"/>
  <c r="AU276" i="17"/>
  <c r="AT276" i="17"/>
  <c r="AS276" i="17"/>
  <c r="AR276" i="17"/>
  <c r="AQ276" i="17"/>
  <c r="AP276" i="17"/>
  <c r="AO276" i="17"/>
  <c r="AN276" i="17"/>
  <c r="AW273" i="17"/>
  <c r="AV273" i="17"/>
  <c r="AU273" i="17"/>
  <c r="AT273" i="17"/>
  <c r="AS273" i="17"/>
  <c r="AR273" i="17"/>
  <c r="AQ273" i="17"/>
  <c r="AP273" i="17"/>
  <c r="AO273" i="17"/>
  <c r="AN273" i="17"/>
  <c r="AW270" i="17"/>
  <c r="AV270" i="17"/>
  <c r="AU270" i="17"/>
  <c r="AT270" i="17"/>
  <c r="AS270" i="17"/>
  <c r="AR270" i="17"/>
  <c r="AQ270" i="17"/>
  <c r="AP270" i="17"/>
  <c r="AO270" i="17"/>
  <c r="AN270" i="17"/>
  <c r="AW267" i="17"/>
  <c r="AV267" i="17"/>
  <c r="AU267" i="17"/>
  <c r="AT267" i="17"/>
  <c r="AS267" i="17"/>
  <c r="AR267" i="17"/>
  <c r="AQ267" i="17"/>
  <c r="AP267" i="17"/>
  <c r="AO267" i="17"/>
  <c r="AN267" i="17"/>
  <c r="AW264" i="17"/>
  <c r="AV264" i="17"/>
  <c r="AU264" i="17"/>
  <c r="AT264" i="17"/>
  <c r="AS264" i="17"/>
  <c r="AR264" i="17"/>
  <c r="AQ264" i="17"/>
  <c r="AP264" i="17"/>
  <c r="AO264" i="17"/>
  <c r="AN264" i="17"/>
  <c r="AW261" i="17"/>
  <c r="AV261" i="17"/>
  <c r="AU261" i="17"/>
  <c r="AT261" i="17"/>
  <c r="AS261" i="17"/>
  <c r="AR261" i="17"/>
  <c r="AQ261" i="17"/>
  <c r="AP261" i="17"/>
  <c r="AO261" i="17"/>
  <c r="AN261" i="17"/>
  <c r="AW258" i="17"/>
  <c r="AV258" i="17"/>
  <c r="AU258" i="17"/>
  <c r="AT258" i="17"/>
  <c r="AS258" i="17"/>
  <c r="AR258" i="17"/>
  <c r="AQ258" i="17"/>
  <c r="AP258" i="17"/>
  <c r="AO258" i="17"/>
  <c r="AN258" i="17"/>
  <c r="AW255" i="17"/>
  <c r="AV255" i="17"/>
  <c r="AU255" i="17"/>
  <c r="AT255" i="17"/>
  <c r="AS255" i="17"/>
  <c r="AR255" i="17"/>
  <c r="AQ255" i="17"/>
  <c r="AP255" i="17"/>
  <c r="AO255" i="17"/>
  <c r="AN255" i="17"/>
  <c r="AW252" i="17"/>
  <c r="AV252" i="17"/>
  <c r="AU252" i="17"/>
  <c r="AT252" i="17"/>
  <c r="AS252" i="17"/>
  <c r="AR252" i="17"/>
  <c r="AQ252" i="17"/>
  <c r="AP252" i="17"/>
  <c r="AO252" i="17"/>
  <c r="AN252" i="17"/>
  <c r="AW249" i="17"/>
  <c r="AV249" i="17"/>
  <c r="AU249" i="17"/>
  <c r="AT249" i="17"/>
  <c r="AS249" i="17"/>
  <c r="AR249" i="17"/>
  <c r="AQ249" i="17"/>
  <c r="AP249" i="17"/>
  <c r="AO249" i="17"/>
  <c r="AN249" i="17"/>
  <c r="AW246" i="17"/>
  <c r="AV246" i="17"/>
  <c r="AU246" i="17"/>
  <c r="AT246" i="17"/>
  <c r="AS246" i="17"/>
  <c r="AR246" i="17"/>
  <c r="AQ246" i="17"/>
  <c r="AP246" i="17"/>
  <c r="AO246" i="17"/>
  <c r="AN246" i="17"/>
  <c r="AW243" i="17"/>
  <c r="AV243" i="17"/>
  <c r="AU243" i="17"/>
  <c r="AT243" i="17"/>
  <c r="AS243" i="17"/>
  <c r="AR243" i="17"/>
  <c r="AQ243" i="17"/>
  <c r="AP243" i="17"/>
  <c r="AO243" i="17"/>
  <c r="AN243" i="17"/>
  <c r="AW240" i="17"/>
  <c r="AV240" i="17"/>
  <c r="AU240" i="17"/>
  <c r="AT240" i="17"/>
  <c r="AS240" i="17"/>
  <c r="AR240" i="17"/>
  <c r="AQ240" i="17"/>
  <c r="AP240" i="17"/>
  <c r="AO240" i="17"/>
  <c r="AN240" i="17"/>
  <c r="AW237" i="17"/>
  <c r="AV237" i="17"/>
  <c r="AU237" i="17"/>
  <c r="AT237" i="17"/>
  <c r="AS237" i="17"/>
  <c r="AR237" i="17"/>
  <c r="AQ237" i="17"/>
  <c r="AP237" i="17"/>
  <c r="AO237" i="17"/>
  <c r="AN237" i="17"/>
  <c r="AW234" i="17"/>
  <c r="AV234" i="17"/>
  <c r="AU234" i="17"/>
  <c r="AT234" i="17"/>
  <c r="AS234" i="17"/>
  <c r="AR234" i="17"/>
  <c r="AQ234" i="17"/>
  <c r="AP234" i="17"/>
  <c r="AO234" i="17"/>
  <c r="AN234" i="17"/>
  <c r="AW231" i="17"/>
  <c r="AV231" i="17"/>
  <c r="AU231" i="17"/>
  <c r="AT231" i="17"/>
  <c r="AS231" i="17"/>
  <c r="AR231" i="17"/>
  <c r="AQ231" i="17"/>
  <c r="AP231" i="17"/>
  <c r="AO231" i="17"/>
  <c r="AN231" i="17"/>
  <c r="AW228" i="17"/>
  <c r="AV228" i="17"/>
  <c r="AU228" i="17"/>
  <c r="AT228" i="17"/>
  <c r="AS228" i="17"/>
  <c r="AR228" i="17"/>
  <c r="AQ228" i="17"/>
  <c r="AP228" i="17"/>
  <c r="AO228" i="17"/>
  <c r="AN228" i="17"/>
  <c r="AW225" i="17"/>
  <c r="AV225" i="17"/>
  <c r="AU225" i="17"/>
  <c r="AT225" i="17"/>
  <c r="AS225" i="17"/>
  <c r="AR225" i="17"/>
  <c r="AQ225" i="17"/>
  <c r="AP225" i="17"/>
  <c r="AO225" i="17"/>
  <c r="AN225" i="17"/>
  <c r="AW222" i="17"/>
  <c r="AV222" i="17"/>
  <c r="AU222" i="17"/>
  <c r="AT222" i="17"/>
  <c r="AS222" i="17"/>
  <c r="AR222" i="17"/>
  <c r="AQ222" i="17"/>
  <c r="AP222" i="17"/>
  <c r="AO222" i="17"/>
  <c r="AN222" i="17"/>
  <c r="AW219" i="17"/>
  <c r="AV219" i="17"/>
  <c r="AU219" i="17"/>
  <c r="AT219" i="17"/>
  <c r="AS219" i="17"/>
  <c r="AR219" i="17"/>
  <c r="AQ219" i="17"/>
  <c r="AP219" i="17"/>
  <c r="AO219" i="17"/>
  <c r="AN219" i="17"/>
  <c r="AW216" i="17"/>
  <c r="AV216" i="17"/>
  <c r="AU216" i="17"/>
  <c r="AT216" i="17"/>
  <c r="AS216" i="17"/>
  <c r="AR216" i="17"/>
  <c r="AQ216" i="17"/>
  <c r="AP216" i="17"/>
  <c r="AO216" i="17"/>
  <c r="AN216" i="17"/>
  <c r="AW213" i="17"/>
  <c r="AV213" i="17"/>
  <c r="AU213" i="17"/>
  <c r="AT213" i="17"/>
  <c r="AS213" i="17"/>
  <c r="AR213" i="17"/>
  <c r="AQ213" i="17"/>
  <c r="AP213" i="17"/>
  <c r="AO213" i="17"/>
  <c r="AN213" i="17"/>
  <c r="AW210" i="17"/>
  <c r="AV210" i="17"/>
  <c r="AU210" i="17"/>
  <c r="AT210" i="17"/>
  <c r="AS210" i="17"/>
  <c r="AR210" i="17"/>
  <c r="AQ210" i="17"/>
  <c r="AP210" i="17"/>
  <c r="AO210" i="17"/>
  <c r="AN210" i="17"/>
  <c r="AW207" i="17"/>
  <c r="AV207" i="17"/>
  <c r="AU207" i="17"/>
  <c r="AT207" i="17"/>
  <c r="AS207" i="17"/>
  <c r="AR207" i="17"/>
  <c r="AQ207" i="17"/>
  <c r="AP207" i="17"/>
  <c r="AO207" i="17"/>
  <c r="AN207" i="17"/>
  <c r="AW204" i="17"/>
  <c r="AV204" i="17"/>
  <c r="AU204" i="17"/>
  <c r="AT204" i="17"/>
  <c r="AS204" i="17"/>
  <c r="AR204" i="17"/>
  <c r="AQ204" i="17"/>
  <c r="AP204" i="17"/>
  <c r="AO204" i="17"/>
  <c r="AN204" i="17"/>
  <c r="AW201" i="17"/>
  <c r="AV201" i="17"/>
  <c r="AU201" i="17"/>
  <c r="AT201" i="17"/>
  <c r="AS201" i="17"/>
  <c r="AR201" i="17"/>
  <c r="AQ201" i="17"/>
  <c r="AP201" i="17"/>
  <c r="AO201" i="17"/>
  <c r="AN201" i="17"/>
  <c r="AW198" i="17"/>
  <c r="AV198" i="17"/>
  <c r="AU198" i="17"/>
  <c r="AT198" i="17"/>
  <c r="AS198" i="17"/>
  <c r="AR198" i="17"/>
  <c r="AQ198" i="17"/>
  <c r="AP198" i="17"/>
  <c r="AO198" i="17"/>
  <c r="AN198" i="17"/>
  <c r="AW195" i="17"/>
  <c r="AV195" i="17"/>
  <c r="AU195" i="17"/>
  <c r="AT195" i="17"/>
  <c r="AS195" i="17"/>
  <c r="AR195" i="17"/>
  <c r="AQ195" i="17"/>
  <c r="AP195" i="17"/>
  <c r="AO195" i="17"/>
  <c r="AN195" i="17"/>
  <c r="AW192" i="17"/>
  <c r="AV192" i="17"/>
  <c r="AU192" i="17"/>
  <c r="AT192" i="17"/>
  <c r="AS192" i="17"/>
  <c r="AR192" i="17"/>
  <c r="AQ192" i="17"/>
  <c r="AP192" i="17"/>
  <c r="AO192" i="17"/>
  <c r="AN192" i="17"/>
  <c r="AW189" i="17"/>
  <c r="AV189" i="17"/>
  <c r="AU189" i="17"/>
  <c r="AT189" i="17"/>
  <c r="AS189" i="17"/>
  <c r="AR189" i="17"/>
  <c r="AQ189" i="17"/>
  <c r="AP189" i="17"/>
  <c r="AO189" i="17"/>
  <c r="AN189" i="17"/>
  <c r="AW186" i="17"/>
  <c r="AV186" i="17"/>
  <c r="AU186" i="17"/>
  <c r="AT186" i="17"/>
  <c r="AS186" i="17"/>
  <c r="AR186" i="17"/>
  <c r="AQ186" i="17"/>
  <c r="AP186" i="17"/>
  <c r="AO186" i="17"/>
  <c r="AN186" i="17"/>
  <c r="AW183" i="17"/>
  <c r="AV183" i="17"/>
  <c r="AU183" i="17"/>
  <c r="AT183" i="17"/>
  <c r="AS183" i="17"/>
  <c r="AR183" i="17"/>
  <c r="AQ183" i="17"/>
  <c r="AP183" i="17"/>
  <c r="AO183" i="17"/>
  <c r="AN183" i="17"/>
  <c r="AW180" i="17"/>
  <c r="AV180" i="17"/>
  <c r="AU180" i="17"/>
  <c r="AT180" i="17"/>
  <c r="AS180" i="17"/>
  <c r="AR180" i="17"/>
  <c r="AQ180" i="17"/>
  <c r="AP180" i="17"/>
  <c r="AO180" i="17"/>
  <c r="AN180" i="17"/>
  <c r="AW177" i="17"/>
  <c r="AV177" i="17"/>
  <c r="AU177" i="17"/>
  <c r="AT177" i="17"/>
  <c r="AS177" i="17"/>
  <c r="AR177" i="17"/>
  <c r="AQ177" i="17"/>
  <c r="AP177" i="17"/>
  <c r="AO177" i="17"/>
  <c r="AN177" i="17"/>
  <c r="AW174" i="17"/>
  <c r="AV174" i="17"/>
  <c r="AU174" i="17"/>
  <c r="AT174" i="17"/>
  <c r="AS174" i="17"/>
  <c r="AR174" i="17"/>
  <c r="AQ174" i="17"/>
  <c r="AP174" i="17"/>
  <c r="AO174" i="17"/>
  <c r="AN174" i="17"/>
  <c r="AW171" i="17"/>
  <c r="AV171" i="17"/>
  <c r="AU171" i="17"/>
  <c r="AT171" i="17"/>
  <c r="AS171" i="17"/>
  <c r="AR171" i="17"/>
  <c r="AQ171" i="17"/>
  <c r="AP171" i="17"/>
  <c r="AO171" i="17"/>
  <c r="AN171" i="17"/>
  <c r="AW168" i="17"/>
  <c r="AV168" i="17"/>
  <c r="AU168" i="17"/>
  <c r="AT168" i="17"/>
  <c r="AS168" i="17"/>
  <c r="AR168" i="17"/>
  <c r="AQ168" i="17"/>
  <c r="AP168" i="17"/>
  <c r="AO168" i="17"/>
  <c r="AN168" i="17"/>
  <c r="AW165" i="17"/>
  <c r="AV165" i="17"/>
  <c r="AU165" i="17"/>
  <c r="AT165" i="17"/>
  <c r="AS165" i="17"/>
  <c r="AR165" i="17"/>
  <c r="AQ165" i="17"/>
  <c r="AP165" i="17"/>
  <c r="AO165" i="17"/>
  <c r="AN165" i="17"/>
  <c r="AW162" i="17"/>
  <c r="AV162" i="17"/>
  <c r="AU162" i="17"/>
  <c r="AT162" i="17"/>
  <c r="AS162" i="17"/>
  <c r="AR162" i="17"/>
  <c r="AQ162" i="17"/>
  <c r="AP162" i="17"/>
  <c r="AO162" i="17"/>
  <c r="AN162" i="17"/>
  <c r="AW159" i="17"/>
  <c r="AV159" i="17"/>
  <c r="AU159" i="17"/>
  <c r="AT159" i="17"/>
  <c r="AS159" i="17"/>
  <c r="AR159" i="17"/>
  <c r="AQ159" i="17"/>
  <c r="AP159" i="17"/>
  <c r="AO159" i="17"/>
  <c r="AN159" i="17"/>
  <c r="AW156" i="17"/>
  <c r="AV156" i="17"/>
  <c r="AU156" i="17"/>
  <c r="AT156" i="17"/>
  <c r="AS156" i="17"/>
  <c r="AR156" i="17"/>
  <c r="AQ156" i="17"/>
  <c r="AP156" i="17"/>
  <c r="AO156" i="17"/>
  <c r="AN156" i="17"/>
  <c r="AW153" i="17"/>
  <c r="AV153" i="17"/>
  <c r="AU153" i="17"/>
  <c r="AT153" i="17"/>
  <c r="AS153" i="17"/>
  <c r="AR153" i="17"/>
  <c r="AQ153" i="17"/>
  <c r="AP153" i="17"/>
  <c r="AO153" i="17"/>
  <c r="AN153" i="17"/>
  <c r="AW150" i="17"/>
  <c r="AV150" i="17"/>
  <c r="AU150" i="17"/>
  <c r="AT150" i="17"/>
  <c r="AS150" i="17"/>
  <c r="AR150" i="17"/>
  <c r="AQ150" i="17"/>
  <c r="AP150" i="17"/>
  <c r="AO150" i="17"/>
  <c r="AN150" i="17"/>
  <c r="AW147" i="17"/>
  <c r="AV147" i="17"/>
  <c r="AU147" i="17"/>
  <c r="AT147" i="17"/>
  <c r="AS147" i="17"/>
  <c r="AR147" i="17"/>
  <c r="AQ147" i="17"/>
  <c r="AP147" i="17"/>
  <c r="AO147" i="17"/>
  <c r="AN147" i="17"/>
  <c r="AW144" i="17"/>
  <c r="AV144" i="17"/>
  <c r="AU144" i="17"/>
  <c r="AT144" i="17"/>
  <c r="AS144" i="17"/>
  <c r="AR144" i="17"/>
  <c r="AQ144" i="17"/>
  <c r="AP144" i="17"/>
  <c r="AO144" i="17"/>
  <c r="AN144" i="17"/>
  <c r="AW141" i="17"/>
  <c r="AV141" i="17"/>
  <c r="AU141" i="17"/>
  <c r="AT141" i="17"/>
  <c r="AS141" i="17"/>
  <c r="AR141" i="17"/>
  <c r="AQ141" i="17"/>
  <c r="AP141" i="17"/>
  <c r="AO141" i="17"/>
  <c r="AN141" i="17"/>
  <c r="AW138" i="17"/>
  <c r="AV138" i="17"/>
  <c r="AU138" i="17"/>
  <c r="AT138" i="17"/>
  <c r="AS138" i="17"/>
  <c r="AR138" i="17"/>
  <c r="AQ138" i="17"/>
  <c r="AP138" i="17"/>
  <c r="AO138" i="17"/>
  <c r="AN138" i="17"/>
  <c r="AW135" i="17"/>
  <c r="AV135" i="17"/>
  <c r="AU135" i="17"/>
  <c r="AT135" i="17"/>
  <c r="AS135" i="17"/>
  <c r="AR135" i="17"/>
  <c r="AQ135" i="17"/>
  <c r="AP135" i="17"/>
  <c r="AO135" i="17"/>
  <c r="AN135" i="17"/>
  <c r="AW132" i="17"/>
  <c r="AV132" i="17"/>
  <c r="AU132" i="17"/>
  <c r="AT132" i="17"/>
  <c r="AS132" i="17"/>
  <c r="AR132" i="17"/>
  <c r="AQ132" i="17"/>
  <c r="AP132" i="17"/>
  <c r="AO132" i="17"/>
  <c r="AN132" i="17"/>
  <c r="AW129" i="17"/>
  <c r="AV129" i="17"/>
  <c r="AU129" i="17"/>
  <c r="AT129" i="17"/>
  <c r="AS129" i="17"/>
  <c r="AR129" i="17"/>
  <c r="AQ129" i="17"/>
  <c r="AP129" i="17"/>
  <c r="AO129" i="17"/>
  <c r="AN129" i="17"/>
  <c r="AW126" i="17"/>
  <c r="AV126" i="17"/>
  <c r="AU126" i="17"/>
  <c r="AT126" i="17"/>
  <c r="AS126" i="17"/>
  <c r="AR126" i="17"/>
  <c r="AQ126" i="17"/>
  <c r="AP126" i="17"/>
  <c r="AO126" i="17"/>
  <c r="AN126" i="17"/>
  <c r="AW123" i="17"/>
  <c r="AV123" i="17"/>
  <c r="AU123" i="17"/>
  <c r="AT123" i="17"/>
  <c r="AS123" i="17"/>
  <c r="AR123" i="17"/>
  <c r="AQ123" i="17"/>
  <c r="AP123" i="17"/>
  <c r="AO123" i="17"/>
  <c r="AN123" i="17"/>
  <c r="AW120" i="17"/>
  <c r="AV120" i="17"/>
  <c r="AU120" i="17"/>
  <c r="AT120" i="17"/>
  <c r="AS120" i="17"/>
  <c r="AR120" i="17"/>
  <c r="AQ120" i="17"/>
  <c r="AP120" i="17"/>
  <c r="AO120" i="17"/>
  <c r="AN120" i="17"/>
  <c r="AW117" i="17"/>
  <c r="AV117" i="17"/>
  <c r="AU117" i="17"/>
  <c r="AT117" i="17"/>
  <c r="AS117" i="17"/>
  <c r="AR117" i="17"/>
  <c r="AQ117" i="17"/>
  <c r="AP117" i="17"/>
  <c r="AO117" i="17"/>
  <c r="AN117" i="17"/>
  <c r="AW114" i="17"/>
  <c r="AV114" i="17"/>
  <c r="AU114" i="17"/>
  <c r="AT114" i="17"/>
  <c r="AS114" i="17"/>
  <c r="AR114" i="17"/>
  <c r="AQ114" i="17"/>
  <c r="AP114" i="17"/>
  <c r="AO114" i="17"/>
  <c r="AN114" i="17"/>
  <c r="AW111" i="17"/>
  <c r="AV111" i="17"/>
  <c r="AU111" i="17"/>
  <c r="AT111" i="17"/>
  <c r="AS111" i="17"/>
  <c r="AR111" i="17"/>
  <c r="AQ111" i="17"/>
  <c r="AP111" i="17"/>
  <c r="AO111" i="17"/>
  <c r="AN111" i="17"/>
  <c r="AW108" i="17"/>
  <c r="AV108" i="17"/>
  <c r="AU108" i="17"/>
  <c r="AT108" i="17"/>
  <c r="AS108" i="17"/>
  <c r="AR108" i="17"/>
  <c r="AQ108" i="17"/>
  <c r="AP108" i="17"/>
  <c r="AO108" i="17"/>
  <c r="AN108" i="17"/>
  <c r="AW105" i="17"/>
  <c r="AV105" i="17"/>
  <c r="AU105" i="17"/>
  <c r="AT105" i="17"/>
  <c r="AS105" i="17"/>
  <c r="AR105" i="17"/>
  <c r="AQ105" i="17"/>
  <c r="AP105" i="17"/>
  <c r="AO105" i="17"/>
  <c r="AN105" i="17"/>
  <c r="AW102" i="17"/>
  <c r="AV102" i="17"/>
  <c r="AU102" i="17"/>
  <c r="AT102" i="17"/>
  <c r="AS102" i="17"/>
  <c r="AR102" i="17"/>
  <c r="AQ102" i="17"/>
  <c r="AP102" i="17"/>
  <c r="AO102" i="17"/>
  <c r="AN102" i="17"/>
  <c r="AW99" i="17"/>
  <c r="AV99" i="17"/>
  <c r="AU99" i="17"/>
  <c r="AT99" i="17"/>
  <c r="AS99" i="17"/>
  <c r="AR99" i="17"/>
  <c r="AQ99" i="17"/>
  <c r="AP99" i="17"/>
  <c r="AO99" i="17"/>
  <c r="AN99" i="17"/>
  <c r="AW96" i="17"/>
  <c r="AV96" i="17"/>
  <c r="AU96" i="17"/>
  <c r="AT96" i="17"/>
  <c r="AS96" i="17"/>
  <c r="AR96" i="17"/>
  <c r="AQ96" i="17"/>
  <c r="AP96" i="17"/>
  <c r="AO96" i="17"/>
  <c r="AN96" i="17"/>
  <c r="AW93" i="17"/>
  <c r="AV93" i="17"/>
  <c r="AU93" i="17"/>
  <c r="AT93" i="17"/>
  <c r="AS93" i="17"/>
  <c r="AR93" i="17"/>
  <c r="AQ93" i="17"/>
  <c r="AP93" i="17"/>
  <c r="AO93" i="17"/>
  <c r="AN93" i="17"/>
  <c r="AW90" i="17"/>
  <c r="AV90" i="17"/>
  <c r="AU90" i="17"/>
  <c r="AT90" i="17"/>
  <c r="AS90" i="17"/>
  <c r="AR90" i="17"/>
  <c r="AQ90" i="17"/>
  <c r="AP90" i="17"/>
  <c r="AO90" i="17"/>
  <c r="AN90" i="17"/>
  <c r="AW87" i="17"/>
  <c r="AV87" i="17"/>
  <c r="AU87" i="17"/>
  <c r="AT87" i="17"/>
  <c r="AS87" i="17"/>
  <c r="AR87" i="17"/>
  <c r="AQ87" i="17"/>
  <c r="AP87" i="17"/>
  <c r="AO87" i="17"/>
  <c r="AN87" i="17"/>
  <c r="AW84" i="17"/>
  <c r="AV84" i="17"/>
  <c r="AU84" i="17"/>
  <c r="AT84" i="17"/>
  <c r="AS84" i="17"/>
  <c r="AR84" i="17"/>
  <c r="AQ84" i="17"/>
  <c r="AP84" i="17"/>
  <c r="AO84" i="17"/>
  <c r="AN84" i="17"/>
  <c r="AW81" i="17"/>
  <c r="AV81" i="17"/>
  <c r="AU81" i="17"/>
  <c r="AT81" i="17"/>
  <c r="AS81" i="17"/>
  <c r="AR81" i="17"/>
  <c r="AQ81" i="17"/>
  <c r="AP81" i="17"/>
  <c r="AO81" i="17"/>
  <c r="AN81" i="17"/>
  <c r="AW78" i="17"/>
  <c r="AV78" i="17"/>
  <c r="AU78" i="17"/>
  <c r="AT78" i="17"/>
  <c r="AS78" i="17"/>
  <c r="AR78" i="17"/>
  <c r="AQ78" i="17"/>
  <c r="AP78" i="17"/>
  <c r="AO78" i="17"/>
  <c r="AN78" i="17"/>
  <c r="AW75" i="17"/>
  <c r="AV75" i="17"/>
  <c r="AU75" i="17"/>
  <c r="AT75" i="17"/>
  <c r="AS75" i="17"/>
  <c r="AR75" i="17"/>
  <c r="AQ75" i="17"/>
  <c r="AP75" i="17"/>
  <c r="AO75" i="17"/>
  <c r="AN75" i="17"/>
  <c r="AW72" i="17"/>
  <c r="AV72" i="17"/>
  <c r="AU72" i="17"/>
  <c r="AT72" i="17"/>
  <c r="AS72" i="17"/>
  <c r="AR72" i="17"/>
  <c r="AQ72" i="17"/>
  <c r="AP72" i="17"/>
  <c r="AO72" i="17"/>
  <c r="AN72" i="17"/>
  <c r="AW69" i="17"/>
  <c r="AV69" i="17"/>
  <c r="AU69" i="17"/>
  <c r="AT69" i="17"/>
  <c r="AS69" i="17"/>
  <c r="AR69" i="17"/>
  <c r="AQ69" i="17"/>
  <c r="AP69" i="17"/>
  <c r="AO69" i="17"/>
  <c r="AN69" i="17"/>
  <c r="AW66" i="17"/>
  <c r="AV66" i="17"/>
  <c r="AU66" i="17"/>
  <c r="AT66" i="17"/>
  <c r="AS66" i="17"/>
  <c r="AR66" i="17"/>
  <c r="AQ66" i="17"/>
  <c r="AP66" i="17"/>
  <c r="AO66" i="17"/>
  <c r="AN66" i="17"/>
  <c r="AW63" i="17"/>
  <c r="AV63" i="17"/>
  <c r="AU63" i="17"/>
  <c r="AT63" i="17"/>
  <c r="AS63" i="17"/>
  <c r="AR63" i="17"/>
  <c r="AQ63" i="17"/>
  <c r="AP63" i="17"/>
  <c r="AO63" i="17"/>
  <c r="AN63" i="17"/>
  <c r="AW60" i="17"/>
  <c r="AV60" i="17"/>
  <c r="AU60" i="17"/>
  <c r="AT60" i="17"/>
  <c r="AS60" i="17"/>
  <c r="AR60" i="17"/>
  <c r="AQ60" i="17"/>
  <c r="AP60" i="17"/>
  <c r="AO60" i="17"/>
  <c r="AN60" i="17"/>
  <c r="AW57" i="17"/>
  <c r="AV57" i="17"/>
  <c r="AU57" i="17"/>
  <c r="AT57" i="17"/>
  <c r="AS57" i="17"/>
  <c r="AR57" i="17"/>
  <c r="AQ57" i="17"/>
  <c r="AP57" i="17"/>
  <c r="AO57" i="17"/>
  <c r="AN57" i="17"/>
  <c r="AW54" i="17"/>
  <c r="AV54" i="17"/>
  <c r="AU54" i="17"/>
  <c r="AT54" i="17"/>
  <c r="AS54" i="17"/>
  <c r="AR54" i="17"/>
  <c r="AQ54" i="17"/>
  <c r="AP54" i="17"/>
  <c r="AO54" i="17"/>
  <c r="AN54" i="17"/>
  <c r="AW51" i="17"/>
  <c r="AV51" i="17"/>
  <c r="AU51" i="17"/>
  <c r="AT51" i="17"/>
  <c r="AS51" i="17"/>
  <c r="AR51" i="17"/>
  <c r="AQ51" i="17"/>
  <c r="AP51" i="17"/>
  <c r="AO51" i="17"/>
  <c r="AN51" i="17"/>
  <c r="AW48" i="17"/>
  <c r="AV48" i="17"/>
  <c r="AU48" i="17"/>
  <c r="AT48" i="17"/>
  <c r="AS48" i="17"/>
  <c r="AR48" i="17"/>
  <c r="AQ48" i="17"/>
  <c r="AP48" i="17"/>
  <c r="AO48" i="17"/>
  <c r="AN48" i="17"/>
  <c r="AW45" i="17"/>
  <c r="AV45" i="17"/>
  <c r="AU45" i="17"/>
  <c r="AT45" i="17"/>
  <c r="AS45" i="17"/>
  <c r="AR45" i="17"/>
  <c r="AQ45" i="17"/>
  <c r="AP45" i="17"/>
  <c r="AO45" i="17"/>
  <c r="AN45" i="17"/>
  <c r="AW42" i="17"/>
  <c r="AV42" i="17"/>
  <c r="AU42" i="17"/>
  <c r="AT42" i="17"/>
  <c r="AS42" i="17"/>
  <c r="AR42" i="17"/>
  <c r="AQ42" i="17"/>
  <c r="AP42" i="17"/>
  <c r="AO42" i="17"/>
  <c r="AN42" i="17"/>
  <c r="AW39" i="17"/>
  <c r="AV39" i="17"/>
  <c r="AU39" i="17"/>
  <c r="AT39" i="17"/>
  <c r="AS39" i="17"/>
  <c r="AR39" i="17"/>
  <c r="AQ39" i="17"/>
  <c r="AP39" i="17"/>
  <c r="AO39" i="17"/>
  <c r="AN39" i="17"/>
  <c r="AW36" i="17"/>
  <c r="AV36" i="17"/>
  <c r="AU36" i="17"/>
  <c r="AT36" i="17"/>
  <c r="AS36" i="17"/>
  <c r="AR36" i="17"/>
  <c r="AQ36" i="17"/>
  <c r="AP36" i="17"/>
  <c r="AO36" i="17"/>
  <c r="AN36" i="17"/>
  <c r="AW33" i="17"/>
  <c r="AV33" i="17"/>
  <c r="AU33" i="17"/>
  <c r="AT33" i="17"/>
  <c r="AS33" i="17"/>
  <c r="AR33" i="17"/>
  <c r="AQ33" i="17"/>
  <c r="AP33" i="17"/>
  <c r="AO33" i="17"/>
  <c r="AN33" i="17"/>
  <c r="AW30" i="17"/>
  <c r="AV30" i="17"/>
  <c r="AU30" i="17"/>
  <c r="AT30" i="17"/>
  <c r="AS30" i="17"/>
  <c r="AR30" i="17"/>
  <c r="AQ30" i="17"/>
  <c r="AP30" i="17"/>
  <c r="AO30" i="17"/>
  <c r="AN30" i="17"/>
  <c r="AW27" i="17"/>
  <c r="AV27" i="17"/>
  <c r="AU27" i="17"/>
  <c r="AT27" i="17"/>
  <c r="AS27" i="17"/>
  <c r="AR27" i="17"/>
  <c r="AQ27" i="17"/>
  <c r="AP27" i="17"/>
  <c r="AO27" i="17"/>
  <c r="AN27" i="17"/>
  <c r="AW24" i="17"/>
  <c r="AV24" i="17"/>
  <c r="AU24" i="17"/>
  <c r="AT24" i="17"/>
  <c r="AS24" i="17"/>
  <c r="AR24" i="17"/>
  <c r="AQ24" i="17"/>
  <c r="AP24" i="17"/>
  <c r="AO24" i="17"/>
  <c r="AN24" i="17"/>
  <c r="AW21" i="17"/>
  <c r="AV21" i="17"/>
  <c r="AU21" i="17"/>
  <c r="AT21" i="17"/>
  <c r="AS21" i="17"/>
  <c r="AR21" i="17"/>
  <c r="AQ21" i="17"/>
  <c r="AP21" i="17"/>
  <c r="AO21" i="17"/>
  <c r="AN21" i="17"/>
  <c r="AW18" i="17"/>
  <c r="AV18" i="17"/>
  <c r="AU18" i="17"/>
  <c r="AT18" i="17"/>
  <c r="AS18" i="17"/>
  <c r="AR18" i="17"/>
  <c r="AQ18" i="17"/>
  <c r="AP18" i="17"/>
  <c r="AO18" i="17"/>
  <c r="AN18" i="17"/>
  <c r="AH9" i="17" l="1"/>
  <c r="AI9" i="17"/>
  <c r="AH10" i="17"/>
  <c r="AI10" i="17"/>
  <c r="AH11" i="17"/>
  <c r="AI11" i="17"/>
  <c r="AH12" i="17"/>
  <c r="AI12" i="17"/>
  <c r="AH13" i="17"/>
  <c r="AI13" i="17"/>
  <c r="AH14" i="17"/>
  <c r="AI14" i="17"/>
  <c r="AH15" i="17"/>
  <c r="AI15" i="17"/>
  <c r="AH16" i="17"/>
  <c r="AI16" i="17"/>
  <c r="AH17" i="17"/>
  <c r="AI17" i="17"/>
  <c r="AH18" i="17"/>
  <c r="AI18" i="17"/>
  <c r="AH19" i="17"/>
  <c r="AI19" i="17"/>
  <c r="AH20" i="17"/>
  <c r="AI20" i="17"/>
  <c r="AH21" i="17"/>
  <c r="AI21" i="17"/>
  <c r="AH22" i="17"/>
  <c r="AI22" i="17"/>
  <c r="AH23" i="17"/>
  <c r="AI23" i="17"/>
  <c r="AH24" i="17"/>
  <c r="AI24" i="17"/>
  <c r="AH25" i="17"/>
  <c r="AI25" i="17"/>
  <c r="AH26" i="17"/>
  <c r="AI26" i="17"/>
  <c r="AH27" i="17"/>
  <c r="AI27" i="17"/>
  <c r="AH28" i="17"/>
  <c r="AI28" i="17"/>
  <c r="AH29" i="17"/>
  <c r="AI29" i="17"/>
  <c r="AH30" i="17"/>
  <c r="AI30" i="17"/>
  <c r="AH31" i="17"/>
  <c r="AI31" i="17"/>
  <c r="AH32" i="17"/>
  <c r="AI32" i="17"/>
  <c r="AH33" i="17"/>
  <c r="AI33" i="17"/>
  <c r="AH34" i="17"/>
  <c r="AI34" i="17"/>
  <c r="AH35" i="17"/>
  <c r="AI35" i="17"/>
  <c r="AH36" i="17"/>
  <c r="AI36" i="17"/>
  <c r="AH37" i="17"/>
  <c r="AI37" i="17"/>
  <c r="AH38" i="17"/>
  <c r="AI38" i="17"/>
  <c r="AH39" i="17"/>
  <c r="AI39" i="17"/>
  <c r="AH40" i="17"/>
  <c r="AI40" i="17"/>
  <c r="AH41" i="17"/>
  <c r="AI41" i="17"/>
  <c r="AH42" i="17"/>
  <c r="AI42" i="17"/>
  <c r="AH43" i="17"/>
  <c r="AI43" i="17"/>
  <c r="AH44" i="17"/>
  <c r="AI44" i="17"/>
  <c r="AH45" i="17"/>
  <c r="AI45" i="17"/>
  <c r="AH46" i="17"/>
  <c r="AI46" i="17"/>
  <c r="AH47" i="17"/>
  <c r="AI47" i="17"/>
  <c r="AH48" i="17"/>
  <c r="AI48" i="17"/>
  <c r="AH49" i="17"/>
  <c r="AI49" i="17"/>
  <c r="AH50" i="17"/>
  <c r="AI50" i="17"/>
  <c r="AH51" i="17"/>
  <c r="AI51" i="17"/>
  <c r="AH52" i="17"/>
  <c r="AI52" i="17"/>
  <c r="AH53" i="17"/>
  <c r="AI53" i="17"/>
  <c r="AH54" i="17"/>
  <c r="AI54" i="17"/>
  <c r="AH55" i="17"/>
  <c r="AI55" i="17"/>
  <c r="AH56" i="17"/>
  <c r="AI56" i="17"/>
  <c r="AH57" i="17"/>
  <c r="AI57" i="17"/>
  <c r="AH58" i="17"/>
  <c r="AI58" i="17"/>
  <c r="AH59" i="17"/>
  <c r="AI59" i="17"/>
  <c r="AH60" i="17"/>
  <c r="AI60" i="17"/>
  <c r="AH61" i="17"/>
  <c r="AI61" i="17"/>
  <c r="AH62" i="17"/>
  <c r="AI62" i="17"/>
  <c r="AH63" i="17"/>
  <c r="AI63" i="17"/>
  <c r="AH64" i="17"/>
  <c r="AI64" i="17"/>
  <c r="AH65" i="17"/>
  <c r="AI65" i="17"/>
  <c r="AH66" i="17"/>
  <c r="AI66" i="17"/>
  <c r="AH67" i="17"/>
  <c r="AI67" i="17"/>
  <c r="AH68" i="17"/>
  <c r="AI68" i="17"/>
  <c r="AH69" i="17"/>
  <c r="AI69" i="17"/>
  <c r="AH70" i="17"/>
  <c r="AI70" i="17"/>
  <c r="AH71" i="17"/>
  <c r="AI71" i="17"/>
  <c r="AH72" i="17"/>
  <c r="AI72" i="17"/>
  <c r="AH73" i="17"/>
  <c r="AI73" i="17"/>
  <c r="AH74" i="17"/>
  <c r="AI74" i="17"/>
  <c r="AH75" i="17"/>
  <c r="AI75" i="17"/>
  <c r="AH76" i="17"/>
  <c r="AI76" i="17"/>
  <c r="AH77" i="17"/>
  <c r="AI77" i="17"/>
  <c r="AH78" i="17"/>
  <c r="AI78" i="17"/>
  <c r="AH79" i="17"/>
  <c r="AI79" i="17"/>
  <c r="AH80" i="17"/>
  <c r="AI80" i="17"/>
  <c r="AH81" i="17"/>
  <c r="AI81" i="17"/>
  <c r="AH82" i="17"/>
  <c r="AI82" i="17"/>
  <c r="AH83" i="17"/>
  <c r="AI83" i="17"/>
  <c r="AH84" i="17"/>
  <c r="AI84" i="17"/>
  <c r="AH85" i="17"/>
  <c r="AI85" i="17"/>
  <c r="AH86" i="17"/>
  <c r="AI86" i="17"/>
  <c r="AH87" i="17"/>
  <c r="AI87" i="17"/>
  <c r="AH88" i="17"/>
  <c r="AI88" i="17"/>
  <c r="AH89" i="17"/>
  <c r="AI89" i="17"/>
  <c r="AH90" i="17"/>
  <c r="AI90" i="17"/>
  <c r="AH91" i="17"/>
  <c r="AI91" i="17"/>
  <c r="AH92" i="17"/>
  <c r="AI92" i="17"/>
  <c r="AH93" i="17"/>
  <c r="AI93" i="17"/>
  <c r="AH94" i="17"/>
  <c r="AI94" i="17"/>
  <c r="AH95" i="17"/>
  <c r="AI95" i="17"/>
  <c r="AH96" i="17"/>
  <c r="AI96" i="17"/>
  <c r="AH97" i="17"/>
  <c r="AI97" i="17"/>
  <c r="AH98" i="17"/>
  <c r="AI98" i="17"/>
  <c r="AH99" i="17"/>
  <c r="AI99" i="17"/>
  <c r="AH100" i="17"/>
  <c r="AI100" i="17"/>
  <c r="AH101" i="17"/>
  <c r="AI101" i="17"/>
  <c r="AH102" i="17"/>
  <c r="AI102" i="17"/>
  <c r="AH103" i="17"/>
  <c r="AI103" i="17"/>
  <c r="AH104" i="17"/>
  <c r="AI104" i="17"/>
  <c r="AH105" i="17"/>
  <c r="AI105" i="17"/>
  <c r="AH106" i="17"/>
  <c r="AI106" i="17"/>
  <c r="AH107" i="17"/>
  <c r="AI107" i="17"/>
  <c r="AH108" i="17"/>
  <c r="AI108" i="17"/>
  <c r="AH109" i="17"/>
  <c r="AI109" i="17"/>
  <c r="AH110" i="17"/>
  <c r="AI110" i="17"/>
  <c r="AH111" i="17"/>
  <c r="AI111" i="17"/>
  <c r="AH112" i="17"/>
  <c r="AI112" i="17"/>
  <c r="AH113" i="17"/>
  <c r="AI113" i="17"/>
  <c r="AH114" i="17"/>
  <c r="AI114" i="17"/>
  <c r="AH115" i="17"/>
  <c r="AI115" i="17"/>
  <c r="AH116" i="17"/>
  <c r="AI116" i="17"/>
  <c r="AH117" i="17"/>
  <c r="AI117" i="17"/>
  <c r="AH118" i="17"/>
  <c r="AI118" i="17"/>
  <c r="AH119" i="17"/>
  <c r="AI119" i="17"/>
  <c r="AH120" i="17"/>
  <c r="AI120" i="17"/>
  <c r="AH121" i="17"/>
  <c r="AI121" i="17"/>
  <c r="AH122" i="17"/>
  <c r="AI122" i="17"/>
  <c r="AH123" i="17"/>
  <c r="AI123" i="17"/>
  <c r="AH124" i="17"/>
  <c r="AI124" i="17"/>
  <c r="AH125" i="17"/>
  <c r="AI125" i="17"/>
  <c r="AH126" i="17"/>
  <c r="AI126" i="17"/>
  <c r="AH127" i="17"/>
  <c r="AI127" i="17"/>
  <c r="AH128" i="17"/>
  <c r="AI128" i="17"/>
  <c r="AH129" i="17"/>
  <c r="AI129" i="17"/>
  <c r="AH130" i="17"/>
  <c r="AI130" i="17"/>
  <c r="AH131" i="17"/>
  <c r="AI131" i="17"/>
  <c r="AH132" i="17"/>
  <c r="AI132" i="17"/>
  <c r="AH133" i="17"/>
  <c r="AI133" i="17"/>
  <c r="AH134" i="17"/>
  <c r="AI134" i="17"/>
  <c r="AH135" i="17"/>
  <c r="AI135" i="17"/>
  <c r="AH136" i="17"/>
  <c r="AI136" i="17"/>
  <c r="AH137" i="17"/>
  <c r="AI137" i="17"/>
  <c r="AH138" i="17"/>
  <c r="AI138" i="17"/>
  <c r="AH139" i="17"/>
  <c r="AI139" i="17"/>
  <c r="AH140" i="17"/>
  <c r="AI140" i="17"/>
  <c r="AH141" i="17"/>
  <c r="AI141" i="17"/>
  <c r="AH142" i="17"/>
  <c r="AI142" i="17"/>
  <c r="AH143" i="17"/>
  <c r="AI143" i="17"/>
  <c r="AH144" i="17"/>
  <c r="AI144" i="17"/>
  <c r="AH145" i="17"/>
  <c r="AI145" i="17"/>
  <c r="AH146" i="17"/>
  <c r="AI146" i="17"/>
  <c r="AH147" i="17"/>
  <c r="AI147" i="17"/>
  <c r="AH148" i="17"/>
  <c r="AI148" i="17"/>
  <c r="AH149" i="17"/>
  <c r="AI149" i="17"/>
  <c r="AH150" i="17"/>
  <c r="AI150" i="17"/>
  <c r="AH151" i="17"/>
  <c r="AI151" i="17"/>
  <c r="AH152" i="17"/>
  <c r="AI152" i="17"/>
  <c r="AH153" i="17"/>
  <c r="AI153" i="17"/>
  <c r="AH154" i="17"/>
  <c r="AI154" i="17"/>
  <c r="AH155" i="17"/>
  <c r="AI155" i="17"/>
  <c r="AH156" i="17"/>
  <c r="AI156" i="17"/>
  <c r="AH157" i="17"/>
  <c r="AI157" i="17"/>
  <c r="AH158" i="17"/>
  <c r="AI158" i="17"/>
  <c r="AH159" i="17"/>
  <c r="AI159" i="17"/>
  <c r="AH160" i="17"/>
  <c r="AI160" i="17"/>
  <c r="AH161" i="17"/>
  <c r="AI161" i="17"/>
  <c r="AH162" i="17"/>
  <c r="AI162" i="17"/>
  <c r="AH163" i="17"/>
  <c r="AI163" i="17"/>
  <c r="AH164" i="17"/>
  <c r="AI164" i="17"/>
  <c r="AH165" i="17"/>
  <c r="AI165" i="17"/>
  <c r="AH166" i="17"/>
  <c r="AI166" i="17"/>
  <c r="AH167" i="17"/>
  <c r="AI167" i="17"/>
  <c r="AH168" i="17"/>
  <c r="AI168" i="17"/>
  <c r="AH169" i="17"/>
  <c r="AI169" i="17"/>
  <c r="AH170" i="17"/>
  <c r="AI170" i="17"/>
  <c r="AH171" i="17"/>
  <c r="AI171" i="17"/>
  <c r="AH172" i="17"/>
  <c r="AI172" i="17"/>
  <c r="AH173" i="17"/>
  <c r="AI173" i="17"/>
  <c r="AH174" i="17"/>
  <c r="AI174" i="17"/>
  <c r="AH175" i="17"/>
  <c r="AI175" i="17"/>
  <c r="AH176" i="17"/>
  <c r="AI176" i="17"/>
  <c r="AH177" i="17"/>
  <c r="AI177" i="17"/>
  <c r="AH178" i="17"/>
  <c r="AI178" i="17"/>
  <c r="AH179" i="17"/>
  <c r="AI179" i="17"/>
  <c r="AH180" i="17"/>
  <c r="AI180" i="17"/>
  <c r="AH181" i="17"/>
  <c r="AI181" i="17"/>
  <c r="AH182" i="17"/>
  <c r="AI182" i="17"/>
  <c r="AH183" i="17"/>
  <c r="AI183" i="17"/>
  <c r="AH184" i="17"/>
  <c r="AI184" i="17"/>
  <c r="AH185" i="17"/>
  <c r="AI185" i="17"/>
  <c r="AH186" i="17"/>
  <c r="AI186" i="17"/>
  <c r="AH187" i="17"/>
  <c r="AI187" i="17"/>
  <c r="AH188" i="17"/>
  <c r="AI188" i="17"/>
  <c r="AH189" i="17"/>
  <c r="AI189" i="17"/>
  <c r="AH190" i="17"/>
  <c r="AI190" i="17"/>
  <c r="AH191" i="17"/>
  <c r="AI191" i="17"/>
  <c r="AH192" i="17"/>
  <c r="AI192" i="17"/>
  <c r="AH193" i="17"/>
  <c r="AI193" i="17"/>
  <c r="AH194" i="17"/>
  <c r="AI194" i="17"/>
  <c r="AH195" i="17"/>
  <c r="AI195" i="17"/>
  <c r="AH196" i="17"/>
  <c r="AI196" i="17"/>
  <c r="AH197" i="17"/>
  <c r="AI197" i="17"/>
  <c r="AH198" i="17"/>
  <c r="AI198" i="17"/>
  <c r="AH199" i="17"/>
  <c r="AI199" i="17"/>
  <c r="AH200" i="17"/>
  <c r="AI200" i="17"/>
  <c r="AH201" i="17"/>
  <c r="AI201" i="17"/>
  <c r="AH202" i="17"/>
  <c r="AI202" i="17"/>
  <c r="AH203" i="17"/>
  <c r="AI203" i="17"/>
  <c r="AH204" i="17"/>
  <c r="AI204" i="17"/>
  <c r="AH205" i="17"/>
  <c r="AI205" i="17"/>
  <c r="AH206" i="17"/>
  <c r="AI206" i="17"/>
  <c r="AH207" i="17"/>
  <c r="AI207" i="17"/>
  <c r="AH208" i="17"/>
  <c r="AI208" i="17"/>
  <c r="AH209" i="17"/>
  <c r="AI209" i="17"/>
  <c r="AH210" i="17"/>
  <c r="AI210" i="17"/>
  <c r="AH211" i="17"/>
  <c r="AI211" i="17"/>
  <c r="AH212" i="17"/>
  <c r="AI212" i="17"/>
  <c r="AH213" i="17"/>
  <c r="AI213" i="17"/>
  <c r="AH214" i="17"/>
  <c r="AI214" i="17"/>
  <c r="AH215" i="17"/>
  <c r="AI215" i="17"/>
  <c r="AH216" i="17"/>
  <c r="AI216" i="17"/>
  <c r="AH217" i="17"/>
  <c r="AI217" i="17"/>
  <c r="AH218" i="17"/>
  <c r="AI218" i="17"/>
  <c r="AH219" i="17"/>
  <c r="AI219" i="17"/>
  <c r="AH220" i="17"/>
  <c r="AI220" i="17"/>
  <c r="AH221" i="17"/>
  <c r="AI221" i="17"/>
  <c r="AH222" i="17"/>
  <c r="AI222" i="17"/>
  <c r="AH223" i="17"/>
  <c r="AI223" i="17"/>
  <c r="AH224" i="17"/>
  <c r="AI224" i="17"/>
  <c r="AH225" i="17"/>
  <c r="AI225" i="17"/>
  <c r="AH226" i="17"/>
  <c r="AI226" i="17"/>
  <c r="AH227" i="17"/>
  <c r="AI227" i="17"/>
  <c r="AH228" i="17"/>
  <c r="AI228" i="17"/>
  <c r="AH229" i="17"/>
  <c r="AI229" i="17"/>
  <c r="AH230" i="17"/>
  <c r="AI230" i="17"/>
  <c r="AH231" i="17"/>
  <c r="AI231" i="17"/>
  <c r="AH232" i="17"/>
  <c r="AI232" i="17"/>
  <c r="AH233" i="17"/>
  <c r="AI233" i="17"/>
  <c r="AH234" i="17"/>
  <c r="AI234" i="17"/>
  <c r="AH235" i="17"/>
  <c r="AI235" i="17"/>
  <c r="AH236" i="17"/>
  <c r="AI236" i="17"/>
  <c r="AH237" i="17"/>
  <c r="AI237" i="17"/>
  <c r="AH238" i="17"/>
  <c r="AI238" i="17"/>
  <c r="AH239" i="17"/>
  <c r="AI239" i="17"/>
  <c r="AH240" i="17"/>
  <c r="AI240" i="17"/>
  <c r="AH241" i="17"/>
  <c r="AI241" i="17"/>
  <c r="AH242" i="17"/>
  <c r="AI242" i="17"/>
  <c r="AH243" i="17"/>
  <c r="AI243" i="17"/>
  <c r="AH244" i="17"/>
  <c r="AI244" i="17"/>
  <c r="AH245" i="17"/>
  <c r="AI245" i="17"/>
  <c r="AH246" i="17"/>
  <c r="AI246" i="17"/>
  <c r="AH247" i="17"/>
  <c r="AI247" i="17"/>
  <c r="AH248" i="17"/>
  <c r="AI248" i="17"/>
  <c r="AH249" i="17"/>
  <c r="AI249" i="17"/>
  <c r="AH250" i="17"/>
  <c r="AI250" i="17"/>
  <c r="AH251" i="17"/>
  <c r="AI251" i="17"/>
  <c r="AH252" i="17"/>
  <c r="AI252" i="17"/>
  <c r="AH253" i="17"/>
  <c r="AI253" i="17"/>
  <c r="AH254" i="17"/>
  <c r="AI254" i="17"/>
  <c r="AH255" i="17"/>
  <c r="AI255" i="17"/>
  <c r="AH256" i="17"/>
  <c r="AI256" i="17"/>
  <c r="AH257" i="17"/>
  <c r="AI257" i="17"/>
  <c r="AH258" i="17"/>
  <c r="AI258" i="17"/>
  <c r="AH259" i="17"/>
  <c r="AI259" i="17"/>
  <c r="AH260" i="17"/>
  <c r="AI260" i="17"/>
  <c r="AH261" i="17"/>
  <c r="AI261" i="17"/>
  <c r="AH262" i="17"/>
  <c r="AI262" i="17"/>
  <c r="AH263" i="17"/>
  <c r="AI263" i="17"/>
  <c r="AH264" i="17"/>
  <c r="AI264" i="17"/>
  <c r="AH265" i="17"/>
  <c r="AI265" i="17"/>
  <c r="AH266" i="17"/>
  <c r="AI266" i="17"/>
  <c r="AH267" i="17"/>
  <c r="AI267" i="17"/>
  <c r="AH268" i="17"/>
  <c r="AI268" i="17"/>
  <c r="AH269" i="17"/>
  <c r="AI269" i="17"/>
  <c r="AH270" i="17"/>
  <c r="AI270" i="17"/>
  <c r="AH271" i="17"/>
  <c r="AI271" i="17"/>
  <c r="AH272" i="17"/>
  <c r="AI272" i="17"/>
  <c r="AH273" i="17"/>
  <c r="AI273" i="17"/>
  <c r="AH274" i="17"/>
  <c r="AI274" i="17"/>
  <c r="AH275" i="17"/>
  <c r="AI275" i="17"/>
  <c r="AH276" i="17"/>
  <c r="AI276" i="17"/>
  <c r="AH277" i="17"/>
  <c r="AI277" i="17"/>
  <c r="AH278" i="17"/>
  <c r="AI278" i="17"/>
  <c r="AH279" i="17"/>
  <c r="AI279" i="17"/>
  <c r="AH280" i="17"/>
  <c r="AI280" i="17"/>
  <c r="AH281" i="17"/>
  <c r="AI281" i="17"/>
  <c r="AH282" i="17"/>
  <c r="AI282" i="17"/>
  <c r="AH283" i="17"/>
  <c r="AI283" i="17"/>
  <c r="AH284" i="17"/>
  <c r="AI284" i="17"/>
  <c r="AH285" i="17"/>
  <c r="AI285" i="17"/>
  <c r="AH286" i="17"/>
  <c r="AI286" i="17"/>
  <c r="AH287" i="17"/>
  <c r="AI287" i="17"/>
  <c r="AH288" i="17"/>
  <c r="AI288" i="17"/>
  <c r="AH289" i="17"/>
  <c r="AI289" i="17"/>
  <c r="AH290" i="17"/>
  <c r="AI290" i="17"/>
  <c r="AH291" i="17"/>
  <c r="AI291" i="17"/>
  <c r="AH292" i="17"/>
  <c r="AI292" i="17"/>
  <c r="AH293" i="17"/>
  <c r="AI293" i="17"/>
  <c r="AH294" i="17"/>
  <c r="AI294" i="17"/>
  <c r="AH295" i="17"/>
  <c r="AI295" i="17"/>
  <c r="AH296" i="17"/>
  <c r="AI296" i="17"/>
  <c r="AH297" i="17"/>
  <c r="AI297" i="17"/>
  <c r="AH298" i="17"/>
  <c r="AI298" i="17"/>
  <c r="AH299" i="17"/>
  <c r="AI299" i="17"/>
  <c r="AH300" i="17"/>
  <c r="AI300" i="17"/>
  <c r="AH301" i="17"/>
  <c r="AI301" i="17"/>
  <c r="AH302" i="17"/>
  <c r="AI302" i="17"/>
  <c r="AH303" i="17"/>
  <c r="AI303" i="17"/>
  <c r="AH304" i="17"/>
  <c r="AI304" i="17"/>
  <c r="AH305" i="17"/>
  <c r="AI305" i="17"/>
  <c r="AH306" i="17"/>
  <c r="AI306" i="17"/>
  <c r="AH307" i="17"/>
  <c r="AI307" i="17"/>
  <c r="AH308" i="17"/>
  <c r="AI308" i="17"/>
  <c r="AW506" i="16"/>
  <c r="AV506" i="16"/>
  <c r="AU506" i="16"/>
  <c r="AT506" i="16"/>
  <c r="AS506" i="16"/>
  <c r="AR506" i="16"/>
  <c r="AQ506" i="16"/>
  <c r="AP506" i="16"/>
  <c r="AO506" i="16"/>
  <c r="AN506" i="16"/>
  <c r="AW501" i="16"/>
  <c r="AV501" i="16"/>
  <c r="AU501" i="16"/>
  <c r="AT501" i="16"/>
  <c r="AS501" i="16"/>
  <c r="AR501" i="16"/>
  <c r="AQ501" i="16"/>
  <c r="AP501" i="16"/>
  <c r="AO501" i="16"/>
  <c r="AN501" i="16"/>
  <c r="AW496" i="16"/>
  <c r="AV496" i="16"/>
  <c r="AU496" i="16"/>
  <c r="AT496" i="16"/>
  <c r="AS496" i="16"/>
  <c r="AR496" i="16"/>
  <c r="AQ496" i="16"/>
  <c r="AP496" i="16"/>
  <c r="AO496" i="16"/>
  <c r="AN496" i="16"/>
  <c r="AW491" i="16"/>
  <c r="AV491" i="16"/>
  <c r="AU491" i="16"/>
  <c r="AT491" i="16"/>
  <c r="AS491" i="16"/>
  <c r="AR491" i="16"/>
  <c r="AQ491" i="16"/>
  <c r="AP491" i="16"/>
  <c r="AO491" i="16"/>
  <c r="AN491" i="16"/>
  <c r="AW486" i="16"/>
  <c r="AV486" i="16"/>
  <c r="AU486" i="16"/>
  <c r="AT486" i="16"/>
  <c r="AS486" i="16"/>
  <c r="AR486" i="16"/>
  <c r="AQ486" i="16"/>
  <c r="AP486" i="16"/>
  <c r="AO486" i="16"/>
  <c r="AN486" i="16"/>
  <c r="AW481" i="16"/>
  <c r="AV481" i="16"/>
  <c r="AU481" i="16"/>
  <c r="AT481" i="16"/>
  <c r="AS481" i="16"/>
  <c r="AR481" i="16"/>
  <c r="AQ481" i="16"/>
  <c r="AP481" i="16"/>
  <c r="AO481" i="16"/>
  <c r="AN481" i="16"/>
  <c r="AW476" i="16"/>
  <c r="AV476" i="16"/>
  <c r="AU476" i="16"/>
  <c r="AT476" i="16"/>
  <c r="AS476" i="16"/>
  <c r="AR476" i="16"/>
  <c r="AQ476" i="16"/>
  <c r="AP476" i="16"/>
  <c r="AO476" i="16"/>
  <c r="AN476" i="16"/>
  <c r="AW471" i="16"/>
  <c r="AV471" i="16"/>
  <c r="AU471" i="16"/>
  <c r="AT471" i="16"/>
  <c r="AS471" i="16"/>
  <c r="AR471" i="16"/>
  <c r="AQ471" i="16"/>
  <c r="AP471" i="16"/>
  <c r="AO471" i="16"/>
  <c r="AN471" i="16"/>
  <c r="AW466" i="16"/>
  <c r="AV466" i="16"/>
  <c r="AU466" i="16"/>
  <c r="AT466" i="16"/>
  <c r="AS466" i="16"/>
  <c r="AR466" i="16"/>
  <c r="AQ466" i="16"/>
  <c r="AP466" i="16"/>
  <c r="AO466" i="16"/>
  <c r="AN466" i="16"/>
  <c r="AW461" i="16"/>
  <c r="AV461" i="16"/>
  <c r="AU461" i="16"/>
  <c r="AT461" i="16"/>
  <c r="AS461" i="16"/>
  <c r="AR461" i="16"/>
  <c r="AQ461" i="16"/>
  <c r="AP461" i="16"/>
  <c r="AO461" i="16"/>
  <c r="AN461" i="16"/>
  <c r="AW456" i="16"/>
  <c r="AV456" i="16"/>
  <c r="AU456" i="16"/>
  <c r="AT456" i="16"/>
  <c r="AS456" i="16"/>
  <c r="AR456" i="16"/>
  <c r="AQ456" i="16"/>
  <c r="AP456" i="16"/>
  <c r="AO456" i="16"/>
  <c r="AN456" i="16"/>
  <c r="AW451" i="16"/>
  <c r="AV451" i="16"/>
  <c r="AU451" i="16"/>
  <c r="AT451" i="16"/>
  <c r="AS451" i="16"/>
  <c r="AR451" i="16"/>
  <c r="AQ451" i="16"/>
  <c r="AP451" i="16"/>
  <c r="AO451" i="16"/>
  <c r="AN451" i="16"/>
  <c r="AW446" i="16"/>
  <c r="AV446" i="16"/>
  <c r="AU446" i="16"/>
  <c r="AT446" i="16"/>
  <c r="AS446" i="16"/>
  <c r="AR446" i="16"/>
  <c r="AQ446" i="16"/>
  <c r="AP446" i="16"/>
  <c r="AO446" i="16"/>
  <c r="AN446" i="16"/>
  <c r="AW441" i="16"/>
  <c r="AV441" i="16"/>
  <c r="AU441" i="16"/>
  <c r="AT441" i="16"/>
  <c r="AS441" i="16"/>
  <c r="AR441" i="16"/>
  <c r="AQ441" i="16"/>
  <c r="AP441" i="16"/>
  <c r="AO441" i="16"/>
  <c r="AN441" i="16"/>
  <c r="AW436" i="16"/>
  <c r="AV436" i="16"/>
  <c r="AU436" i="16"/>
  <c r="AT436" i="16"/>
  <c r="AS436" i="16"/>
  <c r="AR436" i="16"/>
  <c r="AQ436" i="16"/>
  <c r="AP436" i="16"/>
  <c r="AO436" i="16"/>
  <c r="AN436" i="16"/>
  <c r="AW431" i="16"/>
  <c r="AV431" i="16"/>
  <c r="AU431" i="16"/>
  <c r="AT431" i="16"/>
  <c r="AS431" i="16"/>
  <c r="AR431" i="16"/>
  <c r="AQ431" i="16"/>
  <c r="AP431" i="16"/>
  <c r="AO431" i="16"/>
  <c r="AN431" i="16"/>
  <c r="AW426" i="16"/>
  <c r="AV426" i="16"/>
  <c r="AU426" i="16"/>
  <c r="AT426" i="16"/>
  <c r="AS426" i="16"/>
  <c r="AR426" i="16"/>
  <c r="AQ426" i="16"/>
  <c r="AP426" i="16"/>
  <c r="AO426" i="16"/>
  <c r="AN426" i="16"/>
  <c r="AW421" i="16"/>
  <c r="AV421" i="16"/>
  <c r="AU421" i="16"/>
  <c r="AT421" i="16"/>
  <c r="AS421" i="16"/>
  <c r="AR421" i="16"/>
  <c r="AQ421" i="16"/>
  <c r="AP421" i="16"/>
  <c r="AO421" i="16"/>
  <c r="AN421" i="16"/>
  <c r="AW416" i="16"/>
  <c r="AV416" i="16"/>
  <c r="AU416" i="16"/>
  <c r="AT416" i="16"/>
  <c r="AS416" i="16"/>
  <c r="AR416" i="16"/>
  <c r="AQ416" i="16"/>
  <c r="AP416" i="16"/>
  <c r="AO416" i="16"/>
  <c r="AN416" i="16"/>
  <c r="AW411" i="16"/>
  <c r="AV411" i="16"/>
  <c r="AU411" i="16"/>
  <c r="AT411" i="16"/>
  <c r="AS411" i="16"/>
  <c r="AR411" i="16"/>
  <c r="AQ411" i="16"/>
  <c r="AP411" i="16"/>
  <c r="AO411" i="16"/>
  <c r="AN411" i="16"/>
  <c r="AW406" i="16"/>
  <c r="AV406" i="16"/>
  <c r="AU406" i="16"/>
  <c r="AT406" i="16"/>
  <c r="AS406" i="16"/>
  <c r="AR406" i="16"/>
  <c r="AQ406" i="16"/>
  <c r="AP406" i="16"/>
  <c r="AO406" i="16"/>
  <c r="AN406" i="16"/>
  <c r="AW401" i="16"/>
  <c r="AV401" i="16"/>
  <c r="AU401" i="16"/>
  <c r="AT401" i="16"/>
  <c r="AS401" i="16"/>
  <c r="AR401" i="16"/>
  <c r="AQ401" i="16"/>
  <c r="AP401" i="16"/>
  <c r="AO401" i="16"/>
  <c r="AN401" i="16"/>
  <c r="AW396" i="16"/>
  <c r="AV396" i="16"/>
  <c r="AU396" i="16"/>
  <c r="AT396" i="16"/>
  <c r="AS396" i="16"/>
  <c r="AR396" i="16"/>
  <c r="AQ396" i="16"/>
  <c r="AP396" i="16"/>
  <c r="AO396" i="16"/>
  <c r="AN396" i="16"/>
  <c r="AW391" i="16"/>
  <c r="AV391" i="16"/>
  <c r="AU391" i="16"/>
  <c r="AT391" i="16"/>
  <c r="AS391" i="16"/>
  <c r="AR391" i="16"/>
  <c r="AQ391" i="16"/>
  <c r="AP391" i="16"/>
  <c r="AO391" i="16"/>
  <c r="AN391" i="16"/>
  <c r="AW386" i="16"/>
  <c r="AV386" i="16"/>
  <c r="AU386" i="16"/>
  <c r="AT386" i="16"/>
  <c r="AS386" i="16"/>
  <c r="AR386" i="16"/>
  <c r="AQ386" i="16"/>
  <c r="AP386" i="16"/>
  <c r="AO386" i="16"/>
  <c r="AN386" i="16"/>
  <c r="AW381" i="16"/>
  <c r="AV381" i="16"/>
  <c r="AU381" i="16"/>
  <c r="AT381" i="16"/>
  <c r="AS381" i="16"/>
  <c r="AR381" i="16"/>
  <c r="AQ381" i="16"/>
  <c r="AP381" i="16"/>
  <c r="AO381" i="16"/>
  <c r="AN381" i="16"/>
  <c r="AW376" i="16"/>
  <c r="AV376" i="16"/>
  <c r="AU376" i="16"/>
  <c r="AT376" i="16"/>
  <c r="AS376" i="16"/>
  <c r="AR376" i="16"/>
  <c r="AQ376" i="16"/>
  <c r="AP376" i="16"/>
  <c r="AO376" i="16"/>
  <c r="AN376" i="16"/>
  <c r="AW371" i="16"/>
  <c r="AV371" i="16"/>
  <c r="AU371" i="16"/>
  <c r="AT371" i="16"/>
  <c r="AS371" i="16"/>
  <c r="AR371" i="16"/>
  <c r="AQ371" i="16"/>
  <c r="AP371" i="16"/>
  <c r="AO371" i="16"/>
  <c r="AN371" i="16"/>
  <c r="AW366" i="16"/>
  <c r="AV366" i="16"/>
  <c r="AU366" i="16"/>
  <c r="AT366" i="16"/>
  <c r="AS366" i="16"/>
  <c r="AR366" i="16"/>
  <c r="AQ366" i="16"/>
  <c r="AP366" i="16"/>
  <c r="AO366" i="16"/>
  <c r="AN366" i="16"/>
  <c r="AW361" i="16"/>
  <c r="AV361" i="16"/>
  <c r="AU361" i="16"/>
  <c r="AT361" i="16"/>
  <c r="AS361" i="16"/>
  <c r="AR361" i="16"/>
  <c r="AQ361" i="16"/>
  <c r="AP361" i="16"/>
  <c r="AO361" i="16"/>
  <c r="AN361" i="16"/>
  <c r="AW356" i="16"/>
  <c r="AV356" i="16"/>
  <c r="AU356" i="16"/>
  <c r="AT356" i="16"/>
  <c r="AS356" i="16"/>
  <c r="AR356" i="16"/>
  <c r="AQ356" i="16"/>
  <c r="AP356" i="16"/>
  <c r="AO356" i="16"/>
  <c r="AN356" i="16"/>
  <c r="AW351" i="16"/>
  <c r="AV351" i="16"/>
  <c r="AU351" i="16"/>
  <c r="AT351" i="16"/>
  <c r="AS351" i="16"/>
  <c r="AR351" i="16"/>
  <c r="AQ351" i="16"/>
  <c r="AP351" i="16"/>
  <c r="AO351" i="16"/>
  <c r="AN351" i="16"/>
  <c r="AW346" i="16"/>
  <c r="AV346" i="16"/>
  <c r="AU346" i="16"/>
  <c r="AT346" i="16"/>
  <c r="AS346" i="16"/>
  <c r="AR346" i="16"/>
  <c r="AQ346" i="16"/>
  <c r="AP346" i="16"/>
  <c r="AO346" i="16"/>
  <c r="AN346" i="16"/>
  <c r="AW341" i="16"/>
  <c r="AV341" i="16"/>
  <c r="AU341" i="16"/>
  <c r="AT341" i="16"/>
  <c r="AS341" i="16"/>
  <c r="AR341" i="16"/>
  <c r="AQ341" i="16"/>
  <c r="AP341" i="16"/>
  <c r="AO341" i="16"/>
  <c r="AN341" i="16"/>
  <c r="AW336" i="16"/>
  <c r="AV336" i="16"/>
  <c r="AU336" i="16"/>
  <c r="AT336" i="16"/>
  <c r="AS336" i="16"/>
  <c r="AR336" i="16"/>
  <c r="AQ336" i="16"/>
  <c r="AP336" i="16"/>
  <c r="AO336" i="16"/>
  <c r="AN336" i="16"/>
  <c r="AW331" i="16"/>
  <c r="AV331" i="16"/>
  <c r="AU331" i="16"/>
  <c r="AT331" i="16"/>
  <c r="AS331" i="16"/>
  <c r="AR331" i="16"/>
  <c r="AQ331" i="16"/>
  <c r="AP331" i="16"/>
  <c r="AO331" i="16"/>
  <c r="AN331" i="16"/>
  <c r="AW326" i="16"/>
  <c r="AV326" i="16"/>
  <c r="AU326" i="16"/>
  <c r="AT326" i="16"/>
  <c r="AS326" i="16"/>
  <c r="AR326" i="16"/>
  <c r="AQ326" i="16"/>
  <c r="AP326" i="16"/>
  <c r="AO326" i="16"/>
  <c r="AN326" i="16"/>
  <c r="AW321" i="16"/>
  <c r="AV321" i="16"/>
  <c r="AU321" i="16"/>
  <c r="AT321" i="16"/>
  <c r="AS321" i="16"/>
  <c r="AR321" i="16"/>
  <c r="AQ321" i="16"/>
  <c r="AP321" i="16"/>
  <c r="AO321" i="16"/>
  <c r="AN321" i="16"/>
  <c r="AW316" i="16"/>
  <c r="AV316" i="16"/>
  <c r="AU316" i="16"/>
  <c r="AT316" i="16"/>
  <c r="AS316" i="16"/>
  <c r="AR316" i="16"/>
  <c r="AQ316" i="16"/>
  <c r="AP316" i="16"/>
  <c r="AO316" i="16"/>
  <c r="AN316" i="16"/>
  <c r="AW311" i="16"/>
  <c r="AV311" i="16"/>
  <c r="AU311" i="16"/>
  <c r="AT311" i="16"/>
  <c r="AS311" i="16"/>
  <c r="AR311" i="16"/>
  <c r="AQ311" i="16"/>
  <c r="AP311" i="16"/>
  <c r="AO311" i="16"/>
  <c r="AN311" i="16"/>
  <c r="AW306" i="16"/>
  <c r="AV306" i="16"/>
  <c r="AU306" i="16"/>
  <c r="AT306" i="16"/>
  <c r="AS306" i="16"/>
  <c r="AR306" i="16"/>
  <c r="AQ306" i="16"/>
  <c r="AP306" i="16"/>
  <c r="AO306" i="16"/>
  <c r="AN306" i="16"/>
  <c r="AW301" i="16"/>
  <c r="AV301" i="16"/>
  <c r="AU301" i="16"/>
  <c r="AT301" i="16"/>
  <c r="AS301" i="16"/>
  <c r="AR301" i="16"/>
  <c r="AQ301" i="16"/>
  <c r="AP301" i="16"/>
  <c r="AO301" i="16"/>
  <c r="AN301" i="16"/>
  <c r="AW296" i="16"/>
  <c r="AV296" i="16"/>
  <c r="AU296" i="16"/>
  <c r="AT296" i="16"/>
  <c r="AS296" i="16"/>
  <c r="AR296" i="16"/>
  <c r="AQ296" i="16"/>
  <c r="AP296" i="16"/>
  <c r="AO296" i="16"/>
  <c r="AN296" i="16"/>
  <c r="AW291" i="16"/>
  <c r="AV291" i="16"/>
  <c r="AU291" i="16"/>
  <c r="AT291" i="16"/>
  <c r="AS291" i="16"/>
  <c r="AR291" i="16"/>
  <c r="AQ291" i="16"/>
  <c r="AP291" i="16"/>
  <c r="AO291" i="16"/>
  <c r="AN291" i="16"/>
  <c r="AW286" i="16"/>
  <c r="AV286" i="16"/>
  <c r="AU286" i="16"/>
  <c r="AT286" i="16"/>
  <c r="AS286" i="16"/>
  <c r="AR286" i="16"/>
  <c r="AQ286" i="16"/>
  <c r="AP286" i="16"/>
  <c r="AO286" i="16"/>
  <c r="AN286" i="16"/>
  <c r="AW281" i="16"/>
  <c r="AV281" i="16"/>
  <c r="AU281" i="16"/>
  <c r="AT281" i="16"/>
  <c r="AS281" i="16"/>
  <c r="AR281" i="16"/>
  <c r="AQ281" i="16"/>
  <c r="AP281" i="16"/>
  <c r="AO281" i="16"/>
  <c r="AN281" i="16"/>
  <c r="AW276" i="16"/>
  <c r="AV276" i="16"/>
  <c r="AU276" i="16"/>
  <c r="AT276" i="16"/>
  <c r="AS276" i="16"/>
  <c r="AR276" i="16"/>
  <c r="AQ276" i="16"/>
  <c r="AP276" i="16"/>
  <c r="AO276" i="16"/>
  <c r="AN276" i="16"/>
  <c r="AW271" i="16"/>
  <c r="AV271" i="16"/>
  <c r="AU271" i="16"/>
  <c r="AT271" i="16"/>
  <c r="AS271" i="16"/>
  <c r="AR271" i="16"/>
  <c r="AQ271" i="16"/>
  <c r="AP271" i="16"/>
  <c r="AO271" i="16"/>
  <c r="AN271" i="16"/>
  <c r="AW266" i="16"/>
  <c r="AV266" i="16"/>
  <c r="AU266" i="16"/>
  <c r="AT266" i="16"/>
  <c r="AS266" i="16"/>
  <c r="AR266" i="16"/>
  <c r="AQ266" i="16"/>
  <c r="AP266" i="16"/>
  <c r="AO266" i="16"/>
  <c r="AN266" i="16"/>
  <c r="AW261" i="16"/>
  <c r="AV261" i="16"/>
  <c r="AU261" i="16"/>
  <c r="AT261" i="16"/>
  <c r="AS261" i="16"/>
  <c r="AR261" i="16"/>
  <c r="AQ261" i="16"/>
  <c r="AP261" i="16"/>
  <c r="AO261" i="16"/>
  <c r="AN261" i="16"/>
  <c r="AW256" i="16"/>
  <c r="AV256" i="16"/>
  <c r="AU256" i="16"/>
  <c r="AT256" i="16"/>
  <c r="AS256" i="16"/>
  <c r="AR256" i="16"/>
  <c r="AQ256" i="16"/>
  <c r="AP256" i="16"/>
  <c r="AO256" i="16"/>
  <c r="AN256" i="16"/>
  <c r="AW251" i="16"/>
  <c r="AV251" i="16"/>
  <c r="AU251" i="16"/>
  <c r="AT251" i="16"/>
  <c r="AS251" i="16"/>
  <c r="AR251" i="16"/>
  <c r="AQ251" i="16"/>
  <c r="AP251" i="16"/>
  <c r="AO251" i="16"/>
  <c r="AN251" i="16"/>
  <c r="AW246" i="16"/>
  <c r="AV246" i="16"/>
  <c r="AU246" i="16"/>
  <c r="AT246" i="16"/>
  <c r="AS246" i="16"/>
  <c r="AR246" i="16"/>
  <c r="AQ246" i="16"/>
  <c r="AP246" i="16"/>
  <c r="AO246" i="16"/>
  <c r="AN246" i="16"/>
  <c r="AW241" i="16"/>
  <c r="AV241" i="16"/>
  <c r="AU241" i="16"/>
  <c r="AT241" i="16"/>
  <c r="AS241" i="16"/>
  <c r="AR241" i="16"/>
  <c r="AQ241" i="16"/>
  <c r="AP241" i="16"/>
  <c r="AO241" i="16"/>
  <c r="AN241" i="16"/>
  <c r="AW236" i="16"/>
  <c r="AV236" i="16"/>
  <c r="AU236" i="16"/>
  <c r="AT236" i="16"/>
  <c r="AS236" i="16"/>
  <c r="AR236" i="16"/>
  <c r="AQ236" i="16"/>
  <c r="AP236" i="16"/>
  <c r="AO236" i="16"/>
  <c r="AN236" i="16"/>
  <c r="AW231" i="16"/>
  <c r="AV231" i="16"/>
  <c r="AU231" i="16"/>
  <c r="AT231" i="16"/>
  <c r="AS231" i="16"/>
  <c r="AR231" i="16"/>
  <c r="AQ231" i="16"/>
  <c r="AP231" i="16"/>
  <c r="AO231" i="16"/>
  <c r="AN231" i="16"/>
  <c r="AW226" i="16"/>
  <c r="AV226" i="16"/>
  <c r="AU226" i="16"/>
  <c r="AT226" i="16"/>
  <c r="AS226" i="16"/>
  <c r="AR226" i="16"/>
  <c r="AQ226" i="16"/>
  <c r="AP226" i="16"/>
  <c r="AO226" i="16"/>
  <c r="AN226" i="16"/>
  <c r="AW221" i="16"/>
  <c r="AV221" i="16"/>
  <c r="AU221" i="16"/>
  <c r="AT221" i="16"/>
  <c r="AS221" i="16"/>
  <c r="AR221" i="16"/>
  <c r="AQ221" i="16"/>
  <c r="AP221" i="16"/>
  <c r="AO221" i="16"/>
  <c r="AN221" i="16"/>
  <c r="AW216" i="16"/>
  <c r="AV216" i="16"/>
  <c r="AU216" i="16"/>
  <c r="AT216" i="16"/>
  <c r="AS216" i="16"/>
  <c r="AR216" i="16"/>
  <c r="AQ216" i="16"/>
  <c r="AP216" i="16"/>
  <c r="AO216" i="16"/>
  <c r="AN216" i="16"/>
  <c r="AW211" i="16"/>
  <c r="AV211" i="16"/>
  <c r="AU211" i="16"/>
  <c r="AT211" i="16"/>
  <c r="AS211" i="16"/>
  <c r="AR211" i="16"/>
  <c r="AQ211" i="16"/>
  <c r="AP211" i="16"/>
  <c r="AO211" i="16"/>
  <c r="AN211" i="16"/>
  <c r="AW206" i="16"/>
  <c r="AV206" i="16"/>
  <c r="AU206" i="16"/>
  <c r="AT206" i="16"/>
  <c r="AS206" i="16"/>
  <c r="AR206" i="16"/>
  <c r="AQ206" i="16"/>
  <c r="AP206" i="16"/>
  <c r="AO206" i="16"/>
  <c r="AN206" i="16"/>
  <c r="AW201" i="16"/>
  <c r="AV201" i="16"/>
  <c r="AU201" i="16"/>
  <c r="AT201" i="16"/>
  <c r="AS201" i="16"/>
  <c r="AR201" i="16"/>
  <c r="AQ201" i="16"/>
  <c r="AP201" i="16"/>
  <c r="AO201" i="16"/>
  <c r="AN201" i="16"/>
  <c r="AW196" i="16"/>
  <c r="AV196" i="16"/>
  <c r="AU196" i="16"/>
  <c r="AT196" i="16"/>
  <c r="AS196" i="16"/>
  <c r="AR196" i="16"/>
  <c r="AQ196" i="16"/>
  <c r="AP196" i="16"/>
  <c r="AO196" i="16"/>
  <c r="AN196" i="16"/>
  <c r="AW191" i="16"/>
  <c r="AV191" i="16"/>
  <c r="AU191" i="16"/>
  <c r="AT191" i="16"/>
  <c r="AS191" i="16"/>
  <c r="AR191" i="16"/>
  <c r="AQ191" i="16"/>
  <c r="AP191" i="16"/>
  <c r="AO191" i="16"/>
  <c r="AN191" i="16"/>
  <c r="AW186" i="16"/>
  <c r="AV186" i="16"/>
  <c r="AU186" i="16"/>
  <c r="AT186" i="16"/>
  <c r="AS186" i="16"/>
  <c r="AR186" i="16"/>
  <c r="AQ186" i="16"/>
  <c r="AP186" i="16"/>
  <c r="AO186" i="16"/>
  <c r="AN186" i="16"/>
  <c r="AW181" i="16"/>
  <c r="AV181" i="16"/>
  <c r="AU181" i="16"/>
  <c r="AT181" i="16"/>
  <c r="AS181" i="16"/>
  <c r="AR181" i="16"/>
  <c r="AQ181" i="16"/>
  <c r="AP181" i="16"/>
  <c r="AO181" i="16"/>
  <c r="AN181" i="16"/>
  <c r="AW176" i="16"/>
  <c r="AV176" i="16"/>
  <c r="AU176" i="16"/>
  <c r="AT176" i="16"/>
  <c r="AS176" i="16"/>
  <c r="AR176" i="16"/>
  <c r="AQ176" i="16"/>
  <c r="AP176" i="16"/>
  <c r="AO176" i="16"/>
  <c r="AN176" i="16"/>
  <c r="AW171" i="16"/>
  <c r="AV171" i="16"/>
  <c r="AU171" i="16"/>
  <c r="AT171" i="16"/>
  <c r="AS171" i="16"/>
  <c r="AR171" i="16"/>
  <c r="AQ171" i="16"/>
  <c r="AP171" i="16"/>
  <c r="AO171" i="16"/>
  <c r="AN171" i="16"/>
  <c r="AW166" i="16"/>
  <c r="AV166" i="16"/>
  <c r="AU166" i="16"/>
  <c r="AT166" i="16"/>
  <c r="AS166" i="16"/>
  <c r="AR166" i="16"/>
  <c r="AQ166" i="16"/>
  <c r="AP166" i="16"/>
  <c r="AO166" i="16"/>
  <c r="AN166" i="16"/>
  <c r="AW161" i="16"/>
  <c r="AV161" i="16"/>
  <c r="AU161" i="16"/>
  <c r="AT161" i="16"/>
  <c r="AS161" i="16"/>
  <c r="AR161" i="16"/>
  <c r="AQ161" i="16"/>
  <c r="AP161" i="16"/>
  <c r="AO161" i="16"/>
  <c r="AN161" i="16"/>
  <c r="AW156" i="16"/>
  <c r="AV156" i="16"/>
  <c r="AU156" i="16"/>
  <c r="AT156" i="16"/>
  <c r="AS156" i="16"/>
  <c r="AR156" i="16"/>
  <c r="AQ156" i="16"/>
  <c r="AP156" i="16"/>
  <c r="AO156" i="16"/>
  <c r="AN156" i="16"/>
  <c r="AW151" i="16"/>
  <c r="AV151" i="16"/>
  <c r="AU151" i="16"/>
  <c r="AT151" i="16"/>
  <c r="AS151" i="16"/>
  <c r="AR151" i="16"/>
  <c r="AQ151" i="16"/>
  <c r="AP151" i="16"/>
  <c r="AO151" i="16"/>
  <c r="AN151" i="16"/>
  <c r="AW146" i="16"/>
  <c r="AV146" i="16"/>
  <c r="AU146" i="16"/>
  <c r="AT146" i="16"/>
  <c r="AS146" i="16"/>
  <c r="AR146" i="16"/>
  <c r="AQ146" i="16"/>
  <c r="AP146" i="16"/>
  <c r="AO146" i="16"/>
  <c r="AN146" i="16"/>
  <c r="AW141" i="16"/>
  <c r="AV141" i="16"/>
  <c r="AU141" i="16"/>
  <c r="AT141" i="16"/>
  <c r="AS141" i="16"/>
  <c r="AR141" i="16"/>
  <c r="AQ141" i="16"/>
  <c r="AP141" i="16"/>
  <c r="AO141" i="16"/>
  <c r="AN141" i="16"/>
  <c r="AW136" i="16"/>
  <c r="AV136" i="16"/>
  <c r="AU136" i="16"/>
  <c r="AT136" i="16"/>
  <c r="AS136" i="16"/>
  <c r="AR136" i="16"/>
  <c r="AQ136" i="16"/>
  <c r="AP136" i="16"/>
  <c r="AO136" i="16"/>
  <c r="AN136" i="16"/>
  <c r="AW131" i="16"/>
  <c r="AV131" i="16"/>
  <c r="AU131" i="16"/>
  <c r="AT131" i="16"/>
  <c r="AS131" i="16"/>
  <c r="AR131" i="16"/>
  <c r="AQ131" i="16"/>
  <c r="AP131" i="16"/>
  <c r="AO131" i="16"/>
  <c r="AN131" i="16"/>
  <c r="AW126" i="16"/>
  <c r="AV126" i="16"/>
  <c r="AU126" i="16"/>
  <c r="AT126" i="16"/>
  <c r="AS126" i="16"/>
  <c r="AR126" i="16"/>
  <c r="AQ126" i="16"/>
  <c r="AP126" i="16"/>
  <c r="AO126" i="16"/>
  <c r="AN126" i="16"/>
  <c r="AW121" i="16"/>
  <c r="AV121" i="16"/>
  <c r="AU121" i="16"/>
  <c r="AT121" i="16"/>
  <c r="AS121" i="16"/>
  <c r="AR121" i="16"/>
  <c r="AQ121" i="16"/>
  <c r="AP121" i="16"/>
  <c r="AO121" i="16"/>
  <c r="AN121" i="16"/>
  <c r="AW116" i="16"/>
  <c r="AV116" i="16"/>
  <c r="AU116" i="16"/>
  <c r="AT116" i="16"/>
  <c r="AS116" i="16"/>
  <c r="AR116" i="16"/>
  <c r="AQ116" i="16"/>
  <c r="AP116" i="16"/>
  <c r="AO116" i="16"/>
  <c r="AN116" i="16"/>
  <c r="AW111" i="16"/>
  <c r="AV111" i="16"/>
  <c r="AU111" i="16"/>
  <c r="AT111" i="16"/>
  <c r="AS111" i="16"/>
  <c r="AR111" i="16"/>
  <c r="AQ111" i="16"/>
  <c r="AP111" i="16"/>
  <c r="AO111" i="16"/>
  <c r="AN111" i="16"/>
  <c r="AW106" i="16"/>
  <c r="AV106" i="16"/>
  <c r="AU106" i="16"/>
  <c r="AT106" i="16"/>
  <c r="AS106" i="16"/>
  <c r="AR106" i="16"/>
  <c r="AQ106" i="16"/>
  <c r="AP106" i="16"/>
  <c r="AO106" i="16"/>
  <c r="AN106" i="16"/>
  <c r="AW101" i="16"/>
  <c r="AV101" i="16"/>
  <c r="AU101" i="16"/>
  <c r="AT101" i="16"/>
  <c r="AS101" i="16"/>
  <c r="AR101" i="16"/>
  <c r="AQ101" i="16"/>
  <c r="AP101" i="16"/>
  <c r="AO101" i="16"/>
  <c r="AN101" i="16"/>
  <c r="AW96" i="16"/>
  <c r="AV96" i="16"/>
  <c r="AU96" i="16"/>
  <c r="AT96" i="16"/>
  <c r="AS96" i="16"/>
  <c r="AR96" i="16"/>
  <c r="AQ96" i="16"/>
  <c r="AP96" i="16"/>
  <c r="AO96" i="16"/>
  <c r="AN96" i="16"/>
  <c r="AW91" i="16"/>
  <c r="AV91" i="16"/>
  <c r="AU91" i="16"/>
  <c r="AT91" i="16"/>
  <c r="AS91" i="16"/>
  <c r="AR91" i="16"/>
  <c r="AQ91" i="16"/>
  <c r="AP91" i="16"/>
  <c r="AO91" i="16"/>
  <c r="AN91" i="16"/>
  <c r="AW86" i="16"/>
  <c r="AV86" i="16"/>
  <c r="AU86" i="16"/>
  <c r="AT86" i="16"/>
  <c r="AS86" i="16"/>
  <c r="AR86" i="16"/>
  <c r="AQ86" i="16"/>
  <c r="AP86" i="16"/>
  <c r="AO86" i="16"/>
  <c r="AN86" i="16"/>
  <c r="AW81" i="16"/>
  <c r="AV81" i="16"/>
  <c r="AU81" i="16"/>
  <c r="AT81" i="16"/>
  <c r="AS81" i="16"/>
  <c r="AR81" i="16"/>
  <c r="AQ81" i="16"/>
  <c r="AP81" i="16"/>
  <c r="AO81" i="16"/>
  <c r="AN81" i="16"/>
  <c r="AW76" i="16"/>
  <c r="AV76" i="16"/>
  <c r="AU76" i="16"/>
  <c r="AT76" i="16"/>
  <c r="AS76" i="16"/>
  <c r="AR76" i="16"/>
  <c r="AQ76" i="16"/>
  <c r="AP76" i="16"/>
  <c r="AO76" i="16"/>
  <c r="AN76" i="16"/>
  <c r="AW71" i="16"/>
  <c r="AV71" i="16"/>
  <c r="AU71" i="16"/>
  <c r="AT71" i="16"/>
  <c r="AS71" i="16"/>
  <c r="AR71" i="16"/>
  <c r="AQ71" i="16"/>
  <c r="AP71" i="16"/>
  <c r="AO71" i="16"/>
  <c r="AN71" i="16"/>
  <c r="AW66" i="16"/>
  <c r="AV66" i="16"/>
  <c r="AU66" i="16"/>
  <c r="AT66" i="16"/>
  <c r="AS66" i="16"/>
  <c r="AR66" i="16"/>
  <c r="AQ66" i="16"/>
  <c r="AP66" i="16"/>
  <c r="AO66" i="16"/>
  <c r="AN66" i="16"/>
  <c r="AW61" i="16"/>
  <c r="AV61" i="16"/>
  <c r="AU61" i="16"/>
  <c r="AT61" i="16"/>
  <c r="AS61" i="16"/>
  <c r="AR61" i="16"/>
  <c r="AQ61" i="16"/>
  <c r="AP61" i="16"/>
  <c r="AO61" i="16"/>
  <c r="AN61" i="16"/>
  <c r="AW56" i="16"/>
  <c r="AV56" i="16"/>
  <c r="AU56" i="16"/>
  <c r="AT56" i="16"/>
  <c r="AS56" i="16"/>
  <c r="AR56" i="16"/>
  <c r="AQ56" i="16"/>
  <c r="AP56" i="16"/>
  <c r="AO56" i="16"/>
  <c r="AN56" i="16"/>
  <c r="AW51" i="16"/>
  <c r="AV51" i="16"/>
  <c r="AU51" i="16"/>
  <c r="AT51" i="16"/>
  <c r="AS51" i="16"/>
  <c r="AR51" i="16"/>
  <c r="AQ51" i="16"/>
  <c r="AP51" i="16"/>
  <c r="AO51" i="16"/>
  <c r="AN51" i="16"/>
  <c r="AW46" i="16"/>
  <c r="AV46" i="16"/>
  <c r="AU46" i="16"/>
  <c r="AT46" i="16"/>
  <c r="AS46" i="16"/>
  <c r="AR46" i="16"/>
  <c r="AQ46" i="16"/>
  <c r="AP46" i="16"/>
  <c r="AO46" i="16"/>
  <c r="AN46" i="16"/>
  <c r="AW41" i="16"/>
  <c r="AV41" i="16"/>
  <c r="AU41" i="16"/>
  <c r="AT41" i="16"/>
  <c r="AS41" i="16"/>
  <c r="AR41" i="16"/>
  <c r="AQ41" i="16"/>
  <c r="AP41" i="16"/>
  <c r="AO41" i="16"/>
  <c r="AN41" i="16"/>
  <c r="AW36" i="16"/>
  <c r="AV36" i="16"/>
  <c r="AU36" i="16"/>
  <c r="AT36" i="16"/>
  <c r="AS36" i="16"/>
  <c r="AR36" i="16"/>
  <c r="AQ36" i="16"/>
  <c r="AP36" i="16"/>
  <c r="AO36" i="16"/>
  <c r="AN36" i="16"/>
  <c r="AW31" i="16"/>
  <c r="AV31" i="16"/>
  <c r="AU31" i="16"/>
  <c r="AT31" i="16"/>
  <c r="AS31" i="16"/>
  <c r="AR31" i="16"/>
  <c r="AQ31" i="16"/>
  <c r="AP31" i="16"/>
  <c r="AO31" i="16"/>
  <c r="AN31" i="16"/>
  <c r="AW26" i="16"/>
  <c r="AV26" i="16"/>
  <c r="AU26" i="16"/>
  <c r="AT26" i="16"/>
  <c r="AS26" i="16"/>
  <c r="AR26" i="16"/>
  <c r="AQ26" i="16"/>
  <c r="AP26" i="16"/>
  <c r="AO26" i="16"/>
  <c r="AN26" i="16"/>
  <c r="AH11" i="16" l="1"/>
  <c r="AI11" i="16"/>
  <c r="AW506" i="12"/>
  <c r="AV506" i="12"/>
  <c r="AU506" i="12"/>
  <c r="AT506" i="12"/>
  <c r="AS506" i="12"/>
  <c r="AR506" i="12"/>
  <c r="AQ506" i="12"/>
  <c r="AP506" i="12"/>
  <c r="AO506" i="12"/>
  <c r="AN506" i="12"/>
  <c r="AW501" i="12"/>
  <c r="AV501" i="12"/>
  <c r="AU501" i="12"/>
  <c r="AT501" i="12"/>
  <c r="AS501" i="12"/>
  <c r="AR501" i="12"/>
  <c r="AQ501" i="12"/>
  <c r="AP501" i="12"/>
  <c r="AO501" i="12"/>
  <c r="AN501" i="12"/>
  <c r="AW496" i="12"/>
  <c r="AV496" i="12"/>
  <c r="AU496" i="12"/>
  <c r="AT496" i="12"/>
  <c r="AS496" i="12"/>
  <c r="AR496" i="12"/>
  <c r="AQ496" i="12"/>
  <c r="AP496" i="12"/>
  <c r="AO496" i="12"/>
  <c r="AN496" i="12"/>
  <c r="AW491" i="12"/>
  <c r="AV491" i="12"/>
  <c r="AU491" i="12"/>
  <c r="AT491" i="12"/>
  <c r="AS491" i="12"/>
  <c r="AR491" i="12"/>
  <c r="AQ491" i="12"/>
  <c r="AP491" i="12"/>
  <c r="AO491" i="12"/>
  <c r="AN491" i="12"/>
  <c r="AW486" i="12"/>
  <c r="AV486" i="12"/>
  <c r="AU486" i="12"/>
  <c r="AT486" i="12"/>
  <c r="AS486" i="12"/>
  <c r="AR486" i="12"/>
  <c r="AQ486" i="12"/>
  <c r="AP486" i="12"/>
  <c r="AO486" i="12"/>
  <c r="AN486" i="12"/>
  <c r="AW481" i="12"/>
  <c r="AV481" i="12"/>
  <c r="AU481" i="12"/>
  <c r="AT481" i="12"/>
  <c r="AS481" i="12"/>
  <c r="AR481" i="12"/>
  <c r="AQ481" i="12"/>
  <c r="AP481" i="12"/>
  <c r="AO481" i="12"/>
  <c r="AN481" i="12"/>
  <c r="AW476" i="12"/>
  <c r="AV476" i="12"/>
  <c r="AU476" i="12"/>
  <c r="AT476" i="12"/>
  <c r="AS476" i="12"/>
  <c r="AR476" i="12"/>
  <c r="AQ476" i="12"/>
  <c r="AP476" i="12"/>
  <c r="AO476" i="12"/>
  <c r="AN476" i="12"/>
  <c r="AW471" i="12"/>
  <c r="AV471" i="12"/>
  <c r="AU471" i="12"/>
  <c r="AT471" i="12"/>
  <c r="AS471" i="12"/>
  <c r="AR471" i="12"/>
  <c r="AQ471" i="12"/>
  <c r="AP471" i="12"/>
  <c r="AO471" i="12"/>
  <c r="AN471" i="12"/>
  <c r="AW466" i="12"/>
  <c r="AV466" i="12"/>
  <c r="AU466" i="12"/>
  <c r="AT466" i="12"/>
  <c r="AS466" i="12"/>
  <c r="AR466" i="12"/>
  <c r="AQ466" i="12"/>
  <c r="AP466" i="12"/>
  <c r="AO466" i="12"/>
  <c r="AN466" i="12"/>
  <c r="AW461" i="12"/>
  <c r="AV461" i="12"/>
  <c r="AU461" i="12"/>
  <c r="AT461" i="12"/>
  <c r="AS461" i="12"/>
  <c r="AR461" i="12"/>
  <c r="AQ461" i="12"/>
  <c r="AP461" i="12"/>
  <c r="AO461" i="12"/>
  <c r="AN461" i="12"/>
  <c r="AW456" i="12"/>
  <c r="AV456" i="12"/>
  <c r="AU456" i="12"/>
  <c r="AT456" i="12"/>
  <c r="AS456" i="12"/>
  <c r="AR456" i="12"/>
  <c r="AQ456" i="12"/>
  <c r="AP456" i="12"/>
  <c r="AO456" i="12"/>
  <c r="AN456" i="12"/>
  <c r="AW451" i="12"/>
  <c r="AV451" i="12"/>
  <c r="AU451" i="12"/>
  <c r="AT451" i="12"/>
  <c r="AS451" i="12"/>
  <c r="AR451" i="12"/>
  <c r="AQ451" i="12"/>
  <c r="AP451" i="12"/>
  <c r="AO451" i="12"/>
  <c r="AN451" i="12"/>
  <c r="AW446" i="12"/>
  <c r="AV446" i="12"/>
  <c r="AU446" i="12"/>
  <c r="AT446" i="12"/>
  <c r="AS446" i="12"/>
  <c r="AR446" i="12"/>
  <c r="AQ446" i="12"/>
  <c r="AP446" i="12"/>
  <c r="AO446" i="12"/>
  <c r="AN446" i="12"/>
  <c r="AW441" i="12"/>
  <c r="AV441" i="12"/>
  <c r="AU441" i="12"/>
  <c r="AT441" i="12"/>
  <c r="AS441" i="12"/>
  <c r="AR441" i="12"/>
  <c r="AQ441" i="12"/>
  <c r="AP441" i="12"/>
  <c r="AO441" i="12"/>
  <c r="AN441" i="12"/>
  <c r="AW436" i="12"/>
  <c r="AV436" i="12"/>
  <c r="AU436" i="12"/>
  <c r="AT436" i="12"/>
  <c r="AS436" i="12"/>
  <c r="AR436" i="12"/>
  <c r="AQ436" i="12"/>
  <c r="AP436" i="12"/>
  <c r="AO436" i="12"/>
  <c r="AN436" i="12"/>
  <c r="AW431" i="12"/>
  <c r="AV431" i="12"/>
  <c r="AU431" i="12"/>
  <c r="AT431" i="12"/>
  <c r="AS431" i="12"/>
  <c r="AR431" i="12"/>
  <c r="AQ431" i="12"/>
  <c r="AP431" i="12"/>
  <c r="AO431" i="12"/>
  <c r="AN431" i="12"/>
  <c r="AW426" i="12"/>
  <c r="AV426" i="12"/>
  <c r="AU426" i="12"/>
  <c r="AT426" i="12"/>
  <c r="AS426" i="12"/>
  <c r="AR426" i="12"/>
  <c r="AQ426" i="12"/>
  <c r="AP426" i="12"/>
  <c r="AO426" i="12"/>
  <c r="AN426" i="12"/>
  <c r="AW421" i="12"/>
  <c r="AV421" i="12"/>
  <c r="AU421" i="12"/>
  <c r="AT421" i="12"/>
  <c r="AS421" i="12"/>
  <c r="AR421" i="12"/>
  <c r="AQ421" i="12"/>
  <c r="AP421" i="12"/>
  <c r="AO421" i="12"/>
  <c r="AN421" i="12"/>
  <c r="AW416" i="12"/>
  <c r="AV416" i="12"/>
  <c r="AU416" i="12"/>
  <c r="AT416" i="12"/>
  <c r="AS416" i="12"/>
  <c r="AR416" i="12"/>
  <c r="AQ416" i="12"/>
  <c r="AP416" i="12"/>
  <c r="AO416" i="12"/>
  <c r="AN416" i="12"/>
  <c r="AW411" i="12"/>
  <c r="AV411" i="12"/>
  <c r="AU411" i="12"/>
  <c r="AT411" i="12"/>
  <c r="AS411" i="12"/>
  <c r="AR411" i="12"/>
  <c r="AQ411" i="12"/>
  <c r="AP411" i="12"/>
  <c r="AO411" i="12"/>
  <c r="AN411" i="12"/>
  <c r="AW406" i="12"/>
  <c r="AV406" i="12"/>
  <c r="AU406" i="12"/>
  <c r="AT406" i="12"/>
  <c r="AS406" i="12"/>
  <c r="AR406" i="12"/>
  <c r="AQ406" i="12"/>
  <c r="AP406" i="12"/>
  <c r="AO406" i="12"/>
  <c r="AN406" i="12"/>
  <c r="AW401" i="12"/>
  <c r="AV401" i="12"/>
  <c r="AU401" i="12"/>
  <c r="AT401" i="12"/>
  <c r="AS401" i="12"/>
  <c r="AR401" i="12"/>
  <c r="AQ401" i="12"/>
  <c r="AP401" i="12"/>
  <c r="AO401" i="12"/>
  <c r="AN401" i="12"/>
  <c r="AW396" i="12"/>
  <c r="AV396" i="12"/>
  <c r="AU396" i="12"/>
  <c r="AT396" i="12"/>
  <c r="AS396" i="12"/>
  <c r="AR396" i="12"/>
  <c r="AQ396" i="12"/>
  <c r="AP396" i="12"/>
  <c r="AO396" i="12"/>
  <c r="AN396" i="12"/>
  <c r="AW391" i="12"/>
  <c r="AV391" i="12"/>
  <c r="AU391" i="12"/>
  <c r="AT391" i="12"/>
  <c r="AS391" i="12"/>
  <c r="AR391" i="12"/>
  <c r="AQ391" i="12"/>
  <c r="AP391" i="12"/>
  <c r="AO391" i="12"/>
  <c r="AN391" i="12"/>
  <c r="AW386" i="12"/>
  <c r="AV386" i="12"/>
  <c r="AU386" i="12"/>
  <c r="AT386" i="12"/>
  <c r="AS386" i="12"/>
  <c r="AR386" i="12"/>
  <c r="AQ386" i="12"/>
  <c r="AP386" i="12"/>
  <c r="AO386" i="12"/>
  <c r="AN386" i="12"/>
  <c r="AW381" i="12"/>
  <c r="AV381" i="12"/>
  <c r="AU381" i="12"/>
  <c r="AT381" i="12"/>
  <c r="AS381" i="12"/>
  <c r="AR381" i="12"/>
  <c r="AQ381" i="12"/>
  <c r="AP381" i="12"/>
  <c r="AO381" i="12"/>
  <c r="AN381" i="12"/>
  <c r="AW376" i="12"/>
  <c r="AV376" i="12"/>
  <c r="AU376" i="12"/>
  <c r="AT376" i="12"/>
  <c r="AS376" i="12"/>
  <c r="AR376" i="12"/>
  <c r="AQ376" i="12"/>
  <c r="AP376" i="12"/>
  <c r="AO376" i="12"/>
  <c r="AN376" i="12"/>
  <c r="AW371" i="12"/>
  <c r="AV371" i="12"/>
  <c r="AU371" i="12"/>
  <c r="AT371" i="12"/>
  <c r="AS371" i="12"/>
  <c r="AR371" i="12"/>
  <c r="AQ371" i="12"/>
  <c r="AP371" i="12"/>
  <c r="AO371" i="12"/>
  <c r="AN371" i="12"/>
  <c r="AW366" i="12"/>
  <c r="AV366" i="12"/>
  <c r="AU366" i="12"/>
  <c r="AT366" i="12"/>
  <c r="AS366" i="12"/>
  <c r="AR366" i="12"/>
  <c r="AQ366" i="12"/>
  <c r="AP366" i="12"/>
  <c r="AO366" i="12"/>
  <c r="AN366" i="12"/>
  <c r="AW361" i="12"/>
  <c r="AV361" i="12"/>
  <c r="AU361" i="12"/>
  <c r="AT361" i="12"/>
  <c r="AS361" i="12"/>
  <c r="AR361" i="12"/>
  <c r="AQ361" i="12"/>
  <c r="AP361" i="12"/>
  <c r="AO361" i="12"/>
  <c r="AN361" i="12"/>
  <c r="AW356" i="12"/>
  <c r="AV356" i="12"/>
  <c r="AU356" i="12"/>
  <c r="AT356" i="12"/>
  <c r="AS356" i="12"/>
  <c r="AR356" i="12"/>
  <c r="AQ356" i="12"/>
  <c r="AP356" i="12"/>
  <c r="AO356" i="12"/>
  <c r="AN356" i="12"/>
  <c r="AW351" i="12"/>
  <c r="AV351" i="12"/>
  <c r="AU351" i="12"/>
  <c r="AT351" i="12"/>
  <c r="AS351" i="12"/>
  <c r="AR351" i="12"/>
  <c r="AQ351" i="12"/>
  <c r="AP351" i="12"/>
  <c r="AO351" i="12"/>
  <c r="AN351" i="12"/>
  <c r="AW346" i="12"/>
  <c r="AV346" i="12"/>
  <c r="AU346" i="12"/>
  <c r="AT346" i="12"/>
  <c r="AS346" i="12"/>
  <c r="AR346" i="12"/>
  <c r="AQ346" i="12"/>
  <c r="AP346" i="12"/>
  <c r="AO346" i="12"/>
  <c r="AN346" i="12"/>
  <c r="AW341" i="12"/>
  <c r="AV341" i="12"/>
  <c r="AU341" i="12"/>
  <c r="AT341" i="12"/>
  <c r="AS341" i="12"/>
  <c r="AR341" i="12"/>
  <c r="AQ341" i="12"/>
  <c r="AP341" i="12"/>
  <c r="AO341" i="12"/>
  <c r="AN341" i="12"/>
  <c r="AW336" i="12"/>
  <c r="AV336" i="12"/>
  <c r="AU336" i="12"/>
  <c r="AT336" i="12"/>
  <c r="AS336" i="12"/>
  <c r="AR336" i="12"/>
  <c r="AQ336" i="12"/>
  <c r="AP336" i="12"/>
  <c r="AO336" i="12"/>
  <c r="AN336" i="12"/>
  <c r="AW331" i="12"/>
  <c r="AV331" i="12"/>
  <c r="AU331" i="12"/>
  <c r="AT331" i="12"/>
  <c r="AS331" i="12"/>
  <c r="AR331" i="12"/>
  <c r="AQ331" i="12"/>
  <c r="AP331" i="12"/>
  <c r="AO331" i="12"/>
  <c r="AN331" i="12"/>
  <c r="AW326" i="12"/>
  <c r="AV326" i="12"/>
  <c r="AU326" i="12"/>
  <c r="AT326" i="12"/>
  <c r="AS326" i="12"/>
  <c r="AR326" i="12"/>
  <c r="AQ326" i="12"/>
  <c r="AP326" i="12"/>
  <c r="AO326" i="12"/>
  <c r="AN326" i="12"/>
  <c r="AW321" i="12"/>
  <c r="AV321" i="12"/>
  <c r="AU321" i="12"/>
  <c r="AT321" i="12"/>
  <c r="AS321" i="12"/>
  <c r="AR321" i="12"/>
  <c r="AQ321" i="12"/>
  <c r="AP321" i="12"/>
  <c r="AO321" i="12"/>
  <c r="AN321" i="12"/>
  <c r="AW316" i="12"/>
  <c r="AV316" i="12"/>
  <c r="AU316" i="12"/>
  <c r="AT316" i="12"/>
  <c r="AS316" i="12"/>
  <c r="AR316" i="12"/>
  <c r="AQ316" i="12"/>
  <c r="AP316" i="12"/>
  <c r="AO316" i="12"/>
  <c r="AN316" i="12"/>
  <c r="AW311" i="12"/>
  <c r="AV311" i="12"/>
  <c r="AU311" i="12"/>
  <c r="AT311" i="12"/>
  <c r="AS311" i="12"/>
  <c r="AR311" i="12"/>
  <c r="AQ311" i="12"/>
  <c r="AP311" i="12"/>
  <c r="AO311" i="12"/>
  <c r="AN311" i="12"/>
  <c r="AW306" i="12"/>
  <c r="AV306" i="12"/>
  <c r="AU306" i="12"/>
  <c r="AT306" i="12"/>
  <c r="AS306" i="12"/>
  <c r="AR306" i="12"/>
  <c r="AQ306" i="12"/>
  <c r="AP306" i="12"/>
  <c r="AO306" i="12"/>
  <c r="AN306" i="12"/>
  <c r="AW301" i="12"/>
  <c r="AV301" i="12"/>
  <c r="AU301" i="12"/>
  <c r="AT301" i="12"/>
  <c r="AS301" i="12"/>
  <c r="AR301" i="12"/>
  <c r="AQ301" i="12"/>
  <c r="AP301" i="12"/>
  <c r="AO301" i="12"/>
  <c r="AN301" i="12"/>
  <c r="AW296" i="12"/>
  <c r="AV296" i="12"/>
  <c r="AU296" i="12"/>
  <c r="AT296" i="12"/>
  <c r="AS296" i="12"/>
  <c r="AR296" i="12"/>
  <c r="AQ296" i="12"/>
  <c r="AP296" i="12"/>
  <c r="AO296" i="12"/>
  <c r="AN296" i="12"/>
  <c r="AW291" i="12"/>
  <c r="AV291" i="12"/>
  <c r="AU291" i="12"/>
  <c r="AT291" i="12"/>
  <c r="AS291" i="12"/>
  <c r="AR291" i="12"/>
  <c r="AQ291" i="12"/>
  <c r="AP291" i="12"/>
  <c r="AO291" i="12"/>
  <c r="AN291" i="12"/>
  <c r="AW286" i="12"/>
  <c r="AV286" i="12"/>
  <c r="AU286" i="12"/>
  <c r="AT286" i="12"/>
  <c r="AS286" i="12"/>
  <c r="AR286" i="12"/>
  <c r="AQ286" i="12"/>
  <c r="AP286" i="12"/>
  <c r="AO286" i="12"/>
  <c r="AN286" i="12"/>
  <c r="AW281" i="12"/>
  <c r="AV281" i="12"/>
  <c r="AU281" i="12"/>
  <c r="AT281" i="12"/>
  <c r="AS281" i="12"/>
  <c r="AR281" i="12"/>
  <c r="AQ281" i="12"/>
  <c r="AP281" i="12"/>
  <c r="AO281" i="12"/>
  <c r="AN281" i="12"/>
  <c r="AW276" i="12"/>
  <c r="AV276" i="12"/>
  <c r="AU276" i="12"/>
  <c r="AT276" i="12"/>
  <c r="AS276" i="12"/>
  <c r="AR276" i="12"/>
  <c r="AQ276" i="12"/>
  <c r="AP276" i="12"/>
  <c r="AO276" i="12"/>
  <c r="AN276" i="12"/>
  <c r="AW271" i="12"/>
  <c r="AV271" i="12"/>
  <c r="AU271" i="12"/>
  <c r="AT271" i="12"/>
  <c r="AS271" i="12"/>
  <c r="AR271" i="12"/>
  <c r="AQ271" i="12"/>
  <c r="AP271" i="12"/>
  <c r="AO271" i="12"/>
  <c r="AN271" i="12"/>
  <c r="AW266" i="12"/>
  <c r="AV266" i="12"/>
  <c r="AU266" i="12"/>
  <c r="AT266" i="12"/>
  <c r="AS266" i="12"/>
  <c r="AR266" i="12"/>
  <c r="AQ266" i="12"/>
  <c r="AP266" i="12"/>
  <c r="AO266" i="12"/>
  <c r="AN266" i="12"/>
  <c r="AW261" i="12"/>
  <c r="AV261" i="12"/>
  <c r="AU261" i="12"/>
  <c r="AT261" i="12"/>
  <c r="AS261" i="12"/>
  <c r="AR261" i="12"/>
  <c r="AQ261" i="12"/>
  <c r="AP261" i="12"/>
  <c r="AO261" i="12"/>
  <c r="AN261" i="12"/>
  <c r="AW256" i="12"/>
  <c r="AV256" i="12"/>
  <c r="AU256" i="12"/>
  <c r="AT256" i="12"/>
  <c r="AS256" i="12"/>
  <c r="AR256" i="12"/>
  <c r="AQ256" i="12"/>
  <c r="AP256" i="12"/>
  <c r="AO256" i="12"/>
  <c r="AN256" i="12"/>
  <c r="AW251" i="12"/>
  <c r="AV251" i="12"/>
  <c r="AU251" i="12"/>
  <c r="AT251" i="12"/>
  <c r="AS251" i="12"/>
  <c r="AR251" i="12"/>
  <c r="AQ251" i="12"/>
  <c r="AP251" i="12"/>
  <c r="AO251" i="12"/>
  <c r="AN251" i="12"/>
  <c r="AW246" i="12"/>
  <c r="AV246" i="12"/>
  <c r="AU246" i="12"/>
  <c r="AT246" i="12"/>
  <c r="AS246" i="12"/>
  <c r="AR246" i="12"/>
  <c r="AQ246" i="12"/>
  <c r="AP246" i="12"/>
  <c r="AO246" i="12"/>
  <c r="AN246" i="12"/>
  <c r="AW241" i="12"/>
  <c r="AV241" i="12"/>
  <c r="AU241" i="12"/>
  <c r="AT241" i="12"/>
  <c r="AS241" i="12"/>
  <c r="AR241" i="12"/>
  <c r="AQ241" i="12"/>
  <c r="AP241" i="12"/>
  <c r="AO241" i="12"/>
  <c r="AN241" i="12"/>
  <c r="AW236" i="12"/>
  <c r="AV236" i="12"/>
  <c r="AU236" i="12"/>
  <c r="AT236" i="12"/>
  <c r="AS236" i="12"/>
  <c r="AR236" i="12"/>
  <c r="AQ236" i="12"/>
  <c r="AP236" i="12"/>
  <c r="AO236" i="12"/>
  <c r="AN236" i="12"/>
  <c r="AW231" i="12"/>
  <c r="AV231" i="12"/>
  <c r="AU231" i="12"/>
  <c r="AT231" i="12"/>
  <c r="AS231" i="12"/>
  <c r="AR231" i="12"/>
  <c r="AQ231" i="12"/>
  <c r="AP231" i="12"/>
  <c r="AO231" i="12"/>
  <c r="AN231" i="12"/>
  <c r="AW226" i="12"/>
  <c r="AV226" i="12"/>
  <c r="AU226" i="12"/>
  <c r="AT226" i="12"/>
  <c r="AS226" i="12"/>
  <c r="AR226" i="12"/>
  <c r="AQ226" i="12"/>
  <c r="AP226" i="12"/>
  <c r="AO226" i="12"/>
  <c r="AN226" i="12"/>
  <c r="AW221" i="12"/>
  <c r="AV221" i="12"/>
  <c r="AU221" i="12"/>
  <c r="AT221" i="12"/>
  <c r="AS221" i="12"/>
  <c r="AR221" i="12"/>
  <c r="AQ221" i="12"/>
  <c r="AP221" i="12"/>
  <c r="AO221" i="12"/>
  <c r="AN221" i="12"/>
  <c r="AW216" i="12"/>
  <c r="AV216" i="12"/>
  <c r="AU216" i="12"/>
  <c r="AT216" i="12"/>
  <c r="AS216" i="12"/>
  <c r="AR216" i="12"/>
  <c r="AQ216" i="12"/>
  <c r="AP216" i="12"/>
  <c r="AO216" i="12"/>
  <c r="AN216" i="12"/>
  <c r="AW211" i="12"/>
  <c r="AV211" i="12"/>
  <c r="AU211" i="12"/>
  <c r="AT211" i="12"/>
  <c r="AS211" i="12"/>
  <c r="AR211" i="12"/>
  <c r="AQ211" i="12"/>
  <c r="AP211" i="12"/>
  <c r="AO211" i="12"/>
  <c r="AN211" i="12"/>
  <c r="AW206" i="12"/>
  <c r="AV206" i="12"/>
  <c r="AU206" i="12"/>
  <c r="AT206" i="12"/>
  <c r="AS206" i="12"/>
  <c r="AR206" i="12"/>
  <c r="AQ206" i="12"/>
  <c r="AP206" i="12"/>
  <c r="AO206" i="12"/>
  <c r="AN206" i="12"/>
  <c r="AW201" i="12"/>
  <c r="AV201" i="12"/>
  <c r="AU201" i="12"/>
  <c r="AT201" i="12"/>
  <c r="AS201" i="12"/>
  <c r="AR201" i="12"/>
  <c r="AQ201" i="12"/>
  <c r="AP201" i="12"/>
  <c r="AO201" i="12"/>
  <c r="AN201" i="12"/>
  <c r="AW196" i="12"/>
  <c r="AV196" i="12"/>
  <c r="AU196" i="12"/>
  <c r="AT196" i="12"/>
  <c r="AS196" i="12"/>
  <c r="AR196" i="12"/>
  <c r="AQ196" i="12"/>
  <c r="AP196" i="12"/>
  <c r="AO196" i="12"/>
  <c r="AN196" i="12"/>
  <c r="AW191" i="12"/>
  <c r="AV191" i="12"/>
  <c r="AU191" i="12"/>
  <c r="AT191" i="12"/>
  <c r="AS191" i="12"/>
  <c r="AR191" i="12"/>
  <c r="AQ191" i="12"/>
  <c r="AP191" i="12"/>
  <c r="AO191" i="12"/>
  <c r="AN191" i="12"/>
  <c r="AW186" i="12"/>
  <c r="AV186" i="12"/>
  <c r="AU186" i="12"/>
  <c r="AT186" i="12"/>
  <c r="AS186" i="12"/>
  <c r="AR186" i="12"/>
  <c r="AQ186" i="12"/>
  <c r="AP186" i="12"/>
  <c r="AO186" i="12"/>
  <c r="AN186" i="12"/>
  <c r="AW181" i="12"/>
  <c r="AV181" i="12"/>
  <c r="AU181" i="12"/>
  <c r="AT181" i="12"/>
  <c r="AS181" i="12"/>
  <c r="AR181" i="12"/>
  <c r="AQ181" i="12"/>
  <c r="AP181" i="12"/>
  <c r="AO181" i="12"/>
  <c r="AN181" i="12"/>
  <c r="AW176" i="12"/>
  <c r="AV176" i="12"/>
  <c r="AU176" i="12"/>
  <c r="AT176" i="12"/>
  <c r="AS176" i="12"/>
  <c r="AR176" i="12"/>
  <c r="AQ176" i="12"/>
  <c r="AP176" i="12"/>
  <c r="AO176" i="12"/>
  <c r="AN176" i="12"/>
  <c r="AW171" i="12"/>
  <c r="AV171" i="12"/>
  <c r="AU171" i="12"/>
  <c r="AT171" i="12"/>
  <c r="AS171" i="12"/>
  <c r="AR171" i="12"/>
  <c r="AQ171" i="12"/>
  <c r="AP171" i="12"/>
  <c r="AO171" i="12"/>
  <c r="AN171" i="12"/>
  <c r="AW166" i="12"/>
  <c r="AV166" i="12"/>
  <c r="AU166" i="12"/>
  <c r="AT166" i="12"/>
  <c r="AS166" i="12"/>
  <c r="AR166" i="12"/>
  <c r="AQ166" i="12"/>
  <c r="AP166" i="12"/>
  <c r="AO166" i="12"/>
  <c r="AN166" i="12"/>
  <c r="AW161" i="12"/>
  <c r="AV161" i="12"/>
  <c r="AU161" i="12"/>
  <c r="AT161" i="12"/>
  <c r="AS161" i="12"/>
  <c r="AR161" i="12"/>
  <c r="AQ161" i="12"/>
  <c r="AP161" i="12"/>
  <c r="AO161" i="12"/>
  <c r="AN161" i="12"/>
  <c r="AW156" i="12"/>
  <c r="AV156" i="12"/>
  <c r="AU156" i="12"/>
  <c r="AT156" i="12"/>
  <c r="AS156" i="12"/>
  <c r="AR156" i="12"/>
  <c r="AQ156" i="12"/>
  <c r="AP156" i="12"/>
  <c r="AO156" i="12"/>
  <c r="AN156" i="12"/>
  <c r="AW151" i="12"/>
  <c r="AV151" i="12"/>
  <c r="AU151" i="12"/>
  <c r="AT151" i="12"/>
  <c r="AS151" i="12"/>
  <c r="AR151" i="12"/>
  <c r="AQ151" i="12"/>
  <c r="AP151" i="12"/>
  <c r="AO151" i="12"/>
  <c r="AN151" i="12"/>
  <c r="AW146" i="12"/>
  <c r="AV146" i="12"/>
  <c r="AU146" i="12"/>
  <c r="AT146" i="12"/>
  <c r="AS146" i="12"/>
  <c r="AR146" i="12"/>
  <c r="AQ146" i="12"/>
  <c r="AP146" i="12"/>
  <c r="AO146" i="12"/>
  <c r="AN146" i="12"/>
  <c r="AW141" i="12"/>
  <c r="AV141" i="12"/>
  <c r="AU141" i="12"/>
  <c r="AT141" i="12"/>
  <c r="AS141" i="12"/>
  <c r="AR141" i="12"/>
  <c r="AQ141" i="12"/>
  <c r="AP141" i="12"/>
  <c r="AO141" i="12"/>
  <c r="AN141" i="12"/>
  <c r="AW136" i="12"/>
  <c r="AV136" i="12"/>
  <c r="AU136" i="12"/>
  <c r="AT136" i="12"/>
  <c r="AS136" i="12"/>
  <c r="AR136" i="12"/>
  <c r="AQ136" i="12"/>
  <c r="AP136" i="12"/>
  <c r="AO136" i="12"/>
  <c r="AN136" i="12"/>
  <c r="AW131" i="12"/>
  <c r="AV131" i="12"/>
  <c r="AU131" i="12"/>
  <c r="AT131" i="12"/>
  <c r="AS131" i="12"/>
  <c r="AR131" i="12"/>
  <c r="AQ131" i="12"/>
  <c r="AP131" i="12"/>
  <c r="AO131" i="12"/>
  <c r="AN131" i="12"/>
  <c r="AW126" i="12"/>
  <c r="AV126" i="12"/>
  <c r="AU126" i="12"/>
  <c r="AT126" i="12"/>
  <c r="AS126" i="12"/>
  <c r="AR126" i="12"/>
  <c r="AQ126" i="12"/>
  <c r="AP126" i="12"/>
  <c r="AO126" i="12"/>
  <c r="AN126" i="12"/>
  <c r="AW121" i="12"/>
  <c r="AV121" i="12"/>
  <c r="AU121" i="12"/>
  <c r="AT121" i="12"/>
  <c r="AS121" i="12"/>
  <c r="AR121" i="12"/>
  <c r="AQ121" i="12"/>
  <c r="AP121" i="12"/>
  <c r="AO121" i="12"/>
  <c r="AN121" i="12"/>
  <c r="AW116" i="12"/>
  <c r="AV116" i="12"/>
  <c r="AU116" i="12"/>
  <c r="AT116" i="12"/>
  <c r="AS116" i="12"/>
  <c r="AR116" i="12"/>
  <c r="AQ116" i="12"/>
  <c r="AP116" i="12"/>
  <c r="AO116" i="12"/>
  <c r="AN116" i="12"/>
  <c r="AW111" i="12"/>
  <c r="AV111" i="12"/>
  <c r="AU111" i="12"/>
  <c r="AT111" i="12"/>
  <c r="AS111" i="12"/>
  <c r="AR111" i="12"/>
  <c r="AQ111" i="12"/>
  <c r="AP111" i="12"/>
  <c r="AO111" i="12"/>
  <c r="AN111" i="12"/>
  <c r="AW106" i="12"/>
  <c r="AV106" i="12"/>
  <c r="AU106" i="12"/>
  <c r="AT106" i="12"/>
  <c r="AS106" i="12"/>
  <c r="AR106" i="12"/>
  <c r="AQ106" i="12"/>
  <c r="AP106" i="12"/>
  <c r="AO106" i="12"/>
  <c r="AN106" i="12"/>
  <c r="AW101" i="12"/>
  <c r="AV101" i="12"/>
  <c r="AU101" i="12"/>
  <c r="AT101" i="12"/>
  <c r="AS101" i="12"/>
  <c r="AR101" i="12"/>
  <c r="AQ101" i="12"/>
  <c r="AP101" i="12"/>
  <c r="AO101" i="12"/>
  <c r="AN101" i="12"/>
  <c r="AW96" i="12"/>
  <c r="AV96" i="12"/>
  <c r="AU96" i="12"/>
  <c r="AT96" i="12"/>
  <c r="AS96" i="12"/>
  <c r="AR96" i="12"/>
  <c r="AQ96" i="12"/>
  <c r="AP96" i="12"/>
  <c r="AO96" i="12"/>
  <c r="AN96" i="12"/>
  <c r="AW91" i="12"/>
  <c r="AV91" i="12"/>
  <c r="AU91" i="12"/>
  <c r="AT91" i="12"/>
  <c r="AS91" i="12"/>
  <c r="AR91" i="12"/>
  <c r="AQ91" i="12"/>
  <c r="AP91" i="12"/>
  <c r="AO91" i="12"/>
  <c r="AN91" i="12"/>
  <c r="AW86" i="12"/>
  <c r="AV86" i="12"/>
  <c r="AU86" i="12"/>
  <c r="AT86" i="12"/>
  <c r="AS86" i="12"/>
  <c r="AR86" i="12"/>
  <c r="AQ86" i="12"/>
  <c r="AP86" i="12"/>
  <c r="AO86" i="12"/>
  <c r="AN86" i="12"/>
  <c r="AW81" i="12"/>
  <c r="AV81" i="12"/>
  <c r="AU81" i="12"/>
  <c r="AT81" i="12"/>
  <c r="AS81" i="12"/>
  <c r="AR81" i="12"/>
  <c r="AQ81" i="12"/>
  <c r="AP81" i="12"/>
  <c r="AO81" i="12"/>
  <c r="AN81" i="12"/>
  <c r="AW76" i="12"/>
  <c r="AV76" i="12"/>
  <c r="AU76" i="12"/>
  <c r="AT76" i="12"/>
  <c r="AS76" i="12"/>
  <c r="AR76" i="12"/>
  <c r="AQ76" i="12"/>
  <c r="AP76" i="12"/>
  <c r="AO76" i="12"/>
  <c r="AN76" i="12"/>
  <c r="AW71" i="12"/>
  <c r="AV71" i="12"/>
  <c r="AU71" i="12"/>
  <c r="AT71" i="12"/>
  <c r="AS71" i="12"/>
  <c r="AR71" i="12"/>
  <c r="AQ71" i="12"/>
  <c r="AP71" i="12"/>
  <c r="AO71" i="12"/>
  <c r="AN71" i="12"/>
  <c r="AW66" i="12"/>
  <c r="AV66" i="12"/>
  <c r="AU66" i="12"/>
  <c r="AT66" i="12"/>
  <c r="AS66" i="12"/>
  <c r="AR66" i="12"/>
  <c r="AQ66" i="12"/>
  <c r="AP66" i="12"/>
  <c r="AO66" i="12"/>
  <c r="AN66" i="12"/>
  <c r="AW61" i="12"/>
  <c r="AV61" i="12"/>
  <c r="AU61" i="12"/>
  <c r="AT61" i="12"/>
  <c r="AS61" i="12"/>
  <c r="AR61" i="12"/>
  <c r="AQ61" i="12"/>
  <c r="AP61" i="12"/>
  <c r="AO61" i="12"/>
  <c r="AN61" i="12"/>
  <c r="AW56" i="12"/>
  <c r="AV56" i="12"/>
  <c r="AU56" i="12"/>
  <c r="AT56" i="12"/>
  <c r="AS56" i="12"/>
  <c r="AR56" i="12"/>
  <c r="AQ56" i="12"/>
  <c r="AP56" i="12"/>
  <c r="AO56" i="12"/>
  <c r="AN56" i="12"/>
  <c r="AW51" i="12"/>
  <c r="AV51" i="12"/>
  <c r="AU51" i="12"/>
  <c r="AT51" i="12"/>
  <c r="AS51" i="12"/>
  <c r="AR51" i="12"/>
  <c r="AQ51" i="12"/>
  <c r="AP51" i="12"/>
  <c r="AO51" i="12"/>
  <c r="AN51" i="12"/>
  <c r="AW46" i="12"/>
  <c r="AV46" i="12"/>
  <c r="AU46" i="12"/>
  <c r="AT46" i="12"/>
  <c r="AS46" i="12"/>
  <c r="AR46" i="12"/>
  <c r="AQ46" i="12"/>
  <c r="AP46" i="12"/>
  <c r="AO46" i="12"/>
  <c r="AN46" i="12"/>
  <c r="AW41" i="12"/>
  <c r="AV41" i="12"/>
  <c r="AU41" i="12"/>
  <c r="AT41" i="12"/>
  <c r="AS41" i="12"/>
  <c r="AR41" i="12"/>
  <c r="AQ41" i="12"/>
  <c r="AP41" i="12"/>
  <c r="AO41" i="12"/>
  <c r="AN41" i="12"/>
  <c r="AW36" i="12"/>
  <c r="AV36" i="12"/>
  <c r="AU36" i="12"/>
  <c r="AT36" i="12"/>
  <c r="AS36" i="12"/>
  <c r="AR36" i="12"/>
  <c r="AQ36" i="12"/>
  <c r="AP36" i="12"/>
  <c r="AO36" i="12"/>
  <c r="AN36" i="12"/>
  <c r="AW31" i="12"/>
  <c r="AV31" i="12"/>
  <c r="AU31" i="12"/>
  <c r="AT31" i="12"/>
  <c r="AS31" i="12"/>
  <c r="AR31" i="12"/>
  <c r="AQ31" i="12"/>
  <c r="AP31" i="12"/>
  <c r="AO31" i="12"/>
  <c r="AN31" i="12"/>
  <c r="AW26" i="12"/>
  <c r="AV26" i="12"/>
  <c r="AU26" i="12"/>
  <c r="AT26" i="12"/>
  <c r="AS26" i="12"/>
  <c r="AR26" i="12"/>
  <c r="AQ26" i="12"/>
  <c r="AP26" i="12"/>
  <c r="AO26" i="12"/>
  <c r="AN26" i="12"/>
  <c r="AW306" i="14"/>
  <c r="AV306" i="14"/>
  <c r="AU306" i="14"/>
  <c r="AT306" i="14"/>
  <c r="AS306" i="14"/>
  <c r="AR306" i="14"/>
  <c r="AQ306" i="14"/>
  <c r="AP306" i="14"/>
  <c r="AO306" i="14"/>
  <c r="AN306" i="14"/>
  <c r="AW303" i="14"/>
  <c r="AV303" i="14"/>
  <c r="AU303" i="14"/>
  <c r="AT303" i="14"/>
  <c r="AS303" i="14"/>
  <c r="AR303" i="14"/>
  <c r="AQ303" i="14"/>
  <c r="AP303" i="14"/>
  <c r="AO303" i="14"/>
  <c r="AN303" i="14"/>
  <c r="AW300" i="14"/>
  <c r="AV300" i="14"/>
  <c r="AU300" i="14"/>
  <c r="AT300" i="14"/>
  <c r="AS300" i="14"/>
  <c r="AR300" i="14"/>
  <c r="AQ300" i="14"/>
  <c r="AP300" i="14"/>
  <c r="AO300" i="14"/>
  <c r="AN300" i="14"/>
  <c r="AW297" i="14"/>
  <c r="AV297" i="14"/>
  <c r="AU297" i="14"/>
  <c r="AT297" i="14"/>
  <c r="AS297" i="14"/>
  <c r="AR297" i="14"/>
  <c r="AQ297" i="14"/>
  <c r="AP297" i="14"/>
  <c r="AO297" i="14"/>
  <c r="AN297" i="14"/>
  <c r="AW294" i="14"/>
  <c r="AV294" i="14"/>
  <c r="AU294" i="14"/>
  <c r="AT294" i="14"/>
  <c r="AS294" i="14"/>
  <c r="AR294" i="14"/>
  <c r="AQ294" i="14"/>
  <c r="AP294" i="14"/>
  <c r="AO294" i="14"/>
  <c r="AN294" i="14"/>
  <c r="AW291" i="14"/>
  <c r="AV291" i="14"/>
  <c r="AU291" i="14"/>
  <c r="AT291" i="14"/>
  <c r="AS291" i="14"/>
  <c r="AR291" i="14"/>
  <c r="AQ291" i="14"/>
  <c r="AP291" i="14"/>
  <c r="AO291" i="14"/>
  <c r="AN291" i="14"/>
  <c r="AW288" i="14"/>
  <c r="AV288" i="14"/>
  <c r="AU288" i="14"/>
  <c r="AT288" i="14"/>
  <c r="AS288" i="14"/>
  <c r="AR288" i="14"/>
  <c r="AQ288" i="14"/>
  <c r="AP288" i="14"/>
  <c r="AO288" i="14"/>
  <c r="AN288" i="14"/>
  <c r="AW285" i="14"/>
  <c r="AV285" i="14"/>
  <c r="AU285" i="14"/>
  <c r="AT285" i="14"/>
  <c r="AS285" i="14"/>
  <c r="AR285" i="14"/>
  <c r="AQ285" i="14"/>
  <c r="AP285" i="14"/>
  <c r="AO285" i="14"/>
  <c r="AN285" i="14"/>
  <c r="AW282" i="14"/>
  <c r="AV282" i="14"/>
  <c r="AU282" i="14"/>
  <c r="AT282" i="14"/>
  <c r="AS282" i="14"/>
  <c r="AR282" i="14"/>
  <c r="AQ282" i="14"/>
  <c r="AP282" i="14"/>
  <c r="AO282" i="14"/>
  <c r="AN282" i="14"/>
  <c r="AW279" i="14"/>
  <c r="AV279" i="14"/>
  <c r="AU279" i="14"/>
  <c r="AT279" i="14"/>
  <c r="AS279" i="14"/>
  <c r="AR279" i="14"/>
  <c r="AQ279" i="14"/>
  <c r="AP279" i="14"/>
  <c r="AO279" i="14"/>
  <c r="AN279" i="14"/>
  <c r="AW276" i="14"/>
  <c r="AV276" i="14"/>
  <c r="AU276" i="14"/>
  <c r="AT276" i="14"/>
  <c r="AS276" i="14"/>
  <c r="AR276" i="14"/>
  <c r="AQ276" i="14"/>
  <c r="AP276" i="14"/>
  <c r="AO276" i="14"/>
  <c r="AN276" i="14"/>
  <c r="AW273" i="14"/>
  <c r="AV273" i="14"/>
  <c r="AU273" i="14"/>
  <c r="AT273" i="14"/>
  <c r="AS273" i="14"/>
  <c r="AR273" i="14"/>
  <c r="AQ273" i="14"/>
  <c r="AP273" i="14"/>
  <c r="AO273" i="14"/>
  <c r="AN273" i="14"/>
  <c r="AW270" i="14"/>
  <c r="AV270" i="14"/>
  <c r="AU270" i="14"/>
  <c r="AT270" i="14"/>
  <c r="AS270" i="14"/>
  <c r="AR270" i="14"/>
  <c r="AQ270" i="14"/>
  <c r="AP270" i="14"/>
  <c r="AO270" i="14"/>
  <c r="AN270" i="14"/>
  <c r="AW267" i="14"/>
  <c r="AV267" i="14"/>
  <c r="AU267" i="14"/>
  <c r="AT267" i="14"/>
  <c r="AS267" i="14"/>
  <c r="AR267" i="14"/>
  <c r="AQ267" i="14"/>
  <c r="AP267" i="14"/>
  <c r="AO267" i="14"/>
  <c r="AN267" i="14"/>
  <c r="AW264" i="14"/>
  <c r="AV264" i="14"/>
  <c r="AU264" i="14"/>
  <c r="AT264" i="14"/>
  <c r="AS264" i="14"/>
  <c r="AR264" i="14"/>
  <c r="AQ264" i="14"/>
  <c r="AP264" i="14"/>
  <c r="AO264" i="14"/>
  <c r="AN264" i="14"/>
  <c r="AW261" i="14"/>
  <c r="AV261" i="14"/>
  <c r="AU261" i="14"/>
  <c r="AT261" i="14"/>
  <c r="AS261" i="14"/>
  <c r="AR261" i="14"/>
  <c r="AQ261" i="14"/>
  <c r="AP261" i="14"/>
  <c r="AO261" i="14"/>
  <c r="AN261" i="14"/>
  <c r="AW258" i="14"/>
  <c r="AV258" i="14"/>
  <c r="AU258" i="14"/>
  <c r="AT258" i="14"/>
  <c r="AS258" i="14"/>
  <c r="AR258" i="14"/>
  <c r="AQ258" i="14"/>
  <c r="AP258" i="14"/>
  <c r="AO258" i="14"/>
  <c r="AN258" i="14"/>
  <c r="AW255" i="14"/>
  <c r="AV255" i="14"/>
  <c r="AU255" i="14"/>
  <c r="AT255" i="14"/>
  <c r="AS255" i="14"/>
  <c r="AR255" i="14"/>
  <c r="AQ255" i="14"/>
  <c r="AP255" i="14"/>
  <c r="AO255" i="14"/>
  <c r="AN255" i="14"/>
  <c r="AW252" i="14"/>
  <c r="AV252" i="14"/>
  <c r="AU252" i="14"/>
  <c r="AT252" i="14"/>
  <c r="AS252" i="14"/>
  <c r="AR252" i="14"/>
  <c r="AQ252" i="14"/>
  <c r="AP252" i="14"/>
  <c r="AO252" i="14"/>
  <c r="AN252" i="14"/>
  <c r="AW249" i="14"/>
  <c r="AV249" i="14"/>
  <c r="AU249" i="14"/>
  <c r="AT249" i="14"/>
  <c r="AS249" i="14"/>
  <c r="AR249" i="14"/>
  <c r="AQ249" i="14"/>
  <c r="AP249" i="14"/>
  <c r="AO249" i="14"/>
  <c r="AN249" i="14"/>
  <c r="AW246" i="14"/>
  <c r="AV246" i="14"/>
  <c r="AU246" i="14"/>
  <c r="AT246" i="14"/>
  <c r="AS246" i="14"/>
  <c r="AR246" i="14"/>
  <c r="AQ246" i="14"/>
  <c r="AP246" i="14"/>
  <c r="AO246" i="14"/>
  <c r="AN246" i="14"/>
  <c r="AW243" i="14"/>
  <c r="AV243" i="14"/>
  <c r="AU243" i="14"/>
  <c r="AT243" i="14"/>
  <c r="AS243" i="14"/>
  <c r="AR243" i="14"/>
  <c r="AQ243" i="14"/>
  <c r="AP243" i="14"/>
  <c r="AO243" i="14"/>
  <c r="AN243" i="14"/>
  <c r="AW240" i="14"/>
  <c r="AV240" i="14"/>
  <c r="AU240" i="14"/>
  <c r="AT240" i="14"/>
  <c r="AS240" i="14"/>
  <c r="AR240" i="14"/>
  <c r="AQ240" i="14"/>
  <c r="AP240" i="14"/>
  <c r="AO240" i="14"/>
  <c r="AN240" i="14"/>
  <c r="AW237" i="14"/>
  <c r="AV237" i="14"/>
  <c r="AU237" i="14"/>
  <c r="AT237" i="14"/>
  <c r="AS237" i="14"/>
  <c r="AR237" i="14"/>
  <c r="AQ237" i="14"/>
  <c r="AP237" i="14"/>
  <c r="AO237" i="14"/>
  <c r="AN237" i="14"/>
  <c r="AW234" i="14"/>
  <c r="AV234" i="14"/>
  <c r="AU234" i="14"/>
  <c r="AT234" i="14"/>
  <c r="AS234" i="14"/>
  <c r="AR234" i="14"/>
  <c r="AQ234" i="14"/>
  <c r="AP234" i="14"/>
  <c r="AO234" i="14"/>
  <c r="AN234" i="14"/>
  <c r="AW231" i="14"/>
  <c r="AV231" i="14"/>
  <c r="AU231" i="14"/>
  <c r="AT231" i="14"/>
  <c r="AS231" i="14"/>
  <c r="AR231" i="14"/>
  <c r="AQ231" i="14"/>
  <c r="AP231" i="14"/>
  <c r="AO231" i="14"/>
  <c r="AN231" i="14"/>
  <c r="AW228" i="14"/>
  <c r="AV228" i="14"/>
  <c r="AU228" i="14"/>
  <c r="AT228" i="14"/>
  <c r="AS228" i="14"/>
  <c r="AR228" i="14"/>
  <c r="AQ228" i="14"/>
  <c r="AP228" i="14"/>
  <c r="AO228" i="14"/>
  <c r="AN228" i="14"/>
  <c r="AW225" i="14"/>
  <c r="AV225" i="14"/>
  <c r="AU225" i="14"/>
  <c r="AT225" i="14"/>
  <c r="AS225" i="14"/>
  <c r="AR225" i="14"/>
  <c r="AQ225" i="14"/>
  <c r="AP225" i="14"/>
  <c r="AO225" i="14"/>
  <c r="AN225" i="14"/>
  <c r="AW222" i="14"/>
  <c r="AV222" i="14"/>
  <c r="AU222" i="14"/>
  <c r="AT222" i="14"/>
  <c r="AS222" i="14"/>
  <c r="AR222" i="14"/>
  <c r="AQ222" i="14"/>
  <c r="AP222" i="14"/>
  <c r="AO222" i="14"/>
  <c r="AN222" i="14"/>
  <c r="AW219" i="14"/>
  <c r="AV219" i="14"/>
  <c r="AU219" i="14"/>
  <c r="AT219" i="14"/>
  <c r="AS219" i="14"/>
  <c r="AR219" i="14"/>
  <c r="AQ219" i="14"/>
  <c r="AP219" i="14"/>
  <c r="AO219" i="14"/>
  <c r="AN219" i="14"/>
  <c r="AW216" i="14"/>
  <c r="AV216" i="14"/>
  <c r="AU216" i="14"/>
  <c r="AT216" i="14"/>
  <c r="AS216" i="14"/>
  <c r="AR216" i="14"/>
  <c r="AQ216" i="14"/>
  <c r="AP216" i="14"/>
  <c r="AO216" i="14"/>
  <c r="AN216" i="14"/>
  <c r="AW213" i="14"/>
  <c r="AV213" i="14"/>
  <c r="AU213" i="14"/>
  <c r="AT213" i="14"/>
  <c r="AS213" i="14"/>
  <c r="AR213" i="14"/>
  <c r="AQ213" i="14"/>
  <c r="AP213" i="14"/>
  <c r="AO213" i="14"/>
  <c r="AN213" i="14"/>
  <c r="AW210" i="14"/>
  <c r="AV210" i="14"/>
  <c r="AU210" i="14"/>
  <c r="AT210" i="14"/>
  <c r="AS210" i="14"/>
  <c r="AR210" i="14"/>
  <c r="AQ210" i="14"/>
  <c r="AP210" i="14"/>
  <c r="AO210" i="14"/>
  <c r="AN210" i="14"/>
  <c r="AW207" i="14"/>
  <c r="AV207" i="14"/>
  <c r="AU207" i="14"/>
  <c r="AT207" i="14"/>
  <c r="AS207" i="14"/>
  <c r="AR207" i="14"/>
  <c r="AQ207" i="14"/>
  <c r="AP207" i="14"/>
  <c r="AO207" i="14"/>
  <c r="AN207" i="14"/>
  <c r="AW204" i="14"/>
  <c r="AV204" i="14"/>
  <c r="AU204" i="14"/>
  <c r="AT204" i="14"/>
  <c r="AS204" i="14"/>
  <c r="AR204" i="14"/>
  <c r="AQ204" i="14"/>
  <c r="AP204" i="14"/>
  <c r="AO204" i="14"/>
  <c r="AN204" i="14"/>
  <c r="AW201" i="14"/>
  <c r="AV201" i="14"/>
  <c r="AU201" i="14"/>
  <c r="AT201" i="14"/>
  <c r="AS201" i="14"/>
  <c r="AR201" i="14"/>
  <c r="AQ201" i="14"/>
  <c r="AP201" i="14"/>
  <c r="AO201" i="14"/>
  <c r="AN201" i="14"/>
  <c r="AW198" i="14"/>
  <c r="AV198" i="14"/>
  <c r="AU198" i="14"/>
  <c r="AT198" i="14"/>
  <c r="AS198" i="14"/>
  <c r="AR198" i="14"/>
  <c r="AQ198" i="14"/>
  <c r="AP198" i="14"/>
  <c r="AO198" i="14"/>
  <c r="AN198" i="14"/>
  <c r="AW195" i="14"/>
  <c r="AV195" i="14"/>
  <c r="AU195" i="14"/>
  <c r="AT195" i="14"/>
  <c r="AS195" i="14"/>
  <c r="AR195" i="14"/>
  <c r="AQ195" i="14"/>
  <c r="AP195" i="14"/>
  <c r="AO195" i="14"/>
  <c r="AN195" i="14"/>
  <c r="AW192" i="14"/>
  <c r="AV192" i="14"/>
  <c r="AU192" i="14"/>
  <c r="AT192" i="14"/>
  <c r="AS192" i="14"/>
  <c r="AR192" i="14"/>
  <c r="AQ192" i="14"/>
  <c r="AP192" i="14"/>
  <c r="AO192" i="14"/>
  <c r="AN192" i="14"/>
  <c r="AW189" i="14"/>
  <c r="AV189" i="14"/>
  <c r="AU189" i="14"/>
  <c r="AT189" i="14"/>
  <c r="AS189" i="14"/>
  <c r="AR189" i="14"/>
  <c r="AQ189" i="14"/>
  <c r="AP189" i="14"/>
  <c r="AO189" i="14"/>
  <c r="AN189" i="14"/>
  <c r="AW186" i="14"/>
  <c r="AV186" i="14"/>
  <c r="AU186" i="14"/>
  <c r="AT186" i="14"/>
  <c r="AS186" i="14"/>
  <c r="AR186" i="14"/>
  <c r="AQ186" i="14"/>
  <c r="AP186" i="14"/>
  <c r="AO186" i="14"/>
  <c r="AN186" i="14"/>
  <c r="AW183" i="14"/>
  <c r="AV183" i="14"/>
  <c r="AU183" i="14"/>
  <c r="AT183" i="14"/>
  <c r="AS183" i="14"/>
  <c r="AR183" i="14"/>
  <c r="AQ183" i="14"/>
  <c r="AP183" i="14"/>
  <c r="AO183" i="14"/>
  <c r="AN183" i="14"/>
  <c r="AW180" i="14"/>
  <c r="AV180" i="14"/>
  <c r="AU180" i="14"/>
  <c r="AT180" i="14"/>
  <c r="AS180" i="14"/>
  <c r="AR180" i="14"/>
  <c r="AQ180" i="14"/>
  <c r="AP180" i="14"/>
  <c r="AO180" i="14"/>
  <c r="AN180" i="14"/>
  <c r="AW177" i="14"/>
  <c r="AV177" i="14"/>
  <c r="AU177" i="14"/>
  <c r="AT177" i="14"/>
  <c r="AS177" i="14"/>
  <c r="AR177" i="14"/>
  <c r="AQ177" i="14"/>
  <c r="AP177" i="14"/>
  <c r="AO177" i="14"/>
  <c r="AN177" i="14"/>
  <c r="AW174" i="14"/>
  <c r="AV174" i="14"/>
  <c r="AU174" i="14"/>
  <c r="AT174" i="14"/>
  <c r="AS174" i="14"/>
  <c r="AR174" i="14"/>
  <c r="AQ174" i="14"/>
  <c r="AP174" i="14"/>
  <c r="AO174" i="14"/>
  <c r="AN174" i="14"/>
  <c r="AW171" i="14"/>
  <c r="AV171" i="14"/>
  <c r="AU171" i="14"/>
  <c r="AT171" i="14"/>
  <c r="AS171" i="14"/>
  <c r="AR171" i="14"/>
  <c r="AQ171" i="14"/>
  <c r="AP171" i="14"/>
  <c r="AO171" i="14"/>
  <c r="AN171" i="14"/>
  <c r="AW168" i="14"/>
  <c r="AV168" i="14"/>
  <c r="AU168" i="14"/>
  <c r="AT168" i="14"/>
  <c r="AS168" i="14"/>
  <c r="AR168" i="14"/>
  <c r="AQ168" i="14"/>
  <c r="AP168" i="14"/>
  <c r="AO168" i="14"/>
  <c r="AN168" i="14"/>
  <c r="AW165" i="14"/>
  <c r="AV165" i="14"/>
  <c r="AU165" i="14"/>
  <c r="AT165" i="14"/>
  <c r="AS165" i="14"/>
  <c r="AR165" i="14"/>
  <c r="AQ165" i="14"/>
  <c r="AP165" i="14"/>
  <c r="AO165" i="14"/>
  <c r="AN165" i="14"/>
  <c r="AW162" i="14"/>
  <c r="AV162" i="14"/>
  <c r="AU162" i="14"/>
  <c r="AT162" i="14"/>
  <c r="AS162" i="14"/>
  <c r="AR162" i="14"/>
  <c r="AQ162" i="14"/>
  <c r="AP162" i="14"/>
  <c r="AO162" i="14"/>
  <c r="AN162" i="14"/>
  <c r="AW159" i="14"/>
  <c r="AV159" i="14"/>
  <c r="AU159" i="14"/>
  <c r="AT159" i="14"/>
  <c r="AS159" i="14"/>
  <c r="AR159" i="14"/>
  <c r="AQ159" i="14"/>
  <c r="AP159" i="14"/>
  <c r="AO159" i="14"/>
  <c r="AN159" i="14"/>
  <c r="AW156" i="14"/>
  <c r="AV156" i="14"/>
  <c r="AU156" i="14"/>
  <c r="AT156" i="14"/>
  <c r="AS156" i="14"/>
  <c r="AR156" i="14"/>
  <c r="AQ156" i="14"/>
  <c r="AP156" i="14"/>
  <c r="AO156" i="14"/>
  <c r="AN156" i="14"/>
  <c r="AW153" i="14"/>
  <c r="AV153" i="14"/>
  <c r="AU153" i="14"/>
  <c r="AT153" i="14"/>
  <c r="AS153" i="14"/>
  <c r="AR153" i="14"/>
  <c r="AQ153" i="14"/>
  <c r="AP153" i="14"/>
  <c r="AO153" i="14"/>
  <c r="AN153" i="14"/>
  <c r="AW150" i="14"/>
  <c r="AV150" i="14"/>
  <c r="AU150" i="14"/>
  <c r="AT150" i="14"/>
  <c r="AS150" i="14"/>
  <c r="AR150" i="14"/>
  <c r="AQ150" i="14"/>
  <c r="AP150" i="14"/>
  <c r="AO150" i="14"/>
  <c r="AN150" i="14"/>
  <c r="AW147" i="14"/>
  <c r="AV147" i="14"/>
  <c r="AU147" i="14"/>
  <c r="AT147" i="14"/>
  <c r="AS147" i="14"/>
  <c r="AR147" i="14"/>
  <c r="AQ147" i="14"/>
  <c r="AP147" i="14"/>
  <c r="AO147" i="14"/>
  <c r="AN147" i="14"/>
  <c r="AW144" i="14"/>
  <c r="AV144" i="14"/>
  <c r="AU144" i="14"/>
  <c r="AT144" i="14"/>
  <c r="AS144" i="14"/>
  <c r="AR144" i="14"/>
  <c r="AQ144" i="14"/>
  <c r="AP144" i="14"/>
  <c r="AO144" i="14"/>
  <c r="AN144" i="14"/>
  <c r="AW141" i="14"/>
  <c r="AV141" i="14"/>
  <c r="AU141" i="14"/>
  <c r="AT141" i="14"/>
  <c r="AS141" i="14"/>
  <c r="AR141" i="14"/>
  <c r="AQ141" i="14"/>
  <c r="AP141" i="14"/>
  <c r="AO141" i="14"/>
  <c r="AN141" i="14"/>
  <c r="AW138" i="14"/>
  <c r="AV138" i="14"/>
  <c r="AU138" i="14"/>
  <c r="AT138" i="14"/>
  <c r="AS138" i="14"/>
  <c r="AR138" i="14"/>
  <c r="AQ138" i="14"/>
  <c r="AP138" i="14"/>
  <c r="AO138" i="14"/>
  <c r="AN138" i="14"/>
  <c r="AW135" i="14"/>
  <c r="AV135" i="14"/>
  <c r="AU135" i="14"/>
  <c r="AT135" i="14"/>
  <c r="AS135" i="14"/>
  <c r="AR135" i="14"/>
  <c r="AQ135" i="14"/>
  <c r="AP135" i="14"/>
  <c r="AO135" i="14"/>
  <c r="AN135" i="14"/>
  <c r="AW132" i="14"/>
  <c r="AV132" i="14"/>
  <c r="AU132" i="14"/>
  <c r="AT132" i="14"/>
  <c r="AS132" i="14"/>
  <c r="AR132" i="14"/>
  <c r="AQ132" i="14"/>
  <c r="AP132" i="14"/>
  <c r="AO132" i="14"/>
  <c r="AN132" i="14"/>
  <c r="AW129" i="14"/>
  <c r="AV129" i="14"/>
  <c r="AU129" i="14"/>
  <c r="AT129" i="14"/>
  <c r="AS129" i="14"/>
  <c r="AR129" i="14"/>
  <c r="AQ129" i="14"/>
  <c r="AP129" i="14"/>
  <c r="AO129" i="14"/>
  <c r="AN129" i="14"/>
  <c r="AW126" i="14"/>
  <c r="AV126" i="14"/>
  <c r="AU126" i="14"/>
  <c r="AT126" i="14"/>
  <c r="AS126" i="14"/>
  <c r="AR126" i="14"/>
  <c r="AQ126" i="14"/>
  <c r="AP126" i="14"/>
  <c r="AO126" i="14"/>
  <c r="AN126" i="14"/>
  <c r="AW123" i="14"/>
  <c r="AV123" i="14"/>
  <c r="AU123" i="14"/>
  <c r="AT123" i="14"/>
  <c r="AS123" i="14"/>
  <c r="AR123" i="14"/>
  <c r="AQ123" i="14"/>
  <c r="AP123" i="14"/>
  <c r="AO123" i="14"/>
  <c r="AN123" i="14"/>
  <c r="AW120" i="14"/>
  <c r="AV120" i="14"/>
  <c r="AU120" i="14"/>
  <c r="AT120" i="14"/>
  <c r="AS120" i="14"/>
  <c r="AR120" i="14"/>
  <c r="AQ120" i="14"/>
  <c r="AP120" i="14"/>
  <c r="AO120" i="14"/>
  <c r="AN120" i="14"/>
  <c r="AW117" i="14"/>
  <c r="AV117" i="14"/>
  <c r="AU117" i="14"/>
  <c r="AT117" i="14"/>
  <c r="AS117" i="14"/>
  <c r="AR117" i="14"/>
  <c r="AQ117" i="14"/>
  <c r="AP117" i="14"/>
  <c r="AO117" i="14"/>
  <c r="AN117" i="14"/>
  <c r="AW114" i="14"/>
  <c r="AV114" i="14"/>
  <c r="AU114" i="14"/>
  <c r="AT114" i="14"/>
  <c r="AS114" i="14"/>
  <c r="AR114" i="14"/>
  <c r="AQ114" i="14"/>
  <c r="AP114" i="14"/>
  <c r="AO114" i="14"/>
  <c r="AN114" i="14"/>
  <c r="AW111" i="14"/>
  <c r="AV111" i="14"/>
  <c r="AU111" i="14"/>
  <c r="AT111" i="14"/>
  <c r="AS111" i="14"/>
  <c r="AR111" i="14"/>
  <c r="AQ111" i="14"/>
  <c r="AP111" i="14"/>
  <c r="AO111" i="14"/>
  <c r="AN111" i="14"/>
  <c r="AW108" i="14"/>
  <c r="AV108" i="14"/>
  <c r="AU108" i="14"/>
  <c r="AT108" i="14"/>
  <c r="AS108" i="14"/>
  <c r="AR108" i="14"/>
  <c r="AQ108" i="14"/>
  <c r="AP108" i="14"/>
  <c r="AO108" i="14"/>
  <c r="AN108" i="14"/>
  <c r="AW105" i="14"/>
  <c r="AV105" i="14"/>
  <c r="AU105" i="14"/>
  <c r="AT105" i="14"/>
  <c r="AS105" i="14"/>
  <c r="AR105" i="14"/>
  <c r="AQ105" i="14"/>
  <c r="AP105" i="14"/>
  <c r="AO105" i="14"/>
  <c r="AN105" i="14"/>
  <c r="AW102" i="14"/>
  <c r="AV102" i="14"/>
  <c r="AU102" i="14"/>
  <c r="AT102" i="14"/>
  <c r="AS102" i="14"/>
  <c r="AR102" i="14"/>
  <c r="AQ102" i="14"/>
  <c r="AP102" i="14"/>
  <c r="AO102" i="14"/>
  <c r="AN102" i="14"/>
  <c r="AW99" i="14"/>
  <c r="AV99" i="14"/>
  <c r="AU99" i="14"/>
  <c r="AT99" i="14"/>
  <c r="AS99" i="14"/>
  <c r="AR99" i="14"/>
  <c r="AQ99" i="14"/>
  <c r="AP99" i="14"/>
  <c r="AO99" i="14"/>
  <c r="AN99" i="14"/>
  <c r="AW96" i="14"/>
  <c r="AV96" i="14"/>
  <c r="AU96" i="14"/>
  <c r="AT96" i="14"/>
  <c r="AS96" i="14"/>
  <c r="AR96" i="14"/>
  <c r="AQ96" i="14"/>
  <c r="AP96" i="14"/>
  <c r="AO96" i="14"/>
  <c r="AN96" i="14"/>
  <c r="AW93" i="14"/>
  <c r="AV93" i="14"/>
  <c r="AU93" i="14"/>
  <c r="AT93" i="14"/>
  <c r="AS93" i="14"/>
  <c r="AR93" i="14"/>
  <c r="AQ93" i="14"/>
  <c r="AP93" i="14"/>
  <c r="AO93" i="14"/>
  <c r="AN93" i="14"/>
  <c r="AW90" i="14"/>
  <c r="AV90" i="14"/>
  <c r="AU90" i="14"/>
  <c r="AT90" i="14"/>
  <c r="AS90" i="14"/>
  <c r="AR90" i="14"/>
  <c r="AQ90" i="14"/>
  <c r="AP90" i="14"/>
  <c r="AO90" i="14"/>
  <c r="AN90" i="14"/>
  <c r="AW87" i="14"/>
  <c r="AV87" i="14"/>
  <c r="AU87" i="14"/>
  <c r="AT87" i="14"/>
  <c r="AS87" i="14"/>
  <c r="AR87" i="14"/>
  <c r="AQ87" i="14"/>
  <c r="AP87" i="14"/>
  <c r="AO87" i="14"/>
  <c r="AN87" i="14"/>
  <c r="AW84" i="14"/>
  <c r="AV84" i="14"/>
  <c r="AU84" i="14"/>
  <c r="AT84" i="14"/>
  <c r="AS84" i="14"/>
  <c r="AR84" i="14"/>
  <c r="AQ84" i="14"/>
  <c r="AP84" i="14"/>
  <c r="AO84" i="14"/>
  <c r="AN84" i="14"/>
  <c r="AW81" i="14"/>
  <c r="AV81" i="14"/>
  <c r="AU81" i="14"/>
  <c r="AT81" i="14"/>
  <c r="AS81" i="14"/>
  <c r="AR81" i="14"/>
  <c r="AQ81" i="14"/>
  <c r="AP81" i="14"/>
  <c r="AO81" i="14"/>
  <c r="AN81" i="14"/>
  <c r="AW78" i="14"/>
  <c r="AV78" i="14"/>
  <c r="AU78" i="14"/>
  <c r="AT78" i="14"/>
  <c r="AS78" i="14"/>
  <c r="AR78" i="14"/>
  <c r="AQ78" i="14"/>
  <c r="AP78" i="14"/>
  <c r="AO78" i="14"/>
  <c r="AN78" i="14"/>
  <c r="AW75" i="14"/>
  <c r="AV75" i="14"/>
  <c r="AU75" i="14"/>
  <c r="AT75" i="14"/>
  <c r="AS75" i="14"/>
  <c r="AR75" i="14"/>
  <c r="AQ75" i="14"/>
  <c r="AP75" i="14"/>
  <c r="AO75" i="14"/>
  <c r="AN75" i="14"/>
  <c r="AW72" i="14"/>
  <c r="AV72" i="14"/>
  <c r="AU72" i="14"/>
  <c r="AT72" i="14"/>
  <c r="AS72" i="14"/>
  <c r="AR72" i="14"/>
  <c r="AQ72" i="14"/>
  <c r="AP72" i="14"/>
  <c r="AO72" i="14"/>
  <c r="AN72" i="14"/>
  <c r="AW69" i="14"/>
  <c r="AV69" i="14"/>
  <c r="AU69" i="14"/>
  <c r="AT69" i="14"/>
  <c r="AS69" i="14"/>
  <c r="AR69" i="14"/>
  <c r="AQ69" i="14"/>
  <c r="AP69" i="14"/>
  <c r="AO69" i="14"/>
  <c r="AN69" i="14"/>
  <c r="AW66" i="14"/>
  <c r="AV66" i="14"/>
  <c r="AU66" i="14"/>
  <c r="AT66" i="14"/>
  <c r="AS66" i="14"/>
  <c r="AR66" i="14"/>
  <c r="AQ66" i="14"/>
  <c r="AP66" i="14"/>
  <c r="AO66" i="14"/>
  <c r="AN66" i="14"/>
  <c r="AW63" i="14"/>
  <c r="AV63" i="14"/>
  <c r="AU63" i="14"/>
  <c r="AT63" i="14"/>
  <c r="AS63" i="14"/>
  <c r="AR63" i="14"/>
  <c r="AQ63" i="14"/>
  <c r="AP63" i="14"/>
  <c r="AO63" i="14"/>
  <c r="AN63" i="14"/>
  <c r="AW60" i="14"/>
  <c r="AV60" i="14"/>
  <c r="AU60" i="14"/>
  <c r="AT60" i="14"/>
  <c r="AS60" i="14"/>
  <c r="AR60" i="14"/>
  <c r="AQ60" i="14"/>
  <c r="AP60" i="14"/>
  <c r="AO60" i="14"/>
  <c r="AN60" i="14"/>
  <c r="AW57" i="14"/>
  <c r="AV57" i="14"/>
  <c r="AU57" i="14"/>
  <c r="AT57" i="14"/>
  <c r="AS57" i="14"/>
  <c r="AR57" i="14"/>
  <c r="AQ57" i="14"/>
  <c r="AP57" i="14"/>
  <c r="AO57" i="14"/>
  <c r="AN57" i="14"/>
  <c r="AW54" i="14"/>
  <c r="AV54" i="14"/>
  <c r="AU54" i="14"/>
  <c r="AT54" i="14"/>
  <c r="AS54" i="14"/>
  <c r="AR54" i="14"/>
  <c r="AQ54" i="14"/>
  <c r="AP54" i="14"/>
  <c r="AO54" i="14"/>
  <c r="AN54" i="14"/>
  <c r="AW51" i="14"/>
  <c r="AV51" i="14"/>
  <c r="AU51" i="14"/>
  <c r="AT51" i="14"/>
  <c r="AS51" i="14"/>
  <c r="AR51" i="14"/>
  <c r="AQ51" i="14"/>
  <c r="AP51" i="14"/>
  <c r="AO51" i="14"/>
  <c r="AN51" i="14"/>
  <c r="AW48" i="14"/>
  <c r="AV48" i="14"/>
  <c r="AU48" i="14"/>
  <c r="AT48" i="14"/>
  <c r="AS48" i="14"/>
  <c r="AR48" i="14"/>
  <c r="AQ48" i="14"/>
  <c r="AP48" i="14"/>
  <c r="AO48" i="14"/>
  <c r="AN48" i="14"/>
  <c r="AW45" i="14"/>
  <c r="AV45" i="14"/>
  <c r="AU45" i="14"/>
  <c r="AT45" i="14"/>
  <c r="AS45" i="14"/>
  <c r="AR45" i="14"/>
  <c r="AQ45" i="14"/>
  <c r="AP45" i="14"/>
  <c r="AO45" i="14"/>
  <c r="AN45" i="14"/>
  <c r="AW42" i="14"/>
  <c r="AV42" i="14"/>
  <c r="AU42" i="14"/>
  <c r="AT42" i="14"/>
  <c r="AS42" i="14"/>
  <c r="AR42" i="14"/>
  <c r="AQ42" i="14"/>
  <c r="AP42" i="14"/>
  <c r="AO42" i="14"/>
  <c r="AN42" i="14"/>
  <c r="AW39" i="14"/>
  <c r="AV39" i="14"/>
  <c r="AU39" i="14"/>
  <c r="AT39" i="14"/>
  <c r="AS39" i="14"/>
  <c r="AR39" i="14"/>
  <c r="AQ39" i="14"/>
  <c r="AP39" i="14"/>
  <c r="AO39" i="14"/>
  <c r="AN39" i="14"/>
  <c r="AW36" i="14"/>
  <c r="AV36" i="14"/>
  <c r="AU36" i="14"/>
  <c r="AT36" i="14"/>
  <c r="AS36" i="14"/>
  <c r="AR36" i="14"/>
  <c r="AQ36" i="14"/>
  <c r="AP36" i="14"/>
  <c r="AO36" i="14"/>
  <c r="AN36" i="14"/>
  <c r="AW33" i="14"/>
  <c r="AV33" i="14"/>
  <c r="AU33" i="14"/>
  <c r="AT33" i="14"/>
  <c r="AS33" i="14"/>
  <c r="AR33" i="14"/>
  <c r="AQ33" i="14"/>
  <c r="AP33" i="14"/>
  <c r="AO33" i="14"/>
  <c r="AN33" i="14"/>
  <c r="AW30" i="14"/>
  <c r="AV30" i="14"/>
  <c r="AU30" i="14"/>
  <c r="AT30" i="14"/>
  <c r="AS30" i="14"/>
  <c r="AR30" i="14"/>
  <c r="AQ30" i="14"/>
  <c r="AP30" i="14"/>
  <c r="AO30" i="14"/>
  <c r="AN30" i="14"/>
  <c r="AW27" i="14"/>
  <c r="AV27" i="14"/>
  <c r="AU27" i="14"/>
  <c r="AT27" i="14"/>
  <c r="AS27" i="14"/>
  <c r="AR27" i="14"/>
  <c r="AQ27" i="14"/>
  <c r="AP27" i="14"/>
  <c r="AO27" i="14"/>
  <c r="AN27" i="14"/>
  <c r="AW24" i="14"/>
  <c r="AV24" i="14"/>
  <c r="AU24" i="14"/>
  <c r="AT24" i="14"/>
  <c r="AS24" i="14"/>
  <c r="AR24" i="14"/>
  <c r="AQ24" i="14"/>
  <c r="AP24" i="14"/>
  <c r="AO24" i="14"/>
  <c r="AN24" i="14"/>
  <c r="AW21" i="14"/>
  <c r="AV21" i="14"/>
  <c r="AU21" i="14"/>
  <c r="AT21" i="14"/>
  <c r="AS21" i="14"/>
  <c r="AR21" i="14"/>
  <c r="AQ21" i="14"/>
  <c r="AP21" i="14"/>
  <c r="AO21" i="14"/>
  <c r="AN21" i="14"/>
  <c r="AW18" i="14"/>
  <c r="AV18" i="14"/>
  <c r="AU18" i="14"/>
  <c r="AT18" i="14"/>
  <c r="AS18" i="14"/>
  <c r="AR18" i="14"/>
  <c r="AQ18" i="14"/>
  <c r="AP18" i="14"/>
  <c r="AO18" i="14"/>
  <c r="AN18" i="14"/>
  <c r="AW306" i="15"/>
  <c r="AV306" i="15"/>
  <c r="AU306" i="15"/>
  <c r="AT306" i="15"/>
  <c r="AS306" i="15"/>
  <c r="AR306" i="15"/>
  <c r="AQ306" i="15"/>
  <c r="AP306" i="15"/>
  <c r="AO306" i="15"/>
  <c r="AN306" i="15"/>
  <c r="AW303" i="15"/>
  <c r="AV303" i="15"/>
  <c r="AU303" i="15"/>
  <c r="AT303" i="15"/>
  <c r="AS303" i="15"/>
  <c r="AR303" i="15"/>
  <c r="AQ303" i="15"/>
  <c r="AP303" i="15"/>
  <c r="AO303" i="15"/>
  <c r="AN303" i="15"/>
  <c r="AW300" i="15"/>
  <c r="AV300" i="15"/>
  <c r="AU300" i="15"/>
  <c r="AT300" i="15"/>
  <c r="AS300" i="15"/>
  <c r="AR300" i="15"/>
  <c r="AQ300" i="15"/>
  <c r="AP300" i="15"/>
  <c r="AO300" i="15"/>
  <c r="AN300" i="15"/>
  <c r="AW297" i="15"/>
  <c r="AV297" i="15"/>
  <c r="AU297" i="15"/>
  <c r="AT297" i="15"/>
  <c r="AS297" i="15"/>
  <c r="AR297" i="15"/>
  <c r="AQ297" i="15"/>
  <c r="AP297" i="15"/>
  <c r="AO297" i="15"/>
  <c r="AN297" i="15"/>
  <c r="AW294" i="15"/>
  <c r="AV294" i="15"/>
  <c r="AU294" i="15"/>
  <c r="AT294" i="15"/>
  <c r="AS294" i="15"/>
  <c r="AR294" i="15"/>
  <c r="AQ294" i="15"/>
  <c r="AP294" i="15"/>
  <c r="AO294" i="15"/>
  <c r="AN294" i="15"/>
  <c r="AW291" i="15"/>
  <c r="AV291" i="15"/>
  <c r="AU291" i="15"/>
  <c r="AT291" i="15"/>
  <c r="AS291" i="15"/>
  <c r="AR291" i="15"/>
  <c r="AQ291" i="15"/>
  <c r="AP291" i="15"/>
  <c r="AO291" i="15"/>
  <c r="AN291" i="15"/>
  <c r="AW288" i="15"/>
  <c r="AV288" i="15"/>
  <c r="AU288" i="15"/>
  <c r="AT288" i="15"/>
  <c r="AS288" i="15"/>
  <c r="AR288" i="15"/>
  <c r="AQ288" i="15"/>
  <c r="AP288" i="15"/>
  <c r="AO288" i="15"/>
  <c r="AN288" i="15"/>
  <c r="AW285" i="15"/>
  <c r="AV285" i="15"/>
  <c r="AU285" i="15"/>
  <c r="AT285" i="15"/>
  <c r="AS285" i="15"/>
  <c r="AR285" i="15"/>
  <c r="AQ285" i="15"/>
  <c r="AP285" i="15"/>
  <c r="AO285" i="15"/>
  <c r="AN285" i="15"/>
  <c r="AW282" i="15"/>
  <c r="AV282" i="15"/>
  <c r="AU282" i="15"/>
  <c r="AT282" i="15"/>
  <c r="AS282" i="15"/>
  <c r="AR282" i="15"/>
  <c r="AQ282" i="15"/>
  <c r="AP282" i="15"/>
  <c r="AO282" i="15"/>
  <c r="AN282" i="15"/>
  <c r="AW279" i="15"/>
  <c r="AV279" i="15"/>
  <c r="AU279" i="15"/>
  <c r="AT279" i="15"/>
  <c r="AS279" i="15"/>
  <c r="AR279" i="15"/>
  <c r="AQ279" i="15"/>
  <c r="AP279" i="15"/>
  <c r="AO279" i="15"/>
  <c r="AN279" i="15"/>
  <c r="AW276" i="15"/>
  <c r="AV276" i="15"/>
  <c r="AU276" i="15"/>
  <c r="AT276" i="15"/>
  <c r="AS276" i="15"/>
  <c r="AR276" i="15"/>
  <c r="AQ276" i="15"/>
  <c r="AP276" i="15"/>
  <c r="AO276" i="15"/>
  <c r="AN276" i="15"/>
  <c r="AW273" i="15"/>
  <c r="AV273" i="15"/>
  <c r="AU273" i="15"/>
  <c r="AT273" i="15"/>
  <c r="AS273" i="15"/>
  <c r="AR273" i="15"/>
  <c r="AQ273" i="15"/>
  <c r="AP273" i="15"/>
  <c r="AO273" i="15"/>
  <c r="AN273" i="15"/>
  <c r="AW270" i="15"/>
  <c r="AV270" i="15"/>
  <c r="AU270" i="15"/>
  <c r="AT270" i="15"/>
  <c r="AS270" i="15"/>
  <c r="AR270" i="15"/>
  <c r="AQ270" i="15"/>
  <c r="AP270" i="15"/>
  <c r="AO270" i="15"/>
  <c r="AN270" i="15"/>
  <c r="AW267" i="15"/>
  <c r="AV267" i="15"/>
  <c r="AU267" i="15"/>
  <c r="AT267" i="15"/>
  <c r="AS267" i="15"/>
  <c r="AR267" i="15"/>
  <c r="AQ267" i="15"/>
  <c r="AP267" i="15"/>
  <c r="AO267" i="15"/>
  <c r="AN267" i="15"/>
  <c r="AW264" i="15"/>
  <c r="AV264" i="15"/>
  <c r="AU264" i="15"/>
  <c r="AT264" i="15"/>
  <c r="AS264" i="15"/>
  <c r="AR264" i="15"/>
  <c r="AQ264" i="15"/>
  <c r="AP264" i="15"/>
  <c r="AO264" i="15"/>
  <c r="AN264" i="15"/>
  <c r="AW261" i="15"/>
  <c r="AV261" i="15"/>
  <c r="AU261" i="15"/>
  <c r="AT261" i="15"/>
  <c r="AS261" i="15"/>
  <c r="AR261" i="15"/>
  <c r="AQ261" i="15"/>
  <c r="AP261" i="15"/>
  <c r="AO261" i="15"/>
  <c r="AN261" i="15"/>
  <c r="AW258" i="15"/>
  <c r="AV258" i="15"/>
  <c r="AU258" i="15"/>
  <c r="AT258" i="15"/>
  <c r="AS258" i="15"/>
  <c r="AR258" i="15"/>
  <c r="AQ258" i="15"/>
  <c r="AP258" i="15"/>
  <c r="AO258" i="15"/>
  <c r="AN258" i="15"/>
  <c r="AW255" i="15"/>
  <c r="AV255" i="15"/>
  <c r="AU255" i="15"/>
  <c r="AT255" i="15"/>
  <c r="AS255" i="15"/>
  <c r="AR255" i="15"/>
  <c r="AQ255" i="15"/>
  <c r="AP255" i="15"/>
  <c r="AO255" i="15"/>
  <c r="AN255" i="15"/>
  <c r="AW252" i="15"/>
  <c r="AV252" i="15"/>
  <c r="AU252" i="15"/>
  <c r="AT252" i="15"/>
  <c r="AS252" i="15"/>
  <c r="AR252" i="15"/>
  <c r="AQ252" i="15"/>
  <c r="AP252" i="15"/>
  <c r="AO252" i="15"/>
  <c r="AN252" i="15"/>
  <c r="AW249" i="15"/>
  <c r="AV249" i="15"/>
  <c r="AU249" i="15"/>
  <c r="AT249" i="15"/>
  <c r="AS249" i="15"/>
  <c r="AR249" i="15"/>
  <c r="AQ249" i="15"/>
  <c r="AP249" i="15"/>
  <c r="AO249" i="15"/>
  <c r="AN249" i="15"/>
  <c r="AW246" i="15"/>
  <c r="AV246" i="15"/>
  <c r="AU246" i="15"/>
  <c r="AT246" i="15"/>
  <c r="AS246" i="15"/>
  <c r="AR246" i="15"/>
  <c r="AQ246" i="15"/>
  <c r="AP246" i="15"/>
  <c r="AO246" i="15"/>
  <c r="AN246" i="15"/>
  <c r="AW243" i="15"/>
  <c r="AV243" i="15"/>
  <c r="AU243" i="15"/>
  <c r="AT243" i="15"/>
  <c r="AS243" i="15"/>
  <c r="AR243" i="15"/>
  <c r="AQ243" i="15"/>
  <c r="AP243" i="15"/>
  <c r="AO243" i="15"/>
  <c r="AN243" i="15"/>
  <c r="AW240" i="15"/>
  <c r="AV240" i="15"/>
  <c r="AU240" i="15"/>
  <c r="AT240" i="15"/>
  <c r="AS240" i="15"/>
  <c r="AR240" i="15"/>
  <c r="AQ240" i="15"/>
  <c r="AP240" i="15"/>
  <c r="AO240" i="15"/>
  <c r="AN240" i="15"/>
  <c r="AW237" i="15"/>
  <c r="AV237" i="15"/>
  <c r="AU237" i="15"/>
  <c r="AT237" i="15"/>
  <c r="AS237" i="15"/>
  <c r="AR237" i="15"/>
  <c r="AQ237" i="15"/>
  <c r="AP237" i="15"/>
  <c r="AO237" i="15"/>
  <c r="AN237" i="15"/>
  <c r="AW234" i="15"/>
  <c r="AV234" i="15"/>
  <c r="AU234" i="15"/>
  <c r="AT234" i="15"/>
  <c r="AS234" i="15"/>
  <c r="AR234" i="15"/>
  <c r="AQ234" i="15"/>
  <c r="AP234" i="15"/>
  <c r="AO234" i="15"/>
  <c r="AN234" i="15"/>
  <c r="AW231" i="15"/>
  <c r="AV231" i="15"/>
  <c r="AU231" i="15"/>
  <c r="AT231" i="15"/>
  <c r="AS231" i="15"/>
  <c r="AR231" i="15"/>
  <c r="AQ231" i="15"/>
  <c r="AP231" i="15"/>
  <c r="AO231" i="15"/>
  <c r="AN231" i="15"/>
  <c r="AW228" i="15"/>
  <c r="AV228" i="15"/>
  <c r="AU228" i="15"/>
  <c r="AT228" i="15"/>
  <c r="AS228" i="15"/>
  <c r="AR228" i="15"/>
  <c r="AQ228" i="15"/>
  <c r="AP228" i="15"/>
  <c r="AO228" i="15"/>
  <c r="AN228" i="15"/>
  <c r="AW225" i="15"/>
  <c r="AV225" i="15"/>
  <c r="AU225" i="15"/>
  <c r="AT225" i="15"/>
  <c r="AS225" i="15"/>
  <c r="AR225" i="15"/>
  <c r="AQ225" i="15"/>
  <c r="AP225" i="15"/>
  <c r="AO225" i="15"/>
  <c r="AN225" i="15"/>
  <c r="AW222" i="15"/>
  <c r="AV222" i="15"/>
  <c r="AU222" i="15"/>
  <c r="AT222" i="15"/>
  <c r="AS222" i="15"/>
  <c r="AR222" i="15"/>
  <c r="AQ222" i="15"/>
  <c r="AP222" i="15"/>
  <c r="AO222" i="15"/>
  <c r="AN222" i="15"/>
  <c r="AW219" i="15"/>
  <c r="AV219" i="15"/>
  <c r="AU219" i="15"/>
  <c r="AT219" i="15"/>
  <c r="AS219" i="15"/>
  <c r="AR219" i="15"/>
  <c r="AQ219" i="15"/>
  <c r="AP219" i="15"/>
  <c r="AO219" i="15"/>
  <c r="AN219" i="15"/>
  <c r="AW216" i="15"/>
  <c r="AV216" i="15"/>
  <c r="AU216" i="15"/>
  <c r="AT216" i="15"/>
  <c r="AS216" i="15"/>
  <c r="AR216" i="15"/>
  <c r="AQ216" i="15"/>
  <c r="AP216" i="15"/>
  <c r="AO216" i="15"/>
  <c r="AN216" i="15"/>
  <c r="AW213" i="15"/>
  <c r="AV213" i="15"/>
  <c r="AU213" i="15"/>
  <c r="AT213" i="15"/>
  <c r="AS213" i="15"/>
  <c r="AR213" i="15"/>
  <c r="AQ213" i="15"/>
  <c r="AP213" i="15"/>
  <c r="AO213" i="15"/>
  <c r="AN213" i="15"/>
  <c r="AW210" i="15"/>
  <c r="AV210" i="15"/>
  <c r="AU210" i="15"/>
  <c r="AT210" i="15"/>
  <c r="AS210" i="15"/>
  <c r="AR210" i="15"/>
  <c r="AQ210" i="15"/>
  <c r="AP210" i="15"/>
  <c r="AO210" i="15"/>
  <c r="AN210" i="15"/>
  <c r="AW207" i="15"/>
  <c r="AV207" i="15"/>
  <c r="AU207" i="15"/>
  <c r="AT207" i="15"/>
  <c r="AS207" i="15"/>
  <c r="AR207" i="15"/>
  <c r="AQ207" i="15"/>
  <c r="AP207" i="15"/>
  <c r="AO207" i="15"/>
  <c r="AN207" i="15"/>
  <c r="AW204" i="15"/>
  <c r="AV204" i="15"/>
  <c r="AU204" i="15"/>
  <c r="AT204" i="15"/>
  <c r="AS204" i="15"/>
  <c r="AR204" i="15"/>
  <c r="AQ204" i="15"/>
  <c r="AP204" i="15"/>
  <c r="AO204" i="15"/>
  <c r="AN204" i="15"/>
  <c r="AW201" i="15"/>
  <c r="AV201" i="15"/>
  <c r="AU201" i="15"/>
  <c r="AT201" i="15"/>
  <c r="AS201" i="15"/>
  <c r="AR201" i="15"/>
  <c r="AQ201" i="15"/>
  <c r="AP201" i="15"/>
  <c r="AO201" i="15"/>
  <c r="AN201" i="15"/>
  <c r="AW198" i="15"/>
  <c r="AV198" i="15"/>
  <c r="AU198" i="15"/>
  <c r="AT198" i="15"/>
  <c r="AS198" i="15"/>
  <c r="AR198" i="15"/>
  <c r="AQ198" i="15"/>
  <c r="AP198" i="15"/>
  <c r="AO198" i="15"/>
  <c r="AN198" i="15"/>
  <c r="AW195" i="15"/>
  <c r="AV195" i="15"/>
  <c r="AU195" i="15"/>
  <c r="AT195" i="15"/>
  <c r="AS195" i="15"/>
  <c r="AR195" i="15"/>
  <c r="AQ195" i="15"/>
  <c r="AP195" i="15"/>
  <c r="AO195" i="15"/>
  <c r="AN195" i="15"/>
  <c r="AW192" i="15"/>
  <c r="AV192" i="15"/>
  <c r="AU192" i="15"/>
  <c r="AT192" i="15"/>
  <c r="AS192" i="15"/>
  <c r="AR192" i="15"/>
  <c r="AQ192" i="15"/>
  <c r="AP192" i="15"/>
  <c r="AO192" i="15"/>
  <c r="AN192" i="15"/>
  <c r="AW189" i="15"/>
  <c r="AV189" i="15"/>
  <c r="AU189" i="15"/>
  <c r="AT189" i="15"/>
  <c r="AS189" i="15"/>
  <c r="AR189" i="15"/>
  <c r="AQ189" i="15"/>
  <c r="AP189" i="15"/>
  <c r="AO189" i="15"/>
  <c r="AN189" i="15"/>
  <c r="AW186" i="15"/>
  <c r="AV186" i="15"/>
  <c r="AU186" i="15"/>
  <c r="AT186" i="15"/>
  <c r="AS186" i="15"/>
  <c r="AR186" i="15"/>
  <c r="AQ186" i="15"/>
  <c r="AP186" i="15"/>
  <c r="AO186" i="15"/>
  <c r="AN186" i="15"/>
  <c r="AW183" i="15"/>
  <c r="AV183" i="15"/>
  <c r="AU183" i="15"/>
  <c r="AT183" i="15"/>
  <c r="AS183" i="15"/>
  <c r="AR183" i="15"/>
  <c r="AQ183" i="15"/>
  <c r="AP183" i="15"/>
  <c r="AO183" i="15"/>
  <c r="AN183" i="15"/>
  <c r="AW180" i="15"/>
  <c r="AV180" i="15"/>
  <c r="AU180" i="15"/>
  <c r="AT180" i="15"/>
  <c r="AS180" i="15"/>
  <c r="AR180" i="15"/>
  <c r="AQ180" i="15"/>
  <c r="AP180" i="15"/>
  <c r="AO180" i="15"/>
  <c r="AN180" i="15"/>
  <c r="AW177" i="15"/>
  <c r="AV177" i="15"/>
  <c r="AU177" i="15"/>
  <c r="AT177" i="15"/>
  <c r="AS177" i="15"/>
  <c r="AR177" i="15"/>
  <c r="AQ177" i="15"/>
  <c r="AP177" i="15"/>
  <c r="AO177" i="15"/>
  <c r="AN177" i="15"/>
  <c r="AW174" i="15"/>
  <c r="AV174" i="15"/>
  <c r="AU174" i="15"/>
  <c r="AT174" i="15"/>
  <c r="AS174" i="15"/>
  <c r="AR174" i="15"/>
  <c r="AQ174" i="15"/>
  <c r="AP174" i="15"/>
  <c r="AO174" i="15"/>
  <c r="AN174" i="15"/>
  <c r="AW171" i="15"/>
  <c r="AV171" i="15"/>
  <c r="AU171" i="15"/>
  <c r="AT171" i="15"/>
  <c r="AS171" i="15"/>
  <c r="AR171" i="15"/>
  <c r="AQ171" i="15"/>
  <c r="AP171" i="15"/>
  <c r="AO171" i="15"/>
  <c r="AN171" i="15"/>
  <c r="AW168" i="15"/>
  <c r="AV168" i="15"/>
  <c r="AU168" i="15"/>
  <c r="AT168" i="15"/>
  <c r="AS168" i="15"/>
  <c r="AR168" i="15"/>
  <c r="AQ168" i="15"/>
  <c r="AP168" i="15"/>
  <c r="AO168" i="15"/>
  <c r="AN168" i="15"/>
  <c r="AW165" i="15"/>
  <c r="AV165" i="15"/>
  <c r="AU165" i="15"/>
  <c r="AT165" i="15"/>
  <c r="AS165" i="15"/>
  <c r="AR165" i="15"/>
  <c r="AQ165" i="15"/>
  <c r="AP165" i="15"/>
  <c r="AO165" i="15"/>
  <c r="AN165" i="15"/>
  <c r="AW162" i="15"/>
  <c r="AV162" i="15"/>
  <c r="AU162" i="15"/>
  <c r="AT162" i="15"/>
  <c r="AS162" i="15"/>
  <c r="AR162" i="15"/>
  <c r="AQ162" i="15"/>
  <c r="AP162" i="15"/>
  <c r="AO162" i="15"/>
  <c r="AN162" i="15"/>
  <c r="AW159" i="15"/>
  <c r="AV159" i="15"/>
  <c r="AU159" i="15"/>
  <c r="AT159" i="15"/>
  <c r="AS159" i="15"/>
  <c r="AR159" i="15"/>
  <c r="AQ159" i="15"/>
  <c r="AP159" i="15"/>
  <c r="AO159" i="15"/>
  <c r="AN159" i="15"/>
  <c r="AW156" i="15"/>
  <c r="AV156" i="15"/>
  <c r="AU156" i="15"/>
  <c r="AT156" i="15"/>
  <c r="AS156" i="15"/>
  <c r="AR156" i="15"/>
  <c r="AQ156" i="15"/>
  <c r="AP156" i="15"/>
  <c r="AO156" i="15"/>
  <c r="AN156" i="15"/>
  <c r="AW153" i="15"/>
  <c r="AV153" i="15"/>
  <c r="AU153" i="15"/>
  <c r="AT153" i="15"/>
  <c r="AS153" i="15"/>
  <c r="AR153" i="15"/>
  <c r="AQ153" i="15"/>
  <c r="AP153" i="15"/>
  <c r="AO153" i="15"/>
  <c r="AN153" i="15"/>
  <c r="AW150" i="15"/>
  <c r="AV150" i="15"/>
  <c r="AU150" i="15"/>
  <c r="AT150" i="15"/>
  <c r="AS150" i="15"/>
  <c r="AR150" i="15"/>
  <c r="AQ150" i="15"/>
  <c r="AP150" i="15"/>
  <c r="AO150" i="15"/>
  <c r="AN150" i="15"/>
  <c r="AW147" i="15"/>
  <c r="AV147" i="15"/>
  <c r="AU147" i="15"/>
  <c r="AT147" i="15"/>
  <c r="AS147" i="15"/>
  <c r="AR147" i="15"/>
  <c r="AQ147" i="15"/>
  <c r="AP147" i="15"/>
  <c r="AO147" i="15"/>
  <c r="AN147" i="15"/>
  <c r="AW144" i="15"/>
  <c r="AV144" i="15"/>
  <c r="AU144" i="15"/>
  <c r="AT144" i="15"/>
  <c r="AS144" i="15"/>
  <c r="AR144" i="15"/>
  <c r="AQ144" i="15"/>
  <c r="AP144" i="15"/>
  <c r="AO144" i="15"/>
  <c r="AN144" i="15"/>
  <c r="AW141" i="15"/>
  <c r="AV141" i="15"/>
  <c r="AU141" i="15"/>
  <c r="AT141" i="15"/>
  <c r="AS141" i="15"/>
  <c r="AR141" i="15"/>
  <c r="AQ141" i="15"/>
  <c r="AP141" i="15"/>
  <c r="AO141" i="15"/>
  <c r="AN141" i="15"/>
  <c r="AW138" i="15"/>
  <c r="AV138" i="15"/>
  <c r="AU138" i="15"/>
  <c r="AT138" i="15"/>
  <c r="AS138" i="15"/>
  <c r="AR138" i="15"/>
  <c r="AQ138" i="15"/>
  <c r="AP138" i="15"/>
  <c r="AO138" i="15"/>
  <c r="AN138" i="15"/>
  <c r="AW135" i="15"/>
  <c r="AV135" i="15"/>
  <c r="AU135" i="15"/>
  <c r="AT135" i="15"/>
  <c r="AS135" i="15"/>
  <c r="AR135" i="15"/>
  <c r="AQ135" i="15"/>
  <c r="AP135" i="15"/>
  <c r="AO135" i="15"/>
  <c r="AN135" i="15"/>
  <c r="AW132" i="15"/>
  <c r="AV132" i="15"/>
  <c r="AU132" i="15"/>
  <c r="AT132" i="15"/>
  <c r="AS132" i="15"/>
  <c r="AR132" i="15"/>
  <c r="AQ132" i="15"/>
  <c r="AP132" i="15"/>
  <c r="AO132" i="15"/>
  <c r="AN132" i="15"/>
  <c r="AW129" i="15"/>
  <c r="AV129" i="15"/>
  <c r="AU129" i="15"/>
  <c r="AT129" i="15"/>
  <c r="AS129" i="15"/>
  <c r="AR129" i="15"/>
  <c r="AQ129" i="15"/>
  <c r="AP129" i="15"/>
  <c r="AO129" i="15"/>
  <c r="AN129" i="15"/>
  <c r="AW126" i="15"/>
  <c r="AV126" i="15"/>
  <c r="AU126" i="15"/>
  <c r="AT126" i="15"/>
  <c r="AS126" i="15"/>
  <c r="AR126" i="15"/>
  <c r="AQ126" i="15"/>
  <c r="AP126" i="15"/>
  <c r="AO126" i="15"/>
  <c r="AN126" i="15"/>
  <c r="AW123" i="15"/>
  <c r="AV123" i="15"/>
  <c r="AU123" i="15"/>
  <c r="AT123" i="15"/>
  <c r="AS123" i="15"/>
  <c r="AR123" i="15"/>
  <c r="AQ123" i="15"/>
  <c r="AP123" i="15"/>
  <c r="AO123" i="15"/>
  <c r="AN123" i="15"/>
  <c r="AW120" i="15"/>
  <c r="AV120" i="15"/>
  <c r="AU120" i="15"/>
  <c r="AT120" i="15"/>
  <c r="AS120" i="15"/>
  <c r="AR120" i="15"/>
  <c r="AQ120" i="15"/>
  <c r="AP120" i="15"/>
  <c r="AO120" i="15"/>
  <c r="AN120" i="15"/>
  <c r="AW117" i="15"/>
  <c r="AV117" i="15"/>
  <c r="AU117" i="15"/>
  <c r="AT117" i="15"/>
  <c r="AS117" i="15"/>
  <c r="AR117" i="15"/>
  <c r="AQ117" i="15"/>
  <c r="AP117" i="15"/>
  <c r="AO117" i="15"/>
  <c r="AN117" i="15"/>
  <c r="AW114" i="15"/>
  <c r="AV114" i="15"/>
  <c r="AU114" i="15"/>
  <c r="AT114" i="15"/>
  <c r="AS114" i="15"/>
  <c r="AR114" i="15"/>
  <c r="AQ114" i="15"/>
  <c r="AP114" i="15"/>
  <c r="AO114" i="15"/>
  <c r="AN114" i="15"/>
  <c r="AW111" i="15"/>
  <c r="AV111" i="15"/>
  <c r="AU111" i="15"/>
  <c r="AT111" i="15"/>
  <c r="AS111" i="15"/>
  <c r="AR111" i="15"/>
  <c r="AQ111" i="15"/>
  <c r="AP111" i="15"/>
  <c r="AO111" i="15"/>
  <c r="AN111" i="15"/>
  <c r="AW108" i="15"/>
  <c r="AV108" i="15"/>
  <c r="AU108" i="15"/>
  <c r="AT108" i="15"/>
  <c r="AS108" i="15"/>
  <c r="AR108" i="15"/>
  <c r="AQ108" i="15"/>
  <c r="AP108" i="15"/>
  <c r="AO108" i="15"/>
  <c r="AN108" i="15"/>
  <c r="AW105" i="15"/>
  <c r="AV105" i="15"/>
  <c r="AU105" i="15"/>
  <c r="AT105" i="15"/>
  <c r="AS105" i="15"/>
  <c r="AR105" i="15"/>
  <c r="AQ105" i="15"/>
  <c r="AP105" i="15"/>
  <c r="AO105" i="15"/>
  <c r="AN105" i="15"/>
  <c r="AW102" i="15"/>
  <c r="AV102" i="15"/>
  <c r="AU102" i="15"/>
  <c r="AT102" i="15"/>
  <c r="AS102" i="15"/>
  <c r="AR102" i="15"/>
  <c r="AQ102" i="15"/>
  <c r="AP102" i="15"/>
  <c r="AO102" i="15"/>
  <c r="AN102" i="15"/>
  <c r="AW99" i="15"/>
  <c r="AV99" i="15"/>
  <c r="AU99" i="15"/>
  <c r="AT99" i="15"/>
  <c r="AS99" i="15"/>
  <c r="AR99" i="15"/>
  <c r="AQ99" i="15"/>
  <c r="AP99" i="15"/>
  <c r="AO99" i="15"/>
  <c r="AN99" i="15"/>
  <c r="AW96" i="15"/>
  <c r="AV96" i="15"/>
  <c r="AU96" i="15"/>
  <c r="AT96" i="15"/>
  <c r="AS96" i="15"/>
  <c r="AR96" i="15"/>
  <c r="AQ96" i="15"/>
  <c r="AP96" i="15"/>
  <c r="AO96" i="15"/>
  <c r="AN96" i="15"/>
  <c r="AW93" i="15"/>
  <c r="AV93" i="15"/>
  <c r="AU93" i="15"/>
  <c r="AT93" i="15"/>
  <c r="AS93" i="15"/>
  <c r="AR93" i="15"/>
  <c r="AQ93" i="15"/>
  <c r="AP93" i="15"/>
  <c r="AO93" i="15"/>
  <c r="AN93" i="15"/>
  <c r="AW90" i="15"/>
  <c r="AV90" i="15"/>
  <c r="AU90" i="15"/>
  <c r="AT90" i="15"/>
  <c r="AS90" i="15"/>
  <c r="AR90" i="15"/>
  <c r="AQ90" i="15"/>
  <c r="AP90" i="15"/>
  <c r="AO90" i="15"/>
  <c r="AN90" i="15"/>
  <c r="AW87" i="15"/>
  <c r="AV87" i="15"/>
  <c r="AU87" i="15"/>
  <c r="AT87" i="15"/>
  <c r="AS87" i="15"/>
  <c r="AR87" i="15"/>
  <c r="AQ87" i="15"/>
  <c r="AP87" i="15"/>
  <c r="AO87" i="15"/>
  <c r="AN87" i="15"/>
  <c r="AW84" i="15"/>
  <c r="AV84" i="15"/>
  <c r="AU84" i="15"/>
  <c r="AT84" i="15"/>
  <c r="AS84" i="15"/>
  <c r="AR84" i="15"/>
  <c r="AQ84" i="15"/>
  <c r="AP84" i="15"/>
  <c r="AO84" i="15"/>
  <c r="AN84" i="15"/>
  <c r="AW81" i="15"/>
  <c r="AV81" i="15"/>
  <c r="AU81" i="15"/>
  <c r="AT81" i="15"/>
  <c r="AS81" i="15"/>
  <c r="AR81" i="15"/>
  <c r="AQ81" i="15"/>
  <c r="AP81" i="15"/>
  <c r="AO81" i="15"/>
  <c r="AN81" i="15"/>
  <c r="AW78" i="15"/>
  <c r="AV78" i="15"/>
  <c r="AU78" i="15"/>
  <c r="AT78" i="15"/>
  <c r="AS78" i="15"/>
  <c r="AR78" i="15"/>
  <c r="AQ78" i="15"/>
  <c r="AP78" i="15"/>
  <c r="AO78" i="15"/>
  <c r="AN78" i="15"/>
  <c r="AW75" i="15"/>
  <c r="AV75" i="15"/>
  <c r="AU75" i="15"/>
  <c r="AT75" i="15"/>
  <c r="AS75" i="15"/>
  <c r="AR75" i="15"/>
  <c r="AQ75" i="15"/>
  <c r="AP75" i="15"/>
  <c r="AO75" i="15"/>
  <c r="AN75" i="15"/>
  <c r="AW72" i="15"/>
  <c r="AV72" i="15"/>
  <c r="AU72" i="15"/>
  <c r="AT72" i="15"/>
  <c r="AS72" i="15"/>
  <c r="AR72" i="15"/>
  <c r="AQ72" i="15"/>
  <c r="AP72" i="15"/>
  <c r="AO72" i="15"/>
  <c r="AN72" i="15"/>
  <c r="AW69" i="15"/>
  <c r="AV69" i="15"/>
  <c r="AU69" i="15"/>
  <c r="AT69" i="15"/>
  <c r="AS69" i="15"/>
  <c r="AR69" i="15"/>
  <c r="AQ69" i="15"/>
  <c r="AP69" i="15"/>
  <c r="AO69" i="15"/>
  <c r="AN69" i="15"/>
  <c r="AW66" i="15"/>
  <c r="AV66" i="15"/>
  <c r="AU66" i="15"/>
  <c r="AT66" i="15"/>
  <c r="AS66" i="15"/>
  <c r="AR66" i="15"/>
  <c r="AQ66" i="15"/>
  <c r="AP66" i="15"/>
  <c r="AO66" i="15"/>
  <c r="AN66" i="15"/>
  <c r="AW63" i="15"/>
  <c r="AV63" i="15"/>
  <c r="AU63" i="15"/>
  <c r="AT63" i="15"/>
  <c r="AS63" i="15"/>
  <c r="AR63" i="15"/>
  <c r="AQ63" i="15"/>
  <c r="AP63" i="15"/>
  <c r="AO63" i="15"/>
  <c r="AN63" i="15"/>
  <c r="AW60" i="15"/>
  <c r="AV60" i="15"/>
  <c r="AU60" i="15"/>
  <c r="AT60" i="15"/>
  <c r="AS60" i="15"/>
  <c r="AR60" i="15"/>
  <c r="AQ60" i="15"/>
  <c r="AP60" i="15"/>
  <c r="AO60" i="15"/>
  <c r="AN60" i="15"/>
  <c r="AW57" i="15"/>
  <c r="AV57" i="15"/>
  <c r="AU57" i="15"/>
  <c r="AT57" i="15"/>
  <c r="AS57" i="15"/>
  <c r="AR57" i="15"/>
  <c r="AQ57" i="15"/>
  <c r="AP57" i="15"/>
  <c r="AO57" i="15"/>
  <c r="AN57" i="15"/>
  <c r="AW54" i="15"/>
  <c r="AV54" i="15"/>
  <c r="AU54" i="15"/>
  <c r="AT54" i="15"/>
  <c r="AS54" i="15"/>
  <c r="AR54" i="15"/>
  <c r="AQ54" i="15"/>
  <c r="AP54" i="15"/>
  <c r="AO54" i="15"/>
  <c r="AN54" i="15"/>
  <c r="AW51" i="15"/>
  <c r="AV51" i="15"/>
  <c r="AU51" i="15"/>
  <c r="AT51" i="15"/>
  <c r="AS51" i="15"/>
  <c r="AR51" i="15"/>
  <c r="AQ51" i="15"/>
  <c r="AP51" i="15"/>
  <c r="AO51" i="15"/>
  <c r="AN51" i="15"/>
  <c r="AW48" i="15"/>
  <c r="AV48" i="15"/>
  <c r="AU48" i="15"/>
  <c r="AT48" i="15"/>
  <c r="AS48" i="15"/>
  <c r="AR48" i="15"/>
  <c r="AQ48" i="15"/>
  <c r="AP48" i="15"/>
  <c r="AO48" i="15"/>
  <c r="AN48" i="15"/>
  <c r="AW45" i="15"/>
  <c r="AV45" i="15"/>
  <c r="AU45" i="15"/>
  <c r="AT45" i="15"/>
  <c r="AS45" i="15"/>
  <c r="AR45" i="15"/>
  <c r="AQ45" i="15"/>
  <c r="AP45" i="15"/>
  <c r="AO45" i="15"/>
  <c r="AN45" i="15"/>
  <c r="AW42" i="15"/>
  <c r="AV42" i="15"/>
  <c r="AU42" i="15"/>
  <c r="AT42" i="15"/>
  <c r="AS42" i="15"/>
  <c r="AR42" i="15"/>
  <c r="AQ42" i="15"/>
  <c r="AP42" i="15"/>
  <c r="AO42" i="15"/>
  <c r="AN42" i="15"/>
  <c r="AW39" i="15"/>
  <c r="AV39" i="15"/>
  <c r="AU39" i="15"/>
  <c r="AT39" i="15"/>
  <c r="AS39" i="15"/>
  <c r="AR39" i="15"/>
  <c r="AQ39" i="15"/>
  <c r="AP39" i="15"/>
  <c r="AO39" i="15"/>
  <c r="AN39" i="15"/>
  <c r="AW36" i="15"/>
  <c r="AV36" i="15"/>
  <c r="AU36" i="15"/>
  <c r="AT36" i="15"/>
  <c r="AS36" i="15"/>
  <c r="AR36" i="15"/>
  <c r="AQ36" i="15"/>
  <c r="AP36" i="15"/>
  <c r="AO36" i="15"/>
  <c r="AN36" i="15"/>
  <c r="AW33" i="15"/>
  <c r="AV33" i="15"/>
  <c r="AU33" i="15"/>
  <c r="AT33" i="15"/>
  <c r="AS33" i="15"/>
  <c r="AR33" i="15"/>
  <c r="AQ33" i="15"/>
  <c r="AP33" i="15"/>
  <c r="AO33" i="15"/>
  <c r="AN33" i="15"/>
  <c r="AW30" i="15"/>
  <c r="AV30" i="15"/>
  <c r="AU30" i="15"/>
  <c r="AT30" i="15"/>
  <c r="AS30" i="15"/>
  <c r="AR30" i="15"/>
  <c r="AQ30" i="15"/>
  <c r="AP30" i="15"/>
  <c r="AO30" i="15"/>
  <c r="AN30" i="15"/>
  <c r="AW27" i="15"/>
  <c r="AV27" i="15"/>
  <c r="AU27" i="15"/>
  <c r="AT27" i="15"/>
  <c r="AS27" i="15"/>
  <c r="AR27" i="15"/>
  <c r="AQ27" i="15"/>
  <c r="AP27" i="15"/>
  <c r="AO27" i="15"/>
  <c r="AN27" i="15"/>
  <c r="AW24" i="15"/>
  <c r="AV24" i="15"/>
  <c r="AU24" i="15"/>
  <c r="AT24" i="15"/>
  <c r="AS24" i="15"/>
  <c r="AR24" i="15"/>
  <c r="AQ24" i="15"/>
  <c r="AP24" i="15"/>
  <c r="AO24" i="15"/>
  <c r="AN24" i="15"/>
  <c r="AW21" i="15"/>
  <c r="AV21" i="15"/>
  <c r="AU21" i="15"/>
  <c r="AT21" i="15"/>
  <c r="AS21" i="15"/>
  <c r="AR21" i="15"/>
  <c r="AQ21" i="15"/>
  <c r="AP21" i="15"/>
  <c r="AO21" i="15"/>
  <c r="AN21" i="15"/>
  <c r="AW18" i="15"/>
  <c r="AV18" i="15"/>
  <c r="AU18" i="15"/>
  <c r="AT18" i="15"/>
  <c r="AS18" i="15"/>
  <c r="AR18" i="15"/>
  <c r="AQ18" i="15"/>
  <c r="AP18" i="15"/>
  <c r="AO18" i="15"/>
  <c r="AN18" i="15"/>
  <c r="AI15" i="15"/>
  <c r="AH15" i="15"/>
  <c r="AI12" i="15"/>
  <c r="AH12" i="15"/>
  <c r="U16" i="15" l="1"/>
  <c r="AH11" i="12" l="1"/>
  <c r="AI11" i="12"/>
  <c r="AH12" i="12"/>
  <c r="AI12" i="12"/>
  <c r="AH13" i="12"/>
  <c r="AI13" i="12"/>
  <c r="AH14" i="12"/>
  <c r="AI14" i="12"/>
  <c r="AH15" i="12"/>
  <c r="AI15" i="12"/>
  <c r="AH16" i="12"/>
  <c r="AI16" i="12"/>
  <c r="AH17" i="12"/>
  <c r="AI17" i="12"/>
  <c r="AH18" i="12"/>
  <c r="AI18" i="12"/>
  <c r="AH19" i="12"/>
  <c r="AI19" i="12"/>
  <c r="AH20" i="12"/>
  <c r="AI20" i="12"/>
  <c r="AH21" i="12"/>
  <c r="AI21" i="12"/>
  <c r="AH22" i="12"/>
  <c r="AI22" i="12"/>
  <c r="AH23" i="12"/>
  <c r="AI23" i="12"/>
  <c r="AH24" i="12"/>
  <c r="AI24" i="12"/>
  <c r="AH25" i="12"/>
  <c r="AI25" i="12"/>
  <c r="AH26" i="12"/>
  <c r="AI26" i="12"/>
  <c r="AH27" i="12"/>
  <c r="AI27" i="12"/>
  <c r="AH28" i="12"/>
  <c r="AI28" i="12"/>
  <c r="AH29" i="12"/>
  <c r="AI29" i="12"/>
  <c r="AH30" i="12"/>
  <c r="AI30" i="12"/>
  <c r="AH31" i="12"/>
  <c r="AI31" i="12"/>
  <c r="AH32" i="12"/>
  <c r="AI32" i="12"/>
  <c r="AH33" i="12"/>
  <c r="AI33" i="12"/>
  <c r="AH34" i="12"/>
  <c r="AI34" i="12"/>
  <c r="AH35" i="12"/>
  <c r="AI35" i="12"/>
  <c r="AH36" i="12"/>
  <c r="AI36" i="12"/>
  <c r="AH37" i="12"/>
  <c r="AI37" i="12"/>
  <c r="AH38" i="12"/>
  <c r="AI38" i="12"/>
  <c r="AH39" i="12"/>
  <c r="AI39" i="12"/>
  <c r="AH40" i="12"/>
  <c r="AI40" i="12"/>
  <c r="AH41" i="12"/>
  <c r="AI41" i="12"/>
  <c r="AH42" i="12"/>
  <c r="AI42" i="12"/>
  <c r="AH43" i="12"/>
  <c r="AI43" i="12"/>
  <c r="AH44" i="12"/>
  <c r="AI44" i="12"/>
  <c r="AH45" i="12"/>
  <c r="AI45" i="12"/>
  <c r="AH46" i="12"/>
  <c r="AI46" i="12"/>
  <c r="AH47" i="12"/>
  <c r="AI47" i="12"/>
  <c r="AH48" i="12"/>
  <c r="AI48" i="12"/>
  <c r="AH49" i="12"/>
  <c r="AI49" i="12"/>
  <c r="AH50" i="12"/>
  <c r="AI50" i="12"/>
  <c r="AH51" i="12"/>
  <c r="AI51" i="12"/>
  <c r="AH52" i="12"/>
  <c r="AI52" i="12"/>
  <c r="AH53" i="12"/>
  <c r="AI53" i="12"/>
  <c r="AH54" i="12"/>
  <c r="AI54" i="12"/>
  <c r="AH55" i="12"/>
  <c r="AI55" i="12"/>
  <c r="AH56" i="12"/>
  <c r="AI56" i="12"/>
  <c r="AH57" i="12"/>
  <c r="AI57" i="12"/>
  <c r="AH58" i="12"/>
  <c r="AI58" i="12"/>
  <c r="AH59" i="12"/>
  <c r="AI59" i="12"/>
  <c r="AH60" i="12"/>
  <c r="AI60" i="12"/>
  <c r="AH61" i="12"/>
  <c r="AI61" i="12"/>
  <c r="AH62" i="12"/>
  <c r="AI62" i="12"/>
  <c r="AH63" i="12"/>
  <c r="AI63" i="12"/>
  <c r="AH64" i="12"/>
  <c r="AI64" i="12"/>
  <c r="AH65" i="12"/>
  <c r="AI65" i="12"/>
  <c r="AH66" i="12"/>
  <c r="AI66" i="12"/>
  <c r="AH67" i="12"/>
  <c r="AI67" i="12"/>
  <c r="AH68" i="12"/>
  <c r="AI68" i="12"/>
  <c r="AH69" i="12"/>
  <c r="AI69" i="12"/>
  <c r="AH70" i="12"/>
  <c r="AI70" i="12"/>
  <c r="AH71" i="12"/>
  <c r="AI71" i="12"/>
  <c r="AH72" i="12"/>
  <c r="AI72" i="12"/>
  <c r="AH73" i="12"/>
  <c r="AI73" i="12"/>
  <c r="AH74" i="12"/>
  <c r="AI74" i="12"/>
  <c r="AH75" i="12"/>
  <c r="AI75" i="12"/>
  <c r="AH76" i="12"/>
  <c r="AI76" i="12"/>
  <c r="AH77" i="12"/>
  <c r="AI77" i="12"/>
  <c r="AH78" i="12"/>
  <c r="AI78" i="12"/>
  <c r="AH79" i="12"/>
  <c r="AI79" i="12"/>
  <c r="AH80" i="12"/>
  <c r="AI80" i="12"/>
  <c r="AH81" i="12"/>
  <c r="AI81" i="12"/>
  <c r="AH82" i="12"/>
  <c r="AI82" i="12"/>
  <c r="AH83" i="12"/>
  <c r="AI83" i="12"/>
  <c r="AH84" i="12"/>
  <c r="AI84" i="12"/>
  <c r="AH85" i="12"/>
  <c r="AI85" i="12"/>
  <c r="AH86" i="12"/>
  <c r="AI86" i="12"/>
  <c r="AH87" i="12"/>
  <c r="AI87" i="12"/>
  <c r="AH88" i="12"/>
  <c r="AI88" i="12"/>
  <c r="AH89" i="12"/>
  <c r="AI89" i="12"/>
  <c r="AH90" i="12"/>
  <c r="AI90" i="12"/>
  <c r="AH91" i="12"/>
  <c r="AI91" i="12"/>
  <c r="AH92" i="12"/>
  <c r="AI92" i="12"/>
  <c r="AH93" i="12"/>
  <c r="AI93" i="12"/>
  <c r="AH94" i="12"/>
  <c r="AI94" i="12"/>
  <c r="AH95" i="12"/>
  <c r="AI95" i="12"/>
  <c r="AH96" i="12"/>
  <c r="AI96" i="12"/>
  <c r="AH97" i="12"/>
  <c r="AI97" i="12"/>
  <c r="AH98" i="12"/>
  <c r="AI98" i="12"/>
  <c r="AH99" i="12"/>
  <c r="AI99" i="12"/>
  <c r="AH100" i="12"/>
  <c r="AI100" i="12"/>
  <c r="AH101" i="12"/>
  <c r="AI101" i="12"/>
  <c r="AH102" i="12"/>
  <c r="AI102" i="12"/>
  <c r="AH103" i="12"/>
  <c r="AI103" i="12"/>
  <c r="AH104" i="12"/>
  <c r="AI104" i="12"/>
  <c r="AH105" i="12"/>
  <c r="AI105" i="12"/>
  <c r="AH106" i="12"/>
  <c r="AI106" i="12"/>
  <c r="AH107" i="12"/>
  <c r="AI107" i="12"/>
  <c r="AH108" i="12"/>
  <c r="AI108" i="12"/>
  <c r="AH109" i="12"/>
  <c r="AI109" i="12"/>
  <c r="AH110" i="12"/>
  <c r="AI110" i="12"/>
  <c r="AH111" i="12"/>
  <c r="AI111" i="12"/>
  <c r="AH112" i="12"/>
  <c r="AI112" i="12"/>
  <c r="AH113" i="12"/>
  <c r="AI113" i="12"/>
  <c r="AH114" i="12"/>
  <c r="AI114" i="12"/>
  <c r="AH115" i="12"/>
  <c r="AI115" i="12"/>
  <c r="AH116" i="12"/>
  <c r="AI116" i="12"/>
  <c r="AH117" i="12"/>
  <c r="AI117" i="12"/>
  <c r="AH118" i="12"/>
  <c r="AI118" i="12"/>
  <c r="AH119" i="12"/>
  <c r="AI119" i="12"/>
  <c r="AH120" i="12"/>
  <c r="AI120" i="12"/>
  <c r="AH121" i="12"/>
  <c r="AI121" i="12"/>
  <c r="AH122" i="12"/>
  <c r="AI122" i="12"/>
  <c r="AH123" i="12"/>
  <c r="AI123" i="12"/>
  <c r="AH124" i="12"/>
  <c r="AI124" i="12"/>
  <c r="AH125" i="12"/>
  <c r="AI125" i="12"/>
  <c r="AH126" i="12"/>
  <c r="AI126" i="12"/>
  <c r="AH127" i="12"/>
  <c r="AI127" i="12"/>
  <c r="AH128" i="12"/>
  <c r="AI128" i="12"/>
  <c r="AH129" i="12"/>
  <c r="AI129" i="12"/>
  <c r="AH130" i="12"/>
  <c r="AI130" i="12"/>
  <c r="AH131" i="12"/>
  <c r="AI131" i="12"/>
  <c r="AH132" i="12"/>
  <c r="AI132" i="12"/>
  <c r="AH133" i="12"/>
  <c r="AI133" i="12"/>
  <c r="AH134" i="12"/>
  <c r="AI134" i="12"/>
  <c r="AH135" i="12"/>
  <c r="AI135" i="12"/>
  <c r="AH136" i="12"/>
  <c r="AI136" i="12"/>
  <c r="AH137" i="12"/>
  <c r="AI137" i="12"/>
  <c r="AH138" i="12"/>
  <c r="AI138" i="12"/>
  <c r="AH139" i="12"/>
  <c r="AI139" i="12"/>
  <c r="AH140" i="12"/>
  <c r="AI140" i="12"/>
  <c r="AH141" i="12"/>
  <c r="AI141" i="12"/>
  <c r="AH142" i="12"/>
  <c r="AI142" i="12"/>
  <c r="AH143" i="12"/>
  <c r="AI143" i="12"/>
  <c r="AH144" i="12"/>
  <c r="AI144" i="12"/>
  <c r="AH145" i="12"/>
  <c r="AI145" i="12"/>
  <c r="AH146" i="12"/>
  <c r="AI146" i="12"/>
  <c r="AH147" i="12"/>
  <c r="AI147" i="12"/>
  <c r="AH148" i="12"/>
  <c r="AI148" i="12"/>
  <c r="AH149" i="12"/>
  <c r="AI149" i="12"/>
  <c r="AH150" i="12"/>
  <c r="AI150" i="12"/>
  <c r="AH151" i="12"/>
  <c r="AI151" i="12"/>
  <c r="AH152" i="12"/>
  <c r="AI152" i="12"/>
  <c r="AH153" i="12"/>
  <c r="AI153" i="12"/>
  <c r="AH154" i="12"/>
  <c r="AI154" i="12"/>
  <c r="AH155" i="12"/>
  <c r="AI155" i="12"/>
  <c r="AH156" i="12"/>
  <c r="AI156" i="12"/>
  <c r="AH157" i="12"/>
  <c r="AI157" i="12"/>
  <c r="AH158" i="12"/>
  <c r="AI158" i="12"/>
  <c r="AH159" i="12"/>
  <c r="AI159" i="12"/>
  <c r="AH160" i="12"/>
  <c r="AI160" i="12"/>
  <c r="AH161" i="12"/>
  <c r="AI161" i="12"/>
  <c r="AH162" i="12"/>
  <c r="AI162" i="12"/>
  <c r="AH163" i="12"/>
  <c r="AI163" i="12"/>
  <c r="AH164" i="12"/>
  <c r="AI164" i="12"/>
  <c r="AH165" i="12"/>
  <c r="AI165" i="12"/>
  <c r="AH166" i="12"/>
  <c r="AI166" i="12"/>
  <c r="AH167" i="12"/>
  <c r="AI167" i="12"/>
  <c r="AH168" i="12"/>
  <c r="AI168" i="12"/>
  <c r="AH169" i="12"/>
  <c r="AI169" i="12"/>
  <c r="AH170" i="12"/>
  <c r="AI170" i="12"/>
  <c r="AH171" i="12"/>
  <c r="AI171" i="12"/>
  <c r="AH172" i="12"/>
  <c r="AI172" i="12"/>
  <c r="AH173" i="12"/>
  <c r="AI173" i="12"/>
  <c r="AH174" i="12"/>
  <c r="AI174" i="12"/>
  <c r="AH175" i="12"/>
  <c r="AI175" i="12"/>
  <c r="AH176" i="12"/>
  <c r="AI176" i="12"/>
  <c r="AH177" i="12"/>
  <c r="AI177" i="12"/>
  <c r="AH178" i="12"/>
  <c r="AI178" i="12"/>
  <c r="AH179" i="12"/>
  <c r="AI179" i="12"/>
  <c r="AH180" i="12"/>
  <c r="AI180" i="12"/>
  <c r="AH181" i="12"/>
  <c r="AI181" i="12"/>
  <c r="AH182" i="12"/>
  <c r="AI182" i="12"/>
  <c r="AH183" i="12"/>
  <c r="AI183" i="12"/>
  <c r="AH184" i="12"/>
  <c r="AI184" i="12"/>
  <c r="AH185" i="12"/>
  <c r="AI185" i="12"/>
  <c r="AH186" i="12"/>
  <c r="AI186" i="12"/>
  <c r="AH187" i="12"/>
  <c r="AI187" i="12"/>
  <c r="AH188" i="12"/>
  <c r="AI188" i="12"/>
  <c r="AH189" i="12"/>
  <c r="AI189" i="12"/>
  <c r="AH190" i="12"/>
  <c r="AI190" i="12"/>
  <c r="AH191" i="12"/>
  <c r="AI191" i="12"/>
  <c r="AH192" i="12"/>
  <c r="AI192" i="12"/>
  <c r="AH193" i="12"/>
  <c r="AI193" i="12"/>
  <c r="AH194" i="12"/>
  <c r="AI194" i="12"/>
  <c r="AH195" i="12"/>
  <c r="AI195" i="12"/>
  <c r="AH196" i="12"/>
  <c r="AI196" i="12"/>
  <c r="AH197" i="12"/>
  <c r="AI197" i="12"/>
  <c r="AH198" i="12"/>
  <c r="AI198" i="12"/>
  <c r="AH199" i="12"/>
  <c r="AI199" i="12"/>
  <c r="AH200" i="12"/>
  <c r="AI200" i="12"/>
  <c r="AH201" i="12"/>
  <c r="AI201" i="12"/>
  <c r="AH202" i="12"/>
  <c r="AI202" i="12"/>
  <c r="AH203" i="12"/>
  <c r="AI203" i="12"/>
  <c r="AH204" i="12"/>
  <c r="AI204" i="12"/>
  <c r="AH205" i="12"/>
  <c r="AI205" i="12"/>
  <c r="AH206" i="12"/>
  <c r="AI206" i="12"/>
  <c r="AH207" i="12"/>
  <c r="AI207" i="12"/>
  <c r="AH208" i="12"/>
  <c r="AI208" i="12"/>
  <c r="AH209" i="12"/>
  <c r="AI209" i="12"/>
  <c r="AH210" i="12"/>
  <c r="AI210" i="12"/>
  <c r="AH211" i="12"/>
  <c r="AI211" i="12"/>
  <c r="AH212" i="12"/>
  <c r="AI212" i="12"/>
  <c r="AH213" i="12"/>
  <c r="AI213" i="12"/>
  <c r="AH214" i="12"/>
  <c r="AI214" i="12"/>
  <c r="AH215" i="12"/>
  <c r="AI215" i="12"/>
  <c r="AH216" i="12"/>
  <c r="AI216" i="12"/>
  <c r="AH217" i="12"/>
  <c r="AI217" i="12"/>
  <c r="AH218" i="12"/>
  <c r="AI218" i="12"/>
  <c r="AH219" i="12"/>
  <c r="AI219" i="12"/>
  <c r="AH220" i="12"/>
  <c r="AI220" i="12"/>
  <c r="AH221" i="12"/>
  <c r="AI221" i="12"/>
  <c r="AH222" i="12"/>
  <c r="AI222" i="12"/>
  <c r="AH223" i="12"/>
  <c r="AI223" i="12"/>
  <c r="AH224" i="12"/>
  <c r="AI224" i="12"/>
  <c r="AH225" i="12"/>
  <c r="AI225" i="12"/>
  <c r="AH226" i="12"/>
  <c r="AI226" i="12"/>
  <c r="AH227" i="12"/>
  <c r="AI227" i="12"/>
  <c r="AH228" i="12"/>
  <c r="AI228" i="12"/>
  <c r="AH229" i="12"/>
  <c r="AI229" i="12"/>
  <c r="AH230" i="12"/>
  <c r="AI230" i="12"/>
  <c r="AH231" i="12"/>
  <c r="AI231" i="12"/>
  <c r="AH232" i="12"/>
  <c r="AI232" i="12"/>
  <c r="AH233" i="12"/>
  <c r="AI233" i="12"/>
  <c r="AH234" i="12"/>
  <c r="AI234" i="12"/>
  <c r="AH235" i="12"/>
  <c r="AI235" i="12"/>
  <c r="AH236" i="12"/>
  <c r="AI236" i="12"/>
  <c r="AH237" i="12"/>
  <c r="AI237" i="12"/>
  <c r="AH238" i="12"/>
  <c r="AI238" i="12"/>
  <c r="AH239" i="12"/>
  <c r="AI239" i="12"/>
  <c r="AH240" i="12"/>
  <c r="AI240" i="12"/>
  <c r="AH241" i="12"/>
  <c r="AI241" i="12"/>
  <c r="AH242" i="12"/>
  <c r="AI242" i="12"/>
  <c r="AH243" i="12"/>
  <c r="AI243" i="12"/>
  <c r="AH244" i="12"/>
  <c r="AI244" i="12"/>
  <c r="AH245" i="12"/>
  <c r="AI245" i="12"/>
  <c r="AH246" i="12"/>
  <c r="AI246" i="12"/>
  <c r="AH247" i="12"/>
  <c r="AI247" i="12"/>
  <c r="AH248" i="12"/>
  <c r="AI248" i="12"/>
  <c r="AH249" i="12"/>
  <c r="AI249" i="12"/>
  <c r="AH250" i="12"/>
  <c r="AI250" i="12"/>
  <c r="AH251" i="12"/>
  <c r="AI251" i="12"/>
  <c r="AH252" i="12"/>
  <c r="AI252" i="12"/>
  <c r="AH253" i="12"/>
  <c r="AI253" i="12"/>
  <c r="AH254" i="12"/>
  <c r="AI254" i="12"/>
  <c r="AH255" i="12"/>
  <c r="AI255" i="12"/>
  <c r="AH256" i="12"/>
  <c r="AI256" i="12"/>
  <c r="AH257" i="12"/>
  <c r="AI257" i="12"/>
  <c r="AH258" i="12"/>
  <c r="AI258" i="12"/>
  <c r="AH259" i="12"/>
  <c r="AI259" i="12"/>
  <c r="AH260" i="12"/>
  <c r="AI260" i="12"/>
  <c r="AH261" i="12"/>
  <c r="AI261" i="12"/>
  <c r="AH262" i="12"/>
  <c r="AI262" i="12"/>
  <c r="AH263" i="12"/>
  <c r="AI263" i="12"/>
  <c r="AH264" i="12"/>
  <c r="AI264" i="12"/>
  <c r="AH265" i="12"/>
  <c r="AI265" i="12"/>
  <c r="AH266" i="12"/>
  <c r="AI266" i="12"/>
  <c r="AH267" i="12"/>
  <c r="AI267" i="12"/>
  <c r="AH268" i="12"/>
  <c r="AI268" i="12"/>
  <c r="AH269" i="12"/>
  <c r="AI269" i="12"/>
  <c r="AH270" i="12"/>
  <c r="AI270" i="12"/>
  <c r="AH271" i="12"/>
  <c r="AI271" i="12"/>
  <c r="AH272" i="12"/>
  <c r="AI272" i="12"/>
  <c r="AH273" i="12"/>
  <c r="AI273" i="12"/>
  <c r="AH274" i="12"/>
  <c r="AI274" i="12"/>
  <c r="AH275" i="12"/>
  <c r="AI275" i="12"/>
  <c r="AH276" i="12"/>
  <c r="AI276" i="12"/>
  <c r="AH277" i="12"/>
  <c r="AI277" i="12"/>
  <c r="AH278" i="12"/>
  <c r="AI278" i="12"/>
  <c r="AH279" i="12"/>
  <c r="AI279" i="12"/>
  <c r="AH280" i="12"/>
  <c r="AI280" i="12"/>
  <c r="AH281" i="12"/>
  <c r="AI281" i="12"/>
  <c r="AH282" i="12"/>
  <c r="AI282" i="12"/>
  <c r="AH283" i="12"/>
  <c r="AI283" i="12"/>
  <c r="AH284" i="12"/>
  <c r="AI284" i="12"/>
  <c r="AH285" i="12"/>
  <c r="AI285" i="12"/>
  <c r="AH286" i="12"/>
  <c r="AI286" i="12"/>
  <c r="AH287" i="12"/>
  <c r="AI287" i="12"/>
  <c r="AH288" i="12"/>
  <c r="AI288" i="12"/>
  <c r="AH289" i="12"/>
  <c r="AI289" i="12"/>
  <c r="AH290" i="12"/>
  <c r="AI290" i="12"/>
  <c r="AH291" i="12"/>
  <c r="AI291" i="12"/>
  <c r="AH292" i="12"/>
  <c r="AI292" i="12"/>
  <c r="AH293" i="12"/>
  <c r="AI293" i="12"/>
  <c r="AH294" i="12"/>
  <c r="AI294" i="12"/>
  <c r="AH295" i="12"/>
  <c r="AI295" i="12"/>
  <c r="AH296" i="12"/>
  <c r="AI296" i="12"/>
  <c r="AH297" i="12"/>
  <c r="AI297" i="12"/>
  <c r="AH298" i="12"/>
  <c r="AI298" i="12"/>
  <c r="AH299" i="12"/>
  <c r="AI299" i="12"/>
  <c r="AH300" i="12"/>
  <c r="AI300" i="12"/>
  <c r="AH301" i="12"/>
  <c r="AI301" i="12"/>
  <c r="AH302" i="12"/>
  <c r="AI302" i="12"/>
  <c r="AH303" i="12"/>
  <c r="AI303" i="12"/>
  <c r="AH304" i="12"/>
  <c r="AI304" i="12"/>
  <c r="AH305" i="12"/>
  <c r="AI305" i="12"/>
  <c r="AH306" i="12"/>
  <c r="AI306" i="12"/>
  <c r="AH307" i="12"/>
  <c r="AI307" i="12"/>
  <c r="AH308" i="12"/>
  <c r="AI308" i="12"/>
  <c r="AH309" i="12"/>
  <c r="AI309" i="12"/>
  <c r="AH310" i="12"/>
  <c r="AI310" i="12"/>
  <c r="AH311" i="12"/>
  <c r="AI311" i="12"/>
  <c r="AH312" i="12"/>
  <c r="AI312" i="12"/>
  <c r="AH313" i="12"/>
  <c r="AI313" i="12"/>
  <c r="AH314" i="12"/>
  <c r="AI314" i="12"/>
  <c r="AH315" i="12"/>
  <c r="AI315" i="12"/>
  <c r="AH316" i="12"/>
  <c r="AI316" i="12"/>
  <c r="AH317" i="12"/>
  <c r="AI317" i="12"/>
  <c r="AH318" i="12"/>
  <c r="AI318" i="12"/>
  <c r="AH319" i="12"/>
  <c r="AI319" i="12"/>
  <c r="AH320" i="12"/>
  <c r="AI320" i="12"/>
  <c r="AH321" i="12"/>
  <c r="AI321" i="12"/>
  <c r="AH322" i="12"/>
  <c r="AI322" i="12"/>
  <c r="AH323" i="12"/>
  <c r="AI323" i="12"/>
  <c r="AH324" i="12"/>
  <c r="AI324" i="12"/>
  <c r="AH325" i="12"/>
  <c r="AI325" i="12"/>
  <c r="AH326" i="12"/>
  <c r="AI326" i="12"/>
  <c r="AH327" i="12"/>
  <c r="AI327" i="12"/>
  <c r="AH328" i="12"/>
  <c r="AI328" i="12"/>
  <c r="AH329" i="12"/>
  <c r="AI329" i="12"/>
  <c r="AH330" i="12"/>
  <c r="AI330" i="12"/>
  <c r="AH331" i="12"/>
  <c r="AI331" i="12"/>
  <c r="AH332" i="12"/>
  <c r="AI332" i="12"/>
  <c r="AH333" i="12"/>
  <c r="AI333" i="12"/>
  <c r="AH334" i="12"/>
  <c r="AI334" i="12"/>
  <c r="AH335" i="12"/>
  <c r="AI335" i="12"/>
  <c r="AH336" i="12"/>
  <c r="AI336" i="12"/>
  <c r="AH337" i="12"/>
  <c r="AI337" i="12"/>
  <c r="AH338" i="12"/>
  <c r="AI338" i="12"/>
  <c r="AH339" i="12"/>
  <c r="AI339" i="12"/>
  <c r="AH340" i="12"/>
  <c r="AI340" i="12"/>
  <c r="AH341" i="12"/>
  <c r="AI341" i="12"/>
  <c r="AH342" i="12"/>
  <c r="AI342" i="12"/>
  <c r="AH343" i="12"/>
  <c r="AI343" i="12"/>
  <c r="AH344" i="12"/>
  <c r="AI344" i="12"/>
  <c r="AH345" i="12"/>
  <c r="AI345" i="12"/>
  <c r="AH346" i="12"/>
  <c r="AI346" i="12"/>
  <c r="AH347" i="12"/>
  <c r="AI347" i="12"/>
  <c r="AH348" i="12"/>
  <c r="AI348" i="12"/>
  <c r="AH349" i="12"/>
  <c r="AI349" i="12"/>
  <c r="AH350" i="12"/>
  <c r="AI350" i="12"/>
  <c r="AH351" i="12"/>
  <c r="AI351" i="12"/>
  <c r="AH352" i="12"/>
  <c r="AI352" i="12"/>
  <c r="AH353" i="12"/>
  <c r="AI353" i="12"/>
  <c r="AH354" i="12"/>
  <c r="AI354" i="12"/>
  <c r="AH355" i="12"/>
  <c r="AI355" i="12"/>
  <c r="AH356" i="12"/>
  <c r="AI356" i="12"/>
  <c r="AH357" i="12"/>
  <c r="AI357" i="12"/>
  <c r="AH358" i="12"/>
  <c r="AI358" i="12"/>
  <c r="AH359" i="12"/>
  <c r="AI359" i="12"/>
  <c r="AH360" i="12"/>
  <c r="AI360" i="12"/>
  <c r="AH361" i="12"/>
  <c r="AI361" i="12"/>
  <c r="AH362" i="12"/>
  <c r="AI362" i="12"/>
  <c r="AH363" i="12"/>
  <c r="AI363" i="12"/>
  <c r="AH364" i="12"/>
  <c r="AI364" i="12"/>
  <c r="AH365" i="12"/>
  <c r="AI365" i="12"/>
  <c r="AH366" i="12"/>
  <c r="AI366" i="12"/>
  <c r="AH367" i="12"/>
  <c r="AI367" i="12"/>
  <c r="AH368" i="12"/>
  <c r="AI368" i="12"/>
  <c r="AH369" i="12"/>
  <c r="AI369" i="12"/>
  <c r="AH370" i="12"/>
  <c r="AI370" i="12"/>
  <c r="AH371" i="12"/>
  <c r="AI371" i="12"/>
  <c r="AH372" i="12"/>
  <c r="AI372" i="12"/>
  <c r="AH373" i="12"/>
  <c r="AI373" i="12"/>
  <c r="AH374" i="12"/>
  <c r="AI374" i="12"/>
  <c r="AH375" i="12"/>
  <c r="AI375" i="12"/>
  <c r="AH376" i="12"/>
  <c r="AI376" i="12"/>
  <c r="AH377" i="12"/>
  <c r="AI377" i="12"/>
  <c r="AH378" i="12"/>
  <c r="AI378" i="12"/>
  <c r="AH379" i="12"/>
  <c r="AI379" i="12"/>
  <c r="AH380" i="12"/>
  <c r="AI380" i="12"/>
  <c r="AH381" i="12"/>
  <c r="AI381" i="12"/>
  <c r="AH382" i="12"/>
  <c r="AI382" i="12"/>
  <c r="AH383" i="12"/>
  <c r="AI383" i="12"/>
  <c r="AH384" i="12"/>
  <c r="AI384" i="12"/>
  <c r="AH385" i="12"/>
  <c r="AI385" i="12"/>
  <c r="AH386" i="12"/>
  <c r="AI386" i="12"/>
  <c r="AH387" i="12"/>
  <c r="AI387" i="12"/>
  <c r="AH388" i="12"/>
  <c r="AI388" i="12"/>
  <c r="AH389" i="12"/>
  <c r="AI389" i="12"/>
  <c r="AH390" i="12"/>
  <c r="AI390" i="12"/>
  <c r="AH391" i="12"/>
  <c r="AI391" i="12"/>
  <c r="AH392" i="12"/>
  <c r="AI392" i="12"/>
  <c r="AH393" i="12"/>
  <c r="AI393" i="12"/>
  <c r="AH394" i="12"/>
  <c r="AI394" i="12"/>
  <c r="AH395" i="12"/>
  <c r="AI395" i="12"/>
  <c r="AH396" i="12"/>
  <c r="AI396" i="12"/>
  <c r="AH397" i="12"/>
  <c r="AI397" i="12"/>
  <c r="AH398" i="12"/>
  <c r="AI398" i="12"/>
  <c r="AH399" i="12"/>
  <c r="AI399" i="12"/>
  <c r="AH400" i="12"/>
  <c r="AI400" i="12"/>
  <c r="AH401" i="12"/>
  <c r="AI401" i="12"/>
  <c r="AH402" i="12"/>
  <c r="AI402" i="12"/>
  <c r="AH403" i="12"/>
  <c r="AI403" i="12"/>
  <c r="AH404" i="12"/>
  <c r="AI404" i="12"/>
  <c r="AH405" i="12"/>
  <c r="AI405" i="12"/>
  <c r="AH406" i="12"/>
  <c r="AI406" i="12"/>
  <c r="AH407" i="12"/>
  <c r="AI407" i="12"/>
  <c r="AH408" i="12"/>
  <c r="AI408" i="12"/>
  <c r="AH409" i="12"/>
  <c r="AI409" i="12"/>
  <c r="AH410" i="12"/>
  <c r="AI410" i="12"/>
  <c r="AH411" i="12"/>
  <c r="AI411" i="12"/>
  <c r="AH412" i="12"/>
  <c r="AI412" i="12"/>
  <c r="AH413" i="12"/>
  <c r="AI413" i="12"/>
  <c r="AH414" i="12"/>
  <c r="AI414" i="12"/>
  <c r="AH415" i="12"/>
  <c r="AI415" i="12"/>
  <c r="AH416" i="12"/>
  <c r="AI416" i="12"/>
  <c r="AH417" i="12"/>
  <c r="AI417" i="12"/>
  <c r="AH418" i="12"/>
  <c r="AI418" i="12"/>
  <c r="AH419" i="12"/>
  <c r="AI419" i="12"/>
  <c r="AH420" i="12"/>
  <c r="AI420" i="12"/>
  <c r="AH421" i="12"/>
  <c r="AI421" i="12"/>
  <c r="AH422" i="12"/>
  <c r="AI422" i="12"/>
  <c r="AH423" i="12"/>
  <c r="AI423" i="12"/>
  <c r="AH424" i="12"/>
  <c r="AI424" i="12"/>
  <c r="AH425" i="12"/>
  <c r="AI425" i="12"/>
  <c r="AH426" i="12"/>
  <c r="AI426" i="12"/>
  <c r="AH427" i="12"/>
  <c r="AI427" i="12"/>
  <c r="AH428" i="12"/>
  <c r="AI428" i="12"/>
  <c r="AH429" i="12"/>
  <c r="AI429" i="12"/>
  <c r="AH430" i="12"/>
  <c r="AI430" i="12"/>
  <c r="AH431" i="12"/>
  <c r="AI431" i="12"/>
  <c r="AH432" i="12"/>
  <c r="AI432" i="12"/>
  <c r="AH433" i="12"/>
  <c r="AI433" i="12"/>
  <c r="AH434" i="12"/>
  <c r="AI434" i="12"/>
  <c r="AH435" i="12"/>
  <c r="AI435" i="12"/>
  <c r="AH436" i="12"/>
  <c r="AI436" i="12"/>
  <c r="AH437" i="12"/>
  <c r="AI437" i="12"/>
  <c r="AH438" i="12"/>
  <c r="AI438" i="12"/>
  <c r="AH439" i="12"/>
  <c r="AI439" i="12"/>
  <c r="AH440" i="12"/>
  <c r="AI440" i="12"/>
  <c r="AH441" i="12"/>
  <c r="AI441" i="12"/>
  <c r="AH442" i="12"/>
  <c r="AI442" i="12"/>
  <c r="AH443" i="12"/>
  <c r="AI443" i="12"/>
  <c r="AH444" i="12"/>
  <c r="AI444" i="12"/>
  <c r="AH445" i="12"/>
  <c r="AI445" i="12"/>
  <c r="AH446" i="12"/>
  <c r="AI446" i="12"/>
  <c r="AH447" i="12"/>
  <c r="AI447" i="12"/>
  <c r="AH448" i="12"/>
  <c r="AI448" i="12"/>
  <c r="AH449" i="12"/>
  <c r="AI449" i="12"/>
  <c r="AH450" i="12"/>
  <c r="AI450" i="12"/>
  <c r="AH451" i="12"/>
  <c r="AI451" i="12"/>
  <c r="AH452" i="12"/>
  <c r="AI452" i="12"/>
  <c r="AH453" i="12"/>
  <c r="AI453" i="12"/>
  <c r="AH454" i="12"/>
  <c r="AI454" i="12"/>
  <c r="AH455" i="12"/>
  <c r="AI455" i="12"/>
  <c r="AH456" i="12"/>
  <c r="AI456" i="12"/>
  <c r="AH457" i="12"/>
  <c r="AI457" i="12"/>
  <c r="AH458" i="12"/>
  <c r="AI458" i="12"/>
  <c r="AH459" i="12"/>
  <c r="AI459" i="12"/>
  <c r="AH460" i="12"/>
  <c r="AI460" i="12"/>
  <c r="AH461" i="12"/>
  <c r="AI461" i="12"/>
  <c r="AH462" i="12"/>
  <c r="AI462" i="12"/>
  <c r="AH463" i="12"/>
  <c r="AI463" i="12"/>
  <c r="AH464" i="12"/>
  <c r="AI464" i="12"/>
  <c r="AH465" i="12"/>
  <c r="AI465" i="12"/>
  <c r="AH466" i="12"/>
  <c r="AI466" i="12"/>
  <c r="AH467" i="12"/>
  <c r="AI467" i="12"/>
  <c r="AH468" i="12"/>
  <c r="AI468" i="12"/>
  <c r="AH469" i="12"/>
  <c r="AI469" i="12"/>
  <c r="AH470" i="12"/>
  <c r="AI470" i="12"/>
  <c r="AH471" i="12"/>
  <c r="AI471" i="12"/>
  <c r="AH472" i="12"/>
  <c r="AI472" i="12"/>
  <c r="AH473" i="12"/>
  <c r="AI473" i="12"/>
  <c r="AH474" i="12"/>
  <c r="AI474" i="12"/>
  <c r="AH475" i="12"/>
  <c r="AI475" i="12"/>
  <c r="AH476" i="12"/>
  <c r="AI476" i="12"/>
  <c r="AH477" i="12"/>
  <c r="AI477" i="12"/>
  <c r="AH478" i="12"/>
  <c r="AI478" i="12"/>
  <c r="AH479" i="12"/>
  <c r="AI479" i="12"/>
  <c r="AH480" i="12"/>
  <c r="AI480" i="12"/>
  <c r="AH481" i="12"/>
  <c r="AI481" i="12"/>
  <c r="AH482" i="12"/>
  <c r="AI482" i="12"/>
  <c r="AH483" i="12"/>
  <c r="AI483" i="12"/>
  <c r="AH484" i="12"/>
  <c r="AI484" i="12"/>
  <c r="AH485" i="12"/>
  <c r="AI485" i="12"/>
  <c r="AH486" i="12"/>
  <c r="AI486" i="12"/>
  <c r="AH487" i="12"/>
  <c r="AI487" i="12"/>
  <c r="AH488" i="12"/>
  <c r="AI488" i="12"/>
  <c r="AH489" i="12"/>
  <c r="AI489" i="12"/>
  <c r="AH490" i="12"/>
  <c r="AI490" i="12"/>
  <c r="AH491" i="12"/>
  <c r="AI491" i="12"/>
  <c r="AH492" i="12"/>
  <c r="AI492" i="12"/>
  <c r="AH493" i="12"/>
  <c r="AI493" i="12"/>
  <c r="AH494" i="12"/>
  <c r="AI494" i="12"/>
  <c r="AH495" i="12"/>
  <c r="AI495" i="12"/>
  <c r="AH496" i="12"/>
  <c r="AI496" i="12"/>
  <c r="AH497" i="12"/>
  <c r="AI497" i="12"/>
  <c r="AH498" i="12"/>
  <c r="AI498" i="12"/>
  <c r="AH499" i="12"/>
  <c r="AI499" i="12"/>
  <c r="AH500" i="12"/>
  <c r="AI500" i="12"/>
  <c r="AH501" i="12"/>
  <c r="AI501" i="12"/>
  <c r="AH502" i="12"/>
  <c r="AI502" i="12"/>
  <c r="AH503" i="12"/>
  <c r="AI503" i="12"/>
  <c r="AH504" i="12"/>
  <c r="AI504" i="12"/>
  <c r="AH505" i="12"/>
  <c r="AI505" i="12"/>
  <c r="AH506" i="12"/>
  <c r="AI506" i="12"/>
  <c r="AH507" i="12"/>
  <c r="AI507" i="12"/>
  <c r="AH508" i="12"/>
  <c r="AI508" i="12"/>
  <c r="AH509" i="12"/>
  <c r="AI509" i="12"/>
  <c r="AH510" i="12"/>
  <c r="AI510" i="12"/>
  <c r="AH9" i="14" l="1"/>
  <c r="AI9" i="14"/>
  <c r="AH10" i="14"/>
  <c r="AI10" i="14"/>
  <c r="AH11" i="14"/>
  <c r="AI11" i="14"/>
  <c r="AH12" i="14"/>
  <c r="AI12" i="14"/>
  <c r="AH13" i="14"/>
  <c r="AI13" i="14"/>
  <c r="AH14" i="14"/>
  <c r="AI14" i="14"/>
  <c r="AH15" i="14"/>
  <c r="AI15" i="14"/>
  <c r="AH16" i="14"/>
  <c r="AI16" i="14"/>
  <c r="AH17" i="14"/>
  <c r="AI17" i="14"/>
  <c r="AH18" i="14"/>
  <c r="AI18" i="14"/>
  <c r="AH19" i="14"/>
  <c r="AI19" i="14"/>
  <c r="AH20" i="14"/>
  <c r="AI20" i="14"/>
  <c r="AH21" i="14"/>
  <c r="AI21" i="14"/>
  <c r="AH22" i="14"/>
  <c r="AI22" i="14"/>
  <c r="AH23" i="14"/>
  <c r="AI23" i="14"/>
  <c r="AH24" i="14"/>
  <c r="AI24" i="14"/>
  <c r="AH25" i="14"/>
  <c r="AI25" i="14"/>
  <c r="AH26" i="14"/>
  <c r="AI26" i="14"/>
  <c r="AH27" i="14"/>
  <c r="AI27" i="14"/>
  <c r="AH28" i="14"/>
  <c r="AI28" i="14"/>
  <c r="AH29" i="14"/>
  <c r="AI29" i="14"/>
  <c r="AH30" i="14"/>
  <c r="AI30" i="14"/>
  <c r="AH31" i="14"/>
  <c r="AI31" i="14"/>
  <c r="AH32" i="14"/>
  <c r="AI32" i="14"/>
  <c r="AH33" i="14"/>
  <c r="AI33" i="14"/>
  <c r="AH34" i="14"/>
  <c r="AI34" i="14"/>
  <c r="AH35" i="14"/>
  <c r="AI35" i="14"/>
  <c r="AH36" i="14"/>
  <c r="AI36" i="14"/>
  <c r="AH37" i="14"/>
  <c r="AI37" i="14"/>
  <c r="AH38" i="14"/>
  <c r="AI38" i="14"/>
  <c r="AH39" i="14"/>
  <c r="AI39" i="14"/>
  <c r="AH40" i="14"/>
  <c r="AI40" i="14"/>
  <c r="AH41" i="14"/>
  <c r="AI41" i="14"/>
  <c r="AH42" i="14"/>
  <c r="AI42" i="14"/>
  <c r="AH43" i="14"/>
  <c r="AI43" i="14"/>
  <c r="AH44" i="14"/>
  <c r="AI44" i="14"/>
  <c r="AH45" i="14"/>
  <c r="AI45" i="14"/>
  <c r="AH46" i="14"/>
  <c r="AI46" i="14"/>
  <c r="AH47" i="14"/>
  <c r="AI47" i="14"/>
  <c r="AH48" i="14"/>
  <c r="AI48" i="14"/>
  <c r="AH49" i="14"/>
  <c r="AI49" i="14"/>
  <c r="AH50" i="14"/>
  <c r="AI50" i="14"/>
  <c r="AH51" i="14"/>
  <c r="AI51" i="14"/>
  <c r="AH52" i="14"/>
  <c r="AI52" i="14"/>
  <c r="AH53" i="14"/>
  <c r="AI53" i="14"/>
  <c r="AH54" i="14"/>
  <c r="AI54" i="14"/>
  <c r="AH55" i="14"/>
  <c r="AI55" i="14"/>
  <c r="AH56" i="14"/>
  <c r="AI56" i="14"/>
  <c r="AH57" i="14"/>
  <c r="AI57" i="14"/>
  <c r="AH58" i="14"/>
  <c r="AI58" i="14"/>
  <c r="AH59" i="14"/>
  <c r="AI59" i="14"/>
  <c r="AH60" i="14"/>
  <c r="AI60" i="14"/>
  <c r="AH61" i="14"/>
  <c r="AI61" i="14"/>
  <c r="AH62" i="14"/>
  <c r="AI62" i="14"/>
  <c r="AH63" i="14"/>
  <c r="AI63" i="14"/>
  <c r="AH64" i="14"/>
  <c r="AI64" i="14"/>
  <c r="AH65" i="14"/>
  <c r="AI65" i="14"/>
  <c r="AH66" i="14"/>
  <c r="AI66" i="14"/>
  <c r="AH67" i="14"/>
  <c r="AI67" i="14"/>
  <c r="AH68" i="14"/>
  <c r="AI68" i="14"/>
  <c r="AH69" i="14"/>
  <c r="AI69" i="14"/>
  <c r="AH70" i="14"/>
  <c r="AI70" i="14"/>
  <c r="AH71" i="14"/>
  <c r="AI71" i="14"/>
  <c r="AH72" i="14"/>
  <c r="AI72" i="14"/>
  <c r="AH73" i="14"/>
  <c r="AI73" i="14"/>
  <c r="AH74" i="14"/>
  <c r="AI74" i="14"/>
  <c r="AH75" i="14"/>
  <c r="AI75" i="14"/>
  <c r="AH76" i="14"/>
  <c r="AI76" i="14"/>
  <c r="AH77" i="14"/>
  <c r="AI77" i="14"/>
  <c r="AH78" i="14"/>
  <c r="AI78" i="14"/>
  <c r="AH79" i="14"/>
  <c r="AI79" i="14"/>
  <c r="AH80" i="14"/>
  <c r="AI80" i="14"/>
  <c r="AH81" i="14"/>
  <c r="AI81" i="14"/>
  <c r="AH82" i="14"/>
  <c r="AI82" i="14"/>
  <c r="AH83" i="14"/>
  <c r="AI83" i="14"/>
  <c r="AH84" i="14"/>
  <c r="AI84" i="14"/>
  <c r="AH85" i="14"/>
  <c r="AI85" i="14"/>
  <c r="AH86" i="14"/>
  <c r="AI86" i="14"/>
  <c r="AH87" i="14"/>
  <c r="AI87" i="14"/>
  <c r="AH88" i="14"/>
  <c r="AI88" i="14"/>
  <c r="AH89" i="14"/>
  <c r="AI89" i="14"/>
  <c r="AH90" i="14"/>
  <c r="AI90" i="14"/>
  <c r="AH91" i="14"/>
  <c r="AI91" i="14"/>
  <c r="AH92" i="14"/>
  <c r="AI92" i="14"/>
  <c r="AH93" i="14"/>
  <c r="AI93" i="14"/>
  <c r="AH94" i="14"/>
  <c r="AI94" i="14"/>
  <c r="AH95" i="14"/>
  <c r="AI95" i="14"/>
  <c r="AH96" i="14"/>
  <c r="AI96" i="14"/>
  <c r="AH97" i="14"/>
  <c r="AI97" i="14"/>
  <c r="AH98" i="14"/>
  <c r="AI98" i="14"/>
  <c r="AH99" i="14"/>
  <c r="AI99" i="14"/>
  <c r="AH100" i="14"/>
  <c r="AI100" i="14"/>
  <c r="AH101" i="14"/>
  <c r="AI101" i="14"/>
  <c r="AH102" i="14"/>
  <c r="AI102" i="14"/>
  <c r="AH103" i="14"/>
  <c r="AI103" i="14"/>
  <c r="AH104" i="14"/>
  <c r="AI104" i="14"/>
  <c r="AH105" i="14"/>
  <c r="AI105" i="14"/>
  <c r="AH106" i="14"/>
  <c r="AI106" i="14"/>
  <c r="AH107" i="14"/>
  <c r="AI107" i="14"/>
  <c r="AH108" i="14"/>
  <c r="AI108" i="14"/>
  <c r="AH109" i="14"/>
  <c r="AI109" i="14"/>
  <c r="AH110" i="14"/>
  <c r="AI110" i="14"/>
  <c r="AH111" i="14"/>
  <c r="AI111" i="14"/>
  <c r="AH112" i="14"/>
  <c r="AI112" i="14"/>
  <c r="AH113" i="14"/>
  <c r="AI113" i="14"/>
  <c r="AH114" i="14"/>
  <c r="AI114" i="14"/>
  <c r="AH115" i="14"/>
  <c r="AI115" i="14"/>
  <c r="AH116" i="14"/>
  <c r="AI116" i="14"/>
  <c r="AH117" i="14"/>
  <c r="AI117" i="14"/>
  <c r="AH118" i="14"/>
  <c r="AI118" i="14"/>
  <c r="AH119" i="14"/>
  <c r="AI119" i="14"/>
  <c r="AH120" i="14"/>
  <c r="AI120" i="14"/>
  <c r="AH121" i="14"/>
  <c r="AI121" i="14"/>
  <c r="AH122" i="14"/>
  <c r="AI122" i="14"/>
  <c r="AH123" i="14"/>
  <c r="AI123" i="14"/>
  <c r="AH124" i="14"/>
  <c r="AI124" i="14"/>
  <c r="AH125" i="14"/>
  <c r="AI125" i="14"/>
  <c r="AH126" i="14"/>
  <c r="AI126" i="14"/>
  <c r="AH127" i="14"/>
  <c r="AI127" i="14"/>
  <c r="AH128" i="14"/>
  <c r="AI128" i="14"/>
  <c r="AH129" i="14"/>
  <c r="AI129" i="14"/>
  <c r="AH130" i="14"/>
  <c r="AI130" i="14"/>
  <c r="AH131" i="14"/>
  <c r="AI131" i="14"/>
  <c r="AH132" i="14"/>
  <c r="AI132" i="14"/>
  <c r="AH133" i="14"/>
  <c r="AI133" i="14"/>
  <c r="AH134" i="14"/>
  <c r="AI134" i="14"/>
  <c r="AH135" i="14"/>
  <c r="AI135" i="14"/>
  <c r="AH136" i="14"/>
  <c r="AI136" i="14"/>
  <c r="AH137" i="14"/>
  <c r="AI137" i="14"/>
  <c r="AH138" i="14"/>
  <c r="AI138" i="14"/>
  <c r="AH139" i="14"/>
  <c r="AI139" i="14"/>
  <c r="AH140" i="14"/>
  <c r="AI140" i="14"/>
  <c r="AH141" i="14"/>
  <c r="AI141" i="14"/>
  <c r="AH142" i="14"/>
  <c r="AI142" i="14"/>
  <c r="AH143" i="14"/>
  <c r="AI143" i="14"/>
  <c r="AH144" i="14"/>
  <c r="AI144" i="14"/>
  <c r="AH145" i="14"/>
  <c r="AI145" i="14"/>
  <c r="AH146" i="14"/>
  <c r="AI146" i="14"/>
  <c r="AH147" i="14"/>
  <c r="AI147" i="14"/>
  <c r="AH148" i="14"/>
  <c r="AI148" i="14"/>
  <c r="AH149" i="14"/>
  <c r="AI149" i="14"/>
  <c r="AH150" i="14"/>
  <c r="AI150" i="14"/>
  <c r="AH151" i="14"/>
  <c r="AI151" i="14"/>
  <c r="AH152" i="14"/>
  <c r="AI152" i="14"/>
  <c r="AH153" i="14"/>
  <c r="AI153" i="14"/>
  <c r="AH154" i="14"/>
  <c r="AI154" i="14"/>
  <c r="AH155" i="14"/>
  <c r="AI155" i="14"/>
  <c r="AH156" i="14"/>
  <c r="AI156" i="14"/>
  <c r="AH157" i="14"/>
  <c r="AI157" i="14"/>
  <c r="AH158" i="14"/>
  <c r="AI158" i="14"/>
  <c r="AH159" i="14"/>
  <c r="AI159" i="14"/>
  <c r="AH160" i="14"/>
  <c r="AI160" i="14"/>
  <c r="AH161" i="14"/>
  <c r="AI161" i="14"/>
  <c r="AH162" i="14"/>
  <c r="AI162" i="14"/>
  <c r="AH163" i="14"/>
  <c r="AI163" i="14"/>
  <c r="AH164" i="14"/>
  <c r="AI164" i="14"/>
  <c r="AH165" i="14"/>
  <c r="AI165" i="14"/>
  <c r="AH166" i="14"/>
  <c r="AI166" i="14"/>
  <c r="AH167" i="14"/>
  <c r="AI167" i="14"/>
  <c r="AH168" i="14"/>
  <c r="AI168" i="14"/>
  <c r="AH169" i="14"/>
  <c r="AI169" i="14"/>
  <c r="AH170" i="14"/>
  <c r="AI170" i="14"/>
  <c r="AH171" i="14"/>
  <c r="AI171" i="14"/>
  <c r="AH172" i="14"/>
  <c r="AI172" i="14"/>
  <c r="AH173" i="14"/>
  <c r="AI173" i="14"/>
  <c r="AH174" i="14"/>
  <c r="AI174" i="14"/>
  <c r="AH175" i="14"/>
  <c r="AI175" i="14"/>
  <c r="AH176" i="14"/>
  <c r="AI176" i="14"/>
  <c r="AH177" i="14"/>
  <c r="AI177" i="14"/>
  <c r="AH178" i="14"/>
  <c r="AI178" i="14"/>
  <c r="AH179" i="14"/>
  <c r="AI179" i="14"/>
  <c r="AH180" i="14"/>
  <c r="AI180" i="14"/>
  <c r="AH181" i="14"/>
  <c r="AI181" i="14"/>
  <c r="AH182" i="14"/>
  <c r="AI182" i="14"/>
  <c r="AH183" i="14"/>
  <c r="AI183" i="14"/>
  <c r="AH184" i="14"/>
  <c r="AI184" i="14"/>
  <c r="AH185" i="14"/>
  <c r="AI185" i="14"/>
  <c r="AH186" i="14"/>
  <c r="AI186" i="14"/>
  <c r="AH187" i="14"/>
  <c r="AI187" i="14"/>
  <c r="AH188" i="14"/>
  <c r="AI188" i="14"/>
  <c r="AH189" i="14"/>
  <c r="AI189" i="14"/>
  <c r="AH190" i="14"/>
  <c r="AI190" i="14"/>
  <c r="AH191" i="14"/>
  <c r="AI191" i="14"/>
  <c r="AH192" i="14"/>
  <c r="AI192" i="14"/>
  <c r="AH193" i="14"/>
  <c r="AI193" i="14"/>
  <c r="AH194" i="14"/>
  <c r="AI194" i="14"/>
  <c r="AH195" i="14"/>
  <c r="AI195" i="14"/>
  <c r="AH196" i="14"/>
  <c r="AI196" i="14"/>
  <c r="AH197" i="14"/>
  <c r="AI197" i="14"/>
  <c r="AH198" i="14"/>
  <c r="AI198" i="14"/>
  <c r="AH199" i="14"/>
  <c r="AI199" i="14"/>
  <c r="AH200" i="14"/>
  <c r="AI200" i="14"/>
  <c r="AH201" i="14"/>
  <c r="AI201" i="14"/>
  <c r="AH202" i="14"/>
  <c r="AI202" i="14"/>
  <c r="AH203" i="14"/>
  <c r="AI203" i="14"/>
  <c r="AH204" i="14"/>
  <c r="AI204" i="14"/>
  <c r="AH205" i="14"/>
  <c r="AI205" i="14"/>
  <c r="AH206" i="14"/>
  <c r="AI206" i="14"/>
  <c r="AH207" i="14"/>
  <c r="AI207" i="14"/>
  <c r="AH208" i="14"/>
  <c r="AI208" i="14"/>
  <c r="AH209" i="14"/>
  <c r="AI209" i="14"/>
  <c r="AH210" i="14"/>
  <c r="AI210" i="14"/>
  <c r="AH211" i="14"/>
  <c r="AI211" i="14"/>
  <c r="AH212" i="14"/>
  <c r="AI212" i="14"/>
  <c r="AH213" i="14"/>
  <c r="AI213" i="14"/>
  <c r="AH214" i="14"/>
  <c r="AI214" i="14"/>
  <c r="AH215" i="14"/>
  <c r="AI215" i="14"/>
  <c r="AH216" i="14"/>
  <c r="AI216" i="14"/>
  <c r="AH217" i="14"/>
  <c r="AI217" i="14"/>
  <c r="AH218" i="14"/>
  <c r="AI218" i="14"/>
  <c r="AH219" i="14"/>
  <c r="AI219" i="14"/>
  <c r="AH220" i="14"/>
  <c r="AI220" i="14"/>
  <c r="AH221" i="14"/>
  <c r="AI221" i="14"/>
  <c r="AH222" i="14"/>
  <c r="AI222" i="14"/>
  <c r="AH223" i="14"/>
  <c r="AI223" i="14"/>
  <c r="AH224" i="14"/>
  <c r="AI224" i="14"/>
  <c r="AH225" i="14"/>
  <c r="AI225" i="14"/>
  <c r="AH226" i="14"/>
  <c r="AI226" i="14"/>
  <c r="AH227" i="14"/>
  <c r="AI227" i="14"/>
  <c r="AH228" i="14"/>
  <c r="AI228" i="14"/>
  <c r="AH229" i="14"/>
  <c r="AI229" i="14"/>
  <c r="AH230" i="14"/>
  <c r="AI230" i="14"/>
  <c r="AH231" i="14"/>
  <c r="AI231" i="14"/>
  <c r="AH232" i="14"/>
  <c r="AI232" i="14"/>
  <c r="AH233" i="14"/>
  <c r="AI233" i="14"/>
  <c r="AH234" i="14"/>
  <c r="AI234" i="14"/>
  <c r="AH235" i="14"/>
  <c r="AI235" i="14"/>
  <c r="AH236" i="14"/>
  <c r="AI236" i="14"/>
  <c r="AH237" i="14"/>
  <c r="AI237" i="14"/>
  <c r="AH238" i="14"/>
  <c r="AI238" i="14"/>
  <c r="AH239" i="14"/>
  <c r="AI239" i="14"/>
  <c r="AH240" i="14"/>
  <c r="AI240" i="14"/>
  <c r="AH241" i="14"/>
  <c r="AI241" i="14"/>
  <c r="AH242" i="14"/>
  <c r="AI242" i="14"/>
  <c r="AH243" i="14"/>
  <c r="AI243" i="14"/>
  <c r="AH244" i="14"/>
  <c r="AI244" i="14"/>
  <c r="AH245" i="14"/>
  <c r="AI245" i="14"/>
  <c r="AH246" i="14"/>
  <c r="AI246" i="14"/>
  <c r="AH247" i="14"/>
  <c r="AI247" i="14"/>
  <c r="AH248" i="14"/>
  <c r="AI248" i="14"/>
  <c r="AH249" i="14"/>
  <c r="AI249" i="14"/>
  <c r="AH250" i="14"/>
  <c r="AI250" i="14"/>
  <c r="AH251" i="14"/>
  <c r="AI251" i="14"/>
  <c r="AH252" i="14"/>
  <c r="AI252" i="14"/>
  <c r="AH253" i="14"/>
  <c r="AI253" i="14"/>
  <c r="AH254" i="14"/>
  <c r="AI254" i="14"/>
  <c r="AH255" i="14"/>
  <c r="AI255" i="14"/>
  <c r="AH256" i="14"/>
  <c r="AI256" i="14"/>
  <c r="AH257" i="14"/>
  <c r="AI257" i="14"/>
  <c r="AH258" i="14"/>
  <c r="AI258" i="14"/>
  <c r="AH259" i="14"/>
  <c r="AI259" i="14"/>
  <c r="AH260" i="14"/>
  <c r="AI260" i="14"/>
  <c r="AH261" i="14"/>
  <c r="AI261" i="14"/>
  <c r="AH262" i="14"/>
  <c r="AI262" i="14"/>
  <c r="AH263" i="14"/>
  <c r="AI263" i="14"/>
  <c r="AH264" i="14"/>
  <c r="AI264" i="14"/>
  <c r="AH265" i="14"/>
  <c r="AI265" i="14"/>
  <c r="AH266" i="14"/>
  <c r="AI266" i="14"/>
  <c r="AH267" i="14"/>
  <c r="AI267" i="14"/>
  <c r="AH268" i="14"/>
  <c r="AI268" i="14"/>
  <c r="AH269" i="14"/>
  <c r="AI269" i="14"/>
  <c r="AH270" i="14"/>
  <c r="AI270" i="14"/>
  <c r="AH271" i="14"/>
  <c r="AI271" i="14"/>
  <c r="AH272" i="14"/>
  <c r="AI272" i="14"/>
  <c r="AH273" i="14"/>
  <c r="AI273" i="14"/>
  <c r="AH274" i="14"/>
  <c r="AI274" i="14"/>
  <c r="AH275" i="14"/>
  <c r="AI275" i="14"/>
  <c r="AH276" i="14"/>
  <c r="AI276" i="14"/>
  <c r="AH277" i="14"/>
  <c r="AI277" i="14"/>
  <c r="AH278" i="14"/>
  <c r="AI278" i="14"/>
  <c r="AH279" i="14"/>
  <c r="AI279" i="14"/>
  <c r="AH280" i="14"/>
  <c r="AI280" i="14"/>
  <c r="AH281" i="14"/>
  <c r="AI281" i="14"/>
  <c r="AH282" i="14"/>
  <c r="AI282" i="14"/>
  <c r="AH283" i="14"/>
  <c r="AI283" i="14"/>
  <c r="AH284" i="14"/>
  <c r="AI284" i="14"/>
  <c r="AH285" i="14"/>
  <c r="AI285" i="14"/>
  <c r="AH286" i="14"/>
  <c r="AI286" i="14"/>
  <c r="AH287" i="14"/>
  <c r="AI287" i="14"/>
  <c r="AH288" i="14"/>
  <c r="AI288" i="14"/>
  <c r="AH289" i="14"/>
  <c r="AI289" i="14"/>
  <c r="AH290" i="14"/>
  <c r="AI290" i="14"/>
  <c r="AH291" i="14"/>
  <c r="AI291" i="14"/>
  <c r="AH292" i="14"/>
  <c r="AI292" i="14"/>
  <c r="AH293" i="14"/>
  <c r="AI293" i="14"/>
  <c r="AH294" i="14"/>
  <c r="AI294" i="14"/>
  <c r="AH295" i="14"/>
  <c r="AI295" i="14"/>
  <c r="AH296" i="14"/>
  <c r="AI296" i="14"/>
  <c r="AH297" i="14"/>
  <c r="AI297" i="14"/>
  <c r="AH298" i="14"/>
  <c r="AI298" i="14"/>
  <c r="AH299" i="14"/>
  <c r="AI299" i="14"/>
  <c r="AH300" i="14"/>
  <c r="AI300" i="14"/>
  <c r="AH301" i="14"/>
  <c r="AI301" i="14"/>
  <c r="AH302" i="14"/>
  <c r="AI302" i="14"/>
  <c r="AH303" i="14"/>
  <c r="AI303" i="14"/>
  <c r="AH304" i="14"/>
  <c r="AI304" i="14"/>
  <c r="AH305" i="14"/>
  <c r="AI305" i="14"/>
  <c r="AH306" i="14"/>
  <c r="AI306" i="14"/>
  <c r="AH307" i="14"/>
  <c r="AI307" i="14"/>
  <c r="AH308" i="14"/>
  <c r="AI308" i="14"/>
  <c r="AI11" i="20" l="1"/>
  <c r="AH11" i="20"/>
  <c r="AI306" i="19" l="1"/>
  <c r="AH306" i="19"/>
  <c r="AI303" i="19"/>
  <c r="AH303" i="19"/>
  <c r="AI300" i="19"/>
  <c r="AH300" i="19"/>
  <c r="AI297" i="19"/>
  <c r="AH297" i="19"/>
  <c r="AI294" i="19"/>
  <c r="AH294" i="19"/>
  <c r="AI291" i="19"/>
  <c r="AH291" i="19"/>
  <c r="AI288" i="19"/>
  <c r="AH288" i="19"/>
  <c r="AI285" i="19"/>
  <c r="AH285" i="19"/>
  <c r="AI282" i="19"/>
  <c r="AH282" i="19"/>
  <c r="AI279" i="19"/>
  <c r="AH279" i="19"/>
  <c r="AI276" i="19"/>
  <c r="AH276" i="19"/>
  <c r="AI273" i="19"/>
  <c r="AH273" i="19"/>
  <c r="AI270" i="19"/>
  <c r="AH270" i="19"/>
  <c r="AI267" i="19"/>
  <c r="AH267" i="19"/>
  <c r="AI264" i="19"/>
  <c r="AH264" i="19"/>
  <c r="AI261" i="19"/>
  <c r="AH261" i="19"/>
  <c r="AI258" i="19"/>
  <c r="AH258" i="19"/>
  <c r="AI255" i="19"/>
  <c r="AH255" i="19"/>
  <c r="AI252" i="19"/>
  <c r="AH252" i="19"/>
  <c r="AI249" i="19"/>
  <c r="AH249" i="19"/>
  <c r="AI246" i="19"/>
  <c r="AH246" i="19"/>
  <c r="AI243" i="19"/>
  <c r="AH243" i="19"/>
  <c r="AI240" i="19"/>
  <c r="AH240" i="19"/>
  <c r="AI237" i="19"/>
  <c r="AH237" i="19"/>
  <c r="AI234" i="19"/>
  <c r="AH234" i="19"/>
  <c r="AI231" i="19"/>
  <c r="AH231" i="19"/>
  <c r="AI228" i="19"/>
  <c r="AH228" i="19"/>
  <c r="AI225" i="19"/>
  <c r="AH225" i="19"/>
  <c r="AI222" i="19"/>
  <c r="AH222" i="19"/>
  <c r="AI219" i="19"/>
  <c r="AH219" i="19"/>
  <c r="AI216" i="19"/>
  <c r="AH216" i="19"/>
  <c r="AI213" i="19"/>
  <c r="AH213" i="19"/>
  <c r="AI210" i="19"/>
  <c r="AH210" i="19"/>
  <c r="AI207" i="19"/>
  <c r="AH207" i="19"/>
  <c r="AI204" i="19"/>
  <c r="AH204" i="19"/>
  <c r="AI201" i="19"/>
  <c r="AH201" i="19"/>
  <c r="AI198" i="19"/>
  <c r="AH198" i="19"/>
  <c r="AI195" i="19"/>
  <c r="AH195" i="19"/>
  <c r="AI192" i="19"/>
  <c r="AH192" i="19"/>
  <c r="AI189" i="19"/>
  <c r="AH189" i="19"/>
  <c r="AI186" i="19"/>
  <c r="AH186" i="19"/>
  <c r="AI183" i="19"/>
  <c r="AH183" i="19"/>
  <c r="AI180" i="19"/>
  <c r="AH180" i="19"/>
  <c r="AI177" i="19"/>
  <c r="AH177" i="19"/>
  <c r="AI174" i="19"/>
  <c r="AH174" i="19"/>
  <c r="AI171" i="19"/>
  <c r="AH171" i="19"/>
  <c r="AI168" i="19"/>
  <c r="AH168" i="19"/>
  <c r="AI165" i="19"/>
  <c r="AH165" i="19"/>
  <c r="AI162" i="19"/>
  <c r="AH162" i="19"/>
  <c r="AI159" i="19"/>
  <c r="AH159" i="19"/>
  <c r="AI156" i="19"/>
  <c r="AH156" i="19"/>
  <c r="AI153" i="19"/>
  <c r="AH153" i="19"/>
  <c r="AI150" i="19"/>
  <c r="AH150" i="19"/>
  <c r="AI147" i="19"/>
  <c r="AH147" i="19"/>
  <c r="AI144" i="19"/>
  <c r="AH144" i="19"/>
  <c r="AI141" i="19"/>
  <c r="AH141" i="19"/>
  <c r="AI138" i="19"/>
  <c r="AH138" i="19"/>
  <c r="AI135" i="19"/>
  <c r="AH135" i="19"/>
  <c r="AI132" i="19"/>
  <c r="AH132" i="19"/>
  <c r="AI129" i="19"/>
  <c r="AH129" i="19"/>
  <c r="AI126" i="19"/>
  <c r="AH126" i="19"/>
  <c r="AI123" i="19"/>
  <c r="AH123" i="19"/>
  <c r="AI120" i="19"/>
  <c r="AH120" i="19"/>
  <c r="AI117" i="19"/>
  <c r="AH117" i="19"/>
  <c r="AI114" i="19"/>
  <c r="AH114" i="19"/>
  <c r="AI111" i="19"/>
  <c r="AH111" i="19"/>
  <c r="AI108" i="19"/>
  <c r="AH108" i="19"/>
  <c r="AI105" i="19"/>
  <c r="AH105" i="19"/>
  <c r="AI102" i="19"/>
  <c r="AH102" i="19"/>
  <c r="AI99" i="19"/>
  <c r="AH99" i="19"/>
  <c r="AI96" i="19"/>
  <c r="AH96" i="19"/>
  <c r="AI93" i="19"/>
  <c r="AH93" i="19"/>
  <c r="AI90" i="19"/>
  <c r="AH90" i="19"/>
  <c r="AI87" i="19"/>
  <c r="AH87" i="19"/>
  <c r="AI84" i="19"/>
  <c r="AH84" i="19"/>
  <c r="AI81" i="19"/>
  <c r="AH81" i="19"/>
  <c r="AI78" i="19"/>
  <c r="AH78" i="19"/>
  <c r="AI75" i="19"/>
  <c r="AH75" i="19"/>
  <c r="AI72" i="19"/>
  <c r="AH72" i="19"/>
  <c r="AI69" i="19"/>
  <c r="AH69" i="19"/>
  <c r="AI66" i="19"/>
  <c r="AH66" i="19"/>
  <c r="AI63" i="19"/>
  <c r="AH63" i="19"/>
  <c r="AI60" i="19"/>
  <c r="AH60" i="19"/>
  <c r="AI57" i="19"/>
  <c r="AH57" i="19"/>
  <c r="AI54" i="19"/>
  <c r="AH54" i="19"/>
  <c r="AI51" i="19"/>
  <c r="AH51" i="19"/>
  <c r="AI48" i="19"/>
  <c r="AH48" i="19"/>
  <c r="AI45" i="19"/>
  <c r="AH45" i="19"/>
  <c r="AI42" i="19"/>
  <c r="AH42" i="19"/>
  <c r="AI39" i="19"/>
  <c r="AH39" i="19"/>
  <c r="AI36" i="19"/>
  <c r="AH36" i="19"/>
  <c r="AI33" i="19"/>
  <c r="AH33" i="19"/>
  <c r="AI30" i="19"/>
  <c r="AH30" i="19"/>
  <c r="AI27" i="19"/>
  <c r="AH27" i="19"/>
  <c r="AI24" i="19"/>
  <c r="AH24" i="19"/>
  <c r="AI21" i="19"/>
  <c r="AH21" i="19"/>
  <c r="AI18" i="19"/>
  <c r="AH18" i="19"/>
  <c r="AI15" i="19"/>
  <c r="AH15" i="19"/>
  <c r="AI12" i="19"/>
  <c r="AH12" i="19"/>
  <c r="AI9" i="19"/>
  <c r="AH9" i="19"/>
  <c r="AI306" i="15"/>
  <c r="AH306" i="15"/>
  <c r="AI303" i="15"/>
  <c r="AH303" i="15"/>
  <c r="AI300" i="15"/>
  <c r="AH300" i="15"/>
  <c r="AI297" i="15"/>
  <c r="AH297" i="15"/>
  <c r="AI294" i="15"/>
  <c r="AH294" i="15"/>
  <c r="AI291" i="15"/>
  <c r="AH291" i="15"/>
  <c r="AI288" i="15"/>
  <c r="AH288" i="15"/>
  <c r="AI285" i="15"/>
  <c r="AH285" i="15"/>
  <c r="AI282" i="15"/>
  <c r="AH282" i="15"/>
  <c r="AI279" i="15"/>
  <c r="AH279" i="15"/>
  <c r="AI276" i="15"/>
  <c r="AH276" i="15"/>
  <c r="AI273" i="15"/>
  <c r="AH273" i="15"/>
  <c r="AI270" i="15"/>
  <c r="AH270" i="15"/>
  <c r="AI267" i="15"/>
  <c r="AH267" i="15"/>
  <c r="AI264" i="15"/>
  <c r="AH264" i="15"/>
  <c r="AI261" i="15"/>
  <c r="AH261" i="15"/>
  <c r="AI258" i="15"/>
  <c r="AH258" i="15"/>
  <c r="AI255" i="15"/>
  <c r="AH255" i="15"/>
  <c r="AI252" i="15"/>
  <c r="AH252" i="15"/>
  <c r="AI249" i="15"/>
  <c r="AH249" i="15"/>
  <c r="AI246" i="15"/>
  <c r="AH246" i="15"/>
  <c r="AI243" i="15"/>
  <c r="AH243" i="15"/>
  <c r="AI240" i="15"/>
  <c r="AH240" i="15"/>
  <c r="AI237" i="15"/>
  <c r="AH237" i="15"/>
  <c r="AI234" i="15"/>
  <c r="AH234" i="15"/>
  <c r="AI231" i="15"/>
  <c r="AH231" i="15"/>
  <c r="AI228" i="15"/>
  <c r="AH228" i="15"/>
  <c r="AI225" i="15"/>
  <c r="AH225" i="15"/>
  <c r="AI222" i="15"/>
  <c r="AH222" i="15"/>
  <c r="AI219" i="15"/>
  <c r="AH219" i="15"/>
  <c r="AI216" i="15"/>
  <c r="AH216" i="15"/>
  <c r="AI213" i="15"/>
  <c r="AH213" i="15"/>
  <c r="AI210" i="15"/>
  <c r="AH210" i="15"/>
  <c r="AI207" i="15"/>
  <c r="AH207" i="15"/>
  <c r="AI204" i="15"/>
  <c r="AH204" i="15"/>
  <c r="AI201" i="15"/>
  <c r="AH201" i="15"/>
  <c r="AI198" i="15"/>
  <c r="AH198" i="15"/>
  <c r="AI195" i="15"/>
  <c r="AH195" i="15"/>
  <c r="AI192" i="15"/>
  <c r="AH192" i="15"/>
  <c r="AI189" i="15"/>
  <c r="AH189" i="15"/>
  <c r="AI186" i="15"/>
  <c r="AH186" i="15"/>
  <c r="AI183" i="15"/>
  <c r="AH183" i="15"/>
  <c r="AI180" i="15"/>
  <c r="AH180" i="15"/>
  <c r="AI177" i="15"/>
  <c r="AH177" i="15"/>
  <c r="AI174" i="15"/>
  <c r="AH174" i="15"/>
  <c r="AI171" i="15"/>
  <c r="AH171" i="15"/>
  <c r="AI168" i="15"/>
  <c r="AH168" i="15"/>
  <c r="AI165" i="15"/>
  <c r="AH165" i="15"/>
  <c r="AI162" i="15"/>
  <c r="AH162" i="15"/>
  <c r="AI159" i="15"/>
  <c r="AH159" i="15"/>
  <c r="AI156" i="15"/>
  <c r="AH156" i="15"/>
  <c r="AI153" i="15"/>
  <c r="AH153" i="15"/>
  <c r="AI150" i="15"/>
  <c r="AH150" i="15"/>
  <c r="AI147" i="15"/>
  <c r="AH147" i="15"/>
  <c r="AI144" i="15"/>
  <c r="AH144" i="15"/>
  <c r="AI141" i="15"/>
  <c r="AH141" i="15"/>
  <c r="AI138" i="15"/>
  <c r="AH138" i="15"/>
  <c r="AI135" i="15"/>
  <c r="AH135" i="15"/>
  <c r="AI132" i="15"/>
  <c r="AH132" i="15"/>
  <c r="AI129" i="15"/>
  <c r="AH129" i="15"/>
  <c r="AI126" i="15"/>
  <c r="AH126" i="15"/>
  <c r="AI123" i="15"/>
  <c r="AH123" i="15"/>
  <c r="AI120" i="15"/>
  <c r="AH120" i="15"/>
  <c r="AI117" i="15"/>
  <c r="AH117" i="15"/>
  <c r="AI114" i="15"/>
  <c r="AH114" i="15"/>
  <c r="AI111" i="15"/>
  <c r="AH111" i="15"/>
  <c r="AI108" i="15"/>
  <c r="AH108" i="15"/>
  <c r="AI105" i="15"/>
  <c r="AH105" i="15"/>
  <c r="AI102" i="15"/>
  <c r="AH102" i="15"/>
  <c r="AI99" i="15"/>
  <c r="AH99" i="15"/>
  <c r="AI96" i="15"/>
  <c r="AH96" i="15"/>
  <c r="AI93" i="15"/>
  <c r="AH93" i="15"/>
  <c r="AI90" i="15"/>
  <c r="AH90" i="15"/>
  <c r="AI87" i="15"/>
  <c r="AH87" i="15"/>
  <c r="AI84" i="15"/>
  <c r="AH84" i="15"/>
  <c r="AI81" i="15"/>
  <c r="AH81" i="15"/>
  <c r="AI78" i="15"/>
  <c r="AH78" i="15"/>
  <c r="AI75" i="15"/>
  <c r="AH75" i="15"/>
  <c r="AI72" i="15"/>
  <c r="AH72" i="15"/>
  <c r="AI69" i="15"/>
  <c r="AH69" i="15"/>
  <c r="AI66" i="15"/>
  <c r="AH66" i="15"/>
  <c r="AI63" i="15"/>
  <c r="AH63" i="15"/>
  <c r="AI60" i="15"/>
  <c r="AH60" i="15"/>
  <c r="AI57" i="15"/>
  <c r="AH57" i="15"/>
  <c r="AI54" i="15"/>
  <c r="AH54" i="15"/>
  <c r="AI51" i="15"/>
  <c r="AH51" i="15"/>
  <c r="AI48" i="15"/>
  <c r="AH48" i="15"/>
  <c r="AI45" i="15"/>
  <c r="AH45" i="15"/>
  <c r="AI42" i="15"/>
  <c r="AH42" i="15"/>
  <c r="AI39" i="15"/>
  <c r="AH39" i="15"/>
  <c r="AI36" i="15"/>
  <c r="AH36" i="15"/>
  <c r="AI33" i="15"/>
  <c r="AH33" i="15"/>
  <c r="AI30" i="15"/>
  <c r="AH30" i="15"/>
  <c r="AI27" i="15"/>
  <c r="AH27" i="15"/>
  <c r="AI24" i="15"/>
  <c r="AH24" i="15"/>
  <c r="AI21" i="15"/>
  <c r="AH21" i="15"/>
  <c r="AI18" i="15"/>
  <c r="AH18" i="15"/>
  <c r="AI9" i="15"/>
  <c r="AH9" i="15"/>
  <c r="A5" i="7"/>
  <c r="A5" i="13"/>
  <c r="AG510" i="20" l="1"/>
  <c r="AF510" i="20"/>
  <c r="AE510" i="20"/>
  <c r="AD510" i="20"/>
  <c r="AC510" i="20"/>
  <c r="AB510" i="20"/>
  <c r="AA510" i="20"/>
  <c r="Z510" i="20"/>
  <c r="Y510" i="20"/>
  <c r="X510" i="20"/>
  <c r="W510" i="20"/>
  <c r="V510" i="20"/>
  <c r="U510" i="20"/>
  <c r="T510" i="20"/>
  <c r="S510" i="20"/>
  <c r="R510" i="20"/>
  <c r="Q510" i="20"/>
  <c r="P510" i="20"/>
  <c r="O510" i="20"/>
  <c r="N510" i="20"/>
  <c r="M510" i="20"/>
  <c r="L510" i="20"/>
  <c r="K510" i="20"/>
  <c r="J510" i="20"/>
  <c r="I510" i="20"/>
  <c r="H510" i="20"/>
  <c r="G510" i="20"/>
  <c r="F510" i="20"/>
  <c r="E510" i="20"/>
  <c r="D510" i="20"/>
  <c r="C510" i="20"/>
  <c r="B510" i="20"/>
  <c r="AG509" i="20"/>
  <c r="AF509" i="20"/>
  <c r="AE509" i="20"/>
  <c r="AD509" i="20"/>
  <c r="AC509" i="20"/>
  <c r="AB509" i="20"/>
  <c r="AA509" i="20"/>
  <c r="Z509" i="20"/>
  <c r="Y509" i="20"/>
  <c r="X509" i="20"/>
  <c r="W509" i="20"/>
  <c r="V509" i="20"/>
  <c r="U509" i="20"/>
  <c r="T509" i="20"/>
  <c r="S509" i="20"/>
  <c r="R509" i="20"/>
  <c r="Q509" i="20"/>
  <c r="P509" i="20"/>
  <c r="O509" i="20"/>
  <c r="N509" i="20"/>
  <c r="M509" i="20"/>
  <c r="L509" i="20"/>
  <c r="K509" i="20"/>
  <c r="J509" i="20"/>
  <c r="I509" i="20"/>
  <c r="H509" i="20"/>
  <c r="G509" i="20"/>
  <c r="F509" i="20"/>
  <c r="E509" i="20"/>
  <c r="D509" i="20"/>
  <c r="C509" i="20"/>
  <c r="B509" i="20"/>
  <c r="AG508" i="20"/>
  <c r="AF508" i="20"/>
  <c r="AE508" i="20"/>
  <c r="AD508" i="20"/>
  <c r="AC508" i="20"/>
  <c r="AB508" i="20"/>
  <c r="AA508" i="20"/>
  <c r="Z508" i="20"/>
  <c r="Y508" i="20"/>
  <c r="X508" i="20"/>
  <c r="W508" i="20"/>
  <c r="V508" i="20"/>
  <c r="U508" i="20"/>
  <c r="T508" i="20"/>
  <c r="S508" i="20"/>
  <c r="R508" i="20"/>
  <c r="Q508" i="20"/>
  <c r="P508" i="20"/>
  <c r="O508" i="20"/>
  <c r="N508" i="20"/>
  <c r="M508" i="20"/>
  <c r="L508" i="20"/>
  <c r="K508" i="20"/>
  <c r="J508" i="20"/>
  <c r="I508" i="20"/>
  <c r="H508" i="20"/>
  <c r="G508" i="20"/>
  <c r="F508" i="20"/>
  <c r="E508" i="20"/>
  <c r="D508" i="20"/>
  <c r="C508" i="20"/>
  <c r="B508" i="20"/>
  <c r="AG507" i="20"/>
  <c r="AF507" i="20"/>
  <c r="AE507" i="20"/>
  <c r="AD507" i="20"/>
  <c r="AC507" i="20"/>
  <c r="AB507" i="20"/>
  <c r="AA507" i="20"/>
  <c r="Z507" i="20"/>
  <c r="Y507" i="20"/>
  <c r="X507" i="20"/>
  <c r="W507" i="20"/>
  <c r="V507" i="20"/>
  <c r="U507" i="20"/>
  <c r="T507" i="20"/>
  <c r="S507" i="20"/>
  <c r="R507" i="20"/>
  <c r="Q507" i="20"/>
  <c r="P507" i="20"/>
  <c r="O507" i="20"/>
  <c r="N507" i="20"/>
  <c r="M507" i="20"/>
  <c r="L507" i="20"/>
  <c r="K507" i="20"/>
  <c r="J507" i="20"/>
  <c r="I507" i="20"/>
  <c r="H507" i="20"/>
  <c r="G507" i="20"/>
  <c r="F507" i="20"/>
  <c r="E507" i="20"/>
  <c r="D507" i="20"/>
  <c r="C507" i="20"/>
  <c r="B507" i="20"/>
  <c r="AG506" i="20"/>
  <c r="AF506" i="20"/>
  <c r="AE506" i="20"/>
  <c r="AD506" i="20"/>
  <c r="AC506" i="20"/>
  <c r="AB506" i="20"/>
  <c r="AA506" i="20"/>
  <c r="Z506" i="20"/>
  <c r="Y506" i="20"/>
  <c r="X506" i="20"/>
  <c r="W506" i="20"/>
  <c r="V506" i="20"/>
  <c r="U506" i="20"/>
  <c r="T506" i="20"/>
  <c r="S506" i="20"/>
  <c r="R506" i="20"/>
  <c r="Q506" i="20"/>
  <c r="P506" i="20"/>
  <c r="O506" i="20"/>
  <c r="N506" i="20"/>
  <c r="M506" i="20"/>
  <c r="L506" i="20"/>
  <c r="K506" i="20"/>
  <c r="J506" i="20"/>
  <c r="I506" i="20"/>
  <c r="H506" i="20"/>
  <c r="G506" i="20"/>
  <c r="F506" i="20"/>
  <c r="E506" i="20"/>
  <c r="D506" i="20"/>
  <c r="C506" i="20"/>
  <c r="B506" i="20"/>
  <c r="A506" i="20"/>
  <c r="AG505" i="20"/>
  <c r="AF505" i="20"/>
  <c r="AE505" i="20"/>
  <c r="AD505" i="20"/>
  <c r="AC505" i="20"/>
  <c r="AB505" i="20"/>
  <c r="AA505" i="20"/>
  <c r="Z505" i="20"/>
  <c r="Y505" i="20"/>
  <c r="X505" i="20"/>
  <c r="W505" i="20"/>
  <c r="V505" i="20"/>
  <c r="U505" i="20"/>
  <c r="T505" i="20"/>
  <c r="S505" i="20"/>
  <c r="R505" i="20"/>
  <c r="Q505" i="20"/>
  <c r="P505" i="20"/>
  <c r="O505" i="20"/>
  <c r="N505" i="20"/>
  <c r="M505" i="20"/>
  <c r="L505" i="20"/>
  <c r="K505" i="20"/>
  <c r="J505" i="20"/>
  <c r="I505" i="20"/>
  <c r="H505" i="20"/>
  <c r="G505" i="20"/>
  <c r="F505" i="20"/>
  <c r="E505" i="20"/>
  <c r="D505" i="20"/>
  <c r="C505" i="20"/>
  <c r="B505" i="20"/>
  <c r="AG504" i="20"/>
  <c r="AF504" i="20"/>
  <c r="AE504" i="20"/>
  <c r="AD504" i="20"/>
  <c r="AC504" i="20"/>
  <c r="AB504" i="20"/>
  <c r="AA504" i="20"/>
  <c r="Z504" i="20"/>
  <c r="Y504" i="20"/>
  <c r="X504" i="20"/>
  <c r="W504" i="20"/>
  <c r="V504" i="20"/>
  <c r="U504" i="20"/>
  <c r="T504" i="20"/>
  <c r="S504" i="20"/>
  <c r="R504" i="20"/>
  <c r="Q504" i="20"/>
  <c r="P504" i="20"/>
  <c r="O504" i="20"/>
  <c r="N504" i="20"/>
  <c r="M504" i="20"/>
  <c r="L504" i="20"/>
  <c r="K504" i="20"/>
  <c r="J504" i="20"/>
  <c r="I504" i="20"/>
  <c r="H504" i="20"/>
  <c r="G504" i="20"/>
  <c r="F504" i="20"/>
  <c r="E504" i="20"/>
  <c r="D504" i="20"/>
  <c r="C504" i="20"/>
  <c r="B504" i="20"/>
  <c r="AG503" i="20"/>
  <c r="AF503" i="20"/>
  <c r="AE503" i="20"/>
  <c r="AD503" i="20"/>
  <c r="AC503" i="20"/>
  <c r="AB503" i="20"/>
  <c r="AA503" i="20"/>
  <c r="Z503" i="20"/>
  <c r="Y503" i="20"/>
  <c r="X503" i="20"/>
  <c r="W503" i="20"/>
  <c r="V503" i="20"/>
  <c r="U503" i="20"/>
  <c r="T503" i="20"/>
  <c r="S503" i="20"/>
  <c r="R503" i="20"/>
  <c r="Q503" i="20"/>
  <c r="P503" i="20"/>
  <c r="O503" i="20"/>
  <c r="N503" i="20"/>
  <c r="M503" i="20"/>
  <c r="L503" i="20"/>
  <c r="K503" i="20"/>
  <c r="J503" i="20"/>
  <c r="I503" i="20"/>
  <c r="H503" i="20"/>
  <c r="G503" i="20"/>
  <c r="F503" i="20"/>
  <c r="E503" i="20"/>
  <c r="D503" i="20"/>
  <c r="C503" i="20"/>
  <c r="B503" i="20"/>
  <c r="AG502" i="20"/>
  <c r="AF502" i="20"/>
  <c r="AE502" i="20"/>
  <c r="AD502" i="20"/>
  <c r="AC502" i="20"/>
  <c r="AB502" i="20"/>
  <c r="AA502" i="20"/>
  <c r="Z502" i="20"/>
  <c r="Y502" i="20"/>
  <c r="X502" i="20"/>
  <c r="W502" i="20"/>
  <c r="V502" i="20"/>
  <c r="U502" i="20"/>
  <c r="T502" i="20"/>
  <c r="S502" i="20"/>
  <c r="R502" i="20"/>
  <c r="Q502" i="20"/>
  <c r="P502" i="20"/>
  <c r="O502" i="20"/>
  <c r="N502" i="20"/>
  <c r="M502" i="20"/>
  <c r="L502" i="20"/>
  <c r="K502" i="20"/>
  <c r="J502" i="20"/>
  <c r="I502" i="20"/>
  <c r="H502" i="20"/>
  <c r="G502" i="20"/>
  <c r="F502" i="20"/>
  <c r="E502" i="20"/>
  <c r="D502" i="20"/>
  <c r="C502" i="20"/>
  <c r="B502" i="20"/>
  <c r="AG501" i="20"/>
  <c r="AF501" i="20"/>
  <c r="AE501" i="20"/>
  <c r="AD501" i="20"/>
  <c r="AC501" i="20"/>
  <c r="AB501" i="20"/>
  <c r="AA501" i="20"/>
  <c r="Z501" i="20"/>
  <c r="Y501" i="20"/>
  <c r="X501" i="20"/>
  <c r="W501" i="20"/>
  <c r="V501" i="20"/>
  <c r="U501" i="20"/>
  <c r="T501" i="20"/>
  <c r="S501" i="20"/>
  <c r="R501" i="20"/>
  <c r="Q501" i="20"/>
  <c r="P501" i="20"/>
  <c r="O501" i="20"/>
  <c r="N501" i="20"/>
  <c r="M501" i="20"/>
  <c r="L501" i="20"/>
  <c r="K501" i="20"/>
  <c r="J501" i="20"/>
  <c r="I501" i="20"/>
  <c r="H501" i="20"/>
  <c r="G501" i="20"/>
  <c r="F501" i="20"/>
  <c r="E501" i="20"/>
  <c r="D501" i="20"/>
  <c r="C501" i="20"/>
  <c r="B501" i="20"/>
  <c r="A501" i="20"/>
  <c r="AG500" i="20"/>
  <c r="AF500" i="20"/>
  <c r="AE500" i="20"/>
  <c r="AD500" i="20"/>
  <c r="AC500" i="20"/>
  <c r="AB500" i="20"/>
  <c r="AA500" i="20"/>
  <c r="Z500" i="20"/>
  <c r="Y500" i="20"/>
  <c r="X500" i="20"/>
  <c r="W500" i="20"/>
  <c r="V500" i="20"/>
  <c r="U500" i="20"/>
  <c r="T500" i="20"/>
  <c r="S500" i="20"/>
  <c r="R500" i="20"/>
  <c r="Q500" i="20"/>
  <c r="P500" i="20"/>
  <c r="O500" i="20"/>
  <c r="N500" i="20"/>
  <c r="M500" i="20"/>
  <c r="L500" i="20"/>
  <c r="K500" i="20"/>
  <c r="J500" i="20"/>
  <c r="I500" i="20"/>
  <c r="H500" i="20"/>
  <c r="G500" i="20"/>
  <c r="F500" i="20"/>
  <c r="E500" i="20"/>
  <c r="D500" i="20"/>
  <c r="C500" i="20"/>
  <c r="B500" i="20"/>
  <c r="AG499" i="20"/>
  <c r="AF499" i="20"/>
  <c r="AE499" i="20"/>
  <c r="AD499" i="20"/>
  <c r="AC499" i="20"/>
  <c r="AB499" i="20"/>
  <c r="AA499" i="20"/>
  <c r="Z499" i="20"/>
  <c r="Y499" i="20"/>
  <c r="X499" i="20"/>
  <c r="W499" i="20"/>
  <c r="V499" i="20"/>
  <c r="U499" i="20"/>
  <c r="T499" i="20"/>
  <c r="S499" i="20"/>
  <c r="R499" i="20"/>
  <c r="Q499" i="20"/>
  <c r="P499" i="20"/>
  <c r="O499" i="20"/>
  <c r="N499" i="20"/>
  <c r="M499" i="20"/>
  <c r="L499" i="20"/>
  <c r="K499" i="20"/>
  <c r="J499" i="20"/>
  <c r="I499" i="20"/>
  <c r="H499" i="20"/>
  <c r="G499" i="20"/>
  <c r="F499" i="20"/>
  <c r="E499" i="20"/>
  <c r="D499" i="20"/>
  <c r="C499" i="20"/>
  <c r="B499" i="20"/>
  <c r="AG498" i="20"/>
  <c r="AF498" i="20"/>
  <c r="AE498" i="20"/>
  <c r="AD498" i="20"/>
  <c r="AC498" i="20"/>
  <c r="AB498" i="20"/>
  <c r="AA498" i="20"/>
  <c r="Z498" i="20"/>
  <c r="Y498" i="20"/>
  <c r="X498" i="20"/>
  <c r="W498" i="20"/>
  <c r="V498" i="20"/>
  <c r="U498" i="20"/>
  <c r="T498" i="20"/>
  <c r="S498" i="20"/>
  <c r="R498" i="20"/>
  <c r="Q498" i="20"/>
  <c r="P498" i="20"/>
  <c r="O498" i="20"/>
  <c r="N498" i="20"/>
  <c r="M498" i="20"/>
  <c r="L498" i="20"/>
  <c r="K498" i="20"/>
  <c r="J498" i="20"/>
  <c r="I498" i="20"/>
  <c r="H498" i="20"/>
  <c r="G498" i="20"/>
  <c r="F498" i="20"/>
  <c r="E498" i="20"/>
  <c r="D498" i="20"/>
  <c r="C498" i="20"/>
  <c r="B498" i="20"/>
  <c r="AG497" i="20"/>
  <c r="AF497" i="20"/>
  <c r="AE497" i="20"/>
  <c r="AD497" i="20"/>
  <c r="AC497" i="20"/>
  <c r="AB497" i="20"/>
  <c r="AA497" i="20"/>
  <c r="Z497" i="20"/>
  <c r="Y497" i="20"/>
  <c r="X497" i="20"/>
  <c r="W497" i="20"/>
  <c r="V497" i="20"/>
  <c r="U497" i="20"/>
  <c r="T497" i="20"/>
  <c r="S497" i="20"/>
  <c r="R497" i="20"/>
  <c r="Q497" i="20"/>
  <c r="P497" i="20"/>
  <c r="O497" i="20"/>
  <c r="N497" i="20"/>
  <c r="M497" i="20"/>
  <c r="L497" i="20"/>
  <c r="K497" i="20"/>
  <c r="J497" i="20"/>
  <c r="I497" i="20"/>
  <c r="H497" i="20"/>
  <c r="G497" i="20"/>
  <c r="F497" i="20"/>
  <c r="E497" i="20"/>
  <c r="D497" i="20"/>
  <c r="C497" i="20"/>
  <c r="B497" i="20"/>
  <c r="AG496" i="20"/>
  <c r="AF496" i="20"/>
  <c r="AE496" i="20"/>
  <c r="AD496" i="20"/>
  <c r="AC496" i="20"/>
  <c r="AB496" i="20"/>
  <c r="AA496" i="20"/>
  <c r="Z496" i="20"/>
  <c r="Y496" i="20"/>
  <c r="X496" i="20"/>
  <c r="W496" i="20"/>
  <c r="V496" i="20"/>
  <c r="U496" i="20"/>
  <c r="T496" i="20"/>
  <c r="S496" i="20"/>
  <c r="R496" i="20"/>
  <c r="Q496" i="20"/>
  <c r="P496" i="20"/>
  <c r="O496" i="20"/>
  <c r="N496" i="20"/>
  <c r="M496" i="20"/>
  <c r="L496" i="20"/>
  <c r="K496" i="20"/>
  <c r="J496" i="20"/>
  <c r="I496" i="20"/>
  <c r="H496" i="20"/>
  <c r="G496" i="20"/>
  <c r="F496" i="20"/>
  <c r="E496" i="20"/>
  <c r="D496" i="20"/>
  <c r="C496" i="20"/>
  <c r="B496" i="20"/>
  <c r="A496" i="20"/>
  <c r="AG495" i="20"/>
  <c r="AF495" i="20"/>
  <c r="AE495" i="20"/>
  <c r="AD495" i="20"/>
  <c r="AC495" i="20"/>
  <c r="AB495" i="20"/>
  <c r="AA495" i="20"/>
  <c r="Z495" i="20"/>
  <c r="Y495" i="20"/>
  <c r="X495" i="20"/>
  <c r="W495" i="20"/>
  <c r="V495" i="20"/>
  <c r="U495" i="20"/>
  <c r="T495" i="20"/>
  <c r="S495" i="20"/>
  <c r="R495" i="20"/>
  <c r="Q495" i="20"/>
  <c r="P495" i="20"/>
  <c r="O495" i="20"/>
  <c r="N495" i="20"/>
  <c r="M495" i="20"/>
  <c r="L495" i="20"/>
  <c r="K495" i="20"/>
  <c r="J495" i="20"/>
  <c r="I495" i="20"/>
  <c r="H495" i="20"/>
  <c r="G495" i="20"/>
  <c r="F495" i="20"/>
  <c r="E495" i="20"/>
  <c r="D495" i="20"/>
  <c r="C495" i="20"/>
  <c r="B495" i="20"/>
  <c r="AG494" i="20"/>
  <c r="AF494" i="20"/>
  <c r="AE494" i="20"/>
  <c r="AD494" i="20"/>
  <c r="AC494" i="20"/>
  <c r="AB494" i="20"/>
  <c r="AA494" i="20"/>
  <c r="Z494" i="20"/>
  <c r="Y494" i="20"/>
  <c r="X494" i="20"/>
  <c r="W494" i="20"/>
  <c r="V494" i="20"/>
  <c r="U494" i="20"/>
  <c r="T494" i="20"/>
  <c r="S494" i="20"/>
  <c r="R494" i="20"/>
  <c r="Q494" i="20"/>
  <c r="P494" i="20"/>
  <c r="O494" i="20"/>
  <c r="N494" i="20"/>
  <c r="M494" i="20"/>
  <c r="L494" i="20"/>
  <c r="K494" i="20"/>
  <c r="J494" i="20"/>
  <c r="I494" i="20"/>
  <c r="H494" i="20"/>
  <c r="G494" i="20"/>
  <c r="F494" i="20"/>
  <c r="E494" i="20"/>
  <c r="D494" i="20"/>
  <c r="C494" i="20"/>
  <c r="B494" i="20"/>
  <c r="AG493" i="20"/>
  <c r="AF493" i="20"/>
  <c r="AE493" i="20"/>
  <c r="AD493" i="20"/>
  <c r="AC493" i="20"/>
  <c r="AB493" i="20"/>
  <c r="AA493" i="20"/>
  <c r="Z493" i="20"/>
  <c r="Y493" i="20"/>
  <c r="X493" i="20"/>
  <c r="W493" i="20"/>
  <c r="V493" i="20"/>
  <c r="U493" i="20"/>
  <c r="T493" i="20"/>
  <c r="S493" i="20"/>
  <c r="R493" i="20"/>
  <c r="Q493" i="20"/>
  <c r="P493" i="20"/>
  <c r="O493" i="20"/>
  <c r="N493" i="20"/>
  <c r="M493" i="20"/>
  <c r="L493" i="20"/>
  <c r="K493" i="20"/>
  <c r="J493" i="20"/>
  <c r="I493" i="20"/>
  <c r="H493" i="20"/>
  <c r="G493" i="20"/>
  <c r="F493" i="20"/>
  <c r="E493" i="20"/>
  <c r="D493" i="20"/>
  <c r="C493" i="20"/>
  <c r="B493" i="20"/>
  <c r="AG492" i="20"/>
  <c r="AF492" i="20"/>
  <c r="AE492" i="20"/>
  <c r="AD492" i="20"/>
  <c r="AC492" i="20"/>
  <c r="AB492" i="20"/>
  <c r="AA492" i="20"/>
  <c r="Z492" i="20"/>
  <c r="Y492" i="20"/>
  <c r="X492" i="20"/>
  <c r="W492" i="20"/>
  <c r="V492" i="20"/>
  <c r="U492" i="20"/>
  <c r="T492" i="20"/>
  <c r="S492" i="20"/>
  <c r="R492" i="20"/>
  <c r="Q492" i="20"/>
  <c r="P492" i="20"/>
  <c r="O492" i="20"/>
  <c r="N492" i="20"/>
  <c r="M492" i="20"/>
  <c r="L492" i="20"/>
  <c r="K492" i="20"/>
  <c r="J492" i="20"/>
  <c r="I492" i="20"/>
  <c r="H492" i="20"/>
  <c r="G492" i="20"/>
  <c r="F492" i="20"/>
  <c r="E492" i="20"/>
  <c r="D492" i="20"/>
  <c r="C492" i="20"/>
  <c r="B492" i="20"/>
  <c r="AG491" i="20"/>
  <c r="AF491" i="20"/>
  <c r="AE491" i="20"/>
  <c r="AD491" i="20"/>
  <c r="AC491" i="20"/>
  <c r="AB491" i="20"/>
  <c r="AA491" i="20"/>
  <c r="Z491" i="20"/>
  <c r="Y491" i="20"/>
  <c r="X491" i="20"/>
  <c r="W491" i="20"/>
  <c r="V491" i="20"/>
  <c r="U491" i="20"/>
  <c r="T491" i="20"/>
  <c r="S491" i="20"/>
  <c r="R491" i="20"/>
  <c r="Q491" i="20"/>
  <c r="P491" i="20"/>
  <c r="O491" i="20"/>
  <c r="N491" i="20"/>
  <c r="M491" i="20"/>
  <c r="L491" i="20"/>
  <c r="K491" i="20"/>
  <c r="J491" i="20"/>
  <c r="I491" i="20"/>
  <c r="H491" i="20"/>
  <c r="G491" i="20"/>
  <c r="F491" i="20"/>
  <c r="E491" i="20"/>
  <c r="D491" i="20"/>
  <c r="C491" i="20"/>
  <c r="B491" i="20"/>
  <c r="A491" i="20"/>
  <c r="AG490" i="20"/>
  <c r="AF490" i="20"/>
  <c r="AE490" i="20"/>
  <c r="AD490" i="20"/>
  <c r="AC490" i="20"/>
  <c r="AB490" i="20"/>
  <c r="AA490" i="20"/>
  <c r="Z490" i="20"/>
  <c r="Y490" i="20"/>
  <c r="X490" i="20"/>
  <c r="W490" i="20"/>
  <c r="V490" i="20"/>
  <c r="U490" i="20"/>
  <c r="T490" i="20"/>
  <c r="S490" i="20"/>
  <c r="R490" i="20"/>
  <c r="Q490" i="20"/>
  <c r="P490" i="20"/>
  <c r="O490" i="20"/>
  <c r="N490" i="20"/>
  <c r="M490" i="20"/>
  <c r="L490" i="20"/>
  <c r="K490" i="20"/>
  <c r="J490" i="20"/>
  <c r="I490" i="20"/>
  <c r="H490" i="20"/>
  <c r="G490" i="20"/>
  <c r="F490" i="20"/>
  <c r="E490" i="20"/>
  <c r="D490" i="20"/>
  <c r="C490" i="20"/>
  <c r="B490" i="20"/>
  <c r="AG489" i="20"/>
  <c r="AF489" i="20"/>
  <c r="AE489" i="20"/>
  <c r="AD489" i="20"/>
  <c r="AC489" i="20"/>
  <c r="AB489" i="20"/>
  <c r="AA489" i="20"/>
  <c r="Z489" i="20"/>
  <c r="Y489" i="20"/>
  <c r="X489" i="20"/>
  <c r="W489" i="20"/>
  <c r="V489" i="20"/>
  <c r="U489" i="20"/>
  <c r="T489" i="20"/>
  <c r="S489" i="20"/>
  <c r="R489" i="20"/>
  <c r="Q489" i="20"/>
  <c r="P489" i="20"/>
  <c r="O489" i="20"/>
  <c r="N489" i="20"/>
  <c r="M489" i="20"/>
  <c r="L489" i="20"/>
  <c r="K489" i="20"/>
  <c r="J489" i="20"/>
  <c r="I489" i="20"/>
  <c r="H489" i="20"/>
  <c r="G489" i="20"/>
  <c r="F489" i="20"/>
  <c r="E489" i="20"/>
  <c r="D489" i="20"/>
  <c r="C489" i="20"/>
  <c r="B489" i="20"/>
  <c r="AG488" i="20"/>
  <c r="AF488" i="20"/>
  <c r="AE488" i="20"/>
  <c r="AD488" i="20"/>
  <c r="AC488" i="20"/>
  <c r="AB488" i="20"/>
  <c r="AA488" i="20"/>
  <c r="Z488" i="20"/>
  <c r="Y488" i="20"/>
  <c r="X488" i="20"/>
  <c r="W488" i="20"/>
  <c r="V488" i="20"/>
  <c r="U488" i="20"/>
  <c r="T488" i="20"/>
  <c r="S488" i="20"/>
  <c r="R488" i="20"/>
  <c r="Q488" i="20"/>
  <c r="P488" i="20"/>
  <c r="O488" i="20"/>
  <c r="N488" i="20"/>
  <c r="M488" i="20"/>
  <c r="L488" i="20"/>
  <c r="K488" i="20"/>
  <c r="J488" i="20"/>
  <c r="I488" i="20"/>
  <c r="H488" i="20"/>
  <c r="G488" i="20"/>
  <c r="F488" i="20"/>
  <c r="E488" i="20"/>
  <c r="D488" i="20"/>
  <c r="C488" i="20"/>
  <c r="B488" i="20"/>
  <c r="AG487" i="20"/>
  <c r="AF487" i="20"/>
  <c r="AE487" i="20"/>
  <c r="AD487" i="20"/>
  <c r="AC487" i="20"/>
  <c r="AB487" i="20"/>
  <c r="AA487" i="20"/>
  <c r="Z487" i="20"/>
  <c r="Y487" i="20"/>
  <c r="X487" i="20"/>
  <c r="W487" i="20"/>
  <c r="V487" i="20"/>
  <c r="U487" i="20"/>
  <c r="T487" i="20"/>
  <c r="S487" i="20"/>
  <c r="R487" i="20"/>
  <c r="Q487" i="20"/>
  <c r="P487" i="20"/>
  <c r="O487" i="20"/>
  <c r="N487" i="20"/>
  <c r="M487" i="20"/>
  <c r="L487" i="20"/>
  <c r="K487" i="20"/>
  <c r="J487" i="20"/>
  <c r="I487" i="20"/>
  <c r="H487" i="20"/>
  <c r="G487" i="20"/>
  <c r="F487" i="20"/>
  <c r="E487" i="20"/>
  <c r="D487" i="20"/>
  <c r="C487" i="20"/>
  <c r="B487" i="20"/>
  <c r="AG486" i="20"/>
  <c r="AF486" i="20"/>
  <c r="AE486" i="20"/>
  <c r="AD486" i="20"/>
  <c r="AC486" i="20"/>
  <c r="AB486" i="20"/>
  <c r="AA486" i="20"/>
  <c r="Z486" i="20"/>
  <c r="Y486" i="20"/>
  <c r="X486" i="20"/>
  <c r="W486" i="20"/>
  <c r="V486" i="20"/>
  <c r="U486" i="20"/>
  <c r="T486" i="20"/>
  <c r="S486" i="20"/>
  <c r="R486" i="20"/>
  <c r="Q486" i="20"/>
  <c r="P486" i="20"/>
  <c r="O486" i="20"/>
  <c r="N486" i="20"/>
  <c r="M486" i="20"/>
  <c r="L486" i="20"/>
  <c r="K486" i="20"/>
  <c r="J486" i="20"/>
  <c r="I486" i="20"/>
  <c r="H486" i="20"/>
  <c r="G486" i="20"/>
  <c r="F486" i="20"/>
  <c r="E486" i="20"/>
  <c r="D486" i="20"/>
  <c r="C486" i="20"/>
  <c r="B486" i="20"/>
  <c r="A486" i="20"/>
  <c r="AG485" i="20"/>
  <c r="AF485" i="20"/>
  <c r="AE485" i="20"/>
  <c r="AD485" i="20"/>
  <c r="AC485" i="20"/>
  <c r="AB485" i="20"/>
  <c r="AA485" i="20"/>
  <c r="Z485" i="20"/>
  <c r="Y485" i="20"/>
  <c r="X485" i="20"/>
  <c r="W485" i="20"/>
  <c r="V485" i="20"/>
  <c r="U485" i="20"/>
  <c r="T485" i="20"/>
  <c r="S485" i="20"/>
  <c r="R485" i="20"/>
  <c r="Q485" i="20"/>
  <c r="P485" i="20"/>
  <c r="O485" i="20"/>
  <c r="N485" i="20"/>
  <c r="M485" i="20"/>
  <c r="L485" i="20"/>
  <c r="K485" i="20"/>
  <c r="J485" i="20"/>
  <c r="I485" i="20"/>
  <c r="H485" i="20"/>
  <c r="G485" i="20"/>
  <c r="F485" i="20"/>
  <c r="E485" i="20"/>
  <c r="D485" i="20"/>
  <c r="C485" i="20"/>
  <c r="B485" i="20"/>
  <c r="AG484" i="20"/>
  <c r="AF484" i="20"/>
  <c r="AE484" i="20"/>
  <c r="AD484" i="20"/>
  <c r="AC484" i="20"/>
  <c r="AB484" i="20"/>
  <c r="AA484" i="20"/>
  <c r="Z484" i="20"/>
  <c r="Y484" i="20"/>
  <c r="X484" i="20"/>
  <c r="W484" i="20"/>
  <c r="V484" i="20"/>
  <c r="U484" i="20"/>
  <c r="T484" i="20"/>
  <c r="S484" i="20"/>
  <c r="R484" i="20"/>
  <c r="Q484" i="20"/>
  <c r="P484" i="20"/>
  <c r="O484" i="20"/>
  <c r="N484" i="20"/>
  <c r="M484" i="20"/>
  <c r="L484" i="20"/>
  <c r="K484" i="20"/>
  <c r="J484" i="20"/>
  <c r="I484" i="20"/>
  <c r="H484" i="20"/>
  <c r="G484" i="20"/>
  <c r="F484" i="20"/>
  <c r="E484" i="20"/>
  <c r="D484" i="20"/>
  <c r="C484" i="20"/>
  <c r="B484" i="20"/>
  <c r="AG483" i="20"/>
  <c r="AF483" i="20"/>
  <c r="AE483" i="20"/>
  <c r="AD483" i="20"/>
  <c r="AC483" i="20"/>
  <c r="AB483" i="20"/>
  <c r="AA483" i="20"/>
  <c r="Z483" i="20"/>
  <c r="Y483" i="20"/>
  <c r="X483" i="20"/>
  <c r="W483" i="20"/>
  <c r="V483" i="20"/>
  <c r="U483" i="20"/>
  <c r="T483" i="20"/>
  <c r="S483" i="20"/>
  <c r="R483" i="20"/>
  <c r="Q483" i="20"/>
  <c r="P483" i="20"/>
  <c r="O483" i="20"/>
  <c r="N483" i="20"/>
  <c r="M483" i="20"/>
  <c r="L483" i="20"/>
  <c r="K483" i="20"/>
  <c r="J483" i="20"/>
  <c r="I483" i="20"/>
  <c r="H483" i="20"/>
  <c r="G483" i="20"/>
  <c r="F483" i="20"/>
  <c r="E483" i="20"/>
  <c r="D483" i="20"/>
  <c r="C483" i="20"/>
  <c r="B483" i="20"/>
  <c r="AG482" i="20"/>
  <c r="AF482" i="20"/>
  <c r="AE482" i="20"/>
  <c r="AD482" i="20"/>
  <c r="AC482" i="20"/>
  <c r="AB482" i="20"/>
  <c r="AA482" i="20"/>
  <c r="Z482" i="20"/>
  <c r="Y482" i="20"/>
  <c r="X482" i="20"/>
  <c r="W482" i="20"/>
  <c r="V482" i="20"/>
  <c r="U482" i="20"/>
  <c r="T482" i="20"/>
  <c r="S482" i="20"/>
  <c r="R482" i="20"/>
  <c r="Q482" i="20"/>
  <c r="P482" i="20"/>
  <c r="O482" i="20"/>
  <c r="N482" i="20"/>
  <c r="M482" i="20"/>
  <c r="L482" i="20"/>
  <c r="K482" i="20"/>
  <c r="J482" i="20"/>
  <c r="I482" i="20"/>
  <c r="H482" i="20"/>
  <c r="G482" i="20"/>
  <c r="F482" i="20"/>
  <c r="E482" i="20"/>
  <c r="D482" i="20"/>
  <c r="C482" i="20"/>
  <c r="B482" i="20"/>
  <c r="AG481" i="20"/>
  <c r="AF481" i="20"/>
  <c r="AE481" i="20"/>
  <c r="AD481" i="20"/>
  <c r="AC481" i="20"/>
  <c r="AB481" i="20"/>
  <c r="AA481" i="20"/>
  <c r="Z481" i="20"/>
  <c r="Y481" i="20"/>
  <c r="X481" i="20"/>
  <c r="W481" i="20"/>
  <c r="V481" i="20"/>
  <c r="U481" i="20"/>
  <c r="T481" i="20"/>
  <c r="S481" i="20"/>
  <c r="R481" i="20"/>
  <c r="Q481" i="20"/>
  <c r="P481" i="20"/>
  <c r="O481" i="20"/>
  <c r="N481" i="20"/>
  <c r="M481" i="20"/>
  <c r="L481" i="20"/>
  <c r="K481" i="20"/>
  <c r="J481" i="20"/>
  <c r="I481" i="20"/>
  <c r="H481" i="20"/>
  <c r="G481" i="20"/>
  <c r="F481" i="20"/>
  <c r="E481" i="20"/>
  <c r="D481" i="20"/>
  <c r="C481" i="20"/>
  <c r="B481" i="20"/>
  <c r="A481" i="20"/>
  <c r="AG480" i="20"/>
  <c r="AF480" i="20"/>
  <c r="AE480" i="20"/>
  <c r="AD480" i="20"/>
  <c r="AC480" i="20"/>
  <c r="AB480" i="20"/>
  <c r="AA480" i="20"/>
  <c r="Z480" i="20"/>
  <c r="Y480" i="20"/>
  <c r="X480" i="20"/>
  <c r="W480" i="20"/>
  <c r="V480" i="20"/>
  <c r="U480" i="20"/>
  <c r="T480" i="20"/>
  <c r="S480" i="20"/>
  <c r="R480" i="20"/>
  <c r="Q480" i="20"/>
  <c r="P480" i="20"/>
  <c r="O480" i="20"/>
  <c r="N480" i="20"/>
  <c r="M480" i="20"/>
  <c r="L480" i="20"/>
  <c r="K480" i="20"/>
  <c r="J480" i="20"/>
  <c r="I480" i="20"/>
  <c r="H480" i="20"/>
  <c r="G480" i="20"/>
  <c r="F480" i="20"/>
  <c r="E480" i="20"/>
  <c r="D480" i="20"/>
  <c r="C480" i="20"/>
  <c r="B480" i="20"/>
  <c r="AG479" i="20"/>
  <c r="AF479" i="20"/>
  <c r="AE479" i="20"/>
  <c r="AD479" i="20"/>
  <c r="AC479" i="20"/>
  <c r="AB479" i="20"/>
  <c r="AA479" i="20"/>
  <c r="Z479" i="20"/>
  <c r="Y479" i="20"/>
  <c r="X479" i="20"/>
  <c r="W479" i="20"/>
  <c r="V479" i="20"/>
  <c r="U479" i="20"/>
  <c r="T479" i="20"/>
  <c r="S479" i="20"/>
  <c r="R479" i="20"/>
  <c r="Q479" i="20"/>
  <c r="P479" i="20"/>
  <c r="O479" i="20"/>
  <c r="N479" i="20"/>
  <c r="M479" i="20"/>
  <c r="L479" i="20"/>
  <c r="K479" i="20"/>
  <c r="J479" i="20"/>
  <c r="I479" i="20"/>
  <c r="H479" i="20"/>
  <c r="G479" i="20"/>
  <c r="F479" i="20"/>
  <c r="E479" i="20"/>
  <c r="D479" i="20"/>
  <c r="C479" i="20"/>
  <c r="B479" i="20"/>
  <c r="AG478" i="20"/>
  <c r="AF478" i="20"/>
  <c r="AE478" i="20"/>
  <c r="AD478" i="20"/>
  <c r="AC478" i="20"/>
  <c r="AB478" i="20"/>
  <c r="AA478" i="20"/>
  <c r="Z478" i="20"/>
  <c r="Y478" i="20"/>
  <c r="X478" i="20"/>
  <c r="W478" i="20"/>
  <c r="V478" i="20"/>
  <c r="U478" i="20"/>
  <c r="T478" i="20"/>
  <c r="S478" i="20"/>
  <c r="R478" i="20"/>
  <c r="Q478" i="20"/>
  <c r="P478" i="20"/>
  <c r="O478" i="20"/>
  <c r="N478" i="20"/>
  <c r="M478" i="20"/>
  <c r="L478" i="20"/>
  <c r="K478" i="20"/>
  <c r="J478" i="20"/>
  <c r="I478" i="20"/>
  <c r="H478" i="20"/>
  <c r="G478" i="20"/>
  <c r="F478" i="20"/>
  <c r="E478" i="20"/>
  <c r="D478" i="20"/>
  <c r="C478" i="20"/>
  <c r="B478" i="20"/>
  <c r="AG477" i="20"/>
  <c r="AF477" i="20"/>
  <c r="AE477" i="20"/>
  <c r="AD477" i="20"/>
  <c r="AC477" i="20"/>
  <c r="AB477" i="20"/>
  <c r="AA477" i="20"/>
  <c r="Z477" i="20"/>
  <c r="Y477" i="20"/>
  <c r="X477" i="20"/>
  <c r="W477" i="20"/>
  <c r="V477" i="20"/>
  <c r="U477" i="20"/>
  <c r="T477" i="20"/>
  <c r="S477" i="20"/>
  <c r="R477" i="20"/>
  <c r="Q477" i="20"/>
  <c r="P477" i="20"/>
  <c r="O477" i="20"/>
  <c r="N477" i="20"/>
  <c r="M477" i="20"/>
  <c r="L477" i="20"/>
  <c r="K477" i="20"/>
  <c r="J477" i="20"/>
  <c r="I477" i="20"/>
  <c r="H477" i="20"/>
  <c r="G477" i="20"/>
  <c r="F477" i="20"/>
  <c r="E477" i="20"/>
  <c r="D477" i="20"/>
  <c r="C477" i="20"/>
  <c r="B477" i="20"/>
  <c r="AG476" i="20"/>
  <c r="AF476" i="20"/>
  <c r="AE476" i="20"/>
  <c r="AD476" i="20"/>
  <c r="AC476" i="20"/>
  <c r="AB476" i="20"/>
  <c r="AA476" i="20"/>
  <c r="Z476" i="20"/>
  <c r="Y476" i="20"/>
  <c r="X476" i="20"/>
  <c r="W476" i="20"/>
  <c r="V476" i="20"/>
  <c r="U476" i="20"/>
  <c r="T476" i="20"/>
  <c r="S476" i="20"/>
  <c r="R476" i="20"/>
  <c r="Q476" i="20"/>
  <c r="P476" i="20"/>
  <c r="O476" i="20"/>
  <c r="N476" i="20"/>
  <c r="M476" i="20"/>
  <c r="L476" i="20"/>
  <c r="K476" i="20"/>
  <c r="J476" i="20"/>
  <c r="I476" i="20"/>
  <c r="H476" i="20"/>
  <c r="G476" i="20"/>
  <c r="F476" i="20"/>
  <c r="E476" i="20"/>
  <c r="D476" i="20"/>
  <c r="C476" i="20"/>
  <c r="B476" i="20"/>
  <c r="A476" i="20"/>
  <c r="AG475" i="20"/>
  <c r="AF475" i="20"/>
  <c r="AE475" i="20"/>
  <c r="AD475" i="20"/>
  <c r="AC475" i="20"/>
  <c r="AB475" i="20"/>
  <c r="AA475" i="20"/>
  <c r="Z475" i="20"/>
  <c r="Y475" i="20"/>
  <c r="X475" i="20"/>
  <c r="W475" i="20"/>
  <c r="V475" i="20"/>
  <c r="U475" i="20"/>
  <c r="T475" i="20"/>
  <c r="S475" i="20"/>
  <c r="R475" i="20"/>
  <c r="Q475" i="20"/>
  <c r="P475" i="20"/>
  <c r="O475" i="20"/>
  <c r="N475" i="20"/>
  <c r="M475" i="20"/>
  <c r="L475" i="20"/>
  <c r="K475" i="20"/>
  <c r="J475" i="20"/>
  <c r="I475" i="20"/>
  <c r="H475" i="20"/>
  <c r="G475" i="20"/>
  <c r="F475" i="20"/>
  <c r="E475" i="20"/>
  <c r="D475" i="20"/>
  <c r="C475" i="20"/>
  <c r="B475" i="20"/>
  <c r="AG474" i="20"/>
  <c r="AF474" i="20"/>
  <c r="AE474" i="20"/>
  <c r="AD474" i="20"/>
  <c r="AC474" i="20"/>
  <c r="AB474" i="20"/>
  <c r="AA474" i="20"/>
  <c r="Z474" i="20"/>
  <c r="Y474" i="20"/>
  <c r="X474" i="20"/>
  <c r="W474" i="20"/>
  <c r="V474" i="20"/>
  <c r="U474" i="20"/>
  <c r="T474" i="20"/>
  <c r="S474" i="20"/>
  <c r="R474" i="20"/>
  <c r="Q474" i="20"/>
  <c r="P474" i="20"/>
  <c r="O474" i="20"/>
  <c r="N474" i="20"/>
  <c r="M474" i="20"/>
  <c r="L474" i="20"/>
  <c r="K474" i="20"/>
  <c r="J474" i="20"/>
  <c r="I474" i="20"/>
  <c r="H474" i="20"/>
  <c r="G474" i="20"/>
  <c r="F474" i="20"/>
  <c r="E474" i="20"/>
  <c r="D474" i="20"/>
  <c r="C474" i="20"/>
  <c r="B474" i="20"/>
  <c r="AG473" i="20"/>
  <c r="AF473" i="20"/>
  <c r="AE473" i="20"/>
  <c r="AD473" i="20"/>
  <c r="AC473" i="20"/>
  <c r="AB473" i="20"/>
  <c r="AA473" i="20"/>
  <c r="Z473" i="20"/>
  <c r="Y473" i="20"/>
  <c r="X473" i="20"/>
  <c r="W473" i="20"/>
  <c r="V473" i="20"/>
  <c r="U473" i="20"/>
  <c r="T473" i="20"/>
  <c r="S473" i="20"/>
  <c r="R473" i="20"/>
  <c r="Q473" i="20"/>
  <c r="P473" i="20"/>
  <c r="O473" i="20"/>
  <c r="N473" i="20"/>
  <c r="M473" i="20"/>
  <c r="L473" i="20"/>
  <c r="K473" i="20"/>
  <c r="J473" i="20"/>
  <c r="I473" i="20"/>
  <c r="H473" i="20"/>
  <c r="G473" i="20"/>
  <c r="F473" i="20"/>
  <c r="E473" i="20"/>
  <c r="D473" i="20"/>
  <c r="C473" i="20"/>
  <c r="B473" i="20"/>
  <c r="AG472" i="20"/>
  <c r="AF472" i="20"/>
  <c r="AE472" i="20"/>
  <c r="AD472" i="20"/>
  <c r="AC472" i="20"/>
  <c r="AB472" i="20"/>
  <c r="AA472" i="20"/>
  <c r="Z472" i="20"/>
  <c r="Y472" i="20"/>
  <c r="X472" i="20"/>
  <c r="W472" i="20"/>
  <c r="V472" i="20"/>
  <c r="U472" i="20"/>
  <c r="T472" i="20"/>
  <c r="S472" i="20"/>
  <c r="R472" i="20"/>
  <c r="Q472" i="20"/>
  <c r="P472" i="20"/>
  <c r="O472" i="20"/>
  <c r="N472" i="20"/>
  <c r="M472" i="20"/>
  <c r="L472" i="20"/>
  <c r="K472" i="20"/>
  <c r="J472" i="20"/>
  <c r="I472" i="20"/>
  <c r="H472" i="20"/>
  <c r="G472" i="20"/>
  <c r="F472" i="20"/>
  <c r="E472" i="20"/>
  <c r="D472" i="20"/>
  <c r="C472" i="20"/>
  <c r="B472" i="20"/>
  <c r="AG471" i="20"/>
  <c r="AF471" i="20"/>
  <c r="AE471" i="20"/>
  <c r="AD471" i="20"/>
  <c r="AC471" i="20"/>
  <c r="AB471" i="20"/>
  <c r="AA471" i="20"/>
  <c r="Z471" i="20"/>
  <c r="Y471" i="20"/>
  <c r="X471" i="20"/>
  <c r="W471" i="20"/>
  <c r="V471" i="20"/>
  <c r="U471" i="20"/>
  <c r="T471" i="20"/>
  <c r="S471" i="20"/>
  <c r="R471" i="20"/>
  <c r="Q471" i="20"/>
  <c r="P471" i="20"/>
  <c r="O471" i="20"/>
  <c r="N471" i="20"/>
  <c r="M471" i="20"/>
  <c r="L471" i="20"/>
  <c r="K471" i="20"/>
  <c r="J471" i="20"/>
  <c r="I471" i="20"/>
  <c r="H471" i="20"/>
  <c r="G471" i="20"/>
  <c r="F471" i="20"/>
  <c r="E471" i="20"/>
  <c r="D471" i="20"/>
  <c r="C471" i="20"/>
  <c r="B471" i="20"/>
  <c r="A471" i="20"/>
  <c r="AG470" i="20"/>
  <c r="AF470" i="20"/>
  <c r="AE470" i="20"/>
  <c r="AD470" i="20"/>
  <c r="AC470" i="20"/>
  <c r="AB470" i="20"/>
  <c r="AA470" i="20"/>
  <c r="Z470" i="20"/>
  <c r="Y470" i="20"/>
  <c r="X470" i="20"/>
  <c r="W470" i="20"/>
  <c r="V470" i="20"/>
  <c r="U470" i="20"/>
  <c r="T470" i="20"/>
  <c r="S470" i="20"/>
  <c r="R470" i="20"/>
  <c r="Q470" i="20"/>
  <c r="P470" i="20"/>
  <c r="O470" i="20"/>
  <c r="N470" i="20"/>
  <c r="M470" i="20"/>
  <c r="L470" i="20"/>
  <c r="K470" i="20"/>
  <c r="J470" i="20"/>
  <c r="I470" i="20"/>
  <c r="H470" i="20"/>
  <c r="G470" i="20"/>
  <c r="F470" i="20"/>
  <c r="E470" i="20"/>
  <c r="D470" i="20"/>
  <c r="C470" i="20"/>
  <c r="B470" i="20"/>
  <c r="AG469" i="20"/>
  <c r="AF469" i="20"/>
  <c r="AE469" i="20"/>
  <c r="AD469" i="20"/>
  <c r="AC469" i="20"/>
  <c r="AB469" i="20"/>
  <c r="AA469" i="20"/>
  <c r="Z469" i="20"/>
  <c r="Y469" i="20"/>
  <c r="X469" i="20"/>
  <c r="W469" i="20"/>
  <c r="V469" i="20"/>
  <c r="U469" i="20"/>
  <c r="T469" i="20"/>
  <c r="S469" i="20"/>
  <c r="R469" i="20"/>
  <c r="Q469" i="20"/>
  <c r="P469" i="20"/>
  <c r="O469" i="20"/>
  <c r="N469" i="20"/>
  <c r="M469" i="20"/>
  <c r="L469" i="20"/>
  <c r="K469" i="20"/>
  <c r="J469" i="20"/>
  <c r="I469" i="20"/>
  <c r="H469" i="20"/>
  <c r="G469" i="20"/>
  <c r="F469" i="20"/>
  <c r="E469" i="20"/>
  <c r="D469" i="20"/>
  <c r="C469" i="20"/>
  <c r="B469" i="20"/>
  <c r="AG468" i="20"/>
  <c r="AF468" i="20"/>
  <c r="AE468" i="20"/>
  <c r="AD468" i="20"/>
  <c r="AC468" i="20"/>
  <c r="AB468" i="20"/>
  <c r="AA468" i="20"/>
  <c r="Z468" i="20"/>
  <c r="Y468" i="20"/>
  <c r="X468" i="20"/>
  <c r="W468" i="20"/>
  <c r="V468" i="20"/>
  <c r="U468" i="20"/>
  <c r="T468" i="20"/>
  <c r="S468" i="20"/>
  <c r="R468" i="20"/>
  <c r="Q468" i="20"/>
  <c r="P468" i="20"/>
  <c r="O468" i="20"/>
  <c r="N468" i="20"/>
  <c r="M468" i="20"/>
  <c r="L468" i="20"/>
  <c r="K468" i="20"/>
  <c r="J468" i="20"/>
  <c r="I468" i="20"/>
  <c r="H468" i="20"/>
  <c r="G468" i="20"/>
  <c r="F468" i="20"/>
  <c r="E468" i="20"/>
  <c r="D468" i="20"/>
  <c r="C468" i="20"/>
  <c r="B468" i="20"/>
  <c r="AG467" i="20"/>
  <c r="AF467" i="20"/>
  <c r="AE467" i="20"/>
  <c r="AD467" i="20"/>
  <c r="AC467" i="20"/>
  <c r="AB467" i="20"/>
  <c r="AA467" i="20"/>
  <c r="Z467" i="20"/>
  <c r="Y467" i="20"/>
  <c r="X467" i="20"/>
  <c r="W467" i="20"/>
  <c r="V467" i="20"/>
  <c r="U467" i="20"/>
  <c r="T467" i="20"/>
  <c r="S467" i="20"/>
  <c r="R467" i="20"/>
  <c r="Q467" i="20"/>
  <c r="P467" i="20"/>
  <c r="O467" i="20"/>
  <c r="N467" i="20"/>
  <c r="M467" i="20"/>
  <c r="L467" i="20"/>
  <c r="K467" i="20"/>
  <c r="J467" i="20"/>
  <c r="I467" i="20"/>
  <c r="H467" i="20"/>
  <c r="G467" i="20"/>
  <c r="F467" i="20"/>
  <c r="E467" i="20"/>
  <c r="D467" i="20"/>
  <c r="C467" i="20"/>
  <c r="B467" i="20"/>
  <c r="AG466" i="20"/>
  <c r="AF466" i="20"/>
  <c r="AE466" i="20"/>
  <c r="AD466" i="20"/>
  <c r="AC466" i="20"/>
  <c r="AB466" i="20"/>
  <c r="AA466" i="20"/>
  <c r="Z466" i="20"/>
  <c r="Y466" i="20"/>
  <c r="X466" i="20"/>
  <c r="W466" i="20"/>
  <c r="V466" i="20"/>
  <c r="U466" i="20"/>
  <c r="T466" i="20"/>
  <c r="S466" i="20"/>
  <c r="R466" i="20"/>
  <c r="Q466" i="20"/>
  <c r="P466" i="20"/>
  <c r="O466" i="20"/>
  <c r="N466" i="20"/>
  <c r="M466" i="20"/>
  <c r="L466" i="20"/>
  <c r="K466" i="20"/>
  <c r="J466" i="20"/>
  <c r="I466" i="20"/>
  <c r="H466" i="20"/>
  <c r="G466" i="20"/>
  <c r="F466" i="20"/>
  <c r="E466" i="20"/>
  <c r="D466" i="20"/>
  <c r="C466" i="20"/>
  <c r="B466" i="20"/>
  <c r="A466" i="20"/>
  <c r="AG465" i="20"/>
  <c r="AF465" i="20"/>
  <c r="AE465" i="20"/>
  <c r="AD465" i="20"/>
  <c r="AC465" i="20"/>
  <c r="AB465" i="20"/>
  <c r="AA465" i="20"/>
  <c r="Z465" i="20"/>
  <c r="Y465" i="20"/>
  <c r="X465" i="20"/>
  <c r="W465" i="20"/>
  <c r="V465" i="20"/>
  <c r="U465" i="20"/>
  <c r="T465" i="20"/>
  <c r="S465" i="20"/>
  <c r="R465" i="20"/>
  <c r="Q465" i="20"/>
  <c r="P465" i="20"/>
  <c r="O465" i="20"/>
  <c r="N465" i="20"/>
  <c r="M465" i="20"/>
  <c r="L465" i="20"/>
  <c r="K465" i="20"/>
  <c r="J465" i="20"/>
  <c r="I465" i="20"/>
  <c r="H465" i="20"/>
  <c r="G465" i="20"/>
  <c r="F465" i="20"/>
  <c r="E465" i="20"/>
  <c r="D465" i="20"/>
  <c r="C465" i="20"/>
  <c r="B465" i="20"/>
  <c r="AG464" i="20"/>
  <c r="AF464" i="20"/>
  <c r="AE464" i="20"/>
  <c r="AD464" i="20"/>
  <c r="AC464" i="20"/>
  <c r="AB464" i="20"/>
  <c r="AA464" i="20"/>
  <c r="Z464" i="20"/>
  <c r="Y464" i="20"/>
  <c r="X464" i="20"/>
  <c r="W464" i="20"/>
  <c r="V464" i="20"/>
  <c r="U464" i="20"/>
  <c r="T464" i="20"/>
  <c r="S464" i="20"/>
  <c r="R464" i="20"/>
  <c r="Q464" i="20"/>
  <c r="P464" i="20"/>
  <c r="O464" i="20"/>
  <c r="N464" i="20"/>
  <c r="M464" i="20"/>
  <c r="L464" i="20"/>
  <c r="K464" i="20"/>
  <c r="J464" i="20"/>
  <c r="I464" i="20"/>
  <c r="H464" i="20"/>
  <c r="G464" i="20"/>
  <c r="F464" i="20"/>
  <c r="E464" i="20"/>
  <c r="D464" i="20"/>
  <c r="C464" i="20"/>
  <c r="B464" i="20"/>
  <c r="AG463" i="20"/>
  <c r="AF463" i="20"/>
  <c r="AE463" i="20"/>
  <c r="AD463" i="20"/>
  <c r="AC463" i="20"/>
  <c r="AB463" i="20"/>
  <c r="AA463" i="20"/>
  <c r="Z463" i="20"/>
  <c r="Y463" i="20"/>
  <c r="X463" i="20"/>
  <c r="W463" i="20"/>
  <c r="V463" i="20"/>
  <c r="U463" i="20"/>
  <c r="T463" i="20"/>
  <c r="S463" i="20"/>
  <c r="R463" i="20"/>
  <c r="Q463" i="20"/>
  <c r="P463" i="20"/>
  <c r="O463" i="20"/>
  <c r="N463" i="20"/>
  <c r="M463" i="20"/>
  <c r="L463" i="20"/>
  <c r="K463" i="20"/>
  <c r="J463" i="20"/>
  <c r="I463" i="20"/>
  <c r="H463" i="20"/>
  <c r="G463" i="20"/>
  <c r="F463" i="20"/>
  <c r="E463" i="20"/>
  <c r="D463" i="20"/>
  <c r="C463" i="20"/>
  <c r="B463" i="20"/>
  <c r="AG462" i="20"/>
  <c r="AF462" i="20"/>
  <c r="AE462" i="20"/>
  <c r="AD462" i="20"/>
  <c r="AC462" i="20"/>
  <c r="AB462" i="20"/>
  <c r="AA462" i="20"/>
  <c r="Z462" i="20"/>
  <c r="Y462" i="20"/>
  <c r="X462" i="20"/>
  <c r="W462" i="20"/>
  <c r="V462" i="20"/>
  <c r="U462" i="20"/>
  <c r="T462" i="20"/>
  <c r="S462" i="20"/>
  <c r="R462" i="20"/>
  <c r="Q462" i="20"/>
  <c r="P462" i="20"/>
  <c r="O462" i="20"/>
  <c r="N462" i="20"/>
  <c r="M462" i="20"/>
  <c r="L462" i="20"/>
  <c r="K462" i="20"/>
  <c r="J462" i="20"/>
  <c r="I462" i="20"/>
  <c r="H462" i="20"/>
  <c r="G462" i="20"/>
  <c r="F462" i="20"/>
  <c r="E462" i="20"/>
  <c r="D462" i="20"/>
  <c r="C462" i="20"/>
  <c r="B462" i="20"/>
  <c r="AG461" i="20"/>
  <c r="AF461" i="20"/>
  <c r="AE461" i="20"/>
  <c r="AD461" i="20"/>
  <c r="AC461" i="20"/>
  <c r="AB461" i="20"/>
  <c r="AA461" i="20"/>
  <c r="Z461" i="20"/>
  <c r="Y461" i="20"/>
  <c r="X461" i="20"/>
  <c r="W461" i="20"/>
  <c r="V461" i="20"/>
  <c r="U461" i="20"/>
  <c r="T461" i="20"/>
  <c r="S461" i="20"/>
  <c r="R461" i="20"/>
  <c r="Q461" i="20"/>
  <c r="P461" i="20"/>
  <c r="O461" i="20"/>
  <c r="N461" i="20"/>
  <c r="M461" i="20"/>
  <c r="L461" i="20"/>
  <c r="K461" i="20"/>
  <c r="J461" i="20"/>
  <c r="I461" i="20"/>
  <c r="H461" i="20"/>
  <c r="G461" i="20"/>
  <c r="F461" i="20"/>
  <c r="E461" i="20"/>
  <c r="D461" i="20"/>
  <c r="C461" i="20"/>
  <c r="B461" i="20"/>
  <c r="A461" i="20"/>
  <c r="AG460" i="20"/>
  <c r="AF460" i="20"/>
  <c r="AE460" i="20"/>
  <c r="AD460" i="20"/>
  <c r="AC460" i="20"/>
  <c r="AB460" i="20"/>
  <c r="AA460" i="20"/>
  <c r="Z460" i="20"/>
  <c r="Y460" i="20"/>
  <c r="X460" i="20"/>
  <c r="W460" i="20"/>
  <c r="V460" i="20"/>
  <c r="U460" i="20"/>
  <c r="T460" i="20"/>
  <c r="S460" i="20"/>
  <c r="R460" i="20"/>
  <c r="Q460" i="20"/>
  <c r="P460" i="20"/>
  <c r="O460" i="20"/>
  <c r="N460" i="20"/>
  <c r="M460" i="20"/>
  <c r="L460" i="20"/>
  <c r="K460" i="20"/>
  <c r="J460" i="20"/>
  <c r="I460" i="20"/>
  <c r="H460" i="20"/>
  <c r="G460" i="20"/>
  <c r="F460" i="20"/>
  <c r="E460" i="20"/>
  <c r="D460" i="20"/>
  <c r="C460" i="20"/>
  <c r="B460" i="20"/>
  <c r="AG459" i="20"/>
  <c r="AF459" i="20"/>
  <c r="AE459" i="20"/>
  <c r="AD459" i="20"/>
  <c r="AC459" i="20"/>
  <c r="AB459" i="20"/>
  <c r="AA459" i="20"/>
  <c r="Z459" i="20"/>
  <c r="Y459" i="20"/>
  <c r="X459" i="20"/>
  <c r="W459" i="20"/>
  <c r="V459" i="20"/>
  <c r="U459" i="20"/>
  <c r="T459" i="20"/>
  <c r="S459" i="20"/>
  <c r="R459" i="20"/>
  <c r="Q459" i="20"/>
  <c r="P459" i="20"/>
  <c r="O459" i="20"/>
  <c r="N459" i="20"/>
  <c r="M459" i="20"/>
  <c r="L459" i="20"/>
  <c r="K459" i="20"/>
  <c r="J459" i="20"/>
  <c r="I459" i="20"/>
  <c r="H459" i="20"/>
  <c r="G459" i="20"/>
  <c r="F459" i="20"/>
  <c r="E459" i="20"/>
  <c r="D459" i="20"/>
  <c r="C459" i="20"/>
  <c r="B459" i="20"/>
  <c r="AG458" i="20"/>
  <c r="AF458" i="20"/>
  <c r="AE458" i="20"/>
  <c r="AD458" i="20"/>
  <c r="AC458" i="20"/>
  <c r="AB458" i="20"/>
  <c r="AA458" i="20"/>
  <c r="Z458" i="20"/>
  <c r="Y458" i="20"/>
  <c r="X458" i="20"/>
  <c r="W458" i="20"/>
  <c r="V458" i="20"/>
  <c r="U458" i="20"/>
  <c r="T458" i="20"/>
  <c r="S458" i="20"/>
  <c r="R458" i="20"/>
  <c r="Q458" i="20"/>
  <c r="P458" i="20"/>
  <c r="O458" i="20"/>
  <c r="N458" i="20"/>
  <c r="M458" i="20"/>
  <c r="L458" i="20"/>
  <c r="K458" i="20"/>
  <c r="J458" i="20"/>
  <c r="I458" i="20"/>
  <c r="H458" i="20"/>
  <c r="G458" i="20"/>
  <c r="F458" i="20"/>
  <c r="E458" i="20"/>
  <c r="D458" i="20"/>
  <c r="C458" i="20"/>
  <c r="B458" i="20"/>
  <c r="AG457" i="20"/>
  <c r="AF457" i="20"/>
  <c r="AE457" i="20"/>
  <c r="AD457" i="20"/>
  <c r="AC457" i="20"/>
  <c r="AB457" i="20"/>
  <c r="AA457" i="20"/>
  <c r="Z457" i="20"/>
  <c r="Y457" i="20"/>
  <c r="X457" i="20"/>
  <c r="W457" i="20"/>
  <c r="V457" i="20"/>
  <c r="U457" i="20"/>
  <c r="T457" i="20"/>
  <c r="S457" i="20"/>
  <c r="R457" i="20"/>
  <c r="Q457" i="20"/>
  <c r="P457" i="20"/>
  <c r="O457" i="20"/>
  <c r="N457" i="20"/>
  <c r="M457" i="20"/>
  <c r="L457" i="20"/>
  <c r="K457" i="20"/>
  <c r="J457" i="20"/>
  <c r="I457" i="20"/>
  <c r="H457" i="20"/>
  <c r="G457" i="20"/>
  <c r="F457" i="20"/>
  <c r="E457" i="20"/>
  <c r="D457" i="20"/>
  <c r="C457" i="20"/>
  <c r="B457" i="20"/>
  <c r="AG456" i="20"/>
  <c r="AF456" i="20"/>
  <c r="AE456" i="20"/>
  <c r="AD456" i="20"/>
  <c r="AC456" i="20"/>
  <c r="AB456" i="20"/>
  <c r="AA456" i="20"/>
  <c r="Z456" i="20"/>
  <c r="Y456" i="20"/>
  <c r="X456" i="20"/>
  <c r="W456" i="20"/>
  <c r="V456" i="20"/>
  <c r="U456" i="20"/>
  <c r="T456" i="20"/>
  <c r="S456" i="20"/>
  <c r="R456" i="20"/>
  <c r="Q456" i="20"/>
  <c r="P456" i="20"/>
  <c r="O456" i="20"/>
  <c r="N456" i="20"/>
  <c r="M456" i="20"/>
  <c r="L456" i="20"/>
  <c r="K456" i="20"/>
  <c r="J456" i="20"/>
  <c r="I456" i="20"/>
  <c r="H456" i="20"/>
  <c r="G456" i="20"/>
  <c r="F456" i="20"/>
  <c r="E456" i="20"/>
  <c r="D456" i="20"/>
  <c r="C456" i="20"/>
  <c r="B456" i="20"/>
  <c r="A456" i="20"/>
  <c r="AG455" i="20"/>
  <c r="AF455" i="20"/>
  <c r="AE455" i="20"/>
  <c r="AD455" i="20"/>
  <c r="AC455" i="20"/>
  <c r="AB455" i="20"/>
  <c r="AA455" i="20"/>
  <c r="Z455" i="20"/>
  <c r="Y455" i="20"/>
  <c r="X455" i="20"/>
  <c r="W455" i="20"/>
  <c r="V455" i="20"/>
  <c r="U455" i="20"/>
  <c r="T455" i="20"/>
  <c r="S455" i="20"/>
  <c r="R455" i="20"/>
  <c r="Q455" i="20"/>
  <c r="P455" i="20"/>
  <c r="O455" i="20"/>
  <c r="N455" i="20"/>
  <c r="M455" i="20"/>
  <c r="L455" i="20"/>
  <c r="K455" i="20"/>
  <c r="J455" i="20"/>
  <c r="I455" i="20"/>
  <c r="H455" i="20"/>
  <c r="G455" i="20"/>
  <c r="F455" i="20"/>
  <c r="E455" i="20"/>
  <c r="D455" i="20"/>
  <c r="C455" i="20"/>
  <c r="B455" i="20"/>
  <c r="AG454" i="20"/>
  <c r="AF454" i="20"/>
  <c r="AE454" i="20"/>
  <c r="AD454" i="20"/>
  <c r="AC454" i="20"/>
  <c r="AB454" i="20"/>
  <c r="AA454" i="20"/>
  <c r="Z454" i="20"/>
  <c r="Y454" i="20"/>
  <c r="X454" i="20"/>
  <c r="W454" i="20"/>
  <c r="V454" i="20"/>
  <c r="U454" i="20"/>
  <c r="T454" i="20"/>
  <c r="S454" i="20"/>
  <c r="R454" i="20"/>
  <c r="Q454" i="20"/>
  <c r="P454" i="20"/>
  <c r="O454" i="20"/>
  <c r="N454" i="20"/>
  <c r="M454" i="20"/>
  <c r="L454" i="20"/>
  <c r="K454" i="20"/>
  <c r="J454" i="20"/>
  <c r="I454" i="20"/>
  <c r="H454" i="20"/>
  <c r="G454" i="20"/>
  <c r="F454" i="20"/>
  <c r="E454" i="20"/>
  <c r="D454" i="20"/>
  <c r="C454" i="20"/>
  <c r="B454" i="20"/>
  <c r="AG453" i="20"/>
  <c r="AF453" i="20"/>
  <c r="AE453" i="20"/>
  <c r="AD453" i="20"/>
  <c r="AC453" i="20"/>
  <c r="AB453" i="20"/>
  <c r="AA453" i="20"/>
  <c r="Z453" i="20"/>
  <c r="Y453" i="20"/>
  <c r="X453" i="20"/>
  <c r="W453" i="20"/>
  <c r="V453" i="20"/>
  <c r="U453" i="20"/>
  <c r="T453" i="20"/>
  <c r="S453" i="20"/>
  <c r="R453" i="20"/>
  <c r="Q453" i="20"/>
  <c r="P453" i="20"/>
  <c r="O453" i="20"/>
  <c r="N453" i="20"/>
  <c r="M453" i="20"/>
  <c r="L453" i="20"/>
  <c r="K453" i="20"/>
  <c r="J453" i="20"/>
  <c r="I453" i="20"/>
  <c r="H453" i="20"/>
  <c r="G453" i="20"/>
  <c r="F453" i="20"/>
  <c r="E453" i="20"/>
  <c r="D453" i="20"/>
  <c r="C453" i="20"/>
  <c r="B453" i="20"/>
  <c r="AG452" i="20"/>
  <c r="AF452" i="20"/>
  <c r="AE452" i="20"/>
  <c r="AD452" i="20"/>
  <c r="AC452" i="20"/>
  <c r="AB452" i="20"/>
  <c r="AA452" i="20"/>
  <c r="Z452" i="20"/>
  <c r="Y452" i="20"/>
  <c r="X452" i="20"/>
  <c r="W452" i="20"/>
  <c r="V452" i="20"/>
  <c r="U452" i="20"/>
  <c r="T452" i="20"/>
  <c r="S452" i="20"/>
  <c r="R452" i="20"/>
  <c r="Q452" i="20"/>
  <c r="P452" i="20"/>
  <c r="O452" i="20"/>
  <c r="N452" i="20"/>
  <c r="M452" i="20"/>
  <c r="L452" i="20"/>
  <c r="K452" i="20"/>
  <c r="J452" i="20"/>
  <c r="I452" i="20"/>
  <c r="H452" i="20"/>
  <c r="G452" i="20"/>
  <c r="F452" i="20"/>
  <c r="E452" i="20"/>
  <c r="D452" i="20"/>
  <c r="C452" i="20"/>
  <c r="B452" i="20"/>
  <c r="AG451" i="20"/>
  <c r="AF451" i="20"/>
  <c r="AE451" i="20"/>
  <c r="AD451" i="20"/>
  <c r="AC451" i="20"/>
  <c r="AB451" i="20"/>
  <c r="AA451" i="20"/>
  <c r="Z451" i="20"/>
  <c r="Y451" i="20"/>
  <c r="X451" i="20"/>
  <c r="W451" i="20"/>
  <c r="V451" i="20"/>
  <c r="U451" i="20"/>
  <c r="T451" i="20"/>
  <c r="S451" i="20"/>
  <c r="R451" i="20"/>
  <c r="Q451" i="20"/>
  <c r="P451" i="20"/>
  <c r="O451" i="20"/>
  <c r="N451" i="20"/>
  <c r="M451" i="20"/>
  <c r="L451" i="20"/>
  <c r="K451" i="20"/>
  <c r="J451" i="20"/>
  <c r="I451" i="20"/>
  <c r="H451" i="20"/>
  <c r="G451" i="20"/>
  <c r="F451" i="20"/>
  <c r="E451" i="20"/>
  <c r="D451" i="20"/>
  <c r="C451" i="20"/>
  <c r="B451" i="20"/>
  <c r="A451" i="20"/>
  <c r="AG450" i="20"/>
  <c r="AF450" i="20"/>
  <c r="AE450" i="20"/>
  <c r="AD450" i="20"/>
  <c r="AC450" i="20"/>
  <c r="AB450" i="20"/>
  <c r="AA450" i="20"/>
  <c r="Z450" i="20"/>
  <c r="Y450" i="20"/>
  <c r="X450" i="20"/>
  <c r="W450" i="20"/>
  <c r="V450" i="20"/>
  <c r="U450" i="20"/>
  <c r="T450" i="20"/>
  <c r="S450" i="20"/>
  <c r="R450" i="20"/>
  <c r="Q450" i="20"/>
  <c r="P450" i="20"/>
  <c r="O450" i="20"/>
  <c r="N450" i="20"/>
  <c r="M450" i="20"/>
  <c r="L450" i="20"/>
  <c r="K450" i="20"/>
  <c r="J450" i="20"/>
  <c r="I450" i="20"/>
  <c r="H450" i="20"/>
  <c r="G450" i="20"/>
  <c r="F450" i="20"/>
  <c r="E450" i="20"/>
  <c r="D450" i="20"/>
  <c r="C450" i="20"/>
  <c r="B450" i="20"/>
  <c r="AG449" i="20"/>
  <c r="AF449" i="20"/>
  <c r="AE449" i="20"/>
  <c r="AD449" i="20"/>
  <c r="AC449" i="20"/>
  <c r="AB449" i="20"/>
  <c r="AA449" i="20"/>
  <c r="Z449" i="20"/>
  <c r="Y449" i="20"/>
  <c r="X449" i="20"/>
  <c r="W449" i="20"/>
  <c r="V449" i="20"/>
  <c r="U449" i="20"/>
  <c r="T449" i="20"/>
  <c r="S449" i="20"/>
  <c r="R449" i="20"/>
  <c r="Q449" i="20"/>
  <c r="P449" i="20"/>
  <c r="O449" i="20"/>
  <c r="N449" i="20"/>
  <c r="M449" i="20"/>
  <c r="L449" i="20"/>
  <c r="K449" i="20"/>
  <c r="J449" i="20"/>
  <c r="I449" i="20"/>
  <c r="H449" i="20"/>
  <c r="G449" i="20"/>
  <c r="F449" i="20"/>
  <c r="E449" i="20"/>
  <c r="D449" i="20"/>
  <c r="C449" i="20"/>
  <c r="B449" i="20"/>
  <c r="AG448" i="20"/>
  <c r="AF448" i="20"/>
  <c r="AE448" i="20"/>
  <c r="AD448" i="20"/>
  <c r="AC448" i="20"/>
  <c r="AB448" i="20"/>
  <c r="AA448" i="20"/>
  <c r="Z448" i="20"/>
  <c r="Y448" i="20"/>
  <c r="X448" i="20"/>
  <c r="W448" i="20"/>
  <c r="V448" i="20"/>
  <c r="U448" i="20"/>
  <c r="T448" i="20"/>
  <c r="S448" i="20"/>
  <c r="R448" i="20"/>
  <c r="Q448" i="20"/>
  <c r="P448" i="20"/>
  <c r="O448" i="20"/>
  <c r="N448" i="20"/>
  <c r="M448" i="20"/>
  <c r="L448" i="20"/>
  <c r="K448" i="20"/>
  <c r="J448" i="20"/>
  <c r="I448" i="20"/>
  <c r="H448" i="20"/>
  <c r="G448" i="20"/>
  <c r="F448" i="20"/>
  <c r="E448" i="20"/>
  <c r="D448" i="20"/>
  <c r="C448" i="20"/>
  <c r="B448" i="20"/>
  <c r="AG447" i="20"/>
  <c r="AF447" i="20"/>
  <c r="AE447" i="20"/>
  <c r="AD447" i="20"/>
  <c r="AC447" i="20"/>
  <c r="AB447" i="20"/>
  <c r="AA447" i="20"/>
  <c r="Z447" i="20"/>
  <c r="Y447" i="20"/>
  <c r="X447" i="20"/>
  <c r="W447" i="20"/>
  <c r="V447" i="20"/>
  <c r="U447" i="20"/>
  <c r="T447" i="20"/>
  <c r="S447" i="20"/>
  <c r="R447" i="20"/>
  <c r="Q447" i="20"/>
  <c r="P447" i="20"/>
  <c r="O447" i="20"/>
  <c r="N447" i="20"/>
  <c r="M447" i="20"/>
  <c r="L447" i="20"/>
  <c r="K447" i="20"/>
  <c r="J447" i="20"/>
  <c r="I447" i="20"/>
  <c r="H447" i="20"/>
  <c r="G447" i="20"/>
  <c r="F447" i="20"/>
  <c r="E447" i="20"/>
  <c r="D447" i="20"/>
  <c r="C447" i="20"/>
  <c r="B447" i="20"/>
  <c r="AG446" i="20"/>
  <c r="AF446" i="20"/>
  <c r="AE446" i="20"/>
  <c r="AD446" i="20"/>
  <c r="AC446" i="20"/>
  <c r="AB446" i="20"/>
  <c r="AA446" i="20"/>
  <c r="Z446" i="20"/>
  <c r="Y446" i="20"/>
  <c r="X446" i="20"/>
  <c r="W446" i="20"/>
  <c r="V446" i="20"/>
  <c r="U446" i="20"/>
  <c r="T446" i="20"/>
  <c r="S446" i="20"/>
  <c r="R446" i="20"/>
  <c r="Q446" i="20"/>
  <c r="P446" i="20"/>
  <c r="O446" i="20"/>
  <c r="N446" i="20"/>
  <c r="M446" i="20"/>
  <c r="L446" i="20"/>
  <c r="K446" i="20"/>
  <c r="J446" i="20"/>
  <c r="I446" i="20"/>
  <c r="H446" i="20"/>
  <c r="G446" i="20"/>
  <c r="F446" i="20"/>
  <c r="E446" i="20"/>
  <c r="D446" i="20"/>
  <c r="C446" i="20"/>
  <c r="B446" i="20"/>
  <c r="A446" i="20"/>
  <c r="AG445" i="20"/>
  <c r="AF445" i="20"/>
  <c r="AE445" i="20"/>
  <c r="AD445" i="20"/>
  <c r="AC445" i="20"/>
  <c r="AB445" i="20"/>
  <c r="AA445" i="20"/>
  <c r="Z445" i="20"/>
  <c r="Y445" i="20"/>
  <c r="X445" i="20"/>
  <c r="W445" i="20"/>
  <c r="V445" i="20"/>
  <c r="U445" i="20"/>
  <c r="T445" i="20"/>
  <c r="S445" i="20"/>
  <c r="R445" i="20"/>
  <c r="Q445" i="20"/>
  <c r="P445" i="20"/>
  <c r="O445" i="20"/>
  <c r="N445" i="20"/>
  <c r="M445" i="20"/>
  <c r="L445" i="20"/>
  <c r="K445" i="20"/>
  <c r="J445" i="20"/>
  <c r="I445" i="20"/>
  <c r="H445" i="20"/>
  <c r="G445" i="20"/>
  <c r="F445" i="20"/>
  <c r="E445" i="20"/>
  <c r="D445" i="20"/>
  <c r="C445" i="20"/>
  <c r="B445" i="20"/>
  <c r="AG444" i="20"/>
  <c r="AF444" i="20"/>
  <c r="AE444" i="20"/>
  <c r="AD444" i="20"/>
  <c r="AC444" i="20"/>
  <c r="AB444" i="20"/>
  <c r="AA444" i="20"/>
  <c r="Z444" i="20"/>
  <c r="Y444" i="20"/>
  <c r="X444" i="20"/>
  <c r="W444" i="20"/>
  <c r="V444" i="20"/>
  <c r="U444" i="20"/>
  <c r="T444" i="20"/>
  <c r="S444" i="20"/>
  <c r="R444" i="20"/>
  <c r="Q444" i="20"/>
  <c r="P444" i="20"/>
  <c r="O444" i="20"/>
  <c r="N444" i="20"/>
  <c r="M444" i="20"/>
  <c r="L444" i="20"/>
  <c r="K444" i="20"/>
  <c r="J444" i="20"/>
  <c r="I444" i="20"/>
  <c r="H444" i="20"/>
  <c r="G444" i="20"/>
  <c r="F444" i="20"/>
  <c r="E444" i="20"/>
  <c r="D444" i="20"/>
  <c r="C444" i="20"/>
  <c r="B444" i="20"/>
  <c r="AG443" i="20"/>
  <c r="AF443" i="20"/>
  <c r="AE443" i="20"/>
  <c r="AD443" i="20"/>
  <c r="AC443" i="20"/>
  <c r="AB443" i="20"/>
  <c r="AA443" i="20"/>
  <c r="Z443" i="20"/>
  <c r="Y443" i="20"/>
  <c r="X443" i="20"/>
  <c r="W443" i="20"/>
  <c r="V443" i="20"/>
  <c r="U443" i="20"/>
  <c r="T443" i="20"/>
  <c r="S443" i="20"/>
  <c r="R443" i="20"/>
  <c r="Q443" i="20"/>
  <c r="P443" i="20"/>
  <c r="O443" i="20"/>
  <c r="N443" i="20"/>
  <c r="M443" i="20"/>
  <c r="L443" i="20"/>
  <c r="K443" i="20"/>
  <c r="J443" i="20"/>
  <c r="I443" i="20"/>
  <c r="H443" i="20"/>
  <c r="G443" i="20"/>
  <c r="F443" i="20"/>
  <c r="E443" i="20"/>
  <c r="D443" i="20"/>
  <c r="C443" i="20"/>
  <c r="B443" i="20"/>
  <c r="AG442" i="20"/>
  <c r="AF442" i="20"/>
  <c r="AE442" i="20"/>
  <c r="AD442" i="20"/>
  <c r="AC442" i="20"/>
  <c r="AB442" i="20"/>
  <c r="AA442" i="20"/>
  <c r="Z442" i="20"/>
  <c r="Y442" i="20"/>
  <c r="X442" i="20"/>
  <c r="W442" i="20"/>
  <c r="V442" i="20"/>
  <c r="U442" i="20"/>
  <c r="T442" i="20"/>
  <c r="S442" i="20"/>
  <c r="R442" i="20"/>
  <c r="Q442" i="20"/>
  <c r="P442" i="20"/>
  <c r="O442" i="20"/>
  <c r="N442" i="20"/>
  <c r="M442" i="20"/>
  <c r="L442" i="20"/>
  <c r="K442" i="20"/>
  <c r="J442" i="20"/>
  <c r="I442" i="20"/>
  <c r="H442" i="20"/>
  <c r="G442" i="20"/>
  <c r="F442" i="20"/>
  <c r="E442" i="20"/>
  <c r="D442" i="20"/>
  <c r="C442" i="20"/>
  <c r="B442" i="20"/>
  <c r="AG441" i="20"/>
  <c r="AF441" i="20"/>
  <c r="AE441" i="20"/>
  <c r="AD441" i="20"/>
  <c r="AC441" i="20"/>
  <c r="AB441" i="20"/>
  <c r="AA441" i="20"/>
  <c r="Z441" i="20"/>
  <c r="Y441" i="20"/>
  <c r="X441" i="20"/>
  <c r="W441" i="20"/>
  <c r="V441" i="20"/>
  <c r="U441" i="20"/>
  <c r="T441" i="20"/>
  <c r="S441" i="20"/>
  <c r="R441" i="20"/>
  <c r="Q441" i="20"/>
  <c r="P441" i="20"/>
  <c r="O441" i="20"/>
  <c r="N441" i="20"/>
  <c r="M441" i="20"/>
  <c r="L441" i="20"/>
  <c r="K441" i="20"/>
  <c r="J441" i="20"/>
  <c r="I441" i="20"/>
  <c r="H441" i="20"/>
  <c r="G441" i="20"/>
  <c r="F441" i="20"/>
  <c r="E441" i="20"/>
  <c r="D441" i="20"/>
  <c r="C441" i="20"/>
  <c r="B441" i="20"/>
  <c r="A441" i="20"/>
  <c r="AG440" i="20"/>
  <c r="AF440" i="20"/>
  <c r="AE440" i="20"/>
  <c r="AD440" i="20"/>
  <c r="AC440" i="20"/>
  <c r="AB440" i="20"/>
  <c r="AA440" i="20"/>
  <c r="Z440" i="20"/>
  <c r="Y440" i="20"/>
  <c r="X440" i="20"/>
  <c r="W440" i="20"/>
  <c r="V440" i="20"/>
  <c r="U440" i="20"/>
  <c r="T440" i="20"/>
  <c r="S440" i="20"/>
  <c r="R440" i="20"/>
  <c r="Q440" i="20"/>
  <c r="P440" i="20"/>
  <c r="O440" i="20"/>
  <c r="N440" i="20"/>
  <c r="M440" i="20"/>
  <c r="L440" i="20"/>
  <c r="K440" i="20"/>
  <c r="J440" i="20"/>
  <c r="I440" i="20"/>
  <c r="H440" i="20"/>
  <c r="G440" i="20"/>
  <c r="F440" i="20"/>
  <c r="E440" i="20"/>
  <c r="D440" i="20"/>
  <c r="C440" i="20"/>
  <c r="B440" i="20"/>
  <c r="AG439" i="20"/>
  <c r="AF439" i="20"/>
  <c r="AE439" i="20"/>
  <c r="AD439" i="20"/>
  <c r="AC439" i="20"/>
  <c r="AB439" i="20"/>
  <c r="AA439" i="20"/>
  <c r="Z439" i="20"/>
  <c r="Y439" i="20"/>
  <c r="X439" i="20"/>
  <c r="W439" i="20"/>
  <c r="V439" i="20"/>
  <c r="U439" i="20"/>
  <c r="T439" i="20"/>
  <c r="S439" i="20"/>
  <c r="R439" i="20"/>
  <c r="Q439" i="20"/>
  <c r="P439" i="20"/>
  <c r="O439" i="20"/>
  <c r="N439" i="20"/>
  <c r="M439" i="20"/>
  <c r="L439" i="20"/>
  <c r="K439" i="20"/>
  <c r="J439" i="20"/>
  <c r="I439" i="20"/>
  <c r="H439" i="20"/>
  <c r="G439" i="20"/>
  <c r="F439" i="20"/>
  <c r="E439" i="20"/>
  <c r="D439" i="20"/>
  <c r="C439" i="20"/>
  <c r="B439" i="20"/>
  <c r="AG438" i="20"/>
  <c r="AF438" i="20"/>
  <c r="AE438" i="20"/>
  <c r="AD438" i="20"/>
  <c r="AC438" i="20"/>
  <c r="AB438" i="20"/>
  <c r="AA438" i="20"/>
  <c r="Z438" i="20"/>
  <c r="Y438" i="20"/>
  <c r="X438" i="20"/>
  <c r="W438" i="20"/>
  <c r="V438" i="20"/>
  <c r="U438" i="20"/>
  <c r="T438" i="20"/>
  <c r="S438" i="20"/>
  <c r="R438" i="20"/>
  <c r="Q438" i="20"/>
  <c r="P438" i="20"/>
  <c r="O438" i="20"/>
  <c r="N438" i="20"/>
  <c r="M438" i="20"/>
  <c r="L438" i="20"/>
  <c r="K438" i="20"/>
  <c r="J438" i="20"/>
  <c r="I438" i="20"/>
  <c r="H438" i="20"/>
  <c r="G438" i="20"/>
  <c r="F438" i="20"/>
  <c r="E438" i="20"/>
  <c r="D438" i="20"/>
  <c r="C438" i="20"/>
  <c r="B438" i="20"/>
  <c r="AG437" i="20"/>
  <c r="AF437" i="20"/>
  <c r="AE437" i="20"/>
  <c r="AD437" i="20"/>
  <c r="AC437" i="20"/>
  <c r="AB437" i="20"/>
  <c r="AA437" i="20"/>
  <c r="Z437" i="20"/>
  <c r="Y437" i="20"/>
  <c r="X437" i="20"/>
  <c r="W437" i="20"/>
  <c r="V437" i="20"/>
  <c r="U437" i="20"/>
  <c r="T437" i="20"/>
  <c r="S437" i="20"/>
  <c r="R437" i="20"/>
  <c r="Q437" i="20"/>
  <c r="P437" i="20"/>
  <c r="O437" i="20"/>
  <c r="N437" i="20"/>
  <c r="M437" i="20"/>
  <c r="L437" i="20"/>
  <c r="K437" i="20"/>
  <c r="J437" i="20"/>
  <c r="I437" i="20"/>
  <c r="H437" i="20"/>
  <c r="G437" i="20"/>
  <c r="F437" i="20"/>
  <c r="E437" i="20"/>
  <c r="D437" i="20"/>
  <c r="C437" i="20"/>
  <c r="B437" i="20"/>
  <c r="AG436" i="20"/>
  <c r="AF436" i="20"/>
  <c r="AE436" i="20"/>
  <c r="AD436" i="20"/>
  <c r="AC436" i="20"/>
  <c r="AB436" i="20"/>
  <c r="AA436" i="20"/>
  <c r="Z436" i="20"/>
  <c r="Y436" i="20"/>
  <c r="X436" i="20"/>
  <c r="W436" i="20"/>
  <c r="V436" i="20"/>
  <c r="U436" i="20"/>
  <c r="T436" i="20"/>
  <c r="S436" i="20"/>
  <c r="R436" i="20"/>
  <c r="Q436" i="20"/>
  <c r="P436" i="20"/>
  <c r="O436" i="20"/>
  <c r="N436" i="20"/>
  <c r="M436" i="20"/>
  <c r="L436" i="20"/>
  <c r="K436" i="20"/>
  <c r="J436" i="20"/>
  <c r="I436" i="20"/>
  <c r="H436" i="20"/>
  <c r="G436" i="20"/>
  <c r="F436" i="20"/>
  <c r="E436" i="20"/>
  <c r="D436" i="20"/>
  <c r="C436" i="20"/>
  <c r="B436" i="20"/>
  <c r="A436" i="20"/>
  <c r="AG435" i="20"/>
  <c r="AF435" i="20"/>
  <c r="AE435" i="20"/>
  <c r="AD435" i="20"/>
  <c r="AC435" i="20"/>
  <c r="AB435" i="20"/>
  <c r="AA435" i="20"/>
  <c r="Z435" i="20"/>
  <c r="Y435" i="20"/>
  <c r="X435" i="20"/>
  <c r="W435" i="20"/>
  <c r="V435" i="20"/>
  <c r="U435" i="20"/>
  <c r="T435" i="20"/>
  <c r="S435" i="20"/>
  <c r="R435" i="20"/>
  <c r="Q435" i="20"/>
  <c r="P435" i="20"/>
  <c r="O435" i="20"/>
  <c r="N435" i="20"/>
  <c r="M435" i="20"/>
  <c r="L435" i="20"/>
  <c r="K435" i="20"/>
  <c r="J435" i="20"/>
  <c r="I435" i="20"/>
  <c r="H435" i="20"/>
  <c r="G435" i="20"/>
  <c r="F435" i="20"/>
  <c r="E435" i="20"/>
  <c r="D435" i="20"/>
  <c r="C435" i="20"/>
  <c r="B435" i="20"/>
  <c r="AG434" i="20"/>
  <c r="AF434" i="20"/>
  <c r="AE434" i="20"/>
  <c r="AD434" i="20"/>
  <c r="AC434" i="20"/>
  <c r="AB434" i="20"/>
  <c r="AA434" i="20"/>
  <c r="Z434" i="20"/>
  <c r="Y434" i="20"/>
  <c r="X434" i="20"/>
  <c r="W434" i="20"/>
  <c r="V434" i="20"/>
  <c r="U434" i="20"/>
  <c r="T434" i="20"/>
  <c r="S434" i="20"/>
  <c r="R434" i="20"/>
  <c r="Q434" i="20"/>
  <c r="P434" i="20"/>
  <c r="O434" i="20"/>
  <c r="N434" i="20"/>
  <c r="M434" i="20"/>
  <c r="L434" i="20"/>
  <c r="K434" i="20"/>
  <c r="J434" i="20"/>
  <c r="I434" i="20"/>
  <c r="H434" i="20"/>
  <c r="G434" i="20"/>
  <c r="F434" i="20"/>
  <c r="E434" i="20"/>
  <c r="D434" i="20"/>
  <c r="C434" i="20"/>
  <c r="B434" i="20"/>
  <c r="AG433" i="20"/>
  <c r="AF433" i="20"/>
  <c r="AE433" i="20"/>
  <c r="AD433" i="20"/>
  <c r="AC433" i="20"/>
  <c r="AB433" i="20"/>
  <c r="AA433" i="20"/>
  <c r="Z433" i="20"/>
  <c r="Y433" i="20"/>
  <c r="X433" i="20"/>
  <c r="W433" i="20"/>
  <c r="V433" i="20"/>
  <c r="U433" i="20"/>
  <c r="T433" i="20"/>
  <c r="S433" i="20"/>
  <c r="R433" i="20"/>
  <c r="Q433" i="20"/>
  <c r="P433" i="20"/>
  <c r="O433" i="20"/>
  <c r="N433" i="20"/>
  <c r="M433" i="20"/>
  <c r="L433" i="20"/>
  <c r="K433" i="20"/>
  <c r="J433" i="20"/>
  <c r="I433" i="20"/>
  <c r="H433" i="20"/>
  <c r="G433" i="20"/>
  <c r="F433" i="20"/>
  <c r="E433" i="20"/>
  <c r="D433" i="20"/>
  <c r="C433" i="20"/>
  <c r="B433" i="20"/>
  <c r="AG432" i="20"/>
  <c r="AF432" i="20"/>
  <c r="AE432" i="20"/>
  <c r="AD432" i="20"/>
  <c r="AC432" i="20"/>
  <c r="AB432" i="20"/>
  <c r="AA432" i="20"/>
  <c r="Z432" i="20"/>
  <c r="Y432" i="20"/>
  <c r="X432" i="20"/>
  <c r="W432" i="20"/>
  <c r="V432" i="20"/>
  <c r="U432" i="20"/>
  <c r="T432" i="20"/>
  <c r="S432" i="20"/>
  <c r="R432" i="20"/>
  <c r="Q432" i="20"/>
  <c r="P432" i="20"/>
  <c r="O432" i="20"/>
  <c r="N432" i="20"/>
  <c r="M432" i="20"/>
  <c r="L432" i="20"/>
  <c r="K432" i="20"/>
  <c r="J432" i="20"/>
  <c r="I432" i="20"/>
  <c r="H432" i="20"/>
  <c r="G432" i="20"/>
  <c r="F432" i="20"/>
  <c r="E432" i="20"/>
  <c r="D432" i="20"/>
  <c r="C432" i="20"/>
  <c r="B432" i="20"/>
  <c r="AG431" i="20"/>
  <c r="AF431" i="20"/>
  <c r="AE431" i="20"/>
  <c r="AD431" i="20"/>
  <c r="AC431" i="20"/>
  <c r="AB431" i="20"/>
  <c r="AA431" i="20"/>
  <c r="Z431" i="20"/>
  <c r="Y431" i="20"/>
  <c r="X431" i="20"/>
  <c r="W431" i="20"/>
  <c r="V431" i="20"/>
  <c r="U431" i="20"/>
  <c r="T431" i="20"/>
  <c r="S431" i="20"/>
  <c r="R431" i="20"/>
  <c r="Q431" i="20"/>
  <c r="P431" i="20"/>
  <c r="O431" i="20"/>
  <c r="N431" i="20"/>
  <c r="M431" i="20"/>
  <c r="L431" i="20"/>
  <c r="K431" i="20"/>
  <c r="J431" i="20"/>
  <c r="I431" i="20"/>
  <c r="H431" i="20"/>
  <c r="G431" i="20"/>
  <c r="F431" i="20"/>
  <c r="E431" i="20"/>
  <c r="D431" i="20"/>
  <c r="C431" i="20"/>
  <c r="B431" i="20"/>
  <c r="A431" i="20"/>
  <c r="AG430" i="20"/>
  <c r="AF430" i="20"/>
  <c r="AE430" i="20"/>
  <c r="AD430" i="20"/>
  <c r="AC430" i="20"/>
  <c r="AB430" i="20"/>
  <c r="AA430" i="20"/>
  <c r="Z430" i="20"/>
  <c r="Y430" i="20"/>
  <c r="X430" i="20"/>
  <c r="W430" i="20"/>
  <c r="V430" i="20"/>
  <c r="U430" i="20"/>
  <c r="T430" i="20"/>
  <c r="S430" i="20"/>
  <c r="R430" i="20"/>
  <c r="Q430" i="20"/>
  <c r="P430" i="20"/>
  <c r="O430" i="20"/>
  <c r="N430" i="20"/>
  <c r="M430" i="20"/>
  <c r="L430" i="20"/>
  <c r="K430" i="20"/>
  <c r="J430" i="20"/>
  <c r="I430" i="20"/>
  <c r="H430" i="20"/>
  <c r="G430" i="20"/>
  <c r="F430" i="20"/>
  <c r="E430" i="20"/>
  <c r="D430" i="20"/>
  <c r="C430" i="20"/>
  <c r="B430" i="20"/>
  <c r="AG429" i="20"/>
  <c r="AF429" i="20"/>
  <c r="AE429" i="20"/>
  <c r="AD429" i="20"/>
  <c r="AC429" i="20"/>
  <c r="AB429" i="20"/>
  <c r="AA429" i="20"/>
  <c r="Z429" i="20"/>
  <c r="Y429" i="20"/>
  <c r="X429" i="20"/>
  <c r="W429" i="20"/>
  <c r="V429" i="20"/>
  <c r="U429" i="20"/>
  <c r="T429" i="20"/>
  <c r="S429" i="20"/>
  <c r="R429" i="20"/>
  <c r="Q429" i="20"/>
  <c r="P429" i="20"/>
  <c r="O429" i="20"/>
  <c r="N429" i="20"/>
  <c r="M429" i="20"/>
  <c r="L429" i="20"/>
  <c r="K429" i="20"/>
  <c r="J429" i="20"/>
  <c r="I429" i="20"/>
  <c r="H429" i="20"/>
  <c r="G429" i="20"/>
  <c r="F429" i="20"/>
  <c r="E429" i="20"/>
  <c r="D429" i="20"/>
  <c r="C429" i="20"/>
  <c r="B429" i="20"/>
  <c r="AG428" i="20"/>
  <c r="AF428" i="20"/>
  <c r="AE428" i="20"/>
  <c r="AD428" i="20"/>
  <c r="AC428" i="20"/>
  <c r="AB428" i="20"/>
  <c r="AA428" i="20"/>
  <c r="Z428" i="20"/>
  <c r="Y428" i="20"/>
  <c r="X428" i="20"/>
  <c r="W428" i="20"/>
  <c r="V428" i="20"/>
  <c r="U428" i="20"/>
  <c r="T428" i="20"/>
  <c r="S428" i="20"/>
  <c r="R428" i="20"/>
  <c r="Q428" i="20"/>
  <c r="P428" i="20"/>
  <c r="O428" i="20"/>
  <c r="N428" i="20"/>
  <c r="M428" i="20"/>
  <c r="L428" i="20"/>
  <c r="K428" i="20"/>
  <c r="J428" i="20"/>
  <c r="I428" i="20"/>
  <c r="H428" i="20"/>
  <c r="G428" i="20"/>
  <c r="F428" i="20"/>
  <c r="E428" i="20"/>
  <c r="D428" i="20"/>
  <c r="C428" i="20"/>
  <c r="B428" i="20"/>
  <c r="AG427" i="20"/>
  <c r="AF427" i="20"/>
  <c r="AE427" i="20"/>
  <c r="AD427" i="20"/>
  <c r="AC427" i="20"/>
  <c r="AB427" i="20"/>
  <c r="AA427" i="20"/>
  <c r="Z427" i="20"/>
  <c r="Y427" i="20"/>
  <c r="X427" i="20"/>
  <c r="W427" i="20"/>
  <c r="V427" i="20"/>
  <c r="U427" i="20"/>
  <c r="T427" i="20"/>
  <c r="S427" i="20"/>
  <c r="R427" i="20"/>
  <c r="Q427" i="20"/>
  <c r="P427" i="20"/>
  <c r="O427" i="20"/>
  <c r="N427" i="20"/>
  <c r="M427" i="20"/>
  <c r="L427" i="20"/>
  <c r="K427" i="20"/>
  <c r="J427" i="20"/>
  <c r="I427" i="20"/>
  <c r="H427" i="20"/>
  <c r="G427" i="20"/>
  <c r="F427" i="20"/>
  <c r="E427" i="20"/>
  <c r="D427" i="20"/>
  <c r="C427" i="20"/>
  <c r="B427" i="20"/>
  <c r="AG426" i="20"/>
  <c r="AF426" i="20"/>
  <c r="AE426" i="20"/>
  <c r="AD426" i="20"/>
  <c r="AC426" i="20"/>
  <c r="AB426" i="20"/>
  <c r="AA426" i="20"/>
  <c r="Z426" i="20"/>
  <c r="Y426" i="20"/>
  <c r="X426" i="20"/>
  <c r="W426" i="20"/>
  <c r="V426" i="20"/>
  <c r="U426" i="20"/>
  <c r="T426" i="20"/>
  <c r="S426" i="20"/>
  <c r="R426" i="20"/>
  <c r="Q426" i="20"/>
  <c r="P426" i="20"/>
  <c r="O426" i="20"/>
  <c r="N426" i="20"/>
  <c r="M426" i="20"/>
  <c r="L426" i="20"/>
  <c r="K426" i="20"/>
  <c r="J426" i="20"/>
  <c r="I426" i="20"/>
  <c r="H426" i="20"/>
  <c r="G426" i="20"/>
  <c r="F426" i="20"/>
  <c r="E426" i="20"/>
  <c r="D426" i="20"/>
  <c r="C426" i="20"/>
  <c r="B426" i="20"/>
  <c r="A426" i="20"/>
  <c r="AG425" i="20"/>
  <c r="AF425" i="20"/>
  <c r="AE425" i="20"/>
  <c r="AD425" i="20"/>
  <c r="AC425" i="20"/>
  <c r="AB425" i="20"/>
  <c r="AA425" i="20"/>
  <c r="Z425" i="20"/>
  <c r="Y425" i="20"/>
  <c r="X425" i="20"/>
  <c r="W425" i="20"/>
  <c r="V425" i="20"/>
  <c r="U425" i="20"/>
  <c r="T425" i="20"/>
  <c r="S425" i="20"/>
  <c r="R425" i="20"/>
  <c r="Q425" i="20"/>
  <c r="P425" i="20"/>
  <c r="O425" i="20"/>
  <c r="N425" i="20"/>
  <c r="M425" i="20"/>
  <c r="L425" i="20"/>
  <c r="K425" i="20"/>
  <c r="J425" i="20"/>
  <c r="I425" i="20"/>
  <c r="H425" i="20"/>
  <c r="G425" i="20"/>
  <c r="F425" i="20"/>
  <c r="E425" i="20"/>
  <c r="D425" i="20"/>
  <c r="C425" i="20"/>
  <c r="B425" i="20"/>
  <c r="AG424" i="20"/>
  <c r="AF424" i="20"/>
  <c r="AE424" i="20"/>
  <c r="AD424" i="20"/>
  <c r="AC424" i="20"/>
  <c r="AB424" i="20"/>
  <c r="AA424" i="20"/>
  <c r="Z424" i="20"/>
  <c r="Y424" i="20"/>
  <c r="X424" i="20"/>
  <c r="W424" i="20"/>
  <c r="V424" i="20"/>
  <c r="U424" i="20"/>
  <c r="T424" i="20"/>
  <c r="S424" i="20"/>
  <c r="R424" i="20"/>
  <c r="Q424" i="20"/>
  <c r="P424" i="20"/>
  <c r="O424" i="20"/>
  <c r="N424" i="20"/>
  <c r="M424" i="20"/>
  <c r="L424" i="20"/>
  <c r="K424" i="20"/>
  <c r="J424" i="20"/>
  <c r="I424" i="20"/>
  <c r="H424" i="20"/>
  <c r="G424" i="20"/>
  <c r="F424" i="20"/>
  <c r="E424" i="20"/>
  <c r="D424" i="20"/>
  <c r="C424" i="20"/>
  <c r="B424" i="20"/>
  <c r="AG423" i="20"/>
  <c r="AF423" i="20"/>
  <c r="AE423" i="20"/>
  <c r="AD423" i="20"/>
  <c r="AC423" i="20"/>
  <c r="AB423" i="20"/>
  <c r="AA423" i="20"/>
  <c r="Z423" i="20"/>
  <c r="Y423" i="20"/>
  <c r="X423" i="20"/>
  <c r="W423" i="20"/>
  <c r="V423" i="20"/>
  <c r="U423" i="20"/>
  <c r="T423" i="20"/>
  <c r="S423" i="20"/>
  <c r="R423" i="20"/>
  <c r="Q423" i="20"/>
  <c r="P423" i="20"/>
  <c r="O423" i="20"/>
  <c r="N423" i="20"/>
  <c r="M423" i="20"/>
  <c r="L423" i="20"/>
  <c r="K423" i="20"/>
  <c r="J423" i="20"/>
  <c r="I423" i="20"/>
  <c r="H423" i="20"/>
  <c r="G423" i="20"/>
  <c r="F423" i="20"/>
  <c r="E423" i="20"/>
  <c r="D423" i="20"/>
  <c r="C423" i="20"/>
  <c r="B423" i="20"/>
  <c r="AG422" i="20"/>
  <c r="AF422" i="20"/>
  <c r="AE422" i="20"/>
  <c r="AD422" i="20"/>
  <c r="AC422" i="20"/>
  <c r="AB422" i="20"/>
  <c r="AA422" i="20"/>
  <c r="Z422" i="20"/>
  <c r="Y422" i="20"/>
  <c r="X422" i="20"/>
  <c r="W422" i="20"/>
  <c r="V422" i="20"/>
  <c r="U422" i="20"/>
  <c r="T422" i="20"/>
  <c r="S422" i="20"/>
  <c r="R422" i="20"/>
  <c r="Q422" i="20"/>
  <c r="P422" i="20"/>
  <c r="O422" i="20"/>
  <c r="N422" i="20"/>
  <c r="M422" i="20"/>
  <c r="L422" i="20"/>
  <c r="K422" i="20"/>
  <c r="J422" i="20"/>
  <c r="I422" i="20"/>
  <c r="H422" i="20"/>
  <c r="G422" i="20"/>
  <c r="F422" i="20"/>
  <c r="E422" i="20"/>
  <c r="D422" i="20"/>
  <c r="C422" i="20"/>
  <c r="B422" i="20"/>
  <c r="AG421" i="20"/>
  <c r="AF421" i="20"/>
  <c r="AE421" i="20"/>
  <c r="AD421" i="20"/>
  <c r="AC421" i="20"/>
  <c r="AB421" i="20"/>
  <c r="AA421" i="20"/>
  <c r="Z421" i="20"/>
  <c r="Y421" i="20"/>
  <c r="X421" i="20"/>
  <c r="W421" i="20"/>
  <c r="V421" i="20"/>
  <c r="U421" i="20"/>
  <c r="T421" i="20"/>
  <c r="S421" i="20"/>
  <c r="R421" i="20"/>
  <c r="Q421" i="20"/>
  <c r="P421" i="20"/>
  <c r="O421" i="20"/>
  <c r="N421" i="20"/>
  <c r="M421" i="20"/>
  <c r="L421" i="20"/>
  <c r="K421" i="20"/>
  <c r="J421" i="20"/>
  <c r="I421" i="20"/>
  <c r="H421" i="20"/>
  <c r="G421" i="20"/>
  <c r="F421" i="20"/>
  <c r="E421" i="20"/>
  <c r="D421" i="20"/>
  <c r="C421" i="20"/>
  <c r="B421" i="20"/>
  <c r="A421" i="20"/>
  <c r="AG420" i="20"/>
  <c r="AF420" i="20"/>
  <c r="AE420" i="20"/>
  <c r="AD420" i="20"/>
  <c r="AC420" i="20"/>
  <c r="AB420" i="20"/>
  <c r="AA420" i="20"/>
  <c r="Z420" i="20"/>
  <c r="Y420" i="20"/>
  <c r="X420" i="20"/>
  <c r="W420" i="20"/>
  <c r="V420" i="20"/>
  <c r="U420" i="20"/>
  <c r="T420" i="20"/>
  <c r="S420" i="20"/>
  <c r="R420" i="20"/>
  <c r="Q420" i="20"/>
  <c r="P420" i="20"/>
  <c r="O420" i="20"/>
  <c r="N420" i="20"/>
  <c r="M420" i="20"/>
  <c r="L420" i="20"/>
  <c r="K420" i="20"/>
  <c r="J420" i="20"/>
  <c r="I420" i="20"/>
  <c r="H420" i="20"/>
  <c r="G420" i="20"/>
  <c r="F420" i="20"/>
  <c r="E420" i="20"/>
  <c r="D420" i="20"/>
  <c r="C420" i="20"/>
  <c r="B420" i="20"/>
  <c r="AG419" i="20"/>
  <c r="AF419" i="20"/>
  <c r="AE419" i="20"/>
  <c r="AD419" i="20"/>
  <c r="AC419" i="20"/>
  <c r="AB419" i="20"/>
  <c r="AA419" i="20"/>
  <c r="Z419" i="20"/>
  <c r="Y419" i="20"/>
  <c r="X419" i="20"/>
  <c r="W419" i="20"/>
  <c r="V419" i="20"/>
  <c r="U419" i="20"/>
  <c r="T419" i="20"/>
  <c r="S419" i="20"/>
  <c r="R419" i="20"/>
  <c r="Q419" i="20"/>
  <c r="P419" i="20"/>
  <c r="O419" i="20"/>
  <c r="N419" i="20"/>
  <c r="M419" i="20"/>
  <c r="L419" i="20"/>
  <c r="K419" i="20"/>
  <c r="J419" i="20"/>
  <c r="I419" i="20"/>
  <c r="H419" i="20"/>
  <c r="G419" i="20"/>
  <c r="F419" i="20"/>
  <c r="E419" i="20"/>
  <c r="D419" i="20"/>
  <c r="C419" i="20"/>
  <c r="B419" i="20"/>
  <c r="AG418" i="20"/>
  <c r="AF418" i="20"/>
  <c r="AE418" i="20"/>
  <c r="AD418" i="20"/>
  <c r="AC418" i="20"/>
  <c r="AB418" i="20"/>
  <c r="AA418" i="20"/>
  <c r="Z418" i="20"/>
  <c r="Y418" i="20"/>
  <c r="X418" i="20"/>
  <c r="W418" i="20"/>
  <c r="V418" i="20"/>
  <c r="U418" i="20"/>
  <c r="T418" i="20"/>
  <c r="S418" i="20"/>
  <c r="R418" i="20"/>
  <c r="Q418" i="20"/>
  <c r="P418" i="20"/>
  <c r="O418" i="20"/>
  <c r="N418" i="20"/>
  <c r="M418" i="20"/>
  <c r="L418" i="20"/>
  <c r="K418" i="20"/>
  <c r="J418" i="20"/>
  <c r="I418" i="20"/>
  <c r="H418" i="20"/>
  <c r="G418" i="20"/>
  <c r="F418" i="20"/>
  <c r="E418" i="20"/>
  <c r="D418" i="20"/>
  <c r="C418" i="20"/>
  <c r="B418" i="20"/>
  <c r="AG417" i="20"/>
  <c r="AF417" i="20"/>
  <c r="AE417" i="20"/>
  <c r="AD417" i="20"/>
  <c r="AC417" i="20"/>
  <c r="AB417" i="20"/>
  <c r="AA417" i="20"/>
  <c r="Z417" i="20"/>
  <c r="Y417" i="20"/>
  <c r="X417" i="20"/>
  <c r="W417" i="20"/>
  <c r="V417" i="20"/>
  <c r="U417" i="20"/>
  <c r="T417" i="20"/>
  <c r="S417" i="20"/>
  <c r="R417" i="20"/>
  <c r="Q417" i="20"/>
  <c r="P417" i="20"/>
  <c r="O417" i="20"/>
  <c r="N417" i="20"/>
  <c r="M417" i="20"/>
  <c r="L417" i="20"/>
  <c r="K417" i="20"/>
  <c r="J417" i="20"/>
  <c r="I417" i="20"/>
  <c r="H417" i="20"/>
  <c r="G417" i="20"/>
  <c r="F417" i="20"/>
  <c r="E417" i="20"/>
  <c r="D417" i="20"/>
  <c r="C417" i="20"/>
  <c r="B417" i="20"/>
  <c r="AG416" i="20"/>
  <c r="AF416" i="20"/>
  <c r="AE416" i="20"/>
  <c r="AD416" i="20"/>
  <c r="AC416" i="20"/>
  <c r="AB416" i="20"/>
  <c r="AA416" i="20"/>
  <c r="Z416" i="20"/>
  <c r="Y416" i="20"/>
  <c r="X416" i="20"/>
  <c r="W416" i="20"/>
  <c r="V416" i="20"/>
  <c r="U416" i="20"/>
  <c r="T416" i="20"/>
  <c r="S416" i="20"/>
  <c r="R416" i="20"/>
  <c r="Q416" i="20"/>
  <c r="P416" i="20"/>
  <c r="O416" i="20"/>
  <c r="N416" i="20"/>
  <c r="M416" i="20"/>
  <c r="L416" i="20"/>
  <c r="K416" i="20"/>
  <c r="J416" i="20"/>
  <c r="I416" i="20"/>
  <c r="H416" i="20"/>
  <c r="G416" i="20"/>
  <c r="F416" i="20"/>
  <c r="E416" i="20"/>
  <c r="D416" i="20"/>
  <c r="C416" i="20"/>
  <c r="B416" i="20"/>
  <c r="A416" i="20"/>
  <c r="AG415" i="20"/>
  <c r="AF415" i="20"/>
  <c r="AE415" i="20"/>
  <c r="AD415" i="20"/>
  <c r="AC415" i="20"/>
  <c r="AB415" i="20"/>
  <c r="AA415" i="20"/>
  <c r="Z415" i="20"/>
  <c r="Y415" i="20"/>
  <c r="X415" i="20"/>
  <c r="W415" i="20"/>
  <c r="V415" i="20"/>
  <c r="U415" i="20"/>
  <c r="T415" i="20"/>
  <c r="S415" i="20"/>
  <c r="R415" i="20"/>
  <c r="Q415" i="20"/>
  <c r="P415" i="20"/>
  <c r="O415" i="20"/>
  <c r="N415" i="20"/>
  <c r="M415" i="20"/>
  <c r="L415" i="20"/>
  <c r="K415" i="20"/>
  <c r="J415" i="20"/>
  <c r="I415" i="20"/>
  <c r="H415" i="20"/>
  <c r="G415" i="20"/>
  <c r="F415" i="20"/>
  <c r="E415" i="20"/>
  <c r="D415" i="20"/>
  <c r="C415" i="20"/>
  <c r="B415" i="20"/>
  <c r="AG414" i="20"/>
  <c r="AF414" i="20"/>
  <c r="AE414" i="20"/>
  <c r="AD414" i="20"/>
  <c r="AC414" i="20"/>
  <c r="AB414" i="20"/>
  <c r="AA414" i="20"/>
  <c r="Z414" i="20"/>
  <c r="Y414" i="20"/>
  <c r="X414" i="20"/>
  <c r="W414" i="20"/>
  <c r="V414" i="20"/>
  <c r="U414" i="20"/>
  <c r="T414" i="20"/>
  <c r="S414" i="20"/>
  <c r="R414" i="20"/>
  <c r="Q414" i="20"/>
  <c r="P414" i="20"/>
  <c r="O414" i="20"/>
  <c r="N414" i="20"/>
  <c r="M414" i="20"/>
  <c r="L414" i="20"/>
  <c r="K414" i="20"/>
  <c r="J414" i="20"/>
  <c r="I414" i="20"/>
  <c r="H414" i="20"/>
  <c r="G414" i="20"/>
  <c r="F414" i="20"/>
  <c r="E414" i="20"/>
  <c r="D414" i="20"/>
  <c r="C414" i="20"/>
  <c r="B414" i="20"/>
  <c r="AG413" i="20"/>
  <c r="AF413" i="20"/>
  <c r="AE413" i="20"/>
  <c r="AD413" i="20"/>
  <c r="AC413" i="20"/>
  <c r="AB413" i="20"/>
  <c r="AA413" i="20"/>
  <c r="Z413" i="20"/>
  <c r="Y413" i="20"/>
  <c r="X413" i="20"/>
  <c r="W413" i="20"/>
  <c r="V413" i="20"/>
  <c r="U413" i="20"/>
  <c r="T413" i="20"/>
  <c r="S413" i="20"/>
  <c r="R413" i="20"/>
  <c r="Q413" i="20"/>
  <c r="P413" i="20"/>
  <c r="O413" i="20"/>
  <c r="N413" i="20"/>
  <c r="M413" i="20"/>
  <c r="L413" i="20"/>
  <c r="K413" i="20"/>
  <c r="J413" i="20"/>
  <c r="I413" i="20"/>
  <c r="H413" i="20"/>
  <c r="G413" i="20"/>
  <c r="F413" i="20"/>
  <c r="E413" i="20"/>
  <c r="D413" i="20"/>
  <c r="C413" i="20"/>
  <c r="B413" i="20"/>
  <c r="AG412" i="20"/>
  <c r="AF412" i="20"/>
  <c r="AE412" i="20"/>
  <c r="AD412" i="20"/>
  <c r="AC412" i="20"/>
  <c r="AB412" i="20"/>
  <c r="AA412" i="20"/>
  <c r="Z412" i="20"/>
  <c r="Y412" i="20"/>
  <c r="X412" i="20"/>
  <c r="W412" i="20"/>
  <c r="V412" i="20"/>
  <c r="U412" i="20"/>
  <c r="T412" i="20"/>
  <c r="S412" i="20"/>
  <c r="R412" i="20"/>
  <c r="Q412" i="20"/>
  <c r="P412" i="20"/>
  <c r="O412" i="20"/>
  <c r="N412" i="20"/>
  <c r="M412" i="20"/>
  <c r="L412" i="20"/>
  <c r="K412" i="20"/>
  <c r="J412" i="20"/>
  <c r="I412" i="20"/>
  <c r="H412" i="20"/>
  <c r="G412" i="20"/>
  <c r="F412" i="20"/>
  <c r="E412" i="20"/>
  <c r="D412" i="20"/>
  <c r="C412" i="20"/>
  <c r="B412" i="20"/>
  <c r="AG411" i="20"/>
  <c r="AF411" i="20"/>
  <c r="AE411" i="20"/>
  <c r="AD411" i="20"/>
  <c r="AC411" i="20"/>
  <c r="AB411" i="20"/>
  <c r="AA411" i="20"/>
  <c r="Z411" i="20"/>
  <c r="Y411" i="20"/>
  <c r="X411" i="20"/>
  <c r="W411" i="20"/>
  <c r="V411" i="20"/>
  <c r="U411" i="20"/>
  <c r="T411" i="20"/>
  <c r="S411" i="20"/>
  <c r="R411" i="20"/>
  <c r="Q411" i="20"/>
  <c r="P411" i="20"/>
  <c r="O411" i="20"/>
  <c r="N411" i="20"/>
  <c r="M411" i="20"/>
  <c r="L411" i="20"/>
  <c r="K411" i="20"/>
  <c r="J411" i="20"/>
  <c r="I411" i="20"/>
  <c r="H411" i="20"/>
  <c r="G411" i="20"/>
  <c r="F411" i="20"/>
  <c r="E411" i="20"/>
  <c r="D411" i="20"/>
  <c r="C411" i="20"/>
  <c r="B411" i="20"/>
  <c r="A411" i="20"/>
  <c r="AG410" i="20"/>
  <c r="AF410" i="20"/>
  <c r="AE410" i="20"/>
  <c r="AD410" i="20"/>
  <c r="AC410" i="20"/>
  <c r="AB410" i="20"/>
  <c r="AA410" i="20"/>
  <c r="Z410" i="20"/>
  <c r="Y410" i="20"/>
  <c r="X410" i="20"/>
  <c r="W410" i="20"/>
  <c r="V410" i="20"/>
  <c r="U410" i="20"/>
  <c r="T410" i="20"/>
  <c r="S410" i="20"/>
  <c r="R410" i="20"/>
  <c r="Q410" i="20"/>
  <c r="P410" i="20"/>
  <c r="O410" i="20"/>
  <c r="N410" i="20"/>
  <c r="M410" i="20"/>
  <c r="L410" i="20"/>
  <c r="K410" i="20"/>
  <c r="J410" i="20"/>
  <c r="I410" i="20"/>
  <c r="H410" i="20"/>
  <c r="G410" i="20"/>
  <c r="F410" i="20"/>
  <c r="E410" i="20"/>
  <c r="D410" i="20"/>
  <c r="C410" i="20"/>
  <c r="B410" i="20"/>
  <c r="AG409" i="20"/>
  <c r="AF409" i="20"/>
  <c r="AE409" i="20"/>
  <c r="AD409" i="20"/>
  <c r="AC409" i="20"/>
  <c r="AB409" i="20"/>
  <c r="AA409" i="20"/>
  <c r="Z409" i="20"/>
  <c r="Y409" i="20"/>
  <c r="X409" i="20"/>
  <c r="W409" i="20"/>
  <c r="V409" i="20"/>
  <c r="U409" i="20"/>
  <c r="T409" i="20"/>
  <c r="S409" i="20"/>
  <c r="R409" i="20"/>
  <c r="Q409" i="20"/>
  <c r="P409" i="20"/>
  <c r="O409" i="20"/>
  <c r="N409" i="20"/>
  <c r="M409" i="20"/>
  <c r="L409" i="20"/>
  <c r="K409" i="20"/>
  <c r="J409" i="20"/>
  <c r="I409" i="20"/>
  <c r="H409" i="20"/>
  <c r="G409" i="20"/>
  <c r="F409" i="20"/>
  <c r="E409" i="20"/>
  <c r="D409" i="20"/>
  <c r="C409" i="20"/>
  <c r="B409" i="20"/>
  <c r="AG408" i="20"/>
  <c r="AF408" i="20"/>
  <c r="AE408" i="20"/>
  <c r="AD408" i="20"/>
  <c r="AC408" i="20"/>
  <c r="AB408" i="20"/>
  <c r="AA408" i="20"/>
  <c r="Z408" i="20"/>
  <c r="Y408" i="20"/>
  <c r="X408" i="20"/>
  <c r="W408" i="20"/>
  <c r="V408" i="20"/>
  <c r="U408" i="20"/>
  <c r="T408" i="20"/>
  <c r="S408" i="20"/>
  <c r="R408" i="20"/>
  <c r="Q408" i="20"/>
  <c r="P408" i="20"/>
  <c r="O408" i="20"/>
  <c r="N408" i="20"/>
  <c r="M408" i="20"/>
  <c r="L408" i="20"/>
  <c r="K408" i="20"/>
  <c r="J408" i="20"/>
  <c r="I408" i="20"/>
  <c r="H408" i="20"/>
  <c r="G408" i="20"/>
  <c r="F408" i="20"/>
  <c r="E408" i="20"/>
  <c r="D408" i="20"/>
  <c r="C408" i="20"/>
  <c r="B408" i="20"/>
  <c r="AG407" i="20"/>
  <c r="AF407" i="20"/>
  <c r="AE407" i="20"/>
  <c r="AD407" i="20"/>
  <c r="AC407" i="20"/>
  <c r="AB407" i="20"/>
  <c r="AA407" i="20"/>
  <c r="Z407" i="20"/>
  <c r="Y407" i="20"/>
  <c r="X407" i="20"/>
  <c r="W407" i="20"/>
  <c r="V407" i="20"/>
  <c r="U407" i="20"/>
  <c r="T407" i="20"/>
  <c r="S407" i="20"/>
  <c r="R407" i="20"/>
  <c r="Q407" i="20"/>
  <c r="P407" i="20"/>
  <c r="O407" i="20"/>
  <c r="N407" i="20"/>
  <c r="M407" i="20"/>
  <c r="L407" i="20"/>
  <c r="K407" i="20"/>
  <c r="J407" i="20"/>
  <c r="I407" i="20"/>
  <c r="H407" i="20"/>
  <c r="G407" i="20"/>
  <c r="F407" i="20"/>
  <c r="E407" i="20"/>
  <c r="D407" i="20"/>
  <c r="C407" i="20"/>
  <c r="B407" i="20"/>
  <c r="AG406" i="20"/>
  <c r="AF406" i="20"/>
  <c r="AE406" i="20"/>
  <c r="AD406" i="20"/>
  <c r="AC406" i="20"/>
  <c r="AB406" i="20"/>
  <c r="AA406" i="20"/>
  <c r="Z406" i="20"/>
  <c r="Y406" i="20"/>
  <c r="X406" i="20"/>
  <c r="W406" i="20"/>
  <c r="V406" i="20"/>
  <c r="U406" i="20"/>
  <c r="T406" i="20"/>
  <c r="S406" i="20"/>
  <c r="R406" i="20"/>
  <c r="Q406" i="20"/>
  <c r="P406" i="20"/>
  <c r="O406" i="20"/>
  <c r="N406" i="20"/>
  <c r="M406" i="20"/>
  <c r="L406" i="20"/>
  <c r="K406" i="20"/>
  <c r="J406" i="20"/>
  <c r="I406" i="20"/>
  <c r="H406" i="20"/>
  <c r="G406" i="20"/>
  <c r="F406" i="20"/>
  <c r="E406" i="20"/>
  <c r="D406" i="20"/>
  <c r="C406" i="20"/>
  <c r="B406" i="20"/>
  <c r="A406" i="20"/>
  <c r="AG405" i="20"/>
  <c r="AF405" i="20"/>
  <c r="AE405" i="20"/>
  <c r="AD405" i="20"/>
  <c r="AC405" i="20"/>
  <c r="AB405" i="20"/>
  <c r="AA405" i="20"/>
  <c r="Z405" i="20"/>
  <c r="Y405" i="20"/>
  <c r="X405" i="20"/>
  <c r="W405" i="20"/>
  <c r="V405" i="20"/>
  <c r="U405" i="20"/>
  <c r="T405" i="20"/>
  <c r="S405" i="20"/>
  <c r="R405" i="20"/>
  <c r="Q405" i="20"/>
  <c r="P405" i="20"/>
  <c r="O405" i="20"/>
  <c r="N405" i="20"/>
  <c r="M405" i="20"/>
  <c r="L405" i="20"/>
  <c r="K405" i="20"/>
  <c r="J405" i="20"/>
  <c r="I405" i="20"/>
  <c r="H405" i="20"/>
  <c r="G405" i="20"/>
  <c r="F405" i="20"/>
  <c r="E405" i="20"/>
  <c r="D405" i="20"/>
  <c r="C405" i="20"/>
  <c r="B405" i="20"/>
  <c r="AG404" i="20"/>
  <c r="AF404" i="20"/>
  <c r="AE404" i="20"/>
  <c r="AD404" i="20"/>
  <c r="AC404" i="20"/>
  <c r="AB404" i="20"/>
  <c r="AA404" i="20"/>
  <c r="Z404" i="20"/>
  <c r="Y404" i="20"/>
  <c r="X404" i="20"/>
  <c r="W404" i="20"/>
  <c r="V404" i="20"/>
  <c r="U404" i="20"/>
  <c r="T404" i="20"/>
  <c r="S404" i="20"/>
  <c r="R404" i="20"/>
  <c r="Q404" i="20"/>
  <c r="P404" i="20"/>
  <c r="O404" i="20"/>
  <c r="N404" i="20"/>
  <c r="M404" i="20"/>
  <c r="L404" i="20"/>
  <c r="K404" i="20"/>
  <c r="J404" i="20"/>
  <c r="I404" i="20"/>
  <c r="H404" i="20"/>
  <c r="G404" i="20"/>
  <c r="F404" i="20"/>
  <c r="E404" i="20"/>
  <c r="D404" i="20"/>
  <c r="C404" i="20"/>
  <c r="B404" i="20"/>
  <c r="AG403" i="20"/>
  <c r="AF403" i="20"/>
  <c r="AE403" i="20"/>
  <c r="AD403" i="20"/>
  <c r="AC403" i="20"/>
  <c r="AB403" i="20"/>
  <c r="AA403" i="20"/>
  <c r="Z403" i="20"/>
  <c r="Y403" i="20"/>
  <c r="X403" i="20"/>
  <c r="W403" i="20"/>
  <c r="V403" i="20"/>
  <c r="U403" i="20"/>
  <c r="T403" i="20"/>
  <c r="S403" i="20"/>
  <c r="R403" i="20"/>
  <c r="Q403" i="20"/>
  <c r="P403" i="20"/>
  <c r="O403" i="20"/>
  <c r="N403" i="20"/>
  <c r="M403" i="20"/>
  <c r="L403" i="20"/>
  <c r="K403" i="20"/>
  <c r="J403" i="20"/>
  <c r="I403" i="20"/>
  <c r="H403" i="20"/>
  <c r="G403" i="20"/>
  <c r="F403" i="20"/>
  <c r="E403" i="20"/>
  <c r="D403" i="20"/>
  <c r="C403" i="20"/>
  <c r="B403" i="20"/>
  <c r="AG402" i="20"/>
  <c r="AF402" i="20"/>
  <c r="AE402" i="20"/>
  <c r="AD402" i="20"/>
  <c r="AC402" i="20"/>
  <c r="AB402" i="20"/>
  <c r="AA402" i="20"/>
  <c r="Z402" i="20"/>
  <c r="Y402" i="20"/>
  <c r="X402" i="20"/>
  <c r="W402" i="20"/>
  <c r="V402" i="20"/>
  <c r="U402" i="20"/>
  <c r="T402" i="20"/>
  <c r="S402" i="20"/>
  <c r="R402" i="20"/>
  <c r="Q402" i="20"/>
  <c r="P402" i="20"/>
  <c r="O402" i="20"/>
  <c r="N402" i="20"/>
  <c r="M402" i="20"/>
  <c r="L402" i="20"/>
  <c r="K402" i="20"/>
  <c r="J402" i="20"/>
  <c r="I402" i="20"/>
  <c r="H402" i="20"/>
  <c r="G402" i="20"/>
  <c r="F402" i="20"/>
  <c r="E402" i="20"/>
  <c r="D402" i="20"/>
  <c r="C402" i="20"/>
  <c r="B402" i="20"/>
  <c r="AG401" i="20"/>
  <c r="AF401" i="20"/>
  <c r="AE401" i="20"/>
  <c r="AD401" i="20"/>
  <c r="AC401" i="20"/>
  <c r="AB401" i="20"/>
  <c r="AA401" i="20"/>
  <c r="Z401" i="20"/>
  <c r="Y401" i="20"/>
  <c r="X401" i="20"/>
  <c r="W401" i="20"/>
  <c r="V401" i="20"/>
  <c r="U401" i="20"/>
  <c r="T401" i="20"/>
  <c r="S401" i="20"/>
  <c r="R401" i="20"/>
  <c r="Q401" i="20"/>
  <c r="P401" i="20"/>
  <c r="O401" i="20"/>
  <c r="N401" i="20"/>
  <c r="M401" i="20"/>
  <c r="L401" i="20"/>
  <c r="K401" i="20"/>
  <c r="J401" i="20"/>
  <c r="I401" i="20"/>
  <c r="H401" i="20"/>
  <c r="G401" i="20"/>
  <c r="F401" i="20"/>
  <c r="E401" i="20"/>
  <c r="D401" i="20"/>
  <c r="C401" i="20"/>
  <c r="B401" i="20"/>
  <c r="A401" i="20"/>
  <c r="AG400" i="20"/>
  <c r="AF400" i="20"/>
  <c r="AE400" i="20"/>
  <c r="AD400" i="20"/>
  <c r="AC400" i="20"/>
  <c r="AB400" i="20"/>
  <c r="AA400" i="20"/>
  <c r="Z400" i="20"/>
  <c r="Y400" i="20"/>
  <c r="X400" i="20"/>
  <c r="W400" i="20"/>
  <c r="V400" i="20"/>
  <c r="U400" i="20"/>
  <c r="T400" i="20"/>
  <c r="S400" i="20"/>
  <c r="R400" i="20"/>
  <c r="Q400" i="20"/>
  <c r="P400" i="20"/>
  <c r="O400" i="20"/>
  <c r="N400" i="20"/>
  <c r="M400" i="20"/>
  <c r="L400" i="20"/>
  <c r="K400" i="20"/>
  <c r="J400" i="20"/>
  <c r="I400" i="20"/>
  <c r="H400" i="20"/>
  <c r="G400" i="20"/>
  <c r="F400" i="20"/>
  <c r="E400" i="20"/>
  <c r="D400" i="20"/>
  <c r="C400" i="20"/>
  <c r="B400" i="20"/>
  <c r="AG399" i="20"/>
  <c r="AF399" i="20"/>
  <c r="AE399" i="20"/>
  <c r="AD399" i="20"/>
  <c r="AC399" i="20"/>
  <c r="AB399" i="20"/>
  <c r="AA399" i="20"/>
  <c r="Z399" i="20"/>
  <c r="Y399" i="20"/>
  <c r="X399" i="20"/>
  <c r="W399" i="20"/>
  <c r="V399" i="20"/>
  <c r="U399" i="20"/>
  <c r="T399" i="20"/>
  <c r="S399" i="20"/>
  <c r="R399" i="20"/>
  <c r="Q399" i="20"/>
  <c r="P399" i="20"/>
  <c r="O399" i="20"/>
  <c r="N399" i="20"/>
  <c r="M399" i="20"/>
  <c r="L399" i="20"/>
  <c r="K399" i="20"/>
  <c r="J399" i="20"/>
  <c r="I399" i="20"/>
  <c r="H399" i="20"/>
  <c r="G399" i="20"/>
  <c r="F399" i="20"/>
  <c r="E399" i="20"/>
  <c r="D399" i="20"/>
  <c r="C399" i="20"/>
  <c r="B399" i="20"/>
  <c r="AG398" i="20"/>
  <c r="AF398" i="20"/>
  <c r="AE398" i="20"/>
  <c r="AD398" i="20"/>
  <c r="AC398" i="20"/>
  <c r="AB398" i="20"/>
  <c r="AA398" i="20"/>
  <c r="Z398" i="20"/>
  <c r="Y398" i="20"/>
  <c r="X398" i="20"/>
  <c r="W398" i="20"/>
  <c r="V398" i="20"/>
  <c r="U398" i="20"/>
  <c r="T398" i="20"/>
  <c r="S398" i="20"/>
  <c r="R398" i="20"/>
  <c r="Q398" i="20"/>
  <c r="P398" i="20"/>
  <c r="O398" i="20"/>
  <c r="N398" i="20"/>
  <c r="M398" i="20"/>
  <c r="L398" i="20"/>
  <c r="K398" i="20"/>
  <c r="J398" i="20"/>
  <c r="I398" i="20"/>
  <c r="H398" i="20"/>
  <c r="G398" i="20"/>
  <c r="F398" i="20"/>
  <c r="E398" i="20"/>
  <c r="D398" i="20"/>
  <c r="C398" i="20"/>
  <c r="B398" i="20"/>
  <c r="AG397" i="20"/>
  <c r="AF397" i="20"/>
  <c r="AE397" i="20"/>
  <c r="AD397" i="20"/>
  <c r="AC397" i="20"/>
  <c r="AB397" i="20"/>
  <c r="AA397" i="20"/>
  <c r="Z397" i="20"/>
  <c r="Y397" i="20"/>
  <c r="X397" i="20"/>
  <c r="W397" i="20"/>
  <c r="V397" i="20"/>
  <c r="U397" i="20"/>
  <c r="T397" i="20"/>
  <c r="S397" i="20"/>
  <c r="R397" i="20"/>
  <c r="Q397" i="20"/>
  <c r="P397" i="20"/>
  <c r="O397" i="20"/>
  <c r="N397" i="20"/>
  <c r="M397" i="20"/>
  <c r="L397" i="20"/>
  <c r="K397" i="20"/>
  <c r="J397" i="20"/>
  <c r="I397" i="20"/>
  <c r="H397" i="20"/>
  <c r="G397" i="20"/>
  <c r="F397" i="20"/>
  <c r="E397" i="20"/>
  <c r="D397" i="20"/>
  <c r="C397" i="20"/>
  <c r="B397" i="20"/>
  <c r="AG396" i="20"/>
  <c r="AF396" i="20"/>
  <c r="AE396" i="20"/>
  <c r="AD396" i="20"/>
  <c r="AC396" i="20"/>
  <c r="AB396" i="20"/>
  <c r="AA396" i="20"/>
  <c r="Z396" i="20"/>
  <c r="Y396" i="20"/>
  <c r="X396" i="20"/>
  <c r="W396" i="20"/>
  <c r="V396" i="20"/>
  <c r="U396" i="20"/>
  <c r="T396" i="20"/>
  <c r="S396" i="20"/>
  <c r="R396" i="20"/>
  <c r="Q396" i="20"/>
  <c r="P396" i="20"/>
  <c r="O396" i="20"/>
  <c r="N396" i="20"/>
  <c r="M396" i="20"/>
  <c r="L396" i="20"/>
  <c r="K396" i="20"/>
  <c r="J396" i="20"/>
  <c r="I396" i="20"/>
  <c r="H396" i="20"/>
  <c r="G396" i="20"/>
  <c r="F396" i="20"/>
  <c r="E396" i="20"/>
  <c r="D396" i="20"/>
  <c r="C396" i="20"/>
  <c r="B396" i="20"/>
  <c r="A396" i="20"/>
  <c r="AG395" i="20"/>
  <c r="AF395" i="20"/>
  <c r="AE395" i="20"/>
  <c r="AD395" i="20"/>
  <c r="AC395" i="20"/>
  <c r="AB395" i="20"/>
  <c r="AA395" i="20"/>
  <c r="Z395" i="20"/>
  <c r="Y395" i="20"/>
  <c r="X395" i="20"/>
  <c r="W395" i="20"/>
  <c r="V395" i="20"/>
  <c r="U395" i="20"/>
  <c r="T395" i="20"/>
  <c r="S395" i="20"/>
  <c r="R395" i="20"/>
  <c r="Q395" i="20"/>
  <c r="P395" i="20"/>
  <c r="O395" i="20"/>
  <c r="N395" i="20"/>
  <c r="M395" i="20"/>
  <c r="L395" i="20"/>
  <c r="K395" i="20"/>
  <c r="J395" i="20"/>
  <c r="I395" i="20"/>
  <c r="H395" i="20"/>
  <c r="G395" i="20"/>
  <c r="F395" i="20"/>
  <c r="E395" i="20"/>
  <c r="D395" i="20"/>
  <c r="C395" i="20"/>
  <c r="B395" i="20"/>
  <c r="AG394" i="20"/>
  <c r="AF394" i="20"/>
  <c r="AE394" i="20"/>
  <c r="AD394" i="20"/>
  <c r="AC394" i="20"/>
  <c r="AB394" i="20"/>
  <c r="AA394" i="20"/>
  <c r="Z394" i="20"/>
  <c r="Y394" i="20"/>
  <c r="X394" i="20"/>
  <c r="W394" i="20"/>
  <c r="V394" i="20"/>
  <c r="U394" i="20"/>
  <c r="T394" i="20"/>
  <c r="S394" i="20"/>
  <c r="R394" i="20"/>
  <c r="Q394" i="20"/>
  <c r="P394" i="20"/>
  <c r="O394" i="20"/>
  <c r="N394" i="20"/>
  <c r="M394" i="20"/>
  <c r="L394" i="20"/>
  <c r="K394" i="20"/>
  <c r="J394" i="20"/>
  <c r="I394" i="20"/>
  <c r="H394" i="20"/>
  <c r="G394" i="20"/>
  <c r="F394" i="20"/>
  <c r="E394" i="20"/>
  <c r="D394" i="20"/>
  <c r="C394" i="20"/>
  <c r="B394" i="20"/>
  <c r="AG393" i="20"/>
  <c r="AF393" i="20"/>
  <c r="AE393" i="20"/>
  <c r="AD393" i="20"/>
  <c r="AC393" i="20"/>
  <c r="AB393" i="20"/>
  <c r="AA393" i="20"/>
  <c r="Z393" i="20"/>
  <c r="Y393" i="20"/>
  <c r="X393" i="20"/>
  <c r="W393" i="20"/>
  <c r="V393" i="20"/>
  <c r="U393" i="20"/>
  <c r="T393" i="20"/>
  <c r="S393" i="20"/>
  <c r="R393" i="20"/>
  <c r="Q393" i="20"/>
  <c r="P393" i="20"/>
  <c r="O393" i="20"/>
  <c r="N393" i="20"/>
  <c r="M393" i="20"/>
  <c r="L393" i="20"/>
  <c r="K393" i="20"/>
  <c r="J393" i="20"/>
  <c r="I393" i="20"/>
  <c r="H393" i="20"/>
  <c r="G393" i="20"/>
  <c r="F393" i="20"/>
  <c r="E393" i="20"/>
  <c r="D393" i="20"/>
  <c r="C393" i="20"/>
  <c r="B393" i="20"/>
  <c r="AG392" i="20"/>
  <c r="AF392" i="20"/>
  <c r="AE392" i="20"/>
  <c r="AD392" i="20"/>
  <c r="AC392" i="20"/>
  <c r="AB392" i="20"/>
  <c r="AA392" i="20"/>
  <c r="Z392" i="20"/>
  <c r="Y392" i="20"/>
  <c r="X392" i="20"/>
  <c r="W392" i="20"/>
  <c r="V392" i="20"/>
  <c r="U392" i="20"/>
  <c r="T392" i="20"/>
  <c r="S392" i="20"/>
  <c r="R392" i="20"/>
  <c r="Q392" i="20"/>
  <c r="P392" i="20"/>
  <c r="O392" i="20"/>
  <c r="N392" i="20"/>
  <c r="M392" i="20"/>
  <c r="L392" i="20"/>
  <c r="K392" i="20"/>
  <c r="J392" i="20"/>
  <c r="I392" i="20"/>
  <c r="H392" i="20"/>
  <c r="G392" i="20"/>
  <c r="F392" i="20"/>
  <c r="E392" i="20"/>
  <c r="D392" i="20"/>
  <c r="C392" i="20"/>
  <c r="B392" i="20"/>
  <c r="AG391" i="20"/>
  <c r="AF391" i="20"/>
  <c r="AE391" i="20"/>
  <c r="AD391" i="20"/>
  <c r="AC391" i="20"/>
  <c r="AB391" i="20"/>
  <c r="AA391" i="20"/>
  <c r="Z391" i="20"/>
  <c r="Y391" i="20"/>
  <c r="X391" i="20"/>
  <c r="W391" i="20"/>
  <c r="V391" i="20"/>
  <c r="U391" i="20"/>
  <c r="T391" i="20"/>
  <c r="S391" i="20"/>
  <c r="R391" i="20"/>
  <c r="Q391" i="20"/>
  <c r="P391" i="20"/>
  <c r="O391" i="20"/>
  <c r="N391" i="20"/>
  <c r="M391" i="20"/>
  <c r="L391" i="20"/>
  <c r="K391" i="20"/>
  <c r="J391" i="20"/>
  <c r="I391" i="20"/>
  <c r="H391" i="20"/>
  <c r="G391" i="20"/>
  <c r="F391" i="20"/>
  <c r="E391" i="20"/>
  <c r="D391" i="20"/>
  <c r="C391" i="20"/>
  <c r="B391" i="20"/>
  <c r="A391" i="20"/>
  <c r="AG390" i="20"/>
  <c r="AF390" i="20"/>
  <c r="AE390" i="20"/>
  <c r="AD390" i="20"/>
  <c r="AC390" i="20"/>
  <c r="AB390" i="20"/>
  <c r="AA390" i="20"/>
  <c r="Z390" i="20"/>
  <c r="Y390" i="20"/>
  <c r="X390" i="20"/>
  <c r="W390" i="20"/>
  <c r="V390" i="20"/>
  <c r="U390" i="20"/>
  <c r="T390" i="20"/>
  <c r="S390" i="20"/>
  <c r="R390" i="20"/>
  <c r="Q390" i="20"/>
  <c r="P390" i="20"/>
  <c r="O390" i="20"/>
  <c r="N390" i="20"/>
  <c r="M390" i="20"/>
  <c r="L390" i="20"/>
  <c r="K390" i="20"/>
  <c r="J390" i="20"/>
  <c r="I390" i="20"/>
  <c r="H390" i="20"/>
  <c r="G390" i="20"/>
  <c r="F390" i="20"/>
  <c r="E390" i="20"/>
  <c r="D390" i="20"/>
  <c r="C390" i="20"/>
  <c r="B390" i="20"/>
  <c r="AG389" i="20"/>
  <c r="AF389" i="20"/>
  <c r="AE389" i="20"/>
  <c r="AD389" i="20"/>
  <c r="AC389" i="20"/>
  <c r="AB389" i="20"/>
  <c r="AA389" i="20"/>
  <c r="Z389" i="20"/>
  <c r="Y389" i="20"/>
  <c r="X389" i="20"/>
  <c r="W389" i="20"/>
  <c r="V389" i="20"/>
  <c r="U389" i="20"/>
  <c r="T389" i="20"/>
  <c r="S389" i="20"/>
  <c r="R389" i="20"/>
  <c r="Q389" i="20"/>
  <c r="P389" i="20"/>
  <c r="O389" i="20"/>
  <c r="N389" i="20"/>
  <c r="M389" i="20"/>
  <c r="L389" i="20"/>
  <c r="K389" i="20"/>
  <c r="J389" i="20"/>
  <c r="I389" i="20"/>
  <c r="H389" i="20"/>
  <c r="G389" i="20"/>
  <c r="F389" i="20"/>
  <c r="E389" i="20"/>
  <c r="D389" i="20"/>
  <c r="C389" i="20"/>
  <c r="B389" i="20"/>
  <c r="AG388" i="20"/>
  <c r="AF388" i="20"/>
  <c r="AE388" i="20"/>
  <c r="AD388" i="20"/>
  <c r="AC388" i="20"/>
  <c r="AB388" i="20"/>
  <c r="AA388" i="20"/>
  <c r="Z388" i="20"/>
  <c r="Y388" i="20"/>
  <c r="X388" i="20"/>
  <c r="W388" i="20"/>
  <c r="V388" i="20"/>
  <c r="U388" i="20"/>
  <c r="T388" i="20"/>
  <c r="S388" i="20"/>
  <c r="R388" i="20"/>
  <c r="Q388" i="20"/>
  <c r="P388" i="20"/>
  <c r="O388" i="20"/>
  <c r="N388" i="20"/>
  <c r="M388" i="20"/>
  <c r="L388" i="20"/>
  <c r="K388" i="20"/>
  <c r="J388" i="20"/>
  <c r="I388" i="20"/>
  <c r="H388" i="20"/>
  <c r="G388" i="20"/>
  <c r="F388" i="20"/>
  <c r="E388" i="20"/>
  <c r="D388" i="20"/>
  <c r="C388" i="20"/>
  <c r="B388" i="20"/>
  <c r="AG387" i="20"/>
  <c r="AF387" i="20"/>
  <c r="AE387" i="20"/>
  <c r="AD387" i="20"/>
  <c r="AC387" i="20"/>
  <c r="AB387" i="20"/>
  <c r="AA387" i="20"/>
  <c r="Z387" i="20"/>
  <c r="Y387" i="20"/>
  <c r="X387" i="20"/>
  <c r="W387" i="20"/>
  <c r="V387" i="20"/>
  <c r="U387" i="20"/>
  <c r="T387" i="20"/>
  <c r="S387" i="20"/>
  <c r="R387" i="20"/>
  <c r="Q387" i="20"/>
  <c r="P387" i="20"/>
  <c r="O387" i="20"/>
  <c r="N387" i="20"/>
  <c r="M387" i="20"/>
  <c r="L387" i="20"/>
  <c r="K387" i="20"/>
  <c r="J387" i="20"/>
  <c r="I387" i="20"/>
  <c r="H387" i="20"/>
  <c r="G387" i="20"/>
  <c r="F387" i="20"/>
  <c r="E387" i="20"/>
  <c r="D387" i="20"/>
  <c r="C387" i="20"/>
  <c r="B387" i="20"/>
  <c r="AG386" i="20"/>
  <c r="AF386" i="20"/>
  <c r="AE386" i="20"/>
  <c r="AD386" i="20"/>
  <c r="AC386" i="20"/>
  <c r="AB386" i="20"/>
  <c r="AA386" i="20"/>
  <c r="Z386" i="20"/>
  <c r="Y386" i="20"/>
  <c r="X386" i="20"/>
  <c r="W386" i="20"/>
  <c r="V386" i="20"/>
  <c r="U386" i="20"/>
  <c r="T386" i="20"/>
  <c r="S386" i="20"/>
  <c r="R386" i="20"/>
  <c r="Q386" i="20"/>
  <c r="P386" i="20"/>
  <c r="O386" i="20"/>
  <c r="N386" i="20"/>
  <c r="M386" i="20"/>
  <c r="L386" i="20"/>
  <c r="K386" i="20"/>
  <c r="J386" i="20"/>
  <c r="I386" i="20"/>
  <c r="H386" i="20"/>
  <c r="G386" i="20"/>
  <c r="F386" i="20"/>
  <c r="E386" i="20"/>
  <c r="D386" i="20"/>
  <c r="C386" i="20"/>
  <c r="B386" i="20"/>
  <c r="A386" i="20"/>
  <c r="AG385" i="20"/>
  <c r="AF385" i="20"/>
  <c r="AE385" i="20"/>
  <c r="AD385" i="20"/>
  <c r="AC385" i="20"/>
  <c r="AB385" i="20"/>
  <c r="AA385" i="20"/>
  <c r="Z385" i="20"/>
  <c r="Y385" i="20"/>
  <c r="X385" i="20"/>
  <c r="W385" i="20"/>
  <c r="V385" i="20"/>
  <c r="U385" i="20"/>
  <c r="T385" i="20"/>
  <c r="S385" i="20"/>
  <c r="R385" i="20"/>
  <c r="Q385" i="20"/>
  <c r="P385" i="20"/>
  <c r="O385" i="20"/>
  <c r="N385" i="20"/>
  <c r="M385" i="20"/>
  <c r="L385" i="20"/>
  <c r="K385" i="20"/>
  <c r="J385" i="20"/>
  <c r="I385" i="20"/>
  <c r="H385" i="20"/>
  <c r="G385" i="20"/>
  <c r="F385" i="20"/>
  <c r="E385" i="20"/>
  <c r="D385" i="20"/>
  <c r="C385" i="20"/>
  <c r="B385" i="20"/>
  <c r="AG384" i="20"/>
  <c r="AF384" i="20"/>
  <c r="AE384" i="20"/>
  <c r="AD384" i="20"/>
  <c r="AC384" i="20"/>
  <c r="AB384" i="20"/>
  <c r="AA384" i="20"/>
  <c r="Z384" i="20"/>
  <c r="Y384" i="20"/>
  <c r="X384" i="20"/>
  <c r="W384" i="20"/>
  <c r="V384" i="20"/>
  <c r="U384" i="20"/>
  <c r="T384" i="20"/>
  <c r="S384" i="20"/>
  <c r="R384" i="20"/>
  <c r="Q384" i="20"/>
  <c r="P384" i="20"/>
  <c r="O384" i="20"/>
  <c r="N384" i="20"/>
  <c r="M384" i="20"/>
  <c r="L384" i="20"/>
  <c r="K384" i="20"/>
  <c r="J384" i="20"/>
  <c r="I384" i="20"/>
  <c r="H384" i="20"/>
  <c r="G384" i="20"/>
  <c r="F384" i="20"/>
  <c r="E384" i="20"/>
  <c r="D384" i="20"/>
  <c r="C384" i="20"/>
  <c r="B384" i="20"/>
  <c r="AG383" i="20"/>
  <c r="AF383" i="20"/>
  <c r="AE383" i="20"/>
  <c r="AD383" i="20"/>
  <c r="AC383" i="20"/>
  <c r="AB383" i="20"/>
  <c r="AA383" i="20"/>
  <c r="Z383" i="20"/>
  <c r="Y383" i="20"/>
  <c r="X383" i="20"/>
  <c r="W383" i="20"/>
  <c r="V383" i="20"/>
  <c r="U383" i="20"/>
  <c r="T383" i="20"/>
  <c r="S383" i="20"/>
  <c r="R383" i="20"/>
  <c r="Q383" i="20"/>
  <c r="P383" i="20"/>
  <c r="O383" i="20"/>
  <c r="N383" i="20"/>
  <c r="M383" i="20"/>
  <c r="L383" i="20"/>
  <c r="K383" i="20"/>
  <c r="J383" i="20"/>
  <c r="I383" i="20"/>
  <c r="H383" i="20"/>
  <c r="G383" i="20"/>
  <c r="F383" i="20"/>
  <c r="E383" i="20"/>
  <c r="D383" i="20"/>
  <c r="C383" i="20"/>
  <c r="B383" i="20"/>
  <c r="AG382" i="20"/>
  <c r="AF382" i="20"/>
  <c r="AE382" i="20"/>
  <c r="AD382" i="20"/>
  <c r="AC382" i="20"/>
  <c r="AB382" i="20"/>
  <c r="AA382" i="20"/>
  <c r="Z382" i="20"/>
  <c r="Y382" i="20"/>
  <c r="X382" i="20"/>
  <c r="W382" i="20"/>
  <c r="V382" i="20"/>
  <c r="U382" i="20"/>
  <c r="T382" i="20"/>
  <c r="S382" i="20"/>
  <c r="R382" i="20"/>
  <c r="Q382" i="20"/>
  <c r="P382" i="20"/>
  <c r="O382" i="20"/>
  <c r="N382" i="20"/>
  <c r="M382" i="20"/>
  <c r="L382" i="20"/>
  <c r="K382" i="20"/>
  <c r="J382" i="20"/>
  <c r="I382" i="20"/>
  <c r="H382" i="20"/>
  <c r="G382" i="20"/>
  <c r="F382" i="20"/>
  <c r="E382" i="20"/>
  <c r="D382" i="20"/>
  <c r="C382" i="20"/>
  <c r="B382" i="20"/>
  <c r="AG381" i="20"/>
  <c r="AF381" i="20"/>
  <c r="AE381" i="20"/>
  <c r="AD381" i="20"/>
  <c r="AC381" i="20"/>
  <c r="AB381" i="20"/>
  <c r="AA381" i="20"/>
  <c r="Z381" i="20"/>
  <c r="Y381" i="20"/>
  <c r="X381" i="20"/>
  <c r="W381" i="20"/>
  <c r="V381" i="20"/>
  <c r="U381" i="20"/>
  <c r="T381" i="20"/>
  <c r="S381" i="20"/>
  <c r="R381" i="20"/>
  <c r="Q381" i="20"/>
  <c r="P381" i="20"/>
  <c r="O381" i="20"/>
  <c r="N381" i="20"/>
  <c r="M381" i="20"/>
  <c r="L381" i="20"/>
  <c r="K381" i="20"/>
  <c r="J381" i="20"/>
  <c r="I381" i="20"/>
  <c r="H381" i="20"/>
  <c r="G381" i="20"/>
  <c r="F381" i="20"/>
  <c r="E381" i="20"/>
  <c r="D381" i="20"/>
  <c r="C381" i="20"/>
  <c r="B381" i="20"/>
  <c r="A381" i="20"/>
  <c r="AG380" i="20"/>
  <c r="AF380" i="20"/>
  <c r="AE380" i="20"/>
  <c r="AD380" i="20"/>
  <c r="AC380" i="20"/>
  <c r="AB380" i="20"/>
  <c r="AA380" i="20"/>
  <c r="Z380" i="20"/>
  <c r="Y380" i="20"/>
  <c r="X380" i="20"/>
  <c r="W380" i="20"/>
  <c r="V380" i="20"/>
  <c r="U380" i="20"/>
  <c r="T380" i="20"/>
  <c r="S380" i="20"/>
  <c r="R380" i="20"/>
  <c r="Q380" i="20"/>
  <c r="P380" i="20"/>
  <c r="O380" i="20"/>
  <c r="N380" i="20"/>
  <c r="M380" i="20"/>
  <c r="L380" i="20"/>
  <c r="K380" i="20"/>
  <c r="J380" i="20"/>
  <c r="I380" i="20"/>
  <c r="H380" i="20"/>
  <c r="G380" i="20"/>
  <c r="F380" i="20"/>
  <c r="E380" i="20"/>
  <c r="D380" i="20"/>
  <c r="C380" i="20"/>
  <c r="B380" i="20"/>
  <c r="AG379" i="20"/>
  <c r="AF379" i="20"/>
  <c r="AE379" i="20"/>
  <c r="AD379" i="20"/>
  <c r="AC379" i="20"/>
  <c r="AB379" i="20"/>
  <c r="AA379" i="20"/>
  <c r="Z379" i="20"/>
  <c r="Y379" i="20"/>
  <c r="X379" i="20"/>
  <c r="W379" i="20"/>
  <c r="V379" i="20"/>
  <c r="U379" i="20"/>
  <c r="T379" i="20"/>
  <c r="S379" i="20"/>
  <c r="R379" i="20"/>
  <c r="Q379" i="20"/>
  <c r="P379" i="20"/>
  <c r="O379" i="20"/>
  <c r="N379" i="20"/>
  <c r="M379" i="20"/>
  <c r="L379" i="20"/>
  <c r="K379" i="20"/>
  <c r="J379" i="20"/>
  <c r="I379" i="20"/>
  <c r="H379" i="20"/>
  <c r="G379" i="20"/>
  <c r="F379" i="20"/>
  <c r="E379" i="20"/>
  <c r="D379" i="20"/>
  <c r="C379" i="20"/>
  <c r="B379" i="20"/>
  <c r="AG378" i="20"/>
  <c r="AF378" i="20"/>
  <c r="AE378" i="20"/>
  <c r="AD378" i="20"/>
  <c r="AC378" i="20"/>
  <c r="AB378" i="20"/>
  <c r="AA378" i="20"/>
  <c r="Z378" i="20"/>
  <c r="Y378" i="20"/>
  <c r="X378" i="20"/>
  <c r="W378" i="20"/>
  <c r="V378" i="20"/>
  <c r="U378" i="20"/>
  <c r="T378" i="20"/>
  <c r="S378" i="20"/>
  <c r="R378" i="20"/>
  <c r="Q378" i="20"/>
  <c r="P378" i="20"/>
  <c r="O378" i="20"/>
  <c r="N378" i="20"/>
  <c r="M378" i="20"/>
  <c r="L378" i="20"/>
  <c r="K378" i="20"/>
  <c r="J378" i="20"/>
  <c r="I378" i="20"/>
  <c r="H378" i="20"/>
  <c r="G378" i="20"/>
  <c r="F378" i="20"/>
  <c r="E378" i="20"/>
  <c r="D378" i="20"/>
  <c r="C378" i="20"/>
  <c r="B378" i="20"/>
  <c r="AG377" i="20"/>
  <c r="AF377" i="20"/>
  <c r="AE377" i="20"/>
  <c r="AD377" i="20"/>
  <c r="AC377" i="20"/>
  <c r="AB377" i="20"/>
  <c r="AA377" i="20"/>
  <c r="Z377" i="20"/>
  <c r="Y377" i="20"/>
  <c r="X377" i="20"/>
  <c r="W377" i="20"/>
  <c r="V377" i="20"/>
  <c r="U377" i="20"/>
  <c r="T377" i="20"/>
  <c r="S377" i="20"/>
  <c r="R377" i="20"/>
  <c r="Q377" i="20"/>
  <c r="P377" i="20"/>
  <c r="O377" i="20"/>
  <c r="N377" i="20"/>
  <c r="M377" i="20"/>
  <c r="L377" i="20"/>
  <c r="K377" i="20"/>
  <c r="J377" i="20"/>
  <c r="I377" i="20"/>
  <c r="H377" i="20"/>
  <c r="G377" i="20"/>
  <c r="F377" i="20"/>
  <c r="E377" i="20"/>
  <c r="D377" i="20"/>
  <c r="C377" i="20"/>
  <c r="B377" i="20"/>
  <c r="AG376" i="20"/>
  <c r="AF376" i="20"/>
  <c r="AE376" i="20"/>
  <c r="AD376" i="20"/>
  <c r="AC376" i="20"/>
  <c r="AB376" i="20"/>
  <c r="AA376" i="20"/>
  <c r="Z376" i="20"/>
  <c r="Y376" i="20"/>
  <c r="X376" i="20"/>
  <c r="W376" i="20"/>
  <c r="V376" i="20"/>
  <c r="U376" i="20"/>
  <c r="T376" i="20"/>
  <c r="S376" i="20"/>
  <c r="R376" i="20"/>
  <c r="Q376" i="20"/>
  <c r="P376" i="20"/>
  <c r="O376" i="20"/>
  <c r="N376" i="20"/>
  <c r="M376" i="20"/>
  <c r="L376" i="20"/>
  <c r="K376" i="20"/>
  <c r="J376" i="20"/>
  <c r="I376" i="20"/>
  <c r="H376" i="20"/>
  <c r="G376" i="20"/>
  <c r="F376" i="20"/>
  <c r="E376" i="20"/>
  <c r="D376" i="20"/>
  <c r="C376" i="20"/>
  <c r="B376" i="20"/>
  <c r="A376" i="20"/>
  <c r="AG375" i="20"/>
  <c r="AF375" i="20"/>
  <c r="AE375" i="20"/>
  <c r="AD375" i="20"/>
  <c r="AC375" i="20"/>
  <c r="AB375" i="20"/>
  <c r="AA375" i="20"/>
  <c r="Z375" i="20"/>
  <c r="Y375" i="20"/>
  <c r="X375" i="20"/>
  <c r="W375" i="20"/>
  <c r="V375" i="20"/>
  <c r="U375" i="20"/>
  <c r="T375" i="20"/>
  <c r="S375" i="20"/>
  <c r="R375" i="20"/>
  <c r="Q375" i="20"/>
  <c r="P375" i="20"/>
  <c r="O375" i="20"/>
  <c r="N375" i="20"/>
  <c r="M375" i="20"/>
  <c r="L375" i="20"/>
  <c r="K375" i="20"/>
  <c r="J375" i="20"/>
  <c r="I375" i="20"/>
  <c r="H375" i="20"/>
  <c r="G375" i="20"/>
  <c r="F375" i="20"/>
  <c r="E375" i="20"/>
  <c r="D375" i="20"/>
  <c r="C375" i="20"/>
  <c r="B375" i="20"/>
  <c r="AG374" i="20"/>
  <c r="AF374" i="20"/>
  <c r="AE374" i="20"/>
  <c r="AD374" i="20"/>
  <c r="AC374" i="20"/>
  <c r="AB374" i="20"/>
  <c r="AA374" i="20"/>
  <c r="Z374" i="20"/>
  <c r="Y374" i="20"/>
  <c r="X374" i="20"/>
  <c r="W374" i="20"/>
  <c r="V374" i="20"/>
  <c r="U374" i="20"/>
  <c r="T374" i="20"/>
  <c r="S374" i="20"/>
  <c r="R374" i="20"/>
  <c r="Q374" i="20"/>
  <c r="P374" i="20"/>
  <c r="O374" i="20"/>
  <c r="N374" i="20"/>
  <c r="M374" i="20"/>
  <c r="L374" i="20"/>
  <c r="K374" i="20"/>
  <c r="J374" i="20"/>
  <c r="I374" i="20"/>
  <c r="H374" i="20"/>
  <c r="G374" i="20"/>
  <c r="F374" i="20"/>
  <c r="E374" i="20"/>
  <c r="D374" i="20"/>
  <c r="C374" i="20"/>
  <c r="B374" i="20"/>
  <c r="AG373" i="20"/>
  <c r="AF373" i="20"/>
  <c r="AE373" i="20"/>
  <c r="AD373" i="20"/>
  <c r="AC373" i="20"/>
  <c r="AB373" i="20"/>
  <c r="AA373" i="20"/>
  <c r="Z373" i="20"/>
  <c r="Y373" i="20"/>
  <c r="X373" i="20"/>
  <c r="W373" i="20"/>
  <c r="V373" i="20"/>
  <c r="U373" i="20"/>
  <c r="T373" i="20"/>
  <c r="S373" i="20"/>
  <c r="R373" i="20"/>
  <c r="Q373" i="20"/>
  <c r="P373" i="20"/>
  <c r="O373" i="20"/>
  <c r="N373" i="20"/>
  <c r="M373" i="20"/>
  <c r="L373" i="20"/>
  <c r="K373" i="20"/>
  <c r="J373" i="20"/>
  <c r="I373" i="20"/>
  <c r="H373" i="20"/>
  <c r="G373" i="20"/>
  <c r="F373" i="20"/>
  <c r="E373" i="20"/>
  <c r="D373" i="20"/>
  <c r="C373" i="20"/>
  <c r="B373" i="20"/>
  <c r="AG372" i="20"/>
  <c r="AF372" i="20"/>
  <c r="AE372" i="20"/>
  <c r="AD372" i="20"/>
  <c r="AC372" i="20"/>
  <c r="AB372" i="20"/>
  <c r="AA372" i="20"/>
  <c r="Z372" i="20"/>
  <c r="Y372" i="20"/>
  <c r="X372" i="20"/>
  <c r="W372" i="20"/>
  <c r="V372" i="20"/>
  <c r="U372" i="20"/>
  <c r="T372" i="20"/>
  <c r="S372" i="20"/>
  <c r="R372" i="20"/>
  <c r="Q372" i="20"/>
  <c r="P372" i="20"/>
  <c r="O372" i="20"/>
  <c r="N372" i="20"/>
  <c r="M372" i="20"/>
  <c r="L372" i="20"/>
  <c r="K372" i="20"/>
  <c r="J372" i="20"/>
  <c r="I372" i="20"/>
  <c r="H372" i="20"/>
  <c r="G372" i="20"/>
  <c r="F372" i="20"/>
  <c r="E372" i="20"/>
  <c r="D372" i="20"/>
  <c r="C372" i="20"/>
  <c r="B372" i="20"/>
  <c r="AG371" i="20"/>
  <c r="AF371" i="20"/>
  <c r="AE371" i="20"/>
  <c r="AD371" i="20"/>
  <c r="AC371" i="20"/>
  <c r="AB371" i="20"/>
  <c r="AA371" i="20"/>
  <c r="Z371" i="20"/>
  <c r="Y371" i="20"/>
  <c r="X371" i="20"/>
  <c r="W371" i="20"/>
  <c r="V371" i="20"/>
  <c r="U371" i="20"/>
  <c r="T371" i="20"/>
  <c r="S371" i="20"/>
  <c r="R371" i="20"/>
  <c r="Q371" i="20"/>
  <c r="P371" i="20"/>
  <c r="O371" i="20"/>
  <c r="N371" i="20"/>
  <c r="M371" i="20"/>
  <c r="L371" i="20"/>
  <c r="K371" i="20"/>
  <c r="J371" i="20"/>
  <c r="I371" i="20"/>
  <c r="H371" i="20"/>
  <c r="G371" i="20"/>
  <c r="F371" i="20"/>
  <c r="E371" i="20"/>
  <c r="D371" i="20"/>
  <c r="C371" i="20"/>
  <c r="B371" i="20"/>
  <c r="A371" i="20"/>
  <c r="AG370" i="20"/>
  <c r="AF370" i="20"/>
  <c r="AE370" i="20"/>
  <c r="AD370" i="20"/>
  <c r="AC370" i="20"/>
  <c r="AB370" i="20"/>
  <c r="AA370" i="20"/>
  <c r="Z370" i="20"/>
  <c r="Y370" i="20"/>
  <c r="X370" i="20"/>
  <c r="W370" i="20"/>
  <c r="V370" i="20"/>
  <c r="U370" i="20"/>
  <c r="T370" i="20"/>
  <c r="S370" i="20"/>
  <c r="R370" i="20"/>
  <c r="Q370" i="20"/>
  <c r="P370" i="20"/>
  <c r="O370" i="20"/>
  <c r="N370" i="20"/>
  <c r="M370" i="20"/>
  <c r="L370" i="20"/>
  <c r="K370" i="20"/>
  <c r="J370" i="20"/>
  <c r="I370" i="20"/>
  <c r="H370" i="20"/>
  <c r="G370" i="20"/>
  <c r="F370" i="20"/>
  <c r="E370" i="20"/>
  <c r="D370" i="20"/>
  <c r="C370" i="20"/>
  <c r="B370" i="20"/>
  <c r="AG369" i="20"/>
  <c r="AF369" i="20"/>
  <c r="AE369" i="20"/>
  <c r="AD369" i="20"/>
  <c r="AC369" i="20"/>
  <c r="AB369" i="20"/>
  <c r="AA369" i="20"/>
  <c r="Z369" i="20"/>
  <c r="Y369" i="20"/>
  <c r="X369" i="20"/>
  <c r="W369" i="20"/>
  <c r="V369" i="20"/>
  <c r="U369" i="20"/>
  <c r="T369" i="20"/>
  <c r="S369" i="20"/>
  <c r="R369" i="20"/>
  <c r="Q369" i="20"/>
  <c r="P369" i="20"/>
  <c r="O369" i="20"/>
  <c r="N369" i="20"/>
  <c r="M369" i="20"/>
  <c r="L369" i="20"/>
  <c r="K369" i="20"/>
  <c r="J369" i="20"/>
  <c r="I369" i="20"/>
  <c r="H369" i="20"/>
  <c r="G369" i="20"/>
  <c r="F369" i="20"/>
  <c r="E369" i="20"/>
  <c r="D369" i="20"/>
  <c r="C369" i="20"/>
  <c r="B369" i="20"/>
  <c r="AG368" i="20"/>
  <c r="AF368" i="20"/>
  <c r="AE368" i="20"/>
  <c r="AD368" i="20"/>
  <c r="AC368" i="20"/>
  <c r="AB368" i="20"/>
  <c r="AA368" i="20"/>
  <c r="Z368" i="20"/>
  <c r="Y368" i="20"/>
  <c r="X368" i="20"/>
  <c r="W368" i="20"/>
  <c r="V368" i="20"/>
  <c r="U368" i="20"/>
  <c r="T368" i="20"/>
  <c r="S368" i="20"/>
  <c r="R368" i="20"/>
  <c r="Q368" i="20"/>
  <c r="P368" i="20"/>
  <c r="O368" i="20"/>
  <c r="N368" i="20"/>
  <c r="M368" i="20"/>
  <c r="L368" i="20"/>
  <c r="K368" i="20"/>
  <c r="J368" i="20"/>
  <c r="I368" i="20"/>
  <c r="H368" i="20"/>
  <c r="G368" i="20"/>
  <c r="F368" i="20"/>
  <c r="E368" i="20"/>
  <c r="D368" i="20"/>
  <c r="C368" i="20"/>
  <c r="B368" i="20"/>
  <c r="AG367" i="20"/>
  <c r="AF367" i="20"/>
  <c r="AE367" i="20"/>
  <c r="AD367" i="20"/>
  <c r="AC367" i="20"/>
  <c r="AB367" i="20"/>
  <c r="AA367" i="20"/>
  <c r="Z367" i="20"/>
  <c r="Y367" i="20"/>
  <c r="X367" i="20"/>
  <c r="W367" i="20"/>
  <c r="V367" i="20"/>
  <c r="U367" i="20"/>
  <c r="T367" i="20"/>
  <c r="S367" i="20"/>
  <c r="R367" i="20"/>
  <c r="Q367" i="20"/>
  <c r="P367" i="20"/>
  <c r="O367" i="20"/>
  <c r="N367" i="20"/>
  <c r="M367" i="20"/>
  <c r="L367" i="20"/>
  <c r="K367" i="20"/>
  <c r="J367" i="20"/>
  <c r="I367" i="20"/>
  <c r="H367" i="20"/>
  <c r="G367" i="20"/>
  <c r="F367" i="20"/>
  <c r="E367" i="20"/>
  <c r="D367" i="20"/>
  <c r="C367" i="20"/>
  <c r="B367" i="20"/>
  <c r="AG366" i="20"/>
  <c r="AF366" i="20"/>
  <c r="AE366" i="20"/>
  <c r="AD366" i="20"/>
  <c r="AC366" i="20"/>
  <c r="AB366" i="20"/>
  <c r="AA366" i="20"/>
  <c r="Z366" i="20"/>
  <c r="Y366" i="20"/>
  <c r="X366" i="20"/>
  <c r="W366" i="20"/>
  <c r="V366" i="20"/>
  <c r="U366" i="20"/>
  <c r="T366" i="20"/>
  <c r="S366" i="20"/>
  <c r="R366" i="20"/>
  <c r="Q366" i="20"/>
  <c r="P366" i="20"/>
  <c r="O366" i="20"/>
  <c r="N366" i="20"/>
  <c r="M366" i="20"/>
  <c r="L366" i="20"/>
  <c r="K366" i="20"/>
  <c r="J366" i="20"/>
  <c r="I366" i="20"/>
  <c r="H366" i="20"/>
  <c r="G366" i="20"/>
  <c r="F366" i="20"/>
  <c r="E366" i="20"/>
  <c r="D366" i="20"/>
  <c r="C366" i="20"/>
  <c r="B366" i="20"/>
  <c r="A366" i="20"/>
  <c r="AG365" i="20"/>
  <c r="AF365" i="20"/>
  <c r="AE365" i="20"/>
  <c r="AD365" i="20"/>
  <c r="AC365" i="20"/>
  <c r="AB365" i="20"/>
  <c r="AA365" i="20"/>
  <c r="Z365" i="20"/>
  <c r="Y365" i="20"/>
  <c r="X365" i="20"/>
  <c r="W365" i="20"/>
  <c r="V365" i="20"/>
  <c r="U365" i="20"/>
  <c r="T365" i="20"/>
  <c r="S365" i="20"/>
  <c r="R365" i="20"/>
  <c r="Q365" i="20"/>
  <c r="P365" i="20"/>
  <c r="O365" i="20"/>
  <c r="N365" i="20"/>
  <c r="M365" i="20"/>
  <c r="L365" i="20"/>
  <c r="K365" i="20"/>
  <c r="J365" i="20"/>
  <c r="I365" i="20"/>
  <c r="H365" i="20"/>
  <c r="G365" i="20"/>
  <c r="F365" i="20"/>
  <c r="E365" i="20"/>
  <c r="D365" i="20"/>
  <c r="C365" i="20"/>
  <c r="B365" i="20"/>
  <c r="AG364" i="20"/>
  <c r="AF364" i="20"/>
  <c r="AE364" i="20"/>
  <c r="AD364" i="20"/>
  <c r="AC364" i="20"/>
  <c r="AB364" i="20"/>
  <c r="AA364" i="20"/>
  <c r="Z364" i="20"/>
  <c r="Y364" i="20"/>
  <c r="X364" i="20"/>
  <c r="W364" i="20"/>
  <c r="V364" i="20"/>
  <c r="U364" i="20"/>
  <c r="T364" i="20"/>
  <c r="S364" i="20"/>
  <c r="R364" i="20"/>
  <c r="Q364" i="20"/>
  <c r="P364" i="20"/>
  <c r="O364" i="20"/>
  <c r="N364" i="20"/>
  <c r="M364" i="20"/>
  <c r="L364" i="20"/>
  <c r="K364" i="20"/>
  <c r="J364" i="20"/>
  <c r="I364" i="20"/>
  <c r="H364" i="20"/>
  <c r="G364" i="20"/>
  <c r="F364" i="20"/>
  <c r="E364" i="20"/>
  <c r="D364" i="20"/>
  <c r="C364" i="20"/>
  <c r="B364" i="20"/>
  <c r="AG363" i="20"/>
  <c r="AF363" i="20"/>
  <c r="AE363" i="20"/>
  <c r="AD363" i="20"/>
  <c r="AC363" i="20"/>
  <c r="AB363" i="20"/>
  <c r="AA363" i="20"/>
  <c r="Z363" i="20"/>
  <c r="Y363" i="20"/>
  <c r="X363" i="20"/>
  <c r="W363" i="20"/>
  <c r="V363" i="20"/>
  <c r="U363" i="20"/>
  <c r="T363" i="20"/>
  <c r="S363" i="20"/>
  <c r="R363" i="20"/>
  <c r="Q363" i="20"/>
  <c r="P363" i="20"/>
  <c r="O363" i="20"/>
  <c r="N363" i="20"/>
  <c r="M363" i="20"/>
  <c r="L363" i="20"/>
  <c r="K363" i="20"/>
  <c r="J363" i="20"/>
  <c r="I363" i="20"/>
  <c r="H363" i="20"/>
  <c r="G363" i="20"/>
  <c r="F363" i="20"/>
  <c r="E363" i="20"/>
  <c r="D363" i="20"/>
  <c r="C363" i="20"/>
  <c r="B363" i="20"/>
  <c r="AG362" i="20"/>
  <c r="AF362" i="20"/>
  <c r="AE362" i="20"/>
  <c r="AD362" i="20"/>
  <c r="AC362" i="20"/>
  <c r="AB362" i="20"/>
  <c r="AA362" i="20"/>
  <c r="Z362" i="20"/>
  <c r="Y362" i="20"/>
  <c r="X362" i="20"/>
  <c r="W362" i="20"/>
  <c r="V362" i="20"/>
  <c r="U362" i="20"/>
  <c r="T362" i="20"/>
  <c r="S362" i="20"/>
  <c r="R362" i="20"/>
  <c r="Q362" i="20"/>
  <c r="P362" i="20"/>
  <c r="O362" i="20"/>
  <c r="N362" i="20"/>
  <c r="M362" i="20"/>
  <c r="L362" i="20"/>
  <c r="K362" i="20"/>
  <c r="J362" i="20"/>
  <c r="I362" i="20"/>
  <c r="H362" i="20"/>
  <c r="G362" i="20"/>
  <c r="F362" i="20"/>
  <c r="E362" i="20"/>
  <c r="D362" i="20"/>
  <c r="C362" i="20"/>
  <c r="B362" i="20"/>
  <c r="AG361" i="20"/>
  <c r="AF361" i="20"/>
  <c r="AE361" i="20"/>
  <c r="AD361" i="20"/>
  <c r="AC361" i="20"/>
  <c r="AB361" i="20"/>
  <c r="AA361" i="20"/>
  <c r="Z361" i="20"/>
  <c r="Y361" i="20"/>
  <c r="X361" i="20"/>
  <c r="W361" i="20"/>
  <c r="V361" i="20"/>
  <c r="U361" i="20"/>
  <c r="T361" i="20"/>
  <c r="S361" i="20"/>
  <c r="R361" i="20"/>
  <c r="Q361" i="20"/>
  <c r="P361" i="20"/>
  <c r="O361" i="20"/>
  <c r="N361" i="20"/>
  <c r="M361" i="20"/>
  <c r="L361" i="20"/>
  <c r="K361" i="20"/>
  <c r="J361" i="20"/>
  <c r="I361" i="20"/>
  <c r="H361" i="20"/>
  <c r="G361" i="20"/>
  <c r="F361" i="20"/>
  <c r="E361" i="20"/>
  <c r="D361" i="20"/>
  <c r="C361" i="20"/>
  <c r="B361" i="20"/>
  <c r="A361" i="20"/>
  <c r="AG360" i="20"/>
  <c r="AF360" i="20"/>
  <c r="AE360" i="20"/>
  <c r="AD360" i="20"/>
  <c r="AC360" i="20"/>
  <c r="AB360" i="20"/>
  <c r="AA360" i="20"/>
  <c r="Z360" i="20"/>
  <c r="Y360" i="20"/>
  <c r="X360" i="20"/>
  <c r="W360" i="20"/>
  <c r="V360" i="20"/>
  <c r="U360" i="20"/>
  <c r="T360" i="20"/>
  <c r="S360" i="20"/>
  <c r="R360" i="20"/>
  <c r="Q360" i="20"/>
  <c r="P360" i="20"/>
  <c r="O360" i="20"/>
  <c r="N360" i="20"/>
  <c r="M360" i="20"/>
  <c r="L360" i="20"/>
  <c r="K360" i="20"/>
  <c r="J360" i="20"/>
  <c r="I360" i="20"/>
  <c r="H360" i="20"/>
  <c r="G360" i="20"/>
  <c r="F360" i="20"/>
  <c r="E360" i="20"/>
  <c r="D360" i="20"/>
  <c r="C360" i="20"/>
  <c r="B360" i="20"/>
  <c r="AG359" i="20"/>
  <c r="AF359" i="20"/>
  <c r="AE359" i="20"/>
  <c r="AD359" i="20"/>
  <c r="AC359" i="20"/>
  <c r="AB359" i="20"/>
  <c r="AA359" i="20"/>
  <c r="Z359" i="20"/>
  <c r="Y359" i="20"/>
  <c r="X359" i="20"/>
  <c r="W359" i="20"/>
  <c r="V359" i="20"/>
  <c r="U359" i="20"/>
  <c r="T359" i="20"/>
  <c r="S359" i="20"/>
  <c r="R359" i="20"/>
  <c r="Q359" i="20"/>
  <c r="P359" i="20"/>
  <c r="O359" i="20"/>
  <c r="N359" i="20"/>
  <c r="M359" i="20"/>
  <c r="L359" i="20"/>
  <c r="K359" i="20"/>
  <c r="J359" i="20"/>
  <c r="I359" i="20"/>
  <c r="H359" i="20"/>
  <c r="G359" i="20"/>
  <c r="F359" i="20"/>
  <c r="E359" i="20"/>
  <c r="D359" i="20"/>
  <c r="C359" i="20"/>
  <c r="B359" i="20"/>
  <c r="AG358" i="20"/>
  <c r="AF358" i="20"/>
  <c r="AE358" i="20"/>
  <c r="AD358" i="20"/>
  <c r="AC358" i="20"/>
  <c r="AB358" i="20"/>
  <c r="AA358" i="20"/>
  <c r="Z358" i="20"/>
  <c r="Y358" i="20"/>
  <c r="X358" i="20"/>
  <c r="W358" i="20"/>
  <c r="V358" i="20"/>
  <c r="U358" i="20"/>
  <c r="T358" i="20"/>
  <c r="S358" i="20"/>
  <c r="R358" i="20"/>
  <c r="Q358" i="20"/>
  <c r="P358" i="20"/>
  <c r="O358" i="20"/>
  <c r="N358" i="20"/>
  <c r="M358" i="20"/>
  <c r="L358" i="20"/>
  <c r="K358" i="20"/>
  <c r="J358" i="20"/>
  <c r="I358" i="20"/>
  <c r="H358" i="20"/>
  <c r="G358" i="20"/>
  <c r="F358" i="20"/>
  <c r="E358" i="20"/>
  <c r="D358" i="20"/>
  <c r="C358" i="20"/>
  <c r="B358" i="20"/>
  <c r="AG357" i="20"/>
  <c r="AF357" i="20"/>
  <c r="AE357" i="20"/>
  <c r="AD357" i="20"/>
  <c r="AC357" i="20"/>
  <c r="AB357" i="20"/>
  <c r="AA357" i="20"/>
  <c r="Z357" i="20"/>
  <c r="Y357" i="20"/>
  <c r="X357" i="20"/>
  <c r="W357" i="20"/>
  <c r="V357" i="20"/>
  <c r="U357" i="20"/>
  <c r="T357" i="20"/>
  <c r="S357" i="20"/>
  <c r="R357" i="20"/>
  <c r="Q357" i="20"/>
  <c r="P357" i="20"/>
  <c r="O357" i="20"/>
  <c r="N357" i="20"/>
  <c r="M357" i="20"/>
  <c r="L357" i="20"/>
  <c r="K357" i="20"/>
  <c r="J357" i="20"/>
  <c r="I357" i="20"/>
  <c r="H357" i="20"/>
  <c r="G357" i="20"/>
  <c r="F357" i="20"/>
  <c r="E357" i="20"/>
  <c r="D357" i="20"/>
  <c r="C357" i="20"/>
  <c r="B357" i="20"/>
  <c r="AG356" i="20"/>
  <c r="AF356" i="20"/>
  <c r="AE356" i="20"/>
  <c r="AD356" i="20"/>
  <c r="AC356" i="20"/>
  <c r="AB356" i="20"/>
  <c r="AA356" i="20"/>
  <c r="Z356" i="20"/>
  <c r="Y356" i="20"/>
  <c r="X356" i="20"/>
  <c r="W356" i="20"/>
  <c r="V356" i="20"/>
  <c r="U356" i="20"/>
  <c r="T356" i="20"/>
  <c r="S356" i="20"/>
  <c r="R356" i="20"/>
  <c r="Q356" i="20"/>
  <c r="P356" i="20"/>
  <c r="O356" i="20"/>
  <c r="N356" i="20"/>
  <c r="M356" i="20"/>
  <c r="L356" i="20"/>
  <c r="K356" i="20"/>
  <c r="J356" i="20"/>
  <c r="I356" i="20"/>
  <c r="H356" i="20"/>
  <c r="G356" i="20"/>
  <c r="F356" i="20"/>
  <c r="E356" i="20"/>
  <c r="D356" i="20"/>
  <c r="C356" i="20"/>
  <c r="B356" i="20"/>
  <c r="A356" i="20"/>
  <c r="AG355" i="20"/>
  <c r="AF355" i="20"/>
  <c r="AE355" i="20"/>
  <c r="AD355" i="20"/>
  <c r="AC355" i="20"/>
  <c r="AB355" i="20"/>
  <c r="AA355" i="20"/>
  <c r="Z355" i="20"/>
  <c r="Y355" i="20"/>
  <c r="X355" i="20"/>
  <c r="W355" i="20"/>
  <c r="V355" i="20"/>
  <c r="U355" i="20"/>
  <c r="T355" i="20"/>
  <c r="S355" i="20"/>
  <c r="R355" i="20"/>
  <c r="Q355" i="20"/>
  <c r="P355" i="20"/>
  <c r="O355" i="20"/>
  <c r="N355" i="20"/>
  <c r="M355" i="20"/>
  <c r="L355" i="20"/>
  <c r="K355" i="20"/>
  <c r="J355" i="20"/>
  <c r="I355" i="20"/>
  <c r="H355" i="20"/>
  <c r="G355" i="20"/>
  <c r="F355" i="20"/>
  <c r="E355" i="20"/>
  <c r="D355" i="20"/>
  <c r="C355" i="20"/>
  <c r="B355" i="20"/>
  <c r="AG354" i="20"/>
  <c r="AF354" i="20"/>
  <c r="AE354" i="20"/>
  <c r="AD354" i="20"/>
  <c r="AC354" i="20"/>
  <c r="AB354" i="20"/>
  <c r="AA354" i="20"/>
  <c r="Z354" i="20"/>
  <c r="Y354" i="20"/>
  <c r="X354" i="20"/>
  <c r="W354" i="20"/>
  <c r="V354" i="20"/>
  <c r="U354" i="20"/>
  <c r="T354" i="20"/>
  <c r="S354" i="20"/>
  <c r="R354" i="20"/>
  <c r="Q354" i="20"/>
  <c r="P354" i="20"/>
  <c r="O354" i="20"/>
  <c r="N354" i="20"/>
  <c r="M354" i="20"/>
  <c r="L354" i="20"/>
  <c r="K354" i="20"/>
  <c r="J354" i="20"/>
  <c r="I354" i="20"/>
  <c r="H354" i="20"/>
  <c r="G354" i="20"/>
  <c r="F354" i="20"/>
  <c r="E354" i="20"/>
  <c r="D354" i="20"/>
  <c r="C354" i="20"/>
  <c r="B354" i="20"/>
  <c r="AG353" i="20"/>
  <c r="AF353" i="20"/>
  <c r="AE353" i="20"/>
  <c r="AD353" i="20"/>
  <c r="AC353" i="20"/>
  <c r="AB353" i="20"/>
  <c r="AA353" i="20"/>
  <c r="Z353" i="20"/>
  <c r="Y353" i="20"/>
  <c r="X353" i="20"/>
  <c r="W353" i="20"/>
  <c r="V353" i="20"/>
  <c r="U353" i="20"/>
  <c r="T353" i="20"/>
  <c r="S353" i="20"/>
  <c r="R353" i="20"/>
  <c r="Q353" i="20"/>
  <c r="P353" i="20"/>
  <c r="O353" i="20"/>
  <c r="N353" i="20"/>
  <c r="M353" i="20"/>
  <c r="L353" i="20"/>
  <c r="K353" i="20"/>
  <c r="J353" i="20"/>
  <c r="I353" i="20"/>
  <c r="H353" i="20"/>
  <c r="G353" i="20"/>
  <c r="F353" i="20"/>
  <c r="E353" i="20"/>
  <c r="D353" i="20"/>
  <c r="C353" i="20"/>
  <c r="B353" i="20"/>
  <c r="AG352" i="20"/>
  <c r="AF352" i="20"/>
  <c r="AE352" i="20"/>
  <c r="AD352" i="20"/>
  <c r="AC352" i="20"/>
  <c r="AB352" i="20"/>
  <c r="AA352" i="20"/>
  <c r="Z352" i="20"/>
  <c r="Y352" i="20"/>
  <c r="X352" i="20"/>
  <c r="W352" i="20"/>
  <c r="V352" i="20"/>
  <c r="U352" i="20"/>
  <c r="T352" i="20"/>
  <c r="S352" i="20"/>
  <c r="R352" i="20"/>
  <c r="Q352" i="20"/>
  <c r="P352" i="20"/>
  <c r="O352" i="20"/>
  <c r="N352" i="20"/>
  <c r="M352" i="20"/>
  <c r="L352" i="20"/>
  <c r="K352" i="20"/>
  <c r="J352" i="20"/>
  <c r="I352" i="20"/>
  <c r="H352" i="20"/>
  <c r="G352" i="20"/>
  <c r="F352" i="20"/>
  <c r="E352" i="20"/>
  <c r="D352" i="20"/>
  <c r="C352" i="20"/>
  <c r="B352" i="20"/>
  <c r="AG351" i="20"/>
  <c r="AF351" i="20"/>
  <c r="AE351" i="20"/>
  <c r="AD351" i="20"/>
  <c r="AC351" i="20"/>
  <c r="AB351" i="20"/>
  <c r="AA351" i="20"/>
  <c r="Z351" i="20"/>
  <c r="Y351" i="20"/>
  <c r="X351" i="20"/>
  <c r="W351" i="20"/>
  <c r="V351" i="20"/>
  <c r="U351" i="20"/>
  <c r="T351" i="20"/>
  <c r="S351" i="20"/>
  <c r="R351" i="20"/>
  <c r="Q351" i="20"/>
  <c r="P351" i="20"/>
  <c r="O351" i="20"/>
  <c r="N351" i="20"/>
  <c r="M351" i="20"/>
  <c r="L351" i="20"/>
  <c r="K351" i="20"/>
  <c r="J351" i="20"/>
  <c r="I351" i="20"/>
  <c r="H351" i="20"/>
  <c r="G351" i="20"/>
  <c r="F351" i="20"/>
  <c r="E351" i="20"/>
  <c r="D351" i="20"/>
  <c r="C351" i="20"/>
  <c r="B351" i="20"/>
  <c r="A351" i="20"/>
  <c r="AG350" i="20"/>
  <c r="AF350" i="20"/>
  <c r="AE350" i="20"/>
  <c r="AD350" i="20"/>
  <c r="AC350" i="20"/>
  <c r="AB350" i="20"/>
  <c r="AA350" i="20"/>
  <c r="Z350" i="20"/>
  <c r="Y350" i="20"/>
  <c r="X350" i="20"/>
  <c r="W350" i="20"/>
  <c r="V350" i="20"/>
  <c r="U350" i="20"/>
  <c r="T350" i="20"/>
  <c r="S350" i="20"/>
  <c r="R350" i="20"/>
  <c r="Q350" i="20"/>
  <c r="P350" i="20"/>
  <c r="O350" i="20"/>
  <c r="N350" i="20"/>
  <c r="M350" i="20"/>
  <c r="L350" i="20"/>
  <c r="K350" i="20"/>
  <c r="J350" i="20"/>
  <c r="I350" i="20"/>
  <c r="H350" i="20"/>
  <c r="G350" i="20"/>
  <c r="F350" i="20"/>
  <c r="E350" i="20"/>
  <c r="D350" i="20"/>
  <c r="C350" i="20"/>
  <c r="B350" i="20"/>
  <c r="AG349" i="20"/>
  <c r="AF349" i="20"/>
  <c r="AE349" i="20"/>
  <c r="AD349" i="20"/>
  <c r="AC349" i="20"/>
  <c r="AB349" i="20"/>
  <c r="AA349" i="20"/>
  <c r="Z349" i="20"/>
  <c r="Y349" i="20"/>
  <c r="X349" i="20"/>
  <c r="W349" i="20"/>
  <c r="V349" i="20"/>
  <c r="U349" i="20"/>
  <c r="T349" i="20"/>
  <c r="S349" i="20"/>
  <c r="R349" i="20"/>
  <c r="Q349" i="20"/>
  <c r="P349" i="20"/>
  <c r="O349" i="20"/>
  <c r="N349" i="20"/>
  <c r="M349" i="20"/>
  <c r="L349" i="20"/>
  <c r="K349" i="20"/>
  <c r="J349" i="20"/>
  <c r="I349" i="20"/>
  <c r="H349" i="20"/>
  <c r="G349" i="20"/>
  <c r="F349" i="20"/>
  <c r="E349" i="20"/>
  <c r="D349" i="20"/>
  <c r="C349" i="20"/>
  <c r="B349" i="20"/>
  <c r="AG348" i="20"/>
  <c r="AF348" i="20"/>
  <c r="AE348" i="20"/>
  <c r="AD348" i="20"/>
  <c r="AC348" i="20"/>
  <c r="AB348" i="20"/>
  <c r="AA348" i="20"/>
  <c r="Z348" i="20"/>
  <c r="Y348" i="20"/>
  <c r="X348" i="20"/>
  <c r="W348" i="20"/>
  <c r="V348" i="20"/>
  <c r="U348" i="20"/>
  <c r="T348" i="20"/>
  <c r="S348" i="20"/>
  <c r="R348" i="20"/>
  <c r="Q348" i="20"/>
  <c r="P348" i="20"/>
  <c r="O348" i="20"/>
  <c r="N348" i="20"/>
  <c r="M348" i="20"/>
  <c r="L348" i="20"/>
  <c r="K348" i="20"/>
  <c r="J348" i="20"/>
  <c r="I348" i="20"/>
  <c r="H348" i="20"/>
  <c r="G348" i="20"/>
  <c r="F348" i="20"/>
  <c r="E348" i="20"/>
  <c r="D348" i="20"/>
  <c r="C348" i="20"/>
  <c r="B348" i="20"/>
  <c r="AG347" i="20"/>
  <c r="AF347" i="20"/>
  <c r="AE347" i="20"/>
  <c r="AD347" i="20"/>
  <c r="AC347" i="20"/>
  <c r="AB347" i="20"/>
  <c r="AA347" i="20"/>
  <c r="Z347" i="20"/>
  <c r="Y347" i="20"/>
  <c r="X347" i="20"/>
  <c r="W347" i="20"/>
  <c r="V347" i="20"/>
  <c r="U347" i="20"/>
  <c r="T347" i="20"/>
  <c r="S347" i="20"/>
  <c r="R347" i="20"/>
  <c r="Q347" i="20"/>
  <c r="P347" i="20"/>
  <c r="O347" i="20"/>
  <c r="N347" i="20"/>
  <c r="M347" i="20"/>
  <c r="L347" i="20"/>
  <c r="K347" i="20"/>
  <c r="J347" i="20"/>
  <c r="I347" i="20"/>
  <c r="H347" i="20"/>
  <c r="G347" i="20"/>
  <c r="F347" i="20"/>
  <c r="E347" i="20"/>
  <c r="D347" i="20"/>
  <c r="C347" i="20"/>
  <c r="B347" i="20"/>
  <c r="AG346" i="20"/>
  <c r="AF346" i="20"/>
  <c r="AE346" i="20"/>
  <c r="AD346" i="20"/>
  <c r="AC346" i="20"/>
  <c r="AB346" i="20"/>
  <c r="AA346" i="20"/>
  <c r="Z346" i="20"/>
  <c r="Y346" i="20"/>
  <c r="X346" i="20"/>
  <c r="W346" i="20"/>
  <c r="V346" i="20"/>
  <c r="U346" i="20"/>
  <c r="T346" i="20"/>
  <c r="S346" i="20"/>
  <c r="R346" i="20"/>
  <c r="Q346" i="20"/>
  <c r="P346" i="20"/>
  <c r="O346" i="20"/>
  <c r="N346" i="20"/>
  <c r="M346" i="20"/>
  <c r="L346" i="20"/>
  <c r="K346" i="20"/>
  <c r="J346" i="20"/>
  <c r="I346" i="20"/>
  <c r="H346" i="20"/>
  <c r="G346" i="20"/>
  <c r="F346" i="20"/>
  <c r="E346" i="20"/>
  <c r="D346" i="20"/>
  <c r="C346" i="20"/>
  <c r="B346" i="20"/>
  <c r="A346" i="20"/>
  <c r="AG345" i="20"/>
  <c r="AF345" i="20"/>
  <c r="AE345" i="20"/>
  <c r="AD345" i="20"/>
  <c r="AC345" i="20"/>
  <c r="AB345" i="20"/>
  <c r="AA345" i="20"/>
  <c r="Z345" i="20"/>
  <c r="Y345" i="20"/>
  <c r="X345" i="20"/>
  <c r="W345" i="20"/>
  <c r="V345" i="20"/>
  <c r="U345" i="20"/>
  <c r="T345" i="20"/>
  <c r="S345" i="20"/>
  <c r="R345" i="20"/>
  <c r="Q345" i="20"/>
  <c r="P345" i="20"/>
  <c r="O345" i="20"/>
  <c r="N345" i="20"/>
  <c r="M345" i="20"/>
  <c r="L345" i="20"/>
  <c r="K345" i="20"/>
  <c r="J345" i="20"/>
  <c r="I345" i="20"/>
  <c r="H345" i="20"/>
  <c r="G345" i="20"/>
  <c r="F345" i="20"/>
  <c r="E345" i="20"/>
  <c r="D345" i="20"/>
  <c r="C345" i="20"/>
  <c r="B345" i="20"/>
  <c r="AG344" i="20"/>
  <c r="AF344" i="20"/>
  <c r="AE344" i="20"/>
  <c r="AD344" i="20"/>
  <c r="AC344" i="20"/>
  <c r="AB344" i="20"/>
  <c r="AA344" i="20"/>
  <c r="Z344" i="20"/>
  <c r="Y344" i="20"/>
  <c r="X344" i="20"/>
  <c r="W344" i="20"/>
  <c r="V344" i="20"/>
  <c r="U344" i="20"/>
  <c r="T344" i="20"/>
  <c r="S344" i="20"/>
  <c r="R344" i="20"/>
  <c r="Q344" i="20"/>
  <c r="P344" i="20"/>
  <c r="O344" i="20"/>
  <c r="N344" i="20"/>
  <c r="M344" i="20"/>
  <c r="L344" i="20"/>
  <c r="K344" i="20"/>
  <c r="J344" i="20"/>
  <c r="I344" i="20"/>
  <c r="H344" i="20"/>
  <c r="G344" i="20"/>
  <c r="F344" i="20"/>
  <c r="E344" i="20"/>
  <c r="D344" i="20"/>
  <c r="C344" i="20"/>
  <c r="B344" i="20"/>
  <c r="AG343" i="20"/>
  <c r="AF343" i="20"/>
  <c r="AE343" i="20"/>
  <c r="AD343" i="20"/>
  <c r="AC343" i="20"/>
  <c r="AB343" i="20"/>
  <c r="AA343" i="20"/>
  <c r="Z343" i="20"/>
  <c r="Y343" i="20"/>
  <c r="X343" i="20"/>
  <c r="W343" i="20"/>
  <c r="V343" i="20"/>
  <c r="U343" i="20"/>
  <c r="T343" i="20"/>
  <c r="S343" i="20"/>
  <c r="R343" i="20"/>
  <c r="Q343" i="20"/>
  <c r="P343" i="20"/>
  <c r="O343" i="20"/>
  <c r="N343" i="20"/>
  <c r="M343" i="20"/>
  <c r="L343" i="20"/>
  <c r="K343" i="20"/>
  <c r="J343" i="20"/>
  <c r="I343" i="20"/>
  <c r="H343" i="20"/>
  <c r="G343" i="20"/>
  <c r="F343" i="20"/>
  <c r="E343" i="20"/>
  <c r="D343" i="20"/>
  <c r="C343" i="20"/>
  <c r="B343" i="20"/>
  <c r="AG342" i="20"/>
  <c r="AF342" i="20"/>
  <c r="AE342" i="20"/>
  <c r="AD342" i="20"/>
  <c r="AC342" i="20"/>
  <c r="AB342" i="20"/>
  <c r="AA342" i="20"/>
  <c r="Z342" i="20"/>
  <c r="Y342" i="20"/>
  <c r="X342" i="20"/>
  <c r="W342" i="20"/>
  <c r="V342" i="20"/>
  <c r="U342" i="20"/>
  <c r="T342" i="20"/>
  <c r="S342" i="20"/>
  <c r="R342" i="20"/>
  <c r="Q342" i="20"/>
  <c r="P342" i="20"/>
  <c r="O342" i="20"/>
  <c r="N342" i="20"/>
  <c r="M342" i="20"/>
  <c r="L342" i="20"/>
  <c r="K342" i="20"/>
  <c r="J342" i="20"/>
  <c r="I342" i="20"/>
  <c r="H342" i="20"/>
  <c r="G342" i="20"/>
  <c r="F342" i="20"/>
  <c r="E342" i="20"/>
  <c r="D342" i="20"/>
  <c r="C342" i="20"/>
  <c r="B342" i="20"/>
  <c r="AG341" i="20"/>
  <c r="AF341" i="20"/>
  <c r="AE341" i="20"/>
  <c r="AD341" i="20"/>
  <c r="AC341" i="20"/>
  <c r="AB341" i="20"/>
  <c r="AA341" i="20"/>
  <c r="Z341" i="20"/>
  <c r="Y341" i="20"/>
  <c r="X341" i="20"/>
  <c r="W341" i="20"/>
  <c r="V341" i="20"/>
  <c r="U341" i="20"/>
  <c r="T341" i="20"/>
  <c r="S341" i="20"/>
  <c r="R341" i="20"/>
  <c r="Q341" i="20"/>
  <c r="P341" i="20"/>
  <c r="O341" i="20"/>
  <c r="N341" i="20"/>
  <c r="M341" i="20"/>
  <c r="L341" i="20"/>
  <c r="K341" i="20"/>
  <c r="J341" i="20"/>
  <c r="I341" i="20"/>
  <c r="H341" i="20"/>
  <c r="G341" i="20"/>
  <c r="F341" i="20"/>
  <c r="E341" i="20"/>
  <c r="D341" i="20"/>
  <c r="C341" i="20"/>
  <c r="B341" i="20"/>
  <c r="A341" i="20"/>
  <c r="AG340" i="20"/>
  <c r="AF340" i="20"/>
  <c r="AE340" i="20"/>
  <c r="AD340" i="20"/>
  <c r="AC340" i="20"/>
  <c r="AB340" i="20"/>
  <c r="AA340" i="20"/>
  <c r="Z340" i="20"/>
  <c r="Y340" i="20"/>
  <c r="X340" i="20"/>
  <c r="W340" i="20"/>
  <c r="V340" i="20"/>
  <c r="U340" i="20"/>
  <c r="T340" i="20"/>
  <c r="S340" i="20"/>
  <c r="R340" i="20"/>
  <c r="Q340" i="20"/>
  <c r="P340" i="20"/>
  <c r="O340" i="20"/>
  <c r="N340" i="20"/>
  <c r="M340" i="20"/>
  <c r="L340" i="20"/>
  <c r="K340" i="20"/>
  <c r="J340" i="20"/>
  <c r="I340" i="20"/>
  <c r="H340" i="20"/>
  <c r="G340" i="20"/>
  <c r="F340" i="20"/>
  <c r="E340" i="20"/>
  <c r="D340" i="20"/>
  <c r="C340" i="20"/>
  <c r="B340" i="20"/>
  <c r="AG339" i="20"/>
  <c r="AF339" i="20"/>
  <c r="AE339" i="20"/>
  <c r="AD339" i="20"/>
  <c r="AC339" i="20"/>
  <c r="AB339" i="20"/>
  <c r="AA339" i="20"/>
  <c r="Z339" i="20"/>
  <c r="Y339" i="20"/>
  <c r="X339" i="20"/>
  <c r="W339" i="20"/>
  <c r="V339" i="20"/>
  <c r="U339" i="20"/>
  <c r="T339" i="20"/>
  <c r="S339" i="20"/>
  <c r="R339" i="20"/>
  <c r="Q339" i="20"/>
  <c r="P339" i="20"/>
  <c r="O339" i="20"/>
  <c r="N339" i="20"/>
  <c r="M339" i="20"/>
  <c r="L339" i="20"/>
  <c r="K339" i="20"/>
  <c r="J339" i="20"/>
  <c r="I339" i="20"/>
  <c r="H339" i="20"/>
  <c r="G339" i="20"/>
  <c r="F339" i="20"/>
  <c r="E339" i="20"/>
  <c r="D339" i="20"/>
  <c r="C339" i="20"/>
  <c r="B339" i="20"/>
  <c r="AG338" i="20"/>
  <c r="AF338" i="20"/>
  <c r="AE338" i="20"/>
  <c r="AD338" i="20"/>
  <c r="AC338" i="20"/>
  <c r="AB338" i="20"/>
  <c r="AA338" i="20"/>
  <c r="Z338" i="20"/>
  <c r="Y338" i="20"/>
  <c r="X338" i="20"/>
  <c r="W338" i="20"/>
  <c r="V338" i="20"/>
  <c r="U338" i="20"/>
  <c r="T338" i="20"/>
  <c r="S338" i="20"/>
  <c r="R338" i="20"/>
  <c r="Q338" i="20"/>
  <c r="P338" i="20"/>
  <c r="O338" i="20"/>
  <c r="N338" i="20"/>
  <c r="M338" i="20"/>
  <c r="L338" i="20"/>
  <c r="K338" i="20"/>
  <c r="J338" i="20"/>
  <c r="I338" i="20"/>
  <c r="H338" i="20"/>
  <c r="G338" i="20"/>
  <c r="F338" i="20"/>
  <c r="E338" i="20"/>
  <c r="D338" i="20"/>
  <c r="C338" i="20"/>
  <c r="B338" i="20"/>
  <c r="AG337" i="20"/>
  <c r="AF337" i="20"/>
  <c r="AE337" i="20"/>
  <c r="AD337" i="20"/>
  <c r="AC337" i="20"/>
  <c r="AB337" i="20"/>
  <c r="AA337" i="20"/>
  <c r="Z337" i="20"/>
  <c r="Y337" i="20"/>
  <c r="X337" i="20"/>
  <c r="W337" i="20"/>
  <c r="V337" i="20"/>
  <c r="U337" i="20"/>
  <c r="T337" i="20"/>
  <c r="S337" i="20"/>
  <c r="R337" i="20"/>
  <c r="Q337" i="20"/>
  <c r="P337" i="20"/>
  <c r="O337" i="20"/>
  <c r="N337" i="20"/>
  <c r="M337" i="20"/>
  <c r="L337" i="20"/>
  <c r="K337" i="20"/>
  <c r="J337" i="20"/>
  <c r="I337" i="20"/>
  <c r="H337" i="20"/>
  <c r="G337" i="20"/>
  <c r="F337" i="20"/>
  <c r="E337" i="20"/>
  <c r="D337" i="20"/>
  <c r="C337" i="20"/>
  <c r="B337" i="20"/>
  <c r="AG336" i="20"/>
  <c r="AF336" i="20"/>
  <c r="AE336" i="20"/>
  <c r="AD336" i="20"/>
  <c r="AC336" i="20"/>
  <c r="AB336" i="20"/>
  <c r="AA336" i="20"/>
  <c r="Z336" i="20"/>
  <c r="Y336" i="20"/>
  <c r="X336" i="20"/>
  <c r="W336" i="20"/>
  <c r="V336" i="20"/>
  <c r="U336" i="20"/>
  <c r="T336" i="20"/>
  <c r="S336" i="20"/>
  <c r="R336" i="20"/>
  <c r="Q336" i="20"/>
  <c r="P336" i="20"/>
  <c r="O336" i="20"/>
  <c r="N336" i="20"/>
  <c r="M336" i="20"/>
  <c r="L336" i="20"/>
  <c r="K336" i="20"/>
  <c r="J336" i="20"/>
  <c r="I336" i="20"/>
  <c r="H336" i="20"/>
  <c r="G336" i="20"/>
  <c r="F336" i="20"/>
  <c r="E336" i="20"/>
  <c r="D336" i="20"/>
  <c r="C336" i="20"/>
  <c r="B336" i="20"/>
  <c r="A336" i="20"/>
  <c r="AG335" i="20"/>
  <c r="AF335" i="20"/>
  <c r="AE335" i="20"/>
  <c r="AD335" i="20"/>
  <c r="AC335" i="20"/>
  <c r="AB335" i="20"/>
  <c r="AA335" i="20"/>
  <c r="Z335" i="20"/>
  <c r="Y335" i="20"/>
  <c r="X335" i="20"/>
  <c r="W335" i="20"/>
  <c r="V335" i="20"/>
  <c r="U335" i="20"/>
  <c r="T335" i="20"/>
  <c r="S335" i="20"/>
  <c r="R335" i="20"/>
  <c r="Q335" i="20"/>
  <c r="P335" i="20"/>
  <c r="O335" i="20"/>
  <c r="N335" i="20"/>
  <c r="M335" i="20"/>
  <c r="L335" i="20"/>
  <c r="K335" i="20"/>
  <c r="J335" i="20"/>
  <c r="I335" i="20"/>
  <c r="H335" i="20"/>
  <c r="G335" i="20"/>
  <c r="F335" i="20"/>
  <c r="E335" i="20"/>
  <c r="D335" i="20"/>
  <c r="C335" i="20"/>
  <c r="B335" i="20"/>
  <c r="AG334" i="20"/>
  <c r="AF334" i="20"/>
  <c r="AE334" i="20"/>
  <c r="AD334" i="20"/>
  <c r="AC334" i="20"/>
  <c r="AB334" i="20"/>
  <c r="AA334" i="20"/>
  <c r="Z334" i="20"/>
  <c r="Y334" i="20"/>
  <c r="X334" i="20"/>
  <c r="W334" i="20"/>
  <c r="V334" i="20"/>
  <c r="U334" i="20"/>
  <c r="T334" i="20"/>
  <c r="S334" i="20"/>
  <c r="R334" i="20"/>
  <c r="Q334" i="20"/>
  <c r="P334" i="20"/>
  <c r="O334" i="20"/>
  <c r="N334" i="20"/>
  <c r="M334" i="20"/>
  <c r="L334" i="20"/>
  <c r="K334" i="20"/>
  <c r="J334" i="20"/>
  <c r="I334" i="20"/>
  <c r="H334" i="20"/>
  <c r="G334" i="20"/>
  <c r="F334" i="20"/>
  <c r="E334" i="20"/>
  <c r="D334" i="20"/>
  <c r="C334" i="20"/>
  <c r="B334" i="20"/>
  <c r="AG333" i="20"/>
  <c r="AF333" i="20"/>
  <c r="AE333" i="20"/>
  <c r="AD333" i="20"/>
  <c r="AC333" i="20"/>
  <c r="AB333" i="20"/>
  <c r="AA333" i="20"/>
  <c r="Z333" i="20"/>
  <c r="Y333" i="20"/>
  <c r="X333" i="20"/>
  <c r="W333" i="20"/>
  <c r="V333" i="20"/>
  <c r="U333" i="20"/>
  <c r="T333" i="20"/>
  <c r="S333" i="20"/>
  <c r="R333" i="20"/>
  <c r="Q333" i="20"/>
  <c r="P333" i="20"/>
  <c r="O333" i="20"/>
  <c r="N333" i="20"/>
  <c r="M333" i="20"/>
  <c r="L333" i="20"/>
  <c r="K333" i="20"/>
  <c r="J333" i="20"/>
  <c r="I333" i="20"/>
  <c r="H333" i="20"/>
  <c r="G333" i="20"/>
  <c r="F333" i="20"/>
  <c r="E333" i="20"/>
  <c r="D333" i="20"/>
  <c r="C333" i="20"/>
  <c r="B333" i="20"/>
  <c r="AG332" i="20"/>
  <c r="AF332" i="20"/>
  <c r="AE332" i="20"/>
  <c r="AD332" i="20"/>
  <c r="AC332" i="20"/>
  <c r="AB332" i="20"/>
  <c r="AA332" i="20"/>
  <c r="Z332" i="20"/>
  <c r="Y332" i="20"/>
  <c r="X332" i="20"/>
  <c r="W332" i="20"/>
  <c r="V332" i="20"/>
  <c r="U332" i="20"/>
  <c r="T332" i="20"/>
  <c r="S332" i="20"/>
  <c r="R332" i="20"/>
  <c r="Q332" i="20"/>
  <c r="P332" i="20"/>
  <c r="O332" i="20"/>
  <c r="N332" i="20"/>
  <c r="M332" i="20"/>
  <c r="L332" i="20"/>
  <c r="K332" i="20"/>
  <c r="J332" i="20"/>
  <c r="I332" i="20"/>
  <c r="H332" i="20"/>
  <c r="G332" i="20"/>
  <c r="F332" i="20"/>
  <c r="E332" i="20"/>
  <c r="D332" i="20"/>
  <c r="C332" i="20"/>
  <c r="B332" i="20"/>
  <c r="AG331" i="20"/>
  <c r="AF331" i="20"/>
  <c r="AE331" i="20"/>
  <c r="AD331" i="20"/>
  <c r="AC331" i="20"/>
  <c r="AB331" i="20"/>
  <c r="AA331" i="20"/>
  <c r="Z331" i="20"/>
  <c r="Y331" i="20"/>
  <c r="X331" i="20"/>
  <c r="W331" i="20"/>
  <c r="V331" i="20"/>
  <c r="U331" i="20"/>
  <c r="T331" i="20"/>
  <c r="S331" i="20"/>
  <c r="R331" i="20"/>
  <c r="Q331" i="20"/>
  <c r="P331" i="20"/>
  <c r="O331" i="20"/>
  <c r="N331" i="20"/>
  <c r="M331" i="20"/>
  <c r="L331" i="20"/>
  <c r="K331" i="20"/>
  <c r="J331" i="20"/>
  <c r="I331" i="20"/>
  <c r="H331" i="20"/>
  <c r="G331" i="20"/>
  <c r="F331" i="20"/>
  <c r="E331" i="20"/>
  <c r="D331" i="20"/>
  <c r="C331" i="20"/>
  <c r="B331" i="20"/>
  <c r="A331" i="20"/>
  <c r="AG330" i="20"/>
  <c r="AF330" i="20"/>
  <c r="AE330" i="20"/>
  <c r="AD330" i="20"/>
  <c r="AC330" i="20"/>
  <c r="AB330" i="20"/>
  <c r="AA330" i="20"/>
  <c r="Z330" i="20"/>
  <c r="Y330" i="20"/>
  <c r="X330" i="20"/>
  <c r="W330" i="20"/>
  <c r="V330" i="20"/>
  <c r="U330" i="20"/>
  <c r="T330" i="20"/>
  <c r="S330" i="20"/>
  <c r="R330" i="20"/>
  <c r="Q330" i="20"/>
  <c r="P330" i="20"/>
  <c r="O330" i="20"/>
  <c r="N330" i="20"/>
  <c r="M330" i="20"/>
  <c r="L330" i="20"/>
  <c r="K330" i="20"/>
  <c r="J330" i="20"/>
  <c r="I330" i="20"/>
  <c r="H330" i="20"/>
  <c r="G330" i="20"/>
  <c r="F330" i="20"/>
  <c r="E330" i="20"/>
  <c r="D330" i="20"/>
  <c r="C330" i="20"/>
  <c r="B330" i="20"/>
  <c r="AG329" i="20"/>
  <c r="AF329" i="20"/>
  <c r="AE329" i="20"/>
  <c r="AD329" i="20"/>
  <c r="AC329" i="20"/>
  <c r="AB329" i="20"/>
  <c r="AA329" i="20"/>
  <c r="Z329" i="20"/>
  <c r="Y329" i="20"/>
  <c r="X329" i="20"/>
  <c r="W329" i="20"/>
  <c r="V329" i="20"/>
  <c r="U329" i="20"/>
  <c r="T329" i="20"/>
  <c r="S329" i="20"/>
  <c r="R329" i="20"/>
  <c r="Q329" i="20"/>
  <c r="P329" i="20"/>
  <c r="O329" i="20"/>
  <c r="N329" i="20"/>
  <c r="M329" i="20"/>
  <c r="L329" i="20"/>
  <c r="K329" i="20"/>
  <c r="J329" i="20"/>
  <c r="I329" i="20"/>
  <c r="H329" i="20"/>
  <c r="G329" i="20"/>
  <c r="F329" i="20"/>
  <c r="E329" i="20"/>
  <c r="D329" i="20"/>
  <c r="C329" i="20"/>
  <c r="B329" i="20"/>
  <c r="AG328" i="20"/>
  <c r="AF328" i="20"/>
  <c r="AE328" i="20"/>
  <c r="AD328" i="20"/>
  <c r="AC328" i="20"/>
  <c r="AB328" i="20"/>
  <c r="AA328" i="20"/>
  <c r="Z328" i="20"/>
  <c r="Y328" i="20"/>
  <c r="X328" i="20"/>
  <c r="W328" i="20"/>
  <c r="V328" i="20"/>
  <c r="U328" i="20"/>
  <c r="T328" i="20"/>
  <c r="S328" i="20"/>
  <c r="R328" i="20"/>
  <c r="Q328" i="20"/>
  <c r="P328" i="20"/>
  <c r="O328" i="20"/>
  <c r="N328" i="20"/>
  <c r="M328" i="20"/>
  <c r="L328" i="20"/>
  <c r="K328" i="20"/>
  <c r="J328" i="20"/>
  <c r="I328" i="20"/>
  <c r="H328" i="20"/>
  <c r="G328" i="20"/>
  <c r="F328" i="20"/>
  <c r="E328" i="20"/>
  <c r="D328" i="20"/>
  <c r="C328" i="20"/>
  <c r="B328" i="20"/>
  <c r="AG327" i="20"/>
  <c r="AF327" i="20"/>
  <c r="AE327" i="20"/>
  <c r="AD327" i="20"/>
  <c r="AC327" i="20"/>
  <c r="AB327" i="20"/>
  <c r="AA327" i="20"/>
  <c r="Z327" i="20"/>
  <c r="Y327" i="20"/>
  <c r="X327" i="20"/>
  <c r="W327" i="20"/>
  <c r="V327" i="20"/>
  <c r="U327" i="20"/>
  <c r="T327" i="20"/>
  <c r="S327" i="20"/>
  <c r="R327" i="20"/>
  <c r="Q327" i="20"/>
  <c r="P327" i="20"/>
  <c r="O327" i="20"/>
  <c r="N327" i="20"/>
  <c r="M327" i="20"/>
  <c r="L327" i="20"/>
  <c r="K327" i="20"/>
  <c r="J327" i="20"/>
  <c r="I327" i="20"/>
  <c r="H327" i="20"/>
  <c r="G327" i="20"/>
  <c r="F327" i="20"/>
  <c r="E327" i="20"/>
  <c r="D327" i="20"/>
  <c r="C327" i="20"/>
  <c r="B327" i="20"/>
  <c r="AG326" i="20"/>
  <c r="AF326" i="20"/>
  <c r="AE326" i="20"/>
  <c r="AD326" i="20"/>
  <c r="AC326" i="20"/>
  <c r="AB326" i="20"/>
  <c r="AA326" i="20"/>
  <c r="Z326" i="20"/>
  <c r="Y326" i="20"/>
  <c r="X326" i="20"/>
  <c r="W326" i="20"/>
  <c r="V326" i="20"/>
  <c r="U326" i="20"/>
  <c r="T326" i="20"/>
  <c r="S326" i="20"/>
  <c r="R326" i="20"/>
  <c r="Q326" i="20"/>
  <c r="P326" i="20"/>
  <c r="O326" i="20"/>
  <c r="N326" i="20"/>
  <c r="M326" i="20"/>
  <c r="L326" i="20"/>
  <c r="K326" i="20"/>
  <c r="J326" i="20"/>
  <c r="I326" i="20"/>
  <c r="H326" i="20"/>
  <c r="G326" i="20"/>
  <c r="F326" i="20"/>
  <c r="E326" i="20"/>
  <c r="D326" i="20"/>
  <c r="C326" i="20"/>
  <c r="B326" i="20"/>
  <c r="A326" i="20"/>
  <c r="AG325" i="20"/>
  <c r="AF325" i="20"/>
  <c r="AE325" i="20"/>
  <c r="AD325" i="20"/>
  <c r="AC325" i="20"/>
  <c r="AB325" i="20"/>
  <c r="AA325" i="20"/>
  <c r="Z325" i="20"/>
  <c r="Y325" i="20"/>
  <c r="X325" i="20"/>
  <c r="W325" i="20"/>
  <c r="V325" i="20"/>
  <c r="U325" i="20"/>
  <c r="T325" i="20"/>
  <c r="S325" i="20"/>
  <c r="R325" i="20"/>
  <c r="Q325" i="20"/>
  <c r="P325" i="20"/>
  <c r="O325" i="20"/>
  <c r="N325" i="20"/>
  <c r="M325" i="20"/>
  <c r="L325" i="20"/>
  <c r="K325" i="20"/>
  <c r="J325" i="20"/>
  <c r="I325" i="20"/>
  <c r="H325" i="20"/>
  <c r="G325" i="20"/>
  <c r="F325" i="20"/>
  <c r="E325" i="20"/>
  <c r="D325" i="20"/>
  <c r="C325" i="20"/>
  <c r="B325" i="20"/>
  <c r="AG324" i="20"/>
  <c r="AF324" i="20"/>
  <c r="AE324" i="20"/>
  <c r="AD324" i="20"/>
  <c r="AC324" i="20"/>
  <c r="AB324" i="20"/>
  <c r="AA324" i="20"/>
  <c r="Z324" i="20"/>
  <c r="Y324" i="20"/>
  <c r="X324" i="20"/>
  <c r="W324" i="20"/>
  <c r="V324" i="20"/>
  <c r="U324" i="20"/>
  <c r="T324" i="20"/>
  <c r="S324" i="20"/>
  <c r="R324" i="20"/>
  <c r="Q324" i="20"/>
  <c r="P324" i="20"/>
  <c r="O324" i="20"/>
  <c r="N324" i="20"/>
  <c r="M324" i="20"/>
  <c r="L324" i="20"/>
  <c r="K324" i="20"/>
  <c r="J324" i="20"/>
  <c r="I324" i="20"/>
  <c r="H324" i="20"/>
  <c r="G324" i="20"/>
  <c r="F324" i="20"/>
  <c r="E324" i="20"/>
  <c r="D324" i="20"/>
  <c r="C324" i="20"/>
  <c r="B324" i="20"/>
  <c r="AG323" i="20"/>
  <c r="AF323" i="20"/>
  <c r="AE323" i="20"/>
  <c r="AD323" i="20"/>
  <c r="AC323" i="20"/>
  <c r="AB323" i="20"/>
  <c r="AA323" i="20"/>
  <c r="Z323" i="20"/>
  <c r="Y323" i="20"/>
  <c r="X323" i="20"/>
  <c r="W323" i="20"/>
  <c r="V323" i="20"/>
  <c r="U323" i="20"/>
  <c r="T323" i="20"/>
  <c r="S323" i="20"/>
  <c r="R323" i="20"/>
  <c r="Q323" i="20"/>
  <c r="P323" i="20"/>
  <c r="O323" i="20"/>
  <c r="N323" i="20"/>
  <c r="M323" i="20"/>
  <c r="L323" i="20"/>
  <c r="K323" i="20"/>
  <c r="J323" i="20"/>
  <c r="I323" i="20"/>
  <c r="H323" i="20"/>
  <c r="G323" i="20"/>
  <c r="F323" i="20"/>
  <c r="E323" i="20"/>
  <c r="D323" i="20"/>
  <c r="C323" i="20"/>
  <c r="B323" i="20"/>
  <c r="AG322" i="20"/>
  <c r="AF322" i="20"/>
  <c r="AE322" i="20"/>
  <c r="AD322" i="20"/>
  <c r="AC322" i="20"/>
  <c r="AB322" i="20"/>
  <c r="AA322" i="20"/>
  <c r="Z322" i="20"/>
  <c r="Y322" i="20"/>
  <c r="X322" i="20"/>
  <c r="W322" i="20"/>
  <c r="V322" i="20"/>
  <c r="U322" i="20"/>
  <c r="T322" i="20"/>
  <c r="S322" i="20"/>
  <c r="R322" i="20"/>
  <c r="Q322" i="20"/>
  <c r="P322" i="20"/>
  <c r="O322" i="20"/>
  <c r="N322" i="20"/>
  <c r="M322" i="20"/>
  <c r="L322" i="20"/>
  <c r="K322" i="20"/>
  <c r="J322" i="20"/>
  <c r="I322" i="20"/>
  <c r="H322" i="20"/>
  <c r="G322" i="20"/>
  <c r="F322" i="20"/>
  <c r="E322" i="20"/>
  <c r="D322" i="20"/>
  <c r="C322" i="20"/>
  <c r="B322" i="20"/>
  <c r="AG321" i="20"/>
  <c r="AF321" i="20"/>
  <c r="AE321" i="20"/>
  <c r="AD321" i="20"/>
  <c r="AC321" i="20"/>
  <c r="AB321" i="20"/>
  <c r="AA321" i="20"/>
  <c r="Z321" i="20"/>
  <c r="Y321" i="20"/>
  <c r="X321" i="20"/>
  <c r="W321" i="20"/>
  <c r="V321" i="20"/>
  <c r="U321" i="20"/>
  <c r="T321" i="20"/>
  <c r="S321" i="20"/>
  <c r="R321" i="20"/>
  <c r="Q321" i="20"/>
  <c r="P321" i="20"/>
  <c r="O321" i="20"/>
  <c r="N321" i="20"/>
  <c r="M321" i="20"/>
  <c r="L321" i="20"/>
  <c r="K321" i="20"/>
  <c r="J321" i="20"/>
  <c r="I321" i="20"/>
  <c r="H321" i="20"/>
  <c r="G321" i="20"/>
  <c r="F321" i="20"/>
  <c r="E321" i="20"/>
  <c r="D321" i="20"/>
  <c r="C321" i="20"/>
  <c r="B321" i="20"/>
  <c r="A321" i="20"/>
  <c r="AG320" i="20"/>
  <c r="AF320" i="20"/>
  <c r="AE320" i="20"/>
  <c r="AD320" i="20"/>
  <c r="AC320" i="20"/>
  <c r="AB320" i="20"/>
  <c r="AA320" i="20"/>
  <c r="Z320" i="20"/>
  <c r="Y320" i="20"/>
  <c r="X320" i="20"/>
  <c r="W320" i="20"/>
  <c r="V320" i="20"/>
  <c r="U320" i="20"/>
  <c r="T320" i="20"/>
  <c r="S320" i="20"/>
  <c r="R320" i="20"/>
  <c r="Q320" i="20"/>
  <c r="P320" i="20"/>
  <c r="O320" i="20"/>
  <c r="N320" i="20"/>
  <c r="M320" i="20"/>
  <c r="L320" i="20"/>
  <c r="K320" i="20"/>
  <c r="J320" i="20"/>
  <c r="I320" i="20"/>
  <c r="H320" i="20"/>
  <c r="G320" i="20"/>
  <c r="F320" i="20"/>
  <c r="E320" i="20"/>
  <c r="D320" i="20"/>
  <c r="C320" i="20"/>
  <c r="B320" i="20"/>
  <c r="AG319" i="20"/>
  <c r="AF319" i="20"/>
  <c r="AE319" i="20"/>
  <c r="AD319" i="20"/>
  <c r="AC319" i="20"/>
  <c r="AB319" i="20"/>
  <c r="AA319" i="20"/>
  <c r="Z319" i="20"/>
  <c r="Y319" i="20"/>
  <c r="X319" i="20"/>
  <c r="W319" i="20"/>
  <c r="V319" i="20"/>
  <c r="U319" i="20"/>
  <c r="T319" i="20"/>
  <c r="S319" i="20"/>
  <c r="R319" i="20"/>
  <c r="Q319" i="20"/>
  <c r="P319" i="20"/>
  <c r="O319" i="20"/>
  <c r="N319" i="20"/>
  <c r="M319" i="20"/>
  <c r="L319" i="20"/>
  <c r="K319" i="20"/>
  <c r="J319" i="20"/>
  <c r="I319" i="20"/>
  <c r="H319" i="20"/>
  <c r="G319" i="20"/>
  <c r="F319" i="20"/>
  <c r="E319" i="20"/>
  <c r="D319" i="20"/>
  <c r="C319" i="20"/>
  <c r="B319" i="20"/>
  <c r="AG318" i="20"/>
  <c r="AF318" i="20"/>
  <c r="AE318" i="20"/>
  <c r="AD318" i="20"/>
  <c r="AC318" i="20"/>
  <c r="AB318" i="20"/>
  <c r="AA318" i="20"/>
  <c r="Z318" i="20"/>
  <c r="Y318" i="20"/>
  <c r="X318" i="20"/>
  <c r="W318" i="20"/>
  <c r="V318" i="20"/>
  <c r="U318" i="20"/>
  <c r="T318" i="20"/>
  <c r="S318" i="20"/>
  <c r="R318" i="20"/>
  <c r="Q318" i="20"/>
  <c r="P318" i="20"/>
  <c r="O318" i="20"/>
  <c r="N318" i="20"/>
  <c r="M318" i="20"/>
  <c r="L318" i="20"/>
  <c r="K318" i="20"/>
  <c r="J318" i="20"/>
  <c r="I318" i="20"/>
  <c r="H318" i="20"/>
  <c r="G318" i="20"/>
  <c r="F318" i="20"/>
  <c r="E318" i="20"/>
  <c r="D318" i="20"/>
  <c r="C318" i="20"/>
  <c r="B318" i="20"/>
  <c r="AG317" i="20"/>
  <c r="AF317" i="20"/>
  <c r="AE317" i="20"/>
  <c r="AD317" i="20"/>
  <c r="AC317" i="20"/>
  <c r="AB317" i="20"/>
  <c r="AA317" i="20"/>
  <c r="Z317" i="20"/>
  <c r="Y317" i="20"/>
  <c r="X317" i="20"/>
  <c r="W317" i="20"/>
  <c r="V317" i="20"/>
  <c r="U317" i="20"/>
  <c r="T317" i="20"/>
  <c r="S317" i="20"/>
  <c r="R317" i="20"/>
  <c r="Q317" i="20"/>
  <c r="P317" i="20"/>
  <c r="O317" i="20"/>
  <c r="N317" i="20"/>
  <c r="M317" i="20"/>
  <c r="L317" i="20"/>
  <c r="K317" i="20"/>
  <c r="J317" i="20"/>
  <c r="I317" i="20"/>
  <c r="H317" i="20"/>
  <c r="G317" i="20"/>
  <c r="F317" i="20"/>
  <c r="E317" i="20"/>
  <c r="D317" i="20"/>
  <c r="C317" i="20"/>
  <c r="B317" i="20"/>
  <c r="AG316" i="20"/>
  <c r="AF316" i="20"/>
  <c r="AE316" i="20"/>
  <c r="AD316" i="20"/>
  <c r="AC316" i="20"/>
  <c r="AB316" i="20"/>
  <c r="AA316" i="20"/>
  <c r="Z316" i="20"/>
  <c r="Y316" i="20"/>
  <c r="X316" i="20"/>
  <c r="W316" i="20"/>
  <c r="V316" i="20"/>
  <c r="U316" i="20"/>
  <c r="T316" i="20"/>
  <c r="S316" i="20"/>
  <c r="R316" i="20"/>
  <c r="Q316" i="20"/>
  <c r="P316" i="20"/>
  <c r="O316" i="20"/>
  <c r="N316" i="20"/>
  <c r="M316" i="20"/>
  <c r="L316" i="20"/>
  <c r="K316" i="20"/>
  <c r="J316" i="20"/>
  <c r="I316" i="20"/>
  <c r="H316" i="20"/>
  <c r="G316" i="20"/>
  <c r="F316" i="20"/>
  <c r="E316" i="20"/>
  <c r="D316" i="20"/>
  <c r="C316" i="20"/>
  <c r="B316" i="20"/>
  <c r="A316" i="20"/>
  <c r="AG315" i="20"/>
  <c r="AF315" i="20"/>
  <c r="AE315" i="20"/>
  <c r="AD315" i="20"/>
  <c r="AC315" i="20"/>
  <c r="AB315" i="20"/>
  <c r="AA315" i="20"/>
  <c r="Z315" i="20"/>
  <c r="Y315" i="20"/>
  <c r="X315" i="20"/>
  <c r="W315" i="20"/>
  <c r="V315" i="20"/>
  <c r="U315" i="20"/>
  <c r="T315" i="20"/>
  <c r="S315" i="20"/>
  <c r="R315" i="20"/>
  <c r="Q315" i="20"/>
  <c r="P315" i="20"/>
  <c r="O315" i="20"/>
  <c r="N315" i="20"/>
  <c r="M315" i="20"/>
  <c r="L315" i="20"/>
  <c r="K315" i="20"/>
  <c r="J315" i="20"/>
  <c r="I315" i="20"/>
  <c r="H315" i="20"/>
  <c r="G315" i="20"/>
  <c r="F315" i="20"/>
  <c r="E315" i="20"/>
  <c r="D315" i="20"/>
  <c r="C315" i="20"/>
  <c r="B315" i="20"/>
  <c r="AG314" i="20"/>
  <c r="AF314" i="20"/>
  <c r="AE314" i="20"/>
  <c r="AD314" i="20"/>
  <c r="AC314" i="20"/>
  <c r="AB314" i="20"/>
  <c r="AA314" i="20"/>
  <c r="Z314" i="20"/>
  <c r="Y314" i="20"/>
  <c r="X314" i="20"/>
  <c r="W314" i="20"/>
  <c r="V314" i="20"/>
  <c r="U314" i="20"/>
  <c r="T314" i="20"/>
  <c r="S314" i="20"/>
  <c r="R314" i="20"/>
  <c r="Q314" i="20"/>
  <c r="P314" i="20"/>
  <c r="O314" i="20"/>
  <c r="N314" i="20"/>
  <c r="M314" i="20"/>
  <c r="L314" i="20"/>
  <c r="K314" i="20"/>
  <c r="J314" i="20"/>
  <c r="I314" i="20"/>
  <c r="H314" i="20"/>
  <c r="G314" i="20"/>
  <c r="F314" i="20"/>
  <c r="E314" i="20"/>
  <c r="D314" i="20"/>
  <c r="C314" i="20"/>
  <c r="B314" i="20"/>
  <c r="AG313" i="20"/>
  <c r="AF313" i="20"/>
  <c r="AE313" i="20"/>
  <c r="AD313" i="20"/>
  <c r="AC313" i="20"/>
  <c r="AB313" i="20"/>
  <c r="AA313" i="20"/>
  <c r="Z313" i="20"/>
  <c r="Y313" i="20"/>
  <c r="X313" i="20"/>
  <c r="W313" i="20"/>
  <c r="V313" i="20"/>
  <c r="U313" i="20"/>
  <c r="T313" i="20"/>
  <c r="S313" i="20"/>
  <c r="R313" i="20"/>
  <c r="Q313" i="20"/>
  <c r="P313" i="20"/>
  <c r="O313" i="20"/>
  <c r="N313" i="20"/>
  <c r="M313" i="20"/>
  <c r="L313" i="20"/>
  <c r="K313" i="20"/>
  <c r="J313" i="20"/>
  <c r="I313" i="20"/>
  <c r="H313" i="20"/>
  <c r="G313" i="20"/>
  <c r="F313" i="20"/>
  <c r="E313" i="20"/>
  <c r="D313" i="20"/>
  <c r="C313" i="20"/>
  <c r="B313" i="20"/>
  <c r="AG312" i="20"/>
  <c r="AF312" i="20"/>
  <c r="AE312" i="20"/>
  <c r="AD312" i="20"/>
  <c r="AC312" i="20"/>
  <c r="AB312" i="20"/>
  <c r="AA312" i="20"/>
  <c r="Z312" i="20"/>
  <c r="Y312" i="20"/>
  <c r="X312" i="20"/>
  <c r="W312" i="20"/>
  <c r="V312" i="20"/>
  <c r="U312" i="20"/>
  <c r="T312" i="20"/>
  <c r="S312" i="20"/>
  <c r="R312" i="20"/>
  <c r="Q312" i="20"/>
  <c r="P312" i="20"/>
  <c r="O312" i="20"/>
  <c r="N312" i="20"/>
  <c r="M312" i="20"/>
  <c r="L312" i="20"/>
  <c r="K312" i="20"/>
  <c r="J312" i="20"/>
  <c r="I312" i="20"/>
  <c r="H312" i="20"/>
  <c r="G312" i="20"/>
  <c r="F312" i="20"/>
  <c r="E312" i="20"/>
  <c r="D312" i="20"/>
  <c r="C312" i="20"/>
  <c r="B312" i="20"/>
  <c r="AG311" i="20"/>
  <c r="AF311" i="20"/>
  <c r="AE311" i="20"/>
  <c r="AD311" i="20"/>
  <c r="AC311" i="20"/>
  <c r="AB311" i="20"/>
  <c r="AA311" i="20"/>
  <c r="Z311" i="20"/>
  <c r="Y311" i="20"/>
  <c r="X311" i="20"/>
  <c r="W311" i="20"/>
  <c r="V311" i="20"/>
  <c r="U311" i="20"/>
  <c r="T311" i="20"/>
  <c r="S311" i="20"/>
  <c r="R311" i="20"/>
  <c r="Q311" i="20"/>
  <c r="P311" i="20"/>
  <c r="O311" i="20"/>
  <c r="N311" i="20"/>
  <c r="M311" i="20"/>
  <c r="L311" i="20"/>
  <c r="K311" i="20"/>
  <c r="J311" i="20"/>
  <c r="I311" i="20"/>
  <c r="H311" i="20"/>
  <c r="G311" i="20"/>
  <c r="F311" i="20"/>
  <c r="E311" i="20"/>
  <c r="D311" i="20"/>
  <c r="C311" i="20"/>
  <c r="B311" i="20"/>
  <c r="A311" i="20"/>
  <c r="AG310" i="20"/>
  <c r="AF310" i="20"/>
  <c r="AE310" i="20"/>
  <c r="AD310" i="20"/>
  <c r="AC310" i="20"/>
  <c r="AB310" i="20"/>
  <c r="AA310" i="20"/>
  <c r="Z310" i="20"/>
  <c r="Y310" i="20"/>
  <c r="X310" i="20"/>
  <c r="W310" i="20"/>
  <c r="V310" i="20"/>
  <c r="U310" i="20"/>
  <c r="T310" i="20"/>
  <c r="S310" i="20"/>
  <c r="R310" i="20"/>
  <c r="Q310" i="20"/>
  <c r="P310" i="20"/>
  <c r="O310" i="20"/>
  <c r="N310" i="20"/>
  <c r="M310" i="20"/>
  <c r="L310" i="20"/>
  <c r="K310" i="20"/>
  <c r="J310" i="20"/>
  <c r="I310" i="20"/>
  <c r="H310" i="20"/>
  <c r="G310" i="20"/>
  <c r="F310" i="20"/>
  <c r="E310" i="20"/>
  <c r="D310" i="20"/>
  <c r="C310" i="20"/>
  <c r="B310" i="20"/>
  <c r="AG309" i="20"/>
  <c r="AF309" i="20"/>
  <c r="AE309" i="20"/>
  <c r="AD309" i="20"/>
  <c r="AC309" i="20"/>
  <c r="AB309" i="20"/>
  <c r="AA309" i="20"/>
  <c r="Z309" i="20"/>
  <c r="Y309" i="20"/>
  <c r="X309" i="20"/>
  <c r="W309" i="20"/>
  <c r="V309" i="20"/>
  <c r="U309" i="20"/>
  <c r="T309" i="20"/>
  <c r="S309" i="20"/>
  <c r="R309" i="20"/>
  <c r="Q309" i="20"/>
  <c r="P309" i="20"/>
  <c r="O309" i="20"/>
  <c r="N309" i="20"/>
  <c r="M309" i="20"/>
  <c r="L309" i="20"/>
  <c r="K309" i="20"/>
  <c r="J309" i="20"/>
  <c r="I309" i="20"/>
  <c r="H309" i="20"/>
  <c r="G309" i="20"/>
  <c r="F309" i="20"/>
  <c r="E309" i="20"/>
  <c r="D309" i="20"/>
  <c r="C309" i="20"/>
  <c r="B309" i="20"/>
  <c r="AG308" i="20"/>
  <c r="AF308" i="20"/>
  <c r="AE308" i="20"/>
  <c r="AD308" i="20"/>
  <c r="AC308" i="20"/>
  <c r="AB308" i="20"/>
  <c r="AA308" i="20"/>
  <c r="Z308" i="20"/>
  <c r="Y308" i="20"/>
  <c r="X308" i="20"/>
  <c r="W308" i="20"/>
  <c r="V308" i="20"/>
  <c r="U308" i="20"/>
  <c r="T308" i="20"/>
  <c r="S308" i="20"/>
  <c r="R308" i="20"/>
  <c r="Q308" i="20"/>
  <c r="P308" i="20"/>
  <c r="O308" i="20"/>
  <c r="N308" i="20"/>
  <c r="M308" i="20"/>
  <c r="L308" i="20"/>
  <c r="K308" i="20"/>
  <c r="J308" i="20"/>
  <c r="I308" i="20"/>
  <c r="H308" i="20"/>
  <c r="G308" i="20"/>
  <c r="F308" i="20"/>
  <c r="E308" i="20"/>
  <c r="D308" i="20"/>
  <c r="C308" i="20"/>
  <c r="B308" i="20"/>
  <c r="AG307" i="20"/>
  <c r="AF307" i="20"/>
  <c r="AE307" i="20"/>
  <c r="AD307" i="20"/>
  <c r="AC307" i="20"/>
  <c r="AB307" i="20"/>
  <c r="AA307" i="20"/>
  <c r="Z307" i="20"/>
  <c r="Y307" i="20"/>
  <c r="X307" i="20"/>
  <c r="W307" i="20"/>
  <c r="V307" i="20"/>
  <c r="U307" i="20"/>
  <c r="T307" i="20"/>
  <c r="S307" i="20"/>
  <c r="R307" i="20"/>
  <c r="Q307" i="20"/>
  <c r="P307" i="20"/>
  <c r="O307" i="20"/>
  <c r="N307" i="20"/>
  <c r="M307" i="20"/>
  <c r="L307" i="20"/>
  <c r="K307" i="20"/>
  <c r="J307" i="20"/>
  <c r="I307" i="20"/>
  <c r="H307" i="20"/>
  <c r="G307" i="20"/>
  <c r="F307" i="20"/>
  <c r="E307" i="20"/>
  <c r="D307" i="20"/>
  <c r="C307" i="20"/>
  <c r="B307" i="20"/>
  <c r="AG306" i="20"/>
  <c r="AF306" i="20"/>
  <c r="AE306" i="20"/>
  <c r="AD306" i="20"/>
  <c r="AC306" i="20"/>
  <c r="AB306" i="20"/>
  <c r="AA306" i="20"/>
  <c r="Z306" i="20"/>
  <c r="Y306" i="20"/>
  <c r="X306" i="20"/>
  <c r="W306" i="20"/>
  <c r="V306" i="20"/>
  <c r="U306" i="20"/>
  <c r="T306" i="20"/>
  <c r="S306" i="20"/>
  <c r="R306" i="20"/>
  <c r="Q306" i="20"/>
  <c r="P306" i="20"/>
  <c r="O306" i="20"/>
  <c r="N306" i="20"/>
  <c r="M306" i="20"/>
  <c r="L306" i="20"/>
  <c r="K306" i="20"/>
  <c r="J306" i="20"/>
  <c r="I306" i="20"/>
  <c r="H306" i="20"/>
  <c r="G306" i="20"/>
  <c r="F306" i="20"/>
  <c r="E306" i="20"/>
  <c r="D306" i="20"/>
  <c r="C306" i="20"/>
  <c r="B306" i="20"/>
  <c r="A306" i="20"/>
  <c r="AG305" i="20"/>
  <c r="AF305" i="20"/>
  <c r="AE305" i="20"/>
  <c r="AD305" i="20"/>
  <c r="AC305" i="20"/>
  <c r="AB305" i="20"/>
  <c r="AA305" i="20"/>
  <c r="Z305" i="20"/>
  <c r="Y305" i="20"/>
  <c r="X305" i="20"/>
  <c r="W305" i="20"/>
  <c r="V305" i="20"/>
  <c r="U305" i="20"/>
  <c r="T305" i="20"/>
  <c r="S305" i="20"/>
  <c r="R305" i="20"/>
  <c r="Q305" i="20"/>
  <c r="P305" i="20"/>
  <c r="O305" i="20"/>
  <c r="N305" i="20"/>
  <c r="M305" i="20"/>
  <c r="L305" i="20"/>
  <c r="K305" i="20"/>
  <c r="J305" i="20"/>
  <c r="I305" i="20"/>
  <c r="H305" i="20"/>
  <c r="G305" i="20"/>
  <c r="F305" i="20"/>
  <c r="E305" i="20"/>
  <c r="D305" i="20"/>
  <c r="C305" i="20"/>
  <c r="B305" i="20"/>
  <c r="AG304" i="20"/>
  <c r="AF304" i="20"/>
  <c r="AE304" i="20"/>
  <c r="AD304" i="20"/>
  <c r="AC304" i="20"/>
  <c r="AB304" i="20"/>
  <c r="AA304" i="20"/>
  <c r="Z304" i="20"/>
  <c r="Y304" i="20"/>
  <c r="X304" i="20"/>
  <c r="W304" i="20"/>
  <c r="V304" i="20"/>
  <c r="U304" i="20"/>
  <c r="T304" i="20"/>
  <c r="S304" i="20"/>
  <c r="R304" i="20"/>
  <c r="Q304" i="20"/>
  <c r="P304" i="20"/>
  <c r="O304" i="20"/>
  <c r="N304" i="20"/>
  <c r="M304" i="20"/>
  <c r="L304" i="20"/>
  <c r="K304" i="20"/>
  <c r="J304" i="20"/>
  <c r="I304" i="20"/>
  <c r="H304" i="20"/>
  <c r="G304" i="20"/>
  <c r="F304" i="20"/>
  <c r="E304" i="20"/>
  <c r="D304" i="20"/>
  <c r="C304" i="20"/>
  <c r="B304" i="20"/>
  <c r="AG303" i="20"/>
  <c r="AF303" i="20"/>
  <c r="AE303" i="20"/>
  <c r="AD303" i="20"/>
  <c r="AC303" i="20"/>
  <c r="AB303" i="20"/>
  <c r="AA303" i="20"/>
  <c r="Z303" i="20"/>
  <c r="Y303" i="20"/>
  <c r="X303" i="20"/>
  <c r="W303" i="20"/>
  <c r="V303" i="20"/>
  <c r="U303" i="20"/>
  <c r="T303" i="20"/>
  <c r="S303" i="20"/>
  <c r="R303" i="20"/>
  <c r="Q303" i="20"/>
  <c r="P303" i="20"/>
  <c r="O303" i="20"/>
  <c r="N303" i="20"/>
  <c r="M303" i="20"/>
  <c r="L303" i="20"/>
  <c r="K303" i="20"/>
  <c r="J303" i="20"/>
  <c r="I303" i="20"/>
  <c r="H303" i="20"/>
  <c r="G303" i="20"/>
  <c r="F303" i="20"/>
  <c r="E303" i="20"/>
  <c r="D303" i="20"/>
  <c r="C303" i="20"/>
  <c r="B303" i="20"/>
  <c r="AG302" i="20"/>
  <c r="AF302" i="20"/>
  <c r="AE302" i="20"/>
  <c r="AD302" i="20"/>
  <c r="AC302" i="20"/>
  <c r="AB302" i="20"/>
  <c r="AA302" i="20"/>
  <c r="Z302" i="20"/>
  <c r="Y302" i="20"/>
  <c r="X302" i="20"/>
  <c r="W302" i="20"/>
  <c r="V302" i="20"/>
  <c r="U302" i="20"/>
  <c r="T302" i="20"/>
  <c r="S302" i="20"/>
  <c r="R302" i="20"/>
  <c r="Q302" i="20"/>
  <c r="P302" i="20"/>
  <c r="O302" i="20"/>
  <c r="N302" i="20"/>
  <c r="M302" i="20"/>
  <c r="L302" i="20"/>
  <c r="K302" i="20"/>
  <c r="J302" i="20"/>
  <c r="I302" i="20"/>
  <c r="H302" i="20"/>
  <c r="G302" i="20"/>
  <c r="F302" i="20"/>
  <c r="E302" i="20"/>
  <c r="D302" i="20"/>
  <c r="C302" i="20"/>
  <c r="B302" i="20"/>
  <c r="AG301" i="20"/>
  <c r="AF301" i="20"/>
  <c r="AE301" i="20"/>
  <c r="AD301" i="20"/>
  <c r="AC301" i="20"/>
  <c r="AB301" i="20"/>
  <c r="AA301" i="20"/>
  <c r="Z301" i="20"/>
  <c r="Y301" i="20"/>
  <c r="X301" i="20"/>
  <c r="W301" i="20"/>
  <c r="V301" i="20"/>
  <c r="U301" i="20"/>
  <c r="T301" i="20"/>
  <c r="S301" i="20"/>
  <c r="R301" i="20"/>
  <c r="Q301" i="20"/>
  <c r="P301" i="20"/>
  <c r="O301" i="20"/>
  <c r="N301" i="20"/>
  <c r="M301" i="20"/>
  <c r="L301" i="20"/>
  <c r="K301" i="20"/>
  <c r="J301" i="20"/>
  <c r="I301" i="20"/>
  <c r="H301" i="20"/>
  <c r="G301" i="20"/>
  <c r="F301" i="20"/>
  <c r="E301" i="20"/>
  <c r="D301" i="20"/>
  <c r="C301" i="20"/>
  <c r="B301" i="20"/>
  <c r="A301" i="20"/>
  <c r="AG300" i="20"/>
  <c r="AF300" i="20"/>
  <c r="AE300" i="20"/>
  <c r="AD300" i="20"/>
  <c r="AC300" i="20"/>
  <c r="AB300" i="20"/>
  <c r="AA300" i="20"/>
  <c r="Z300" i="20"/>
  <c r="Y300" i="20"/>
  <c r="X300" i="20"/>
  <c r="W300" i="20"/>
  <c r="V300" i="20"/>
  <c r="U300" i="20"/>
  <c r="T300" i="20"/>
  <c r="S300" i="20"/>
  <c r="R300" i="20"/>
  <c r="Q300" i="20"/>
  <c r="P300" i="20"/>
  <c r="O300" i="20"/>
  <c r="N300" i="20"/>
  <c r="M300" i="20"/>
  <c r="L300" i="20"/>
  <c r="K300" i="20"/>
  <c r="J300" i="20"/>
  <c r="I300" i="20"/>
  <c r="H300" i="20"/>
  <c r="G300" i="20"/>
  <c r="F300" i="20"/>
  <c r="E300" i="20"/>
  <c r="D300" i="20"/>
  <c r="C300" i="20"/>
  <c r="B300" i="20"/>
  <c r="AG299" i="20"/>
  <c r="AF299" i="20"/>
  <c r="AE299" i="20"/>
  <c r="AD299" i="20"/>
  <c r="AC299" i="20"/>
  <c r="AB299" i="20"/>
  <c r="AA299" i="20"/>
  <c r="Z299" i="20"/>
  <c r="Y299" i="20"/>
  <c r="X299" i="20"/>
  <c r="W299" i="20"/>
  <c r="V299" i="20"/>
  <c r="U299" i="20"/>
  <c r="T299" i="20"/>
  <c r="S299" i="20"/>
  <c r="R299" i="20"/>
  <c r="Q299" i="20"/>
  <c r="P299" i="20"/>
  <c r="O299" i="20"/>
  <c r="N299" i="20"/>
  <c r="M299" i="20"/>
  <c r="L299" i="20"/>
  <c r="K299" i="20"/>
  <c r="J299" i="20"/>
  <c r="I299" i="20"/>
  <c r="H299" i="20"/>
  <c r="G299" i="20"/>
  <c r="F299" i="20"/>
  <c r="E299" i="20"/>
  <c r="D299" i="20"/>
  <c r="C299" i="20"/>
  <c r="B299" i="20"/>
  <c r="AG298" i="20"/>
  <c r="AF298" i="20"/>
  <c r="AE298" i="20"/>
  <c r="AD298" i="20"/>
  <c r="AC298" i="20"/>
  <c r="AB298" i="20"/>
  <c r="AA298" i="20"/>
  <c r="Z298" i="20"/>
  <c r="Y298" i="20"/>
  <c r="X298" i="20"/>
  <c r="W298" i="20"/>
  <c r="V298" i="20"/>
  <c r="U298" i="20"/>
  <c r="T298" i="20"/>
  <c r="S298" i="20"/>
  <c r="R298" i="20"/>
  <c r="Q298" i="20"/>
  <c r="P298" i="20"/>
  <c r="O298" i="20"/>
  <c r="N298" i="20"/>
  <c r="M298" i="20"/>
  <c r="L298" i="20"/>
  <c r="K298" i="20"/>
  <c r="J298" i="20"/>
  <c r="I298" i="20"/>
  <c r="H298" i="20"/>
  <c r="G298" i="20"/>
  <c r="F298" i="20"/>
  <c r="E298" i="20"/>
  <c r="D298" i="20"/>
  <c r="C298" i="20"/>
  <c r="B298" i="20"/>
  <c r="AG297" i="20"/>
  <c r="AF297" i="20"/>
  <c r="AE297" i="20"/>
  <c r="AD297" i="20"/>
  <c r="AC297" i="20"/>
  <c r="AB297" i="20"/>
  <c r="AA297" i="20"/>
  <c r="Z297" i="20"/>
  <c r="Y297" i="20"/>
  <c r="X297" i="20"/>
  <c r="W297" i="20"/>
  <c r="V297" i="20"/>
  <c r="U297" i="20"/>
  <c r="T297" i="20"/>
  <c r="S297" i="20"/>
  <c r="R297" i="20"/>
  <c r="Q297" i="20"/>
  <c r="P297" i="20"/>
  <c r="O297" i="20"/>
  <c r="N297" i="20"/>
  <c r="M297" i="20"/>
  <c r="L297" i="20"/>
  <c r="K297" i="20"/>
  <c r="J297" i="20"/>
  <c r="I297" i="20"/>
  <c r="H297" i="20"/>
  <c r="G297" i="20"/>
  <c r="F297" i="20"/>
  <c r="E297" i="20"/>
  <c r="D297" i="20"/>
  <c r="C297" i="20"/>
  <c r="B297" i="20"/>
  <c r="AG296" i="20"/>
  <c r="AF296" i="20"/>
  <c r="AE296" i="20"/>
  <c r="AD296" i="20"/>
  <c r="AC296" i="20"/>
  <c r="AB296" i="20"/>
  <c r="AA296" i="20"/>
  <c r="Z296" i="20"/>
  <c r="Y296" i="20"/>
  <c r="X296" i="20"/>
  <c r="W296" i="20"/>
  <c r="V296" i="20"/>
  <c r="U296" i="20"/>
  <c r="T296" i="20"/>
  <c r="S296" i="20"/>
  <c r="R296" i="20"/>
  <c r="Q296" i="20"/>
  <c r="P296" i="20"/>
  <c r="O296" i="20"/>
  <c r="N296" i="20"/>
  <c r="M296" i="20"/>
  <c r="L296" i="20"/>
  <c r="K296" i="20"/>
  <c r="J296" i="20"/>
  <c r="I296" i="20"/>
  <c r="H296" i="20"/>
  <c r="G296" i="20"/>
  <c r="F296" i="20"/>
  <c r="E296" i="20"/>
  <c r="D296" i="20"/>
  <c r="C296" i="20"/>
  <c r="B296" i="20"/>
  <c r="A296" i="20"/>
  <c r="AG295" i="20"/>
  <c r="AF295" i="20"/>
  <c r="AE295" i="20"/>
  <c r="AD295" i="20"/>
  <c r="AC295" i="20"/>
  <c r="AB295" i="20"/>
  <c r="AA295" i="20"/>
  <c r="Z295" i="20"/>
  <c r="Y295" i="20"/>
  <c r="X295" i="20"/>
  <c r="W295" i="20"/>
  <c r="V295" i="20"/>
  <c r="U295" i="20"/>
  <c r="T295" i="20"/>
  <c r="S295" i="20"/>
  <c r="R295" i="20"/>
  <c r="Q295" i="20"/>
  <c r="P295" i="20"/>
  <c r="O295" i="20"/>
  <c r="N295" i="20"/>
  <c r="M295" i="20"/>
  <c r="L295" i="20"/>
  <c r="K295" i="20"/>
  <c r="J295" i="20"/>
  <c r="I295" i="20"/>
  <c r="H295" i="20"/>
  <c r="G295" i="20"/>
  <c r="F295" i="20"/>
  <c r="E295" i="20"/>
  <c r="D295" i="20"/>
  <c r="C295" i="20"/>
  <c r="B295" i="20"/>
  <c r="AG294" i="20"/>
  <c r="AF294" i="20"/>
  <c r="AE294" i="20"/>
  <c r="AD294" i="20"/>
  <c r="AC294" i="20"/>
  <c r="AB294" i="20"/>
  <c r="AA294" i="20"/>
  <c r="Z294" i="20"/>
  <c r="Y294" i="20"/>
  <c r="X294" i="20"/>
  <c r="W294" i="20"/>
  <c r="V294" i="20"/>
  <c r="U294" i="20"/>
  <c r="T294" i="20"/>
  <c r="S294" i="20"/>
  <c r="R294" i="20"/>
  <c r="Q294" i="20"/>
  <c r="P294" i="20"/>
  <c r="O294" i="20"/>
  <c r="N294" i="20"/>
  <c r="M294" i="20"/>
  <c r="L294" i="20"/>
  <c r="K294" i="20"/>
  <c r="J294" i="20"/>
  <c r="I294" i="20"/>
  <c r="H294" i="20"/>
  <c r="G294" i="20"/>
  <c r="F294" i="20"/>
  <c r="E294" i="20"/>
  <c r="D294" i="20"/>
  <c r="C294" i="20"/>
  <c r="B294" i="20"/>
  <c r="AG293" i="20"/>
  <c r="AF293" i="20"/>
  <c r="AE293" i="20"/>
  <c r="AD293" i="20"/>
  <c r="AC293" i="20"/>
  <c r="AB293" i="20"/>
  <c r="AA293" i="20"/>
  <c r="Z293" i="20"/>
  <c r="Y293" i="20"/>
  <c r="X293" i="20"/>
  <c r="W293" i="20"/>
  <c r="V293" i="20"/>
  <c r="U293" i="20"/>
  <c r="T293" i="20"/>
  <c r="S293" i="20"/>
  <c r="R293" i="20"/>
  <c r="Q293" i="20"/>
  <c r="P293" i="20"/>
  <c r="O293" i="20"/>
  <c r="N293" i="20"/>
  <c r="M293" i="20"/>
  <c r="L293" i="20"/>
  <c r="K293" i="20"/>
  <c r="J293" i="20"/>
  <c r="I293" i="20"/>
  <c r="H293" i="20"/>
  <c r="G293" i="20"/>
  <c r="F293" i="20"/>
  <c r="E293" i="20"/>
  <c r="D293" i="20"/>
  <c r="C293" i="20"/>
  <c r="B293" i="20"/>
  <c r="AG292" i="20"/>
  <c r="AF292" i="20"/>
  <c r="AE292" i="20"/>
  <c r="AD292" i="20"/>
  <c r="AC292" i="20"/>
  <c r="AB292" i="20"/>
  <c r="AA292" i="20"/>
  <c r="Z292" i="20"/>
  <c r="Y292" i="20"/>
  <c r="X292" i="20"/>
  <c r="W292" i="20"/>
  <c r="V292" i="20"/>
  <c r="U292" i="20"/>
  <c r="T292" i="20"/>
  <c r="S292" i="20"/>
  <c r="R292" i="20"/>
  <c r="Q292" i="20"/>
  <c r="P292" i="20"/>
  <c r="O292" i="20"/>
  <c r="N292" i="20"/>
  <c r="M292" i="20"/>
  <c r="L292" i="20"/>
  <c r="K292" i="20"/>
  <c r="J292" i="20"/>
  <c r="I292" i="20"/>
  <c r="H292" i="20"/>
  <c r="G292" i="20"/>
  <c r="F292" i="20"/>
  <c r="E292" i="20"/>
  <c r="D292" i="20"/>
  <c r="C292" i="20"/>
  <c r="B292" i="20"/>
  <c r="AG291" i="20"/>
  <c r="AF291" i="20"/>
  <c r="AE291" i="20"/>
  <c r="AD291" i="20"/>
  <c r="AC291" i="20"/>
  <c r="AB291" i="20"/>
  <c r="AA291" i="20"/>
  <c r="Z291" i="20"/>
  <c r="Y291" i="20"/>
  <c r="X291" i="20"/>
  <c r="W291" i="20"/>
  <c r="V291" i="20"/>
  <c r="U291" i="20"/>
  <c r="T291" i="20"/>
  <c r="S291" i="20"/>
  <c r="R291" i="20"/>
  <c r="Q291" i="20"/>
  <c r="P291" i="20"/>
  <c r="O291" i="20"/>
  <c r="N291" i="20"/>
  <c r="M291" i="20"/>
  <c r="L291" i="20"/>
  <c r="K291" i="20"/>
  <c r="J291" i="20"/>
  <c r="I291" i="20"/>
  <c r="H291" i="20"/>
  <c r="G291" i="20"/>
  <c r="F291" i="20"/>
  <c r="E291" i="20"/>
  <c r="D291" i="20"/>
  <c r="C291" i="20"/>
  <c r="B291" i="20"/>
  <c r="A291" i="20"/>
  <c r="AG290" i="20"/>
  <c r="AF290" i="20"/>
  <c r="AE290" i="20"/>
  <c r="AD290" i="20"/>
  <c r="AC290" i="20"/>
  <c r="AB290" i="20"/>
  <c r="AA290" i="20"/>
  <c r="Z290" i="20"/>
  <c r="Y290" i="20"/>
  <c r="X290" i="20"/>
  <c r="W290" i="20"/>
  <c r="V290" i="20"/>
  <c r="U290" i="20"/>
  <c r="T290" i="20"/>
  <c r="S290" i="20"/>
  <c r="R290" i="20"/>
  <c r="Q290" i="20"/>
  <c r="P290" i="20"/>
  <c r="O290" i="20"/>
  <c r="N290" i="20"/>
  <c r="M290" i="20"/>
  <c r="L290" i="20"/>
  <c r="K290" i="20"/>
  <c r="J290" i="20"/>
  <c r="I290" i="20"/>
  <c r="H290" i="20"/>
  <c r="G290" i="20"/>
  <c r="F290" i="20"/>
  <c r="E290" i="20"/>
  <c r="D290" i="20"/>
  <c r="C290" i="20"/>
  <c r="B290" i="20"/>
  <c r="AG289" i="20"/>
  <c r="AF289" i="20"/>
  <c r="AE289" i="20"/>
  <c r="AD289" i="20"/>
  <c r="AC289" i="20"/>
  <c r="AB289" i="20"/>
  <c r="AA289" i="20"/>
  <c r="Z289" i="20"/>
  <c r="Y289" i="20"/>
  <c r="X289" i="20"/>
  <c r="W289" i="20"/>
  <c r="V289" i="20"/>
  <c r="U289" i="20"/>
  <c r="T289" i="20"/>
  <c r="S289" i="20"/>
  <c r="R289" i="20"/>
  <c r="Q289" i="20"/>
  <c r="P289" i="20"/>
  <c r="O289" i="20"/>
  <c r="N289" i="20"/>
  <c r="M289" i="20"/>
  <c r="L289" i="20"/>
  <c r="K289" i="20"/>
  <c r="J289" i="20"/>
  <c r="I289" i="20"/>
  <c r="H289" i="20"/>
  <c r="G289" i="20"/>
  <c r="F289" i="20"/>
  <c r="E289" i="20"/>
  <c r="D289" i="20"/>
  <c r="C289" i="20"/>
  <c r="B289" i="20"/>
  <c r="AG288" i="20"/>
  <c r="AF288" i="20"/>
  <c r="AE288" i="20"/>
  <c r="AD288" i="20"/>
  <c r="AC288" i="20"/>
  <c r="AB288" i="20"/>
  <c r="AA288" i="20"/>
  <c r="Z288" i="20"/>
  <c r="Y288" i="20"/>
  <c r="X288" i="20"/>
  <c r="W288" i="20"/>
  <c r="V288" i="20"/>
  <c r="U288" i="20"/>
  <c r="T288" i="20"/>
  <c r="S288" i="20"/>
  <c r="R288" i="20"/>
  <c r="Q288" i="20"/>
  <c r="P288" i="20"/>
  <c r="O288" i="20"/>
  <c r="N288" i="20"/>
  <c r="M288" i="20"/>
  <c r="L288" i="20"/>
  <c r="K288" i="20"/>
  <c r="J288" i="20"/>
  <c r="I288" i="20"/>
  <c r="H288" i="20"/>
  <c r="G288" i="20"/>
  <c r="F288" i="20"/>
  <c r="E288" i="20"/>
  <c r="D288" i="20"/>
  <c r="C288" i="20"/>
  <c r="B288" i="20"/>
  <c r="AG287" i="20"/>
  <c r="AF287" i="20"/>
  <c r="AE287" i="20"/>
  <c r="AD287" i="20"/>
  <c r="AC287" i="20"/>
  <c r="AB287" i="20"/>
  <c r="AA287" i="20"/>
  <c r="Z287" i="20"/>
  <c r="Y287" i="20"/>
  <c r="X287" i="20"/>
  <c r="W287" i="20"/>
  <c r="V287" i="20"/>
  <c r="U287" i="20"/>
  <c r="T287" i="20"/>
  <c r="S287" i="20"/>
  <c r="R287" i="20"/>
  <c r="Q287" i="20"/>
  <c r="P287" i="20"/>
  <c r="O287" i="20"/>
  <c r="N287" i="20"/>
  <c r="M287" i="20"/>
  <c r="L287" i="20"/>
  <c r="K287" i="20"/>
  <c r="J287" i="20"/>
  <c r="I287" i="20"/>
  <c r="H287" i="20"/>
  <c r="G287" i="20"/>
  <c r="F287" i="20"/>
  <c r="E287" i="20"/>
  <c r="D287" i="20"/>
  <c r="C287" i="20"/>
  <c r="B287" i="20"/>
  <c r="AG286" i="20"/>
  <c r="AF286" i="20"/>
  <c r="AE286" i="20"/>
  <c r="AD286" i="20"/>
  <c r="AC286" i="20"/>
  <c r="AB286" i="20"/>
  <c r="AA286" i="20"/>
  <c r="Z286" i="20"/>
  <c r="Y286" i="20"/>
  <c r="X286" i="20"/>
  <c r="W286" i="20"/>
  <c r="V286" i="20"/>
  <c r="U286" i="20"/>
  <c r="T286" i="20"/>
  <c r="S286" i="20"/>
  <c r="R286" i="20"/>
  <c r="Q286" i="20"/>
  <c r="P286" i="20"/>
  <c r="O286" i="20"/>
  <c r="N286" i="20"/>
  <c r="M286" i="20"/>
  <c r="L286" i="20"/>
  <c r="K286" i="20"/>
  <c r="J286" i="20"/>
  <c r="I286" i="20"/>
  <c r="H286" i="20"/>
  <c r="G286" i="20"/>
  <c r="F286" i="20"/>
  <c r="E286" i="20"/>
  <c r="D286" i="20"/>
  <c r="C286" i="20"/>
  <c r="B286" i="20"/>
  <c r="A286" i="20"/>
  <c r="AG285" i="20"/>
  <c r="AF285" i="20"/>
  <c r="AE285" i="20"/>
  <c r="AD285" i="20"/>
  <c r="AC285" i="20"/>
  <c r="AB285" i="20"/>
  <c r="AA285" i="20"/>
  <c r="Z285" i="20"/>
  <c r="Y285" i="20"/>
  <c r="X285" i="20"/>
  <c r="W285" i="20"/>
  <c r="V285" i="20"/>
  <c r="U285" i="20"/>
  <c r="T285" i="20"/>
  <c r="S285" i="20"/>
  <c r="R285" i="20"/>
  <c r="Q285" i="20"/>
  <c r="P285" i="20"/>
  <c r="O285" i="20"/>
  <c r="N285" i="20"/>
  <c r="M285" i="20"/>
  <c r="L285" i="20"/>
  <c r="K285" i="20"/>
  <c r="J285" i="20"/>
  <c r="I285" i="20"/>
  <c r="H285" i="20"/>
  <c r="G285" i="20"/>
  <c r="F285" i="20"/>
  <c r="E285" i="20"/>
  <c r="D285" i="20"/>
  <c r="C285" i="20"/>
  <c r="B285" i="20"/>
  <c r="AG284" i="20"/>
  <c r="AF284" i="20"/>
  <c r="AE284" i="20"/>
  <c r="AD284" i="20"/>
  <c r="AC284" i="20"/>
  <c r="AB284" i="20"/>
  <c r="AA284" i="20"/>
  <c r="Z284" i="20"/>
  <c r="Y284" i="20"/>
  <c r="X284" i="20"/>
  <c r="W284" i="20"/>
  <c r="V284" i="20"/>
  <c r="U284" i="20"/>
  <c r="T284" i="20"/>
  <c r="S284" i="20"/>
  <c r="R284" i="20"/>
  <c r="Q284" i="20"/>
  <c r="P284" i="20"/>
  <c r="O284" i="20"/>
  <c r="N284" i="20"/>
  <c r="M284" i="20"/>
  <c r="L284" i="20"/>
  <c r="K284" i="20"/>
  <c r="J284" i="20"/>
  <c r="I284" i="20"/>
  <c r="H284" i="20"/>
  <c r="G284" i="20"/>
  <c r="F284" i="20"/>
  <c r="E284" i="20"/>
  <c r="D284" i="20"/>
  <c r="C284" i="20"/>
  <c r="B284" i="20"/>
  <c r="AG283" i="20"/>
  <c r="AF283" i="20"/>
  <c r="AE283" i="20"/>
  <c r="AD283" i="20"/>
  <c r="AC283" i="20"/>
  <c r="AB283" i="20"/>
  <c r="AA283" i="20"/>
  <c r="Z283" i="20"/>
  <c r="Y283" i="20"/>
  <c r="X283" i="20"/>
  <c r="W283" i="20"/>
  <c r="V283" i="20"/>
  <c r="U283" i="20"/>
  <c r="T283" i="20"/>
  <c r="S283" i="20"/>
  <c r="R283" i="20"/>
  <c r="Q283" i="20"/>
  <c r="P283" i="20"/>
  <c r="O283" i="20"/>
  <c r="N283" i="20"/>
  <c r="M283" i="20"/>
  <c r="L283" i="20"/>
  <c r="K283" i="20"/>
  <c r="J283" i="20"/>
  <c r="I283" i="20"/>
  <c r="H283" i="20"/>
  <c r="G283" i="20"/>
  <c r="F283" i="20"/>
  <c r="E283" i="20"/>
  <c r="D283" i="20"/>
  <c r="C283" i="20"/>
  <c r="B283" i="20"/>
  <c r="AG282" i="20"/>
  <c r="AF282" i="20"/>
  <c r="AE282" i="20"/>
  <c r="AD282" i="20"/>
  <c r="AC282" i="20"/>
  <c r="AB282" i="20"/>
  <c r="AA282" i="20"/>
  <c r="Z282" i="20"/>
  <c r="Y282" i="20"/>
  <c r="X282" i="20"/>
  <c r="W282" i="20"/>
  <c r="V282" i="20"/>
  <c r="U282" i="20"/>
  <c r="T282" i="20"/>
  <c r="S282" i="20"/>
  <c r="R282" i="20"/>
  <c r="Q282" i="20"/>
  <c r="P282" i="20"/>
  <c r="O282" i="20"/>
  <c r="N282" i="20"/>
  <c r="M282" i="20"/>
  <c r="L282" i="20"/>
  <c r="K282" i="20"/>
  <c r="J282" i="20"/>
  <c r="I282" i="20"/>
  <c r="H282" i="20"/>
  <c r="G282" i="20"/>
  <c r="F282" i="20"/>
  <c r="E282" i="20"/>
  <c r="D282" i="20"/>
  <c r="C282" i="20"/>
  <c r="B282" i="20"/>
  <c r="AG281" i="20"/>
  <c r="AF281" i="20"/>
  <c r="AE281" i="20"/>
  <c r="AD281" i="20"/>
  <c r="AC281" i="20"/>
  <c r="AB281" i="20"/>
  <c r="AA281" i="20"/>
  <c r="Z281" i="20"/>
  <c r="Y281" i="20"/>
  <c r="X281" i="20"/>
  <c r="W281" i="20"/>
  <c r="V281" i="20"/>
  <c r="U281" i="20"/>
  <c r="T281" i="20"/>
  <c r="S281" i="20"/>
  <c r="R281" i="20"/>
  <c r="Q281" i="20"/>
  <c r="P281" i="20"/>
  <c r="O281" i="20"/>
  <c r="N281" i="20"/>
  <c r="M281" i="20"/>
  <c r="L281" i="20"/>
  <c r="K281" i="20"/>
  <c r="J281" i="20"/>
  <c r="I281" i="20"/>
  <c r="H281" i="20"/>
  <c r="G281" i="20"/>
  <c r="F281" i="20"/>
  <c r="E281" i="20"/>
  <c r="D281" i="20"/>
  <c r="C281" i="20"/>
  <c r="B281" i="20"/>
  <c r="A281" i="20"/>
  <c r="AG280" i="20"/>
  <c r="AF280" i="20"/>
  <c r="AE280" i="20"/>
  <c r="AD280" i="20"/>
  <c r="AC280" i="20"/>
  <c r="AB280" i="20"/>
  <c r="AA280" i="20"/>
  <c r="Z280" i="20"/>
  <c r="Y280" i="20"/>
  <c r="X280" i="20"/>
  <c r="W280" i="20"/>
  <c r="V280" i="20"/>
  <c r="U280" i="20"/>
  <c r="T280" i="20"/>
  <c r="S280" i="20"/>
  <c r="R280" i="20"/>
  <c r="Q280" i="20"/>
  <c r="P280" i="20"/>
  <c r="O280" i="20"/>
  <c r="N280" i="20"/>
  <c r="M280" i="20"/>
  <c r="L280" i="20"/>
  <c r="K280" i="20"/>
  <c r="J280" i="20"/>
  <c r="I280" i="20"/>
  <c r="H280" i="20"/>
  <c r="G280" i="20"/>
  <c r="F280" i="20"/>
  <c r="E280" i="20"/>
  <c r="D280" i="20"/>
  <c r="C280" i="20"/>
  <c r="B280" i="20"/>
  <c r="AG279" i="20"/>
  <c r="AF279" i="20"/>
  <c r="AE279" i="20"/>
  <c r="AD279" i="20"/>
  <c r="AC279" i="20"/>
  <c r="AB279" i="20"/>
  <c r="AA279" i="20"/>
  <c r="Z279" i="20"/>
  <c r="Y279" i="20"/>
  <c r="X279" i="20"/>
  <c r="W279" i="20"/>
  <c r="V279" i="20"/>
  <c r="U279" i="20"/>
  <c r="T279" i="20"/>
  <c r="S279" i="20"/>
  <c r="R279" i="20"/>
  <c r="Q279" i="20"/>
  <c r="P279" i="20"/>
  <c r="O279" i="20"/>
  <c r="N279" i="20"/>
  <c r="M279" i="20"/>
  <c r="L279" i="20"/>
  <c r="K279" i="20"/>
  <c r="J279" i="20"/>
  <c r="I279" i="20"/>
  <c r="H279" i="20"/>
  <c r="G279" i="20"/>
  <c r="F279" i="20"/>
  <c r="E279" i="20"/>
  <c r="D279" i="20"/>
  <c r="C279" i="20"/>
  <c r="B279" i="20"/>
  <c r="AG278" i="20"/>
  <c r="AF278" i="20"/>
  <c r="AE278" i="20"/>
  <c r="AD278" i="20"/>
  <c r="AC278" i="20"/>
  <c r="AB278" i="20"/>
  <c r="AA278" i="20"/>
  <c r="Z278" i="20"/>
  <c r="Y278" i="20"/>
  <c r="X278" i="20"/>
  <c r="W278" i="20"/>
  <c r="V278" i="20"/>
  <c r="U278" i="20"/>
  <c r="T278" i="20"/>
  <c r="S278" i="20"/>
  <c r="R278" i="20"/>
  <c r="Q278" i="20"/>
  <c r="P278" i="20"/>
  <c r="O278" i="20"/>
  <c r="N278" i="20"/>
  <c r="M278" i="20"/>
  <c r="L278" i="20"/>
  <c r="K278" i="20"/>
  <c r="J278" i="20"/>
  <c r="I278" i="20"/>
  <c r="H278" i="20"/>
  <c r="G278" i="20"/>
  <c r="F278" i="20"/>
  <c r="E278" i="20"/>
  <c r="D278" i="20"/>
  <c r="C278" i="20"/>
  <c r="B278" i="20"/>
  <c r="AG277" i="20"/>
  <c r="AF277" i="20"/>
  <c r="AE277" i="20"/>
  <c r="AD277" i="20"/>
  <c r="AC277" i="20"/>
  <c r="AB277" i="20"/>
  <c r="AA277" i="20"/>
  <c r="Z277" i="20"/>
  <c r="Y277" i="20"/>
  <c r="X277" i="20"/>
  <c r="W277" i="20"/>
  <c r="V277" i="20"/>
  <c r="U277" i="20"/>
  <c r="T277" i="20"/>
  <c r="S277" i="20"/>
  <c r="R277" i="20"/>
  <c r="Q277" i="20"/>
  <c r="P277" i="20"/>
  <c r="O277" i="20"/>
  <c r="N277" i="20"/>
  <c r="M277" i="20"/>
  <c r="L277" i="20"/>
  <c r="K277" i="20"/>
  <c r="J277" i="20"/>
  <c r="I277" i="20"/>
  <c r="H277" i="20"/>
  <c r="G277" i="20"/>
  <c r="F277" i="20"/>
  <c r="E277" i="20"/>
  <c r="D277" i="20"/>
  <c r="C277" i="20"/>
  <c r="B277" i="20"/>
  <c r="AG276" i="20"/>
  <c r="AF276" i="20"/>
  <c r="AE276" i="20"/>
  <c r="AD276" i="20"/>
  <c r="AC276" i="20"/>
  <c r="AB276" i="20"/>
  <c r="AA276" i="20"/>
  <c r="Z276" i="20"/>
  <c r="Y276" i="20"/>
  <c r="X276" i="20"/>
  <c r="W276" i="20"/>
  <c r="V276" i="20"/>
  <c r="U276" i="20"/>
  <c r="T276" i="20"/>
  <c r="S276" i="20"/>
  <c r="R276" i="20"/>
  <c r="Q276" i="20"/>
  <c r="P276" i="20"/>
  <c r="O276" i="20"/>
  <c r="N276" i="20"/>
  <c r="M276" i="20"/>
  <c r="L276" i="20"/>
  <c r="K276" i="20"/>
  <c r="J276" i="20"/>
  <c r="I276" i="20"/>
  <c r="H276" i="20"/>
  <c r="G276" i="20"/>
  <c r="F276" i="20"/>
  <c r="E276" i="20"/>
  <c r="D276" i="20"/>
  <c r="C276" i="20"/>
  <c r="B276" i="20"/>
  <c r="A276" i="20"/>
  <c r="AG275" i="20"/>
  <c r="AF275" i="20"/>
  <c r="AE275" i="20"/>
  <c r="AD275" i="20"/>
  <c r="AC275" i="20"/>
  <c r="AB275" i="20"/>
  <c r="AA275" i="20"/>
  <c r="Z275" i="20"/>
  <c r="Y275" i="20"/>
  <c r="X275" i="20"/>
  <c r="W275" i="20"/>
  <c r="V275" i="20"/>
  <c r="U275" i="20"/>
  <c r="T275" i="20"/>
  <c r="S275" i="20"/>
  <c r="R275" i="20"/>
  <c r="Q275" i="20"/>
  <c r="P275" i="20"/>
  <c r="O275" i="20"/>
  <c r="N275" i="20"/>
  <c r="M275" i="20"/>
  <c r="L275" i="20"/>
  <c r="K275" i="20"/>
  <c r="J275" i="20"/>
  <c r="I275" i="20"/>
  <c r="H275" i="20"/>
  <c r="G275" i="20"/>
  <c r="F275" i="20"/>
  <c r="E275" i="20"/>
  <c r="D275" i="20"/>
  <c r="C275" i="20"/>
  <c r="B275" i="20"/>
  <c r="AG274" i="20"/>
  <c r="AF274" i="20"/>
  <c r="AE274" i="20"/>
  <c r="AD274" i="20"/>
  <c r="AC274" i="20"/>
  <c r="AB274" i="20"/>
  <c r="AA274" i="20"/>
  <c r="Z274" i="20"/>
  <c r="Y274" i="20"/>
  <c r="X274" i="20"/>
  <c r="W274" i="20"/>
  <c r="V274" i="20"/>
  <c r="U274" i="20"/>
  <c r="T274" i="20"/>
  <c r="S274" i="20"/>
  <c r="R274" i="20"/>
  <c r="Q274" i="20"/>
  <c r="P274" i="20"/>
  <c r="O274" i="20"/>
  <c r="N274" i="20"/>
  <c r="M274" i="20"/>
  <c r="L274" i="20"/>
  <c r="K274" i="20"/>
  <c r="J274" i="20"/>
  <c r="I274" i="20"/>
  <c r="H274" i="20"/>
  <c r="G274" i="20"/>
  <c r="F274" i="20"/>
  <c r="E274" i="20"/>
  <c r="D274" i="20"/>
  <c r="C274" i="20"/>
  <c r="B274" i="20"/>
  <c r="AG273" i="20"/>
  <c r="AF273" i="20"/>
  <c r="AE273" i="20"/>
  <c r="AD273" i="20"/>
  <c r="AC273" i="20"/>
  <c r="AB273" i="20"/>
  <c r="AA273" i="20"/>
  <c r="Z273" i="20"/>
  <c r="Y273" i="20"/>
  <c r="X273" i="20"/>
  <c r="W273" i="20"/>
  <c r="V273" i="20"/>
  <c r="U273" i="20"/>
  <c r="T273" i="20"/>
  <c r="S273" i="20"/>
  <c r="R273" i="20"/>
  <c r="Q273" i="20"/>
  <c r="P273" i="20"/>
  <c r="O273" i="20"/>
  <c r="N273" i="20"/>
  <c r="M273" i="20"/>
  <c r="L273" i="20"/>
  <c r="K273" i="20"/>
  <c r="J273" i="20"/>
  <c r="I273" i="20"/>
  <c r="H273" i="20"/>
  <c r="G273" i="20"/>
  <c r="F273" i="20"/>
  <c r="E273" i="20"/>
  <c r="D273" i="20"/>
  <c r="C273" i="20"/>
  <c r="B273" i="20"/>
  <c r="AG272" i="20"/>
  <c r="AF272" i="20"/>
  <c r="AE272" i="20"/>
  <c r="AD272" i="20"/>
  <c r="AC272" i="20"/>
  <c r="AB272" i="20"/>
  <c r="AA272" i="20"/>
  <c r="Z272" i="20"/>
  <c r="Y272" i="20"/>
  <c r="X272" i="20"/>
  <c r="W272" i="20"/>
  <c r="V272" i="20"/>
  <c r="U272" i="20"/>
  <c r="T272" i="20"/>
  <c r="S272" i="20"/>
  <c r="R272" i="20"/>
  <c r="Q272" i="20"/>
  <c r="P272" i="20"/>
  <c r="O272" i="20"/>
  <c r="N272" i="20"/>
  <c r="M272" i="20"/>
  <c r="L272" i="20"/>
  <c r="K272" i="20"/>
  <c r="J272" i="20"/>
  <c r="I272" i="20"/>
  <c r="H272" i="20"/>
  <c r="G272" i="20"/>
  <c r="F272" i="20"/>
  <c r="E272" i="20"/>
  <c r="D272" i="20"/>
  <c r="C272" i="20"/>
  <c r="B272" i="20"/>
  <c r="AG271" i="20"/>
  <c r="AF271" i="20"/>
  <c r="AE271" i="20"/>
  <c r="AD271" i="20"/>
  <c r="AC271" i="20"/>
  <c r="AB271" i="20"/>
  <c r="AA271" i="20"/>
  <c r="Z271" i="20"/>
  <c r="Y271" i="20"/>
  <c r="X271" i="20"/>
  <c r="W271" i="20"/>
  <c r="V271" i="20"/>
  <c r="U271" i="20"/>
  <c r="T271" i="20"/>
  <c r="S271" i="20"/>
  <c r="R271" i="20"/>
  <c r="Q271" i="20"/>
  <c r="P271" i="20"/>
  <c r="O271" i="20"/>
  <c r="N271" i="20"/>
  <c r="M271" i="20"/>
  <c r="L271" i="20"/>
  <c r="K271" i="20"/>
  <c r="J271" i="20"/>
  <c r="I271" i="20"/>
  <c r="H271" i="20"/>
  <c r="G271" i="20"/>
  <c r="F271" i="20"/>
  <c r="E271" i="20"/>
  <c r="D271" i="20"/>
  <c r="C271" i="20"/>
  <c r="B271" i="20"/>
  <c r="A271" i="20"/>
  <c r="AG270" i="20"/>
  <c r="AF270" i="20"/>
  <c r="AE270" i="20"/>
  <c r="AD270" i="20"/>
  <c r="AC270" i="20"/>
  <c r="AB270" i="20"/>
  <c r="AA270" i="20"/>
  <c r="Z270" i="20"/>
  <c r="Y270" i="20"/>
  <c r="X270" i="20"/>
  <c r="W270" i="20"/>
  <c r="V270" i="20"/>
  <c r="U270" i="20"/>
  <c r="T270" i="20"/>
  <c r="S270" i="20"/>
  <c r="R270" i="20"/>
  <c r="Q270" i="20"/>
  <c r="P270" i="20"/>
  <c r="O270" i="20"/>
  <c r="N270" i="20"/>
  <c r="M270" i="20"/>
  <c r="L270" i="20"/>
  <c r="K270" i="20"/>
  <c r="J270" i="20"/>
  <c r="I270" i="20"/>
  <c r="H270" i="20"/>
  <c r="G270" i="20"/>
  <c r="F270" i="20"/>
  <c r="E270" i="20"/>
  <c r="D270" i="20"/>
  <c r="C270" i="20"/>
  <c r="B270" i="20"/>
  <c r="AG269" i="20"/>
  <c r="AF269" i="20"/>
  <c r="AE269" i="20"/>
  <c r="AD269" i="20"/>
  <c r="AC269" i="20"/>
  <c r="AB269" i="20"/>
  <c r="AA269" i="20"/>
  <c r="Z269" i="20"/>
  <c r="Y269" i="20"/>
  <c r="X269" i="20"/>
  <c r="W269" i="20"/>
  <c r="V269" i="20"/>
  <c r="U269" i="20"/>
  <c r="T269" i="20"/>
  <c r="S269" i="20"/>
  <c r="R269" i="20"/>
  <c r="Q269" i="20"/>
  <c r="P269" i="20"/>
  <c r="O269" i="20"/>
  <c r="N269" i="20"/>
  <c r="M269" i="20"/>
  <c r="L269" i="20"/>
  <c r="K269" i="20"/>
  <c r="J269" i="20"/>
  <c r="I269" i="20"/>
  <c r="H269" i="20"/>
  <c r="G269" i="20"/>
  <c r="F269" i="20"/>
  <c r="E269" i="20"/>
  <c r="D269" i="20"/>
  <c r="C269" i="20"/>
  <c r="B269" i="20"/>
  <c r="AG268" i="20"/>
  <c r="AF268" i="20"/>
  <c r="AE268" i="20"/>
  <c r="AD268" i="20"/>
  <c r="AC268" i="20"/>
  <c r="AB268" i="20"/>
  <c r="AA268" i="20"/>
  <c r="Z268" i="20"/>
  <c r="Y268" i="20"/>
  <c r="X268" i="20"/>
  <c r="W268" i="20"/>
  <c r="V268" i="20"/>
  <c r="U268" i="20"/>
  <c r="T268" i="20"/>
  <c r="S268" i="20"/>
  <c r="R268" i="20"/>
  <c r="Q268" i="20"/>
  <c r="P268" i="20"/>
  <c r="O268" i="20"/>
  <c r="N268" i="20"/>
  <c r="M268" i="20"/>
  <c r="L268" i="20"/>
  <c r="K268" i="20"/>
  <c r="J268" i="20"/>
  <c r="I268" i="20"/>
  <c r="H268" i="20"/>
  <c r="G268" i="20"/>
  <c r="F268" i="20"/>
  <c r="E268" i="20"/>
  <c r="D268" i="20"/>
  <c r="C268" i="20"/>
  <c r="B268" i="20"/>
  <c r="AG267" i="20"/>
  <c r="AF267" i="20"/>
  <c r="AE267" i="20"/>
  <c r="AD267" i="20"/>
  <c r="AC267" i="20"/>
  <c r="AB267" i="20"/>
  <c r="AA267" i="20"/>
  <c r="Z267" i="20"/>
  <c r="Y267" i="20"/>
  <c r="X267" i="20"/>
  <c r="W267" i="20"/>
  <c r="V267" i="20"/>
  <c r="U267" i="20"/>
  <c r="T267" i="20"/>
  <c r="S267" i="20"/>
  <c r="R267" i="20"/>
  <c r="Q267" i="20"/>
  <c r="P267" i="20"/>
  <c r="O267" i="20"/>
  <c r="N267" i="20"/>
  <c r="M267" i="20"/>
  <c r="L267" i="20"/>
  <c r="K267" i="20"/>
  <c r="J267" i="20"/>
  <c r="I267" i="20"/>
  <c r="H267" i="20"/>
  <c r="G267" i="20"/>
  <c r="F267" i="20"/>
  <c r="E267" i="20"/>
  <c r="D267" i="20"/>
  <c r="C267" i="20"/>
  <c r="B267" i="20"/>
  <c r="AG266" i="20"/>
  <c r="AF266" i="20"/>
  <c r="AE266" i="20"/>
  <c r="AD266" i="20"/>
  <c r="AC266" i="20"/>
  <c r="AB266" i="20"/>
  <c r="AA266" i="20"/>
  <c r="Z266" i="20"/>
  <c r="Y266" i="20"/>
  <c r="X266" i="20"/>
  <c r="W266" i="20"/>
  <c r="V266" i="20"/>
  <c r="U266" i="20"/>
  <c r="T266" i="20"/>
  <c r="S266" i="20"/>
  <c r="R266" i="20"/>
  <c r="Q266" i="20"/>
  <c r="P266" i="20"/>
  <c r="O266" i="20"/>
  <c r="N266" i="20"/>
  <c r="M266" i="20"/>
  <c r="L266" i="20"/>
  <c r="K266" i="20"/>
  <c r="J266" i="20"/>
  <c r="I266" i="20"/>
  <c r="H266" i="20"/>
  <c r="G266" i="20"/>
  <c r="F266" i="20"/>
  <c r="E266" i="20"/>
  <c r="D266" i="20"/>
  <c r="C266" i="20"/>
  <c r="B266" i="20"/>
  <c r="A266" i="20"/>
  <c r="AG265" i="20"/>
  <c r="AF265" i="20"/>
  <c r="AE265" i="20"/>
  <c r="AD265" i="20"/>
  <c r="AC265" i="20"/>
  <c r="AB265" i="20"/>
  <c r="AA265" i="20"/>
  <c r="Z265" i="20"/>
  <c r="Y265" i="20"/>
  <c r="X265" i="20"/>
  <c r="W265" i="20"/>
  <c r="V265" i="20"/>
  <c r="U265" i="20"/>
  <c r="T265" i="20"/>
  <c r="S265" i="20"/>
  <c r="R265" i="20"/>
  <c r="Q265" i="20"/>
  <c r="P265" i="20"/>
  <c r="O265" i="20"/>
  <c r="N265" i="20"/>
  <c r="M265" i="20"/>
  <c r="L265" i="20"/>
  <c r="K265" i="20"/>
  <c r="J265" i="20"/>
  <c r="I265" i="20"/>
  <c r="H265" i="20"/>
  <c r="G265" i="20"/>
  <c r="F265" i="20"/>
  <c r="E265" i="20"/>
  <c r="D265" i="20"/>
  <c r="C265" i="20"/>
  <c r="B265" i="20"/>
  <c r="AG264" i="20"/>
  <c r="AF264" i="20"/>
  <c r="AE264" i="20"/>
  <c r="AD264" i="20"/>
  <c r="AC264" i="20"/>
  <c r="AB264" i="20"/>
  <c r="AA264" i="20"/>
  <c r="Z264" i="20"/>
  <c r="Y264" i="20"/>
  <c r="X264" i="20"/>
  <c r="W264" i="20"/>
  <c r="V264" i="20"/>
  <c r="U264" i="20"/>
  <c r="T264" i="20"/>
  <c r="S264" i="20"/>
  <c r="R264" i="20"/>
  <c r="Q264" i="20"/>
  <c r="P264" i="20"/>
  <c r="O264" i="20"/>
  <c r="N264" i="20"/>
  <c r="M264" i="20"/>
  <c r="L264" i="20"/>
  <c r="K264" i="20"/>
  <c r="J264" i="20"/>
  <c r="I264" i="20"/>
  <c r="H264" i="20"/>
  <c r="G264" i="20"/>
  <c r="F264" i="20"/>
  <c r="E264" i="20"/>
  <c r="D264" i="20"/>
  <c r="C264" i="20"/>
  <c r="B264" i="20"/>
  <c r="AG263" i="20"/>
  <c r="AF263" i="20"/>
  <c r="AE263" i="20"/>
  <c r="AD263" i="20"/>
  <c r="AC263" i="20"/>
  <c r="AB263" i="20"/>
  <c r="AA263" i="20"/>
  <c r="Z263" i="20"/>
  <c r="Y263" i="20"/>
  <c r="X263" i="20"/>
  <c r="W263" i="20"/>
  <c r="V263" i="20"/>
  <c r="U263" i="20"/>
  <c r="T263" i="20"/>
  <c r="S263" i="20"/>
  <c r="R263" i="20"/>
  <c r="Q263" i="20"/>
  <c r="P263" i="20"/>
  <c r="O263" i="20"/>
  <c r="N263" i="20"/>
  <c r="M263" i="20"/>
  <c r="L263" i="20"/>
  <c r="K263" i="20"/>
  <c r="J263" i="20"/>
  <c r="I263" i="20"/>
  <c r="H263" i="20"/>
  <c r="G263" i="20"/>
  <c r="F263" i="20"/>
  <c r="E263" i="20"/>
  <c r="D263" i="20"/>
  <c r="C263" i="20"/>
  <c r="B263" i="20"/>
  <c r="AG262" i="20"/>
  <c r="AF262" i="20"/>
  <c r="AE262" i="20"/>
  <c r="AD262" i="20"/>
  <c r="AC262" i="20"/>
  <c r="AB262" i="20"/>
  <c r="AA262" i="20"/>
  <c r="Z262" i="20"/>
  <c r="Y262" i="20"/>
  <c r="X262" i="20"/>
  <c r="W262" i="20"/>
  <c r="V262" i="20"/>
  <c r="U262" i="20"/>
  <c r="T262" i="20"/>
  <c r="S262" i="20"/>
  <c r="R262" i="20"/>
  <c r="Q262" i="20"/>
  <c r="P262" i="20"/>
  <c r="O262" i="20"/>
  <c r="N262" i="20"/>
  <c r="M262" i="20"/>
  <c r="L262" i="20"/>
  <c r="K262" i="20"/>
  <c r="J262" i="20"/>
  <c r="I262" i="20"/>
  <c r="H262" i="20"/>
  <c r="G262" i="20"/>
  <c r="F262" i="20"/>
  <c r="E262" i="20"/>
  <c r="D262" i="20"/>
  <c r="C262" i="20"/>
  <c r="B262" i="20"/>
  <c r="AG261" i="20"/>
  <c r="AF261" i="20"/>
  <c r="AE261" i="20"/>
  <c r="AD261" i="20"/>
  <c r="AC261" i="20"/>
  <c r="AB261" i="20"/>
  <c r="AA261" i="20"/>
  <c r="Z261" i="20"/>
  <c r="Y261" i="20"/>
  <c r="X261" i="20"/>
  <c r="W261" i="20"/>
  <c r="V261" i="20"/>
  <c r="U261" i="20"/>
  <c r="T261" i="20"/>
  <c r="S261" i="20"/>
  <c r="R261" i="20"/>
  <c r="Q261" i="20"/>
  <c r="P261" i="20"/>
  <c r="O261" i="20"/>
  <c r="N261" i="20"/>
  <c r="M261" i="20"/>
  <c r="L261" i="20"/>
  <c r="K261" i="20"/>
  <c r="J261" i="20"/>
  <c r="I261" i="20"/>
  <c r="H261" i="20"/>
  <c r="G261" i="20"/>
  <c r="F261" i="20"/>
  <c r="E261" i="20"/>
  <c r="D261" i="20"/>
  <c r="C261" i="20"/>
  <c r="B261" i="20"/>
  <c r="A261" i="20"/>
  <c r="AG260" i="20"/>
  <c r="AF260" i="20"/>
  <c r="AE260" i="20"/>
  <c r="AD260" i="20"/>
  <c r="AC260" i="20"/>
  <c r="AB260" i="20"/>
  <c r="AA260" i="20"/>
  <c r="Z260" i="20"/>
  <c r="Y260" i="20"/>
  <c r="X260" i="20"/>
  <c r="W260" i="20"/>
  <c r="V260" i="20"/>
  <c r="U260" i="20"/>
  <c r="T260" i="20"/>
  <c r="S260" i="20"/>
  <c r="R260" i="20"/>
  <c r="Q260" i="20"/>
  <c r="P260" i="20"/>
  <c r="O260" i="20"/>
  <c r="N260" i="20"/>
  <c r="M260" i="20"/>
  <c r="L260" i="20"/>
  <c r="K260" i="20"/>
  <c r="J260" i="20"/>
  <c r="I260" i="20"/>
  <c r="H260" i="20"/>
  <c r="G260" i="20"/>
  <c r="F260" i="20"/>
  <c r="E260" i="20"/>
  <c r="D260" i="20"/>
  <c r="C260" i="20"/>
  <c r="B260" i="20"/>
  <c r="AG259" i="20"/>
  <c r="AF259" i="20"/>
  <c r="AE259" i="20"/>
  <c r="AD259" i="20"/>
  <c r="AC259" i="20"/>
  <c r="AB259" i="20"/>
  <c r="AA259" i="20"/>
  <c r="Z259" i="20"/>
  <c r="Y259" i="20"/>
  <c r="X259" i="20"/>
  <c r="W259" i="20"/>
  <c r="V259" i="20"/>
  <c r="U259" i="20"/>
  <c r="T259" i="20"/>
  <c r="S259" i="20"/>
  <c r="R259" i="20"/>
  <c r="Q259" i="20"/>
  <c r="P259" i="20"/>
  <c r="O259" i="20"/>
  <c r="N259" i="20"/>
  <c r="M259" i="20"/>
  <c r="L259" i="20"/>
  <c r="K259" i="20"/>
  <c r="J259" i="20"/>
  <c r="I259" i="20"/>
  <c r="H259" i="20"/>
  <c r="G259" i="20"/>
  <c r="F259" i="20"/>
  <c r="E259" i="20"/>
  <c r="D259" i="20"/>
  <c r="C259" i="20"/>
  <c r="B259" i="20"/>
  <c r="AG258" i="20"/>
  <c r="AF258" i="20"/>
  <c r="AE258" i="20"/>
  <c r="AD258" i="20"/>
  <c r="AC258" i="20"/>
  <c r="AB258" i="20"/>
  <c r="AA258" i="20"/>
  <c r="Z258" i="20"/>
  <c r="Y258" i="20"/>
  <c r="X258" i="20"/>
  <c r="W258" i="20"/>
  <c r="V258" i="20"/>
  <c r="U258" i="20"/>
  <c r="T258" i="20"/>
  <c r="S258" i="20"/>
  <c r="R258" i="20"/>
  <c r="Q258" i="20"/>
  <c r="P258" i="20"/>
  <c r="O258" i="20"/>
  <c r="N258" i="20"/>
  <c r="M258" i="20"/>
  <c r="L258" i="20"/>
  <c r="K258" i="20"/>
  <c r="J258" i="20"/>
  <c r="I258" i="20"/>
  <c r="H258" i="20"/>
  <c r="G258" i="20"/>
  <c r="F258" i="20"/>
  <c r="E258" i="20"/>
  <c r="D258" i="20"/>
  <c r="C258" i="20"/>
  <c r="B258" i="20"/>
  <c r="AG257" i="20"/>
  <c r="AF257" i="20"/>
  <c r="AE257" i="20"/>
  <c r="AD257" i="20"/>
  <c r="AC257" i="20"/>
  <c r="AB257" i="20"/>
  <c r="AA257" i="20"/>
  <c r="Z257" i="20"/>
  <c r="Y257" i="20"/>
  <c r="X257" i="20"/>
  <c r="W257" i="20"/>
  <c r="V257" i="20"/>
  <c r="U257" i="20"/>
  <c r="T257" i="20"/>
  <c r="S257" i="20"/>
  <c r="R257" i="20"/>
  <c r="Q257" i="20"/>
  <c r="P257" i="20"/>
  <c r="O257" i="20"/>
  <c r="N257" i="20"/>
  <c r="M257" i="20"/>
  <c r="L257" i="20"/>
  <c r="K257" i="20"/>
  <c r="J257" i="20"/>
  <c r="I257" i="20"/>
  <c r="H257" i="20"/>
  <c r="G257" i="20"/>
  <c r="F257" i="20"/>
  <c r="E257" i="20"/>
  <c r="D257" i="20"/>
  <c r="C257" i="20"/>
  <c r="B257" i="20"/>
  <c r="AG256" i="20"/>
  <c r="AF256" i="20"/>
  <c r="AE256" i="20"/>
  <c r="AD256" i="20"/>
  <c r="AC256" i="20"/>
  <c r="AB256" i="20"/>
  <c r="AA256" i="20"/>
  <c r="Z256" i="20"/>
  <c r="Y256" i="20"/>
  <c r="X256" i="20"/>
  <c r="W256" i="20"/>
  <c r="V256" i="20"/>
  <c r="U256" i="20"/>
  <c r="T256" i="20"/>
  <c r="S256" i="20"/>
  <c r="R256" i="20"/>
  <c r="Q256" i="20"/>
  <c r="P256" i="20"/>
  <c r="O256" i="20"/>
  <c r="N256" i="20"/>
  <c r="M256" i="20"/>
  <c r="L256" i="20"/>
  <c r="K256" i="20"/>
  <c r="J256" i="20"/>
  <c r="I256" i="20"/>
  <c r="H256" i="20"/>
  <c r="G256" i="20"/>
  <c r="F256" i="20"/>
  <c r="E256" i="20"/>
  <c r="D256" i="20"/>
  <c r="C256" i="20"/>
  <c r="B256" i="20"/>
  <c r="A256" i="20"/>
  <c r="AG255" i="20"/>
  <c r="AF255" i="20"/>
  <c r="AE255" i="20"/>
  <c r="AD255" i="20"/>
  <c r="AC255" i="20"/>
  <c r="AB255" i="20"/>
  <c r="AA255" i="20"/>
  <c r="Z255" i="20"/>
  <c r="Y255" i="20"/>
  <c r="X255" i="20"/>
  <c r="W255" i="20"/>
  <c r="V255" i="20"/>
  <c r="U255" i="20"/>
  <c r="T255" i="20"/>
  <c r="S255" i="20"/>
  <c r="R255" i="20"/>
  <c r="Q255" i="20"/>
  <c r="P255" i="20"/>
  <c r="O255" i="20"/>
  <c r="N255" i="20"/>
  <c r="M255" i="20"/>
  <c r="L255" i="20"/>
  <c r="K255" i="20"/>
  <c r="J255" i="20"/>
  <c r="I255" i="20"/>
  <c r="H255" i="20"/>
  <c r="G255" i="20"/>
  <c r="F255" i="20"/>
  <c r="E255" i="20"/>
  <c r="D255" i="20"/>
  <c r="C255" i="20"/>
  <c r="B255" i="20"/>
  <c r="AG254" i="20"/>
  <c r="AF254" i="20"/>
  <c r="AE254" i="20"/>
  <c r="AD254" i="20"/>
  <c r="AC254" i="20"/>
  <c r="AB254" i="20"/>
  <c r="AA254" i="20"/>
  <c r="Z254" i="20"/>
  <c r="Y254" i="20"/>
  <c r="X254" i="20"/>
  <c r="W254" i="20"/>
  <c r="V254" i="20"/>
  <c r="U254" i="20"/>
  <c r="T254" i="20"/>
  <c r="S254" i="20"/>
  <c r="R254" i="20"/>
  <c r="Q254" i="20"/>
  <c r="P254" i="20"/>
  <c r="O254" i="20"/>
  <c r="N254" i="20"/>
  <c r="M254" i="20"/>
  <c r="L254" i="20"/>
  <c r="K254" i="20"/>
  <c r="J254" i="20"/>
  <c r="I254" i="20"/>
  <c r="H254" i="20"/>
  <c r="G254" i="20"/>
  <c r="F254" i="20"/>
  <c r="E254" i="20"/>
  <c r="D254" i="20"/>
  <c r="C254" i="20"/>
  <c r="B254" i="20"/>
  <c r="AG253" i="20"/>
  <c r="AF253" i="20"/>
  <c r="AE253" i="20"/>
  <c r="AD253" i="20"/>
  <c r="AC253" i="20"/>
  <c r="AB253" i="20"/>
  <c r="AA253" i="20"/>
  <c r="Z253" i="20"/>
  <c r="Y253" i="20"/>
  <c r="X253" i="20"/>
  <c r="W253" i="20"/>
  <c r="V253" i="20"/>
  <c r="U253" i="20"/>
  <c r="T253" i="20"/>
  <c r="S253" i="20"/>
  <c r="R253" i="20"/>
  <c r="Q253" i="20"/>
  <c r="P253" i="20"/>
  <c r="O253" i="20"/>
  <c r="N253" i="20"/>
  <c r="M253" i="20"/>
  <c r="L253" i="20"/>
  <c r="K253" i="20"/>
  <c r="J253" i="20"/>
  <c r="I253" i="20"/>
  <c r="H253" i="20"/>
  <c r="G253" i="20"/>
  <c r="F253" i="20"/>
  <c r="E253" i="20"/>
  <c r="D253" i="20"/>
  <c r="C253" i="20"/>
  <c r="B253" i="20"/>
  <c r="AG252" i="20"/>
  <c r="AF252" i="20"/>
  <c r="AE252" i="20"/>
  <c r="AD252" i="20"/>
  <c r="AC252" i="20"/>
  <c r="AB252" i="20"/>
  <c r="AA252" i="20"/>
  <c r="Z252" i="20"/>
  <c r="Y252" i="20"/>
  <c r="X252" i="20"/>
  <c r="W252" i="20"/>
  <c r="V252" i="20"/>
  <c r="U252" i="20"/>
  <c r="T252" i="20"/>
  <c r="S252" i="20"/>
  <c r="R252" i="20"/>
  <c r="Q252" i="20"/>
  <c r="P252" i="20"/>
  <c r="O252" i="20"/>
  <c r="N252" i="20"/>
  <c r="M252" i="20"/>
  <c r="L252" i="20"/>
  <c r="K252" i="20"/>
  <c r="J252" i="20"/>
  <c r="I252" i="20"/>
  <c r="H252" i="20"/>
  <c r="G252" i="20"/>
  <c r="F252" i="20"/>
  <c r="E252" i="20"/>
  <c r="D252" i="20"/>
  <c r="C252" i="20"/>
  <c r="B252" i="20"/>
  <c r="AG251" i="20"/>
  <c r="AF251" i="20"/>
  <c r="AE251" i="20"/>
  <c r="AD251" i="20"/>
  <c r="AC251" i="20"/>
  <c r="AB251" i="20"/>
  <c r="AA251" i="20"/>
  <c r="Z251" i="20"/>
  <c r="Y251" i="20"/>
  <c r="X251" i="20"/>
  <c r="W251" i="20"/>
  <c r="V251" i="20"/>
  <c r="U251" i="20"/>
  <c r="T251" i="20"/>
  <c r="S251" i="20"/>
  <c r="R251" i="20"/>
  <c r="Q251" i="20"/>
  <c r="P251" i="20"/>
  <c r="O251" i="20"/>
  <c r="N251" i="20"/>
  <c r="M251" i="20"/>
  <c r="L251" i="20"/>
  <c r="K251" i="20"/>
  <c r="J251" i="20"/>
  <c r="I251" i="20"/>
  <c r="H251" i="20"/>
  <c r="G251" i="20"/>
  <c r="F251" i="20"/>
  <c r="E251" i="20"/>
  <c r="D251" i="20"/>
  <c r="C251" i="20"/>
  <c r="B251" i="20"/>
  <c r="A251" i="20"/>
  <c r="AG250" i="20"/>
  <c r="AF250" i="20"/>
  <c r="AE250" i="20"/>
  <c r="AD250" i="20"/>
  <c r="AC250" i="20"/>
  <c r="AB250" i="20"/>
  <c r="AA250" i="20"/>
  <c r="Z250" i="20"/>
  <c r="Y250" i="20"/>
  <c r="X250" i="20"/>
  <c r="W250" i="20"/>
  <c r="V250" i="20"/>
  <c r="U250" i="20"/>
  <c r="T250" i="20"/>
  <c r="S250" i="20"/>
  <c r="R250" i="20"/>
  <c r="Q250" i="20"/>
  <c r="P250" i="20"/>
  <c r="O250" i="20"/>
  <c r="N250" i="20"/>
  <c r="M250" i="20"/>
  <c r="L250" i="20"/>
  <c r="K250" i="20"/>
  <c r="J250" i="20"/>
  <c r="I250" i="20"/>
  <c r="H250" i="20"/>
  <c r="G250" i="20"/>
  <c r="F250" i="20"/>
  <c r="E250" i="20"/>
  <c r="D250" i="20"/>
  <c r="C250" i="20"/>
  <c r="B250" i="20"/>
  <c r="AG249" i="20"/>
  <c r="AF249" i="20"/>
  <c r="AE249" i="20"/>
  <c r="AD249" i="20"/>
  <c r="AC249" i="20"/>
  <c r="AB249" i="20"/>
  <c r="AA249" i="20"/>
  <c r="Z249" i="20"/>
  <c r="Y249" i="20"/>
  <c r="X249" i="20"/>
  <c r="W249" i="20"/>
  <c r="V249" i="20"/>
  <c r="U249" i="20"/>
  <c r="T249" i="20"/>
  <c r="S249" i="20"/>
  <c r="R249" i="20"/>
  <c r="Q249" i="20"/>
  <c r="P249" i="20"/>
  <c r="O249" i="20"/>
  <c r="N249" i="20"/>
  <c r="M249" i="20"/>
  <c r="L249" i="20"/>
  <c r="K249" i="20"/>
  <c r="J249" i="20"/>
  <c r="I249" i="20"/>
  <c r="H249" i="20"/>
  <c r="G249" i="20"/>
  <c r="F249" i="20"/>
  <c r="E249" i="20"/>
  <c r="D249" i="20"/>
  <c r="C249" i="20"/>
  <c r="B249" i="20"/>
  <c r="AG248" i="20"/>
  <c r="AF248" i="20"/>
  <c r="AE248" i="20"/>
  <c r="AD248" i="20"/>
  <c r="AC248" i="20"/>
  <c r="AB248" i="20"/>
  <c r="AA248" i="20"/>
  <c r="Z248" i="20"/>
  <c r="Y248" i="20"/>
  <c r="X248" i="20"/>
  <c r="W248" i="20"/>
  <c r="V248" i="20"/>
  <c r="U248" i="20"/>
  <c r="T248" i="20"/>
  <c r="S248" i="20"/>
  <c r="R248" i="20"/>
  <c r="Q248" i="20"/>
  <c r="P248" i="20"/>
  <c r="O248" i="20"/>
  <c r="N248" i="20"/>
  <c r="M248" i="20"/>
  <c r="L248" i="20"/>
  <c r="K248" i="20"/>
  <c r="J248" i="20"/>
  <c r="I248" i="20"/>
  <c r="H248" i="20"/>
  <c r="G248" i="20"/>
  <c r="F248" i="20"/>
  <c r="E248" i="20"/>
  <c r="D248" i="20"/>
  <c r="C248" i="20"/>
  <c r="B248" i="20"/>
  <c r="AG247" i="20"/>
  <c r="AF247" i="20"/>
  <c r="AE247" i="20"/>
  <c r="AD247" i="20"/>
  <c r="AC247" i="20"/>
  <c r="AB247" i="20"/>
  <c r="AA247" i="20"/>
  <c r="Z247" i="20"/>
  <c r="Y247" i="20"/>
  <c r="X247" i="20"/>
  <c r="W247" i="20"/>
  <c r="V247" i="20"/>
  <c r="U247" i="20"/>
  <c r="T247" i="20"/>
  <c r="S247" i="20"/>
  <c r="R247" i="20"/>
  <c r="Q247" i="20"/>
  <c r="P247" i="20"/>
  <c r="O247" i="20"/>
  <c r="N247" i="20"/>
  <c r="M247" i="20"/>
  <c r="L247" i="20"/>
  <c r="K247" i="20"/>
  <c r="J247" i="20"/>
  <c r="I247" i="20"/>
  <c r="H247" i="20"/>
  <c r="G247" i="20"/>
  <c r="F247" i="20"/>
  <c r="E247" i="20"/>
  <c r="D247" i="20"/>
  <c r="C247" i="20"/>
  <c r="B247" i="20"/>
  <c r="AG246" i="20"/>
  <c r="AF246" i="20"/>
  <c r="AE246" i="20"/>
  <c r="AD246" i="20"/>
  <c r="AC246" i="20"/>
  <c r="AB246" i="20"/>
  <c r="AA246" i="20"/>
  <c r="Z246" i="20"/>
  <c r="Y246" i="20"/>
  <c r="X246" i="20"/>
  <c r="W246" i="20"/>
  <c r="V246" i="20"/>
  <c r="U246" i="20"/>
  <c r="T246" i="20"/>
  <c r="S246" i="20"/>
  <c r="R246" i="20"/>
  <c r="Q246" i="20"/>
  <c r="P246" i="20"/>
  <c r="O246" i="20"/>
  <c r="N246" i="20"/>
  <c r="M246" i="20"/>
  <c r="L246" i="20"/>
  <c r="K246" i="20"/>
  <c r="J246" i="20"/>
  <c r="I246" i="20"/>
  <c r="H246" i="20"/>
  <c r="G246" i="20"/>
  <c r="F246" i="20"/>
  <c r="E246" i="20"/>
  <c r="D246" i="20"/>
  <c r="C246" i="20"/>
  <c r="B246" i="20"/>
  <c r="A246" i="20"/>
  <c r="AG245" i="20"/>
  <c r="AF245" i="20"/>
  <c r="AE245" i="20"/>
  <c r="AD245" i="20"/>
  <c r="AC245" i="20"/>
  <c r="AB245" i="20"/>
  <c r="AA245" i="20"/>
  <c r="Z245" i="20"/>
  <c r="Y245" i="20"/>
  <c r="X245" i="20"/>
  <c r="W245" i="20"/>
  <c r="V245" i="20"/>
  <c r="U245" i="20"/>
  <c r="T245" i="20"/>
  <c r="S245" i="20"/>
  <c r="R245" i="20"/>
  <c r="Q245" i="20"/>
  <c r="P245" i="20"/>
  <c r="O245" i="20"/>
  <c r="N245" i="20"/>
  <c r="M245" i="20"/>
  <c r="L245" i="20"/>
  <c r="K245" i="20"/>
  <c r="J245" i="20"/>
  <c r="I245" i="20"/>
  <c r="H245" i="20"/>
  <c r="G245" i="20"/>
  <c r="F245" i="20"/>
  <c r="E245" i="20"/>
  <c r="D245" i="20"/>
  <c r="C245" i="20"/>
  <c r="B245" i="20"/>
  <c r="AG244" i="20"/>
  <c r="AF244" i="20"/>
  <c r="AE244" i="20"/>
  <c r="AD244" i="20"/>
  <c r="AC244" i="20"/>
  <c r="AB244" i="20"/>
  <c r="AA244" i="20"/>
  <c r="Z244" i="20"/>
  <c r="Y244" i="20"/>
  <c r="X244" i="20"/>
  <c r="W244" i="20"/>
  <c r="V244" i="20"/>
  <c r="U244" i="20"/>
  <c r="T244" i="20"/>
  <c r="S244" i="20"/>
  <c r="R244" i="20"/>
  <c r="Q244" i="20"/>
  <c r="P244" i="20"/>
  <c r="O244" i="20"/>
  <c r="N244" i="20"/>
  <c r="M244" i="20"/>
  <c r="L244" i="20"/>
  <c r="K244" i="20"/>
  <c r="J244" i="20"/>
  <c r="I244" i="20"/>
  <c r="H244" i="20"/>
  <c r="G244" i="20"/>
  <c r="F244" i="20"/>
  <c r="E244" i="20"/>
  <c r="D244" i="20"/>
  <c r="C244" i="20"/>
  <c r="B244" i="20"/>
  <c r="AG243" i="20"/>
  <c r="AF243" i="20"/>
  <c r="AE243" i="20"/>
  <c r="AD243" i="20"/>
  <c r="AC243" i="20"/>
  <c r="AB243" i="20"/>
  <c r="AA243" i="20"/>
  <c r="Z243" i="20"/>
  <c r="Y243" i="20"/>
  <c r="X243" i="20"/>
  <c r="W243" i="20"/>
  <c r="V243" i="20"/>
  <c r="U243" i="20"/>
  <c r="T243" i="20"/>
  <c r="S243" i="20"/>
  <c r="R243" i="20"/>
  <c r="Q243" i="20"/>
  <c r="P243" i="20"/>
  <c r="O243" i="20"/>
  <c r="N243" i="20"/>
  <c r="M243" i="20"/>
  <c r="L243" i="20"/>
  <c r="K243" i="20"/>
  <c r="J243" i="20"/>
  <c r="I243" i="20"/>
  <c r="H243" i="20"/>
  <c r="G243" i="20"/>
  <c r="F243" i="20"/>
  <c r="E243" i="20"/>
  <c r="D243" i="20"/>
  <c r="C243" i="20"/>
  <c r="B243" i="20"/>
  <c r="AG242" i="20"/>
  <c r="AF242" i="20"/>
  <c r="AE242" i="20"/>
  <c r="AD242" i="20"/>
  <c r="AC242" i="20"/>
  <c r="AB242" i="20"/>
  <c r="AA242" i="20"/>
  <c r="Z242" i="20"/>
  <c r="Y242" i="20"/>
  <c r="X242" i="20"/>
  <c r="W242" i="20"/>
  <c r="V242" i="20"/>
  <c r="U242" i="20"/>
  <c r="T242" i="20"/>
  <c r="S242" i="20"/>
  <c r="R242" i="20"/>
  <c r="Q242" i="20"/>
  <c r="P242" i="20"/>
  <c r="O242" i="20"/>
  <c r="N242" i="20"/>
  <c r="M242" i="20"/>
  <c r="L242" i="20"/>
  <c r="K242" i="20"/>
  <c r="J242" i="20"/>
  <c r="I242" i="20"/>
  <c r="H242" i="20"/>
  <c r="G242" i="20"/>
  <c r="F242" i="20"/>
  <c r="E242" i="20"/>
  <c r="D242" i="20"/>
  <c r="C242" i="20"/>
  <c r="B242" i="20"/>
  <c r="AG241" i="20"/>
  <c r="AF241" i="20"/>
  <c r="AE241" i="20"/>
  <c r="AD241" i="20"/>
  <c r="AC241" i="20"/>
  <c r="AB241" i="20"/>
  <c r="AA241" i="20"/>
  <c r="Z241" i="20"/>
  <c r="Y241" i="20"/>
  <c r="X241" i="20"/>
  <c r="W241" i="20"/>
  <c r="V241" i="20"/>
  <c r="U241" i="20"/>
  <c r="T241" i="20"/>
  <c r="S241" i="20"/>
  <c r="R241" i="20"/>
  <c r="Q241" i="20"/>
  <c r="P241" i="20"/>
  <c r="O241" i="20"/>
  <c r="N241" i="20"/>
  <c r="M241" i="20"/>
  <c r="L241" i="20"/>
  <c r="K241" i="20"/>
  <c r="J241" i="20"/>
  <c r="I241" i="20"/>
  <c r="H241" i="20"/>
  <c r="G241" i="20"/>
  <c r="F241" i="20"/>
  <c r="E241" i="20"/>
  <c r="D241" i="20"/>
  <c r="C241" i="20"/>
  <c r="B241" i="20"/>
  <c r="A241" i="20"/>
  <c r="AG240" i="20"/>
  <c r="AF240" i="20"/>
  <c r="AE240" i="20"/>
  <c r="AD240" i="20"/>
  <c r="AC240" i="20"/>
  <c r="AB240" i="20"/>
  <c r="AA240" i="20"/>
  <c r="Z240" i="20"/>
  <c r="Y240" i="20"/>
  <c r="X240" i="20"/>
  <c r="W240" i="20"/>
  <c r="V240" i="20"/>
  <c r="U240" i="20"/>
  <c r="T240" i="20"/>
  <c r="S240" i="20"/>
  <c r="R240" i="20"/>
  <c r="Q240" i="20"/>
  <c r="P240" i="20"/>
  <c r="O240" i="20"/>
  <c r="N240" i="20"/>
  <c r="M240" i="20"/>
  <c r="L240" i="20"/>
  <c r="K240" i="20"/>
  <c r="J240" i="20"/>
  <c r="I240" i="20"/>
  <c r="H240" i="20"/>
  <c r="G240" i="20"/>
  <c r="F240" i="20"/>
  <c r="E240" i="20"/>
  <c r="D240" i="20"/>
  <c r="C240" i="20"/>
  <c r="B240" i="20"/>
  <c r="AG239" i="20"/>
  <c r="AF239" i="20"/>
  <c r="AE239" i="20"/>
  <c r="AD239" i="20"/>
  <c r="AC239" i="20"/>
  <c r="AB239" i="20"/>
  <c r="AA239" i="20"/>
  <c r="Z239" i="20"/>
  <c r="Y239" i="20"/>
  <c r="X239" i="20"/>
  <c r="W239" i="20"/>
  <c r="V239" i="20"/>
  <c r="U239" i="20"/>
  <c r="T239" i="20"/>
  <c r="S239" i="20"/>
  <c r="R239" i="20"/>
  <c r="Q239" i="20"/>
  <c r="P239" i="20"/>
  <c r="O239" i="20"/>
  <c r="N239" i="20"/>
  <c r="M239" i="20"/>
  <c r="L239" i="20"/>
  <c r="K239" i="20"/>
  <c r="J239" i="20"/>
  <c r="I239" i="20"/>
  <c r="H239" i="20"/>
  <c r="G239" i="20"/>
  <c r="F239" i="20"/>
  <c r="E239" i="20"/>
  <c r="D239" i="20"/>
  <c r="C239" i="20"/>
  <c r="B239" i="20"/>
  <c r="AG238" i="20"/>
  <c r="AF238" i="20"/>
  <c r="AE238" i="20"/>
  <c r="AD238" i="20"/>
  <c r="AC238" i="20"/>
  <c r="AB238" i="20"/>
  <c r="AA238" i="20"/>
  <c r="Z238" i="20"/>
  <c r="Y238" i="20"/>
  <c r="X238" i="20"/>
  <c r="W238" i="20"/>
  <c r="V238" i="20"/>
  <c r="U238" i="20"/>
  <c r="T238" i="20"/>
  <c r="S238" i="20"/>
  <c r="R238" i="20"/>
  <c r="Q238" i="20"/>
  <c r="P238" i="20"/>
  <c r="O238" i="20"/>
  <c r="N238" i="20"/>
  <c r="M238" i="20"/>
  <c r="L238" i="20"/>
  <c r="K238" i="20"/>
  <c r="J238" i="20"/>
  <c r="I238" i="20"/>
  <c r="H238" i="20"/>
  <c r="G238" i="20"/>
  <c r="F238" i="20"/>
  <c r="E238" i="20"/>
  <c r="D238" i="20"/>
  <c r="C238" i="20"/>
  <c r="B238" i="20"/>
  <c r="AG237" i="20"/>
  <c r="AF237" i="20"/>
  <c r="AE237" i="20"/>
  <c r="AD237" i="20"/>
  <c r="AC237" i="20"/>
  <c r="AB237" i="20"/>
  <c r="AA237" i="20"/>
  <c r="Z237" i="20"/>
  <c r="Y237" i="20"/>
  <c r="X237" i="20"/>
  <c r="W237" i="20"/>
  <c r="V237" i="20"/>
  <c r="U237" i="20"/>
  <c r="T237" i="20"/>
  <c r="S237" i="20"/>
  <c r="R237" i="20"/>
  <c r="Q237" i="20"/>
  <c r="P237" i="20"/>
  <c r="O237" i="20"/>
  <c r="N237" i="20"/>
  <c r="M237" i="20"/>
  <c r="L237" i="20"/>
  <c r="K237" i="20"/>
  <c r="J237" i="20"/>
  <c r="I237" i="20"/>
  <c r="H237" i="20"/>
  <c r="G237" i="20"/>
  <c r="F237" i="20"/>
  <c r="E237" i="20"/>
  <c r="D237" i="20"/>
  <c r="C237" i="20"/>
  <c r="B237" i="20"/>
  <c r="AG236" i="20"/>
  <c r="AF236" i="20"/>
  <c r="AE236" i="20"/>
  <c r="AD236" i="20"/>
  <c r="AC236" i="20"/>
  <c r="AB236" i="20"/>
  <c r="AA236" i="20"/>
  <c r="Z236" i="20"/>
  <c r="Y236" i="20"/>
  <c r="X236" i="20"/>
  <c r="W236" i="20"/>
  <c r="V236" i="20"/>
  <c r="U236" i="20"/>
  <c r="T236" i="20"/>
  <c r="S236" i="20"/>
  <c r="R236" i="20"/>
  <c r="Q236" i="20"/>
  <c r="P236" i="20"/>
  <c r="O236" i="20"/>
  <c r="N236" i="20"/>
  <c r="M236" i="20"/>
  <c r="L236" i="20"/>
  <c r="K236" i="20"/>
  <c r="J236" i="20"/>
  <c r="I236" i="20"/>
  <c r="H236" i="20"/>
  <c r="G236" i="20"/>
  <c r="F236" i="20"/>
  <c r="E236" i="20"/>
  <c r="D236" i="20"/>
  <c r="C236" i="20"/>
  <c r="B236" i="20"/>
  <c r="A236" i="20"/>
  <c r="AG235" i="20"/>
  <c r="AF235" i="20"/>
  <c r="AE235" i="20"/>
  <c r="AD235" i="20"/>
  <c r="AC235" i="20"/>
  <c r="AB235" i="20"/>
  <c r="AA235" i="20"/>
  <c r="Z235" i="20"/>
  <c r="Y235" i="20"/>
  <c r="X235" i="20"/>
  <c r="W235" i="20"/>
  <c r="V235" i="20"/>
  <c r="U235" i="20"/>
  <c r="T235" i="20"/>
  <c r="S235" i="20"/>
  <c r="R235" i="20"/>
  <c r="Q235" i="20"/>
  <c r="P235" i="20"/>
  <c r="O235" i="20"/>
  <c r="N235" i="20"/>
  <c r="M235" i="20"/>
  <c r="L235" i="20"/>
  <c r="K235" i="20"/>
  <c r="J235" i="20"/>
  <c r="I235" i="20"/>
  <c r="H235" i="20"/>
  <c r="G235" i="20"/>
  <c r="F235" i="20"/>
  <c r="E235" i="20"/>
  <c r="D235" i="20"/>
  <c r="C235" i="20"/>
  <c r="B235" i="20"/>
  <c r="AG234" i="20"/>
  <c r="AF234" i="20"/>
  <c r="AE234" i="20"/>
  <c r="AD234" i="20"/>
  <c r="AC234" i="20"/>
  <c r="AB234" i="20"/>
  <c r="AA234" i="20"/>
  <c r="Z234" i="20"/>
  <c r="Y234" i="20"/>
  <c r="X234" i="20"/>
  <c r="W234" i="20"/>
  <c r="V234" i="20"/>
  <c r="U234" i="20"/>
  <c r="T234" i="20"/>
  <c r="S234" i="20"/>
  <c r="R234" i="20"/>
  <c r="Q234" i="20"/>
  <c r="P234" i="20"/>
  <c r="O234" i="20"/>
  <c r="N234" i="20"/>
  <c r="M234" i="20"/>
  <c r="L234" i="20"/>
  <c r="K234" i="20"/>
  <c r="J234" i="20"/>
  <c r="I234" i="20"/>
  <c r="H234" i="20"/>
  <c r="G234" i="20"/>
  <c r="F234" i="20"/>
  <c r="E234" i="20"/>
  <c r="D234" i="20"/>
  <c r="C234" i="20"/>
  <c r="B234" i="20"/>
  <c r="AG233" i="20"/>
  <c r="AF233" i="20"/>
  <c r="AE233" i="20"/>
  <c r="AD233" i="20"/>
  <c r="AC233" i="20"/>
  <c r="AB233" i="20"/>
  <c r="AA233" i="20"/>
  <c r="Z233" i="20"/>
  <c r="Y233" i="20"/>
  <c r="X233" i="20"/>
  <c r="W233" i="20"/>
  <c r="V233" i="20"/>
  <c r="U233" i="20"/>
  <c r="T233" i="20"/>
  <c r="S233" i="20"/>
  <c r="R233" i="20"/>
  <c r="Q233" i="20"/>
  <c r="P233" i="20"/>
  <c r="O233" i="20"/>
  <c r="N233" i="20"/>
  <c r="M233" i="20"/>
  <c r="L233" i="20"/>
  <c r="K233" i="20"/>
  <c r="J233" i="20"/>
  <c r="I233" i="20"/>
  <c r="H233" i="20"/>
  <c r="G233" i="20"/>
  <c r="F233" i="20"/>
  <c r="E233" i="20"/>
  <c r="D233" i="20"/>
  <c r="C233" i="20"/>
  <c r="B233" i="20"/>
  <c r="AG232" i="20"/>
  <c r="AF232" i="20"/>
  <c r="AE232" i="20"/>
  <c r="AD232" i="20"/>
  <c r="AC232" i="20"/>
  <c r="AB232" i="20"/>
  <c r="AA232" i="20"/>
  <c r="Z232" i="20"/>
  <c r="Y232" i="20"/>
  <c r="X232" i="20"/>
  <c r="W232" i="20"/>
  <c r="V232" i="20"/>
  <c r="U232" i="20"/>
  <c r="T232" i="20"/>
  <c r="S232" i="20"/>
  <c r="R232" i="20"/>
  <c r="Q232" i="20"/>
  <c r="P232" i="20"/>
  <c r="O232" i="20"/>
  <c r="N232" i="20"/>
  <c r="M232" i="20"/>
  <c r="L232" i="20"/>
  <c r="K232" i="20"/>
  <c r="J232" i="20"/>
  <c r="I232" i="20"/>
  <c r="H232" i="20"/>
  <c r="G232" i="20"/>
  <c r="F232" i="20"/>
  <c r="E232" i="20"/>
  <c r="D232" i="20"/>
  <c r="C232" i="20"/>
  <c r="B232" i="20"/>
  <c r="AG231" i="20"/>
  <c r="AF231" i="20"/>
  <c r="AE231" i="20"/>
  <c r="AD231" i="20"/>
  <c r="AC231" i="20"/>
  <c r="AB231" i="20"/>
  <c r="AA231" i="20"/>
  <c r="Z231" i="20"/>
  <c r="Y231" i="20"/>
  <c r="X231" i="20"/>
  <c r="W231" i="20"/>
  <c r="V231" i="20"/>
  <c r="U231" i="20"/>
  <c r="T231" i="20"/>
  <c r="S231" i="20"/>
  <c r="R231" i="20"/>
  <c r="Q231" i="20"/>
  <c r="P231" i="20"/>
  <c r="O231" i="20"/>
  <c r="N231" i="20"/>
  <c r="M231" i="20"/>
  <c r="L231" i="20"/>
  <c r="K231" i="20"/>
  <c r="J231" i="20"/>
  <c r="I231" i="20"/>
  <c r="H231" i="20"/>
  <c r="G231" i="20"/>
  <c r="F231" i="20"/>
  <c r="E231" i="20"/>
  <c r="D231" i="20"/>
  <c r="C231" i="20"/>
  <c r="B231" i="20"/>
  <c r="A231" i="20"/>
  <c r="AG230" i="20"/>
  <c r="AF230" i="20"/>
  <c r="AE230" i="20"/>
  <c r="AD230" i="20"/>
  <c r="AC230" i="20"/>
  <c r="AB230" i="20"/>
  <c r="AA230" i="20"/>
  <c r="Z230" i="20"/>
  <c r="Y230" i="20"/>
  <c r="X230" i="20"/>
  <c r="W230" i="20"/>
  <c r="V230" i="20"/>
  <c r="U230" i="20"/>
  <c r="T230" i="20"/>
  <c r="S230" i="20"/>
  <c r="R230" i="20"/>
  <c r="Q230" i="20"/>
  <c r="P230" i="20"/>
  <c r="O230" i="20"/>
  <c r="N230" i="20"/>
  <c r="M230" i="20"/>
  <c r="L230" i="20"/>
  <c r="K230" i="20"/>
  <c r="J230" i="20"/>
  <c r="I230" i="20"/>
  <c r="H230" i="20"/>
  <c r="G230" i="20"/>
  <c r="F230" i="20"/>
  <c r="E230" i="20"/>
  <c r="D230" i="20"/>
  <c r="C230" i="20"/>
  <c r="B230" i="20"/>
  <c r="AG229" i="20"/>
  <c r="AF229" i="20"/>
  <c r="AE229" i="20"/>
  <c r="AD229" i="20"/>
  <c r="AC229" i="20"/>
  <c r="AB229" i="20"/>
  <c r="AA229" i="20"/>
  <c r="Z229" i="20"/>
  <c r="Y229" i="20"/>
  <c r="X229" i="20"/>
  <c r="W229" i="20"/>
  <c r="V229" i="20"/>
  <c r="U229" i="20"/>
  <c r="T229" i="20"/>
  <c r="S229" i="20"/>
  <c r="R229" i="20"/>
  <c r="Q229" i="20"/>
  <c r="P229" i="20"/>
  <c r="O229" i="20"/>
  <c r="N229" i="20"/>
  <c r="M229" i="20"/>
  <c r="L229" i="20"/>
  <c r="K229" i="20"/>
  <c r="J229" i="20"/>
  <c r="I229" i="20"/>
  <c r="H229" i="20"/>
  <c r="G229" i="20"/>
  <c r="F229" i="20"/>
  <c r="E229" i="20"/>
  <c r="D229" i="20"/>
  <c r="C229" i="20"/>
  <c r="B229" i="20"/>
  <c r="AG228" i="20"/>
  <c r="AF228" i="20"/>
  <c r="AE228" i="20"/>
  <c r="AD228" i="20"/>
  <c r="AC228" i="20"/>
  <c r="AB228" i="20"/>
  <c r="AA228" i="20"/>
  <c r="Z228" i="20"/>
  <c r="Y228" i="20"/>
  <c r="X228" i="20"/>
  <c r="W228" i="20"/>
  <c r="V228" i="20"/>
  <c r="U228" i="20"/>
  <c r="T228" i="20"/>
  <c r="S228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C228" i="20"/>
  <c r="B228" i="20"/>
  <c r="AG227" i="20"/>
  <c r="AF227" i="20"/>
  <c r="AE227" i="20"/>
  <c r="AD227" i="20"/>
  <c r="AC227" i="20"/>
  <c r="AB227" i="20"/>
  <c r="AA227" i="20"/>
  <c r="Z227" i="20"/>
  <c r="Y227" i="20"/>
  <c r="X227" i="20"/>
  <c r="W227" i="20"/>
  <c r="V227" i="20"/>
  <c r="U227" i="20"/>
  <c r="T227" i="20"/>
  <c r="S227" i="20"/>
  <c r="R227" i="20"/>
  <c r="Q227" i="20"/>
  <c r="P227" i="20"/>
  <c r="O227" i="20"/>
  <c r="N227" i="20"/>
  <c r="M227" i="20"/>
  <c r="L227" i="20"/>
  <c r="K227" i="20"/>
  <c r="J227" i="20"/>
  <c r="I227" i="20"/>
  <c r="H227" i="20"/>
  <c r="G227" i="20"/>
  <c r="F227" i="20"/>
  <c r="E227" i="20"/>
  <c r="D227" i="20"/>
  <c r="C227" i="20"/>
  <c r="B227" i="20"/>
  <c r="AG226" i="20"/>
  <c r="AF226" i="20"/>
  <c r="AE226" i="20"/>
  <c r="AD226" i="20"/>
  <c r="AC226" i="20"/>
  <c r="AB226" i="20"/>
  <c r="AA226" i="20"/>
  <c r="Z226" i="20"/>
  <c r="Y226" i="20"/>
  <c r="X226" i="20"/>
  <c r="W226" i="20"/>
  <c r="V226" i="20"/>
  <c r="U226" i="20"/>
  <c r="T226" i="20"/>
  <c r="S226" i="20"/>
  <c r="R226" i="20"/>
  <c r="Q226" i="20"/>
  <c r="P226" i="20"/>
  <c r="O226" i="20"/>
  <c r="N226" i="20"/>
  <c r="M226" i="20"/>
  <c r="L226" i="20"/>
  <c r="K226" i="20"/>
  <c r="J226" i="20"/>
  <c r="I226" i="20"/>
  <c r="H226" i="20"/>
  <c r="G226" i="20"/>
  <c r="F226" i="20"/>
  <c r="E226" i="20"/>
  <c r="D226" i="20"/>
  <c r="C226" i="20"/>
  <c r="B226" i="20"/>
  <c r="A226" i="20"/>
  <c r="AG225" i="20"/>
  <c r="AF225" i="20"/>
  <c r="AE225" i="20"/>
  <c r="AD225" i="20"/>
  <c r="AC225" i="20"/>
  <c r="AB225" i="20"/>
  <c r="AA225" i="20"/>
  <c r="Z225" i="20"/>
  <c r="Y225" i="20"/>
  <c r="X225" i="20"/>
  <c r="W225" i="20"/>
  <c r="V225" i="20"/>
  <c r="U225" i="20"/>
  <c r="T225" i="20"/>
  <c r="S225" i="20"/>
  <c r="R225" i="20"/>
  <c r="Q225" i="20"/>
  <c r="P225" i="20"/>
  <c r="O225" i="20"/>
  <c r="N225" i="20"/>
  <c r="M225" i="20"/>
  <c r="L225" i="20"/>
  <c r="K225" i="20"/>
  <c r="J225" i="20"/>
  <c r="I225" i="20"/>
  <c r="H225" i="20"/>
  <c r="G225" i="20"/>
  <c r="F225" i="20"/>
  <c r="E225" i="20"/>
  <c r="D225" i="20"/>
  <c r="C225" i="20"/>
  <c r="B225" i="20"/>
  <c r="AG224" i="20"/>
  <c r="AF224" i="20"/>
  <c r="AE224" i="20"/>
  <c r="AD224" i="20"/>
  <c r="AC224" i="20"/>
  <c r="AB224" i="20"/>
  <c r="AA224" i="20"/>
  <c r="Z224" i="20"/>
  <c r="Y224" i="20"/>
  <c r="X224" i="20"/>
  <c r="W224" i="20"/>
  <c r="V224" i="20"/>
  <c r="U224" i="20"/>
  <c r="T224" i="20"/>
  <c r="S224" i="20"/>
  <c r="R224" i="20"/>
  <c r="Q224" i="20"/>
  <c r="P224" i="20"/>
  <c r="O224" i="20"/>
  <c r="N224" i="20"/>
  <c r="M224" i="20"/>
  <c r="L224" i="20"/>
  <c r="K224" i="20"/>
  <c r="J224" i="20"/>
  <c r="I224" i="20"/>
  <c r="H224" i="20"/>
  <c r="G224" i="20"/>
  <c r="F224" i="20"/>
  <c r="E224" i="20"/>
  <c r="D224" i="20"/>
  <c r="C224" i="20"/>
  <c r="B224" i="20"/>
  <c r="AG223" i="20"/>
  <c r="AF223" i="20"/>
  <c r="AE223" i="20"/>
  <c r="AD223" i="20"/>
  <c r="AC223" i="20"/>
  <c r="AB223" i="20"/>
  <c r="AA223" i="20"/>
  <c r="Z223" i="20"/>
  <c r="Y223" i="20"/>
  <c r="X223" i="20"/>
  <c r="W223" i="20"/>
  <c r="V223" i="20"/>
  <c r="U223" i="20"/>
  <c r="T223" i="20"/>
  <c r="S223" i="20"/>
  <c r="R223" i="20"/>
  <c r="Q223" i="20"/>
  <c r="P223" i="20"/>
  <c r="O223" i="20"/>
  <c r="N223" i="20"/>
  <c r="M223" i="20"/>
  <c r="L223" i="20"/>
  <c r="K223" i="20"/>
  <c r="J223" i="20"/>
  <c r="I223" i="20"/>
  <c r="H223" i="20"/>
  <c r="G223" i="20"/>
  <c r="F223" i="20"/>
  <c r="E223" i="20"/>
  <c r="D223" i="20"/>
  <c r="C223" i="20"/>
  <c r="B223" i="20"/>
  <c r="AG222" i="20"/>
  <c r="AF222" i="20"/>
  <c r="AE222" i="20"/>
  <c r="AD222" i="20"/>
  <c r="AC222" i="20"/>
  <c r="AB222" i="20"/>
  <c r="AA222" i="20"/>
  <c r="Z222" i="20"/>
  <c r="Y222" i="20"/>
  <c r="X222" i="20"/>
  <c r="W222" i="20"/>
  <c r="V222" i="20"/>
  <c r="U222" i="20"/>
  <c r="T222" i="20"/>
  <c r="S222" i="20"/>
  <c r="R222" i="20"/>
  <c r="Q222" i="20"/>
  <c r="P222" i="20"/>
  <c r="O222" i="20"/>
  <c r="N222" i="20"/>
  <c r="M222" i="20"/>
  <c r="L222" i="20"/>
  <c r="K222" i="20"/>
  <c r="J222" i="20"/>
  <c r="I222" i="20"/>
  <c r="H222" i="20"/>
  <c r="G222" i="20"/>
  <c r="F222" i="20"/>
  <c r="E222" i="20"/>
  <c r="D222" i="20"/>
  <c r="C222" i="20"/>
  <c r="B222" i="20"/>
  <c r="AG221" i="20"/>
  <c r="AF221" i="20"/>
  <c r="AE221" i="20"/>
  <c r="AD221" i="20"/>
  <c r="AC221" i="20"/>
  <c r="AB221" i="20"/>
  <c r="AA221" i="20"/>
  <c r="Z221" i="20"/>
  <c r="Y221" i="20"/>
  <c r="X221" i="20"/>
  <c r="W221" i="20"/>
  <c r="V221" i="20"/>
  <c r="U221" i="20"/>
  <c r="T221" i="20"/>
  <c r="S221" i="20"/>
  <c r="R221" i="20"/>
  <c r="Q221" i="20"/>
  <c r="P221" i="20"/>
  <c r="O221" i="20"/>
  <c r="N221" i="20"/>
  <c r="M221" i="20"/>
  <c r="L221" i="20"/>
  <c r="K221" i="20"/>
  <c r="J221" i="20"/>
  <c r="I221" i="20"/>
  <c r="H221" i="20"/>
  <c r="G221" i="20"/>
  <c r="F221" i="20"/>
  <c r="E221" i="20"/>
  <c r="D221" i="20"/>
  <c r="C221" i="20"/>
  <c r="B221" i="20"/>
  <c r="A221" i="20"/>
  <c r="AG220" i="20"/>
  <c r="AF220" i="20"/>
  <c r="AE220" i="20"/>
  <c r="AD220" i="20"/>
  <c r="AC220" i="20"/>
  <c r="AB220" i="20"/>
  <c r="AA220" i="20"/>
  <c r="Z220" i="20"/>
  <c r="Y220" i="20"/>
  <c r="X220" i="20"/>
  <c r="W220" i="20"/>
  <c r="V220" i="20"/>
  <c r="U220" i="20"/>
  <c r="T220" i="20"/>
  <c r="S220" i="20"/>
  <c r="R220" i="20"/>
  <c r="Q220" i="20"/>
  <c r="P220" i="20"/>
  <c r="O220" i="20"/>
  <c r="N220" i="20"/>
  <c r="M220" i="20"/>
  <c r="L220" i="20"/>
  <c r="K220" i="20"/>
  <c r="J220" i="20"/>
  <c r="I220" i="20"/>
  <c r="H220" i="20"/>
  <c r="G220" i="20"/>
  <c r="F220" i="20"/>
  <c r="E220" i="20"/>
  <c r="D220" i="20"/>
  <c r="C220" i="20"/>
  <c r="B220" i="20"/>
  <c r="AG219" i="20"/>
  <c r="AF219" i="20"/>
  <c r="AE219" i="20"/>
  <c r="AD219" i="20"/>
  <c r="AC219" i="20"/>
  <c r="AB219" i="20"/>
  <c r="AA219" i="20"/>
  <c r="Z219" i="20"/>
  <c r="Y219" i="20"/>
  <c r="X219" i="20"/>
  <c r="W219" i="20"/>
  <c r="V219" i="20"/>
  <c r="U219" i="20"/>
  <c r="T219" i="20"/>
  <c r="S219" i="20"/>
  <c r="R219" i="20"/>
  <c r="Q219" i="20"/>
  <c r="P219" i="20"/>
  <c r="O219" i="20"/>
  <c r="N219" i="20"/>
  <c r="M219" i="20"/>
  <c r="L219" i="20"/>
  <c r="K219" i="20"/>
  <c r="J219" i="20"/>
  <c r="I219" i="20"/>
  <c r="H219" i="20"/>
  <c r="G219" i="20"/>
  <c r="F219" i="20"/>
  <c r="E219" i="20"/>
  <c r="D219" i="20"/>
  <c r="C219" i="20"/>
  <c r="B219" i="20"/>
  <c r="AG218" i="20"/>
  <c r="AF218" i="20"/>
  <c r="AE218" i="20"/>
  <c r="AD218" i="20"/>
  <c r="AC218" i="20"/>
  <c r="AB218" i="20"/>
  <c r="AA218" i="20"/>
  <c r="Z218" i="20"/>
  <c r="Y218" i="20"/>
  <c r="X218" i="20"/>
  <c r="W218" i="20"/>
  <c r="V218" i="20"/>
  <c r="U218" i="20"/>
  <c r="T218" i="20"/>
  <c r="S218" i="20"/>
  <c r="R218" i="20"/>
  <c r="Q218" i="20"/>
  <c r="P218" i="20"/>
  <c r="O218" i="20"/>
  <c r="N218" i="20"/>
  <c r="M218" i="20"/>
  <c r="L218" i="20"/>
  <c r="K218" i="20"/>
  <c r="J218" i="20"/>
  <c r="I218" i="20"/>
  <c r="H218" i="20"/>
  <c r="G218" i="20"/>
  <c r="F218" i="20"/>
  <c r="E218" i="20"/>
  <c r="D218" i="20"/>
  <c r="C218" i="20"/>
  <c r="B218" i="20"/>
  <c r="AG217" i="20"/>
  <c r="AF217" i="20"/>
  <c r="AE217" i="20"/>
  <c r="AD217" i="20"/>
  <c r="AC217" i="20"/>
  <c r="AB217" i="20"/>
  <c r="AA217" i="20"/>
  <c r="Z217" i="20"/>
  <c r="Y217" i="20"/>
  <c r="X217" i="20"/>
  <c r="W217" i="20"/>
  <c r="V217" i="20"/>
  <c r="U217" i="20"/>
  <c r="T217" i="20"/>
  <c r="S217" i="20"/>
  <c r="R217" i="20"/>
  <c r="Q217" i="20"/>
  <c r="P217" i="20"/>
  <c r="O217" i="20"/>
  <c r="N217" i="20"/>
  <c r="M217" i="20"/>
  <c r="L217" i="20"/>
  <c r="K217" i="20"/>
  <c r="J217" i="20"/>
  <c r="I217" i="20"/>
  <c r="H217" i="20"/>
  <c r="G217" i="20"/>
  <c r="F217" i="20"/>
  <c r="E217" i="20"/>
  <c r="D217" i="20"/>
  <c r="C217" i="20"/>
  <c r="B217" i="20"/>
  <c r="AG216" i="20"/>
  <c r="AF216" i="20"/>
  <c r="AE216" i="20"/>
  <c r="AD216" i="20"/>
  <c r="AC216" i="20"/>
  <c r="AB216" i="20"/>
  <c r="AA216" i="20"/>
  <c r="Z216" i="20"/>
  <c r="Y216" i="20"/>
  <c r="X216" i="20"/>
  <c r="W216" i="20"/>
  <c r="V216" i="20"/>
  <c r="U216" i="20"/>
  <c r="T216" i="20"/>
  <c r="S216" i="20"/>
  <c r="R216" i="20"/>
  <c r="Q216" i="20"/>
  <c r="P216" i="20"/>
  <c r="O216" i="20"/>
  <c r="N216" i="20"/>
  <c r="M216" i="20"/>
  <c r="L216" i="20"/>
  <c r="K216" i="20"/>
  <c r="J216" i="20"/>
  <c r="I216" i="20"/>
  <c r="H216" i="20"/>
  <c r="G216" i="20"/>
  <c r="F216" i="20"/>
  <c r="E216" i="20"/>
  <c r="D216" i="20"/>
  <c r="C216" i="20"/>
  <c r="B216" i="20"/>
  <c r="A216" i="20"/>
  <c r="AG215" i="20"/>
  <c r="AF215" i="20"/>
  <c r="AE215" i="20"/>
  <c r="AD215" i="20"/>
  <c r="AC215" i="20"/>
  <c r="AB215" i="20"/>
  <c r="AA215" i="20"/>
  <c r="Z215" i="20"/>
  <c r="Y215" i="20"/>
  <c r="X215" i="20"/>
  <c r="W215" i="20"/>
  <c r="V215" i="20"/>
  <c r="U215" i="20"/>
  <c r="T215" i="20"/>
  <c r="S215" i="20"/>
  <c r="R215" i="20"/>
  <c r="Q215" i="20"/>
  <c r="P215" i="20"/>
  <c r="O215" i="20"/>
  <c r="N215" i="20"/>
  <c r="M215" i="20"/>
  <c r="L215" i="20"/>
  <c r="K215" i="20"/>
  <c r="J215" i="20"/>
  <c r="I215" i="20"/>
  <c r="H215" i="20"/>
  <c r="G215" i="20"/>
  <c r="F215" i="20"/>
  <c r="E215" i="20"/>
  <c r="D215" i="20"/>
  <c r="C215" i="20"/>
  <c r="B215" i="20"/>
  <c r="AG214" i="20"/>
  <c r="AF214" i="20"/>
  <c r="AE214" i="20"/>
  <c r="AD214" i="20"/>
  <c r="AC214" i="20"/>
  <c r="AB214" i="20"/>
  <c r="AA214" i="20"/>
  <c r="Z214" i="20"/>
  <c r="Y214" i="20"/>
  <c r="X214" i="20"/>
  <c r="W214" i="20"/>
  <c r="V214" i="20"/>
  <c r="U214" i="20"/>
  <c r="T214" i="20"/>
  <c r="S214" i="20"/>
  <c r="R214" i="20"/>
  <c r="Q214" i="20"/>
  <c r="P214" i="20"/>
  <c r="O214" i="20"/>
  <c r="N214" i="20"/>
  <c r="M214" i="20"/>
  <c r="L214" i="20"/>
  <c r="K214" i="20"/>
  <c r="J214" i="20"/>
  <c r="I214" i="20"/>
  <c r="H214" i="20"/>
  <c r="G214" i="20"/>
  <c r="F214" i="20"/>
  <c r="E214" i="20"/>
  <c r="D214" i="20"/>
  <c r="C214" i="20"/>
  <c r="B214" i="20"/>
  <c r="AG213" i="20"/>
  <c r="AF213" i="20"/>
  <c r="AE213" i="20"/>
  <c r="AD213" i="20"/>
  <c r="AC213" i="20"/>
  <c r="AB213" i="20"/>
  <c r="AA213" i="20"/>
  <c r="Z213" i="20"/>
  <c r="Y213" i="20"/>
  <c r="X213" i="20"/>
  <c r="W213" i="20"/>
  <c r="V213" i="20"/>
  <c r="U213" i="20"/>
  <c r="T213" i="20"/>
  <c r="S213" i="20"/>
  <c r="R213" i="20"/>
  <c r="Q213" i="20"/>
  <c r="P213" i="20"/>
  <c r="O213" i="20"/>
  <c r="N213" i="20"/>
  <c r="M213" i="20"/>
  <c r="L213" i="20"/>
  <c r="K213" i="20"/>
  <c r="J213" i="20"/>
  <c r="I213" i="20"/>
  <c r="H213" i="20"/>
  <c r="G213" i="20"/>
  <c r="F213" i="20"/>
  <c r="E213" i="20"/>
  <c r="D213" i="20"/>
  <c r="C213" i="20"/>
  <c r="B213" i="20"/>
  <c r="AG212" i="20"/>
  <c r="AF212" i="20"/>
  <c r="AE212" i="20"/>
  <c r="AD212" i="20"/>
  <c r="AC212" i="20"/>
  <c r="AB212" i="20"/>
  <c r="AA212" i="20"/>
  <c r="Z212" i="20"/>
  <c r="Y212" i="20"/>
  <c r="X212" i="20"/>
  <c r="W212" i="20"/>
  <c r="V212" i="20"/>
  <c r="U212" i="20"/>
  <c r="T212" i="20"/>
  <c r="S212" i="20"/>
  <c r="R212" i="20"/>
  <c r="Q212" i="20"/>
  <c r="P212" i="20"/>
  <c r="O212" i="20"/>
  <c r="N212" i="20"/>
  <c r="M212" i="20"/>
  <c r="L212" i="20"/>
  <c r="K212" i="20"/>
  <c r="J212" i="20"/>
  <c r="I212" i="20"/>
  <c r="H212" i="20"/>
  <c r="G212" i="20"/>
  <c r="F212" i="20"/>
  <c r="E212" i="20"/>
  <c r="D212" i="20"/>
  <c r="C212" i="20"/>
  <c r="B212" i="20"/>
  <c r="AG211" i="20"/>
  <c r="AF211" i="20"/>
  <c r="AE211" i="20"/>
  <c r="AD211" i="20"/>
  <c r="AC211" i="20"/>
  <c r="AB211" i="20"/>
  <c r="AA211" i="20"/>
  <c r="Z211" i="20"/>
  <c r="Y211" i="20"/>
  <c r="X211" i="20"/>
  <c r="W211" i="20"/>
  <c r="V211" i="20"/>
  <c r="U211" i="20"/>
  <c r="T211" i="20"/>
  <c r="S211" i="20"/>
  <c r="R211" i="20"/>
  <c r="Q211" i="20"/>
  <c r="P211" i="20"/>
  <c r="O211" i="20"/>
  <c r="N211" i="20"/>
  <c r="M211" i="20"/>
  <c r="L211" i="20"/>
  <c r="K211" i="20"/>
  <c r="J211" i="20"/>
  <c r="I211" i="20"/>
  <c r="H211" i="20"/>
  <c r="G211" i="20"/>
  <c r="F211" i="20"/>
  <c r="E211" i="20"/>
  <c r="D211" i="20"/>
  <c r="C211" i="20"/>
  <c r="B211" i="20"/>
  <c r="A211" i="20"/>
  <c r="AG210" i="20"/>
  <c r="AF210" i="20"/>
  <c r="AE210" i="20"/>
  <c r="AD210" i="20"/>
  <c r="AC210" i="20"/>
  <c r="AB210" i="20"/>
  <c r="AA210" i="20"/>
  <c r="Z210" i="20"/>
  <c r="Y210" i="20"/>
  <c r="X210" i="20"/>
  <c r="W210" i="20"/>
  <c r="V210" i="20"/>
  <c r="U210" i="20"/>
  <c r="T210" i="20"/>
  <c r="S210" i="20"/>
  <c r="R210" i="20"/>
  <c r="Q210" i="20"/>
  <c r="P210" i="20"/>
  <c r="O210" i="20"/>
  <c r="N210" i="20"/>
  <c r="M210" i="20"/>
  <c r="L210" i="20"/>
  <c r="K210" i="20"/>
  <c r="J210" i="20"/>
  <c r="I210" i="20"/>
  <c r="H210" i="20"/>
  <c r="G210" i="20"/>
  <c r="F210" i="20"/>
  <c r="E210" i="20"/>
  <c r="D210" i="20"/>
  <c r="C210" i="20"/>
  <c r="B210" i="20"/>
  <c r="AG209" i="20"/>
  <c r="AF209" i="20"/>
  <c r="AE209" i="20"/>
  <c r="AD209" i="20"/>
  <c r="AC209" i="20"/>
  <c r="AB209" i="20"/>
  <c r="AA209" i="20"/>
  <c r="Z209" i="20"/>
  <c r="Y209" i="20"/>
  <c r="X209" i="20"/>
  <c r="W209" i="20"/>
  <c r="V209" i="20"/>
  <c r="U209" i="20"/>
  <c r="T209" i="20"/>
  <c r="S209" i="20"/>
  <c r="R209" i="20"/>
  <c r="Q209" i="20"/>
  <c r="P209" i="20"/>
  <c r="O209" i="20"/>
  <c r="N209" i="20"/>
  <c r="M209" i="20"/>
  <c r="L209" i="20"/>
  <c r="K209" i="20"/>
  <c r="J209" i="20"/>
  <c r="I209" i="20"/>
  <c r="H209" i="20"/>
  <c r="G209" i="20"/>
  <c r="F209" i="20"/>
  <c r="E209" i="20"/>
  <c r="D209" i="20"/>
  <c r="C209" i="20"/>
  <c r="B209" i="20"/>
  <c r="AG208" i="20"/>
  <c r="AF208" i="20"/>
  <c r="AE208" i="20"/>
  <c r="AD208" i="20"/>
  <c r="AC208" i="20"/>
  <c r="AB208" i="20"/>
  <c r="AA208" i="20"/>
  <c r="Z208" i="20"/>
  <c r="Y208" i="20"/>
  <c r="X208" i="20"/>
  <c r="W208" i="20"/>
  <c r="V208" i="20"/>
  <c r="U208" i="20"/>
  <c r="T208" i="20"/>
  <c r="S208" i="20"/>
  <c r="R208" i="20"/>
  <c r="Q208" i="20"/>
  <c r="P208" i="20"/>
  <c r="O208" i="20"/>
  <c r="N208" i="20"/>
  <c r="M208" i="20"/>
  <c r="L208" i="20"/>
  <c r="K208" i="20"/>
  <c r="J208" i="20"/>
  <c r="I208" i="20"/>
  <c r="H208" i="20"/>
  <c r="G208" i="20"/>
  <c r="F208" i="20"/>
  <c r="E208" i="20"/>
  <c r="D208" i="20"/>
  <c r="C208" i="20"/>
  <c r="B208" i="20"/>
  <c r="AG207" i="20"/>
  <c r="AF207" i="20"/>
  <c r="AE207" i="20"/>
  <c r="AD207" i="20"/>
  <c r="AC207" i="20"/>
  <c r="AB207" i="20"/>
  <c r="AA207" i="20"/>
  <c r="Z207" i="20"/>
  <c r="Y207" i="20"/>
  <c r="X207" i="20"/>
  <c r="W207" i="20"/>
  <c r="V207" i="20"/>
  <c r="U207" i="20"/>
  <c r="T207" i="20"/>
  <c r="S207" i="20"/>
  <c r="R207" i="20"/>
  <c r="Q207" i="20"/>
  <c r="P207" i="20"/>
  <c r="O207" i="20"/>
  <c r="N207" i="20"/>
  <c r="M207" i="20"/>
  <c r="L207" i="20"/>
  <c r="K207" i="20"/>
  <c r="J207" i="20"/>
  <c r="I207" i="20"/>
  <c r="H207" i="20"/>
  <c r="G207" i="20"/>
  <c r="F207" i="20"/>
  <c r="E207" i="20"/>
  <c r="D207" i="20"/>
  <c r="C207" i="20"/>
  <c r="B207" i="20"/>
  <c r="AG206" i="20"/>
  <c r="AF206" i="20"/>
  <c r="AE206" i="20"/>
  <c r="AD206" i="20"/>
  <c r="AC206" i="20"/>
  <c r="AB206" i="20"/>
  <c r="AA206" i="20"/>
  <c r="Z206" i="20"/>
  <c r="Y206" i="20"/>
  <c r="X206" i="20"/>
  <c r="W206" i="20"/>
  <c r="V206" i="20"/>
  <c r="U206" i="20"/>
  <c r="T206" i="20"/>
  <c r="S206" i="20"/>
  <c r="R206" i="20"/>
  <c r="Q206" i="20"/>
  <c r="P206" i="20"/>
  <c r="O206" i="20"/>
  <c r="N206" i="20"/>
  <c r="M206" i="20"/>
  <c r="L206" i="20"/>
  <c r="K206" i="20"/>
  <c r="J206" i="20"/>
  <c r="I206" i="20"/>
  <c r="H206" i="20"/>
  <c r="G206" i="20"/>
  <c r="F206" i="20"/>
  <c r="E206" i="20"/>
  <c r="D206" i="20"/>
  <c r="C206" i="20"/>
  <c r="B206" i="20"/>
  <c r="A206" i="20"/>
  <c r="AG205" i="20"/>
  <c r="AF205" i="20"/>
  <c r="AE205" i="20"/>
  <c r="AD205" i="20"/>
  <c r="AC205" i="20"/>
  <c r="AB205" i="20"/>
  <c r="AA205" i="20"/>
  <c r="Z205" i="20"/>
  <c r="Y205" i="20"/>
  <c r="X205" i="20"/>
  <c r="W205" i="20"/>
  <c r="V205" i="20"/>
  <c r="U205" i="20"/>
  <c r="T205" i="20"/>
  <c r="S205" i="20"/>
  <c r="R205" i="20"/>
  <c r="Q205" i="20"/>
  <c r="P205" i="20"/>
  <c r="O205" i="20"/>
  <c r="N205" i="20"/>
  <c r="M205" i="20"/>
  <c r="L205" i="20"/>
  <c r="K205" i="20"/>
  <c r="J205" i="20"/>
  <c r="I205" i="20"/>
  <c r="H205" i="20"/>
  <c r="G205" i="20"/>
  <c r="F205" i="20"/>
  <c r="E205" i="20"/>
  <c r="D205" i="20"/>
  <c r="C205" i="20"/>
  <c r="B205" i="20"/>
  <c r="AG204" i="20"/>
  <c r="AF204" i="20"/>
  <c r="AE204" i="20"/>
  <c r="AD204" i="20"/>
  <c r="AC204" i="20"/>
  <c r="AB204" i="20"/>
  <c r="AA204" i="20"/>
  <c r="Z204" i="20"/>
  <c r="Y204" i="20"/>
  <c r="X204" i="20"/>
  <c r="W204" i="20"/>
  <c r="V204" i="20"/>
  <c r="U204" i="20"/>
  <c r="T204" i="20"/>
  <c r="S204" i="20"/>
  <c r="R204" i="20"/>
  <c r="Q204" i="20"/>
  <c r="P204" i="20"/>
  <c r="O204" i="20"/>
  <c r="N204" i="20"/>
  <c r="M204" i="20"/>
  <c r="L204" i="20"/>
  <c r="K204" i="20"/>
  <c r="J204" i="20"/>
  <c r="I204" i="20"/>
  <c r="H204" i="20"/>
  <c r="G204" i="20"/>
  <c r="F204" i="20"/>
  <c r="E204" i="20"/>
  <c r="D204" i="20"/>
  <c r="C204" i="20"/>
  <c r="B204" i="20"/>
  <c r="AG203" i="20"/>
  <c r="AF203" i="20"/>
  <c r="AE203" i="20"/>
  <c r="AD203" i="20"/>
  <c r="AC203" i="20"/>
  <c r="AB203" i="20"/>
  <c r="AA203" i="20"/>
  <c r="Z203" i="20"/>
  <c r="Y203" i="20"/>
  <c r="X203" i="20"/>
  <c r="W203" i="20"/>
  <c r="V203" i="20"/>
  <c r="U203" i="20"/>
  <c r="T203" i="20"/>
  <c r="S203" i="20"/>
  <c r="R203" i="20"/>
  <c r="Q203" i="20"/>
  <c r="P203" i="20"/>
  <c r="O203" i="20"/>
  <c r="N203" i="20"/>
  <c r="M203" i="20"/>
  <c r="L203" i="20"/>
  <c r="K203" i="20"/>
  <c r="J203" i="20"/>
  <c r="I203" i="20"/>
  <c r="H203" i="20"/>
  <c r="G203" i="20"/>
  <c r="F203" i="20"/>
  <c r="E203" i="20"/>
  <c r="D203" i="20"/>
  <c r="C203" i="20"/>
  <c r="B203" i="20"/>
  <c r="AG202" i="20"/>
  <c r="AF202" i="20"/>
  <c r="AE202" i="20"/>
  <c r="AD202" i="20"/>
  <c r="AC202" i="20"/>
  <c r="AB202" i="20"/>
  <c r="AA202" i="20"/>
  <c r="Z202" i="20"/>
  <c r="Y202" i="20"/>
  <c r="X202" i="20"/>
  <c r="W202" i="20"/>
  <c r="V202" i="20"/>
  <c r="U202" i="20"/>
  <c r="T202" i="20"/>
  <c r="S202" i="20"/>
  <c r="R202" i="20"/>
  <c r="Q202" i="20"/>
  <c r="P202" i="20"/>
  <c r="O202" i="20"/>
  <c r="N202" i="20"/>
  <c r="M202" i="20"/>
  <c r="L202" i="20"/>
  <c r="K202" i="20"/>
  <c r="J202" i="20"/>
  <c r="I202" i="20"/>
  <c r="H202" i="20"/>
  <c r="G202" i="20"/>
  <c r="F202" i="20"/>
  <c r="E202" i="20"/>
  <c r="D202" i="20"/>
  <c r="C202" i="20"/>
  <c r="B202" i="20"/>
  <c r="AG201" i="20"/>
  <c r="AF201" i="20"/>
  <c r="AE201" i="20"/>
  <c r="AD201" i="20"/>
  <c r="AC201" i="20"/>
  <c r="AB201" i="20"/>
  <c r="AA201" i="20"/>
  <c r="Z201" i="20"/>
  <c r="Y201" i="20"/>
  <c r="X201" i="20"/>
  <c r="W201" i="20"/>
  <c r="V201" i="20"/>
  <c r="U201" i="20"/>
  <c r="T201" i="20"/>
  <c r="S201" i="20"/>
  <c r="R201" i="20"/>
  <c r="Q201" i="20"/>
  <c r="P201" i="20"/>
  <c r="O201" i="20"/>
  <c r="N201" i="20"/>
  <c r="M201" i="20"/>
  <c r="L201" i="20"/>
  <c r="K201" i="20"/>
  <c r="J201" i="20"/>
  <c r="I201" i="20"/>
  <c r="H201" i="20"/>
  <c r="G201" i="20"/>
  <c r="F201" i="20"/>
  <c r="E201" i="20"/>
  <c r="D201" i="20"/>
  <c r="C201" i="20"/>
  <c r="B201" i="20"/>
  <c r="A201" i="20"/>
  <c r="AG200" i="20"/>
  <c r="AF200" i="20"/>
  <c r="AE200" i="20"/>
  <c r="AD200" i="20"/>
  <c r="AC200" i="20"/>
  <c r="AB200" i="20"/>
  <c r="AA200" i="20"/>
  <c r="Z200" i="20"/>
  <c r="Y200" i="20"/>
  <c r="X200" i="20"/>
  <c r="W200" i="20"/>
  <c r="V200" i="20"/>
  <c r="U200" i="20"/>
  <c r="T200" i="20"/>
  <c r="S200" i="20"/>
  <c r="R200" i="20"/>
  <c r="Q200" i="20"/>
  <c r="P200" i="20"/>
  <c r="O200" i="20"/>
  <c r="N200" i="20"/>
  <c r="M200" i="20"/>
  <c r="L200" i="20"/>
  <c r="K200" i="20"/>
  <c r="J200" i="20"/>
  <c r="I200" i="20"/>
  <c r="H200" i="20"/>
  <c r="G200" i="20"/>
  <c r="F200" i="20"/>
  <c r="E200" i="20"/>
  <c r="D200" i="20"/>
  <c r="C200" i="20"/>
  <c r="B200" i="20"/>
  <c r="AG199" i="20"/>
  <c r="AF199" i="20"/>
  <c r="AE199" i="20"/>
  <c r="AD199" i="20"/>
  <c r="AC199" i="20"/>
  <c r="AB199" i="20"/>
  <c r="AA199" i="20"/>
  <c r="Z199" i="20"/>
  <c r="Y199" i="20"/>
  <c r="X199" i="20"/>
  <c r="W199" i="20"/>
  <c r="V199" i="20"/>
  <c r="U199" i="20"/>
  <c r="T199" i="20"/>
  <c r="S199" i="20"/>
  <c r="R199" i="20"/>
  <c r="Q199" i="20"/>
  <c r="P199" i="20"/>
  <c r="O199" i="20"/>
  <c r="N199" i="20"/>
  <c r="M199" i="20"/>
  <c r="L199" i="20"/>
  <c r="K199" i="20"/>
  <c r="J199" i="20"/>
  <c r="I199" i="20"/>
  <c r="H199" i="20"/>
  <c r="G199" i="20"/>
  <c r="F199" i="20"/>
  <c r="E199" i="20"/>
  <c r="D199" i="20"/>
  <c r="C199" i="20"/>
  <c r="B199" i="20"/>
  <c r="AG198" i="20"/>
  <c r="AF198" i="20"/>
  <c r="AE198" i="20"/>
  <c r="AD198" i="20"/>
  <c r="AC198" i="20"/>
  <c r="AB198" i="20"/>
  <c r="AA198" i="20"/>
  <c r="Z198" i="20"/>
  <c r="Y198" i="20"/>
  <c r="X198" i="20"/>
  <c r="W198" i="20"/>
  <c r="V198" i="20"/>
  <c r="U198" i="20"/>
  <c r="T198" i="20"/>
  <c r="S198" i="20"/>
  <c r="R198" i="20"/>
  <c r="Q198" i="20"/>
  <c r="P198" i="20"/>
  <c r="O198" i="20"/>
  <c r="N198" i="20"/>
  <c r="M198" i="20"/>
  <c r="L198" i="20"/>
  <c r="K198" i="20"/>
  <c r="J198" i="20"/>
  <c r="I198" i="20"/>
  <c r="H198" i="20"/>
  <c r="G198" i="20"/>
  <c r="F198" i="20"/>
  <c r="E198" i="20"/>
  <c r="D198" i="20"/>
  <c r="C198" i="20"/>
  <c r="B198" i="20"/>
  <c r="AG197" i="20"/>
  <c r="AF197" i="20"/>
  <c r="AE197" i="20"/>
  <c r="AD197" i="20"/>
  <c r="AC197" i="20"/>
  <c r="AB197" i="20"/>
  <c r="AA197" i="20"/>
  <c r="Z197" i="20"/>
  <c r="Y197" i="20"/>
  <c r="X197" i="20"/>
  <c r="W197" i="20"/>
  <c r="V197" i="20"/>
  <c r="U197" i="20"/>
  <c r="T197" i="20"/>
  <c r="S197" i="20"/>
  <c r="R197" i="20"/>
  <c r="Q197" i="20"/>
  <c r="P197" i="20"/>
  <c r="O197" i="20"/>
  <c r="N197" i="20"/>
  <c r="M197" i="20"/>
  <c r="L197" i="20"/>
  <c r="K197" i="20"/>
  <c r="J197" i="20"/>
  <c r="I197" i="20"/>
  <c r="H197" i="20"/>
  <c r="G197" i="20"/>
  <c r="F197" i="20"/>
  <c r="E197" i="20"/>
  <c r="D197" i="20"/>
  <c r="C197" i="20"/>
  <c r="B197" i="20"/>
  <c r="AG196" i="20"/>
  <c r="AF196" i="20"/>
  <c r="AE196" i="20"/>
  <c r="AD196" i="20"/>
  <c r="AC196" i="20"/>
  <c r="AB196" i="20"/>
  <c r="AA196" i="20"/>
  <c r="Z196" i="20"/>
  <c r="Y196" i="20"/>
  <c r="X196" i="20"/>
  <c r="W196" i="20"/>
  <c r="V196" i="20"/>
  <c r="U196" i="20"/>
  <c r="T196" i="20"/>
  <c r="S196" i="20"/>
  <c r="R196" i="20"/>
  <c r="Q196" i="20"/>
  <c r="P196" i="20"/>
  <c r="O196" i="20"/>
  <c r="N196" i="20"/>
  <c r="M196" i="20"/>
  <c r="L196" i="20"/>
  <c r="K196" i="20"/>
  <c r="J196" i="20"/>
  <c r="I196" i="20"/>
  <c r="H196" i="20"/>
  <c r="G196" i="20"/>
  <c r="F196" i="20"/>
  <c r="E196" i="20"/>
  <c r="D196" i="20"/>
  <c r="C196" i="20"/>
  <c r="B196" i="20"/>
  <c r="A196" i="20"/>
  <c r="AG195" i="20"/>
  <c r="AF195" i="20"/>
  <c r="AE195" i="20"/>
  <c r="AD195" i="20"/>
  <c r="AC195" i="20"/>
  <c r="AB195" i="20"/>
  <c r="AA195" i="20"/>
  <c r="Z195" i="20"/>
  <c r="Y195" i="20"/>
  <c r="X195" i="20"/>
  <c r="W195" i="20"/>
  <c r="V195" i="20"/>
  <c r="U195" i="20"/>
  <c r="T195" i="20"/>
  <c r="S195" i="20"/>
  <c r="R195" i="20"/>
  <c r="Q195" i="20"/>
  <c r="P195" i="20"/>
  <c r="O195" i="20"/>
  <c r="N195" i="20"/>
  <c r="M195" i="20"/>
  <c r="L195" i="20"/>
  <c r="K195" i="20"/>
  <c r="J195" i="20"/>
  <c r="I195" i="20"/>
  <c r="H195" i="20"/>
  <c r="G195" i="20"/>
  <c r="F195" i="20"/>
  <c r="E195" i="20"/>
  <c r="D195" i="20"/>
  <c r="C195" i="20"/>
  <c r="B195" i="20"/>
  <c r="AG194" i="20"/>
  <c r="AF194" i="20"/>
  <c r="AE194" i="20"/>
  <c r="AD194" i="20"/>
  <c r="AC194" i="20"/>
  <c r="AB194" i="20"/>
  <c r="AA194" i="20"/>
  <c r="Z194" i="20"/>
  <c r="Y194" i="20"/>
  <c r="X194" i="20"/>
  <c r="W194" i="20"/>
  <c r="V194" i="20"/>
  <c r="U194" i="20"/>
  <c r="T194" i="20"/>
  <c r="S194" i="20"/>
  <c r="R194" i="20"/>
  <c r="Q194" i="20"/>
  <c r="P194" i="20"/>
  <c r="O194" i="20"/>
  <c r="N194" i="20"/>
  <c r="M194" i="20"/>
  <c r="L194" i="20"/>
  <c r="K194" i="20"/>
  <c r="J194" i="20"/>
  <c r="I194" i="20"/>
  <c r="H194" i="20"/>
  <c r="G194" i="20"/>
  <c r="F194" i="20"/>
  <c r="E194" i="20"/>
  <c r="D194" i="20"/>
  <c r="C194" i="20"/>
  <c r="B194" i="20"/>
  <c r="AG193" i="20"/>
  <c r="AF193" i="20"/>
  <c r="AE193" i="20"/>
  <c r="AD193" i="20"/>
  <c r="AC193" i="20"/>
  <c r="AB193" i="20"/>
  <c r="AA193" i="20"/>
  <c r="Z193" i="20"/>
  <c r="Y193" i="20"/>
  <c r="X193" i="20"/>
  <c r="W193" i="20"/>
  <c r="V193" i="20"/>
  <c r="U193" i="20"/>
  <c r="T193" i="20"/>
  <c r="S193" i="20"/>
  <c r="R193" i="20"/>
  <c r="Q193" i="20"/>
  <c r="P193" i="20"/>
  <c r="O193" i="20"/>
  <c r="N193" i="20"/>
  <c r="M193" i="20"/>
  <c r="L193" i="20"/>
  <c r="K193" i="20"/>
  <c r="J193" i="20"/>
  <c r="I193" i="20"/>
  <c r="H193" i="20"/>
  <c r="G193" i="20"/>
  <c r="F193" i="20"/>
  <c r="E193" i="20"/>
  <c r="D193" i="20"/>
  <c r="C193" i="20"/>
  <c r="B193" i="20"/>
  <c r="AG192" i="20"/>
  <c r="AF192" i="20"/>
  <c r="AE192" i="20"/>
  <c r="AD192" i="20"/>
  <c r="AC192" i="20"/>
  <c r="AB192" i="20"/>
  <c r="AA192" i="20"/>
  <c r="Z192" i="20"/>
  <c r="Y192" i="20"/>
  <c r="X192" i="20"/>
  <c r="W192" i="20"/>
  <c r="V192" i="20"/>
  <c r="U192" i="20"/>
  <c r="T192" i="20"/>
  <c r="S192" i="20"/>
  <c r="R192" i="20"/>
  <c r="Q192" i="20"/>
  <c r="P192" i="20"/>
  <c r="O192" i="20"/>
  <c r="N192" i="20"/>
  <c r="M192" i="20"/>
  <c r="L192" i="20"/>
  <c r="K192" i="20"/>
  <c r="J192" i="20"/>
  <c r="I192" i="20"/>
  <c r="H192" i="20"/>
  <c r="G192" i="20"/>
  <c r="F192" i="20"/>
  <c r="E192" i="20"/>
  <c r="D192" i="20"/>
  <c r="C192" i="20"/>
  <c r="B192" i="20"/>
  <c r="AG191" i="20"/>
  <c r="AF191" i="20"/>
  <c r="AE191" i="20"/>
  <c r="AD191" i="20"/>
  <c r="AC191" i="20"/>
  <c r="AB191" i="20"/>
  <c r="AA191" i="20"/>
  <c r="Z191" i="20"/>
  <c r="Y191" i="20"/>
  <c r="X191" i="20"/>
  <c r="W191" i="20"/>
  <c r="V191" i="20"/>
  <c r="U191" i="20"/>
  <c r="T191" i="20"/>
  <c r="S191" i="20"/>
  <c r="R191" i="20"/>
  <c r="Q191" i="20"/>
  <c r="P191" i="20"/>
  <c r="O191" i="20"/>
  <c r="N191" i="20"/>
  <c r="M191" i="20"/>
  <c r="L191" i="20"/>
  <c r="K191" i="20"/>
  <c r="J191" i="20"/>
  <c r="I191" i="20"/>
  <c r="H191" i="20"/>
  <c r="G191" i="20"/>
  <c r="F191" i="20"/>
  <c r="E191" i="20"/>
  <c r="D191" i="20"/>
  <c r="C191" i="20"/>
  <c r="B191" i="20"/>
  <c r="A191" i="20"/>
  <c r="AG190" i="20"/>
  <c r="AF190" i="20"/>
  <c r="AE190" i="20"/>
  <c r="AD190" i="20"/>
  <c r="AC190" i="20"/>
  <c r="AB190" i="20"/>
  <c r="AA190" i="20"/>
  <c r="Z190" i="20"/>
  <c r="Y190" i="20"/>
  <c r="X190" i="20"/>
  <c r="W190" i="20"/>
  <c r="V190" i="20"/>
  <c r="U190" i="20"/>
  <c r="T190" i="20"/>
  <c r="S190" i="20"/>
  <c r="R190" i="20"/>
  <c r="Q190" i="20"/>
  <c r="P190" i="20"/>
  <c r="O190" i="20"/>
  <c r="N190" i="20"/>
  <c r="M190" i="20"/>
  <c r="L190" i="20"/>
  <c r="K190" i="20"/>
  <c r="J190" i="20"/>
  <c r="I190" i="20"/>
  <c r="H190" i="20"/>
  <c r="G190" i="20"/>
  <c r="F190" i="20"/>
  <c r="E190" i="20"/>
  <c r="D190" i="20"/>
  <c r="C190" i="20"/>
  <c r="B190" i="20"/>
  <c r="AG189" i="20"/>
  <c r="AF189" i="20"/>
  <c r="AE189" i="20"/>
  <c r="AD189" i="20"/>
  <c r="AC189" i="20"/>
  <c r="AB189" i="20"/>
  <c r="AA189" i="20"/>
  <c r="Z189" i="20"/>
  <c r="Y189" i="20"/>
  <c r="X189" i="20"/>
  <c r="W189" i="20"/>
  <c r="V189" i="20"/>
  <c r="U189" i="20"/>
  <c r="T189" i="20"/>
  <c r="S189" i="20"/>
  <c r="R189" i="20"/>
  <c r="Q189" i="20"/>
  <c r="P189" i="20"/>
  <c r="O189" i="20"/>
  <c r="N189" i="20"/>
  <c r="M189" i="20"/>
  <c r="L189" i="20"/>
  <c r="K189" i="20"/>
  <c r="J189" i="20"/>
  <c r="I189" i="20"/>
  <c r="H189" i="20"/>
  <c r="G189" i="20"/>
  <c r="F189" i="20"/>
  <c r="E189" i="20"/>
  <c r="D189" i="20"/>
  <c r="C189" i="20"/>
  <c r="B189" i="20"/>
  <c r="AG188" i="20"/>
  <c r="AF188" i="20"/>
  <c r="AE188" i="20"/>
  <c r="AD188" i="20"/>
  <c r="AC188" i="20"/>
  <c r="AB188" i="20"/>
  <c r="AA188" i="20"/>
  <c r="Z188" i="20"/>
  <c r="Y188" i="20"/>
  <c r="X188" i="20"/>
  <c r="W188" i="20"/>
  <c r="V188" i="20"/>
  <c r="U188" i="20"/>
  <c r="T188" i="20"/>
  <c r="S188" i="20"/>
  <c r="R188" i="20"/>
  <c r="Q188" i="20"/>
  <c r="P188" i="20"/>
  <c r="O188" i="20"/>
  <c r="N188" i="20"/>
  <c r="M188" i="20"/>
  <c r="L188" i="20"/>
  <c r="K188" i="20"/>
  <c r="J188" i="20"/>
  <c r="I188" i="20"/>
  <c r="H188" i="20"/>
  <c r="G188" i="20"/>
  <c r="F188" i="20"/>
  <c r="E188" i="20"/>
  <c r="D188" i="20"/>
  <c r="C188" i="20"/>
  <c r="B188" i="20"/>
  <c r="AG187" i="20"/>
  <c r="AF187" i="20"/>
  <c r="AE187" i="20"/>
  <c r="AD187" i="20"/>
  <c r="AC187" i="20"/>
  <c r="AB187" i="20"/>
  <c r="AA187" i="20"/>
  <c r="Z187" i="20"/>
  <c r="Y187" i="20"/>
  <c r="X187" i="20"/>
  <c r="W187" i="20"/>
  <c r="V187" i="20"/>
  <c r="U187" i="20"/>
  <c r="T187" i="20"/>
  <c r="S187" i="20"/>
  <c r="R187" i="20"/>
  <c r="Q187" i="20"/>
  <c r="P187" i="20"/>
  <c r="O187" i="20"/>
  <c r="N187" i="20"/>
  <c r="M187" i="20"/>
  <c r="L187" i="20"/>
  <c r="K187" i="20"/>
  <c r="J187" i="20"/>
  <c r="I187" i="20"/>
  <c r="H187" i="20"/>
  <c r="G187" i="20"/>
  <c r="F187" i="20"/>
  <c r="E187" i="20"/>
  <c r="D187" i="20"/>
  <c r="C187" i="20"/>
  <c r="B187" i="20"/>
  <c r="AG186" i="20"/>
  <c r="AF186" i="20"/>
  <c r="AE186" i="20"/>
  <c r="AD186" i="20"/>
  <c r="AC186" i="20"/>
  <c r="AB186" i="20"/>
  <c r="AA186" i="20"/>
  <c r="Z186" i="20"/>
  <c r="Y186" i="20"/>
  <c r="X186" i="20"/>
  <c r="W186" i="20"/>
  <c r="V186" i="20"/>
  <c r="U186" i="20"/>
  <c r="T186" i="20"/>
  <c r="S186" i="20"/>
  <c r="R186" i="20"/>
  <c r="Q186" i="20"/>
  <c r="P186" i="20"/>
  <c r="O186" i="20"/>
  <c r="N186" i="20"/>
  <c r="M186" i="20"/>
  <c r="L186" i="20"/>
  <c r="K186" i="20"/>
  <c r="J186" i="20"/>
  <c r="I186" i="20"/>
  <c r="H186" i="20"/>
  <c r="G186" i="20"/>
  <c r="F186" i="20"/>
  <c r="E186" i="20"/>
  <c r="D186" i="20"/>
  <c r="C186" i="20"/>
  <c r="B186" i="20"/>
  <c r="A186" i="20"/>
  <c r="AG185" i="20"/>
  <c r="AF185" i="20"/>
  <c r="AE185" i="20"/>
  <c r="AD185" i="20"/>
  <c r="AC185" i="20"/>
  <c r="AB185" i="20"/>
  <c r="AA185" i="20"/>
  <c r="Z185" i="20"/>
  <c r="Y185" i="20"/>
  <c r="X185" i="20"/>
  <c r="W185" i="20"/>
  <c r="V185" i="20"/>
  <c r="U185" i="20"/>
  <c r="T185" i="20"/>
  <c r="S185" i="20"/>
  <c r="R185" i="20"/>
  <c r="Q185" i="20"/>
  <c r="P185" i="20"/>
  <c r="O185" i="20"/>
  <c r="N185" i="20"/>
  <c r="M185" i="20"/>
  <c r="L185" i="20"/>
  <c r="K185" i="20"/>
  <c r="J185" i="20"/>
  <c r="I185" i="20"/>
  <c r="H185" i="20"/>
  <c r="G185" i="20"/>
  <c r="F185" i="20"/>
  <c r="E185" i="20"/>
  <c r="D185" i="20"/>
  <c r="C185" i="20"/>
  <c r="B185" i="20"/>
  <c r="AG184" i="20"/>
  <c r="AF184" i="20"/>
  <c r="AE184" i="20"/>
  <c r="AD184" i="20"/>
  <c r="AC184" i="20"/>
  <c r="AB184" i="20"/>
  <c r="AA184" i="20"/>
  <c r="Z184" i="20"/>
  <c r="Y184" i="20"/>
  <c r="X184" i="20"/>
  <c r="W184" i="20"/>
  <c r="V184" i="20"/>
  <c r="U184" i="20"/>
  <c r="T184" i="20"/>
  <c r="S184" i="20"/>
  <c r="R184" i="20"/>
  <c r="Q184" i="20"/>
  <c r="P184" i="20"/>
  <c r="O184" i="20"/>
  <c r="N184" i="20"/>
  <c r="M184" i="20"/>
  <c r="L184" i="20"/>
  <c r="K184" i="20"/>
  <c r="J184" i="20"/>
  <c r="I184" i="20"/>
  <c r="H184" i="20"/>
  <c r="G184" i="20"/>
  <c r="F184" i="20"/>
  <c r="E184" i="20"/>
  <c r="D184" i="20"/>
  <c r="C184" i="20"/>
  <c r="B184" i="20"/>
  <c r="AG183" i="20"/>
  <c r="AF183" i="20"/>
  <c r="AE183" i="20"/>
  <c r="AD183" i="20"/>
  <c r="AC183" i="20"/>
  <c r="AB183" i="20"/>
  <c r="AA183" i="20"/>
  <c r="Z183" i="20"/>
  <c r="Y183" i="20"/>
  <c r="X183" i="20"/>
  <c r="W183" i="20"/>
  <c r="V183" i="20"/>
  <c r="U183" i="20"/>
  <c r="T183" i="20"/>
  <c r="S183" i="20"/>
  <c r="R183" i="20"/>
  <c r="Q183" i="20"/>
  <c r="P183" i="20"/>
  <c r="O183" i="20"/>
  <c r="N183" i="20"/>
  <c r="M183" i="20"/>
  <c r="L183" i="20"/>
  <c r="K183" i="20"/>
  <c r="J183" i="20"/>
  <c r="I183" i="20"/>
  <c r="H183" i="20"/>
  <c r="G183" i="20"/>
  <c r="F183" i="20"/>
  <c r="E183" i="20"/>
  <c r="D183" i="20"/>
  <c r="C183" i="20"/>
  <c r="B183" i="20"/>
  <c r="AG182" i="20"/>
  <c r="AF182" i="20"/>
  <c r="AE182" i="20"/>
  <c r="AD182" i="20"/>
  <c r="AC182" i="20"/>
  <c r="AB182" i="20"/>
  <c r="AA182" i="20"/>
  <c r="Z182" i="20"/>
  <c r="Y182" i="20"/>
  <c r="X182" i="20"/>
  <c r="W182" i="20"/>
  <c r="V182" i="20"/>
  <c r="U182" i="20"/>
  <c r="T182" i="20"/>
  <c r="S182" i="20"/>
  <c r="R182" i="20"/>
  <c r="Q182" i="20"/>
  <c r="P182" i="20"/>
  <c r="O182" i="20"/>
  <c r="N182" i="20"/>
  <c r="M182" i="20"/>
  <c r="L182" i="20"/>
  <c r="K182" i="20"/>
  <c r="J182" i="20"/>
  <c r="I182" i="20"/>
  <c r="H182" i="20"/>
  <c r="G182" i="20"/>
  <c r="F182" i="20"/>
  <c r="E182" i="20"/>
  <c r="D182" i="20"/>
  <c r="C182" i="20"/>
  <c r="B182" i="20"/>
  <c r="AG181" i="20"/>
  <c r="AF181" i="20"/>
  <c r="AE181" i="20"/>
  <c r="AD181" i="20"/>
  <c r="AC181" i="20"/>
  <c r="AB181" i="20"/>
  <c r="AA181" i="20"/>
  <c r="Z181" i="20"/>
  <c r="Y181" i="20"/>
  <c r="X181" i="20"/>
  <c r="W181" i="20"/>
  <c r="V181" i="20"/>
  <c r="U181" i="20"/>
  <c r="T181" i="20"/>
  <c r="S181" i="20"/>
  <c r="R181" i="20"/>
  <c r="Q181" i="20"/>
  <c r="P181" i="20"/>
  <c r="O181" i="20"/>
  <c r="N181" i="20"/>
  <c r="M181" i="20"/>
  <c r="L181" i="20"/>
  <c r="K181" i="20"/>
  <c r="J181" i="20"/>
  <c r="I181" i="20"/>
  <c r="H181" i="20"/>
  <c r="G181" i="20"/>
  <c r="F181" i="20"/>
  <c r="E181" i="20"/>
  <c r="D181" i="20"/>
  <c r="C181" i="20"/>
  <c r="B181" i="20"/>
  <c r="A181" i="20"/>
  <c r="AG180" i="20"/>
  <c r="AF180" i="20"/>
  <c r="AE180" i="20"/>
  <c r="AD180" i="20"/>
  <c r="AC180" i="20"/>
  <c r="AB180" i="20"/>
  <c r="AA180" i="20"/>
  <c r="Z180" i="20"/>
  <c r="Y180" i="20"/>
  <c r="X180" i="20"/>
  <c r="W180" i="20"/>
  <c r="V180" i="20"/>
  <c r="U180" i="20"/>
  <c r="T180" i="20"/>
  <c r="S180" i="20"/>
  <c r="R180" i="20"/>
  <c r="Q180" i="20"/>
  <c r="P180" i="20"/>
  <c r="O180" i="20"/>
  <c r="N180" i="20"/>
  <c r="M180" i="20"/>
  <c r="L180" i="20"/>
  <c r="K180" i="20"/>
  <c r="J180" i="20"/>
  <c r="I180" i="20"/>
  <c r="H180" i="20"/>
  <c r="G180" i="20"/>
  <c r="F180" i="20"/>
  <c r="E180" i="20"/>
  <c r="D180" i="20"/>
  <c r="C180" i="20"/>
  <c r="B180" i="20"/>
  <c r="AG179" i="20"/>
  <c r="AF179" i="20"/>
  <c r="AE179" i="20"/>
  <c r="AD179" i="20"/>
  <c r="AC179" i="20"/>
  <c r="AB179" i="20"/>
  <c r="AA179" i="20"/>
  <c r="Z179" i="20"/>
  <c r="Y179" i="20"/>
  <c r="X179" i="20"/>
  <c r="W179" i="20"/>
  <c r="V179" i="20"/>
  <c r="U179" i="20"/>
  <c r="T179" i="20"/>
  <c r="S179" i="20"/>
  <c r="R179" i="20"/>
  <c r="Q179" i="20"/>
  <c r="P179" i="20"/>
  <c r="O179" i="20"/>
  <c r="N179" i="20"/>
  <c r="M179" i="20"/>
  <c r="L179" i="20"/>
  <c r="K179" i="20"/>
  <c r="J179" i="20"/>
  <c r="I179" i="20"/>
  <c r="H179" i="20"/>
  <c r="G179" i="20"/>
  <c r="F179" i="20"/>
  <c r="E179" i="20"/>
  <c r="D179" i="20"/>
  <c r="C179" i="20"/>
  <c r="B179" i="20"/>
  <c r="AG178" i="20"/>
  <c r="AF178" i="20"/>
  <c r="AE178" i="20"/>
  <c r="AD178" i="20"/>
  <c r="AC178" i="20"/>
  <c r="AB178" i="20"/>
  <c r="AA178" i="20"/>
  <c r="Z178" i="20"/>
  <c r="Y178" i="20"/>
  <c r="X178" i="20"/>
  <c r="W178" i="20"/>
  <c r="V178" i="20"/>
  <c r="U178" i="20"/>
  <c r="T178" i="20"/>
  <c r="S178" i="20"/>
  <c r="R178" i="20"/>
  <c r="Q178" i="20"/>
  <c r="P178" i="20"/>
  <c r="O178" i="20"/>
  <c r="N178" i="20"/>
  <c r="M178" i="20"/>
  <c r="L178" i="20"/>
  <c r="K178" i="20"/>
  <c r="J178" i="20"/>
  <c r="I178" i="20"/>
  <c r="H178" i="20"/>
  <c r="G178" i="20"/>
  <c r="F178" i="20"/>
  <c r="E178" i="20"/>
  <c r="D178" i="20"/>
  <c r="C178" i="20"/>
  <c r="B178" i="20"/>
  <c r="AG177" i="20"/>
  <c r="AF177" i="20"/>
  <c r="AE177" i="20"/>
  <c r="AD177" i="20"/>
  <c r="AC177" i="20"/>
  <c r="AB177" i="20"/>
  <c r="AA177" i="20"/>
  <c r="Z177" i="20"/>
  <c r="Y177" i="20"/>
  <c r="X177" i="20"/>
  <c r="W177" i="20"/>
  <c r="V177" i="20"/>
  <c r="U177" i="20"/>
  <c r="T177" i="20"/>
  <c r="S177" i="20"/>
  <c r="R177" i="20"/>
  <c r="Q177" i="20"/>
  <c r="P177" i="20"/>
  <c r="O177" i="20"/>
  <c r="N177" i="20"/>
  <c r="M177" i="20"/>
  <c r="L177" i="20"/>
  <c r="K177" i="20"/>
  <c r="J177" i="20"/>
  <c r="I177" i="20"/>
  <c r="H177" i="20"/>
  <c r="G177" i="20"/>
  <c r="F177" i="20"/>
  <c r="E177" i="20"/>
  <c r="D177" i="20"/>
  <c r="C177" i="20"/>
  <c r="B177" i="20"/>
  <c r="AG176" i="20"/>
  <c r="AF176" i="20"/>
  <c r="AE176" i="20"/>
  <c r="AD176" i="20"/>
  <c r="AC176" i="20"/>
  <c r="AB176" i="20"/>
  <c r="AA176" i="20"/>
  <c r="Z176" i="20"/>
  <c r="Y176" i="20"/>
  <c r="X176" i="20"/>
  <c r="W176" i="20"/>
  <c r="V176" i="20"/>
  <c r="U176" i="20"/>
  <c r="T176" i="20"/>
  <c r="S176" i="20"/>
  <c r="R176" i="20"/>
  <c r="Q176" i="20"/>
  <c r="P176" i="20"/>
  <c r="O176" i="20"/>
  <c r="N176" i="20"/>
  <c r="M176" i="20"/>
  <c r="L176" i="20"/>
  <c r="K176" i="20"/>
  <c r="J176" i="20"/>
  <c r="I176" i="20"/>
  <c r="H176" i="20"/>
  <c r="G176" i="20"/>
  <c r="F176" i="20"/>
  <c r="E176" i="20"/>
  <c r="D176" i="20"/>
  <c r="C176" i="20"/>
  <c r="B176" i="20"/>
  <c r="A176" i="20"/>
  <c r="AG175" i="20"/>
  <c r="AF175" i="20"/>
  <c r="AE175" i="20"/>
  <c r="AD175" i="20"/>
  <c r="AC175" i="20"/>
  <c r="AB175" i="20"/>
  <c r="AA175" i="20"/>
  <c r="Z175" i="20"/>
  <c r="Y175" i="20"/>
  <c r="X175" i="20"/>
  <c r="W175" i="20"/>
  <c r="V175" i="20"/>
  <c r="U175" i="20"/>
  <c r="T175" i="20"/>
  <c r="S175" i="20"/>
  <c r="R175" i="20"/>
  <c r="Q175" i="20"/>
  <c r="P175" i="20"/>
  <c r="O175" i="20"/>
  <c r="N175" i="20"/>
  <c r="M175" i="20"/>
  <c r="L175" i="20"/>
  <c r="K175" i="20"/>
  <c r="J175" i="20"/>
  <c r="I175" i="20"/>
  <c r="H175" i="20"/>
  <c r="G175" i="20"/>
  <c r="F175" i="20"/>
  <c r="E175" i="20"/>
  <c r="D175" i="20"/>
  <c r="C175" i="20"/>
  <c r="B175" i="20"/>
  <c r="AG174" i="20"/>
  <c r="AF174" i="20"/>
  <c r="AE174" i="20"/>
  <c r="AD174" i="20"/>
  <c r="AC174" i="20"/>
  <c r="AB174" i="20"/>
  <c r="AA174" i="20"/>
  <c r="Z174" i="20"/>
  <c r="Y174" i="20"/>
  <c r="X174" i="20"/>
  <c r="W174" i="20"/>
  <c r="V174" i="20"/>
  <c r="U174" i="20"/>
  <c r="T174" i="20"/>
  <c r="S174" i="20"/>
  <c r="R174" i="20"/>
  <c r="Q174" i="20"/>
  <c r="P174" i="20"/>
  <c r="O174" i="20"/>
  <c r="N174" i="20"/>
  <c r="M174" i="20"/>
  <c r="L174" i="20"/>
  <c r="K174" i="20"/>
  <c r="J174" i="20"/>
  <c r="I174" i="20"/>
  <c r="H174" i="20"/>
  <c r="G174" i="20"/>
  <c r="F174" i="20"/>
  <c r="E174" i="20"/>
  <c r="D174" i="20"/>
  <c r="C174" i="20"/>
  <c r="B174" i="20"/>
  <c r="AG173" i="20"/>
  <c r="AF173" i="20"/>
  <c r="AE173" i="20"/>
  <c r="AD173" i="20"/>
  <c r="AC173" i="20"/>
  <c r="AB173" i="20"/>
  <c r="AA173" i="20"/>
  <c r="Z173" i="20"/>
  <c r="Y173" i="20"/>
  <c r="X173" i="20"/>
  <c r="W173" i="20"/>
  <c r="V173" i="20"/>
  <c r="U173" i="20"/>
  <c r="T173" i="20"/>
  <c r="S173" i="20"/>
  <c r="R173" i="20"/>
  <c r="Q173" i="20"/>
  <c r="P173" i="20"/>
  <c r="O173" i="20"/>
  <c r="N173" i="20"/>
  <c r="M173" i="20"/>
  <c r="L173" i="20"/>
  <c r="K173" i="20"/>
  <c r="J173" i="20"/>
  <c r="I173" i="20"/>
  <c r="H173" i="20"/>
  <c r="G173" i="20"/>
  <c r="F173" i="20"/>
  <c r="E173" i="20"/>
  <c r="D173" i="20"/>
  <c r="C173" i="20"/>
  <c r="B173" i="20"/>
  <c r="AG172" i="20"/>
  <c r="AF172" i="20"/>
  <c r="AE172" i="20"/>
  <c r="AD172" i="20"/>
  <c r="AC172" i="20"/>
  <c r="AB172" i="20"/>
  <c r="AA172" i="20"/>
  <c r="Z172" i="20"/>
  <c r="Y172" i="20"/>
  <c r="X172" i="20"/>
  <c r="W172" i="20"/>
  <c r="V172" i="20"/>
  <c r="U172" i="20"/>
  <c r="T172" i="20"/>
  <c r="S172" i="20"/>
  <c r="R172" i="20"/>
  <c r="Q172" i="20"/>
  <c r="P172" i="20"/>
  <c r="O172" i="20"/>
  <c r="N172" i="20"/>
  <c r="M172" i="20"/>
  <c r="L172" i="20"/>
  <c r="K172" i="20"/>
  <c r="J172" i="20"/>
  <c r="I172" i="20"/>
  <c r="H172" i="20"/>
  <c r="G172" i="20"/>
  <c r="F172" i="20"/>
  <c r="E172" i="20"/>
  <c r="D172" i="20"/>
  <c r="C172" i="20"/>
  <c r="B172" i="20"/>
  <c r="AG171" i="20"/>
  <c r="AF171" i="20"/>
  <c r="AE171" i="20"/>
  <c r="AD171" i="20"/>
  <c r="AC171" i="20"/>
  <c r="AB171" i="20"/>
  <c r="AA171" i="20"/>
  <c r="Z171" i="20"/>
  <c r="Y171" i="20"/>
  <c r="X171" i="20"/>
  <c r="W171" i="20"/>
  <c r="V171" i="20"/>
  <c r="U171" i="20"/>
  <c r="T171" i="20"/>
  <c r="S171" i="20"/>
  <c r="R171" i="20"/>
  <c r="Q171" i="20"/>
  <c r="P171" i="20"/>
  <c r="O171" i="20"/>
  <c r="N171" i="20"/>
  <c r="M171" i="20"/>
  <c r="L171" i="20"/>
  <c r="K171" i="20"/>
  <c r="J171" i="20"/>
  <c r="I171" i="20"/>
  <c r="H171" i="20"/>
  <c r="G171" i="20"/>
  <c r="F171" i="20"/>
  <c r="E171" i="20"/>
  <c r="D171" i="20"/>
  <c r="C171" i="20"/>
  <c r="B171" i="20"/>
  <c r="A171" i="20"/>
  <c r="AG170" i="20"/>
  <c r="AF170" i="20"/>
  <c r="AE170" i="20"/>
  <c r="AD170" i="20"/>
  <c r="AC170" i="20"/>
  <c r="AB170" i="20"/>
  <c r="AA170" i="20"/>
  <c r="Z170" i="20"/>
  <c r="Y170" i="20"/>
  <c r="X170" i="20"/>
  <c r="W170" i="20"/>
  <c r="V170" i="20"/>
  <c r="U170" i="20"/>
  <c r="T170" i="20"/>
  <c r="S170" i="20"/>
  <c r="R170" i="20"/>
  <c r="Q170" i="20"/>
  <c r="P170" i="20"/>
  <c r="O170" i="20"/>
  <c r="N170" i="20"/>
  <c r="M170" i="20"/>
  <c r="L170" i="20"/>
  <c r="K170" i="20"/>
  <c r="J170" i="20"/>
  <c r="I170" i="20"/>
  <c r="H170" i="20"/>
  <c r="G170" i="20"/>
  <c r="F170" i="20"/>
  <c r="E170" i="20"/>
  <c r="D170" i="20"/>
  <c r="C170" i="20"/>
  <c r="B170" i="20"/>
  <c r="AG169" i="20"/>
  <c r="AF169" i="20"/>
  <c r="AE169" i="20"/>
  <c r="AD169" i="20"/>
  <c r="AC169" i="20"/>
  <c r="AB169" i="20"/>
  <c r="AA169" i="20"/>
  <c r="Z169" i="20"/>
  <c r="Y169" i="20"/>
  <c r="X169" i="20"/>
  <c r="W169" i="20"/>
  <c r="V169" i="20"/>
  <c r="U169" i="20"/>
  <c r="T169" i="20"/>
  <c r="S169" i="20"/>
  <c r="R169" i="20"/>
  <c r="Q169" i="20"/>
  <c r="P169" i="20"/>
  <c r="O169" i="20"/>
  <c r="N169" i="20"/>
  <c r="M169" i="20"/>
  <c r="L169" i="20"/>
  <c r="K169" i="20"/>
  <c r="J169" i="20"/>
  <c r="I169" i="20"/>
  <c r="H169" i="20"/>
  <c r="G169" i="20"/>
  <c r="F169" i="20"/>
  <c r="E169" i="20"/>
  <c r="D169" i="20"/>
  <c r="C169" i="20"/>
  <c r="B169" i="20"/>
  <c r="AG168" i="20"/>
  <c r="AF168" i="20"/>
  <c r="AE168" i="20"/>
  <c r="AD168" i="20"/>
  <c r="AC168" i="20"/>
  <c r="AB168" i="20"/>
  <c r="AA168" i="20"/>
  <c r="Z168" i="20"/>
  <c r="Y168" i="20"/>
  <c r="X168" i="20"/>
  <c r="W168" i="20"/>
  <c r="V168" i="20"/>
  <c r="U168" i="20"/>
  <c r="T168" i="20"/>
  <c r="S168" i="20"/>
  <c r="R168" i="20"/>
  <c r="Q168" i="20"/>
  <c r="P168" i="20"/>
  <c r="O168" i="20"/>
  <c r="N168" i="20"/>
  <c r="M168" i="20"/>
  <c r="L168" i="20"/>
  <c r="K168" i="20"/>
  <c r="J168" i="20"/>
  <c r="I168" i="20"/>
  <c r="H168" i="20"/>
  <c r="G168" i="20"/>
  <c r="F168" i="20"/>
  <c r="E168" i="20"/>
  <c r="D168" i="20"/>
  <c r="C168" i="20"/>
  <c r="B168" i="20"/>
  <c r="AG167" i="20"/>
  <c r="AF167" i="20"/>
  <c r="AE167" i="20"/>
  <c r="AD167" i="20"/>
  <c r="AC167" i="20"/>
  <c r="AB167" i="20"/>
  <c r="AA167" i="20"/>
  <c r="Z167" i="20"/>
  <c r="Y167" i="20"/>
  <c r="X167" i="20"/>
  <c r="W167" i="20"/>
  <c r="V167" i="20"/>
  <c r="U167" i="20"/>
  <c r="T167" i="20"/>
  <c r="S167" i="20"/>
  <c r="R167" i="20"/>
  <c r="Q167" i="20"/>
  <c r="P167" i="20"/>
  <c r="O167" i="20"/>
  <c r="N167" i="20"/>
  <c r="M167" i="20"/>
  <c r="L167" i="20"/>
  <c r="K167" i="20"/>
  <c r="J167" i="20"/>
  <c r="I167" i="20"/>
  <c r="H167" i="20"/>
  <c r="G167" i="20"/>
  <c r="F167" i="20"/>
  <c r="E167" i="20"/>
  <c r="D167" i="20"/>
  <c r="C167" i="20"/>
  <c r="B167" i="20"/>
  <c r="AG166" i="20"/>
  <c r="AF166" i="20"/>
  <c r="AE166" i="20"/>
  <c r="AD166" i="20"/>
  <c r="AC166" i="20"/>
  <c r="AB166" i="20"/>
  <c r="AA166" i="20"/>
  <c r="Z166" i="20"/>
  <c r="Y166" i="20"/>
  <c r="X166" i="20"/>
  <c r="W166" i="20"/>
  <c r="V166" i="20"/>
  <c r="U166" i="20"/>
  <c r="T166" i="20"/>
  <c r="S166" i="20"/>
  <c r="R166" i="20"/>
  <c r="Q166" i="20"/>
  <c r="P166" i="20"/>
  <c r="O166" i="20"/>
  <c r="N166" i="20"/>
  <c r="M166" i="20"/>
  <c r="L166" i="20"/>
  <c r="K166" i="20"/>
  <c r="J166" i="20"/>
  <c r="I166" i="20"/>
  <c r="H166" i="20"/>
  <c r="G166" i="20"/>
  <c r="F166" i="20"/>
  <c r="E166" i="20"/>
  <c r="D166" i="20"/>
  <c r="C166" i="20"/>
  <c r="B166" i="20"/>
  <c r="A166" i="20"/>
  <c r="AG165" i="20"/>
  <c r="AF165" i="20"/>
  <c r="AE165" i="20"/>
  <c r="AD165" i="20"/>
  <c r="AC165" i="20"/>
  <c r="AB165" i="20"/>
  <c r="AA165" i="20"/>
  <c r="Z165" i="20"/>
  <c r="Y165" i="20"/>
  <c r="X165" i="20"/>
  <c r="W165" i="20"/>
  <c r="V165" i="20"/>
  <c r="U165" i="20"/>
  <c r="T165" i="20"/>
  <c r="S165" i="20"/>
  <c r="R165" i="20"/>
  <c r="Q165" i="20"/>
  <c r="P165" i="20"/>
  <c r="O165" i="20"/>
  <c r="N165" i="20"/>
  <c r="M165" i="20"/>
  <c r="L165" i="20"/>
  <c r="K165" i="20"/>
  <c r="J165" i="20"/>
  <c r="I165" i="20"/>
  <c r="H165" i="20"/>
  <c r="G165" i="20"/>
  <c r="F165" i="20"/>
  <c r="E165" i="20"/>
  <c r="D165" i="20"/>
  <c r="C165" i="20"/>
  <c r="B165" i="20"/>
  <c r="AG164" i="20"/>
  <c r="AF164" i="20"/>
  <c r="AE164" i="20"/>
  <c r="AD164" i="20"/>
  <c r="AC164" i="20"/>
  <c r="AB164" i="20"/>
  <c r="AA164" i="20"/>
  <c r="Z164" i="20"/>
  <c r="Y164" i="20"/>
  <c r="X164" i="20"/>
  <c r="W164" i="20"/>
  <c r="V164" i="20"/>
  <c r="U164" i="20"/>
  <c r="T164" i="20"/>
  <c r="S164" i="20"/>
  <c r="R164" i="20"/>
  <c r="Q164" i="20"/>
  <c r="P164" i="20"/>
  <c r="O164" i="20"/>
  <c r="N164" i="20"/>
  <c r="M164" i="20"/>
  <c r="L164" i="20"/>
  <c r="K164" i="20"/>
  <c r="J164" i="20"/>
  <c r="I164" i="20"/>
  <c r="H164" i="20"/>
  <c r="G164" i="20"/>
  <c r="F164" i="20"/>
  <c r="E164" i="20"/>
  <c r="D164" i="20"/>
  <c r="C164" i="20"/>
  <c r="B164" i="20"/>
  <c r="AG163" i="20"/>
  <c r="AF163" i="20"/>
  <c r="AE163" i="20"/>
  <c r="AD163" i="20"/>
  <c r="AC163" i="20"/>
  <c r="AB163" i="20"/>
  <c r="AA163" i="20"/>
  <c r="Z163" i="20"/>
  <c r="Y163" i="20"/>
  <c r="X163" i="20"/>
  <c r="W163" i="20"/>
  <c r="V163" i="20"/>
  <c r="U163" i="20"/>
  <c r="T163" i="20"/>
  <c r="S163" i="20"/>
  <c r="R163" i="20"/>
  <c r="Q163" i="20"/>
  <c r="P163" i="20"/>
  <c r="O163" i="20"/>
  <c r="N163" i="20"/>
  <c r="M163" i="20"/>
  <c r="L163" i="20"/>
  <c r="K163" i="20"/>
  <c r="J163" i="20"/>
  <c r="I163" i="20"/>
  <c r="H163" i="20"/>
  <c r="G163" i="20"/>
  <c r="F163" i="20"/>
  <c r="E163" i="20"/>
  <c r="D163" i="20"/>
  <c r="C163" i="20"/>
  <c r="B163" i="20"/>
  <c r="AG162" i="20"/>
  <c r="AF162" i="20"/>
  <c r="AE162" i="20"/>
  <c r="AD162" i="20"/>
  <c r="AC162" i="20"/>
  <c r="AB162" i="20"/>
  <c r="AA162" i="20"/>
  <c r="Z162" i="20"/>
  <c r="Y162" i="20"/>
  <c r="X162" i="20"/>
  <c r="W162" i="20"/>
  <c r="V162" i="20"/>
  <c r="U162" i="20"/>
  <c r="T162" i="20"/>
  <c r="S162" i="20"/>
  <c r="R162" i="20"/>
  <c r="Q162" i="20"/>
  <c r="P162" i="20"/>
  <c r="O162" i="20"/>
  <c r="N162" i="20"/>
  <c r="M162" i="20"/>
  <c r="L162" i="20"/>
  <c r="K162" i="20"/>
  <c r="J162" i="20"/>
  <c r="I162" i="20"/>
  <c r="H162" i="20"/>
  <c r="G162" i="20"/>
  <c r="F162" i="20"/>
  <c r="E162" i="20"/>
  <c r="D162" i="20"/>
  <c r="C162" i="20"/>
  <c r="B162" i="20"/>
  <c r="AG161" i="20"/>
  <c r="AF161" i="20"/>
  <c r="AE161" i="20"/>
  <c r="AD161" i="20"/>
  <c r="AC161" i="20"/>
  <c r="AB161" i="20"/>
  <c r="AA161" i="20"/>
  <c r="Z161" i="20"/>
  <c r="Y161" i="20"/>
  <c r="X161" i="20"/>
  <c r="W161" i="20"/>
  <c r="V161" i="20"/>
  <c r="U161" i="20"/>
  <c r="T161" i="20"/>
  <c r="S161" i="20"/>
  <c r="R161" i="20"/>
  <c r="Q161" i="20"/>
  <c r="P161" i="20"/>
  <c r="O161" i="20"/>
  <c r="N161" i="20"/>
  <c r="M161" i="20"/>
  <c r="L161" i="20"/>
  <c r="K161" i="20"/>
  <c r="J161" i="20"/>
  <c r="I161" i="20"/>
  <c r="H161" i="20"/>
  <c r="G161" i="20"/>
  <c r="F161" i="20"/>
  <c r="E161" i="20"/>
  <c r="D161" i="20"/>
  <c r="C161" i="20"/>
  <c r="B161" i="20"/>
  <c r="A161" i="20"/>
  <c r="AG160" i="20"/>
  <c r="AF160" i="20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B160" i="20"/>
  <c r="AG159" i="20"/>
  <c r="AF159" i="20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B159" i="20"/>
  <c r="AG158" i="20"/>
  <c r="AF158" i="20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B158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B157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B156" i="20"/>
  <c r="A156" i="20"/>
  <c r="AG155" i="20"/>
  <c r="AF155" i="20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B155" i="20"/>
  <c r="AG154" i="20"/>
  <c r="AF154" i="20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B154" i="20"/>
  <c r="AG153" i="20"/>
  <c r="AF153" i="20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B153" i="20"/>
  <c r="AG152" i="20"/>
  <c r="AF152" i="20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B152" i="20"/>
  <c r="AG151" i="20"/>
  <c r="AF151" i="20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B151" i="20"/>
  <c r="A151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A146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A141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A136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A131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A126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A121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A116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A111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A106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A101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A96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A91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A86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A81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A76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A71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A66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A61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A56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A51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A46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A41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A36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A31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A26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A21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A16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A11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R2" i="20"/>
  <c r="J2" i="20"/>
  <c r="G2" i="20"/>
  <c r="C2" i="20"/>
  <c r="C5" i="20" s="1"/>
  <c r="R1" i="20"/>
  <c r="AG308" i="19"/>
  <c r="AF308" i="19"/>
  <c r="AE308" i="19"/>
  <c r="AD308" i="19"/>
  <c r="AC308" i="19"/>
  <c r="AB308" i="19"/>
  <c r="AA308" i="19"/>
  <c r="Z308" i="19"/>
  <c r="Y308" i="19"/>
  <c r="X308" i="19"/>
  <c r="W308" i="19"/>
  <c r="V308" i="19"/>
  <c r="U308" i="19"/>
  <c r="T308" i="19"/>
  <c r="S308" i="19"/>
  <c r="R308" i="19"/>
  <c r="Q308" i="19"/>
  <c r="P308" i="19"/>
  <c r="O308" i="19"/>
  <c r="N308" i="19"/>
  <c r="M308" i="19"/>
  <c r="L308" i="19"/>
  <c r="K308" i="19"/>
  <c r="J308" i="19"/>
  <c r="I308" i="19"/>
  <c r="H308" i="19"/>
  <c r="G308" i="19"/>
  <c r="F308" i="19"/>
  <c r="E308" i="19"/>
  <c r="D308" i="19"/>
  <c r="C308" i="19"/>
  <c r="B308" i="19"/>
  <c r="AG307" i="19"/>
  <c r="AF307" i="19"/>
  <c r="AE307" i="19"/>
  <c r="AD307" i="19"/>
  <c r="AC307" i="19"/>
  <c r="AB307" i="19"/>
  <c r="AA307" i="19"/>
  <c r="Z307" i="19"/>
  <c r="Y307" i="19"/>
  <c r="X307" i="19"/>
  <c r="W307" i="19"/>
  <c r="V307" i="19"/>
  <c r="U307" i="19"/>
  <c r="T307" i="19"/>
  <c r="S307" i="19"/>
  <c r="R307" i="19"/>
  <c r="Q307" i="19"/>
  <c r="P307" i="19"/>
  <c r="O307" i="19"/>
  <c r="N307" i="19"/>
  <c r="M307" i="19"/>
  <c r="L307" i="19"/>
  <c r="K307" i="19"/>
  <c r="J307" i="19"/>
  <c r="I307" i="19"/>
  <c r="H307" i="19"/>
  <c r="G307" i="19"/>
  <c r="F307" i="19"/>
  <c r="E307" i="19"/>
  <c r="D307" i="19"/>
  <c r="C307" i="19"/>
  <c r="B307" i="19"/>
  <c r="AG306" i="19"/>
  <c r="AF306" i="19"/>
  <c r="AE306" i="19"/>
  <c r="AD306" i="19"/>
  <c r="AC306" i="19"/>
  <c r="AB306" i="19"/>
  <c r="AA306" i="19"/>
  <c r="Z306" i="19"/>
  <c r="Y306" i="19"/>
  <c r="X306" i="19"/>
  <c r="W306" i="19"/>
  <c r="V306" i="19"/>
  <c r="U306" i="19"/>
  <c r="T306" i="19"/>
  <c r="S306" i="19"/>
  <c r="R306" i="19"/>
  <c r="Q306" i="19"/>
  <c r="P306" i="19"/>
  <c r="O306" i="19"/>
  <c r="N306" i="19"/>
  <c r="M306" i="19"/>
  <c r="L306" i="19"/>
  <c r="K306" i="19"/>
  <c r="J306" i="19"/>
  <c r="I306" i="19"/>
  <c r="H306" i="19"/>
  <c r="G306" i="19"/>
  <c r="F306" i="19"/>
  <c r="E306" i="19"/>
  <c r="D306" i="19"/>
  <c r="C306" i="19"/>
  <c r="B306" i="19"/>
  <c r="A306" i="19"/>
  <c r="AG305" i="19"/>
  <c r="AF305" i="19"/>
  <c r="AE305" i="19"/>
  <c r="AD305" i="19"/>
  <c r="AC305" i="19"/>
  <c r="AB305" i="19"/>
  <c r="AA305" i="19"/>
  <c r="Z305" i="19"/>
  <c r="Y305" i="19"/>
  <c r="X305" i="19"/>
  <c r="W305" i="19"/>
  <c r="V305" i="19"/>
  <c r="U305" i="19"/>
  <c r="T305" i="19"/>
  <c r="S305" i="19"/>
  <c r="R305" i="19"/>
  <c r="Q305" i="19"/>
  <c r="P305" i="19"/>
  <c r="O305" i="19"/>
  <c r="N305" i="19"/>
  <c r="M305" i="19"/>
  <c r="L305" i="19"/>
  <c r="K305" i="19"/>
  <c r="J305" i="19"/>
  <c r="I305" i="19"/>
  <c r="H305" i="19"/>
  <c r="G305" i="19"/>
  <c r="F305" i="19"/>
  <c r="E305" i="19"/>
  <c r="D305" i="19"/>
  <c r="C305" i="19"/>
  <c r="B305" i="19"/>
  <c r="AG304" i="19"/>
  <c r="AF304" i="19"/>
  <c r="AE304" i="19"/>
  <c r="AD304" i="19"/>
  <c r="AC304" i="19"/>
  <c r="AB304" i="19"/>
  <c r="AA304" i="19"/>
  <c r="Z304" i="19"/>
  <c r="Y304" i="19"/>
  <c r="X304" i="19"/>
  <c r="W304" i="19"/>
  <c r="V304" i="19"/>
  <c r="U304" i="19"/>
  <c r="T304" i="19"/>
  <c r="S304" i="19"/>
  <c r="R304" i="19"/>
  <c r="Q304" i="19"/>
  <c r="P304" i="19"/>
  <c r="O304" i="19"/>
  <c r="N304" i="19"/>
  <c r="M304" i="19"/>
  <c r="L304" i="19"/>
  <c r="K304" i="19"/>
  <c r="J304" i="19"/>
  <c r="I304" i="19"/>
  <c r="H304" i="19"/>
  <c r="G304" i="19"/>
  <c r="F304" i="19"/>
  <c r="E304" i="19"/>
  <c r="D304" i="19"/>
  <c r="C304" i="19"/>
  <c r="B304" i="19"/>
  <c r="AG303" i="19"/>
  <c r="AF303" i="19"/>
  <c r="AE303" i="19"/>
  <c r="AD303" i="19"/>
  <c r="AC303" i="19"/>
  <c r="AB303" i="19"/>
  <c r="AA303" i="19"/>
  <c r="Z303" i="19"/>
  <c r="Y303" i="19"/>
  <c r="X303" i="19"/>
  <c r="W303" i="19"/>
  <c r="V303" i="19"/>
  <c r="U303" i="19"/>
  <c r="T303" i="19"/>
  <c r="S303" i="19"/>
  <c r="R303" i="19"/>
  <c r="Q303" i="19"/>
  <c r="P303" i="19"/>
  <c r="O303" i="19"/>
  <c r="N303" i="19"/>
  <c r="M303" i="19"/>
  <c r="L303" i="19"/>
  <c r="K303" i="19"/>
  <c r="J303" i="19"/>
  <c r="I303" i="19"/>
  <c r="H303" i="19"/>
  <c r="G303" i="19"/>
  <c r="F303" i="19"/>
  <c r="E303" i="19"/>
  <c r="D303" i="19"/>
  <c r="C303" i="19"/>
  <c r="B303" i="19"/>
  <c r="A303" i="19"/>
  <c r="AG302" i="19"/>
  <c r="AF302" i="19"/>
  <c r="AE302" i="19"/>
  <c r="AD302" i="19"/>
  <c r="AC302" i="19"/>
  <c r="AB302" i="19"/>
  <c r="AA302" i="19"/>
  <c r="Z302" i="19"/>
  <c r="Y302" i="19"/>
  <c r="X302" i="19"/>
  <c r="W302" i="19"/>
  <c r="V302" i="19"/>
  <c r="U302" i="19"/>
  <c r="T302" i="19"/>
  <c r="S302" i="19"/>
  <c r="R302" i="19"/>
  <c r="Q302" i="19"/>
  <c r="P302" i="19"/>
  <c r="O302" i="19"/>
  <c r="N302" i="19"/>
  <c r="M302" i="19"/>
  <c r="L302" i="19"/>
  <c r="K302" i="19"/>
  <c r="J302" i="19"/>
  <c r="I302" i="19"/>
  <c r="H302" i="19"/>
  <c r="G302" i="19"/>
  <c r="F302" i="19"/>
  <c r="E302" i="19"/>
  <c r="D302" i="19"/>
  <c r="C302" i="19"/>
  <c r="B302" i="19"/>
  <c r="AG301" i="19"/>
  <c r="AF301" i="19"/>
  <c r="AE301" i="19"/>
  <c r="AD301" i="19"/>
  <c r="AC301" i="19"/>
  <c r="AB301" i="19"/>
  <c r="AA301" i="19"/>
  <c r="Z301" i="19"/>
  <c r="Y301" i="19"/>
  <c r="X301" i="19"/>
  <c r="W301" i="19"/>
  <c r="V301" i="19"/>
  <c r="U301" i="19"/>
  <c r="T301" i="19"/>
  <c r="S301" i="19"/>
  <c r="R301" i="19"/>
  <c r="Q301" i="19"/>
  <c r="P301" i="19"/>
  <c r="O301" i="19"/>
  <c r="N301" i="19"/>
  <c r="M301" i="19"/>
  <c r="L301" i="19"/>
  <c r="K301" i="19"/>
  <c r="J301" i="19"/>
  <c r="I301" i="19"/>
  <c r="H301" i="19"/>
  <c r="G301" i="19"/>
  <c r="F301" i="19"/>
  <c r="E301" i="19"/>
  <c r="D301" i="19"/>
  <c r="C301" i="19"/>
  <c r="B301" i="19"/>
  <c r="AG300" i="19"/>
  <c r="AF300" i="19"/>
  <c r="AE300" i="19"/>
  <c r="AD300" i="19"/>
  <c r="AC300" i="19"/>
  <c r="AB300" i="19"/>
  <c r="AA300" i="19"/>
  <c r="Z300" i="19"/>
  <c r="Y300" i="19"/>
  <c r="X300" i="19"/>
  <c r="W300" i="19"/>
  <c r="V300" i="19"/>
  <c r="U300" i="19"/>
  <c r="T300" i="19"/>
  <c r="S300" i="19"/>
  <c r="R300" i="19"/>
  <c r="Q300" i="19"/>
  <c r="P300" i="19"/>
  <c r="O300" i="19"/>
  <c r="N300" i="19"/>
  <c r="M300" i="19"/>
  <c r="L300" i="19"/>
  <c r="K300" i="19"/>
  <c r="J300" i="19"/>
  <c r="I300" i="19"/>
  <c r="H300" i="19"/>
  <c r="G300" i="19"/>
  <c r="F300" i="19"/>
  <c r="E300" i="19"/>
  <c r="D300" i="19"/>
  <c r="C300" i="19"/>
  <c r="B300" i="19"/>
  <c r="A300" i="19"/>
  <c r="AG299" i="19"/>
  <c r="AF299" i="19"/>
  <c r="AE299" i="19"/>
  <c r="AD299" i="19"/>
  <c r="AC299" i="19"/>
  <c r="AB299" i="19"/>
  <c r="AA299" i="19"/>
  <c r="Z299" i="19"/>
  <c r="Y299" i="19"/>
  <c r="X299" i="19"/>
  <c r="W299" i="19"/>
  <c r="V299" i="19"/>
  <c r="U299" i="19"/>
  <c r="T299" i="19"/>
  <c r="S299" i="19"/>
  <c r="R299" i="19"/>
  <c r="Q299" i="19"/>
  <c r="P299" i="19"/>
  <c r="O299" i="19"/>
  <c r="N299" i="19"/>
  <c r="M299" i="19"/>
  <c r="L299" i="19"/>
  <c r="K299" i="19"/>
  <c r="J299" i="19"/>
  <c r="I299" i="19"/>
  <c r="H299" i="19"/>
  <c r="G299" i="19"/>
  <c r="F299" i="19"/>
  <c r="E299" i="19"/>
  <c r="D299" i="19"/>
  <c r="C299" i="19"/>
  <c r="B299" i="19"/>
  <c r="AG298" i="19"/>
  <c r="AF298" i="19"/>
  <c r="AE298" i="19"/>
  <c r="AD298" i="19"/>
  <c r="AC298" i="19"/>
  <c r="AB298" i="19"/>
  <c r="AA298" i="19"/>
  <c r="Z298" i="19"/>
  <c r="Y298" i="19"/>
  <c r="X298" i="19"/>
  <c r="W298" i="19"/>
  <c r="V298" i="19"/>
  <c r="U298" i="19"/>
  <c r="T298" i="19"/>
  <c r="S298" i="19"/>
  <c r="R298" i="19"/>
  <c r="Q298" i="19"/>
  <c r="P298" i="19"/>
  <c r="O298" i="19"/>
  <c r="N298" i="19"/>
  <c r="M298" i="19"/>
  <c r="L298" i="19"/>
  <c r="K298" i="19"/>
  <c r="J298" i="19"/>
  <c r="I298" i="19"/>
  <c r="H298" i="19"/>
  <c r="G298" i="19"/>
  <c r="F298" i="19"/>
  <c r="E298" i="19"/>
  <c r="D298" i="19"/>
  <c r="C298" i="19"/>
  <c r="B298" i="19"/>
  <c r="AG297" i="19"/>
  <c r="AF297" i="19"/>
  <c r="AE297" i="19"/>
  <c r="AD297" i="19"/>
  <c r="AC297" i="19"/>
  <c r="AB297" i="19"/>
  <c r="AA297" i="19"/>
  <c r="Z297" i="19"/>
  <c r="Y297" i="19"/>
  <c r="X297" i="19"/>
  <c r="W297" i="19"/>
  <c r="V297" i="19"/>
  <c r="U297" i="19"/>
  <c r="T297" i="19"/>
  <c r="S297" i="19"/>
  <c r="R297" i="19"/>
  <c r="Q297" i="19"/>
  <c r="P297" i="19"/>
  <c r="O297" i="19"/>
  <c r="N297" i="19"/>
  <c r="M297" i="19"/>
  <c r="L297" i="19"/>
  <c r="K297" i="19"/>
  <c r="J297" i="19"/>
  <c r="I297" i="19"/>
  <c r="H297" i="19"/>
  <c r="G297" i="19"/>
  <c r="F297" i="19"/>
  <c r="E297" i="19"/>
  <c r="D297" i="19"/>
  <c r="C297" i="19"/>
  <c r="B297" i="19"/>
  <c r="A297" i="19"/>
  <c r="AG296" i="19"/>
  <c r="AF296" i="19"/>
  <c r="AE296" i="19"/>
  <c r="AD296" i="19"/>
  <c r="AC296" i="19"/>
  <c r="AB296" i="19"/>
  <c r="AA296" i="19"/>
  <c r="Z296" i="19"/>
  <c r="Y296" i="19"/>
  <c r="X296" i="19"/>
  <c r="W296" i="19"/>
  <c r="V296" i="19"/>
  <c r="U296" i="19"/>
  <c r="T296" i="19"/>
  <c r="S296" i="19"/>
  <c r="R296" i="19"/>
  <c r="Q296" i="19"/>
  <c r="P296" i="19"/>
  <c r="O296" i="19"/>
  <c r="N296" i="19"/>
  <c r="M296" i="19"/>
  <c r="L296" i="19"/>
  <c r="K296" i="19"/>
  <c r="J296" i="19"/>
  <c r="I296" i="19"/>
  <c r="H296" i="19"/>
  <c r="G296" i="19"/>
  <c r="F296" i="19"/>
  <c r="E296" i="19"/>
  <c r="D296" i="19"/>
  <c r="C296" i="19"/>
  <c r="B296" i="19"/>
  <c r="AG295" i="19"/>
  <c r="AF295" i="19"/>
  <c r="AE295" i="19"/>
  <c r="AD295" i="19"/>
  <c r="AC295" i="19"/>
  <c r="AB295" i="19"/>
  <c r="AA295" i="19"/>
  <c r="Z295" i="19"/>
  <c r="Y295" i="19"/>
  <c r="X295" i="19"/>
  <c r="W295" i="19"/>
  <c r="V295" i="19"/>
  <c r="U295" i="19"/>
  <c r="T295" i="19"/>
  <c r="S295" i="19"/>
  <c r="R295" i="19"/>
  <c r="Q295" i="19"/>
  <c r="P295" i="19"/>
  <c r="O295" i="19"/>
  <c r="N295" i="19"/>
  <c r="M295" i="19"/>
  <c r="L295" i="19"/>
  <c r="K295" i="19"/>
  <c r="J295" i="19"/>
  <c r="I295" i="19"/>
  <c r="H295" i="19"/>
  <c r="G295" i="19"/>
  <c r="F295" i="19"/>
  <c r="E295" i="19"/>
  <c r="D295" i="19"/>
  <c r="C295" i="19"/>
  <c r="B295" i="19"/>
  <c r="AG294" i="19"/>
  <c r="AF294" i="19"/>
  <c r="AE294" i="19"/>
  <c r="AD294" i="19"/>
  <c r="AC294" i="19"/>
  <c r="AB294" i="19"/>
  <c r="AA294" i="19"/>
  <c r="Z294" i="19"/>
  <c r="Y294" i="19"/>
  <c r="X294" i="19"/>
  <c r="W294" i="19"/>
  <c r="V294" i="19"/>
  <c r="U294" i="19"/>
  <c r="T294" i="19"/>
  <c r="S294" i="19"/>
  <c r="R294" i="19"/>
  <c r="Q294" i="19"/>
  <c r="P294" i="19"/>
  <c r="O294" i="19"/>
  <c r="N294" i="19"/>
  <c r="M294" i="19"/>
  <c r="L294" i="19"/>
  <c r="K294" i="19"/>
  <c r="J294" i="19"/>
  <c r="I294" i="19"/>
  <c r="H294" i="19"/>
  <c r="G294" i="19"/>
  <c r="F294" i="19"/>
  <c r="E294" i="19"/>
  <c r="D294" i="19"/>
  <c r="C294" i="19"/>
  <c r="B294" i="19"/>
  <c r="A294" i="19"/>
  <c r="AG293" i="19"/>
  <c r="AF293" i="19"/>
  <c r="AE293" i="19"/>
  <c r="AD293" i="19"/>
  <c r="AC293" i="19"/>
  <c r="AB293" i="19"/>
  <c r="AA293" i="19"/>
  <c r="Z293" i="19"/>
  <c r="Y293" i="19"/>
  <c r="X293" i="19"/>
  <c r="W293" i="19"/>
  <c r="V293" i="19"/>
  <c r="U293" i="19"/>
  <c r="T293" i="19"/>
  <c r="S293" i="19"/>
  <c r="R293" i="19"/>
  <c r="Q293" i="19"/>
  <c r="P293" i="19"/>
  <c r="O293" i="19"/>
  <c r="N293" i="19"/>
  <c r="M293" i="19"/>
  <c r="L293" i="19"/>
  <c r="K293" i="19"/>
  <c r="J293" i="19"/>
  <c r="I293" i="19"/>
  <c r="H293" i="19"/>
  <c r="G293" i="19"/>
  <c r="F293" i="19"/>
  <c r="E293" i="19"/>
  <c r="D293" i="19"/>
  <c r="C293" i="19"/>
  <c r="B293" i="19"/>
  <c r="AG292" i="19"/>
  <c r="AF292" i="19"/>
  <c r="AE292" i="19"/>
  <c r="AD292" i="19"/>
  <c r="AC292" i="19"/>
  <c r="AB292" i="19"/>
  <c r="AA292" i="19"/>
  <c r="Z292" i="19"/>
  <c r="Y292" i="19"/>
  <c r="X292" i="19"/>
  <c r="W292" i="19"/>
  <c r="V292" i="19"/>
  <c r="U292" i="19"/>
  <c r="T292" i="19"/>
  <c r="S292" i="19"/>
  <c r="R292" i="19"/>
  <c r="Q292" i="19"/>
  <c r="P292" i="19"/>
  <c r="O292" i="19"/>
  <c r="N292" i="19"/>
  <c r="M292" i="19"/>
  <c r="L292" i="19"/>
  <c r="K292" i="19"/>
  <c r="J292" i="19"/>
  <c r="I292" i="19"/>
  <c r="H292" i="19"/>
  <c r="G292" i="19"/>
  <c r="F292" i="19"/>
  <c r="E292" i="19"/>
  <c r="D292" i="19"/>
  <c r="C292" i="19"/>
  <c r="B292" i="19"/>
  <c r="AG291" i="19"/>
  <c r="AF291" i="19"/>
  <c r="AE291" i="19"/>
  <c r="AD291" i="19"/>
  <c r="AC291" i="19"/>
  <c r="AB291" i="19"/>
  <c r="AA291" i="19"/>
  <c r="Z291" i="19"/>
  <c r="Y291" i="19"/>
  <c r="X291" i="19"/>
  <c r="W291" i="19"/>
  <c r="V291" i="19"/>
  <c r="U291" i="19"/>
  <c r="T291" i="19"/>
  <c r="S291" i="19"/>
  <c r="R291" i="19"/>
  <c r="Q291" i="19"/>
  <c r="P291" i="19"/>
  <c r="O291" i="19"/>
  <c r="N291" i="19"/>
  <c r="M291" i="19"/>
  <c r="L291" i="19"/>
  <c r="K291" i="19"/>
  <c r="J291" i="19"/>
  <c r="I291" i="19"/>
  <c r="H291" i="19"/>
  <c r="G291" i="19"/>
  <c r="F291" i="19"/>
  <c r="E291" i="19"/>
  <c r="D291" i="19"/>
  <c r="C291" i="19"/>
  <c r="B291" i="19"/>
  <c r="A291" i="19"/>
  <c r="AG290" i="19"/>
  <c r="AF290" i="19"/>
  <c r="AE290" i="19"/>
  <c r="AD290" i="19"/>
  <c r="AC290" i="19"/>
  <c r="AB290" i="19"/>
  <c r="AA290" i="19"/>
  <c r="Z290" i="19"/>
  <c r="Y290" i="19"/>
  <c r="X290" i="19"/>
  <c r="W290" i="19"/>
  <c r="V290" i="19"/>
  <c r="U290" i="19"/>
  <c r="T290" i="19"/>
  <c r="S290" i="19"/>
  <c r="R290" i="19"/>
  <c r="Q290" i="19"/>
  <c r="P290" i="19"/>
  <c r="O290" i="19"/>
  <c r="N290" i="19"/>
  <c r="M290" i="19"/>
  <c r="L290" i="19"/>
  <c r="K290" i="19"/>
  <c r="J290" i="19"/>
  <c r="I290" i="19"/>
  <c r="H290" i="19"/>
  <c r="G290" i="19"/>
  <c r="F290" i="19"/>
  <c r="E290" i="19"/>
  <c r="D290" i="19"/>
  <c r="C290" i="19"/>
  <c r="B290" i="19"/>
  <c r="AG289" i="19"/>
  <c r="AF289" i="19"/>
  <c r="AE289" i="19"/>
  <c r="AD289" i="19"/>
  <c r="AC289" i="19"/>
  <c r="AB289" i="19"/>
  <c r="AA289" i="19"/>
  <c r="Z289" i="19"/>
  <c r="Y289" i="19"/>
  <c r="X289" i="19"/>
  <c r="W289" i="19"/>
  <c r="V289" i="19"/>
  <c r="U289" i="19"/>
  <c r="T289" i="19"/>
  <c r="S289" i="19"/>
  <c r="R289" i="19"/>
  <c r="Q289" i="19"/>
  <c r="P289" i="19"/>
  <c r="O289" i="19"/>
  <c r="N289" i="19"/>
  <c r="M289" i="19"/>
  <c r="L289" i="19"/>
  <c r="K289" i="19"/>
  <c r="J289" i="19"/>
  <c r="I289" i="19"/>
  <c r="H289" i="19"/>
  <c r="G289" i="19"/>
  <c r="F289" i="19"/>
  <c r="E289" i="19"/>
  <c r="D289" i="19"/>
  <c r="C289" i="19"/>
  <c r="B289" i="19"/>
  <c r="AG288" i="19"/>
  <c r="AF288" i="19"/>
  <c r="AE288" i="19"/>
  <c r="AD288" i="19"/>
  <c r="AC288" i="19"/>
  <c r="AB288" i="19"/>
  <c r="AA288" i="19"/>
  <c r="Z288" i="19"/>
  <c r="Y288" i="19"/>
  <c r="X288" i="19"/>
  <c r="W288" i="19"/>
  <c r="V288" i="19"/>
  <c r="U288" i="19"/>
  <c r="T288" i="19"/>
  <c r="S288" i="19"/>
  <c r="R288" i="19"/>
  <c r="Q288" i="19"/>
  <c r="P288" i="19"/>
  <c r="O288" i="19"/>
  <c r="N288" i="19"/>
  <c r="M288" i="19"/>
  <c r="L288" i="19"/>
  <c r="K288" i="19"/>
  <c r="J288" i="19"/>
  <c r="I288" i="19"/>
  <c r="H288" i="19"/>
  <c r="G288" i="19"/>
  <c r="F288" i="19"/>
  <c r="E288" i="19"/>
  <c r="D288" i="19"/>
  <c r="C288" i="19"/>
  <c r="B288" i="19"/>
  <c r="A288" i="19"/>
  <c r="AG287" i="19"/>
  <c r="AF287" i="19"/>
  <c r="AE287" i="19"/>
  <c r="AD287" i="19"/>
  <c r="AC287" i="19"/>
  <c r="AB287" i="19"/>
  <c r="AA287" i="19"/>
  <c r="Z287" i="19"/>
  <c r="Y287" i="19"/>
  <c r="X287" i="19"/>
  <c r="W287" i="19"/>
  <c r="V287" i="19"/>
  <c r="U287" i="19"/>
  <c r="T287" i="19"/>
  <c r="S287" i="19"/>
  <c r="R287" i="19"/>
  <c r="Q287" i="19"/>
  <c r="P287" i="19"/>
  <c r="O287" i="19"/>
  <c r="N287" i="19"/>
  <c r="M287" i="19"/>
  <c r="L287" i="19"/>
  <c r="K287" i="19"/>
  <c r="J287" i="19"/>
  <c r="I287" i="19"/>
  <c r="H287" i="19"/>
  <c r="G287" i="19"/>
  <c r="F287" i="19"/>
  <c r="E287" i="19"/>
  <c r="D287" i="19"/>
  <c r="C287" i="19"/>
  <c r="B287" i="19"/>
  <c r="AG286" i="19"/>
  <c r="AF286" i="19"/>
  <c r="AE286" i="19"/>
  <c r="AD286" i="19"/>
  <c r="AC286" i="19"/>
  <c r="AB286" i="19"/>
  <c r="AA286" i="19"/>
  <c r="Z286" i="19"/>
  <c r="Y286" i="19"/>
  <c r="X286" i="19"/>
  <c r="W286" i="19"/>
  <c r="V286" i="19"/>
  <c r="U286" i="19"/>
  <c r="T286" i="19"/>
  <c r="S286" i="19"/>
  <c r="R286" i="19"/>
  <c r="Q286" i="19"/>
  <c r="P286" i="19"/>
  <c r="O286" i="19"/>
  <c r="N286" i="19"/>
  <c r="M286" i="19"/>
  <c r="L286" i="19"/>
  <c r="K286" i="19"/>
  <c r="J286" i="19"/>
  <c r="I286" i="19"/>
  <c r="H286" i="19"/>
  <c r="G286" i="19"/>
  <c r="F286" i="19"/>
  <c r="E286" i="19"/>
  <c r="D286" i="19"/>
  <c r="C286" i="19"/>
  <c r="B286" i="19"/>
  <c r="AG285" i="19"/>
  <c r="AF285" i="19"/>
  <c r="AE285" i="19"/>
  <c r="AD285" i="19"/>
  <c r="AC285" i="19"/>
  <c r="AB285" i="19"/>
  <c r="AA285" i="19"/>
  <c r="Z285" i="19"/>
  <c r="Y285" i="19"/>
  <c r="X285" i="19"/>
  <c r="W285" i="19"/>
  <c r="V285" i="19"/>
  <c r="U285" i="19"/>
  <c r="T285" i="19"/>
  <c r="S285" i="19"/>
  <c r="R285" i="19"/>
  <c r="Q285" i="19"/>
  <c r="P285" i="19"/>
  <c r="O285" i="19"/>
  <c r="N285" i="19"/>
  <c r="M285" i="19"/>
  <c r="L285" i="19"/>
  <c r="K285" i="19"/>
  <c r="J285" i="19"/>
  <c r="I285" i="19"/>
  <c r="H285" i="19"/>
  <c r="G285" i="19"/>
  <c r="F285" i="19"/>
  <c r="E285" i="19"/>
  <c r="D285" i="19"/>
  <c r="C285" i="19"/>
  <c r="B285" i="19"/>
  <c r="A285" i="19"/>
  <c r="AG284" i="19"/>
  <c r="AF284" i="19"/>
  <c r="AE284" i="19"/>
  <c r="AD284" i="19"/>
  <c r="AC284" i="19"/>
  <c r="AB284" i="19"/>
  <c r="AA284" i="19"/>
  <c r="Z284" i="19"/>
  <c r="Y284" i="19"/>
  <c r="X284" i="19"/>
  <c r="W284" i="19"/>
  <c r="V284" i="19"/>
  <c r="U284" i="19"/>
  <c r="T284" i="19"/>
  <c r="S284" i="19"/>
  <c r="R284" i="19"/>
  <c r="Q284" i="19"/>
  <c r="P284" i="19"/>
  <c r="O284" i="19"/>
  <c r="N284" i="19"/>
  <c r="M284" i="19"/>
  <c r="L284" i="19"/>
  <c r="K284" i="19"/>
  <c r="J284" i="19"/>
  <c r="I284" i="19"/>
  <c r="H284" i="19"/>
  <c r="G284" i="19"/>
  <c r="F284" i="19"/>
  <c r="E284" i="19"/>
  <c r="D284" i="19"/>
  <c r="C284" i="19"/>
  <c r="B284" i="19"/>
  <c r="AG283" i="19"/>
  <c r="AF283" i="19"/>
  <c r="AE283" i="19"/>
  <c r="AD283" i="19"/>
  <c r="AC283" i="19"/>
  <c r="AB283" i="19"/>
  <c r="AA283" i="19"/>
  <c r="Z283" i="19"/>
  <c r="Y283" i="19"/>
  <c r="X283" i="19"/>
  <c r="W283" i="19"/>
  <c r="V283" i="19"/>
  <c r="U283" i="19"/>
  <c r="T283" i="19"/>
  <c r="S283" i="19"/>
  <c r="R283" i="19"/>
  <c r="Q283" i="19"/>
  <c r="P283" i="19"/>
  <c r="O283" i="19"/>
  <c r="N283" i="19"/>
  <c r="M283" i="19"/>
  <c r="L283" i="19"/>
  <c r="K283" i="19"/>
  <c r="J283" i="19"/>
  <c r="I283" i="19"/>
  <c r="H283" i="19"/>
  <c r="G283" i="19"/>
  <c r="F283" i="19"/>
  <c r="E283" i="19"/>
  <c r="D283" i="19"/>
  <c r="C283" i="19"/>
  <c r="B283" i="19"/>
  <c r="AG282" i="19"/>
  <c r="AF282" i="19"/>
  <c r="AE282" i="19"/>
  <c r="AD282" i="19"/>
  <c r="AC282" i="19"/>
  <c r="AB282" i="19"/>
  <c r="AA282" i="19"/>
  <c r="Z282" i="19"/>
  <c r="Y282" i="19"/>
  <c r="X282" i="19"/>
  <c r="W282" i="19"/>
  <c r="V282" i="19"/>
  <c r="U282" i="19"/>
  <c r="T282" i="19"/>
  <c r="S282" i="19"/>
  <c r="R282" i="19"/>
  <c r="Q282" i="19"/>
  <c r="P282" i="19"/>
  <c r="O282" i="19"/>
  <c r="N282" i="19"/>
  <c r="M282" i="19"/>
  <c r="L282" i="19"/>
  <c r="K282" i="19"/>
  <c r="J282" i="19"/>
  <c r="I282" i="19"/>
  <c r="H282" i="19"/>
  <c r="G282" i="19"/>
  <c r="F282" i="19"/>
  <c r="E282" i="19"/>
  <c r="D282" i="19"/>
  <c r="C282" i="19"/>
  <c r="B282" i="19"/>
  <c r="A282" i="19"/>
  <c r="AG281" i="19"/>
  <c r="AF281" i="19"/>
  <c r="AE281" i="19"/>
  <c r="AD281" i="19"/>
  <c r="AC281" i="19"/>
  <c r="AB281" i="19"/>
  <c r="AA281" i="19"/>
  <c r="Z281" i="19"/>
  <c r="Y281" i="19"/>
  <c r="X281" i="19"/>
  <c r="W281" i="19"/>
  <c r="V281" i="19"/>
  <c r="U281" i="19"/>
  <c r="T281" i="19"/>
  <c r="S281" i="19"/>
  <c r="R281" i="19"/>
  <c r="Q281" i="19"/>
  <c r="P281" i="19"/>
  <c r="O281" i="19"/>
  <c r="N281" i="19"/>
  <c r="M281" i="19"/>
  <c r="L281" i="19"/>
  <c r="K281" i="19"/>
  <c r="J281" i="19"/>
  <c r="I281" i="19"/>
  <c r="H281" i="19"/>
  <c r="G281" i="19"/>
  <c r="F281" i="19"/>
  <c r="E281" i="19"/>
  <c r="D281" i="19"/>
  <c r="C281" i="19"/>
  <c r="B281" i="19"/>
  <c r="AG280" i="19"/>
  <c r="AF280" i="19"/>
  <c r="AE280" i="19"/>
  <c r="AD280" i="19"/>
  <c r="AC280" i="19"/>
  <c r="AB280" i="19"/>
  <c r="AA280" i="19"/>
  <c r="Z280" i="19"/>
  <c r="Y280" i="19"/>
  <c r="X280" i="19"/>
  <c r="W280" i="19"/>
  <c r="V280" i="19"/>
  <c r="U280" i="19"/>
  <c r="T280" i="19"/>
  <c r="S280" i="19"/>
  <c r="R280" i="19"/>
  <c r="Q280" i="19"/>
  <c r="P280" i="19"/>
  <c r="O280" i="19"/>
  <c r="N280" i="19"/>
  <c r="M280" i="19"/>
  <c r="L280" i="19"/>
  <c r="K280" i="19"/>
  <c r="J280" i="19"/>
  <c r="I280" i="19"/>
  <c r="H280" i="19"/>
  <c r="G280" i="19"/>
  <c r="F280" i="19"/>
  <c r="E280" i="19"/>
  <c r="D280" i="19"/>
  <c r="C280" i="19"/>
  <c r="B280" i="19"/>
  <c r="AG279" i="19"/>
  <c r="AF279" i="19"/>
  <c r="AE279" i="19"/>
  <c r="AD279" i="19"/>
  <c r="AC279" i="19"/>
  <c r="AB279" i="19"/>
  <c r="AA279" i="19"/>
  <c r="Z279" i="19"/>
  <c r="Y279" i="19"/>
  <c r="X279" i="19"/>
  <c r="W279" i="19"/>
  <c r="V279" i="19"/>
  <c r="U279" i="19"/>
  <c r="T279" i="19"/>
  <c r="S279" i="19"/>
  <c r="R279" i="19"/>
  <c r="Q279" i="19"/>
  <c r="P279" i="19"/>
  <c r="O279" i="19"/>
  <c r="N279" i="19"/>
  <c r="M279" i="19"/>
  <c r="L279" i="19"/>
  <c r="K279" i="19"/>
  <c r="J279" i="19"/>
  <c r="I279" i="19"/>
  <c r="H279" i="19"/>
  <c r="G279" i="19"/>
  <c r="F279" i="19"/>
  <c r="E279" i="19"/>
  <c r="D279" i="19"/>
  <c r="C279" i="19"/>
  <c r="B279" i="19"/>
  <c r="A279" i="19"/>
  <c r="AG278" i="19"/>
  <c r="AF278" i="19"/>
  <c r="AE278" i="19"/>
  <c r="AD278" i="19"/>
  <c r="AC278" i="19"/>
  <c r="AB278" i="19"/>
  <c r="AA278" i="19"/>
  <c r="Z278" i="19"/>
  <c r="Y278" i="19"/>
  <c r="X278" i="19"/>
  <c r="W278" i="19"/>
  <c r="V278" i="19"/>
  <c r="U278" i="19"/>
  <c r="T278" i="19"/>
  <c r="S278" i="19"/>
  <c r="R278" i="19"/>
  <c r="Q278" i="19"/>
  <c r="P278" i="19"/>
  <c r="O278" i="19"/>
  <c r="N278" i="19"/>
  <c r="M278" i="19"/>
  <c r="L278" i="19"/>
  <c r="K278" i="19"/>
  <c r="J278" i="19"/>
  <c r="I278" i="19"/>
  <c r="H278" i="19"/>
  <c r="G278" i="19"/>
  <c r="F278" i="19"/>
  <c r="E278" i="19"/>
  <c r="D278" i="19"/>
  <c r="C278" i="19"/>
  <c r="B278" i="19"/>
  <c r="AG277" i="19"/>
  <c r="AF277" i="19"/>
  <c r="AE277" i="19"/>
  <c r="AD277" i="19"/>
  <c r="AC277" i="19"/>
  <c r="AB277" i="19"/>
  <c r="AA277" i="19"/>
  <c r="Z277" i="19"/>
  <c r="Y277" i="19"/>
  <c r="X277" i="19"/>
  <c r="W277" i="19"/>
  <c r="V277" i="19"/>
  <c r="U277" i="19"/>
  <c r="T277" i="19"/>
  <c r="S277" i="19"/>
  <c r="R277" i="19"/>
  <c r="Q277" i="19"/>
  <c r="P277" i="19"/>
  <c r="O277" i="19"/>
  <c r="N277" i="19"/>
  <c r="M277" i="19"/>
  <c r="L277" i="19"/>
  <c r="K277" i="19"/>
  <c r="J277" i="19"/>
  <c r="I277" i="19"/>
  <c r="H277" i="19"/>
  <c r="G277" i="19"/>
  <c r="F277" i="19"/>
  <c r="E277" i="19"/>
  <c r="D277" i="19"/>
  <c r="C277" i="19"/>
  <c r="B277" i="19"/>
  <c r="AG276" i="19"/>
  <c r="AF276" i="19"/>
  <c r="AE276" i="19"/>
  <c r="AD276" i="19"/>
  <c r="AC276" i="19"/>
  <c r="AB276" i="19"/>
  <c r="AA276" i="19"/>
  <c r="Z276" i="19"/>
  <c r="Y276" i="19"/>
  <c r="X276" i="19"/>
  <c r="W276" i="19"/>
  <c r="V276" i="19"/>
  <c r="U276" i="19"/>
  <c r="T276" i="19"/>
  <c r="S276" i="19"/>
  <c r="R276" i="19"/>
  <c r="Q276" i="19"/>
  <c r="P276" i="19"/>
  <c r="O276" i="19"/>
  <c r="N276" i="19"/>
  <c r="M276" i="19"/>
  <c r="L276" i="19"/>
  <c r="K276" i="19"/>
  <c r="J276" i="19"/>
  <c r="I276" i="19"/>
  <c r="H276" i="19"/>
  <c r="G276" i="19"/>
  <c r="F276" i="19"/>
  <c r="E276" i="19"/>
  <c r="D276" i="19"/>
  <c r="C276" i="19"/>
  <c r="B276" i="19"/>
  <c r="A276" i="19"/>
  <c r="AG275" i="19"/>
  <c r="AF275" i="19"/>
  <c r="AE275" i="19"/>
  <c r="AD275" i="19"/>
  <c r="AC275" i="19"/>
  <c r="AB275" i="19"/>
  <c r="AA275" i="19"/>
  <c r="Z275" i="19"/>
  <c r="Y275" i="19"/>
  <c r="X275" i="19"/>
  <c r="W275" i="19"/>
  <c r="V275" i="19"/>
  <c r="U275" i="19"/>
  <c r="T275" i="19"/>
  <c r="S275" i="19"/>
  <c r="R275" i="19"/>
  <c r="Q275" i="19"/>
  <c r="P275" i="19"/>
  <c r="O275" i="19"/>
  <c r="N275" i="19"/>
  <c r="M275" i="19"/>
  <c r="L275" i="19"/>
  <c r="K275" i="19"/>
  <c r="J275" i="19"/>
  <c r="I275" i="19"/>
  <c r="H275" i="19"/>
  <c r="G275" i="19"/>
  <c r="F275" i="19"/>
  <c r="E275" i="19"/>
  <c r="D275" i="19"/>
  <c r="C275" i="19"/>
  <c r="B275" i="19"/>
  <c r="AG274" i="19"/>
  <c r="AF274" i="19"/>
  <c r="AE274" i="19"/>
  <c r="AD274" i="19"/>
  <c r="AC274" i="19"/>
  <c r="AB274" i="19"/>
  <c r="AA274" i="19"/>
  <c r="Z274" i="19"/>
  <c r="Y274" i="19"/>
  <c r="X274" i="19"/>
  <c r="W274" i="19"/>
  <c r="V274" i="19"/>
  <c r="U274" i="19"/>
  <c r="T274" i="19"/>
  <c r="S274" i="19"/>
  <c r="R274" i="19"/>
  <c r="Q274" i="19"/>
  <c r="P274" i="19"/>
  <c r="O274" i="19"/>
  <c r="N274" i="19"/>
  <c r="M274" i="19"/>
  <c r="L274" i="19"/>
  <c r="K274" i="19"/>
  <c r="J274" i="19"/>
  <c r="I274" i="19"/>
  <c r="H274" i="19"/>
  <c r="G274" i="19"/>
  <c r="F274" i="19"/>
  <c r="E274" i="19"/>
  <c r="D274" i="19"/>
  <c r="C274" i="19"/>
  <c r="B274" i="19"/>
  <c r="AG273" i="19"/>
  <c r="AF273" i="19"/>
  <c r="AE273" i="19"/>
  <c r="AD273" i="19"/>
  <c r="AC273" i="19"/>
  <c r="AB273" i="19"/>
  <c r="AA273" i="19"/>
  <c r="Z273" i="19"/>
  <c r="Y273" i="19"/>
  <c r="X273" i="19"/>
  <c r="W273" i="19"/>
  <c r="V273" i="19"/>
  <c r="U273" i="19"/>
  <c r="T273" i="19"/>
  <c r="S273" i="19"/>
  <c r="R273" i="19"/>
  <c r="Q273" i="19"/>
  <c r="P273" i="19"/>
  <c r="O273" i="19"/>
  <c r="N273" i="19"/>
  <c r="M273" i="19"/>
  <c r="L273" i="19"/>
  <c r="K273" i="19"/>
  <c r="J273" i="19"/>
  <c r="I273" i="19"/>
  <c r="H273" i="19"/>
  <c r="G273" i="19"/>
  <c r="F273" i="19"/>
  <c r="E273" i="19"/>
  <c r="D273" i="19"/>
  <c r="C273" i="19"/>
  <c r="B273" i="19"/>
  <c r="A273" i="19"/>
  <c r="AG272" i="19"/>
  <c r="AF272" i="19"/>
  <c r="AE272" i="19"/>
  <c r="AD272" i="19"/>
  <c r="AC272" i="19"/>
  <c r="AB272" i="19"/>
  <c r="AA272" i="19"/>
  <c r="Z272" i="19"/>
  <c r="Y272" i="19"/>
  <c r="X272" i="19"/>
  <c r="W272" i="19"/>
  <c r="V272" i="19"/>
  <c r="U272" i="19"/>
  <c r="T272" i="19"/>
  <c r="S272" i="19"/>
  <c r="R272" i="19"/>
  <c r="Q272" i="19"/>
  <c r="P272" i="19"/>
  <c r="O272" i="19"/>
  <c r="N272" i="19"/>
  <c r="M272" i="19"/>
  <c r="L272" i="19"/>
  <c r="K272" i="19"/>
  <c r="J272" i="19"/>
  <c r="I272" i="19"/>
  <c r="H272" i="19"/>
  <c r="G272" i="19"/>
  <c r="F272" i="19"/>
  <c r="E272" i="19"/>
  <c r="D272" i="19"/>
  <c r="C272" i="19"/>
  <c r="B272" i="19"/>
  <c r="AG271" i="19"/>
  <c r="AF271" i="19"/>
  <c r="AE271" i="19"/>
  <c r="AD271" i="19"/>
  <c r="AC271" i="19"/>
  <c r="AB271" i="19"/>
  <c r="AA271" i="19"/>
  <c r="Z271" i="19"/>
  <c r="Y271" i="19"/>
  <c r="X271" i="19"/>
  <c r="W271" i="19"/>
  <c r="V271" i="19"/>
  <c r="U271" i="19"/>
  <c r="T271" i="19"/>
  <c r="S271" i="19"/>
  <c r="R271" i="19"/>
  <c r="Q271" i="19"/>
  <c r="P271" i="19"/>
  <c r="O271" i="19"/>
  <c r="N271" i="19"/>
  <c r="M271" i="19"/>
  <c r="L271" i="19"/>
  <c r="K271" i="19"/>
  <c r="J271" i="19"/>
  <c r="I271" i="19"/>
  <c r="H271" i="19"/>
  <c r="G271" i="19"/>
  <c r="F271" i="19"/>
  <c r="E271" i="19"/>
  <c r="D271" i="19"/>
  <c r="C271" i="19"/>
  <c r="B271" i="19"/>
  <c r="AG270" i="19"/>
  <c r="AF270" i="19"/>
  <c r="AE270" i="19"/>
  <c r="AD270" i="19"/>
  <c r="AC270" i="19"/>
  <c r="AB270" i="19"/>
  <c r="AA270" i="19"/>
  <c r="Z270" i="19"/>
  <c r="Y270" i="19"/>
  <c r="X270" i="19"/>
  <c r="W270" i="19"/>
  <c r="V270" i="19"/>
  <c r="U270" i="19"/>
  <c r="T270" i="19"/>
  <c r="S270" i="19"/>
  <c r="R270" i="19"/>
  <c r="Q270" i="19"/>
  <c r="P270" i="19"/>
  <c r="O270" i="19"/>
  <c r="N270" i="19"/>
  <c r="M270" i="19"/>
  <c r="L270" i="19"/>
  <c r="K270" i="19"/>
  <c r="J270" i="19"/>
  <c r="I270" i="19"/>
  <c r="H270" i="19"/>
  <c r="G270" i="19"/>
  <c r="F270" i="19"/>
  <c r="E270" i="19"/>
  <c r="D270" i="19"/>
  <c r="C270" i="19"/>
  <c r="B270" i="19"/>
  <c r="A270" i="19"/>
  <c r="AG269" i="19"/>
  <c r="AF269" i="19"/>
  <c r="AE269" i="19"/>
  <c r="AD269" i="19"/>
  <c r="AC269" i="19"/>
  <c r="AB269" i="19"/>
  <c r="AA269" i="19"/>
  <c r="Z269" i="19"/>
  <c r="Y269" i="19"/>
  <c r="X269" i="19"/>
  <c r="W269" i="19"/>
  <c r="V269" i="19"/>
  <c r="U269" i="19"/>
  <c r="T269" i="19"/>
  <c r="S269" i="19"/>
  <c r="R269" i="19"/>
  <c r="Q269" i="19"/>
  <c r="P269" i="19"/>
  <c r="O269" i="19"/>
  <c r="N269" i="19"/>
  <c r="M269" i="19"/>
  <c r="L269" i="19"/>
  <c r="K269" i="19"/>
  <c r="J269" i="19"/>
  <c r="I269" i="19"/>
  <c r="H269" i="19"/>
  <c r="G269" i="19"/>
  <c r="F269" i="19"/>
  <c r="E269" i="19"/>
  <c r="D269" i="19"/>
  <c r="C269" i="19"/>
  <c r="B269" i="19"/>
  <c r="AG268" i="19"/>
  <c r="AF268" i="19"/>
  <c r="AE268" i="19"/>
  <c r="AD268" i="19"/>
  <c r="AC268" i="19"/>
  <c r="AB268" i="19"/>
  <c r="AA268" i="19"/>
  <c r="Z268" i="19"/>
  <c r="Y268" i="19"/>
  <c r="X268" i="19"/>
  <c r="W268" i="19"/>
  <c r="V268" i="19"/>
  <c r="U268" i="19"/>
  <c r="T268" i="19"/>
  <c r="S268" i="19"/>
  <c r="R268" i="19"/>
  <c r="Q268" i="19"/>
  <c r="P268" i="19"/>
  <c r="O268" i="19"/>
  <c r="N268" i="19"/>
  <c r="M268" i="19"/>
  <c r="L268" i="19"/>
  <c r="K268" i="19"/>
  <c r="J268" i="19"/>
  <c r="I268" i="19"/>
  <c r="H268" i="19"/>
  <c r="G268" i="19"/>
  <c r="F268" i="19"/>
  <c r="E268" i="19"/>
  <c r="D268" i="19"/>
  <c r="C268" i="19"/>
  <c r="B268" i="19"/>
  <c r="AG267" i="19"/>
  <c r="AF267" i="19"/>
  <c r="AE267" i="19"/>
  <c r="AD267" i="19"/>
  <c r="AC267" i="19"/>
  <c r="AB267" i="19"/>
  <c r="AA267" i="19"/>
  <c r="Z267" i="19"/>
  <c r="Y267" i="19"/>
  <c r="X267" i="19"/>
  <c r="W267" i="19"/>
  <c r="V267" i="19"/>
  <c r="U267" i="19"/>
  <c r="T267" i="19"/>
  <c r="S267" i="19"/>
  <c r="R267" i="19"/>
  <c r="Q267" i="19"/>
  <c r="P267" i="19"/>
  <c r="O267" i="19"/>
  <c r="N267" i="19"/>
  <c r="M267" i="19"/>
  <c r="L267" i="19"/>
  <c r="K267" i="19"/>
  <c r="J267" i="19"/>
  <c r="I267" i="19"/>
  <c r="H267" i="19"/>
  <c r="G267" i="19"/>
  <c r="F267" i="19"/>
  <c r="E267" i="19"/>
  <c r="D267" i="19"/>
  <c r="C267" i="19"/>
  <c r="B267" i="19"/>
  <c r="A267" i="19"/>
  <c r="AG266" i="19"/>
  <c r="AF266" i="19"/>
  <c r="AE266" i="19"/>
  <c r="AD266" i="19"/>
  <c r="AC266" i="19"/>
  <c r="AB266" i="19"/>
  <c r="AA266" i="19"/>
  <c r="Z266" i="19"/>
  <c r="Y266" i="19"/>
  <c r="X266" i="19"/>
  <c r="W266" i="19"/>
  <c r="V266" i="19"/>
  <c r="U266" i="19"/>
  <c r="T266" i="19"/>
  <c r="S266" i="19"/>
  <c r="R266" i="19"/>
  <c r="Q266" i="19"/>
  <c r="P266" i="19"/>
  <c r="O266" i="19"/>
  <c r="N266" i="19"/>
  <c r="M266" i="19"/>
  <c r="L266" i="19"/>
  <c r="K266" i="19"/>
  <c r="J266" i="19"/>
  <c r="I266" i="19"/>
  <c r="H266" i="19"/>
  <c r="G266" i="19"/>
  <c r="F266" i="19"/>
  <c r="E266" i="19"/>
  <c r="D266" i="19"/>
  <c r="C266" i="19"/>
  <c r="B266" i="19"/>
  <c r="AG265" i="19"/>
  <c r="AF265" i="19"/>
  <c r="AE265" i="19"/>
  <c r="AD265" i="19"/>
  <c r="AC265" i="19"/>
  <c r="AB265" i="19"/>
  <c r="AA265" i="19"/>
  <c r="Z265" i="19"/>
  <c r="Y265" i="19"/>
  <c r="X265" i="19"/>
  <c r="W265" i="19"/>
  <c r="V265" i="19"/>
  <c r="U265" i="19"/>
  <c r="T265" i="19"/>
  <c r="S265" i="19"/>
  <c r="R265" i="19"/>
  <c r="Q265" i="19"/>
  <c r="P265" i="19"/>
  <c r="O265" i="19"/>
  <c r="N265" i="19"/>
  <c r="M265" i="19"/>
  <c r="L265" i="19"/>
  <c r="K265" i="19"/>
  <c r="J265" i="19"/>
  <c r="I265" i="19"/>
  <c r="H265" i="19"/>
  <c r="G265" i="19"/>
  <c r="F265" i="19"/>
  <c r="E265" i="19"/>
  <c r="D265" i="19"/>
  <c r="C265" i="19"/>
  <c r="B265" i="19"/>
  <c r="AG264" i="19"/>
  <c r="AF264" i="19"/>
  <c r="AE264" i="19"/>
  <c r="AD264" i="19"/>
  <c r="AC264" i="19"/>
  <c r="AB264" i="19"/>
  <c r="AA264" i="19"/>
  <c r="Z264" i="19"/>
  <c r="Y264" i="19"/>
  <c r="X264" i="19"/>
  <c r="W264" i="19"/>
  <c r="V264" i="19"/>
  <c r="U264" i="19"/>
  <c r="T264" i="19"/>
  <c r="S264" i="19"/>
  <c r="R264" i="19"/>
  <c r="Q264" i="19"/>
  <c r="P264" i="19"/>
  <c r="O264" i="19"/>
  <c r="N264" i="19"/>
  <c r="M264" i="19"/>
  <c r="L264" i="19"/>
  <c r="K264" i="19"/>
  <c r="J264" i="19"/>
  <c r="I264" i="19"/>
  <c r="H264" i="19"/>
  <c r="G264" i="19"/>
  <c r="F264" i="19"/>
  <c r="E264" i="19"/>
  <c r="D264" i="19"/>
  <c r="C264" i="19"/>
  <c r="B264" i="19"/>
  <c r="A264" i="19"/>
  <c r="AG263" i="19"/>
  <c r="AF263" i="19"/>
  <c r="AE263" i="19"/>
  <c r="AD263" i="19"/>
  <c r="AC263" i="19"/>
  <c r="AB263" i="19"/>
  <c r="AA263" i="19"/>
  <c r="Z263" i="19"/>
  <c r="Y263" i="19"/>
  <c r="X263" i="19"/>
  <c r="W263" i="19"/>
  <c r="V263" i="19"/>
  <c r="U263" i="19"/>
  <c r="T263" i="19"/>
  <c r="S263" i="19"/>
  <c r="R263" i="19"/>
  <c r="Q263" i="19"/>
  <c r="P263" i="19"/>
  <c r="O263" i="19"/>
  <c r="N263" i="19"/>
  <c r="M263" i="19"/>
  <c r="L263" i="19"/>
  <c r="K263" i="19"/>
  <c r="J263" i="19"/>
  <c r="I263" i="19"/>
  <c r="H263" i="19"/>
  <c r="G263" i="19"/>
  <c r="F263" i="19"/>
  <c r="E263" i="19"/>
  <c r="D263" i="19"/>
  <c r="C263" i="19"/>
  <c r="B263" i="19"/>
  <c r="AG262" i="19"/>
  <c r="AF262" i="19"/>
  <c r="AE262" i="19"/>
  <c r="AD262" i="19"/>
  <c r="AC262" i="19"/>
  <c r="AB262" i="19"/>
  <c r="AA262" i="19"/>
  <c r="Z262" i="19"/>
  <c r="Y262" i="19"/>
  <c r="X262" i="19"/>
  <c r="W262" i="19"/>
  <c r="V262" i="19"/>
  <c r="U262" i="19"/>
  <c r="T262" i="19"/>
  <c r="S262" i="19"/>
  <c r="R262" i="19"/>
  <c r="Q262" i="19"/>
  <c r="P262" i="19"/>
  <c r="O262" i="19"/>
  <c r="N262" i="19"/>
  <c r="M262" i="19"/>
  <c r="L262" i="19"/>
  <c r="K262" i="19"/>
  <c r="J262" i="19"/>
  <c r="I262" i="19"/>
  <c r="H262" i="19"/>
  <c r="G262" i="19"/>
  <c r="F262" i="19"/>
  <c r="E262" i="19"/>
  <c r="D262" i="19"/>
  <c r="C262" i="19"/>
  <c r="B262" i="19"/>
  <c r="AG261" i="19"/>
  <c r="AF261" i="19"/>
  <c r="AE261" i="19"/>
  <c r="AD261" i="19"/>
  <c r="AC261" i="19"/>
  <c r="AB261" i="19"/>
  <c r="AA261" i="19"/>
  <c r="Z261" i="19"/>
  <c r="Y261" i="19"/>
  <c r="X261" i="19"/>
  <c r="W261" i="19"/>
  <c r="V261" i="19"/>
  <c r="U261" i="19"/>
  <c r="T261" i="19"/>
  <c r="S261" i="19"/>
  <c r="R261" i="19"/>
  <c r="Q261" i="19"/>
  <c r="P261" i="19"/>
  <c r="O261" i="19"/>
  <c r="N261" i="19"/>
  <c r="M261" i="19"/>
  <c r="L261" i="19"/>
  <c r="K261" i="19"/>
  <c r="J261" i="19"/>
  <c r="I261" i="19"/>
  <c r="H261" i="19"/>
  <c r="G261" i="19"/>
  <c r="F261" i="19"/>
  <c r="E261" i="19"/>
  <c r="D261" i="19"/>
  <c r="C261" i="19"/>
  <c r="B261" i="19"/>
  <c r="A261" i="19"/>
  <c r="AG260" i="19"/>
  <c r="AF260" i="19"/>
  <c r="AE260" i="19"/>
  <c r="AD260" i="19"/>
  <c r="AC260" i="19"/>
  <c r="AB260" i="19"/>
  <c r="AA260" i="19"/>
  <c r="Z260" i="19"/>
  <c r="Y260" i="19"/>
  <c r="X260" i="19"/>
  <c r="W260" i="19"/>
  <c r="V260" i="19"/>
  <c r="U260" i="19"/>
  <c r="T260" i="19"/>
  <c r="S260" i="19"/>
  <c r="R260" i="19"/>
  <c r="Q260" i="19"/>
  <c r="P260" i="19"/>
  <c r="O260" i="19"/>
  <c r="N260" i="19"/>
  <c r="M260" i="19"/>
  <c r="L260" i="19"/>
  <c r="K260" i="19"/>
  <c r="J260" i="19"/>
  <c r="I260" i="19"/>
  <c r="H260" i="19"/>
  <c r="G260" i="19"/>
  <c r="F260" i="19"/>
  <c r="E260" i="19"/>
  <c r="D260" i="19"/>
  <c r="C260" i="19"/>
  <c r="B260" i="19"/>
  <c r="AG259" i="19"/>
  <c r="AF259" i="19"/>
  <c r="AE259" i="19"/>
  <c r="AD259" i="19"/>
  <c r="AC259" i="19"/>
  <c r="AB259" i="19"/>
  <c r="AA259" i="19"/>
  <c r="Z259" i="19"/>
  <c r="Y259" i="19"/>
  <c r="X259" i="19"/>
  <c r="W259" i="19"/>
  <c r="V259" i="19"/>
  <c r="U259" i="19"/>
  <c r="T259" i="19"/>
  <c r="S259" i="19"/>
  <c r="R259" i="19"/>
  <c r="Q259" i="19"/>
  <c r="P259" i="19"/>
  <c r="O259" i="19"/>
  <c r="N259" i="19"/>
  <c r="M259" i="19"/>
  <c r="L259" i="19"/>
  <c r="K259" i="19"/>
  <c r="J259" i="19"/>
  <c r="I259" i="19"/>
  <c r="H259" i="19"/>
  <c r="G259" i="19"/>
  <c r="F259" i="19"/>
  <c r="E259" i="19"/>
  <c r="D259" i="19"/>
  <c r="C259" i="19"/>
  <c r="B259" i="19"/>
  <c r="AG258" i="19"/>
  <c r="AF258" i="19"/>
  <c r="AE258" i="19"/>
  <c r="AD258" i="19"/>
  <c r="AC258" i="19"/>
  <c r="AB258" i="19"/>
  <c r="AA258" i="19"/>
  <c r="Z258" i="19"/>
  <c r="Y258" i="19"/>
  <c r="X258" i="19"/>
  <c r="W258" i="19"/>
  <c r="V258" i="19"/>
  <c r="U258" i="19"/>
  <c r="T258" i="19"/>
  <c r="S258" i="19"/>
  <c r="R258" i="19"/>
  <c r="Q258" i="19"/>
  <c r="P258" i="19"/>
  <c r="O258" i="19"/>
  <c r="N258" i="19"/>
  <c r="M258" i="19"/>
  <c r="L258" i="19"/>
  <c r="K258" i="19"/>
  <c r="J258" i="19"/>
  <c r="I258" i="19"/>
  <c r="H258" i="19"/>
  <c r="G258" i="19"/>
  <c r="F258" i="19"/>
  <c r="E258" i="19"/>
  <c r="D258" i="19"/>
  <c r="C258" i="19"/>
  <c r="B258" i="19"/>
  <c r="A258" i="19"/>
  <c r="AG257" i="19"/>
  <c r="AF257" i="19"/>
  <c r="AE257" i="19"/>
  <c r="AD257" i="19"/>
  <c r="AC257" i="19"/>
  <c r="AB257" i="19"/>
  <c r="AA257" i="19"/>
  <c r="Z257" i="19"/>
  <c r="Y257" i="19"/>
  <c r="X257" i="19"/>
  <c r="W257" i="19"/>
  <c r="V257" i="19"/>
  <c r="U257" i="19"/>
  <c r="T257" i="19"/>
  <c r="S257" i="19"/>
  <c r="R257" i="19"/>
  <c r="Q257" i="19"/>
  <c r="P257" i="19"/>
  <c r="O257" i="19"/>
  <c r="N257" i="19"/>
  <c r="M257" i="19"/>
  <c r="L257" i="19"/>
  <c r="K257" i="19"/>
  <c r="J257" i="19"/>
  <c r="I257" i="19"/>
  <c r="H257" i="19"/>
  <c r="G257" i="19"/>
  <c r="F257" i="19"/>
  <c r="E257" i="19"/>
  <c r="D257" i="19"/>
  <c r="C257" i="19"/>
  <c r="B257" i="19"/>
  <c r="AG256" i="19"/>
  <c r="AF256" i="19"/>
  <c r="AE256" i="19"/>
  <c r="AD256" i="19"/>
  <c r="AC256" i="19"/>
  <c r="AB256" i="19"/>
  <c r="AA256" i="19"/>
  <c r="Z256" i="19"/>
  <c r="Y256" i="19"/>
  <c r="X256" i="19"/>
  <c r="W256" i="19"/>
  <c r="V256" i="19"/>
  <c r="U256" i="19"/>
  <c r="T256" i="19"/>
  <c r="S256" i="19"/>
  <c r="R256" i="19"/>
  <c r="Q256" i="19"/>
  <c r="P256" i="19"/>
  <c r="O256" i="19"/>
  <c r="N256" i="19"/>
  <c r="M256" i="19"/>
  <c r="L256" i="19"/>
  <c r="K256" i="19"/>
  <c r="J256" i="19"/>
  <c r="I256" i="19"/>
  <c r="H256" i="19"/>
  <c r="G256" i="19"/>
  <c r="F256" i="19"/>
  <c r="E256" i="19"/>
  <c r="D256" i="19"/>
  <c r="C256" i="19"/>
  <c r="B256" i="19"/>
  <c r="AG255" i="19"/>
  <c r="AF255" i="19"/>
  <c r="AE255" i="19"/>
  <c r="AD255" i="19"/>
  <c r="AC255" i="19"/>
  <c r="AB255" i="19"/>
  <c r="AA255" i="19"/>
  <c r="Z255" i="19"/>
  <c r="Y255" i="19"/>
  <c r="X255" i="19"/>
  <c r="W255" i="19"/>
  <c r="V255" i="19"/>
  <c r="U255" i="19"/>
  <c r="T255" i="19"/>
  <c r="S255" i="19"/>
  <c r="R255" i="19"/>
  <c r="Q255" i="19"/>
  <c r="P255" i="19"/>
  <c r="O255" i="19"/>
  <c r="N255" i="19"/>
  <c r="M255" i="19"/>
  <c r="L255" i="19"/>
  <c r="K255" i="19"/>
  <c r="J255" i="19"/>
  <c r="I255" i="19"/>
  <c r="H255" i="19"/>
  <c r="G255" i="19"/>
  <c r="F255" i="19"/>
  <c r="E255" i="19"/>
  <c r="D255" i="19"/>
  <c r="C255" i="19"/>
  <c r="B255" i="19"/>
  <c r="A255" i="19"/>
  <c r="AG254" i="19"/>
  <c r="AF254" i="19"/>
  <c r="AE254" i="19"/>
  <c r="AD254" i="19"/>
  <c r="AC254" i="19"/>
  <c r="AB254" i="19"/>
  <c r="AA254" i="19"/>
  <c r="Z254" i="19"/>
  <c r="Y254" i="19"/>
  <c r="X254" i="19"/>
  <c r="W254" i="19"/>
  <c r="V254" i="19"/>
  <c r="U254" i="19"/>
  <c r="T254" i="19"/>
  <c r="S254" i="19"/>
  <c r="R254" i="19"/>
  <c r="Q254" i="19"/>
  <c r="P254" i="19"/>
  <c r="O254" i="19"/>
  <c r="N254" i="19"/>
  <c r="M254" i="19"/>
  <c r="L254" i="19"/>
  <c r="K254" i="19"/>
  <c r="J254" i="19"/>
  <c r="I254" i="19"/>
  <c r="H254" i="19"/>
  <c r="G254" i="19"/>
  <c r="F254" i="19"/>
  <c r="E254" i="19"/>
  <c r="D254" i="19"/>
  <c r="C254" i="19"/>
  <c r="B254" i="19"/>
  <c r="AG253" i="19"/>
  <c r="AF253" i="19"/>
  <c r="AE253" i="19"/>
  <c r="AD253" i="19"/>
  <c r="AC253" i="19"/>
  <c r="AB253" i="19"/>
  <c r="AA253" i="19"/>
  <c r="Z253" i="19"/>
  <c r="Y253" i="19"/>
  <c r="X253" i="19"/>
  <c r="W253" i="19"/>
  <c r="V253" i="19"/>
  <c r="U253" i="19"/>
  <c r="T253" i="19"/>
  <c r="S253" i="19"/>
  <c r="R253" i="19"/>
  <c r="Q253" i="19"/>
  <c r="P253" i="19"/>
  <c r="O253" i="19"/>
  <c r="N253" i="19"/>
  <c r="M253" i="19"/>
  <c r="L253" i="19"/>
  <c r="K253" i="19"/>
  <c r="J253" i="19"/>
  <c r="I253" i="19"/>
  <c r="H253" i="19"/>
  <c r="G253" i="19"/>
  <c r="F253" i="19"/>
  <c r="E253" i="19"/>
  <c r="D253" i="19"/>
  <c r="C253" i="19"/>
  <c r="B253" i="19"/>
  <c r="AG252" i="19"/>
  <c r="AF252" i="19"/>
  <c r="AE252" i="19"/>
  <c r="AD252" i="19"/>
  <c r="AC252" i="19"/>
  <c r="AB252" i="19"/>
  <c r="AA252" i="19"/>
  <c r="Z252" i="19"/>
  <c r="Y252" i="19"/>
  <c r="X252" i="19"/>
  <c r="W252" i="19"/>
  <c r="V252" i="19"/>
  <c r="U252" i="19"/>
  <c r="T252" i="19"/>
  <c r="S252" i="19"/>
  <c r="R252" i="19"/>
  <c r="Q252" i="19"/>
  <c r="P252" i="19"/>
  <c r="O252" i="19"/>
  <c r="N252" i="19"/>
  <c r="M252" i="19"/>
  <c r="L252" i="19"/>
  <c r="K252" i="19"/>
  <c r="J252" i="19"/>
  <c r="I252" i="19"/>
  <c r="H252" i="19"/>
  <c r="G252" i="19"/>
  <c r="F252" i="19"/>
  <c r="E252" i="19"/>
  <c r="D252" i="19"/>
  <c r="C252" i="19"/>
  <c r="B252" i="19"/>
  <c r="A252" i="19"/>
  <c r="AG251" i="19"/>
  <c r="AF251" i="19"/>
  <c r="AE251" i="19"/>
  <c r="AD251" i="19"/>
  <c r="AC251" i="19"/>
  <c r="AB251" i="19"/>
  <c r="AA251" i="19"/>
  <c r="Z251" i="19"/>
  <c r="Y251" i="19"/>
  <c r="X251" i="19"/>
  <c r="W251" i="19"/>
  <c r="V251" i="19"/>
  <c r="U251" i="19"/>
  <c r="T251" i="19"/>
  <c r="S251" i="19"/>
  <c r="R251" i="19"/>
  <c r="Q251" i="19"/>
  <c r="P251" i="19"/>
  <c r="O251" i="19"/>
  <c r="N251" i="19"/>
  <c r="M251" i="19"/>
  <c r="L251" i="19"/>
  <c r="K251" i="19"/>
  <c r="J251" i="19"/>
  <c r="I251" i="19"/>
  <c r="H251" i="19"/>
  <c r="G251" i="19"/>
  <c r="F251" i="19"/>
  <c r="E251" i="19"/>
  <c r="D251" i="19"/>
  <c r="C251" i="19"/>
  <c r="B251" i="19"/>
  <c r="AG250" i="19"/>
  <c r="AF250" i="19"/>
  <c r="AE250" i="19"/>
  <c r="AD250" i="19"/>
  <c r="AC250" i="19"/>
  <c r="AB250" i="19"/>
  <c r="AA250" i="19"/>
  <c r="Z250" i="19"/>
  <c r="Y250" i="19"/>
  <c r="X250" i="19"/>
  <c r="W250" i="19"/>
  <c r="V250" i="19"/>
  <c r="U250" i="19"/>
  <c r="T250" i="19"/>
  <c r="S250" i="19"/>
  <c r="R250" i="19"/>
  <c r="Q250" i="19"/>
  <c r="P250" i="19"/>
  <c r="O250" i="19"/>
  <c r="N250" i="19"/>
  <c r="M250" i="19"/>
  <c r="L250" i="19"/>
  <c r="K250" i="19"/>
  <c r="J250" i="19"/>
  <c r="I250" i="19"/>
  <c r="H250" i="19"/>
  <c r="G250" i="19"/>
  <c r="F250" i="19"/>
  <c r="E250" i="19"/>
  <c r="D250" i="19"/>
  <c r="C250" i="19"/>
  <c r="B250" i="19"/>
  <c r="AG249" i="19"/>
  <c r="AF249" i="19"/>
  <c r="AE249" i="19"/>
  <c r="AD249" i="19"/>
  <c r="AC249" i="19"/>
  <c r="AB249" i="19"/>
  <c r="AA249" i="19"/>
  <c r="Z249" i="19"/>
  <c r="Y249" i="19"/>
  <c r="X249" i="19"/>
  <c r="W249" i="19"/>
  <c r="V249" i="19"/>
  <c r="U249" i="19"/>
  <c r="T249" i="19"/>
  <c r="S249" i="19"/>
  <c r="R249" i="19"/>
  <c r="Q249" i="19"/>
  <c r="P249" i="19"/>
  <c r="O249" i="19"/>
  <c r="N249" i="19"/>
  <c r="M249" i="19"/>
  <c r="L249" i="19"/>
  <c r="K249" i="19"/>
  <c r="J249" i="19"/>
  <c r="I249" i="19"/>
  <c r="H249" i="19"/>
  <c r="G249" i="19"/>
  <c r="F249" i="19"/>
  <c r="E249" i="19"/>
  <c r="D249" i="19"/>
  <c r="C249" i="19"/>
  <c r="B249" i="19"/>
  <c r="A249" i="19"/>
  <c r="AG248" i="19"/>
  <c r="AF248" i="19"/>
  <c r="AE248" i="19"/>
  <c r="AD248" i="19"/>
  <c r="AC248" i="19"/>
  <c r="AB248" i="19"/>
  <c r="AA248" i="19"/>
  <c r="Z248" i="19"/>
  <c r="Y248" i="19"/>
  <c r="X248" i="19"/>
  <c r="W248" i="19"/>
  <c r="V248" i="19"/>
  <c r="U248" i="19"/>
  <c r="T248" i="19"/>
  <c r="S248" i="19"/>
  <c r="R248" i="19"/>
  <c r="Q248" i="19"/>
  <c r="P248" i="19"/>
  <c r="O248" i="19"/>
  <c r="N248" i="19"/>
  <c r="M248" i="19"/>
  <c r="L248" i="19"/>
  <c r="K248" i="19"/>
  <c r="J248" i="19"/>
  <c r="I248" i="19"/>
  <c r="H248" i="19"/>
  <c r="G248" i="19"/>
  <c r="F248" i="19"/>
  <c r="E248" i="19"/>
  <c r="D248" i="19"/>
  <c r="C248" i="19"/>
  <c r="B248" i="19"/>
  <c r="AG247" i="19"/>
  <c r="AF247" i="19"/>
  <c r="AE247" i="19"/>
  <c r="AD247" i="19"/>
  <c r="AC247" i="19"/>
  <c r="AB247" i="19"/>
  <c r="AA247" i="19"/>
  <c r="Z247" i="19"/>
  <c r="Y247" i="19"/>
  <c r="X247" i="19"/>
  <c r="W247" i="19"/>
  <c r="V247" i="19"/>
  <c r="U247" i="19"/>
  <c r="T247" i="19"/>
  <c r="S247" i="19"/>
  <c r="R247" i="19"/>
  <c r="Q247" i="19"/>
  <c r="P247" i="19"/>
  <c r="O247" i="19"/>
  <c r="N247" i="19"/>
  <c r="M247" i="19"/>
  <c r="L247" i="19"/>
  <c r="K247" i="19"/>
  <c r="J247" i="19"/>
  <c r="I247" i="19"/>
  <c r="H247" i="19"/>
  <c r="G247" i="19"/>
  <c r="F247" i="19"/>
  <c r="E247" i="19"/>
  <c r="D247" i="19"/>
  <c r="C247" i="19"/>
  <c r="B247" i="19"/>
  <c r="AG246" i="19"/>
  <c r="AF246" i="19"/>
  <c r="AE246" i="19"/>
  <c r="AD246" i="19"/>
  <c r="AC246" i="19"/>
  <c r="AB246" i="19"/>
  <c r="AA246" i="19"/>
  <c r="Z246" i="19"/>
  <c r="Y246" i="19"/>
  <c r="X246" i="19"/>
  <c r="W246" i="19"/>
  <c r="V246" i="19"/>
  <c r="U246" i="19"/>
  <c r="T246" i="19"/>
  <c r="S246" i="19"/>
  <c r="R246" i="19"/>
  <c r="Q246" i="19"/>
  <c r="P246" i="19"/>
  <c r="O246" i="19"/>
  <c r="N246" i="19"/>
  <c r="M246" i="19"/>
  <c r="L246" i="19"/>
  <c r="K246" i="19"/>
  <c r="J246" i="19"/>
  <c r="I246" i="19"/>
  <c r="H246" i="19"/>
  <c r="G246" i="19"/>
  <c r="F246" i="19"/>
  <c r="E246" i="19"/>
  <c r="D246" i="19"/>
  <c r="C246" i="19"/>
  <c r="B246" i="19"/>
  <c r="A246" i="19"/>
  <c r="AG245" i="19"/>
  <c r="AF245" i="19"/>
  <c r="AE245" i="19"/>
  <c r="AD245" i="19"/>
  <c r="AC245" i="19"/>
  <c r="AB245" i="19"/>
  <c r="AA245" i="19"/>
  <c r="Z245" i="19"/>
  <c r="Y245" i="19"/>
  <c r="X245" i="19"/>
  <c r="W245" i="19"/>
  <c r="V245" i="19"/>
  <c r="U245" i="19"/>
  <c r="T245" i="19"/>
  <c r="S245" i="19"/>
  <c r="R245" i="19"/>
  <c r="Q245" i="19"/>
  <c r="P245" i="19"/>
  <c r="O245" i="19"/>
  <c r="N245" i="19"/>
  <c r="M245" i="19"/>
  <c r="L245" i="19"/>
  <c r="K245" i="19"/>
  <c r="J245" i="19"/>
  <c r="I245" i="19"/>
  <c r="H245" i="19"/>
  <c r="G245" i="19"/>
  <c r="F245" i="19"/>
  <c r="E245" i="19"/>
  <c r="D245" i="19"/>
  <c r="C245" i="19"/>
  <c r="B245" i="19"/>
  <c r="AG244" i="19"/>
  <c r="AF244" i="19"/>
  <c r="AE244" i="19"/>
  <c r="AD244" i="19"/>
  <c r="AC244" i="19"/>
  <c r="AB244" i="19"/>
  <c r="AA244" i="19"/>
  <c r="Z244" i="19"/>
  <c r="Y244" i="19"/>
  <c r="X244" i="19"/>
  <c r="W244" i="19"/>
  <c r="V244" i="19"/>
  <c r="U244" i="19"/>
  <c r="T244" i="19"/>
  <c r="S244" i="19"/>
  <c r="R244" i="19"/>
  <c r="Q244" i="19"/>
  <c r="P244" i="19"/>
  <c r="O244" i="19"/>
  <c r="N244" i="19"/>
  <c r="M244" i="19"/>
  <c r="L244" i="19"/>
  <c r="K244" i="19"/>
  <c r="J244" i="19"/>
  <c r="I244" i="19"/>
  <c r="H244" i="19"/>
  <c r="G244" i="19"/>
  <c r="F244" i="19"/>
  <c r="E244" i="19"/>
  <c r="D244" i="19"/>
  <c r="C244" i="19"/>
  <c r="B244" i="19"/>
  <c r="AG243" i="19"/>
  <c r="AF243" i="19"/>
  <c r="AE243" i="19"/>
  <c r="AD243" i="19"/>
  <c r="AC243" i="19"/>
  <c r="AB243" i="19"/>
  <c r="AA243" i="19"/>
  <c r="Z243" i="19"/>
  <c r="Y243" i="19"/>
  <c r="X243" i="19"/>
  <c r="W243" i="19"/>
  <c r="V243" i="19"/>
  <c r="U243" i="19"/>
  <c r="T243" i="19"/>
  <c r="S243" i="19"/>
  <c r="R243" i="19"/>
  <c r="Q243" i="19"/>
  <c r="P243" i="19"/>
  <c r="O243" i="19"/>
  <c r="N243" i="19"/>
  <c r="M243" i="19"/>
  <c r="L243" i="19"/>
  <c r="K243" i="19"/>
  <c r="J243" i="19"/>
  <c r="I243" i="19"/>
  <c r="H243" i="19"/>
  <c r="G243" i="19"/>
  <c r="F243" i="19"/>
  <c r="E243" i="19"/>
  <c r="D243" i="19"/>
  <c r="C243" i="19"/>
  <c r="B243" i="19"/>
  <c r="A243" i="19"/>
  <c r="AG242" i="19"/>
  <c r="AF242" i="19"/>
  <c r="AE242" i="19"/>
  <c r="AD242" i="19"/>
  <c r="AC242" i="19"/>
  <c r="AB242" i="19"/>
  <c r="AA242" i="19"/>
  <c r="Z242" i="19"/>
  <c r="Y242" i="19"/>
  <c r="X242" i="19"/>
  <c r="W242" i="19"/>
  <c r="V242" i="19"/>
  <c r="U242" i="19"/>
  <c r="T242" i="19"/>
  <c r="S242" i="19"/>
  <c r="R242" i="19"/>
  <c r="Q242" i="19"/>
  <c r="P242" i="19"/>
  <c r="O242" i="19"/>
  <c r="N242" i="19"/>
  <c r="M242" i="19"/>
  <c r="L242" i="19"/>
  <c r="K242" i="19"/>
  <c r="J242" i="19"/>
  <c r="I242" i="19"/>
  <c r="H242" i="19"/>
  <c r="G242" i="19"/>
  <c r="F242" i="19"/>
  <c r="E242" i="19"/>
  <c r="D242" i="19"/>
  <c r="C242" i="19"/>
  <c r="B242" i="19"/>
  <c r="AG241" i="19"/>
  <c r="AF241" i="19"/>
  <c r="AE241" i="19"/>
  <c r="AD241" i="19"/>
  <c r="AC241" i="19"/>
  <c r="AB241" i="19"/>
  <c r="AA241" i="19"/>
  <c r="Z241" i="19"/>
  <c r="Y241" i="19"/>
  <c r="X241" i="19"/>
  <c r="W241" i="19"/>
  <c r="V241" i="19"/>
  <c r="U241" i="19"/>
  <c r="T241" i="19"/>
  <c r="S241" i="19"/>
  <c r="R241" i="19"/>
  <c r="Q241" i="19"/>
  <c r="P241" i="19"/>
  <c r="O241" i="19"/>
  <c r="N241" i="19"/>
  <c r="M241" i="19"/>
  <c r="L241" i="19"/>
  <c r="K241" i="19"/>
  <c r="J241" i="19"/>
  <c r="I241" i="19"/>
  <c r="H241" i="19"/>
  <c r="G241" i="19"/>
  <c r="F241" i="19"/>
  <c r="E241" i="19"/>
  <c r="D241" i="19"/>
  <c r="C241" i="19"/>
  <c r="B241" i="19"/>
  <c r="AG240" i="19"/>
  <c r="AF240" i="19"/>
  <c r="AE240" i="19"/>
  <c r="AD240" i="19"/>
  <c r="AC240" i="19"/>
  <c r="AB240" i="19"/>
  <c r="AA240" i="19"/>
  <c r="Z240" i="19"/>
  <c r="Y240" i="19"/>
  <c r="X240" i="19"/>
  <c r="W240" i="19"/>
  <c r="V240" i="19"/>
  <c r="U240" i="19"/>
  <c r="T240" i="19"/>
  <c r="S240" i="19"/>
  <c r="R240" i="19"/>
  <c r="Q240" i="19"/>
  <c r="P240" i="19"/>
  <c r="O240" i="19"/>
  <c r="N240" i="19"/>
  <c r="M240" i="19"/>
  <c r="L240" i="19"/>
  <c r="K240" i="19"/>
  <c r="J240" i="19"/>
  <c r="I240" i="19"/>
  <c r="H240" i="19"/>
  <c r="G240" i="19"/>
  <c r="F240" i="19"/>
  <c r="E240" i="19"/>
  <c r="D240" i="19"/>
  <c r="C240" i="19"/>
  <c r="B240" i="19"/>
  <c r="A240" i="19"/>
  <c r="AG239" i="19"/>
  <c r="AF239" i="19"/>
  <c r="AE239" i="19"/>
  <c r="AD239" i="19"/>
  <c r="AC239" i="19"/>
  <c r="AB239" i="19"/>
  <c r="AA239" i="19"/>
  <c r="Z239" i="19"/>
  <c r="Y239" i="19"/>
  <c r="X239" i="19"/>
  <c r="W239" i="19"/>
  <c r="V239" i="19"/>
  <c r="U239" i="19"/>
  <c r="T239" i="19"/>
  <c r="S239" i="19"/>
  <c r="R239" i="19"/>
  <c r="Q239" i="19"/>
  <c r="P239" i="19"/>
  <c r="O239" i="19"/>
  <c r="N239" i="19"/>
  <c r="M239" i="19"/>
  <c r="L239" i="19"/>
  <c r="K239" i="19"/>
  <c r="J239" i="19"/>
  <c r="I239" i="19"/>
  <c r="H239" i="19"/>
  <c r="G239" i="19"/>
  <c r="F239" i="19"/>
  <c r="E239" i="19"/>
  <c r="D239" i="19"/>
  <c r="C239" i="19"/>
  <c r="B239" i="19"/>
  <c r="AG238" i="19"/>
  <c r="AF238" i="19"/>
  <c r="AE238" i="19"/>
  <c r="AD238" i="19"/>
  <c r="AC238" i="19"/>
  <c r="AB238" i="19"/>
  <c r="AA238" i="19"/>
  <c r="Z238" i="19"/>
  <c r="Y238" i="19"/>
  <c r="X238" i="19"/>
  <c r="W238" i="19"/>
  <c r="V238" i="19"/>
  <c r="U238" i="19"/>
  <c r="T238" i="19"/>
  <c r="S238" i="19"/>
  <c r="R238" i="19"/>
  <c r="Q238" i="19"/>
  <c r="P238" i="19"/>
  <c r="O238" i="19"/>
  <c r="N238" i="19"/>
  <c r="M238" i="19"/>
  <c r="L238" i="19"/>
  <c r="K238" i="19"/>
  <c r="J238" i="19"/>
  <c r="I238" i="19"/>
  <c r="H238" i="19"/>
  <c r="G238" i="19"/>
  <c r="F238" i="19"/>
  <c r="E238" i="19"/>
  <c r="D238" i="19"/>
  <c r="C238" i="19"/>
  <c r="B238" i="19"/>
  <c r="AG237" i="19"/>
  <c r="AF237" i="19"/>
  <c r="AE237" i="19"/>
  <c r="AD237" i="19"/>
  <c r="AC237" i="19"/>
  <c r="AB237" i="19"/>
  <c r="AA237" i="19"/>
  <c r="Z237" i="19"/>
  <c r="Y237" i="19"/>
  <c r="X237" i="19"/>
  <c r="W237" i="19"/>
  <c r="V237" i="19"/>
  <c r="U237" i="19"/>
  <c r="T237" i="19"/>
  <c r="S237" i="19"/>
  <c r="R237" i="19"/>
  <c r="Q237" i="19"/>
  <c r="P237" i="19"/>
  <c r="O237" i="19"/>
  <c r="N237" i="19"/>
  <c r="M237" i="19"/>
  <c r="L237" i="19"/>
  <c r="K237" i="19"/>
  <c r="J237" i="19"/>
  <c r="I237" i="19"/>
  <c r="H237" i="19"/>
  <c r="G237" i="19"/>
  <c r="F237" i="19"/>
  <c r="E237" i="19"/>
  <c r="D237" i="19"/>
  <c r="C237" i="19"/>
  <c r="B237" i="19"/>
  <c r="A237" i="19"/>
  <c r="AG236" i="19"/>
  <c r="AF236" i="19"/>
  <c r="AE236" i="19"/>
  <c r="AD236" i="19"/>
  <c r="AC236" i="19"/>
  <c r="AB236" i="19"/>
  <c r="AA236" i="19"/>
  <c r="Z236" i="19"/>
  <c r="Y236" i="19"/>
  <c r="X236" i="19"/>
  <c r="W236" i="19"/>
  <c r="V236" i="19"/>
  <c r="U236" i="19"/>
  <c r="T236" i="19"/>
  <c r="S236" i="19"/>
  <c r="R236" i="19"/>
  <c r="Q236" i="19"/>
  <c r="P236" i="19"/>
  <c r="O236" i="19"/>
  <c r="N236" i="19"/>
  <c r="M236" i="19"/>
  <c r="L236" i="19"/>
  <c r="K236" i="19"/>
  <c r="J236" i="19"/>
  <c r="I236" i="19"/>
  <c r="H236" i="19"/>
  <c r="G236" i="19"/>
  <c r="F236" i="19"/>
  <c r="E236" i="19"/>
  <c r="D236" i="19"/>
  <c r="C236" i="19"/>
  <c r="B236" i="19"/>
  <c r="AG235" i="19"/>
  <c r="AF235" i="19"/>
  <c r="AE235" i="19"/>
  <c r="AD235" i="19"/>
  <c r="AC235" i="19"/>
  <c r="AB235" i="19"/>
  <c r="AA235" i="19"/>
  <c r="Z235" i="19"/>
  <c r="Y235" i="19"/>
  <c r="X235" i="19"/>
  <c r="W235" i="19"/>
  <c r="V235" i="19"/>
  <c r="U235" i="19"/>
  <c r="T235" i="19"/>
  <c r="S235" i="19"/>
  <c r="R235" i="19"/>
  <c r="Q235" i="19"/>
  <c r="P235" i="19"/>
  <c r="O235" i="19"/>
  <c r="N235" i="19"/>
  <c r="M235" i="19"/>
  <c r="L235" i="19"/>
  <c r="K235" i="19"/>
  <c r="J235" i="19"/>
  <c r="I235" i="19"/>
  <c r="H235" i="19"/>
  <c r="G235" i="19"/>
  <c r="F235" i="19"/>
  <c r="E235" i="19"/>
  <c r="D235" i="19"/>
  <c r="C235" i="19"/>
  <c r="B235" i="19"/>
  <c r="AG234" i="19"/>
  <c r="AF234" i="19"/>
  <c r="AE234" i="19"/>
  <c r="AD234" i="19"/>
  <c r="AC234" i="19"/>
  <c r="AB234" i="19"/>
  <c r="AA234" i="19"/>
  <c r="Z234" i="19"/>
  <c r="Y234" i="19"/>
  <c r="X234" i="19"/>
  <c r="W234" i="19"/>
  <c r="V234" i="19"/>
  <c r="U234" i="19"/>
  <c r="T234" i="19"/>
  <c r="S234" i="19"/>
  <c r="R234" i="19"/>
  <c r="Q234" i="19"/>
  <c r="P234" i="19"/>
  <c r="O234" i="19"/>
  <c r="N234" i="19"/>
  <c r="M234" i="19"/>
  <c r="L234" i="19"/>
  <c r="K234" i="19"/>
  <c r="J234" i="19"/>
  <c r="I234" i="19"/>
  <c r="H234" i="19"/>
  <c r="G234" i="19"/>
  <c r="F234" i="19"/>
  <c r="E234" i="19"/>
  <c r="D234" i="19"/>
  <c r="C234" i="19"/>
  <c r="B234" i="19"/>
  <c r="A234" i="19"/>
  <c r="AG233" i="19"/>
  <c r="AF233" i="19"/>
  <c r="AE233" i="19"/>
  <c r="AD233" i="19"/>
  <c r="AC233" i="19"/>
  <c r="AB233" i="19"/>
  <c r="AA233" i="19"/>
  <c r="Z233" i="19"/>
  <c r="Y233" i="19"/>
  <c r="X233" i="19"/>
  <c r="W233" i="19"/>
  <c r="V233" i="19"/>
  <c r="U233" i="19"/>
  <c r="T233" i="19"/>
  <c r="S233" i="19"/>
  <c r="R233" i="19"/>
  <c r="Q233" i="19"/>
  <c r="P233" i="19"/>
  <c r="O233" i="19"/>
  <c r="N233" i="19"/>
  <c r="M233" i="19"/>
  <c r="L233" i="19"/>
  <c r="K233" i="19"/>
  <c r="J233" i="19"/>
  <c r="I233" i="19"/>
  <c r="H233" i="19"/>
  <c r="G233" i="19"/>
  <c r="F233" i="19"/>
  <c r="E233" i="19"/>
  <c r="D233" i="19"/>
  <c r="C233" i="19"/>
  <c r="B233" i="19"/>
  <c r="AG232" i="19"/>
  <c r="AF232" i="19"/>
  <c r="AE232" i="19"/>
  <c r="AD232" i="19"/>
  <c r="AC232" i="19"/>
  <c r="AB232" i="19"/>
  <c r="AA232" i="19"/>
  <c r="Z232" i="19"/>
  <c r="Y232" i="19"/>
  <c r="X232" i="19"/>
  <c r="W232" i="19"/>
  <c r="V232" i="19"/>
  <c r="U232" i="19"/>
  <c r="T232" i="19"/>
  <c r="S232" i="19"/>
  <c r="R232" i="19"/>
  <c r="Q232" i="19"/>
  <c r="P232" i="19"/>
  <c r="O232" i="19"/>
  <c r="N232" i="19"/>
  <c r="M232" i="19"/>
  <c r="L232" i="19"/>
  <c r="K232" i="19"/>
  <c r="J232" i="19"/>
  <c r="I232" i="19"/>
  <c r="H232" i="19"/>
  <c r="G232" i="19"/>
  <c r="F232" i="19"/>
  <c r="E232" i="19"/>
  <c r="D232" i="19"/>
  <c r="C232" i="19"/>
  <c r="B232" i="19"/>
  <c r="AG231" i="19"/>
  <c r="AF231" i="19"/>
  <c r="AE231" i="19"/>
  <c r="AD231" i="19"/>
  <c r="AC231" i="19"/>
  <c r="AB231" i="19"/>
  <c r="AA231" i="19"/>
  <c r="Z231" i="19"/>
  <c r="Y231" i="19"/>
  <c r="X231" i="19"/>
  <c r="W231" i="19"/>
  <c r="V231" i="19"/>
  <c r="U231" i="19"/>
  <c r="T231" i="19"/>
  <c r="S231" i="19"/>
  <c r="R231" i="19"/>
  <c r="Q231" i="19"/>
  <c r="P231" i="19"/>
  <c r="O231" i="19"/>
  <c r="N231" i="19"/>
  <c r="M231" i="19"/>
  <c r="L231" i="19"/>
  <c r="K231" i="19"/>
  <c r="J231" i="19"/>
  <c r="I231" i="19"/>
  <c r="H231" i="19"/>
  <c r="G231" i="19"/>
  <c r="F231" i="19"/>
  <c r="E231" i="19"/>
  <c r="D231" i="19"/>
  <c r="C231" i="19"/>
  <c r="B231" i="19"/>
  <c r="A231" i="19"/>
  <c r="AG230" i="19"/>
  <c r="AF230" i="19"/>
  <c r="AE230" i="19"/>
  <c r="AD230" i="19"/>
  <c r="AC230" i="19"/>
  <c r="AB230" i="19"/>
  <c r="AA230" i="19"/>
  <c r="Z230" i="19"/>
  <c r="Y230" i="19"/>
  <c r="X230" i="19"/>
  <c r="W230" i="19"/>
  <c r="V230" i="19"/>
  <c r="U230" i="19"/>
  <c r="T230" i="19"/>
  <c r="S230" i="19"/>
  <c r="R230" i="19"/>
  <c r="Q230" i="19"/>
  <c r="P230" i="19"/>
  <c r="O230" i="19"/>
  <c r="N230" i="19"/>
  <c r="M230" i="19"/>
  <c r="L230" i="19"/>
  <c r="K230" i="19"/>
  <c r="J230" i="19"/>
  <c r="I230" i="19"/>
  <c r="H230" i="19"/>
  <c r="G230" i="19"/>
  <c r="F230" i="19"/>
  <c r="E230" i="19"/>
  <c r="D230" i="19"/>
  <c r="C230" i="19"/>
  <c r="B230" i="19"/>
  <c r="AG229" i="19"/>
  <c r="AF229" i="19"/>
  <c r="AE229" i="19"/>
  <c r="AD229" i="19"/>
  <c r="AC229" i="19"/>
  <c r="AB229" i="19"/>
  <c r="AA229" i="19"/>
  <c r="Z229" i="19"/>
  <c r="Y229" i="19"/>
  <c r="X229" i="19"/>
  <c r="W229" i="19"/>
  <c r="V229" i="19"/>
  <c r="U229" i="19"/>
  <c r="T229" i="19"/>
  <c r="S229" i="19"/>
  <c r="R229" i="19"/>
  <c r="Q229" i="19"/>
  <c r="P229" i="19"/>
  <c r="O229" i="19"/>
  <c r="N229" i="19"/>
  <c r="M229" i="19"/>
  <c r="L229" i="19"/>
  <c r="K229" i="19"/>
  <c r="J229" i="19"/>
  <c r="I229" i="19"/>
  <c r="H229" i="19"/>
  <c r="G229" i="19"/>
  <c r="F229" i="19"/>
  <c r="E229" i="19"/>
  <c r="D229" i="19"/>
  <c r="C229" i="19"/>
  <c r="B229" i="19"/>
  <c r="AG228" i="19"/>
  <c r="AF228" i="19"/>
  <c r="AE228" i="19"/>
  <c r="AD228" i="19"/>
  <c r="AC228" i="19"/>
  <c r="AB228" i="19"/>
  <c r="AA228" i="19"/>
  <c r="Z228" i="19"/>
  <c r="Y228" i="19"/>
  <c r="X228" i="19"/>
  <c r="W228" i="19"/>
  <c r="V228" i="19"/>
  <c r="U228" i="19"/>
  <c r="T228" i="19"/>
  <c r="S228" i="19"/>
  <c r="R228" i="19"/>
  <c r="Q228" i="19"/>
  <c r="P228" i="19"/>
  <c r="O228" i="19"/>
  <c r="N228" i="19"/>
  <c r="M228" i="19"/>
  <c r="L228" i="19"/>
  <c r="K228" i="19"/>
  <c r="J228" i="19"/>
  <c r="I228" i="19"/>
  <c r="H228" i="19"/>
  <c r="G228" i="19"/>
  <c r="F228" i="19"/>
  <c r="E228" i="19"/>
  <c r="D228" i="19"/>
  <c r="C228" i="19"/>
  <c r="B228" i="19"/>
  <c r="A228" i="19"/>
  <c r="AG227" i="19"/>
  <c r="AF227" i="19"/>
  <c r="AE227" i="19"/>
  <c r="AD227" i="19"/>
  <c r="AC227" i="19"/>
  <c r="AB227" i="19"/>
  <c r="AA227" i="19"/>
  <c r="Z227" i="19"/>
  <c r="Y227" i="19"/>
  <c r="X227" i="19"/>
  <c r="W227" i="19"/>
  <c r="V227" i="19"/>
  <c r="U227" i="19"/>
  <c r="T227" i="19"/>
  <c r="S227" i="19"/>
  <c r="R227" i="19"/>
  <c r="Q227" i="19"/>
  <c r="P227" i="19"/>
  <c r="O227" i="19"/>
  <c r="N227" i="19"/>
  <c r="M227" i="19"/>
  <c r="L227" i="19"/>
  <c r="K227" i="19"/>
  <c r="J227" i="19"/>
  <c r="I227" i="19"/>
  <c r="H227" i="19"/>
  <c r="G227" i="19"/>
  <c r="F227" i="19"/>
  <c r="E227" i="19"/>
  <c r="D227" i="19"/>
  <c r="C227" i="19"/>
  <c r="B227" i="19"/>
  <c r="AG226" i="19"/>
  <c r="AF226" i="19"/>
  <c r="AE226" i="19"/>
  <c r="AD226" i="19"/>
  <c r="AC226" i="19"/>
  <c r="AB226" i="19"/>
  <c r="AA226" i="19"/>
  <c r="Z226" i="19"/>
  <c r="Y226" i="19"/>
  <c r="X226" i="19"/>
  <c r="W226" i="19"/>
  <c r="V226" i="19"/>
  <c r="U226" i="19"/>
  <c r="T226" i="19"/>
  <c r="S226" i="19"/>
  <c r="R226" i="19"/>
  <c r="Q226" i="19"/>
  <c r="P226" i="19"/>
  <c r="O226" i="19"/>
  <c r="N226" i="19"/>
  <c r="M226" i="19"/>
  <c r="L226" i="19"/>
  <c r="K226" i="19"/>
  <c r="J226" i="19"/>
  <c r="I226" i="19"/>
  <c r="H226" i="19"/>
  <c r="G226" i="19"/>
  <c r="F226" i="19"/>
  <c r="E226" i="19"/>
  <c r="D226" i="19"/>
  <c r="C226" i="19"/>
  <c r="B226" i="19"/>
  <c r="AG225" i="19"/>
  <c r="AF225" i="19"/>
  <c r="AE225" i="19"/>
  <c r="AD225" i="19"/>
  <c r="AC225" i="19"/>
  <c r="AB225" i="19"/>
  <c r="AA225" i="19"/>
  <c r="Z225" i="19"/>
  <c r="Y225" i="19"/>
  <c r="X225" i="19"/>
  <c r="W225" i="19"/>
  <c r="V225" i="19"/>
  <c r="U225" i="19"/>
  <c r="T225" i="19"/>
  <c r="S225" i="19"/>
  <c r="R225" i="19"/>
  <c r="Q225" i="19"/>
  <c r="P225" i="19"/>
  <c r="O225" i="19"/>
  <c r="N225" i="19"/>
  <c r="M225" i="19"/>
  <c r="L225" i="19"/>
  <c r="K225" i="19"/>
  <c r="J225" i="19"/>
  <c r="I225" i="19"/>
  <c r="H225" i="19"/>
  <c r="G225" i="19"/>
  <c r="F225" i="19"/>
  <c r="E225" i="19"/>
  <c r="D225" i="19"/>
  <c r="C225" i="19"/>
  <c r="B225" i="19"/>
  <c r="A225" i="19"/>
  <c r="AG224" i="19"/>
  <c r="AF224" i="19"/>
  <c r="AE224" i="19"/>
  <c r="AD224" i="19"/>
  <c r="AC224" i="19"/>
  <c r="AB224" i="19"/>
  <c r="AA224" i="19"/>
  <c r="Z224" i="19"/>
  <c r="Y224" i="19"/>
  <c r="X224" i="19"/>
  <c r="W224" i="19"/>
  <c r="V224" i="19"/>
  <c r="U224" i="19"/>
  <c r="T224" i="19"/>
  <c r="S224" i="19"/>
  <c r="R224" i="19"/>
  <c r="Q224" i="19"/>
  <c r="P224" i="19"/>
  <c r="O224" i="19"/>
  <c r="N224" i="19"/>
  <c r="M224" i="19"/>
  <c r="L224" i="19"/>
  <c r="K224" i="19"/>
  <c r="J224" i="19"/>
  <c r="I224" i="19"/>
  <c r="H224" i="19"/>
  <c r="G224" i="19"/>
  <c r="F224" i="19"/>
  <c r="E224" i="19"/>
  <c r="D224" i="19"/>
  <c r="C224" i="19"/>
  <c r="B224" i="19"/>
  <c r="AG223" i="19"/>
  <c r="AF223" i="19"/>
  <c r="AE223" i="19"/>
  <c r="AD223" i="19"/>
  <c r="AC223" i="19"/>
  <c r="AB223" i="19"/>
  <c r="AA223" i="19"/>
  <c r="Z223" i="19"/>
  <c r="Y223" i="19"/>
  <c r="X223" i="19"/>
  <c r="W223" i="19"/>
  <c r="V223" i="19"/>
  <c r="U223" i="19"/>
  <c r="T223" i="19"/>
  <c r="S223" i="19"/>
  <c r="R223" i="19"/>
  <c r="Q223" i="19"/>
  <c r="P223" i="19"/>
  <c r="O223" i="19"/>
  <c r="N223" i="19"/>
  <c r="M223" i="19"/>
  <c r="L223" i="19"/>
  <c r="K223" i="19"/>
  <c r="J223" i="19"/>
  <c r="I223" i="19"/>
  <c r="H223" i="19"/>
  <c r="G223" i="19"/>
  <c r="F223" i="19"/>
  <c r="E223" i="19"/>
  <c r="D223" i="19"/>
  <c r="C223" i="19"/>
  <c r="B223" i="19"/>
  <c r="AG222" i="19"/>
  <c r="AF222" i="19"/>
  <c r="AE222" i="19"/>
  <c r="AD222" i="19"/>
  <c r="AC222" i="19"/>
  <c r="AB222" i="19"/>
  <c r="AA222" i="19"/>
  <c r="Z222" i="19"/>
  <c r="Y222" i="19"/>
  <c r="X222" i="19"/>
  <c r="W222" i="19"/>
  <c r="V222" i="19"/>
  <c r="U222" i="19"/>
  <c r="T222" i="19"/>
  <c r="S222" i="19"/>
  <c r="R222" i="19"/>
  <c r="Q222" i="19"/>
  <c r="P222" i="19"/>
  <c r="O222" i="19"/>
  <c r="N222" i="19"/>
  <c r="M222" i="19"/>
  <c r="L222" i="19"/>
  <c r="K222" i="19"/>
  <c r="J222" i="19"/>
  <c r="I222" i="19"/>
  <c r="H222" i="19"/>
  <c r="G222" i="19"/>
  <c r="F222" i="19"/>
  <c r="E222" i="19"/>
  <c r="D222" i="19"/>
  <c r="C222" i="19"/>
  <c r="B222" i="19"/>
  <c r="A222" i="19"/>
  <c r="AG221" i="19"/>
  <c r="AF221" i="19"/>
  <c r="AE221" i="19"/>
  <c r="AD221" i="19"/>
  <c r="AC221" i="19"/>
  <c r="AB221" i="19"/>
  <c r="AA221" i="19"/>
  <c r="Z221" i="19"/>
  <c r="Y221" i="19"/>
  <c r="X221" i="19"/>
  <c r="W221" i="19"/>
  <c r="V221" i="19"/>
  <c r="U221" i="19"/>
  <c r="T221" i="19"/>
  <c r="S221" i="19"/>
  <c r="R221" i="19"/>
  <c r="Q221" i="19"/>
  <c r="P221" i="19"/>
  <c r="O221" i="19"/>
  <c r="N221" i="19"/>
  <c r="M221" i="19"/>
  <c r="L221" i="19"/>
  <c r="K221" i="19"/>
  <c r="J221" i="19"/>
  <c r="I221" i="19"/>
  <c r="H221" i="19"/>
  <c r="G221" i="19"/>
  <c r="F221" i="19"/>
  <c r="E221" i="19"/>
  <c r="D221" i="19"/>
  <c r="C221" i="19"/>
  <c r="B221" i="19"/>
  <c r="AG220" i="19"/>
  <c r="AF220" i="19"/>
  <c r="AE220" i="19"/>
  <c r="AD220" i="19"/>
  <c r="AC220" i="19"/>
  <c r="AB220" i="19"/>
  <c r="AA220" i="19"/>
  <c r="Z220" i="19"/>
  <c r="Y220" i="19"/>
  <c r="X220" i="19"/>
  <c r="W220" i="19"/>
  <c r="V220" i="19"/>
  <c r="U220" i="19"/>
  <c r="T220" i="19"/>
  <c r="S220" i="19"/>
  <c r="R220" i="19"/>
  <c r="Q220" i="19"/>
  <c r="P220" i="19"/>
  <c r="O220" i="19"/>
  <c r="N220" i="19"/>
  <c r="M220" i="19"/>
  <c r="L220" i="19"/>
  <c r="K220" i="19"/>
  <c r="J220" i="19"/>
  <c r="I220" i="19"/>
  <c r="H220" i="19"/>
  <c r="G220" i="19"/>
  <c r="F220" i="19"/>
  <c r="E220" i="19"/>
  <c r="D220" i="19"/>
  <c r="C220" i="19"/>
  <c r="B220" i="19"/>
  <c r="AG219" i="19"/>
  <c r="AF219" i="19"/>
  <c r="AE219" i="19"/>
  <c r="AD219" i="19"/>
  <c r="AC219" i="19"/>
  <c r="AB219" i="19"/>
  <c r="AA219" i="19"/>
  <c r="Z219" i="19"/>
  <c r="Y219" i="19"/>
  <c r="X219" i="19"/>
  <c r="W219" i="19"/>
  <c r="V219" i="19"/>
  <c r="U219" i="19"/>
  <c r="T219" i="19"/>
  <c r="S219" i="19"/>
  <c r="R219" i="19"/>
  <c r="Q219" i="19"/>
  <c r="P219" i="19"/>
  <c r="O219" i="19"/>
  <c r="N219" i="19"/>
  <c r="M219" i="19"/>
  <c r="L219" i="19"/>
  <c r="K219" i="19"/>
  <c r="J219" i="19"/>
  <c r="I219" i="19"/>
  <c r="H219" i="19"/>
  <c r="G219" i="19"/>
  <c r="F219" i="19"/>
  <c r="E219" i="19"/>
  <c r="D219" i="19"/>
  <c r="C219" i="19"/>
  <c r="B219" i="19"/>
  <c r="A219" i="19"/>
  <c r="AG218" i="19"/>
  <c r="AF218" i="19"/>
  <c r="AE218" i="19"/>
  <c r="AD218" i="19"/>
  <c r="AC218" i="19"/>
  <c r="AB218" i="19"/>
  <c r="AA218" i="19"/>
  <c r="Z218" i="19"/>
  <c r="Y218" i="19"/>
  <c r="X218" i="19"/>
  <c r="W218" i="19"/>
  <c r="V218" i="19"/>
  <c r="U218" i="19"/>
  <c r="T218" i="19"/>
  <c r="S218" i="19"/>
  <c r="R218" i="19"/>
  <c r="Q218" i="19"/>
  <c r="P218" i="19"/>
  <c r="O218" i="19"/>
  <c r="N218" i="19"/>
  <c r="M218" i="19"/>
  <c r="L218" i="19"/>
  <c r="K218" i="19"/>
  <c r="J218" i="19"/>
  <c r="I218" i="19"/>
  <c r="H218" i="19"/>
  <c r="G218" i="19"/>
  <c r="F218" i="19"/>
  <c r="E218" i="19"/>
  <c r="D218" i="19"/>
  <c r="C218" i="19"/>
  <c r="B218" i="19"/>
  <c r="AG217" i="19"/>
  <c r="AF217" i="19"/>
  <c r="AE217" i="19"/>
  <c r="AD217" i="19"/>
  <c r="AC217" i="19"/>
  <c r="AB217" i="19"/>
  <c r="AA217" i="19"/>
  <c r="Z217" i="19"/>
  <c r="Y217" i="19"/>
  <c r="X217" i="19"/>
  <c r="W217" i="19"/>
  <c r="V217" i="19"/>
  <c r="U217" i="19"/>
  <c r="T217" i="19"/>
  <c r="S217" i="19"/>
  <c r="R217" i="19"/>
  <c r="Q217" i="19"/>
  <c r="P217" i="19"/>
  <c r="O217" i="19"/>
  <c r="N217" i="19"/>
  <c r="M217" i="19"/>
  <c r="L217" i="19"/>
  <c r="K217" i="19"/>
  <c r="J217" i="19"/>
  <c r="I217" i="19"/>
  <c r="H217" i="19"/>
  <c r="G217" i="19"/>
  <c r="F217" i="19"/>
  <c r="E217" i="19"/>
  <c r="D217" i="19"/>
  <c r="C217" i="19"/>
  <c r="B217" i="19"/>
  <c r="AG216" i="19"/>
  <c r="AF216" i="19"/>
  <c r="AE216" i="19"/>
  <c r="AD216" i="19"/>
  <c r="AC216" i="19"/>
  <c r="AB216" i="19"/>
  <c r="AA216" i="19"/>
  <c r="Z216" i="19"/>
  <c r="Y216" i="19"/>
  <c r="X216" i="19"/>
  <c r="W216" i="19"/>
  <c r="V216" i="19"/>
  <c r="U216" i="19"/>
  <c r="T216" i="19"/>
  <c r="S216" i="19"/>
  <c r="R216" i="19"/>
  <c r="Q216" i="19"/>
  <c r="P216" i="19"/>
  <c r="O216" i="19"/>
  <c r="N216" i="19"/>
  <c r="M216" i="19"/>
  <c r="L216" i="19"/>
  <c r="K216" i="19"/>
  <c r="J216" i="19"/>
  <c r="I216" i="19"/>
  <c r="H216" i="19"/>
  <c r="G216" i="19"/>
  <c r="F216" i="19"/>
  <c r="E216" i="19"/>
  <c r="D216" i="19"/>
  <c r="C216" i="19"/>
  <c r="B216" i="19"/>
  <c r="A216" i="19"/>
  <c r="AG215" i="19"/>
  <c r="AF215" i="19"/>
  <c r="AE215" i="19"/>
  <c r="AD215" i="19"/>
  <c r="AC215" i="19"/>
  <c r="AB215" i="19"/>
  <c r="AA215" i="19"/>
  <c r="Z215" i="19"/>
  <c r="Y215" i="19"/>
  <c r="X215" i="19"/>
  <c r="W215" i="19"/>
  <c r="V215" i="19"/>
  <c r="U215" i="19"/>
  <c r="T215" i="19"/>
  <c r="S215" i="19"/>
  <c r="R215" i="19"/>
  <c r="Q215" i="19"/>
  <c r="P215" i="19"/>
  <c r="O215" i="19"/>
  <c r="N215" i="19"/>
  <c r="M215" i="19"/>
  <c r="L215" i="19"/>
  <c r="K215" i="19"/>
  <c r="J215" i="19"/>
  <c r="I215" i="19"/>
  <c r="H215" i="19"/>
  <c r="G215" i="19"/>
  <c r="F215" i="19"/>
  <c r="E215" i="19"/>
  <c r="D215" i="19"/>
  <c r="C215" i="19"/>
  <c r="B215" i="19"/>
  <c r="AG214" i="19"/>
  <c r="AF214" i="19"/>
  <c r="AE214" i="19"/>
  <c r="AD214" i="19"/>
  <c r="AC214" i="19"/>
  <c r="AB214" i="19"/>
  <c r="AA214" i="19"/>
  <c r="Z214" i="19"/>
  <c r="Y214" i="19"/>
  <c r="X214" i="19"/>
  <c r="W214" i="19"/>
  <c r="V214" i="19"/>
  <c r="U214" i="19"/>
  <c r="T214" i="19"/>
  <c r="S214" i="19"/>
  <c r="R214" i="19"/>
  <c r="Q214" i="19"/>
  <c r="P214" i="19"/>
  <c r="O214" i="19"/>
  <c r="N214" i="19"/>
  <c r="M214" i="19"/>
  <c r="L214" i="19"/>
  <c r="K214" i="19"/>
  <c r="J214" i="19"/>
  <c r="I214" i="19"/>
  <c r="H214" i="19"/>
  <c r="G214" i="19"/>
  <c r="F214" i="19"/>
  <c r="E214" i="19"/>
  <c r="D214" i="19"/>
  <c r="C214" i="19"/>
  <c r="B214" i="19"/>
  <c r="AG213" i="19"/>
  <c r="AF213" i="19"/>
  <c r="AE213" i="19"/>
  <c r="AD213" i="19"/>
  <c r="AC213" i="19"/>
  <c r="AB213" i="19"/>
  <c r="AA213" i="19"/>
  <c r="Z213" i="19"/>
  <c r="Y213" i="19"/>
  <c r="X213" i="19"/>
  <c r="W213" i="19"/>
  <c r="V213" i="19"/>
  <c r="U213" i="19"/>
  <c r="T213" i="19"/>
  <c r="S213" i="19"/>
  <c r="R213" i="19"/>
  <c r="Q213" i="19"/>
  <c r="P213" i="19"/>
  <c r="O213" i="19"/>
  <c r="N213" i="19"/>
  <c r="M213" i="19"/>
  <c r="L213" i="19"/>
  <c r="K213" i="19"/>
  <c r="J213" i="19"/>
  <c r="I213" i="19"/>
  <c r="H213" i="19"/>
  <c r="G213" i="19"/>
  <c r="F213" i="19"/>
  <c r="E213" i="19"/>
  <c r="D213" i="19"/>
  <c r="C213" i="19"/>
  <c r="B213" i="19"/>
  <c r="A213" i="19"/>
  <c r="AG212" i="19"/>
  <c r="AF212" i="19"/>
  <c r="AE212" i="19"/>
  <c r="AD212" i="19"/>
  <c r="AC212" i="19"/>
  <c r="AB212" i="19"/>
  <c r="AA212" i="19"/>
  <c r="Z212" i="19"/>
  <c r="Y212" i="19"/>
  <c r="X212" i="19"/>
  <c r="W212" i="19"/>
  <c r="V212" i="19"/>
  <c r="U212" i="19"/>
  <c r="T212" i="19"/>
  <c r="S212" i="19"/>
  <c r="R212" i="19"/>
  <c r="Q212" i="19"/>
  <c r="P212" i="19"/>
  <c r="O212" i="19"/>
  <c r="N212" i="19"/>
  <c r="M212" i="19"/>
  <c r="L212" i="19"/>
  <c r="K212" i="19"/>
  <c r="J212" i="19"/>
  <c r="I212" i="19"/>
  <c r="H212" i="19"/>
  <c r="G212" i="19"/>
  <c r="F212" i="19"/>
  <c r="E212" i="19"/>
  <c r="D212" i="19"/>
  <c r="C212" i="19"/>
  <c r="B212" i="19"/>
  <c r="AG211" i="19"/>
  <c r="AF211" i="19"/>
  <c r="AE211" i="19"/>
  <c r="AD211" i="19"/>
  <c r="AC211" i="19"/>
  <c r="AB211" i="19"/>
  <c r="AA211" i="19"/>
  <c r="Z211" i="19"/>
  <c r="Y211" i="19"/>
  <c r="X211" i="19"/>
  <c r="W211" i="19"/>
  <c r="V211" i="19"/>
  <c r="U211" i="19"/>
  <c r="T211" i="19"/>
  <c r="S211" i="19"/>
  <c r="R211" i="19"/>
  <c r="Q211" i="19"/>
  <c r="P211" i="19"/>
  <c r="O211" i="19"/>
  <c r="N211" i="19"/>
  <c r="M211" i="19"/>
  <c r="L211" i="19"/>
  <c r="K211" i="19"/>
  <c r="J211" i="19"/>
  <c r="I211" i="19"/>
  <c r="H211" i="19"/>
  <c r="G211" i="19"/>
  <c r="F211" i="19"/>
  <c r="E211" i="19"/>
  <c r="D211" i="19"/>
  <c r="C211" i="19"/>
  <c r="B211" i="19"/>
  <c r="AG210" i="19"/>
  <c r="AF210" i="19"/>
  <c r="AE210" i="19"/>
  <c r="AD210" i="19"/>
  <c r="AC210" i="19"/>
  <c r="AB210" i="19"/>
  <c r="AA210" i="19"/>
  <c r="Z210" i="19"/>
  <c r="Y210" i="19"/>
  <c r="X210" i="19"/>
  <c r="W210" i="19"/>
  <c r="V210" i="19"/>
  <c r="U210" i="19"/>
  <c r="T210" i="19"/>
  <c r="S210" i="19"/>
  <c r="R210" i="19"/>
  <c r="Q210" i="19"/>
  <c r="P210" i="19"/>
  <c r="O210" i="19"/>
  <c r="N210" i="19"/>
  <c r="M210" i="19"/>
  <c r="L210" i="19"/>
  <c r="K210" i="19"/>
  <c r="J210" i="19"/>
  <c r="I210" i="19"/>
  <c r="H210" i="19"/>
  <c r="G210" i="19"/>
  <c r="F210" i="19"/>
  <c r="E210" i="19"/>
  <c r="D210" i="19"/>
  <c r="C210" i="19"/>
  <c r="B210" i="19"/>
  <c r="A210" i="19"/>
  <c r="AG209" i="19"/>
  <c r="AF209" i="19"/>
  <c r="AE209" i="19"/>
  <c r="AD209" i="19"/>
  <c r="AC209" i="19"/>
  <c r="AB209" i="19"/>
  <c r="AA209" i="19"/>
  <c r="Z209" i="19"/>
  <c r="Y209" i="19"/>
  <c r="X209" i="19"/>
  <c r="W209" i="19"/>
  <c r="V209" i="19"/>
  <c r="U209" i="19"/>
  <c r="T209" i="19"/>
  <c r="S209" i="19"/>
  <c r="R209" i="19"/>
  <c r="Q209" i="19"/>
  <c r="P209" i="19"/>
  <c r="O209" i="19"/>
  <c r="N209" i="19"/>
  <c r="M209" i="19"/>
  <c r="L209" i="19"/>
  <c r="K209" i="19"/>
  <c r="J209" i="19"/>
  <c r="I209" i="19"/>
  <c r="H209" i="19"/>
  <c r="G209" i="19"/>
  <c r="F209" i="19"/>
  <c r="E209" i="19"/>
  <c r="D209" i="19"/>
  <c r="C209" i="19"/>
  <c r="B209" i="19"/>
  <c r="AG208" i="19"/>
  <c r="AF208" i="19"/>
  <c r="AE208" i="19"/>
  <c r="AD208" i="19"/>
  <c r="AC208" i="19"/>
  <c r="AB208" i="19"/>
  <c r="AA208" i="19"/>
  <c r="Z208" i="19"/>
  <c r="Y208" i="19"/>
  <c r="X208" i="19"/>
  <c r="W208" i="19"/>
  <c r="V208" i="19"/>
  <c r="U208" i="19"/>
  <c r="T208" i="19"/>
  <c r="S208" i="19"/>
  <c r="R208" i="19"/>
  <c r="Q208" i="19"/>
  <c r="P208" i="19"/>
  <c r="O208" i="19"/>
  <c r="N208" i="19"/>
  <c r="M208" i="19"/>
  <c r="L208" i="19"/>
  <c r="K208" i="19"/>
  <c r="J208" i="19"/>
  <c r="I208" i="19"/>
  <c r="H208" i="19"/>
  <c r="G208" i="19"/>
  <c r="F208" i="19"/>
  <c r="E208" i="19"/>
  <c r="D208" i="19"/>
  <c r="C208" i="19"/>
  <c r="B208" i="19"/>
  <c r="AG207" i="19"/>
  <c r="AF207" i="19"/>
  <c r="AE207" i="19"/>
  <c r="AD207" i="19"/>
  <c r="AC207" i="19"/>
  <c r="AB207" i="19"/>
  <c r="AA207" i="19"/>
  <c r="Z207" i="19"/>
  <c r="Y207" i="19"/>
  <c r="X207" i="19"/>
  <c r="W207" i="19"/>
  <c r="V207" i="19"/>
  <c r="U207" i="19"/>
  <c r="T207" i="19"/>
  <c r="S207" i="19"/>
  <c r="R207" i="19"/>
  <c r="Q207" i="19"/>
  <c r="P207" i="19"/>
  <c r="O207" i="19"/>
  <c r="N207" i="19"/>
  <c r="M207" i="19"/>
  <c r="L207" i="19"/>
  <c r="K207" i="19"/>
  <c r="J207" i="19"/>
  <c r="I207" i="19"/>
  <c r="H207" i="19"/>
  <c r="G207" i="19"/>
  <c r="F207" i="19"/>
  <c r="E207" i="19"/>
  <c r="D207" i="19"/>
  <c r="C207" i="19"/>
  <c r="B207" i="19"/>
  <c r="A207" i="19"/>
  <c r="AG206" i="19"/>
  <c r="AF206" i="19"/>
  <c r="AE206" i="19"/>
  <c r="AD206" i="19"/>
  <c r="AC206" i="19"/>
  <c r="AB206" i="19"/>
  <c r="AA206" i="19"/>
  <c r="Z206" i="19"/>
  <c r="Y206" i="19"/>
  <c r="X206" i="19"/>
  <c r="W206" i="19"/>
  <c r="V206" i="19"/>
  <c r="U206" i="19"/>
  <c r="T206" i="19"/>
  <c r="S206" i="19"/>
  <c r="R206" i="19"/>
  <c r="Q206" i="19"/>
  <c r="P206" i="19"/>
  <c r="O206" i="19"/>
  <c r="N206" i="19"/>
  <c r="M206" i="19"/>
  <c r="L206" i="19"/>
  <c r="K206" i="19"/>
  <c r="J206" i="19"/>
  <c r="I206" i="19"/>
  <c r="H206" i="19"/>
  <c r="G206" i="19"/>
  <c r="F206" i="19"/>
  <c r="E206" i="19"/>
  <c r="D206" i="19"/>
  <c r="C206" i="19"/>
  <c r="B206" i="19"/>
  <c r="AG205" i="19"/>
  <c r="AF205" i="19"/>
  <c r="AE205" i="19"/>
  <c r="AD205" i="19"/>
  <c r="AC205" i="19"/>
  <c r="AB205" i="19"/>
  <c r="AA205" i="19"/>
  <c r="Z205" i="19"/>
  <c r="Y205" i="19"/>
  <c r="X205" i="19"/>
  <c r="W205" i="19"/>
  <c r="V205" i="19"/>
  <c r="U205" i="19"/>
  <c r="T205" i="19"/>
  <c r="S205" i="19"/>
  <c r="R205" i="19"/>
  <c r="Q205" i="19"/>
  <c r="P205" i="19"/>
  <c r="O205" i="19"/>
  <c r="N205" i="19"/>
  <c r="M205" i="19"/>
  <c r="L205" i="19"/>
  <c r="K205" i="19"/>
  <c r="J205" i="19"/>
  <c r="I205" i="19"/>
  <c r="H205" i="19"/>
  <c r="G205" i="19"/>
  <c r="F205" i="19"/>
  <c r="E205" i="19"/>
  <c r="D205" i="19"/>
  <c r="C205" i="19"/>
  <c r="B205" i="19"/>
  <c r="AG204" i="19"/>
  <c r="AF204" i="19"/>
  <c r="AE204" i="19"/>
  <c r="AD204" i="19"/>
  <c r="AC204" i="19"/>
  <c r="AB204" i="19"/>
  <c r="AA204" i="19"/>
  <c r="Z204" i="19"/>
  <c r="Y204" i="19"/>
  <c r="X204" i="19"/>
  <c r="W204" i="19"/>
  <c r="V204" i="19"/>
  <c r="U204" i="19"/>
  <c r="T204" i="19"/>
  <c r="S204" i="19"/>
  <c r="R204" i="19"/>
  <c r="Q204" i="19"/>
  <c r="P204" i="19"/>
  <c r="O204" i="19"/>
  <c r="N204" i="19"/>
  <c r="M204" i="19"/>
  <c r="L204" i="19"/>
  <c r="K204" i="19"/>
  <c r="J204" i="19"/>
  <c r="I204" i="19"/>
  <c r="H204" i="19"/>
  <c r="G204" i="19"/>
  <c r="F204" i="19"/>
  <c r="E204" i="19"/>
  <c r="D204" i="19"/>
  <c r="C204" i="19"/>
  <c r="B204" i="19"/>
  <c r="A204" i="19"/>
  <c r="AG203" i="19"/>
  <c r="AF203" i="19"/>
  <c r="AE203" i="19"/>
  <c r="AD203" i="19"/>
  <c r="AC203" i="19"/>
  <c r="AB203" i="19"/>
  <c r="AA203" i="19"/>
  <c r="Z203" i="19"/>
  <c r="Y203" i="19"/>
  <c r="X203" i="19"/>
  <c r="W203" i="19"/>
  <c r="V203" i="19"/>
  <c r="U203" i="19"/>
  <c r="T203" i="19"/>
  <c r="S203" i="19"/>
  <c r="R203" i="19"/>
  <c r="Q203" i="19"/>
  <c r="P203" i="19"/>
  <c r="O203" i="19"/>
  <c r="N203" i="19"/>
  <c r="M203" i="19"/>
  <c r="L203" i="19"/>
  <c r="K203" i="19"/>
  <c r="J203" i="19"/>
  <c r="I203" i="19"/>
  <c r="H203" i="19"/>
  <c r="G203" i="19"/>
  <c r="F203" i="19"/>
  <c r="E203" i="19"/>
  <c r="D203" i="19"/>
  <c r="C203" i="19"/>
  <c r="B203" i="19"/>
  <c r="AG202" i="19"/>
  <c r="AF202" i="19"/>
  <c r="AE202" i="19"/>
  <c r="AD202" i="19"/>
  <c r="AC202" i="19"/>
  <c r="AB202" i="19"/>
  <c r="AA202" i="19"/>
  <c r="Z202" i="19"/>
  <c r="Y202" i="19"/>
  <c r="X202" i="19"/>
  <c r="W202" i="19"/>
  <c r="V202" i="19"/>
  <c r="U202" i="19"/>
  <c r="T202" i="19"/>
  <c r="S202" i="19"/>
  <c r="R202" i="19"/>
  <c r="Q202" i="19"/>
  <c r="P202" i="19"/>
  <c r="O202" i="19"/>
  <c r="N202" i="19"/>
  <c r="M202" i="19"/>
  <c r="L202" i="19"/>
  <c r="K202" i="19"/>
  <c r="J202" i="19"/>
  <c r="I202" i="19"/>
  <c r="H202" i="19"/>
  <c r="G202" i="19"/>
  <c r="F202" i="19"/>
  <c r="E202" i="19"/>
  <c r="D202" i="19"/>
  <c r="C202" i="19"/>
  <c r="B202" i="19"/>
  <c r="AG201" i="19"/>
  <c r="AF201" i="19"/>
  <c r="AE201" i="19"/>
  <c r="AD201" i="19"/>
  <c r="AC201" i="19"/>
  <c r="AB201" i="19"/>
  <c r="AA201" i="19"/>
  <c r="Z201" i="19"/>
  <c r="Y201" i="19"/>
  <c r="X201" i="19"/>
  <c r="W201" i="19"/>
  <c r="V201" i="19"/>
  <c r="U201" i="19"/>
  <c r="T201" i="19"/>
  <c r="S201" i="19"/>
  <c r="R201" i="19"/>
  <c r="Q201" i="19"/>
  <c r="P201" i="19"/>
  <c r="O201" i="19"/>
  <c r="N201" i="19"/>
  <c r="M201" i="19"/>
  <c r="L201" i="19"/>
  <c r="K201" i="19"/>
  <c r="J201" i="19"/>
  <c r="I201" i="19"/>
  <c r="H201" i="19"/>
  <c r="G201" i="19"/>
  <c r="F201" i="19"/>
  <c r="E201" i="19"/>
  <c r="D201" i="19"/>
  <c r="C201" i="19"/>
  <c r="B201" i="19"/>
  <c r="A201" i="19"/>
  <c r="AG200" i="19"/>
  <c r="AF200" i="19"/>
  <c r="AE200" i="19"/>
  <c r="AD200" i="19"/>
  <c r="AC200" i="19"/>
  <c r="AB200" i="19"/>
  <c r="AA200" i="19"/>
  <c r="Z200" i="19"/>
  <c r="Y200" i="19"/>
  <c r="X200" i="19"/>
  <c r="W200" i="19"/>
  <c r="V200" i="19"/>
  <c r="U200" i="19"/>
  <c r="T200" i="19"/>
  <c r="S200" i="19"/>
  <c r="R200" i="19"/>
  <c r="Q200" i="19"/>
  <c r="P200" i="19"/>
  <c r="O200" i="19"/>
  <c r="N200" i="19"/>
  <c r="M200" i="19"/>
  <c r="L200" i="19"/>
  <c r="K200" i="19"/>
  <c r="J200" i="19"/>
  <c r="I200" i="19"/>
  <c r="H200" i="19"/>
  <c r="G200" i="19"/>
  <c r="F200" i="19"/>
  <c r="E200" i="19"/>
  <c r="D200" i="19"/>
  <c r="C200" i="19"/>
  <c r="B200" i="19"/>
  <c r="AG199" i="19"/>
  <c r="AF199" i="19"/>
  <c r="AE199" i="19"/>
  <c r="AD199" i="19"/>
  <c r="AC199" i="19"/>
  <c r="AB199" i="19"/>
  <c r="AA199" i="19"/>
  <c r="Z199" i="19"/>
  <c r="Y199" i="19"/>
  <c r="X199" i="19"/>
  <c r="W199" i="19"/>
  <c r="V199" i="19"/>
  <c r="U199" i="19"/>
  <c r="T199" i="19"/>
  <c r="S199" i="19"/>
  <c r="R199" i="19"/>
  <c r="Q199" i="19"/>
  <c r="P199" i="19"/>
  <c r="O199" i="19"/>
  <c r="N199" i="19"/>
  <c r="M199" i="19"/>
  <c r="L199" i="19"/>
  <c r="K199" i="19"/>
  <c r="J199" i="19"/>
  <c r="I199" i="19"/>
  <c r="H199" i="19"/>
  <c r="G199" i="19"/>
  <c r="F199" i="19"/>
  <c r="E199" i="19"/>
  <c r="D199" i="19"/>
  <c r="C199" i="19"/>
  <c r="B199" i="19"/>
  <c r="AG198" i="19"/>
  <c r="AF198" i="19"/>
  <c r="AE198" i="19"/>
  <c r="AD198" i="19"/>
  <c r="AC198" i="19"/>
  <c r="AB198" i="19"/>
  <c r="AA198" i="19"/>
  <c r="Z198" i="19"/>
  <c r="Y198" i="19"/>
  <c r="X198" i="19"/>
  <c r="W198" i="19"/>
  <c r="V198" i="19"/>
  <c r="U198" i="19"/>
  <c r="T198" i="19"/>
  <c r="S198" i="19"/>
  <c r="R198" i="19"/>
  <c r="Q198" i="19"/>
  <c r="P198" i="19"/>
  <c r="O198" i="19"/>
  <c r="N198" i="19"/>
  <c r="M198" i="19"/>
  <c r="L198" i="19"/>
  <c r="K198" i="19"/>
  <c r="J198" i="19"/>
  <c r="I198" i="19"/>
  <c r="H198" i="19"/>
  <c r="G198" i="19"/>
  <c r="F198" i="19"/>
  <c r="E198" i="19"/>
  <c r="D198" i="19"/>
  <c r="C198" i="19"/>
  <c r="B198" i="19"/>
  <c r="A198" i="19"/>
  <c r="AG197" i="19"/>
  <c r="AF197" i="19"/>
  <c r="AE197" i="19"/>
  <c r="AD197" i="19"/>
  <c r="AC197" i="19"/>
  <c r="AB197" i="19"/>
  <c r="AA197" i="19"/>
  <c r="Z197" i="19"/>
  <c r="Y197" i="19"/>
  <c r="X197" i="19"/>
  <c r="W197" i="19"/>
  <c r="V197" i="19"/>
  <c r="U197" i="19"/>
  <c r="T197" i="19"/>
  <c r="S197" i="19"/>
  <c r="R197" i="19"/>
  <c r="Q197" i="19"/>
  <c r="P197" i="19"/>
  <c r="O197" i="19"/>
  <c r="N197" i="19"/>
  <c r="M197" i="19"/>
  <c r="L197" i="19"/>
  <c r="K197" i="19"/>
  <c r="J197" i="19"/>
  <c r="I197" i="19"/>
  <c r="H197" i="19"/>
  <c r="G197" i="19"/>
  <c r="F197" i="19"/>
  <c r="E197" i="19"/>
  <c r="D197" i="19"/>
  <c r="C197" i="19"/>
  <c r="B197" i="19"/>
  <c r="AG196" i="19"/>
  <c r="AF196" i="19"/>
  <c r="AE196" i="19"/>
  <c r="AD196" i="19"/>
  <c r="AC196" i="19"/>
  <c r="AB196" i="19"/>
  <c r="AA196" i="19"/>
  <c r="Z196" i="19"/>
  <c r="Y196" i="19"/>
  <c r="X196" i="19"/>
  <c r="W196" i="19"/>
  <c r="V196" i="19"/>
  <c r="U196" i="19"/>
  <c r="T196" i="19"/>
  <c r="S196" i="19"/>
  <c r="R196" i="19"/>
  <c r="Q196" i="19"/>
  <c r="P196" i="19"/>
  <c r="O196" i="19"/>
  <c r="N196" i="19"/>
  <c r="M196" i="19"/>
  <c r="L196" i="19"/>
  <c r="K196" i="19"/>
  <c r="J196" i="19"/>
  <c r="I196" i="19"/>
  <c r="H196" i="19"/>
  <c r="G196" i="19"/>
  <c r="F196" i="19"/>
  <c r="E196" i="19"/>
  <c r="D196" i="19"/>
  <c r="C196" i="19"/>
  <c r="B196" i="19"/>
  <c r="AG195" i="19"/>
  <c r="AF195" i="19"/>
  <c r="AE195" i="19"/>
  <c r="AD195" i="19"/>
  <c r="AC195" i="19"/>
  <c r="AB195" i="19"/>
  <c r="AA195" i="19"/>
  <c r="Z195" i="19"/>
  <c r="Y195" i="19"/>
  <c r="X195" i="19"/>
  <c r="W195" i="19"/>
  <c r="V195" i="19"/>
  <c r="U195" i="19"/>
  <c r="T195" i="19"/>
  <c r="S195" i="19"/>
  <c r="R195" i="19"/>
  <c r="Q195" i="19"/>
  <c r="P195" i="19"/>
  <c r="O195" i="19"/>
  <c r="N195" i="19"/>
  <c r="M195" i="19"/>
  <c r="L195" i="19"/>
  <c r="K195" i="19"/>
  <c r="J195" i="19"/>
  <c r="I195" i="19"/>
  <c r="H195" i="19"/>
  <c r="G195" i="19"/>
  <c r="F195" i="19"/>
  <c r="E195" i="19"/>
  <c r="D195" i="19"/>
  <c r="C195" i="19"/>
  <c r="B195" i="19"/>
  <c r="A195" i="19"/>
  <c r="AG194" i="19"/>
  <c r="AF194" i="19"/>
  <c r="AE194" i="19"/>
  <c r="AD194" i="19"/>
  <c r="AC194" i="19"/>
  <c r="AB194" i="19"/>
  <c r="AA194" i="19"/>
  <c r="Z194" i="19"/>
  <c r="Y194" i="19"/>
  <c r="X194" i="19"/>
  <c r="W194" i="19"/>
  <c r="V194" i="19"/>
  <c r="U194" i="19"/>
  <c r="T194" i="19"/>
  <c r="S194" i="19"/>
  <c r="R194" i="19"/>
  <c r="Q194" i="19"/>
  <c r="P194" i="19"/>
  <c r="O194" i="19"/>
  <c r="N194" i="19"/>
  <c r="M194" i="19"/>
  <c r="L194" i="19"/>
  <c r="K194" i="19"/>
  <c r="J194" i="19"/>
  <c r="I194" i="19"/>
  <c r="H194" i="19"/>
  <c r="G194" i="19"/>
  <c r="F194" i="19"/>
  <c r="E194" i="19"/>
  <c r="D194" i="19"/>
  <c r="C194" i="19"/>
  <c r="B194" i="19"/>
  <c r="AG193" i="19"/>
  <c r="AF193" i="19"/>
  <c r="AE193" i="19"/>
  <c r="AD193" i="19"/>
  <c r="AC193" i="19"/>
  <c r="AB193" i="19"/>
  <c r="AA193" i="19"/>
  <c r="Z193" i="19"/>
  <c r="Y193" i="19"/>
  <c r="X193" i="19"/>
  <c r="W193" i="19"/>
  <c r="V193" i="19"/>
  <c r="U193" i="19"/>
  <c r="T193" i="19"/>
  <c r="S193" i="19"/>
  <c r="R193" i="19"/>
  <c r="Q193" i="19"/>
  <c r="P193" i="19"/>
  <c r="O193" i="19"/>
  <c r="N193" i="19"/>
  <c r="M193" i="19"/>
  <c r="L193" i="19"/>
  <c r="K193" i="19"/>
  <c r="J193" i="19"/>
  <c r="I193" i="19"/>
  <c r="H193" i="19"/>
  <c r="G193" i="19"/>
  <c r="F193" i="19"/>
  <c r="E193" i="19"/>
  <c r="D193" i="19"/>
  <c r="C193" i="19"/>
  <c r="B193" i="19"/>
  <c r="AG192" i="19"/>
  <c r="AF192" i="19"/>
  <c r="AE192" i="19"/>
  <c r="AD192" i="19"/>
  <c r="AC192" i="19"/>
  <c r="AB192" i="19"/>
  <c r="AA192" i="19"/>
  <c r="Z192" i="19"/>
  <c r="Y192" i="19"/>
  <c r="X192" i="19"/>
  <c r="W192" i="19"/>
  <c r="V192" i="19"/>
  <c r="U192" i="19"/>
  <c r="T192" i="19"/>
  <c r="S192" i="19"/>
  <c r="R192" i="19"/>
  <c r="Q192" i="19"/>
  <c r="P192" i="19"/>
  <c r="O192" i="19"/>
  <c r="N192" i="19"/>
  <c r="M192" i="19"/>
  <c r="L192" i="19"/>
  <c r="K192" i="19"/>
  <c r="J192" i="19"/>
  <c r="I192" i="19"/>
  <c r="H192" i="19"/>
  <c r="G192" i="19"/>
  <c r="F192" i="19"/>
  <c r="E192" i="19"/>
  <c r="D192" i="19"/>
  <c r="C192" i="19"/>
  <c r="B192" i="19"/>
  <c r="A192" i="19"/>
  <c r="AG191" i="19"/>
  <c r="AF191" i="19"/>
  <c r="AE191" i="19"/>
  <c r="AD191" i="19"/>
  <c r="AC191" i="19"/>
  <c r="AB191" i="19"/>
  <c r="AA191" i="19"/>
  <c r="Z191" i="19"/>
  <c r="Y191" i="19"/>
  <c r="X191" i="19"/>
  <c r="W191" i="19"/>
  <c r="V191" i="19"/>
  <c r="U191" i="19"/>
  <c r="T191" i="19"/>
  <c r="S191" i="19"/>
  <c r="R191" i="19"/>
  <c r="Q191" i="19"/>
  <c r="P191" i="19"/>
  <c r="O191" i="19"/>
  <c r="N191" i="19"/>
  <c r="M191" i="19"/>
  <c r="L191" i="19"/>
  <c r="K191" i="19"/>
  <c r="J191" i="19"/>
  <c r="I191" i="19"/>
  <c r="H191" i="19"/>
  <c r="G191" i="19"/>
  <c r="F191" i="19"/>
  <c r="E191" i="19"/>
  <c r="D191" i="19"/>
  <c r="C191" i="19"/>
  <c r="B191" i="19"/>
  <c r="AG190" i="19"/>
  <c r="AF190" i="19"/>
  <c r="AE190" i="19"/>
  <c r="AD190" i="19"/>
  <c r="AC190" i="19"/>
  <c r="AB190" i="19"/>
  <c r="AA190" i="19"/>
  <c r="Z190" i="19"/>
  <c r="Y190" i="19"/>
  <c r="X190" i="19"/>
  <c r="W190" i="19"/>
  <c r="V190" i="19"/>
  <c r="U190" i="19"/>
  <c r="T190" i="19"/>
  <c r="S190" i="19"/>
  <c r="R190" i="19"/>
  <c r="Q190" i="19"/>
  <c r="P190" i="19"/>
  <c r="O190" i="19"/>
  <c r="N190" i="19"/>
  <c r="M190" i="19"/>
  <c r="L190" i="19"/>
  <c r="K190" i="19"/>
  <c r="J190" i="19"/>
  <c r="I190" i="19"/>
  <c r="H190" i="19"/>
  <c r="G190" i="19"/>
  <c r="F190" i="19"/>
  <c r="E190" i="19"/>
  <c r="D190" i="19"/>
  <c r="C190" i="19"/>
  <c r="B190" i="19"/>
  <c r="AG189" i="19"/>
  <c r="AF189" i="19"/>
  <c r="AE189" i="19"/>
  <c r="AD189" i="19"/>
  <c r="AC189" i="19"/>
  <c r="AB189" i="19"/>
  <c r="AA189" i="19"/>
  <c r="Z189" i="19"/>
  <c r="Y189" i="19"/>
  <c r="X189" i="19"/>
  <c r="W189" i="19"/>
  <c r="V189" i="19"/>
  <c r="U189" i="19"/>
  <c r="T189" i="19"/>
  <c r="S189" i="19"/>
  <c r="R189" i="19"/>
  <c r="Q189" i="19"/>
  <c r="P189" i="19"/>
  <c r="O189" i="19"/>
  <c r="N189" i="19"/>
  <c r="M189" i="19"/>
  <c r="L189" i="19"/>
  <c r="K189" i="19"/>
  <c r="J189" i="19"/>
  <c r="I189" i="19"/>
  <c r="H189" i="19"/>
  <c r="G189" i="19"/>
  <c r="F189" i="19"/>
  <c r="E189" i="19"/>
  <c r="D189" i="19"/>
  <c r="C189" i="19"/>
  <c r="B189" i="19"/>
  <c r="A189" i="19"/>
  <c r="AG188" i="19"/>
  <c r="AF188" i="19"/>
  <c r="AE188" i="19"/>
  <c r="AD188" i="19"/>
  <c r="AC188" i="19"/>
  <c r="AB188" i="19"/>
  <c r="AA188" i="19"/>
  <c r="Z188" i="19"/>
  <c r="Y188" i="19"/>
  <c r="X188" i="19"/>
  <c r="W188" i="19"/>
  <c r="V188" i="19"/>
  <c r="U188" i="19"/>
  <c r="T188" i="19"/>
  <c r="S188" i="19"/>
  <c r="R188" i="19"/>
  <c r="Q18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D188" i="19"/>
  <c r="C188" i="19"/>
  <c r="B188" i="19"/>
  <c r="AG187" i="19"/>
  <c r="AF187" i="19"/>
  <c r="AE187" i="19"/>
  <c r="AD187" i="19"/>
  <c r="AC187" i="19"/>
  <c r="AB187" i="19"/>
  <c r="AA187" i="19"/>
  <c r="Z187" i="19"/>
  <c r="Y187" i="19"/>
  <c r="X187" i="19"/>
  <c r="W187" i="19"/>
  <c r="V187" i="19"/>
  <c r="U187" i="19"/>
  <c r="T187" i="19"/>
  <c r="S187" i="19"/>
  <c r="R187" i="19"/>
  <c r="Q187" i="19"/>
  <c r="P187" i="19"/>
  <c r="O187" i="19"/>
  <c r="N187" i="19"/>
  <c r="M187" i="19"/>
  <c r="L187" i="19"/>
  <c r="K187" i="19"/>
  <c r="J187" i="19"/>
  <c r="I187" i="19"/>
  <c r="H187" i="19"/>
  <c r="G187" i="19"/>
  <c r="F187" i="19"/>
  <c r="E187" i="19"/>
  <c r="D187" i="19"/>
  <c r="C187" i="19"/>
  <c r="B187" i="19"/>
  <c r="AG186" i="19"/>
  <c r="AF186" i="19"/>
  <c r="AE186" i="19"/>
  <c r="AD186" i="19"/>
  <c r="AC186" i="19"/>
  <c r="AB186" i="19"/>
  <c r="AA186" i="19"/>
  <c r="Z186" i="19"/>
  <c r="Y186" i="19"/>
  <c r="X186" i="19"/>
  <c r="W186" i="19"/>
  <c r="V186" i="19"/>
  <c r="U186" i="19"/>
  <c r="T186" i="19"/>
  <c r="S186" i="19"/>
  <c r="R186" i="19"/>
  <c r="Q186" i="19"/>
  <c r="P186" i="19"/>
  <c r="O186" i="19"/>
  <c r="N186" i="19"/>
  <c r="M186" i="19"/>
  <c r="L186" i="19"/>
  <c r="K186" i="19"/>
  <c r="J186" i="19"/>
  <c r="I186" i="19"/>
  <c r="H186" i="19"/>
  <c r="G186" i="19"/>
  <c r="F186" i="19"/>
  <c r="E186" i="19"/>
  <c r="D186" i="19"/>
  <c r="C186" i="19"/>
  <c r="B186" i="19"/>
  <c r="A186" i="19"/>
  <c r="AG185" i="19"/>
  <c r="AF185" i="19"/>
  <c r="AE185" i="19"/>
  <c r="AD185" i="19"/>
  <c r="AC185" i="19"/>
  <c r="AB185" i="19"/>
  <c r="AA185" i="19"/>
  <c r="Z185" i="19"/>
  <c r="Y185" i="19"/>
  <c r="X185" i="19"/>
  <c r="W185" i="19"/>
  <c r="V185" i="19"/>
  <c r="U185" i="19"/>
  <c r="T185" i="19"/>
  <c r="S185" i="19"/>
  <c r="R185" i="19"/>
  <c r="Q185" i="19"/>
  <c r="P185" i="19"/>
  <c r="O185" i="19"/>
  <c r="N185" i="19"/>
  <c r="M185" i="19"/>
  <c r="L185" i="19"/>
  <c r="K185" i="19"/>
  <c r="J185" i="19"/>
  <c r="I185" i="19"/>
  <c r="H185" i="19"/>
  <c r="G185" i="19"/>
  <c r="F185" i="19"/>
  <c r="E185" i="19"/>
  <c r="D185" i="19"/>
  <c r="C185" i="19"/>
  <c r="B185" i="19"/>
  <c r="AG184" i="19"/>
  <c r="AF184" i="19"/>
  <c r="AE184" i="19"/>
  <c r="AD184" i="19"/>
  <c r="AC184" i="19"/>
  <c r="AB184" i="19"/>
  <c r="AA184" i="19"/>
  <c r="Z184" i="19"/>
  <c r="Y184" i="19"/>
  <c r="X184" i="19"/>
  <c r="W184" i="19"/>
  <c r="V184" i="19"/>
  <c r="U184" i="19"/>
  <c r="T184" i="19"/>
  <c r="S184" i="19"/>
  <c r="R184" i="19"/>
  <c r="Q184" i="19"/>
  <c r="P184" i="19"/>
  <c r="O184" i="19"/>
  <c r="N184" i="19"/>
  <c r="M184" i="19"/>
  <c r="L184" i="19"/>
  <c r="K184" i="19"/>
  <c r="J184" i="19"/>
  <c r="I184" i="19"/>
  <c r="H184" i="19"/>
  <c r="G184" i="19"/>
  <c r="F184" i="19"/>
  <c r="E184" i="19"/>
  <c r="D184" i="19"/>
  <c r="C184" i="19"/>
  <c r="B184" i="19"/>
  <c r="AG183" i="19"/>
  <c r="AF183" i="19"/>
  <c r="AE183" i="19"/>
  <c r="AD183" i="19"/>
  <c r="AC183" i="19"/>
  <c r="AB183" i="19"/>
  <c r="AA183" i="19"/>
  <c r="Z183" i="19"/>
  <c r="Y183" i="19"/>
  <c r="X183" i="19"/>
  <c r="W183" i="19"/>
  <c r="V183" i="19"/>
  <c r="U183" i="19"/>
  <c r="T183" i="19"/>
  <c r="S183" i="19"/>
  <c r="R183" i="19"/>
  <c r="Q183" i="19"/>
  <c r="P183" i="19"/>
  <c r="O183" i="19"/>
  <c r="N183" i="19"/>
  <c r="M183" i="19"/>
  <c r="L183" i="19"/>
  <c r="K183" i="19"/>
  <c r="J183" i="19"/>
  <c r="I183" i="19"/>
  <c r="H183" i="19"/>
  <c r="G183" i="19"/>
  <c r="F183" i="19"/>
  <c r="E183" i="19"/>
  <c r="D183" i="19"/>
  <c r="C183" i="19"/>
  <c r="B183" i="19"/>
  <c r="A183" i="19"/>
  <c r="AG182" i="19"/>
  <c r="AF182" i="19"/>
  <c r="AE182" i="19"/>
  <c r="AD182" i="19"/>
  <c r="AC182" i="19"/>
  <c r="AB182" i="19"/>
  <c r="AA182" i="19"/>
  <c r="Z182" i="19"/>
  <c r="Y182" i="19"/>
  <c r="X182" i="19"/>
  <c r="W182" i="19"/>
  <c r="V182" i="19"/>
  <c r="U182" i="19"/>
  <c r="T182" i="19"/>
  <c r="S182" i="19"/>
  <c r="R182" i="19"/>
  <c r="Q182" i="19"/>
  <c r="P182" i="19"/>
  <c r="O182" i="19"/>
  <c r="N182" i="19"/>
  <c r="M182" i="19"/>
  <c r="L182" i="19"/>
  <c r="K182" i="19"/>
  <c r="J182" i="19"/>
  <c r="I182" i="19"/>
  <c r="H182" i="19"/>
  <c r="G182" i="19"/>
  <c r="F182" i="19"/>
  <c r="E182" i="19"/>
  <c r="D182" i="19"/>
  <c r="C182" i="19"/>
  <c r="B182" i="19"/>
  <c r="AG181" i="19"/>
  <c r="AF181" i="19"/>
  <c r="AE181" i="19"/>
  <c r="AD181" i="19"/>
  <c r="AC181" i="19"/>
  <c r="AB181" i="19"/>
  <c r="AA181" i="19"/>
  <c r="Z181" i="19"/>
  <c r="Y181" i="19"/>
  <c r="X181" i="19"/>
  <c r="W181" i="19"/>
  <c r="V181" i="19"/>
  <c r="U181" i="19"/>
  <c r="T181" i="19"/>
  <c r="S181" i="19"/>
  <c r="R181" i="19"/>
  <c r="Q181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C181" i="19"/>
  <c r="B181" i="19"/>
  <c r="AG180" i="19"/>
  <c r="AF180" i="19"/>
  <c r="AE180" i="19"/>
  <c r="AD180" i="19"/>
  <c r="AC180" i="19"/>
  <c r="AB180" i="19"/>
  <c r="AA180" i="19"/>
  <c r="Z180" i="19"/>
  <c r="Y180" i="19"/>
  <c r="X180" i="19"/>
  <c r="W180" i="19"/>
  <c r="V180" i="19"/>
  <c r="U180" i="19"/>
  <c r="T180" i="19"/>
  <c r="S180" i="19"/>
  <c r="R180" i="19"/>
  <c r="Q180" i="19"/>
  <c r="P180" i="19"/>
  <c r="O180" i="19"/>
  <c r="N180" i="19"/>
  <c r="M180" i="19"/>
  <c r="L180" i="19"/>
  <c r="K180" i="19"/>
  <c r="J180" i="19"/>
  <c r="I180" i="19"/>
  <c r="H180" i="19"/>
  <c r="G180" i="19"/>
  <c r="F180" i="19"/>
  <c r="E180" i="19"/>
  <c r="D180" i="19"/>
  <c r="C180" i="19"/>
  <c r="B180" i="19"/>
  <c r="A180" i="19"/>
  <c r="AG179" i="19"/>
  <c r="AF179" i="19"/>
  <c r="AE179" i="19"/>
  <c r="AD179" i="19"/>
  <c r="AC179" i="19"/>
  <c r="AB179" i="19"/>
  <c r="AA179" i="19"/>
  <c r="Z179" i="19"/>
  <c r="Y179" i="19"/>
  <c r="X179" i="19"/>
  <c r="W179" i="19"/>
  <c r="V179" i="19"/>
  <c r="U179" i="19"/>
  <c r="T179" i="19"/>
  <c r="S179" i="19"/>
  <c r="R179" i="19"/>
  <c r="Q179" i="19"/>
  <c r="P179" i="19"/>
  <c r="O179" i="19"/>
  <c r="N179" i="19"/>
  <c r="M179" i="19"/>
  <c r="L179" i="19"/>
  <c r="K179" i="19"/>
  <c r="J179" i="19"/>
  <c r="I179" i="19"/>
  <c r="H179" i="19"/>
  <c r="G179" i="19"/>
  <c r="F179" i="19"/>
  <c r="E179" i="19"/>
  <c r="D179" i="19"/>
  <c r="C179" i="19"/>
  <c r="B179" i="19"/>
  <c r="AG178" i="19"/>
  <c r="AF178" i="19"/>
  <c r="AE178" i="19"/>
  <c r="AD178" i="19"/>
  <c r="AC178" i="19"/>
  <c r="AB178" i="19"/>
  <c r="AA178" i="19"/>
  <c r="Z178" i="19"/>
  <c r="Y178" i="19"/>
  <c r="X178" i="19"/>
  <c r="W178" i="19"/>
  <c r="V178" i="19"/>
  <c r="U178" i="19"/>
  <c r="T178" i="19"/>
  <c r="S178" i="19"/>
  <c r="R178" i="19"/>
  <c r="Q178" i="19"/>
  <c r="P178" i="19"/>
  <c r="O178" i="19"/>
  <c r="N178" i="19"/>
  <c r="M178" i="19"/>
  <c r="L178" i="19"/>
  <c r="K178" i="19"/>
  <c r="J178" i="19"/>
  <c r="I178" i="19"/>
  <c r="H178" i="19"/>
  <c r="G178" i="19"/>
  <c r="F178" i="19"/>
  <c r="E178" i="19"/>
  <c r="D178" i="19"/>
  <c r="C178" i="19"/>
  <c r="B178" i="19"/>
  <c r="AG177" i="19"/>
  <c r="AF177" i="19"/>
  <c r="AE177" i="19"/>
  <c r="AD177" i="19"/>
  <c r="AC177" i="19"/>
  <c r="AB177" i="19"/>
  <c r="AA177" i="19"/>
  <c r="Z177" i="19"/>
  <c r="Y177" i="19"/>
  <c r="X177" i="19"/>
  <c r="W177" i="19"/>
  <c r="V177" i="19"/>
  <c r="U177" i="19"/>
  <c r="T177" i="19"/>
  <c r="S177" i="19"/>
  <c r="R177" i="19"/>
  <c r="Q177" i="19"/>
  <c r="P177" i="19"/>
  <c r="O177" i="19"/>
  <c r="N177" i="19"/>
  <c r="M177" i="19"/>
  <c r="L177" i="19"/>
  <c r="K177" i="19"/>
  <c r="J177" i="19"/>
  <c r="I177" i="19"/>
  <c r="H177" i="19"/>
  <c r="G177" i="19"/>
  <c r="F177" i="19"/>
  <c r="E177" i="19"/>
  <c r="D177" i="19"/>
  <c r="C177" i="19"/>
  <c r="B177" i="19"/>
  <c r="A177" i="19"/>
  <c r="AG176" i="19"/>
  <c r="AF176" i="19"/>
  <c r="AE176" i="19"/>
  <c r="AD176" i="19"/>
  <c r="AC176" i="19"/>
  <c r="AB176" i="19"/>
  <c r="AA176" i="19"/>
  <c r="Z176" i="19"/>
  <c r="Y176" i="19"/>
  <c r="X176" i="19"/>
  <c r="W176" i="19"/>
  <c r="V176" i="19"/>
  <c r="U176" i="19"/>
  <c r="T176" i="19"/>
  <c r="S176" i="19"/>
  <c r="R176" i="19"/>
  <c r="Q176" i="19"/>
  <c r="P176" i="19"/>
  <c r="O176" i="19"/>
  <c r="N176" i="19"/>
  <c r="M176" i="19"/>
  <c r="L176" i="19"/>
  <c r="K176" i="19"/>
  <c r="J176" i="19"/>
  <c r="I176" i="19"/>
  <c r="H176" i="19"/>
  <c r="G176" i="19"/>
  <c r="F176" i="19"/>
  <c r="E176" i="19"/>
  <c r="D176" i="19"/>
  <c r="C176" i="19"/>
  <c r="B176" i="19"/>
  <c r="AG175" i="19"/>
  <c r="AF175" i="19"/>
  <c r="AE175" i="19"/>
  <c r="AD175" i="19"/>
  <c r="AC175" i="19"/>
  <c r="AB175" i="19"/>
  <c r="AA175" i="19"/>
  <c r="Z175" i="19"/>
  <c r="Y175" i="19"/>
  <c r="X175" i="19"/>
  <c r="W175" i="19"/>
  <c r="V175" i="19"/>
  <c r="U175" i="19"/>
  <c r="T175" i="19"/>
  <c r="S175" i="19"/>
  <c r="R175" i="19"/>
  <c r="Q175" i="19"/>
  <c r="P175" i="19"/>
  <c r="O175" i="19"/>
  <c r="N175" i="19"/>
  <c r="M175" i="19"/>
  <c r="L175" i="19"/>
  <c r="K175" i="19"/>
  <c r="J175" i="19"/>
  <c r="I175" i="19"/>
  <c r="H175" i="19"/>
  <c r="G175" i="19"/>
  <c r="F175" i="19"/>
  <c r="E175" i="19"/>
  <c r="D175" i="19"/>
  <c r="C175" i="19"/>
  <c r="B175" i="19"/>
  <c r="AG174" i="19"/>
  <c r="AF174" i="19"/>
  <c r="AE174" i="19"/>
  <c r="AD174" i="19"/>
  <c r="AC174" i="19"/>
  <c r="AB174" i="19"/>
  <c r="AA174" i="19"/>
  <c r="Z174" i="19"/>
  <c r="Y174" i="19"/>
  <c r="X174" i="19"/>
  <c r="W174" i="19"/>
  <c r="V174" i="19"/>
  <c r="U174" i="19"/>
  <c r="T174" i="19"/>
  <c r="S174" i="19"/>
  <c r="R174" i="19"/>
  <c r="Q174" i="19"/>
  <c r="P174" i="19"/>
  <c r="O174" i="19"/>
  <c r="N174" i="19"/>
  <c r="M174" i="19"/>
  <c r="L174" i="19"/>
  <c r="K174" i="19"/>
  <c r="J174" i="19"/>
  <c r="I174" i="19"/>
  <c r="H174" i="19"/>
  <c r="G174" i="19"/>
  <c r="F174" i="19"/>
  <c r="E174" i="19"/>
  <c r="D174" i="19"/>
  <c r="C174" i="19"/>
  <c r="B174" i="19"/>
  <c r="A174" i="19"/>
  <c r="AG173" i="19"/>
  <c r="AF173" i="19"/>
  <c r="AE173" i="19"/>
  <c r="AD173" i="19"/>
  <c r="AC173" i="19"/>
  <c r="AB173" i="19"/>
  <c r="AA173" i="19"/>
  <c r="Z173" i="19"/>
  <c r="Y173" i="19"/>
  <c r="X173" i="19"/>
  <c r="W173" i="19"/>
  <c r="V173" i="19"/>
  <c r="U173" i="19"/>
  <c r="T173" i="19"/>
  <c r="S173" i="19"/>
  <c r="R173" i="19"/>
  <c r="Q173" i="19"/>
  <c r="P173" i="19"/>
  <c r="O173" i="19"/>
  <c r="N173" i="19"/>
  <c r="M173" i="19"/>
  <c r="L173" i="19"/>
  <c r="K173" i="19"/>
  <c r="J173" i="19"/>
  <c r="I173" i="19"/>
  <c r="H173" i="19"/>
  <c r="G173" i="19"/>
  <c r="F173" i="19"/>
  <c r="E173" i="19"/>
  <c r="D173" i="19"/>
  <c r="C173" i="19"/>
  <c r="B173" i="19"/>
  <c r="AG172" i="19"/>
  <c r="AF172" i="19"/>
  <c r="AE172" i="19"/>
  <c r="AD172" i="19"/>
  <c r="AC172" i="19"/>
  <c r="AB172" i="19"/>
  <c r="AA172" i="19"/>
  <c r="Z172" i="19"/>
  <c r="Y172" i="19"/>
  <c r="X172" i="19"/>
  <c r="W172" i="19"/>
  <c r="V172" i="19"/>
  <c r="U172" i="19"/>
  <c r="T172" i="19"/>
  <c r="S172" i="19"/>
  <c r="R172" i="19"/>
  <c r="Q172" i="19"/>
  <c r="P172" i="19"/>
  <c r="O172" i="19"/>
  <c r="N172" i="19"/>
  <c r="M172" i="19"/>
  <c r="L172" i="19"/>
  <c r="K172" i="19"/>
  <c r="J172" i="19"/>
  <c r="I172" i="19"/>
  <c r="H172" i="19"/>
  <c r="G172" i="19"/>
  <c r="F172" i="19"/>
  <c r="E172" i="19"/>
  <c r="D172" i="19"/>
  <c r="C172" i="19"/>
  <c r="B172" i="19"/>
  <c r="AG171" i="19"/>
  <c r="AF171" i="19"/>
  <c r="AE171" i="19"/>
  <c r="AD171" i="19"/>
  <c r="AC171" i="19"/>
  <c r="AB171" i="19"/>
  <c r="AA171" i="19"/>
  <c r="Z171" i="19"/>
  <c r="Y171" i="19"/>
  <c r="X171" i="19"/>
  <c r="W171" i="19"/>
  <c r="V171" i="19"/>
  <c r="U171" i="19"/>
  <c r="T171" i="19"/>
  <c r="S171" i="19"/>
  <c r="R171" i="19"/>
  <c r="Q171" i="19"/>
  <c r="P171" i="19"/>
  <c r="O171" i="19"/>
  <c r="N171" i="19"/>
  <c r="M171" i="19"/>
  <c r="L171" i="19"/>
  <c r="K171" i="19"/>
  <c r="J171" i="19"/>
  <c r="I171" i="19"/>
  <c r="H171" i="19"/>
  <c r="G171" i="19"/>
  <c r="F171" i="19"/>
  <c r="E171" i="19"/>
  <c r="D171" i="19"/>
  <c r="C171" i="19"/>
  <c r="B171" i="19"/>
  <c r="A171" i="19"/>
  <c r="AG170" i="19"/>
  <c r="AF170" i="19"/>
  <c r="AE170" i="19"/>
  <c r="AD170" i="19"/>
  <c r="AC170" i="19"/>
  <c r="AB170" i="19"/>
  <c r="AA170" i="19"/>
  <c r="Z170" i="19"/>
  <c r="Y170" i="19"/>
  <c r="X170" i="19"/>
  <c r="W170" i="19"/>
  <c r="V170" i="19"/>
  <c r="U170" i="19"/>
  <c r="T170" i="19"/>
  <c r="S170" i="19"/>
  <c r="R170" i="19"/>
  <c r="Q170" i="19"/>
  <c r="P170" i="19"/>
  <c r="O170" i="19"/>
  <c r="N170" i="19"/>
  <c r="M170" i="19"/>
  <c r="L170" i="19"/>
  <c r="K170" i="19"/>
  <c r="J170" i="19"/>
  <c r="I170" i="19"/>
  <c r="H170" i="19"/>
  <c r="G170" i="19"/>
  <c r="F170" i="19"/>
  <c r="E170" i="19"/>
  <c r="D170" i="19"/>
  <c r="C170" i="19"/>
  <c r="B170" i="19"/>
  <c r="AG169" i="19"/>
  <c r="AF169" i="19"/>
  <c r="AE169" i="19"/>
  <c r="AD169" i="19"/>
  <c r="AC169" i="19"/>
  <c r="AB169" i="19"/>
  <c r="AA169" i="19"/>
  <c r="Z169" i="19"/>
  <c r="Y169" i="19"/>
  <c r="X169" i="19"/>
  <c r="W169" i="19"/>
  <c r="V169" i="19"/>
  <c r="U169" i="19"/>
  <c r="T169" i="19"/>
  <c r="S169" i="19"/>
  <c r="R169" i="19"/>
  <c r="Q169" i="19"/>
  <c r="P169" i="19"/>
  <c r="O169" i="19"/>
  <c r="N169" i="19"/>
  <c r="M169" i="19"/>
  <c r="L169" i="19"/>
  <c r="K169" i="19"/>
  <c r="J169" i="19"/>
  <c r="I169" i="19"/>
  <c r="H169" i="19"/>
  <c r="G169" i="19"/>
  <c r="F169" i="19"/>
  <c r="E169" i="19"/>
  <c r="D169" i="19"/>
  <c r="C169" i="19"/>
  <c r="B169" i="19"/>
  <c r="AG168" i="19"/>
  <c r="AF168" i="19"/>
  <c r="AE168" i="19"/>
  <c r="AD168" i="19"/>
  <c r="AC168" i="19"/>
  <c r="AB168" i="19"/>
  <c r="AA168" i="19"/>
  <c r="Z168" i="19"/>
  <c r="Y168" i="19"/>
  <c r="X168" i="19"/>
  <c r="W168" i="19"/>
  <c r="V168" i="19"/>
  <c r="U168" i="19"/>
  <c r="T168" i="19"/>
  <c r="S168" i="19"/>
  <c r="R168" i="19"/>
  <c r="Q168" i="19"/>
  <c r="P168" i="19"/>
  <c r="O168" i="19"/>
  <c r="N168" i="19"/>
  <c r="M168" i="19"/>
  <c r="L168" i="19"/>
  <c r="K168" i="19"/>
  <c r="J168" i="19"/>
  <c r="I168" i="19"/>
  <c r="H168" i="19"/>
  <c r="G168" i="19"/>
  <c r="F168" i="19"/>
  <c r="E168" i="19"/>
  <c r="D168" i="19"/>
  <c r="C168" i="19"/>
  <c r="B168" i="19"/>
  <c r="A168" i="19"/>
  <c r="AG167" i="19"/>
  <c r="AF167" i="19"/>
  <c r="AE167" i="19"/>
  <c r="AD167" i="19"/>
  <c r="AC167" i="19"/>
  <c r="AB167" i="19"/>
  <c r="AA167" i="19"/>
  <c r="Z167" i="19"/>
  <c r="Y167" i="19"/>
  <c r="X167" i="19"/>
  <c r="W167" i="19"/>
  <c r="V167" i="19"/>
  <c r="U167" i="19"/>
  <c r="T167" i="19"/>
  <c r="S167" i="19"/>
  <c r="R167" i="19"/>
  <c r="Q167" i="19"/>
  <c r="P167" i="19"/>
  <c r="O167" i="19"/>
  <c r="N167" i="19"/>
  <c r="M167" i="19"/>
  <c r="L167" i="19"/>
  <c r="K167" i="19"/>
  <c r="J167" i="19"/>
  <c r="I167" i="19"/>
  <c r="H167" i="19"/>
  <c r="G167" i="19"/>
  <c r="F167" i="19"/>
  <c r="E167" i="19"/>
  <c r="D167" i="19"/>
  <c r="C167" i="19"/>
  <c r="B167" i="19"/>
  <c r="AG166" i="19"/>
  <c r="AF166" i="19"/>
  <c r="AE166" i="19"/>
  <c r="AD166" i="19"/>
  <c r="AC166" i="19"/>
  <c r="AB166" i="19"/>
  <c r="AA166" i="19"/>
  <c r="Z166" i="19"/>
  <c r="Y166" i="19"/>
  <c r="X166" i="19"/>
  <c r="W166" i="19"/>
  <c r="V166" i="19"/>
  <c r="U166" i="19"/>
  <c r="T166" i="19"/>
  <c r="S166" i="19"/>
  <c r="R166" i="19"/>
  <c r="Q166" i="19"/>
  <c r="P166" i="19"/>
  <c r="O166" i="19"/>
  <c r="N166" i="19"/>
  <c r="M166" i="19"/>
  <c r="L166" i="19"/>
  <c r="K166" i="19"/>
  <c r="J166" i="19"/>
  <c r="I166" i="19"/>
  <c r="H166" i="19"/>
  <c r="G166" i="19"/>
  <c r="F166" i="19"/>
  <c r="E166" i="19"/>
  <c r="D166" i="19"/>
  <c r="C166" i="19"/>
  <c r="B166" i="19"/>
  <c r="AG165" i="19"/>
  <c r="AF165" i="19"/>
  <c r="AE165" i="19"/>
  <c r="AD165" i="19"/>
  <c r="AC165" i="19"/>
  <c r="AB165" i="19"/>
  <c r="AA165" i="19"/>
  <c r="Z165" i="19"/>
  <c r="Y165" i="19"/>
  <c r="X165" i="19"/>
  <c r="W165" i="19"/>
  <c r="V165" i="19"/>
  <c r="U165" i="19"/>
  <c r="T165" i="19"/>
  <c r="S165" i="19"/>
  <c r="R165" i="19"/>
  <c r="Q165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5" i="19"/>
  <c r="B165" i="19"/>
  <c r="A165" i="19"/>
  <c r="AG164" i="19"/>
  <c r="AF164" i="19"/>
  <c r="AE164" i="19"/>
  <c r="AD164" i="19"/>
  <c r="AC164" i="19"/>
  <c r="AB164" i="19"/>
  <c r="AA164" i="19"/>
  <c r="Z164" i="19"/>
  <c r="Y164" i="19"/>
  <c r="X164" i="19"/>
  <c r="W164" i="19"/>
  <c r="V164" i="19"/>
  <c r="U164" i="19"/>
  <c r="T164" i="19"/>
  <c r="S164" i="19"/>
  <c r="R164" i="19"/>
  <c r="Q164" i="19"/>
  <c r="P164" i="19"/>
  <c r="O164" i="19"/>
  <c r="N164" i="19"/>
  <c r="M164" i="19"/>
  <c r="L164" i="19"/>
  <c r="K164" i="19"/>
  <c r="J164" i="19"/>
  <c r="I164" i="19"/>
  <c r="H164" i="19"/>
  <c r="G164" i="19"/>
  <c r="F164" i="19"/>
  <c r="E164" i="19"/>
  <c r="D164" i="19"/>
  <c r="C164" i="19"/>
  <c r="B164" i="19"/>
  <c r="AG163" i="19"/>
  <c r="AF163" i="19"/>
  <c r="AE163" i="19"/>
  <c r="AD163" i="19"/>
  <c r="AC163" i="19"/>
  <c r="AB163" i="19"/>
  <c r="AA163" i="19"/>
  <c r="Z163" i="19"/>
  <c r="Y163" i="19"/>
  <c r="X163" i="19"/>
  <c r="W163" i="19"/>
  <c r="V163" i="19"/>
  <c r="U163" i="19"/>
  <c r="T163" i="19"/>
  <c r="S163" i="19"/>
  <c r="R163" i="19"/>
  <c r="Q163" i="19"/>
  <c r="P163" i="19"/>
  <c r="O163" i="19"/>
  <c r="N163" i="19"/>
  <c r="M163" i="19"/>
  <c r="L163" i="19"/>
  <c r="K163" i="19"/>
  <c r="J163" i="19"/>
  <c r="I163" i="19"/>
  <c r="H163" i="19"/>
  <c r="G163" i="19"/>
  <c r="F163" i="19"/>
  <c r="E163" i="19"/>
  <c r="D163" i="19"/>
  <c r="C163" i="19"/>
  <c r="B163" i="19"/>
  <c r="AG162" i="19"/>
  <c r="AF162" i="19"/>
  <c r="AE162" i="19"/>
  <c r="AD162" i="19"/>
  <c r="AC162" i="19"/>
  <c r="AB162" i="19"/>
  <c r="AA162" i="19"/>
  <c r="Z162" i="19"/>
  <c r="Y162" i="19"/>
  <c r="X162" i="19"/>
  <c r="W162" i="19"/>
  <c r="V162" i="19"/>
  <c r="U162" i="19"/>
  <c r="T162" i="19"/>
  <c r="S162" i="19"/>
  <c r="R162" i="19"/>
  <c r="Q162" i="19"/>
  <c r="P162" i="19"/>
  <c r="O162" i="19"/>
  <c r="N162" i="19"/>
  <c r="M162" i="19"/>
  <c r="L162" i="19"/>
  <c r="K162" i="19"/>
  <c r="J162" i="19"/>
  <c r="I162" i="19"/>
  <c r="H162" i="19"/>
  <c r="G162" i="19"/>
  <c r="F162" i="19"/>
  <c r="E162" i="19"/>
  <c r="D162" i="19"/>
  <c r="C162" i="19"/>
  <c r="B162" i="19"/>
  <c r="A162" i="19"/>
  <c r="AG161" i="19"/>
  <c r="AF161" i="19"/>
  <c r="AE161" i="19"/>
  <c r="AD161" i="19"/>
  <c r="AC161" i="19"/>
  <c r="AB161" i="19"/>
  <c r="AA161" i="19"/>
  <c r="Z161" i="19"/>
  <c r="Y161" i="19"/>
  <c r="X161" i="19"/>
  <c r="W161" i="19"/>
  <c r="V161" i="19"/>
  <c r="U161" i="19"/>
  <c r="T161" i="19"/>
  <c r="S161" i="19"/>
  <c r="R161" i="19"/>
  <c r="Q161" i="19"/>
  <c r="P161" i="19"/>
  <c r="O161" i="19"/>
  <c r="N161" i="19"/>
  <c r="M161" i="19"/>
  <c r="L161" i="19"/>
  <c r="K161" i="19"/>
  <c r="J161" i="19"/>
  <c r="I161" i="19"/>
  <c r="H161" i="19"/>
  <c r="G161" i="19"/>
  <c r="F161" i="19"/>
  <c r="E161" i="19"/>
  <c r="D161" i="19"/>
  <c r="C161" i="19"/>
  <c r="B161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A159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A156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A153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A150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A147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A144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A141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A138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A135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A132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A129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A126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A123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A120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A117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A114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A111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A108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A105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A102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A99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A96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A93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A90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A87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A84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A81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A78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A75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A72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A69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A66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A63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A60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A57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A54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A51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A48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A45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A42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A39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A36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A33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A30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A27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A24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A21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A18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A15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A12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10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AP9" i="19" s="1"/>
  <c r="E9" i="19"/>
  <c r="D9" i="19"/>
  <c r="C9" i="19"/>
  <c r="B9" i="19"/>
  <c r="A9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R2" i="19"/>
  <c r="J2" i="19"/>
  <c r="G2" i="19"/>
  <c r="C2" i="19"/>
  <c r="C5" i="19" s="1"/>
  <c r="R1" i="19"/>
  <c r="AJ11" i="20" l="1"/>
  <c r="AK16" i="20"/>
  <c r="AI510" i="20"/>
  <c r="AI507" i="20"/>
  <c r="AI504" i="20"/>
  <c r="AI498" i="20"/>
  <c r="AI495" i="20"/>
  <c r="AI492" i="20"/>
  <c r="AI489" i="20"/>
  <c r="AI483" i="20"/>
  <c r="AI480" i="20"/>
  <c r="AI477" i="20"/>
  <c r="AI474" i="20"/>
  <c r="AI468" i="20"/>
  <c r="AI465" i="20"/>
  <c r="AI462" i="20"/>
  <c r="AI459" i="20"/>
  <c r="AI453" i="20"/>
  <c r="AI450" i="20"/>
  <c r="AI447" i="20"/>
  <c r="AI444" i="20"/>
  <c r="AI438" i="20"/>
  <c r="AI435" i="20"/>
  <c r="AI432" i="20"/>
  <c r="AI429" i="20"/>
  <c r="AI423" i="20"/>
  <c r="AI420" i="20"/>
  <c r="AI417" i="20"/>
  <c r="AI414" i="20"/>
  <c r="AI408" i="20"/>
  <c r="AI405" i="20"/>
  <c r="AI402" i="20"/>
  <c r="AI399" i="20"/>
  <c r="AI393" i="20"/>
  <c r="AI390" i="20"/>
  <c r="AI387" i="20"/>
  <c r="AI384" i="20"/>
  <c r="AI378" i="20"/>
  <c r="AI375" i="20"/>
  <c r="AI372" i="20"/>
  <c r="AI369" i="20"/>
  <c r="AI363" i="20"/>
  <c r="AI360" i="20"/>
  <c r="AI357" i="20"/>
  <c r="AI354" i="20"/>
  <c r="AH510" i="20"/>
  <c r="AH507" i="20"/>
  <c r="AH504" i="20"/>
  <c r="AH498" i="20"/>
  <c r="AH495" i="20"/>
  <c r="AH492" i="20"/>
  <c r="AH489" i="20"/>
  <c r="AH483" i="20"/>
  <c r="AH480" i="20"/>
  <c r="AH477" i="20"/>
  <c r="AH474" i="20"/>
  <c r="AH468" i="20"/>
  <c r="AH465" i="20"/>
  <c r="AH462" i="20"/>
  <c r="AH459" i="20"/>
  <c r="AH453" i="20"/>
  <c r="AH450" i="20"/>
  <c r="AH447" i="20"/>
  <c r="AH444" i="20"/>
  <c r="AH438" i="20"/>
  <c r="AH435" i="20"/>
  <c r="AH432" i="20"/>
  <c r="AH429" i="20"/>
  <c r="AH423" i="20"/>
  <c r="AH420" i="20"/>
  <c r="AH417" i="20"/>
  <c r="AH414" i="20"/>
  <c r="AH408" i="20"/>
  <c r="AH405" i="20"/>
  <c r="AH402" i="20"/>
  <c r="AH399" i="20"/>
  <c r="AH393" i="20"/>
  <c r="AH390" i="20"/>
  <c r="AH387" i="20"/>
  <c r="AH384" i="20"/>
  <c r="AH378" i="20"/>
  <c r="AH375" i="20"/>
  <c r="AH372" i="20"/>
  <c r="AH369" i="20"/>
  <c r="AH363" i="20"/>
  <c r="AH360" i="20"/>
  <c r="AH357" i="20"/>
  <c r="AH354" i="20"/>
  <c r="AI509" i="20"/>
  <c r="AI503" i="20"/>
  <c r="AI500" i="20"/>
  <c r="AI497" i="20"/>
  <c r="AI494" i="20"/>
  <c r="AI488" i="20"/>
  <c r="AI485" i="20"/>
  <c r="AI482" i="20"/>
  <c r="AI479" i="20"/>
  <c r="AI473" i="20"/>
  <c r="AI470" i="20"/>
  <c r="AI467" i="20"/>
  <c r="AI464" i="20"/>
  <c r="AI458" i="20"/>
  <c r="AI455" i="20"/>
  <c r="AI452" i="20"/>
  <c r="AI449" i="20"/>
  <c r="AI443" i="20"/>
  <c r="AI440" i="20"/>
  <c r="AI437" i="20"/>
  <c r="AI434" i="20"/>
  <c r="AI428" i="20"/>
  <c r="AI425" i="20"/>
  <c r="AI422" i="20"/>
  <c r="AI419" i="20"/>
  <c r="AI413" i="20"/>
  <c r="AI410" i="20"/>
  <c r="AI407" i="20"/>
  <c r="AI404" i="20"/>
  <c r="AI398" i="20"/>
  <c r="AI395" i="20"/>
  <c r="AI392" i="20"/>
  <c r="AI389" i="20"/>
  <c r="AI383" i="20"/>
  <c r="AI380" i="20"/>
  <c r="AI377" i="20"/>
  <c r="AI374" i="20"/>
  <c r="AI368" i="20"/>
  <c r="AI365" i="20"/>
  <c r="AI362" i="20"/>
  <c r="AI359" i="20"/>
  <c r="AI353" i="20"/>
  <c r="AI350" i="20"/>
  <c r="AH509" i="20"/>
  <c r="AH503" i="20"/>
  <c r="AH500" i="20"/>
  <c r="AH497" i="20"/>
  <c r="AH494" i="20"/>
  <c r="AH488" i="20"/>
  <c r="AH485" i="20"/>
  <c r="AH482" i="20"/>
  <c r="AH479" i="20"/>
  <c r="AH473" i="20"/>
  <c r="AH470" i="20"/>
  <c r="AH467" i="20"/>
  <c r="AH464" i="20"/>
  <c r="AH458" i="20"/>
  <c r="AH455" i="20"/>
  <c r="AH452" i="20"/>
  <c r="AH449" i="20"/>
  <c r="AH443" i="20"/>
  <c r="AH440" i="20"/>
  <c r="AH437" i="20"/>
  <c r="AH434" i="20"/>
  <c r="AH428" i="20"/>
  <c r="AH425" i="20"/>
  <c r="AH422" i="20"/>
  <c r="AH419" i="20"/>
  <c r="AH413" i="20"/>
  <c r="AH410" i="20"/>
  <c r="AH407" i="20"/>
  <c r="AH404" i="20"/>
  <c r="AH398" i="20"/>
  <c r="AH395" i="20"/>
  <c r="AH392" i="20"/>
  <c r="AH389" i="20"/>
  <c r="AH383" i="20"/>
  <c r="AH380" i="20"/>
  <c r="AH377" i="20"/>
  <c r="AH374" i="20"/>
  <c r="AH368" i="20"/>
  <c r="AH365" i="20"/>
  <c r="AH362" i="20"/>
  <c r="AH359" i="20"/>
  <c r="AI508" i="20"/>
  <c r="AI505" i="20"/>
  <c r="AI502" i="20"/>
  <c r="AI499" i="20"/>
  <c r="AI493" i="20"/>
  <c r="AI490" i="20"/>
  <c r="AI487" i="20"/>
  <c r="AI484" i="20"/>
  <c r="AI478" i="20"/>
  <c r="AI475" i="20"/>
  <c r="AI472" i="20"/>
  <c r="AI469" i="20"/>
  <c r="AI463" i="20"/>
  <c r="AI460" i="20"/>
  <c r="AI457" i="20"/>
  <c r="AI454" i="20"/>
  <c r="AI448" i="20"/>
  <c r="AI445" i="20"/>
  <c r="AI442" i="20"/>
  <c r="AI439" i="20"/>
  <c r="AI433" i="20"/>
  <c r="AI430" i="20"/>
  <c r="AI427" i="20"/>
  <c r="AI424" i="20"/>
  <c r="AI418" i="20"/>
  <c r="AI415" i="20"/>
  <c r="AI412" i="20"/>
  <c r="AI409" i="20"/>
  <c r="AI403" i="20"/>
  <c r="AI400" i="20"/>
  <c r="AI397" i="20"/>
  <c r="AI394" i="20"/>
  <c r="AI388" i="20"/>
  <c r="AI385" i="20"/>
  <c r="AI382" i="20"/>
  <c r="AI379" i="20"/>
  <c r="AI373" i="20"/>
  <c r="AI370" i="20"/>
  <c r="AI367" i="20"/>
  <c r="AI364" i="20"/>
  <c r="AI358" i="20"/>
  <c r="AI355" i="20"/>
  <c r="AI352" i="20"/>
  <c r="AH508" i="20"/>
  <c r="AH505" i="20"/>
  <c r="AH502" i="20"/>
  <c r="AH499" i="20"/>
  <c r="AH493" i="20"/>
  <c r="AH490" i="20"/>
  <c r="AH487" i="20"/>
  <c r="AH484" i="20"/>
  <c r="AH478" i="20"/>
  <c r="AH475" i="20"/>
  <c r="AH472" i="20"/>
  <c r="AH469" i="20"/>
  <c r="AH463" i="20"/>
  <c r="AH460" i="20"/>
  <c r="AH457" i="20"/>
  <c r="AH454" i="20"/>
  <c r="AH448" i="20"/>
  <c r="AH445" i="20"/>
  <c r="AH442" i="20"/>
  <c r="AH439" i="20"/>
  <c r="AH433" i="20"/>
  <c r="AH430" i="20"/>
  <c r="AH427" i="20"/>
  <c r="AH424" i="20"/>
  <c r="AH418" i="20"/>
  <c r="AH415" i="20"/>
  <c r="AH412" i="20"/>
  <c r="AH409" i="20"/>
  <c r="AH403" i="20"/>
  <c r="AH400" i="20"/>
  <c r="AH397" i="20"/>
  <c r="AH394" i="20"/>
  <c r="AH388" i="20"/>
  <c r="AH385" i="20"/>
  <c r="AH382" i="20"/>
  <c r="AH379" i="20"/>
  <c r="AH373" i="20"/>
  <c r="AH370" i="20"/>
  <c r="AH367" i="20"/>
  <c r="AH364" i="20"/>
  <c r="AH358" i="20"/>
  <c r="AH355" i="20"/>
  <c r="AH352" i="20"/>
  <c r="AH349" i="20"/>
  <c r="AH343" i="20"/>
  <c r="AH340" i="20"/>
  <c r="AH337" i="20"/>
  <c r="AH334" i="20"/>
  <c r="AH328" i="20"/>
  <c r="AH325" i="20"/>
  <c r="AH322" i="20"/>
  <c r="AH319" i="20"/>
  <c r="AH313" i="20"/>
  <c r="AH310" i="20"/>
  <c r="AH307" i="20"/>
  <c r="AH304" i="20"/>
  <c r="AH298" i="20"/>
  <c r="AH295" i="20"/>
  <c r="AH292" i="20"/>
  <c r="AH289" i="20"/>
  <c r="AH283" i="20"/>
  <c r="AH280" i="20"/>
  <c r="AH277" i="20"/>
  <c r="AH274" i="20"/>
  <c r="AH268" i="20"/>
  <c r="AH265" i="20"/>
  <c r="AH262" i="20"/>
  <c r="AH259" i="20"/>
  <c r="AH253" i="20"/>
  <c r="AH250" i="20"/>
  <c r="AH247" i="20"/>
  <c r="AH244" i="20"/>
  <c r="AH238" i="20"/>
  <c r="AH235" i="20"/>
  <c r="AH232" i="20"/>
  <c r="AH229" i="20"/>
  <c r="AH223" i="20"/>
  <c r="AH220" i="20"/>
  <c r="AH217" i="20"/>
  <c r="AH214" i="20"/>
  <c r="AH208" i="20"/>
  <c r="AH205" i="20"/>
  <c r="AH202" i="20"/>
  <c r="AH199" i="20"/>
  <c r="AH193" i="20"/>
  <c r="AI349" i="20"/>
  <c r="AI342" i="20"/>
  <c r="AH339" i="20"/>
  <c r="AI335" i="20"/>
  <c r="AH332" i="20"/>
  <c r="AH329" i="20"/>
  <c r="AI325" i="20"/>
  <c r="AH318" i="20"/>
  <c r="AH315" i="20"/>
  <c r="AH308" i="20"/>
  <c r="AI304" i="20"/>
  <c r="AI297" i="20"/>
  <c r="AH294" i="20"/>
  <c r="AI290" i="20"/>
  <c r="AH287" i="20"/>
  <c r="AH284" i="20"/>
  <c r="AI280" i="20"/>
  <c r="AH273" i="20"/>
  <c r="AH270" i="20"/>
  <c r="AH263" i="20"/>
  <c r="AI259" i="20"/>
  <c r="AI252" i="20"/>
  <c r="AH249" i="20"/>
  <c r="AI245" i="20"/>
  <c r="AH242" i="20"/>
  <c r="AH239" i="20"/>
  <c r="AI235" i="20"/>
  <c r="AH228" i="20"/>
  <c r="AH225" i="20"/>
  <c r="AH218" i="20"/>
  <c r="AI214" i="20"/>
  <c r="AI207" i="20"/>
  <c r="AH204" i="20"/>
  <c r="AI200" i="20"/>
  <c r="AH197" i="20"/>
  <c r="AH194" i="20"/>
  <c r="AI190" i="20"/>
  <c r="AI187" i="20"/>
  <c r="AI184" i="20"/>
  <c r="AI178" i="20"/>
  <c r="AI175" i="20"/>
  <c r="AI172" i="20"/>
  <c r="AI169" i="20"/>
  <c r="AI163" i="20"/>
  <c r="AI160" i="20"/>
  <c r="AI157" i="20"/>
  <c r="AI154" i="20"/>
  <c r="AI148" i="20"/>
  <c r="AI145" i="20"/>
  <c r="AI142" i="20"/>
  <c r="AI139" i="20"/>
  <c r="AI133" i="20"/>
  <c r="AI130" i="20"/>
  <c r="AI127" i="20"/>
  <c r="AI124" i="20"/>
  <c r="AI118" i="20"/>
  <c r="AI115" i="20"/>
  <c r="AI112" i="20"/>
  <c r="AI109" i="20"/>
  <c r="AI103" i="20"/>
  <c r="AI100" i="20"/>
  <c r="AI97" i="20"/>
  <c r="AI94" i="20"/>
  <c r="AI88" i="20"/>
  <c r="AI85" i="20"/>
  <c r="AI82" i="20"/>
  <c r="AI79" i="20"/>
  <c r="AI73" i="20"/>
  <c r="AI70" i="20"/>
  <c r="AI67" i="20"/>
  <c r="AI64" i="20"/>
  <c r="AI58" i="20"/>
  <c r="AI55" i="20"/>
  <c r="AI52" i="20"/>
  <c r="AI49" i="20"/>
  <c r="AI43" i="20"/>
  <c r="AI40" i="20"/>
  <c r="AI37" i="20"/>
  <c r="AI34" i="20"/>
  <c r="AI28" i="20"/>
  <c r="AI25" i="20"/>
  <c r="AI22" i="20"/>
  <c r="AI19" i="20"/>
  <c r="AI13" i="20"/>
  <c r="AI348" i="20"/>
  <c r="AI345" i="20"/>
  <c r="AH342" i="20"/>
  <c r="AI338" i="20"/>
  <c r="AH335" i="20"/>
  <c r="AI328" i="20"/>
  <c r="AI324" i="20"/>
  <c r="AI317" i="20"/>
  <c r="AI314" i="20"/>
  <c r="AI307" i="20"/>
  <c r="AI303" i="20"/>
  <c r="AI300" i="20"/>
  <c r="AH297" i="20"/>
  <c r="AI293" i="20"/>
  <c r="AH290" i="20"/>
  <c r="AI283" i="20"/>
  <c r="AI279" i="20"/>
  <c r="AI272" i="20"/>
  <c r="AI269" i="20"/>
  <c r="AI262" i="20"/>
  <c r="AI258" i="20"/>
  <c r="AI255" i="20"/>
  <c r="AH252" i="20"/>
  <c r="AI248" i="20"/>
  <c r="AH245" i="20"/>
  <c r="AI238" i="20"/>
  <c r="AI234" i="20"/>
  <c r="AI227" i="20"/>
  <c r="AI224" i="20"/>
  <c r="AI217" i="20"/>
  <c r="AI213" i="20"/>
  <c r="AI210" i="20"/>
  <c r="AH207" i="20"/>
  <c r="AI203" i="20"/>
  <c r="AH200" i="20"/>
  <c r="AI193" i="20"/>
  <c r="AH190" i="20"/>
  <c r="AH187" i="20"/>
  <c r="AH184" i="20"/>
  <c r="AH178" i="20"/>
  <c r="AH175" i="20"/>
  <c r="AH172" i="20"/>
  <c r="AH169" i="20"/>
  <c r="AH163" i="20"/>
  <c r="AH160" i="20"/>
  <c r="AH157" i="20"/>
  <c r="AH154" i="20"/>
  <c r="AH148" i="20"/>
  <c r="AH145" i="20"/>
  <c r="AH142" i="20"/>
  <c r="AH139" i="20"/>
  <c r="AH133" i="20"/>
  <c r="AH130" i="20"/>
  <c r="AH127" i="20"/>
  <c r="AH124" i="20"/>
  <c r="AH118" i="20"/>
  <c r="AH115" i="20"/>
  <c r="AH112" i="20"/>
  <c r="AH109" i="20"/>
  <c r="AH103" i="20"/>
  <c r="AH100" i="20"/>
  <c r="AH97" i="20"/>
  <c r="AH94" i="20"/>
  <c r="AH88" i="20"/>
  <c r="AH85" i="20"/>
  <c r="AH82" i="20"/>
  <c r="AH79" i="20"/>
  <c r="AH73" i="20"/>
  <c r="AH70" i="20"/>
  <c r="AH67" i="20"/>
  <c r="AH64" i="20"/>
  <c r="AH58" i="20"/>
  <c r="AH55" i="20"/>
  <c r="AH52" i="20"/>
  <c r="AH49" i="20"/>
  <c r="AH43" i="20"/>
  <c r="AH40" i="20"/>
  <c r="AH37" i="20"/>
  <c r="AH34" i="20"/>
  <c r="AH28" i="20"/>
  <c r="AH25" i="20"/>
  <c r="AH22" i="20"/>
  <c r="AH353" i="20"/>
  <c r="AH348" i="20"/>
  <c r="AH345" i="20"/>
  <c r="AH338" i="20"/>
  <c r="AI334" i="20"/>
  <c r="AI327" i="20"/>
  <c r="AH324" i="20"/>
  <c r="AI320" i="20"/>
  <c r="AH317" i="20"/>
  <c r="AH314" i="20"/>
  <c r="AI310" i="20"/>
  <c r="AH303" i="20"/>
  <c r="AH300" i="20"/>
  <c r="AH293" i="20"/>
  <c r="AI289" i="20"/>
  <c r="AI282" i="20"/>
  <c r="AH279" i="20"/>
  <c r="AI275" i="20"/>
  <c r="AH272" i="20"/>
  <c r="AH269" i="20"/>
  <c r="AI265" i="20"/>
  <c r="AH258" i="20"/>
  <c r="AH255" i="20"/>
  <c r="AH248" i="20"/>
  <c r="AI244" i="20"/>
  <c r="AI237" i="20"/>
  <c r="AH234" i="20"/>
  <c r="AI230" i="20"/>
  <c r="AH227" i="20"/>
  <c r="AH224" i="20"/>
  <c r="AI220" i="20"/>
  <c r="AH213" i="20"/>
  <c r="AH210" i="20"/>
  <c r="AH203" i="20"/>
  <c r="AI199" i="20"/>
  <c r="AI192" i="20"/>
  <c r="AI189" i="20"/>
  <c r="AI183" i="20"/>
  <c r="AI180" i="20"/>
  <c r="AI177" i="20"/>
  <c r="AI174" i="20"/>
  <c r="AI168" i="20"/>
  <c r="AI165" i="20"/>
  <c r="AI162" i="20"/>
  <c r="AI159" i="20"/>
  <c r="AI153" i="20"/>
  <c r="AI150" i="20"/>
  <c r="AI147" i="20"/>
  <c r="AI144" i="20"/>
  <c r="AI138" i="20"/>
  <c r="AI135" i="20"/>
  <c r="AI132" i="20"/>
  <c r="AI129" i="20"/>
  <c r="AI123" i="20"/>
  <c r="AI120" i="20"/>
  <c r="AI117" i="20"/>
  <c r="AI114" i="20"/>
  <c r="AI108" i="20"/>
  <c r="AI105" i="20"/>
  <c r="AI102" i="20"/>
  <c r="AI99" i="20"/>
  <c r="AI93" i="20"/>
  <c r="AI90" i="20"/>
  <c r="AI87" i="20"/>
  <c r="AI84" i="20"/>
  <c r="AI78" i="20"/>
  <c r="AI75" i="20"/>
  <c r="AI72" i="20"/>
  <c r="AI69" i="20"/>
  <c r="AI63" i="20"/>
  <c r="AI60" i="20"/>
  <c r="AI57" i="20"/>
  <c r="AI54" i="20"/>
  <c r="AI48" i="20"/>
  <c r="AI45" i="20"/>
  <c r="AI42" i="20"/>
  <c r="AI39" i="20"/>
  <c r="AI33" i="20"/>
  <c r="AI30" i="20"/>
  <c r="AI27" i="20"/>
  <c r="AI24" i="20"/>
  <c r="AI18" i="20"/>
  <c r="AI15" i="20"/>
  <c r="AI347" i="20"/>
  <c r="AI344" i="20"/>
  <c r="AI337" i="20"/>
  <c r="AI333" i="20"/>
  <c r="AI330" i="20"/>
  <c r="AH327" i="20"/>
  <c r="AI323" i="20"/>
  <c r="AH320" i="20"/>
  <c r="AI313" i="20"/>
  <c r="AI309" i="20"/>
  <c r="AI302" i="20"/>
  <c r="AI299" i="20"/>
  <c r="AI292" i="20"/>
  <c r="AI288" i="20"/>
  <c r="AI285" i="20"/>
  <c r="AH282" i="20"/>
  <c r="AI278" i="20"/>
  <c r="AH275" i="20"/>
  <c r="AI268" i="20"/>
  <c r="AI264" i="20"/>
  <c r="AI257" i="20"/>
  <c r="AI254" i="20"/>
  <c r="AI247" i="20"/>
  <c r="AI243" i="20"/>
  <c r="AI240" i="20"/>
  <c r="AH237" i="20"/>
  <c r="AI233" i="20"/>
  <c r="AH230" i="20"/>
  <c r="AI223" i="20"/>
  <c r="AI219" i="20"/>
  <c r="AI212" i="20"/>
  <c r="AI209" i="20"/>
  <c r="AI202" i="20"/>
  <c r="AI198" i="20"/>
  <c r="AI195" i="20"/>
  <c r="AH192" i="20"/>
  <c r="AH189" i="20"/>
  <c r="AH183" i="20"/>
  <c r="AH180" i="20"/>
  <c r="AH177" i="20"/>
  <c r="AH174" i="20"/>
  <c r="AH168" i="20"/>
  <c r="AH165" i="20"/>
  <c r="AH162" i="20"/>
  <c r="AH159" i="20"/>
  <c r="AH153" i="20"/>
  <c r="AH150" i="20"/>
  <c r="AH147" i="20"/>
  <c r="AH144" i="20"/>
  <c r="AH138" i="20"/>
  <c r="AH135" i="20"/>
  <c r="AH132" i="20"/>
  <c r="AH129" i="20"/>
  <c r="AH123" i="20"/>
  <c r="AH120" i="20"/>
  <c r="AH117" i="20"/>
  <c r="AH114" i="20"/>
  <c r="AH108" i="20"/>
  <c r="AH105" i="20"/>
  <c r="AH102" i="20"/>
  <c r="AH99" i="20"/>
  <c r="AH93" i="20"/>
  <c r="AH90" i="20"/>
  <c r="AH87" i="20"/>
  <c r="AH84" i="20"/>
  <c r="AH78" i="20"/>
  <c r="AH75" i="20"/>
  <c r="AH72" i="20"/>
  <c r="AH69" i="20"/>
  <c r="AH63" i="20"/>
  <c r="AH60" i="20"/>
  <c r="AH57" i="20"/>
  <c r="AH54" i="20"/>
  <c r="AH48" i="20"/>
  <c r="AH45" i="20"/>
  <c r="AH42" i="20"/>
  <c r="AH39" i="20"/>
  <c r="AH33" i="20"/>
  <c r="AH30" i="20"/>
  <c r="AH27" i="20"/>
  <c r="AH24" i="20"/>
  <c r="AH347" i="20"/>
  <c r="AH344" i="20"/>
  <c r="AI340" i="20"/>
  <c r="AH333" i="20"/>
  <c r="AH330" i="20"/>
  <c r="AH323" i="20"/>
  <c r="AI319" i="20"/>
  <c r="AI312" i="20"/>
  <c r="AH309" i="20"/>
  <c r="AI305" i="20"/>
  <c r="AH302" i="20"/>
  <c r="AH299" i="20"/>
  <c r="AI295" i="20"/>
  <c r="AH288" i="20"/>
  <c r="AH285" i="20"/>
  <c r="AH278" i="20"/>
  <c r="AI274" i="20"/>
  <c r="AI267" i="20"/>
  <c r="AH264" i="20"/>
  <c r="AI260" i="20"/>
  <c r="AH257" i="20"/>
  <c r="AH254" i="20"/>
  <c r="AI250" i="20"/>
  <c r="AH243" i="20"/>
  <c r="AH240" i="20"/>
  <c r="AH233" i="20"/>
  <c r="AI229" i="20"/>
  <c r="AI222" i="20"/>
  <c r="AH219" i="20"/>
  <c r="AI215" i="20"/>
  <c r="AH212" i="20"/>
  <c r="AH209" i="20"/>
  <c r="AI205" i="20"/>
  <c r="AH198" i="20"/>
  <c r="AH195" i="20"/>
  <c r="AI188" i="20"/>
  <c r="AI185" i="20"/>
  <c r="AI182" i="20"/>
  <c r="AI179" i="20"/>
  <c r="AI173" i="20"/>
  <c r="AI170" i="20"/>
  <c r="AI167" i="20"/>
  <c r="AI164" i="20"/>
  <c r="AI158" i="20"/>
  <c r="AI155" i="20"/>
  <c r="AI152" i="20"/>
  <c r="AI149" i="20"/>
  <c r="AI143" i="20"/>
  <c r="AI140" i="20"/>
  <c r="AI137" i="20"/>
  <c r="AI134" i="20"/>
  <c r="AI128" i="20"/>
  <c r="AI125" i="20"/>
  <c r="AI122" i="20"/>
  <c r="AI119" i="20"/>
  <c r="AI113" i="20"/>
  <c r="AI110" i="20"/>
  <c r="AI107" i="20"/>
  <c r="AI104" i="20"/>
  <c r="AI98" i="20"/>
  <c r="AI95" i="20"/>
  <c r="AI92" i="20"/>
  <c r="AI89" i="20"/>
  <c r="AI83" i="20"/>
  <c r="AI80" i="20"/>
  <c r="AI77" i="20"/>
  <c r="AI74" i="20"/>
  <c r="AI68" i="20"/>
  <c r="AH350" i="20"/>
  <c r="AI343" i="20"/>
  <c r="AI339" i="20"/>
  <c r="AI332" i="20"/>
  <c r="AI329" i="20"/>
  <c r="AI322" i="20"/>
  <c r="AI318" i="20"/>
  <c r="AI315" i="20"/>
  <c r="AH312" i="20"/>
  <c r="AI308" i="20"/>
  <c r="AH305" i="20"/>
  <c r="AI298" i="20"/>
  <c r="AI294" i="20"/>
  <c r="AI287" i="20"/>
  <c r="AI284" i="20"/>
  <c r="AI277" i="20"/>
  <c r="AI273" i="20"/>
  <c r="AI270" i="20"/>
  <c r="AH267" i="20"/>
  <c r="AI263" i="20"/>
  <c r="AH260" i="20"/>
  <c r="AI253" i="20"/>
  <c r="AI249" i="20"/>
  <c r="AI242" i="20"/>
  <c r="AI239" i="20"/>
  <c r="AI232" i="20"/>
  <c r="AI228" i="20"/>
  <c r="AI225" i="20"/>
  <c r="AH222" i="20"/>
  <c r="AI218" i="20"/>
  <c r="AH215" i="20"/>
  <c r="AI208" i="20"/>
  <c r="AI204" i="20"/>
  <c r="AI197" i="20"/>
  <c r="AI194" i="20"/>
  <c r="AH188" i="20"/>
  <c r="AH185" i="20"/>
  <c r="AH182" i="20"/>
  <c r="AH179" i="20"/>
  <c r="AH173" i="20"/>
  <c r="AH170" i="20"/>
  <c r="AH167" i="20"/>
  <c r="AH164" i="20"/>
  <c r="AH158" i="20"/>
  <c r="AH155" i="20"/>
  <c r="AH152" i="20"/>
  <c r="AH149" i="20"/>
  <c r="AH143" i="20"/>
  <c r="AH140" i="20"/>
  <c r="AH137" i="20"/>
  <c r="AH134" i="20"/>
  <c r="AH128" i="20"/>
  <c r="AH125" i="20"/>
  <c r="AH122" i="20"/>
  <c r="AH119" i="20"/>
  <c r="AH113" i="20"/>
  <c r="AH110" i="20"/>
  <c r="AH107" i="20"/>
  <c r="AH104" i="20"/>
  <c r="AH98" i="20"/>
  <c r="AH95" i="20"/>
  <c r="AH92" i="20"/>
  <c r="AH89" i="20"/>
  <c r="AH83" i="20"/>
  <c r="AH80" i="20"/>
  <c r="AH77" i="20"/>
  <c r="AH74" i="20"/>
  <c r="AH68" i="20"/>
  <c r="AH65" i="20"/>
  <c r="AH62" i="20"/>
  <c r="AH59" i="20"/>
  <c r="AH53" i="20"/>
  <c r="AH50" i="20"/>
  <c r="AH47" i="20"/>
  <c r="AH44" i="20"/>
  <c r="AH38" i="20"/>
  <c r="AH35" i="20"/>
  <c r="AH32" i="20"/>
  <c r="AH29" i="20"/>
  <c r="AH23" i="20"/>
  <c r="AH20" i="20"/>
  <c r="AH17" i="20"/>
  <c r="AH14" i="20"/>
  <c r="AI44" i="20"/>
  <c r="AI35" i="20"/>
  <c r="AH18" i="20"/>
  <c r="AH13" i="20"/>
  <c r="AI32" i="20"/>
  <c r="AI23" i="20"/>
  <c r="AI17" i="20"/>
  <c r="AI59" i="20"/>
  <c r="AI50" i="20"/>
  <c r="AI47" i="20"/>
  <c r="AI38" i="20"/>
  <c r="AI65" i="20"/>
  <c r="AI29" i="20"/>
  <c r="AI20" i="20"/>
  <c r="AH15" i="20"/>
  <c r="AI62" i="20"/>
  <c r="AI53" i="20"/>
  <c r="AH19" i="20"/>
  <c r="AI14" i="20"/>
  <c r="AK506" i="20"/>
  <c r="AM501" i="20"/>
  <c r="AK491" i="20"/>
  <c r="AM486" i="20"/>
  <c r="AK476" i="20"/>
  <c r="AM471" i="20"/>
  <c r="AK461" i="20"/>
  <c r="AM456" i="20"/>
  <c r="AK446" i="20"/>
  <c r="AM441" i="20"/>
  <c r="AK431" i="20"/>
  <c r="AM426" i="20"/>
  <c r="AK416" i="20"/>
  <c r="AM411" i="20"/>
  <c r="AK401" i="20"/>
  <c r="AM396" i="20"/>
  <c r="AK386" i="20"/>
  <c r="AM381" i="20"/>
  <c r="AK371" i="20"/>
  <c r="AM366" i="20"/>
  <c r="AK356" i="20"/>
  <c r="AM351" i="20"/>
  <c r="AK341" i="20"/>
  <c r="AM336" i="20"/>
  <c r="AK326" i="20"/>
  <c r="AM321" i="20"/>
  <c r="AK311" i="20"/>
  <c r="AM306" i="20"/>
  <c r="AK296" i="20"/>
  <c r="AM291" i="20"/>
  <c r="AK281" i="20"/>
  <c r="AM276" i="20"/>
  <c r="AK266" i="20"/>
  <c r="AM261" i="20"/>
  <c r="AK251" i="20"/>
  <c r="AM246" i="20"/>
  <c r="AK236" i="20"/>
  <c r="AM231" i="20"/>
  <c r="AK221" i="20"/>
  <c r="AM216" i="20"/>
  <c r="AK206" i="20"/>
  <c r="AM201" i="20"/>
  <c r="AK191" i="20"/>
  <c r="AM186" i="20"/>
  <c r="AK176" i="20"/>
  <c r="AM171" i="20"/>
  <c r="AK161" i="20"/>
  <c r="AM156" i="20"/>
  <c r="AK146" i="20"/>
  <c r="AM141" i="20"/>
  <c r="AK131" i="20"/>
  <c r="AM126" i="20"/>
  <c r="AK116" i="20"/>
  <c r="AM111" i="20"/>
  <c r="AK101" i="20"/>
  <c r="AM96" i="20"/>
  <c r="AK86" i="20"/>
  <c r="AM81" i="20"/>
  <c r="AK71" i="20"/>
  <c r="AM66" i="20"/>
  <c r="AK56" i="20"/>
  <c r="AM51" i="20"/>
  <c r="AK41" i="20"/>
  <c r="AM36" i="20"/>
  <c r="AM196" i="20"/>
  <c r="AK156" i="20"/>
  <c r="AK126" i="20"/>
  <c r="AM106" i="20"/>
  <c r="AK81" i="20"/>
  <c r="AM61" i="20"/>
  <c r="AK36" i="20"/>
  <c r="AM131" i="20"/>
  <c r="AM26" i="20"/>
  <c r="AJ506" i="20"/>
  <c r="AL501" i="20"/>
  <c r="AJ491" i="20"/>
  <c r="AL486" i="20"/>
  <c r="AJ476" i="20"/>
  <c r="AL471" i="20"/>
  <c r="AJ461" i="20"/>
  <c r="AL456" i="20"/>
  <c r="AJ446" i="20"/>
  <c r="AL441" i="20"/>
  <c r="AJ431" i="20"/>
  <c r="AL426" i="20"/>
  <c r="AJ416" i="20"/>
  <c r="AL411" i="20"/>
  <c r="AJ401" i="20"/>
  <c r="AL396" i="20"/>
  <c r="AJ386" i="20"/>
  <c r="AL381" i="20"/>
  <c r="AJ371" i="20"/>
  <c r="AL366" i="20"/>
  <c r="AJ356" i="20"/>
  <c r="AL351" i="20"/>
  <c r="AJ341" i="20"/>
  <c r="AL336" i="20"/>
  <c r="AJ326" i="20"/>
  <c r="AL321" i="20"/>
  <c r="AJ311" i="20"/>
  <c r="AL306" i="20"/>
  <c r="AJ296" i="20"/>
  <c r="AL291" i="20"/>
  <c r="AJ281" i="20"/>
  <c r="AL276" i="20"/>
  <c r="AJ266" i="20"/>
  <c r="AL261" i="20"/>
  <c r="AJ251" i="20"/>
  <c r="AL246" i="20"/>
  <c r="AJ236" i="20"/>
  <c r="AL231" i="20"/>
  <c r="AJ221" i="20"/>
  <c r="AL216" i="20"/>
  <c r="AJ206" i="20"/>
  <c r="AL201" i="20"/>
  <c r="AJ191" i="20"/>
  <c r="AL186" i="20"/>
  <c r="AJ176" i="20"/>
  <c r="AL171" i="20"/>
  <c r="AJ161" i="20"/>
  <c r="AL156" i="20"/>
  <c r="AJ146" i="20"/>
  <c r="AL141" i="20"/>
  <c r="AJ131" i="20"/>
  <c r="AL126" i="20"/>
  <c r="AJ116" i="20"/>
  <c r="AL111" i="20"/>
  <c r="AJ101" i="20"/>
  <c r="AL96" i="20"/>
  <c r="AJ86" i="20"/>
  <c r="AL81" i="20"/>
  <c r="AJ71" i="20"/>
  <c r="AL66" i="20"/>
  <c r="AJ56" i="20"/>
  <c r="AL51" i="20"/>
  <c r="AJ41" i="20"/>
  <c r="AL36" i="20"/>
  <c r="AJ26" i="20"/>
  <c r="AM316" i="20"/>
  <c r="AM301" i="20"/>
  <c r="AM286" i="20"/>
  <c r="AM271" i="20"/>
  <c r="AM256" i="20"/>
  <c r="AK246" i="20"/>
  <c r="AK231" i="20"/>
  <c r="AK216" i="20"/>
  <c r="AK201" i="20"/>
  <c r="AM181" i="20"/>
  <c r="AM151" i="20"/>
  <c r="AK141" i="20"/>
  <c r="AK96" i="20"/>
  <c r="AK66" i="20"/>
  <c r="AM46" i="20"/>
  <c r="AM71" i="20"/>
  <c r="AM41" i="20"/>
  <c r="AK501" i="20"/>
  <c r="AM496" i="20"/>
  <c r="AK486" i="20"/>
  <c r="AM481" i="20"/>
  <c r="AK471" i="20"/>
  <c r="AM466" i="20"/>
  <c r="AK456" i="20"/>
  <c r="AM451" i="20"/>
  <c r="AK441" i="20"/>
  <c r="AM436" i="20"/>
  <c r="AK426" i="20"/>
  <c r="AM421" i="20"/>
  <c r="AK411" i="20"/>
  <c r="AM406" i="20"/>
  <c r="AK396" i="20"/>
  <c r="AM391" i="20"/>
  <c r="AK381" i="20"/>
  <c r="AM376" i="20"/>
  <c r="AK366" i="20"/>
  <c r="AM361" i="20"/>
  <c r="AK351" i="20"/>
  <c r="AM346" i="20"/>
  <c r="AK336" i="20"/>
  <c r="AM331" i="20"/>
  <c r="AK321" i="20"/>
  <c r="AK306" i="20"/>
  <c r="AK291" i="20"/>
  <c r="AK276" i="20"/>
  <c r="AK261" i="20"/>
  <c r="AM241" i="20"/>
  <c r="AM226" i="20"/>
  <c r="AM211" i="20"/>
  <c r="AK186" i="20"/>
  <c r="AM121" i="20"/>
  <c r="AM91" i="20"/>
  <c r="AJ501" i="20"/>
  <c r="AL496" i="20"/>
  <c r="AJ486" i="20"/>
  <c r="AL481" i="20"/>
  <c r="AJ471" i="20"/>
  <c r="AL466" i="20"/>
  <c r="AJ456" i="20"/>
  <c r="AL451" i="20"/>
  <c r="AJ441" i="20"/>
  <c r="AL436" i="20"/>
  <c r="AJ426" i="20"/>
  <c r="AL421" i="20"/>
  <c r="AJ411" i="20"/>
  <c r="AL406" i="20"/>
  <c r="AJ396" i="20"/>
  <c r="AL391" i="20"/>
  <c r="AJ381" i="20"/>
  <c r="AL376" i="20"/>
  <c r="AJ366" i="20"/>
  <c r="AL361" i="20"/>
  <c r="AJ351" i="20"/>
  <c r="AL346" i="20"/>
  <c r="AJ336" i="20"/>
  <c r="AL331" i="20"/>
  <c r="AJ321" i="20"/>
  <c r="AL316" i="20"/>
  <c r="AJ306" i="20"/>
  <c r="AL301" i="20"/>
  <c r="AJ291" i="20"/>
  <c r="AL286" i="20"/>
  <c r="AJ276" i="20"/>
  <c r="AL271" i="20"/>
  <c r="AJ261" i="20"/>
  <c r="AL256" i="20"/>
  <c r="AJ246" i="20"/>
  <c r="AL241" i="20"/>
  <c r="AJ231" i="20"/>
  <c r="AL226" i="20"/>
  <c r="AJ216" i="20"/>
  <c r="AL211" i="20"/>
  <c r="AJ201" i="20"/>
  <c r="AL196" i="20"/>
  <c r="AJ186" i="20"/>
  <c r="AL181" i="20"/>
  <c r="AJ171" i="20"/>
  <c r="AL166" i="20"/>
  <c r="AJ156" i="20"/>
  <c r="AL151" i="20"/>
  <c r="AJ141" i="20"/>
  <c r="AL136" i="20"/>
  <c r="AJ126" i="20"/>
  <c r="AL121" i="20"/>
  <c r="AJ111" i="20"/>
  <c r="AL106" i="20"/>
  <c r="AJ96" i="20"/>
  <c r="AL91" i="20"/>
  <c r="AJ81" i="20"/>
  <c r="AL76" i="20"/>
  <c r="AJ66" i="20"/>
  <c r="AL61" i="20"/>
  <c r="AJ51" i="20"/>
  <c r="AL46" i="20"/>
  <c r="AJ36" i="20"/>
  <c r="AL31" i="20"/>
  <c r="AK136" i="20"/>
  <c r="AK121" i="20"/>
  <c r="AK106" i="20"/>
  <c r="AK91" i="20"/>
  <c r="AK76" i="20"/>
  <c r="AM56" i="20"/>
  <c r="AM506" i="20"/>
  <c r="AK496" i="20"/>
  <c r="AM491" i="20"/>
  <c r="AK481" i="20"/>
  <c r="AM476" i="20"/>
  <c r="AK466" i="20"/>
  <c r="AM461" i="20"/>
  <c r="AK451" i="20"/>
  <c r="AM446" i="20"/>
  <c r="AK436" i="20"/>
  <c r="AM431" i="20"/>
  <c r="AK421" i="20"/>
  <c r="AM416" i="20"/>
  <c r="AK406" i="20"/>
  <c r="AM401" i="20"/>
  <c r="AK391" i="20"/>
  <c r="AM386" i="20"/>
  <c r="AK376" i="20"/>
  <c r="AM371" i="20"/>
  <c r="AK361" i="20"/>
  <c r="AM356" i="20"/>
  <c r="AK346" i="20"/>
  <c r="AM341" i="20"/>
  <c r="AK331" i="20"/>
  <c r="AM326" i="20"/>
  <c r="AK316" i="20"/>
  <c r="AM311" i="20"/>
  <c r="AK301" i="20"/>
  <c r="AM296" i="20"/>
  <c r="AK286" i="20"/>
  <c r="AM281" i="20"/>
  <c r="AK271" i="20"/>
  <c r="AM266" i="20"/>
  <c r="AK256" i="20"/>
  <c r="AM251" i="20"/>
  <c r="AK241" i="20"/>
  <c r="AM236" i="20"/>
  <c r="AK226" i="20"/>
  <c r="AM221" i="20"/>
  <c r="AK211" i="20"/>
  <c r="AM206" i="20"/>
  <c r="AK196" i="20"/>
  <c r="AM191" i="20"/>
  <c r="AK181" i="20"/>
  <c r="AM176" i="20"/>
  <c r="AK166" i="20"/>
  <c r="AM161" i="20"/>
  <c r="AK151" i="20"/>
  <c r="AM146" i="20"/>
  <c r="AM116" i="20"/>
  <c r="AM101" i="20"/>
  <c r="AM86" i="20"/>
  <c r="AK46" i="20"/>
  <c r="AL506" i="20"/>
  <c r="AJ496" i="20"/>
  <c r="AL491" i="20"/>
  <c r="AJ481" i="20"/>
  <c r="AL476" i="20"/>
  <c r="AJ466" i="20"/>
  <c r="AL461" i="20"/>
  <c r="AJ451" i="20"/>
  <c r="AL446" i="20"/>
  <c r="AJ436" i="20"/>
  <c r="AL431" i="20"/>
  <c r="AJ421" i="20"/>
  <c r="AL416" i="20"/>
  <c r="AJ406" i="20"/>
  <c r="AL401" i="20"/>
  <c r="AJ391" i="20"/>
  <c r="AL386" i="20"/>
  <c r="AJ376" i="20"/>
  <c r="AL371" i="20"/>
  <c r="AJ361" i="20"/>
  <c r="AL356" i="20"/>
  <c r="AJ346" i="20"/>
  <c r="AL341" i="20"/>
  <c r="AJ331" i="20"/>
  <c r="AL326" i="20"/>
  <c r="AJ316" i="20"/>
  <c r="AL311" i="20"/>
  <c r="AJ301" i="20"/>
  <c r="AL296" i="20"/>
  <c r="AJ286" i="20"/>
  <c r="AL281" i="20"/>
  <c r="AJ271" i="20"/>
  <c r="AL266" i="20"/>
  <c r="AJ256" i="20"/>
  <c r="AL251" i="20"/>
  <c r="AJ241" i="20"/>
  <c r="AL236" i="20"/>
  <c r="AJ226" i="20"/>
  <c r="AL221" i="20"/>
  <c r="AJ211" i="20"/>
  <c r="AL206" i="20"/>
  <c r="AJ196" i="20"/>
  <c r="AL191" i="20"/>
  <c r="AJ181" i="20"/>
  <c r="AL176" i="20"/>
  <c r="AJ166" i="20"/>
  <c r="AL161" i="20"/>
  <c r="AJ151" i="20"/>
  <c r="AL146" i="20"/>
  <c r="AJ136" i="20"/>
  <c r="AL131" i="20"/>
  <c r="AJ121" i="20"/>
  <c r="AL116" i="20"/>
  <c r="AJ106" i="20"/>
  <c r="AL101" i="20"/>
  <c r="AJ91" i="20"/>
  <c r="AL86" i="20"/>
  <c r="AJ76" i="20"/>
  <c r="AL71" i="20"/>
  <c r="AJ61" i="20"/>
  <c r="AL56" i="20"/>
  <c r="AJ46" i="20"/>
  <c r="AL41" i="20"/>
  <c r="AJ31" i="20"/>
  <c r="AL26" i="20"/>
  <c r="AK26" i="20"/>
  <c r="AK171" i="20"/>
  <c r="AM166" i="20"/>
  <c r="AM136" i="20"/>
  <c r="AK111" i="20"/>
  <c r="AM76" i="20"/>
  <c r="AK51" i="20"/>
  <c r="AM31" i="20"/>
  <c r="AK61" i="20"/>
  <c r="AK31" i="20"/>
  <c r="AL11" i="20"/>
  <c r="AM16" i="20"/>
  <c r="AM306" i="19"/>
  <c r="AK300" i="19"/>
  <c r="AM297" i="19"/>
  <c r="AK291" i="19"/>
  <c r="AM288" i="19"/>
  <c r="AK282" i="19"/>
  <c r="AM279" i="19"/>
  <c r="AK273" i="19"/>
  <c r="AM270" i="19"/>
  <c r="AK264" i="19"/>
  <c r="AM261" i="19"/>
  <c r="AK255" i="19"/>
  <c r="AM252" i="19"/>
  <c r="AK246" i="19"/>
  <c r="AM243" i="19"/>
  <c r="AK237" i="19"/>
  <c r="AM234" i="19"/>
  <c r="AK228" i="19"/>
  <c r="AM225" i="19"/>
  <c r="AK219" i="19"/>
  <c r="AM216" i="19"/>
  <c r="AK210" i="19"/>
  <c r="AM207" i="19"/>
  <c r="AK201" i="19"/>
  <c r="AM198" i="19"/>
  <c r="AK192" i="19"/>
  <c r="AM189" i="19"/>
  <c r="AK183" i="19"/>
  <c r="AM180" i="19"/>
  <c r="AK174" i="19"/>
  <c r="AM171" i="19"/>
  <c r="AK165" i="19"/>
  <c r="AM162" i="19"/>
  <c r="AK156" i="19"/>
  <c r="AM153" i="19"/>
  <c r="AK147" i="19"/>
  <c r="AM144" i="19"/>
  <c r="AK138" i="19"/>
  <c r="AM135" i="19"/>
  <c r="AK129" i="19"/>
  <c r="AM126" i="19"/>
  <c r="AK120" i="19"/>
  <c r="AM117" i="19"/>
  <c r="AK111" i="19"/>
  <c r="AM108" i="19"/>
  <c r="AK102" i="19"/>
  <c r="AM99" i="19"/>
  <c r="AK93" i="19"/>
  <c r="AM90" i="19"/>
  <c r="AK84" i="19"/>
  <c r="AM81" i="19"/>
  <c r="AK75" i="19"/>
  <c r="AM72" i="19"/>
  <c r="AK66" i="19"/>
  <c r="AM63" i="19"/>
  <c r="AK57" i="19"/>
  <c r="AM54" i="19"/>
  <c r="AK48" i="19"/>
  <c r="AM45" i="19"/>
  <c r="AK39" i="19"/>
  <c r="AM36" i="19"/>
  <c r="AK30" i="19"/>
  <c r="AM27" i="19"/>
  <c r="AK21" i="19"/>
  <c r="AM18" i="19"/>
  <c r="AM60" i="19"/>
  <c r="AM42" i="19"/>
  <c r="AK18" i="19"/>
  <c r="AJ54" i="19"/>
  <c r="AJ36" i="19"/>
  <c r="AM39" i="19"/>
  <c r="AL306" i="19"/>
  <c r="AJ300" i="19"/>
  <c r="AL297" i="19"/>
  <c r="AJ291" i="19"/>
  <c r="AL288" i="19"/>
  <c r="AJ282" i="19"/>
  <c r="AL279" i="19"/>
  <c r="AJ273" i="19"/>
  <c r="AL270" i="19"/>
  <c r="AJ264" i="19"/>
  <c r="AL261" i="19"/>
  <c r="AJ255" i="19"/>
  <c r="AL252" i="19"/>
  <c r="AJ246" i="19"/>
  <c r="AL243" i="19"/>
  <c r="AJ237" i="19"/>
  <c r="AL234" i="19"/>
  <c r="AJ228" i="19"/>
  <c r="AL225" i="19"/>
  <c r="AJ219" i="19"/>
  <c r="AL216" i="19"/>
  <c r="AJ210" i="19"/>
  <c r="AL207" i="19"/>
  <c r="AJ201" i="19"/>
  <c r="AL198" i="19"/>
  <c r="AJ192" i="19"/>
  <c r="AL189" i="19"/>
  <c r="AJ183" i="19"/>
  <c r="AL180" i="19"/>
  <c r="AJ174" i="19"/>
  <c r="AL171" i="19"/>
  <c r="AJ165" i="19"/>
  <c r="AL162" i="19"/>
  <c r="AJ156" i="19"/>
  <c r="AL153" i="19"/>
  <c r="AJ147" i="19"/>
  <c r="AL144" i="19"/>
  <c r="AJ138" i="19"/>
  <c r="AL135" i="19"/>
  <c r="AJ129" i="19"/>
  <c r="AL126" i="19"/>
  <c r="AJ120" i="19"/>
  <c r="AL117" i="19"/>
  <c r="AJ111" i="19"/>
  <c r="AL108" i="19"/>
  <c r="AJ102" i="19"/>
  <c r="AL99" i="19"/>
  <c r="AJ93" i="19"/>
  <c r="AL90" i="19"/>
  <c r="AJ84" i="19"/>
  <c r="AL81" i="19"/>
  <c r="AJ75" i="19"/>
  <c r="AL72" i="19"/>
  <c r="AJ66" i="19"/>
  <c r="AL63" i="19"/>
  <c r="AJ57" i="19"/>
  <c r="AL54" i="19"/>
  <c r="AJ48" i="19"/>
  <c r="AL45" i="19"/>
  <c r="AJ39" i="19"/>
  <c r="AL36" i="19"/>
  <c r="AJ30" i="19"/>
  <c r="AL27" i="19"/>
  <c r="AJ21" i="19"/>
  <c r="AL18" i="19"/>
  <c r="AK63" i="19"/>
  <c r="AK36" i="19"/>
  <c r="AM24" i="19"/>
  <c r="AJ45" i="19"/>
  <c r="AJ27" i="19"/>
  <c r="AK306" i="19"/>
  <c r="AM303" i="19"/>
  <c r="AK297" i="19"/>
  <c r="AM294" i="19"/>
  <c r="AK288" i="19"/>
  <c r="AM285" i="19"/>
  <c r="AK279" i="19"/>
  <c r="AM276" i="19"/>
  <c r="AK270" i="19"/>
  <c r="AM267" i="19"/>
  <c r="AK261" i="19"/>
  <c r="AM258" i="19"/>
  <c r="AK252" i="19"/>
  <c r="AM249" i="19"/>
  <c r="AK243" i="19"/>
  <c r="AM240" i="19"/>
  <c r="AK234" i="19"/>
  <c r="AM231" i="19"/>
  <c r="AK225" i="19"/>
  <c r="AM222" i="19"/>
  <c r="AK216" i="19"/>
  <c r="AM213" i="19"/>
  <c r="AK207" i="19"/>
  <c r="AM204" i="19"/>
  <c r="AK198" i="19"/>
  <c r="AM195" i="19"/>
  <c r="AK189" i="19"/>
  <c r="AM186" i="19"/>
  <c r="AK180" i="19"/>
  <c r="AM177" i="19"/>
  <c r="AK171" i="19"/>
  <c r="AM168" i="19"/>
  <c r="AK162" i="19"/>
  <c r="AM159" i="19"/>
  <c r="AK153" i="19"/>
  <c r="AM150" i="19"/>
  <c r="AK144" i="19"/>
  <c r="AM141" i="19"/>
  <c r="AK135" i="19"/>
  <c r="AM132" i="19"/>
  <c r="AK126" i="19"/>
  <c r="AM123" i="19"/>
  <c r="AK117" i="19"/>
  <c r="AM114" i="19"/>
  <c r="AK108" i="19"/>
  <c r="AM105" i="19"/>
  <c r="AK99" i="19"/>
  <c r="AM96" i="19"/>
  <c r="AK90" i="19"/>
  <c r="AM87" i="19"/>
  <c r="AK81" i="19"/>
  <c r="AM78" i="19"/>
  <c r="AK72" i="19"/>
  <c r="AM69" i="19"/>
  <c r="AM51" i="19"/>
  <c r="AM33" i="19"/>
  <c r="AL51" i="19"/>
  <c r="AL33" i="19"/>
  <c r="AK33" i="19"/>
  <c r="AJ306" i="19"/>
  <c r="AL303" i="19"/>
  <c r="AJ297" i="19"/>
  <c r="AL294" i="19"/>
  <c r="AJ288" i="19"/>
  <c r="AL285" i="19"/>
  <c r="AJ279" i="19"/>
  <c r="AL276" i="19"/>
  <c r="AJ270" i="19"/>
  <c r="AL267" i="19"/>
  <c r="AJ261" i="19"/>
  <c r="AL258" i="19"/>
  <c r="AJ252" i="19"/>
  <c r="AL249" i="19"/>
  <c r="AJ243" i="19"/>
  <c r="AL240" i="19"/>
  <c r="AJ234" i="19"/>
  <c r="AL231" i="19"/>
  <c r="AJ225" i="19"/>
  <c r="AL222" i="19"/>
  <c r="AJ216" i="19"/>
  <c r="AL213" i="19"/>
  <c r="AJ207" i="19"/>
  <c r="AL204" i="19"/>
  <c r="AJ198" i="19"/>
  <c r="AL195" i="19"/>
  <c r="AJ189" i="19"/>
  <c r="AL186" i="19"/>
  <c r="AJ180" i="19"/>
  <c r="AL177" i="19"/>
  <c r="AJ171" i="19"/>
  <c r="AL168" i="19"/>
  <c r="AJ162" i="19"/>
  <c r="AL159" i="19"/>
  <c r="AJ153" i="19"/>
  <c r="AL150" i="19"/>
  <c r="AJ144" i="19"/>
  <c r="AL141" i="19"/>
  <c r="AJ135" i="19"/>
  <c r="AL132" i="19"/>
  <c r="AJ126" i="19"/>
  <c r="AL123" i="19"/>
  <c r="AJ117" i="19"/>
  <c r="AL114" i="19"/>
  <c r="AJ108" i="19"/>
  <c r="AL105" i="19"/>
  <c r="AJ99" i="19"/>
  <c r="AL96" i="19"/>
  <c r="AJ90" i="19"/>
  <c r="AL87" i="19"/>
  <c r="AJ81" i="19"/>
  <c r="AL78" i="19"/>
  <c r="AJ72" i="19"/>
  <c r="AL69" i="19"/>
  <c r="AL60" i="19"/>
  <c r="AJ18" i="19"/>
  <c r="AM21" i="19"/>
  <c r="AK303" i="19"/>
  <c r="AM300" i="19"/>
  <c r="AK294" i="19"/>
  <c r="AM291" i="19"/>
  <c r="AK285" i="19"/>
  <c r="AM282" i="19"/>
  <c r="AK276" i="19"/>
  <c r="AM273" i="19"/>
  <c r="AK267" i="19"/>
  <c r="AM264" i="19"/>
  <c r="AK258" i="19"/>
  <c r="AM255" i="19"/>
  <c r="AK249" i="19"/>
  <c r="AM246" i="19"/>
  <c r="AK240" i="19"/>
  <c r="AM237" i="19"/>
  <c r="AK231" i="19"/>
  <c r="AM228" i="19"/>
  <c r="AK222" i="19"/>
  <c r="AM219" i="19"/>
  <c r="AK213" i="19"/>
  <c r="AM210" i="19"/>
  <c r="AK204" i="19"/>
  <c r="AM201" i="19"/>
  <c r="AK195" i="19"/>
  <c r="AM192" i="19"/>
  <c r="AK186" i="19"/>
  <c r="AM183" i="19"/>
  <c r="AK177" i="19"/>
  <c r="AM174" i="19"/>
  <c r="AK168" i="19"/>
  <c r="AM165" i="19"/>
  <c r="AK159" i="19"/>
  <c r="AM156" i="19"/>
  <c r="AK150" i="19"/>
  <c r="AM147" i="19"/>
  <c r="AK141" i="19"/>
  <c r="AM138" i="19"/>
  <c r="AK132" i="19"/>
  <c r="AM129" i="19"/>
  <c r="AK123" i="19"/>
  <c r="AM120" i="19"/>
  <c r="AK114" i="19"/>
  <c r="AM111" i="19"/>
  <c r="AK105" i="19"/>
  <c r="AM102" i="19"/>
  <c r="AK96" i="19"/>
  <c r="AM93" i="19"/>
  <c r="AK87" i="19"/>
  <c r="AM84" i="19"/>
  <c r="AK78" i="19"/>
  <c r="AM75" i="19"/>
  <c r="AK69" i="19"/>
  <c r="AM66" i="19"/>
  <c r="AK60" i="19"/>
  <c r="AM57" i="19"/>
  <c r="AK51" i="19"/>
  <c r="AM48" i="19"/>
  <c r="AK42" i="19"/>
  <c r="AM30" i="19"/>
  <c r="AJ303" i="19"/>
  <c r="AL300" i="19"/>
  <c r="AJ294" i="19"/>
  <c r="AL291" i="19"/>
  <c r="AJ285" i="19"/>
  <c r="AL282" i="19"/>
  <c r="AJ276" i="19"/>
  <c r="AL273" i="19"/>
  <c r="AJ267" i="19"/>
  <c r="AL264" i="19"/>
  <c r="AJ258" i="19"/>
  <c r="AL255" i="19"/>
  <c r="AJ249" i="19"/>
  <c r="AL246" i="19"/>
  <c r="AJ240" i="19"/>
  <c r="AL237" i="19"/>
  <c r="AJ231" i="19"/>
  <c r="AL228" i="19"/>
  <c r="AJ222" i="19"/>
  <c r="AL219" i="19"/>
  <c r="AJ213" i="19"/>
  <c r="AL210" i="19"/>
  <c r="AJ204" i="19"/>
  <c r="AL201" i="19"/>
  <c r="AJ195" i="19"/>
  <c r="AL192" i="19"/>
  <c r="AJ186" i="19"/>
  <c r="AL183" i="19"/>
  <c r="AJ177" i="19"/>
  <c r="AL174" i="19"/>
  <c r="AJ168" i="19"/>
  <c r="AL165" i="19"/>
  <c r="AJ159" i="19"/>
  <c r="AL156" i="19"/>
  <c r="AJ150" i="19"/>
  <c r="AL147" i="19"/>
  <c r="AJ141" i="19"/>
  <c r="AL138" i="19"/>
  <c r="AJ132" i="19"/>
  <c r="AL129" i="19"/>
  <c r="AJ123" i="19"/>
  <c r="AL120" i="19"/>
  <c r="AJ114" i="19"/>
  <c r="AL111" i="19"/>
  <c r="AJ105" i="19"/>
  <c r="AL102" i="19"/>
  <c r="AJ96" i="19"/>
  <c r="AL93" i="19"/>
  <c r="AJ87" i="19"/>
  <c r="AL84" i="19"/>
  <c r="AJ78" i="19"/>
  <c r="AL75" i="19"/>
  <c r="AJ69" i="19"/>
  <c r="AL66" i="19"/>
  <c r="AJ60" i="19"/>
  <c r="AL57" i="19"/>
  <c r="AJ51" i="19"/>
  <c r="AL48" i="19"/>
  <c r="AJ42" i="19"/>
  <c r="AL39" i="19"/>
  <c r="AJ33" i="19"/>
  <c r="AL30" i="19"/>
  <c r="AJ24" i="19"/>
  <c r="AL21" i="19"/>
  <c r="AK54" i="19"/>
  <c r="AK45" i="19"/>
  <c r="AK27" i="19"/>
  <c r="AJ63" i="19"/>
  <c r="AL42" i="19"/>
  <c r="AL24" i="19"/>
  <c r="AK24" i="19"/>
  <c r="AM9" i="19"/>
  <c r="AL12" i="19"/>
  <c r="AM12" i="19"/>
  <c r="AL15" i="19"/>
  <c r="AM15" i="19"/>
  <c r="AN11" i="20"/>
  <c r="AJ16" i="20"/>
  <c r="AL16" i="20"/>
  <c r="AK21" i="20"/>
  <c r="AK11" i="20"/>
  <c r="AM11" i="20"/>
  <c r="AL21" i="20"/>
  <c r="AS21" i="20"/>
  <c r="AR21" i="20"/>
  <c r="AU21" i="20"/>
  <c r="AW21" i="20"/>
  <c r="AQ21" i="20"/>
  <c r="AV21" i="20"/>
  <c r="AP21" i="20"/>
  <c r="AO21" i="20"/>
  <c r="AN21" i="20"/>
  <c r="AT21" i="20"/>
  <c r="AM21" i="20"/>
  <c r="AU16" i="20"/>
  <c r="AO16" i="20"/>
  <c r="AT16" i="20"/>
  <c r="AN16" i="20"/>
  <c r="AV16" i="20"/>
  <c r="AS16" i="20"/>
  <c r="AW16" i="20"/>
  <c r="AP16" i="20"/>
  <c r="AR16" i="20"/>
  <c r="AQ16" i="20"/>
  <c r="AJ21" i="20"/>
  <c r="AK9" i="19"/>
  <c r="AJ12" i="19"/>
  <c r="AR15" i="19"/>
  <c r="AW15" i="19"/>
  <c r="AQ15" i="19"/>
  <c r="AV15" i="19"/>
  <c r="AP15" i="19"/>
  <c r="AU15" i="19"/>
  <c r="AO15" i="19"/>
  <c r="AT15" i="19"/>
  <c r="AN15" i="19"/>
  <c r="AS15" i="19"/>
  <c r="AL9" i="19"/>
  <c r="AK12" i="19"/>
  <c r="AJ15" i="19"/>
  <c r="AK15" i="19"/>
  <c r="AJ9" i="19"/>
  <c r="AT12" i="19"/>
  <c r="AS12" i="19"/>
  <c r="AR12" i="19"/>
  <c r="AW12" i="19"/>
  <c r="AU12" i="19"/>
  <c r="AQ12" i="19"/>
  <c r="AN12" i="19"/>
  <c r="AV12" i="19"/>
  <c r="AP12" i="19"/>
  <c r="AO12" i="19"/>
  <c r="AV11" i="20"/>
  <c r="AV9" i="19"/>
  <c r="AN9" i="19"/>
  <c r="AH17" i="19"/>
  <c r="AI308" i="19"/>
  <c r="AI305" i="19"/>
  <c r="AI302" i="19"/>
  <c r="AI299" i="19"/>
  <c r="AI296" i="19"/>
  <c r="AI293" i="19"/>
  <c r="AI290" i="19"/>
  <c r="AI287" i="19"/>
  <c r="AI284" i="19"/>
  <c r="AI281" i="19"/>
  <c r="AI278" i="19"/>
  <c r="AI275" i="19"/>
  <c r="AI272" i="19"/>
  <c r="AI269" i="19"/>
  <c r="AI266" i="19"/>
  <c r="AI263" i="19"/>
  <c r="AI260" i="19"/>
  <c r="AI257" i="19"/>
  <c r="AI254" i="19"/>
  <c r="AI251" i="19"/>
  <c r="AI248" i="19"/>
  <c r="AI245" i="19"/>
  <c r="AI242" i="19"/>
  <c r="AI239" i="19"/>
  <c r="AI236" i="19"/>
  <c r="AI233" i="19"/>
  <c r="AI230" i="19"/>
  <c r="AI227" i="19"/>
  <c r="AI224" i="19"/>
  <c r="AI221" i="19"/>
  <c r="AI218" i="19"/>
  <c r="AI215" i="19"/>
  <c r="AI212" i="19"/>
  <c r="AI209" i="19"/>
  <c r="AI206" i="19"/>
  <c r="AI203" i="19"/>
  <c r="AI200" i="19"/>
  <c r="AI197" i="19"/>
  <c r="AI194" i="19"/>
  <c r="AI191" i="19"/>
  <c r="AI188" i="19"/>
  <c r="AI185" i="19"/>
  <c r="AI182" i="19"/>
  <c r="AI179" i="19"/>
  <c r="AI176" i="19"/>
  <c r="AI173" i="19"/>
  <c r="AI170" i="19"/>
  <c r="AI167" i="19"/>
  <c r="AI164" i="19"/>
  <c r="AI161" i="19"/>
  <c r="AI158" i="19"/>
  <c r="AI155" i="19"/>
  <c r="AI152" i="19"/>
  <c r="AI149" i="19"/>
  <c r="AI146" i="19"/>
  <c r="AI143" i="19"/>
  <c r="AI140" i="19"/>
  <c r="AI137" i="19"/>
  <c r="AI134" i="19"/>
  <c r="AI131" i="19"/>
  <c r="AI128" i="19"/>
  <c r="AI125" i="19"/>
  <c r="AI122" i="19"/>
  <c r="AI119" i="19"/>
  <c r="AI116" i="19"/>
  <c r="AI113" i="19"/>
  <c r="AI110" i="19"/>
  <c r="AI107" i="19"/>
  <c r="AI104" i="19"/>
  <c r="AI101" i="19"/>
  <c r="AI98" i="19"/>
  <c r="AI95" i="19"/>
  <c r="AI92" i="19"/>
  <c r="AI89" i="19"/>
  <c r="AI86" i="19"/>
  <c r="AI83" i="19"/>
  <c r="AI80" i="19"/>
  <c r="AI77" i="19"/>
  <c r="AI74" i="19"/>
  <c r="AI71" i="19"/>
  <c r="AI68" i="19"/>
  <c r="AI65" i="19"/>
  <c r="AI62" i="19"/>
  <c r="AI59" i="19"/>
  <c r="AI56" i="19"/>
  <c r="AH308" i="19"/>
  <c r="AI307" i="19"/>
  <c r="AI304" i="19"/>
  <c r="AI301" i="19"/>
  <c r="AI298" i="19"/>
  <c r="AI295" i="19"/>
  <c r="AI292" i="19"/>
  <c r="AI289" i="19"/>
  <c r="AI286" i="19"/>
  <c r="AI283" i="19"/>
  <c r="AI280" i="19"/>
  <c r="AI277" i="19"/>
  <c r="AI274" i="19"/>
  <c r="AI271" i="19"/>
  <c r="AI268" i="19"/>
  <c r="AI265" i="19"/>
  <c r="AI262" i="19"/>
  <c r="AI259" i="19"/>
  <c r="AI256" i="19"/>
  <c r="AI253" i="19"/>
  <c r="AI250" i="19"/>
  <c r="AI247" i="19"/>
  <c r="AI244" i="19"/>
  <c r="AI241" i="19"/>
  <c r="AI238" i="19"/>
  <c r="AI235" i="19"/>
  <c r="AI232" i="19"/>
  <c r="AI229" i="19"/>
  <c r="AI226" i="19"/>
  <c r="AI223" i="19"/>
  <c r="AI220" i="19"/>
  <c r="AI217" i="19"/>
  <c r="AI214" i="19"/>
  <c r="AI211" i="19"/>
  <c r="AI208" i="19"/>
  <c r="AI205" i="19"/>
  <c r="AI202" i="19"/>
  <c r="AI199" i="19"/>
  <c r="AI196" i="19"/>
  <c r="AI193" i="19"/>
  <c r="AI190" i="19"/>
  <c r="AI187" i="19"/>
  <c r="AI184" i="19"/>
  <c r="AI181" i="19"/>
  <c r="AI178" i="19"/>
  <c r="AI175" i="19"/>
  <c r="AI172" i="19"/>
  <c r="AI169" i="19"/>
  <c r="AI166" i="19"/>
  <c r="AI163" i="19"/>
  <c r="AI160" i="19"/>
  <c r="AI157" i="19"/>
  <c r="AI154" i="19"/>
  <c r="AI151" i="19"/>
  <c r="AI148" i="19"/>
  <c r="AI145" i="19"/>
  <c r="AI142" i="19"/>
  <c r="AI139" i="19"/>
  <c r="AI136" i="19"/>
  <c r="AI133" i="19"/>
  <c r="AI130" i="19"/>
  <c r="AI127" i="19"/>
  <c r="AI124" i="19"/>
  <c r="AI121" i="19"/>
  <c r="AI118" i="19"/>
  <c r="AI115" i="19"/>
  <c r="AI112" i="19"/>
  <c r="AI109" i="19"/>
  <c r="AI106" i="19"/>
  <c r="AI103" i="19"/>
  <c r="AI100" i="19"/>
  <c r="AI97" i="19"/>
  <c r="AI94" i="19"/>
  <c r="AI91" i="19"/>
  <c r="AI88" i="19"/>
  <c r="AI85" i="19"/>
  <c r="AI82" i="19"/>
  <c r="AI79" i="19"/>
  <c r="AI76" i="19"/>
  <c r="AI73" i="19"/>
  <c r="AI70" i="19"/>
  <c r="AI67" i="19"/>
  <c r="AI64" i="19"/>
  <c r="AI61" i="19"/>
  <c r="AI58" i="19"/>
  <c r="AI55" i="19"/>
  <c r="AH307" i="19"/>
  <c r="AH304" i="19"/>
  <c r="AH301" i="19"/>
  <c r="AH298" i="19"/>
  <c r="AH295" i="19"/>
  <c r="AH292" i="19"/>
  <c r="AH289" i="19"/>
  <c r="AH286" i="19"/>
  <c r="AH283" i="19"/>
  <c r="AH280" i="19"/>
  <c r="AH277" i="19"/>
  <c r="AH274" i="19"/>
  <c r="AH271" i="19"/>
  <c r="AH268" i="19"/>
  <c r="AH265" i="19"/>
  <c r="AH262" i="19"/>
  <c r="AH259" i="19"/>
  <c r="AH256" i="19"/>
  <c r="AH253" i="19"/>
  <c r="AH250" i="19"/>
  <c r="AH247" i="19"/>
  <c r="AH244" i="19"/>
  <c r="AH241" i="19"/>
  <c r="AH238" i="19"/>
  <c r="AH235" i="19"/>
  <c r="AH232" i="19"/>
  <c r="AH229" i="19"/>
  <c r="AH226" i="19"/>
  <c r="AH223" i="19"/>
  <c r="AH220" i="19"/>
  <c r="AH217" i="19"/>
  <c r="AH214" i="19"/>
  <c r="AH211" i="19"/>
  <c r="AH208" i="19"/>
  <c r="AH205" i="19"/>
  <c r="AH202" i="19"/>
  <c r="AH199" i="19"/>
  <c r="AH196" i="19"/>
  <c r="AH193" i="19"/>
  <c r="AH190" i="19"/>
  <c r="AH187" i="19"/>
  <c r="AH184" i="19"/>
  <c r="AH181" i="19"/>
  <c r="AH178" i="19"/>
  <c r="AH175" i="19"/>
  <c r="AH172" i="19"/>
  <c r="AH169" i="19"/>
  <c r="AH166" i="19"/>
  <c r="AH163" i="19"/>
  <c r="AH160" i="19"/>
  <c r="AH157" i="19"/>
  <c r="AH154" i="19"/>
  <c r="AH151" i="19"/>
  <c r="AH148" i="19"/>
  <c r="AH145" i="19"/>
  <c r="AH142" i="19"/>
  <c r="AH139" i="19"/>
  <c r="AH136" i="19"/>
  <c r="AH133" i="19"/>
  <c r="AH130" i="19"/>
  <c r="AH127" i="19"/>
  <c r="AH124" i="19"/>
  <c r="AH121" i="19"/>
  <c r="AH118" i="19"/>
  <c r="AH115" i="19"/>
  <c r="AH112" i="19"/>
  <c r="AH109" i="19"/>
  <c r="AH106" i="19"/>
  <c r="AH103" i="19"/>
  <c r="AH100" i="19"/>
  <c r="AH97" i="19"/>
  <c r="AH94" i="19"/>
  <c r="AH91" i="19"/>
  <c r="AH88" i="19"/>
  <c r="AH85" i="19"/>
  <c r="AH82" i="19"/>
  <c r="AH79" i="19"/>
  <c r="AH76" i="19"/>
  <c r="AH73" i="19"/>
  <c r="AH70" i="19"/>
  <c r="AH67" i="19"/>
  <c r="AH64" i="19"/>
  <c r="AH61" i="19"/>
  <c r="AH58" i="19"/>
  <c r="AH55" i="19"/>
  <c r="AH305" i="19"/>
  <c r="AH299" i="19"/>
  <c r="AH293" i="19"/>
  <c r="AH287" i="19"/>
  <c r="AH281" i="19"/>
  <c r="AH275" i="19"/>
  <c r="AH269" i="19"/>
  <c r="AH263" i="19"/>
  <c r="AH257" i="19"/>
  <c r="AH251" i="19"/>
  <c r="AH245" i="19"/>
  <c r="AH239" i="19"/>
  <c r="AH233" i="19"/>
  <c r="AH227" i="19"/>
  <c r="AH221" i="19"/>
  <c r="AH215" i="19"/>
  <c r="AH209" i="19"/>
  <c r="AH203" i="19"/>
  <c r="AH197" i="19"/>
  <c r="AH191" i="19"/>
  <c r="AH185" i="19"/>
  <c r="AH179" i="19"/>
  <c r="AH173" i="19"/>
  <c r="AH167" i="19"/>
  <c r="AH161" i="19"/>
  <c r="AH155" i="19"/>
  <c r="AH149" i="19"/>
  <c r="AH143" i="19"/>
  <c r="AH137" i="19"/>
  <c r="AH131" i="19"/>
  <c r="AH125" i="19"/>
  <c r="AH119" i="19"/>
  <c r="AH113" i="19"/>
  <c r="AH107" i="19"/>
  <c r="AH101" i="19"/>
  <c r="AH95" i="19"/>
  <c r="AH89" i="19"/>
  <c r="AH83" i="19"/>
  <c r="AH77" i="19"/>
  <c r="AH71" i="19"/>
  <c r="AH65" i="19"/>
  <c r="AH59" i="19"/>
  <c r="AI53" i="19"/>
  <c r="AI50" i="19"/>
  <c r="AI47" i="19"/>
  <c r="AI44" i="19"/>
  <c r="AI41" i="19"/>
  <c r="AI38" i="19"/>
  <c r="AI35" i="19"/>
  <c r="AI32" i="19"/>
  <c r="AI29" i="19"/>
  <c r="AI26" i="19"/>
  <c r="AI23" i="19"/>
  <c r="AI20" i="19"/>
  <c r="AH53" i="19"/>
  <c r="AH50" i="19"/>
  <c r="AH47" i="19"/>
  <c r="AH41" i="19"/>
  <c r="AH38" i="19"/>
  <c r="AH35" i="19"/>
  <c r="AH32" i="19"/>
  <c r="AH26" i="19"/>
  <c r="AH23" i="19"/>
  <c r="AH44" i="19"/>
  <c r="AH29" i="19"/>
  <c r="AH20" i="19"/>
  <c r="AI52" i="19"/>
  <c r="AI49" i="19"/>
  <c r="AI46" i="19"/>
  <c r="AI43" i="19"/>
  <c r="AI40" i="19"/>
  <c r="AI37" i="19"/>
  <c r="AI34" i="19"/>
  <c r="AI31" i="19"/>
  <c r="AI28" i="19"/>
  <c r="AI25" i="19"/>
  <c r="AI22" i="19"/>
  <c r="AI19" i="19"/>
  <c r="AH302" i="19"/>
  <c r="AH296" i="19"/>
  <c r="AH290" i="19"/>
  <c r="AH284" i="19"/>
  <c r="AH278" i="19"/>
  <c r="AH272" i="19"/>
  <c r="AH266" i="19"/>
  <c r="AH260" i="19"/>
  <c r="AH254" i="19"/>
  <c r="AH248" i="19"/>
  <c r="AH242" i="19"/>
  <c r="AH236" i="19"/>
  <c r="AH230" i="19"/>
  <c r="AH224" i="19"/>
  <c r="AH218" i="19"/>
  <c r="AH212" i="19"/>
  <c r="AH206" i="19"/>
  <c r="AH200" i="19"/>
  <c r="AH194" i="19"/>
  <c r="AH188" i="19"/>
  <c r="AH182" i="19"/>
  <c r="AH176" i="19"/>
  <c r="AH170" i="19"/>
  <c r="AH164" i="19"/>
  <c r="AH158" i="19"/>
  <c r="AH152" i="19"/>
  <c r="AH146" i="19"/>
  <c r="AH140" i="19"/>
  <c r="AH134" i="19"/>
  <c r="AH128" i="19"/>
  <c r="AH122" i="19"/>
  <c r="AH116" i="19"/>
  <c r="AH110" i="19"/>
  <c r="AH104" i="19"/>
  <c r="AH98" i="19"/>
  <c r="AH92" i="19"/>
  <c r="AH86" i="19"/>
  <c r="AH80" i="19"/>
  <c r="AH74" i="19"/>
  <c r="AH68" i="19"/>
  <c r="AH62" i="19"/>
  <c r="AH56" i="19"/>
  <c r="AH52" i="19"/>
  <c r="AH49" i="19"/>
  <c r="AH46" i="19"/>
  <c r="AH43" i="19"/>
  <c r="AH40" i="19"/>
  <c r="AH37" i="19"/>
  <c r="AH34" i="19"/>
  <c r="AH31" i="19"/>
  <c r="AH28" i="19"/>
  <c r="AH25" i="19"/>
  <c r="AH22" i="19"/>
  <c r="AH19" i="19"/>
  <c r="AI17" i="19"/>
  <c r="AH16" i="19"/>
  <c r="AI16" i="19"/>
  <c r="AR9" i="19"/>
  <c r="AH12" i="20"/>
  <c r="AW11" i="20"/>
  <c r="AP11" i="20"/>
  <c r="AU11" i="20"/>
  <c r="AO11" i="20"/>
  <c r="AR11" i="20"/>
  <c r="AT11" i="20"/>
  <c r="AS11" i="20"/>
  <c r="AQ11" i="20"/>
  <c r="AQ9" i="19"/>
  <c r="AF5" i="20"/>
  <c r="Z5" i="20"/>
  <c r="T5" i="20"/>
  <c r="N5" i="20"/>
  <c r="H5" i="20"/>
  <c r="C4" i="20"/>
  <c r="AE5" i="20"/>
  <c r="Y5" i="20"/>
  <c r="M5" i="20"/>
  <c r="G5" i="20"/>
  <c r="S5" i="20"/>
  <c r="AC5" i="20"/>
  <c r="W5" i="20"/>
  <c r="Q5" i="20"/>
  <c r="K5" i="20"/>
  <c r="E5" i="20"/>
  <c r="X5" i="20"/>
  <c r="L5" i="20"/>
  <c r="C6" i="20"/>
  <c r="V5" i="20"/>
  <c r="J5" i="20"/>
  <c r="AG5" i="20"/>
  <c r="U5" i="20"/>
  <c r="I5" i="20"/>
  <c r="AD5" i="20"/>
  <c r="R5" i="20"/>
  <c r="F5" i="20"/>
  <c r="AB5" i="20"/>
  <c r="P5" i="20"/>
  <c r="D5" i="20"/>
  <c r="AA5" i="20"/>
  <c r="O5" i="20"/>
  <c r="AH7" i="20"/>
  <c r="AI9" i="20"/>
  <c r="AH9" i="20"/>
  <c r="AI7" i="20"/>
  <c r="AH8" i="20"/>
  <c r="AH10" i="20"/>
  <c r="AI12" i="20"/>
  <c r="AI8" i="20"/>
  <c r="AI10" i="20"/>
  <c r="AC5" i="19"/>
  <c r="E5" i="19"/>
  <c r="C6" i="19"/>
  <c r="AB5" i="19"/>
  <c r="V5" i="19"/>
  <c r="P5" i="19"/>
  <c r="J5" i="19"/>
  <c r="D5" i="19"/>
  <c r="AG5" i="19"/>
  <c r="O5" i="19"/>
  <c r="AF5" i="19"/>
  <c r="N5" i="19"/>
  <c r="C4" i="19"/>
  <c r="S5" i="19"/>
  <c r="U5" i="19"/>
  <c r="T5" i="19"/>
  <c r="Z5" i="19"/>
  <c r="AE5" i="19"/>
  <c r="M5" i="19"/>
  <c r="AD5" i="19"/>
  <c r="X5" i="19"/>
  <c r="R5" i="19"/>
  <c r="L5" i="19"/>
  <c r="F5" i="19"/>
  <c r="W5" i="19"/>
  <c r="Q5" i="19"/>
  <c r="K5" i="19"/>
  <c r="AA5" i="19"/>
  <c r="I5" i="19"/>
  <c r="H5" i="19"/>
  <c r="Y5" i="19"/>
  <c r="G5" i="19"/>
  <c r="AI7" i="19"/>
  <c r="AH10" i="19"/>
  <c r="AO9" i="19"/>
  <c r="AU9" i="19"/>
  <c r="AW9" i="19"/>
  <c r="AH7" i="19"/>
  <c r="AH11" i="19"/>
  <c r="AI14" i="19"/>
  <c r="AH8" i="19"/>
  <c r="AI11" i="19"/>
  <c r="AI13" i="19"/>
  <c r="AI8" i="19"/>
  <c r="AI10" i="19"/>
  <c r="AH13" i="19"/>
  <c r="AS9" i="19"/>
  <c r="AT9" i="19"/>
  <c r="AH14" i="19"/>
  <c r="AV7" i="20" l="1"/>
  <c r="AL7" i="20"/>
  <c r="AN7" i="20"/>
  <c r="AJ7" i="20"/>
  <c r="AV7" i="19"/>
  <c r="AN7" i="19"/>
  <c r="AL7" i="19"/>
  <c r="AJ7" i="19"/>
  <c r="AK7" i="19"/>
  <c r="AQ7" i="20"/>
  <c r="AR7" i="20"/>
  <c r="AO7" i="20"/>
  <c r="AW7" i="20"/>
  <c r="AK7" i="20"/>
  <c r="AU7" i="20"/>
  <c r="AP7" i="20"/>
  <c r="AS7" i="20"/>
  <c r="AT7" i="20"/>
  <c r="AM7" i="20"/>
  <c r="P6" i="20"/>
  <c r="P4" i="20"/>
  <c r="U4" i="20"/>
  <c r="U6" i="20"/>
  <c r="X6" i="20"/>
  <c r="X4" i="20"/>
  <c r="S6" i="20"/>
  <c r="S4" i="20"/>
  <c r="H4" i="20"/>
  <c r="H6" i="20"/>
  <c r="AB6" i="20"/>
  <c r="AB4" i="20"/>
  <c r="AG4" i="20"/>
  <c r="AG6" i="20"/>
  <c r="E6" i="20"/>
  <c r="E4" i="20"/>
  <c r="G6" i="20"/>
  <c r="G4" i="20"/>
  <c r="N4" i="20"/>
  <c r="N6" i="20"/>
  <c r="F6" i="20"/>
  <c r="F4" i="20"/>
  <c r="J6" i="20"/>
  <c r="J4" i="20"/>
  <c r="K6" i="20"/>
  <c r="K4" i="20"/>
  <c r="M6" i="20"/>
  <c r="M4" i="20"/>
  <c r="T4" i="20"/>
  <c r="T6" i="20"/>
  <c r="O4" i="20"/>
  <c r="O6" i="20"/>
  <c r="R6" i="20"/>
  <c r="R4" i="20"/>
  <c r="V6" i="20"/>
  <c r="V4" i="20"/>
  <c r="Q6" i="20"/>
  <c r="Q4" i="20"/>
  <c r="Y6" i="20"/>
  <c r="Y4" i="20"/>
  <c r="Z4" i="20"/>
  <c r="Z6" i="20"/>
  <c r="AA4" i="20"/>
  <c r="AA6" i="20"/>
  <c r="AD6" i="20"/>
  <c r="AD4" i="20"/>
  <c r="W6" i="20"/>
  <c r="W4" i="20"/>
  <c r="AE6" i="20"/>
  <c r="AE4" i="20"/>
  <c r="AF4" i="20"/>
  <c r="AF6" i="20"/>
  <c r="D6" i="20"/>
  <c r="D4" i="20"/>
  <c r="I4" i="20"/>
  <c r="I6" i="20"/>
  <c r="L6" i="20"/>
  <c r="L4" i="20"/>
  <c r="AC6" i="20"/>
  <c r="AC4" i="20"/>
  <c r="AP7" i="19"/>
  <c r="AR7" i="19"/>
  <c r="AM7" i="19"/>
  <c r="AQ7" i="19"/>
  <c r="AS7" i="19"/>
  <c r="AU7" i="19"/>
  <c r="G6" i="19"/>
  <c r="G4" i="19"/>
  <c r="Q4" i="19"/>
  <c r="Q6" i="19"/>
  <c r="AD6" i="19"/>
  <c r="AD4" i="19"/>
  <c r="S6" i="19"/>
  <c r="S4" i="19"/>
  <c r="D6" i="19"/>
  <c r="D4" i="19"/>
  <c r="E4" i="19"/>
  <c r="E6" i="19"/>
  <c r="AO7" i="19"/>
  <c r="Y6" i="19"/>
  <c r="Y4" i="19"/>
  <c r="W4" i="19"/>
  <c r="W6" i="19"/>
  <c r="M6" i="19"/>
  <c r="M4" i="19"/>
  <c r="J4" i="19"/>
  <c r="J6" i="19"/>
  <c r="AC4" i="19"/>
  <c r="AC6" i="19"/>
  <c r="H6" i="19"/>
  <c r="H4" i="19"/>
  <c r="F4" i="19"/>
  <c r="F6" i="19"/>
  <c r="AE6" i="19"/>
  <c r="AE4" i="19"/>
  <c r="N6" i="19"/>
  <c r="N4" i="19"/>
  <c r="P4" i="19"/>
  <c r="P6" i="19"/>
  <c r="I6" i="19"/>
  <c r="I4" i="19"/>
  <c r="L6" i="19"/>
  <c r="L4" i="19"/>
  <c r="Z6" i="19"/>
  <c r="Z4" i="19"/>
  <c r="AF6" i="19"/>
  <c r="AF4" i="19"/>
  <c r="V6" i="19"/>
  <c r="V4" i="19"/>
  <c r="AW7" i="19"/>
  <c r="AA6" i="19"/>
  <c r="AA4" i="19"/>
  <c r="R4" i="19"/>
  <c r="R6" i="19"/>
  <c r="T6" i="19"/>
  <c r="T4" i="19"/>
  <c r="O6" i="19"/>
  <c r="O4" i="19"/>
  <c r="AB4" i="19"/>
  <c r="AB6" i="19"/>
  <c r="AT7" i="19"/>
  <c r="K4" i="19"/>
  <c r="K6" i="19"/>
  <c r="X4" i="19"/>
  <c r="X6" i="19"/>
  <c r="U6" i="19"/>
  <c r="U4" i="19"/>
  <c r="AG6" i="19"/>
  <c r="AG4" i="19"/>
  <c r="AG510" i="18" l="1"/>
  <c r="AF510" i="18"/>
  <c r="AE510" i="18"/>
  <c r="AD510" i="18"/>
  <c r="AC510" i="18"/>
  <c r="AB510" i="18"/>
  <c r="AA510" i="18"/>
  <c r="Z510" i="18"/>
  <c r="Y510" i="18"/>
  <c r="X510" i="18"/>
  <c r="W510" i="18"/>
  <c r="V510" i="18"/>
  <c r="U510" i="18"/>
  <c r="T510" i="18"/>
  <c r="S510" i="18"/>
  <c r="R510" i="18"/>
  <c r="Q510" i="18"/>
  <c r="P510" i="18"/>
  <c r="O510" i="18"/>
  <c r="N510" i="18"/>
  <c r="M510" i="18"/>
  <c r="L510" i="18"/>
  <c r="K510" i="18"/>
  <c r="J510" i="18"/>
  <c r="I510" i="18"/>
  <c r="H510" i="18"/>
  <c r="G510" i="18"/>
  <c r="F510" i="18"/>
  <c r="E510" i="18"/>
  <c r="D510" i="18"/>
  <c r="C510" i="18"/>
  <c r="AG509" i="18"/>
  <c r="AF509" i="18"/>
  <c r="AE509" i="18"/>
  <c r="AD509" i="18"/>
  <c r="AC509" i="18"/>
  <c r="AB509" i="18"/>
  <c r="AA509" i="18"/>
  <c r="Z509" i="18"/>
  <c r="Y509" i="18"/>
  <c r="X509" i="18"/>
  <c r="W509" i="18"/>
  <c r="V509" i="18"/>
  <c r="U509" i="18"/>
  <c r="T509" i="18"/>
  <c r="S509" i="18"/>
  <c r="R509" i="18"/>
  <c r="Q509" i="18"/>
  <c r="P509" i="18"/>
  <c r="O509" i="18"/>
  <c r="N509" i="18"/>
  <c r="M509" i="18"/>
  <c r="L509" i="18"/>
  <c r="K509" i="18"/>
  <c r="J509" i="18"/>
  <c r="I509" i="18"/>
  <c r="H509" i="18"/>
  <c r="G509" i="18"/>
  <c r="F509" i="18"/>
  <c r="E509" i="18"/>
  <c r="D509" i="18"/>
  <c r="C509" i="18"/>
  <c r="AG508" i="18"/>
  <c r="AF508" i="18"/>
  <c r="AE508" i="18"/>
  <c r="AD508" i="18"/>
  <c r="AC508" i="18"/>
  <c r="AB508" i="18"/>
  <c r="AA508" i="18"/>
  <c r="Z508" i="18"/>
  <c r="Y508" i="18"/>
  <c r="X508" i="18"/>
  <c r="W508" i="18"/>
  <c r="V508" i="18"/>
  <c r="U508" i="18"/>
  <c r="T508" i="18"/>
  <c r="S508" i="18"/>
  <c r="R508" i="18"/>
  <c r="Q508" i="18"/>
  <c r="P508" i="18"/>
  <c r="O508" i="18"/>
  <c r="N508" i="18"/>
  <c r="M508" i="18"/>
  <c r="L508" i="18"/>
  <c r="K508" i="18"/>
  <c r="J508" i="18"/>
  <c r="I508" i="18"/>
  <c r="H508" i="18"/>
  <c r="G508" i="18"/>
  <c r="F508" i="18"/>
  <c r="E508" i="18"/>
  <c r="D508" i="18"/>
  <c r="C508" i="18"/>
  <c r="AG507" i="18"/>
  <c r="AF507" i="18"/>
  <c r="AE507" i="18"/>
  <c r="AD507" i="18"/>
  <c r="AC507" i="18"/>
  <c r="AB507" i="18"/>
  <c r="AA507" i="18"/>
  <c r="Z507" i="18"/>
  <c r="Y507" i="18"/>
  <c r="X507" i="18"/>
  <c r="W507" i="18"/>
  <c r="V507" i="18"/>
  <c r="U507" i="18"/>
  <c r="T507" i="18"/>
  <c r="S507" i="18"/>
  <c r="R507" i="18"/>
  <c r="Q507" i="18"/>
  <c r="P507" i="18"/>
  <c r="O507" i="18"/>
  <c r="N507" i="18"/>
  <c r="M507" i="18"/>
  <c r="L507" i="18"/>
  <c r="K507" i="18"/>
  <c r="J507" i="18"/>
  <c r="I507" i="18"/>
  <c r="H507" i="18"/>
  <c r="G507" i="18"/>
  <c r="F507" i="18"/>
  <c r="E507" i="18"/>
  <c r="D507" i="18"/>
  <c r="C507" i="18"/>
  <c r="AG505" i="18"/>
  <c r="AF505" i="18"/>
  <c r="AE505" i="18"/>
  <c r="AD505" i="18"/>
  <c r="AC505" i="18"/>
  <c r="AB505" i="18"/>
  <c r="AA505" i="18"/>
  <c r="Z505" i="18"/>
  <c r="Y505" i="18"/>
  <c r="X505" i="18"/>
  <c r="W505" i="18"/>
  <c r="V505" i="18"/>
  <c r="U505" i="18"/>
  <c r="T505" i="18"/>
  <c r="S505" i="18"/>
  <c r="R505" i="18"/>
  <c r="Q505" i="18"/>
  <c r="P505" i="18"/>
  <c r="O505" i="18"/>
  <c r="N505" i="18"/>
  <c r="M505" i="18"/>
  <c r="L505" i="18"/>
  <c r="K505" i="18"/>
  <c r="J505" i="18"/>
  <c r="I505" i="18"/>
  <c r="H505" i="18"/>
  <c r="G505" i="18"/>
  <c r="F505" i="18"/>
  <c r="E505" i="18"/>
  <c r="D505" i="18"/>
  <c r="C505" i="18"/>
  <c r="AG504" i="18"/>
  <c r="AF504" i="18"/>
  <c r="AE504" i="18"/>
  <c r="AD504" i="18"/>
  <c r="AC504" i="18"/>
  <c r="AB504" i="18"/>
  <c r="AA504" i="18"/>
  <c r="Z504" i="18"/>
  <c r="Y504" i="18"/>
  <c r="X504" i="18"/>
  <c r="W504" i="18"/>
  <c r="V504" i="18"/>
  <c r="U504" i="18"/>
  <c r="T504" i="18"/>
  <c r="S504" i="18"/>
  <c r="R504" i="18"/>
  <c r="Q504" i="18"/>
  <c r="P504" i="18"/>
  <c r="O504" i="18"/>
  <c r="N504" i="18"/>
  <c r="M504" i="18"/>
  <c r="L504" i="18"/>
  <c r="K504" i="18"/>
  <c r="J504" i="18"/>
  <c r="I504" i="18"/>
  <c r="H504" i="18"/>
  <c r="G504" i="18"/>
  <c r="F504" i="18"/>
  <c r="E504" i="18"/>
  <c r="D504" i="18"/>
  <c r="C504" i="18"/>
  <c r="AG503" i="18"/>
  <c r="AF503" i="18"/>
  <c r="AE503" i="18"/>
  <c r="AD503" i="18"/>
  <c r="AC503" i="18"/>
  <c r="AB503" i="18"/>
  <c r="AA503" i="18"/>
  <c r="Z503" i="18"/>
  <c r="Y503" i="18"/>
  <c r="X503" i="18"/>
  <c r="W503" i="18"/>
  <c r="V503" i="18"/>
  <c r="U503" i="18"/>
  <c r="T503" i="18"/>
  <c r="S503" i="18"/>
  <c r="R503" i="18"/>
  <c r="Q503" i="18"/>
  <c r="P503" i="18"/>
  <c r="O503" i="18"/>
  <c r="N503" i="18"/>
  <c r="M503" i="18"/>
  <c r="L503" i="18"/>
  <c r="K503" i="18"/>
  <c r="J503" i="18"/>
  <c r="I503" i="18"/>
  <c r="H503" i="18"/>
  <c r="G503" i="18"/>
  <c r="F503" i="18"/>
  <c r="E503" i="18"/>
  <c r="D503" i="18"/>
  <c r="C503" i="18"/>
  <c r="AG502" i="18"/>
  <c r="AF502" i="18"/>
  <c r="AE502" i="18"/>
  <c r="AD502" i="18"/>
  <c r="AC502" i="18"/>
  <c r="AB502" i="18"/>
  <c r="AA502" i="18"/>
  <c r="Z502" i="18"/>
  <c r="Y502" i="18"/>
  <c r="X502" i="18"/>
  <c r="W502" i="18"/>
  <c r="V502" i="18"/>
  <c r="U502" i="18"/>
  <c r="T502" i="18"/>
  <c r="S502" i="18"/>
  <c r="R502" i="18"/>
  <c r="Q502" i="18"/>
  <c r="P502" i="18"/>
  <c r="O502" i="18"/>
  <c r="N502" i="18"/>
  <c r="M502" i="18"/>
  <c r="L502" i="18"/>
  <c r="K502" i="18"/>
  <c r="J502" i="18"/>
  <c r="I502" i="18"/>
  <c r="H502" i="18"/>
  <c r="G502" i="18"/>
  <c r="F502" i="18"/>
  <c r="E502" i="18"/>
  <c r="D502" i="18"/>
  <c r="C502" i="18"/>
  <c r="AG500" i="18"/>
  <c r="AF500" i="18"/>
  <c r="AE500" i="18"/>
  <c r="AD500" i="18"/>
  <c r="AC500" i="18"/>
  <c r="AB500" i="18"/>
  <c r="AA500" i="18"/>
  <c r="Z500" i="18"/>
  <c r="Y500" i="18"/>
  <c r="X500" i="18"/>
  <c r="W500" i="18"/>
  <c r="V500" i="18"/>
  <c r="U500" i="18"/>
  <c r="T500" i="18"/>
  <c r="S500" i="18"/>
  <c r="R500" i="18"/>
  <c r="Q500" i="18"/>
  <c r="P500" i="18"/>
  <c r="O500" i="18"/>
  <c r="N500" i="18"/>
  <c r="M500" i="18"/>
  <c r="L500" i="18"/>
  <c r="K500" i="18"/>
  <c r="J500" i="18"/>
  <c r="I500" i="18"/>
  <c r="H500" i="18"/>
  <c r="G500" i="18"/>
  <c r="F500" i="18"/>
  <c r="E500" i="18"/>
  <c r="D500" i="18"/>
  <c r="C500" i="18"/>
  <c r="AG499" i="18"/>
  <c r="AF499" i="18"/>
  <c r="AE499" i="18"/>
  <c r="AD499" i="18"/>
  <c r="AC499" i="18"/>
  <c r="AB499" i="18"/>
  <c r="AA499" i="18"/>
  <c r="Z499" i="18"/>
  <c r="Y499" i="18"/>
  <c r="X499" i="18"/>
  <c r="W499" i="18"/>
  <c r="V499" i="18"/>
  <c r="U499" i="18"/>
  <c r="T499" i="18"/>
  <c r="S499" i="18"/>
  <c r="R499" i="18"/>
  <c r="Q499" i="18"/>
  <c r="P499" i="18"/>
  <c r="O499" i="18"/>
  <c r="N499" i="18"/>
  <c r="M499" i="18"/>
  <c r="L499" i="18"/>
  <c r="K499" i="18"/>
  <c r="J499" i="18"/>
  <c r="I499" i="18"/>
  <c r="H499" i="18"/>
  <c r="G499" i="18"/>
  <c r="F499" i="18"/>
  <c r="E499" i="18"/>
  <c r="D499" i="18"/>
  <c r="C499" i="18"/>
  <c r="AG498" i="18"/>
  <c r="AF498" i="18"/>
  <c r="AE498" i="18"/>
  <c r="AD498" i="18"/>
  <c r="AC498" i="18"/>
  <c r="AB498" i="18"/>
  <c r="AA498" i="18"/>
  <c r="Z498" i="18"/>
  <c r="Y498" i="18"/>
  <c r="X498" i="18"/>
  <c r="W498" i="18"/>
  <c r="V498" i="18"/>
  <c r="U498" i="18"/>
  <c r="T498" i="18"/>
  <c r="S498" i="18"/>
  <c r="R498" i="18"/>
  <c r="Q498" i="18"/>
  <c r="P498" i="18"/>
  <c r="O498" i="18"/>
  <c r="N498" i="18"/>
  <c r="M498" i="18"/>
  <c r="L498" i="18"/>
  <c r="K498" i="18"/>
  <c r="J498" i="18"/>
  <c r="I498" i="18"/>
  <c r="H498" i="18"/>
  <c r="G498" i="18"/>
  <c r="F498" i="18"/>
  <c r="E498" i="18"/>
  <c r="D498" i="18"/>
  <c r="C498" i="18"/>
  <c r="AG497" i="18"/>
  <c r="AF497" i="18"/>
  <c r="AE497" i="18"/>
  <c r="AD497" i="18"/>
  <c r="AC497" i="18"/>
  <c r="AB497" i="18"/>
  <c r="AA497" i="18"/>
  <c r="Z497" i="18"/>
  <c r="Y497" i="18"/>
  <c r="X497" i="18"/>
  <c r="W497" i="18"/>
  <c r="V497" i="18"/>
  <c r="U497" i="18"/>
  <c r="T497" i="18"/>
  <c r="S497" i="18"/>
  <c r="R497" i="18"/>
  <c r="Q497" i="18"/>
  <c r="P497" i="18"/>
  <c r="O497" i="18"/>
  <c r="N497" i="18"/>
  <c r="M497" i="18"/>
  <c r="L497" i="18"/>
  <c r="K497" i="18"/>
  <c r="J497" i="18"/>
  <c r="I497" i="18"/>
  <c r="H497" i="18"/>
  <c r="G497" i="18"/>
  <c r="F497" i="18"/>
  <c r="E497" i="18"/>
  <c r="D497" i="18"/>
  <c r="C497" i="18"/>
  <c r="AG495" i="18"/>
  <c r="AF495" i="18"/>
  <c r="AE495" i="18"/>
  <c r="AD495" i="18"/>
  <c r="AC495" i="18"/>
  <c r="AB495" i="18"/>
  <c r="AA495" i="18"/>
  <c r="Z495" i="18"/>
  <c r="Y495" i="18"/>
  <c r="X495" i="18"/>
  <c r="W495" i="18"/>
  <c r="V495" i="18"/>
  <c r="U495" i="18"/>
  <c r="T495" i="18"/>
  <c r="S495" i="18"/>
  <c r="R495" i="18"/>
  <c r="Q495" i="18"/>
  <c r="P495" i="18"/>
  <c r="O495" i="18"/>
  <c r="N495" i="18"/>
  <c r="M495" i="18"/>
  <c r="L495" i="18"/>
  <c r="K495" i="18"/>
  <c r="J495" i="18"/>
  <c r="I495" i="18"/>
  <c r="H495" i="18"/>
  <c r="G495" i="18"/>
  <c r="F495" i="18"/>
  <c r="E495" i="18"/>
  <c r="D495" i="18"/>
  <c r="C495" i="18"/>
  <c r="AG494" i="18"/>
  <c r="AF494" i="18"/>
  <c r="AE494" i="18"/>
  <c r="AD494" i="18"/>
  <c r="AC494" i="18"/>
  <c r="AB494" i="18"/>
  <c r="AA494" i="18"/>
  <c r="Z494" i="18"/>
  <c r="Y494" i="18"/>
  <c r="X494" i="18"/>
  <c r="W494" i="18"/>
  <c r="V494" i="18"/>
  <c r="U494" i="18"/>
  <c r="T494" i="18"/>
  <c r="S494" i="18"/>
  <c r="R494" i="18"/>
  <c r="Q494" i="18"/>
  <c r="P494" i="18"/>
  <c r="O494" i="18"/>
  <c r="N494" i="18"/>
  <c r="M494" i="18"/>
  <c r="L494" i="18"/>
  <c r="K494" i="18"/>
  <c r="J494" i="18"/>
  <c r="I494" i="18"/>
  <c r="H494" i="18"/>
  <c r="G494" i="18"/>
  <c r="F494" i="18"/>
  <c r="E494" i="18"/>
  <c r="D494" i="18"/>
  <c r="C494" i="18"/>
  <c r="AG493" i="18"/>
  <c r="AF493" i="18"/>
  <c r="AE493" i="18"/>
  <c r="AD493" i="18"/>
  <c r="AC493" i="18"/>
  <c r="AB493" i="18"/>
  <c r="AA493" i="18"/>
  <c r="Z493" i="18"/>
  <c r="Y493" i="18"/>
  <c r="X493" i="18"/>
  <c r="W493" i="18"/>
  <c r="V493" i="18"/>
  <c r="U493" i="18"/>
  <c r="T493" i="18"/>
  <c r="S493" i="18"/>
  <c r="R493" i="18"/>
  <c r="Q493" i="18"/>
  <c r="P493" i="18"/>
  <c r="O493" i="18"/>
  <c r="N493" i="18"/>
  <c r="M493" i="18"/>
  <c r="L493" i="18"/>
  <c r="K493" i="18"/>
  <c r="J493" i="18"/>
  <c r="I493" i="18"/>
  <c r="H493" i="18"/>
  <c r="G493" i="18"/>
  <c r="F493" i="18"/>
  <c r="E493" i="18"/>
  <c r="D493" i="18"/>
  <c r="C493" i="18"/>
  <c r="AG492" i="18"/>
  <c r="AF492" i="18"/>
  <c r="AE492" i="18"/>
  <c r="AD492" i="18"/>
  <c r="AC492" i="18"/>
  <c r="AB492" i="18"/>
  <c r="AA492" i="18"/>
  <c r="Z492" i="18"/>
  <c r="Y492" i="18"/>
  <c r="X492" i="18"/>
  <c r="W492" i="18"/>
  <c r="V492" i="18"/>
  <c r="U492" i="18"/>
  <c r="T492" i="18"/>
  <c r="S492" i="18"/>
  <c r="R492" i="18"/>
  <c r="Q492" i="18"/>
  <c r="P492" i="18"/>
  <c r="O492" i="18"/>
  <c r="N492" i="18"/>
  <c r="M492" i="18"/>
  <c r="L492" i="18"/>
  <c r="K492" i="18"/>
  <c r="J492" i="18"/>
  <c r="I492" i="18"/>
  <c r="H492" i="18"/>
  <c r="G492" i="18"/>
  <c r="F492" i="18"/>
  <c r="E492" i="18"/>
  <c r="D492" i="18"/>
  <c r="C492" i="18"/>
  <c r="AG490" i="18"/>
  <c r="AF490" i="18"/>
  <c r="AE490" i="18"/>
  <c r="AD490" i="18"/>
  <c r="AC490" i="18"/>
  <c r="AB490" i="18"/>
  <c r="AA490" i="18"/>
  <c r="Z490" i="18"/>
  <c r="Y490" i="18"/>
  <c r="X490" i="18"/>
  <c r="W490" i="18"/>
  <c r="V490" i="18"/>
  <c r="U490" i="18"/>
  <c r="T490" i="18"/>
  <c r="S490" i="18"/>
  <c r="R490" i="18"/>
  <c r="Q490" i="18"/>
  <c r="P490" i="18"/>
  <c r="O490" i="18"/>
  <c r="N490" i="18"/>
  <c r="M490" i="18"/>
  <c r="L490" i="18"/>
  <c r="K490" i="18"/>
  <c r="J490" i="18"/>
  <c r="I490" i="18"/>
  <c r="H490" i="18"/>
  <c r="G490" i="18"/>
  <c r="F490" i="18"/>
  <c r="E490" i="18"/>
  <c r="D490" i="18"/>
  <c r="C490" i="18"/>
  <c r="AG489" i="18"/>
  <c r="AF489" i="18"/>
  <c r="AE489" i="18"/>
  <c r="AD489" i="18"/>
  <c r="AC489" i="18"/>
  <c r="AB489" i="18"/>
  <c r="AA489" i="18"/>
  <c r="Z489" i="18"/>
  <c r="Y489" i="18"/>
  <c r="X489" i="18"/>
  <c r="W489" i="18"/>
  <c r="V489" i="18"/>
  <c r="U489" i="18"/>
  <c r="T489" i="18"/>
  <c r="S489" i="18"/>
  <c r="R489" i="18"/>
  <c r="Q489" i="18"/>
  <c r="P489" i="18"/>
  <c r="O489" i="18"/>
  <c r="N489" i="18"/>
  <c r="M489" i="18"/>
  <c r="L489" i="18"/>
  <c r="K489" i="18"/>
  <c r="J489" i="18"/>
  <c r="I489" i="18"/>
  <c r="H489" i="18"/>
  <c r="G489" i="18"/>
  <c r="F489" i="18"/>
  <c r="E489" i="18"/>
  <c r="D489" i="18"/>
  <c r="C489" i="18"/>
  <c r="AG488" i="18"/>
  <c r="AF488" i="18"/>
  <c r="AE488" i="18"/>
  <c r="AD488" i="18"/>
  <c r="AC488" i="18"/>
  <c r="AB488" i="18"/>
  <c r="AA488" i="18"/>
  <c r="Z488" i="18"/>
  <c r="Y488" i="18"/>
  <c r="X488" i="18"/>
  <c r="W488" i="18"/>
  <c r="V488" i="18"/>
  <c r="U488" i="18"/>
  <c r="T488" i="18"/>
  <c r="S488" i="18"/>
  <c r="R488" i="18"/>
  <c r="Q488" i="18"/>
  <c r="P488" i="18"/>
  <c r="O488" i="18"/>
  <c r="N488" i="18"/>
  <c r="M488" i="18"/>
  <c r="L488" i="18"/>
  <c r="K488" i="18"/>
  <c r="J488" i="18"/>
  <c r="I488" i="18"/>
  <c r="H488" i="18"/>
  <c r="G488" i="18"/>
  <c r="F488" i="18"/>
  <c r="E488" i="18"/>
  <c r="D488" i="18"/>
  <c r="C488" i="18"/>
  <c r="AG487" i="18"/>
  <c r="AF487" i="18"/>
  <c r="AE487" i="18"/>
  <c r="AD487" i="18"/>
  <c r="AC487" i="18"/>
  <c r="AB487" i="18"/>
  <c r="AA487" i="18"/>
  <c r="Z487" i="18"/>
  <c r="Y487" i="18"/>
  <c r="X487" i="18"/>
  <c r="W487" i="18"/>
  <c r="V487" i="18"/>
  <c r="U487" i="18"/>
  <c r="T487" i="18"/>
  <c r="S487" i="18"/>
  <c r="R487" i="18"/>
  <c r="Q487" i="18"/>
  <c r="P487" i="18"/>
  <c r="O487" i="18"/>
  <c r="N487" i="18"/>
  <c r="M487" i="18"/>
  <c r="L487" i="18"/>
  <c r="K487" i="18"/>
  <c r="J487" i="18"/>
  <c r="I487" i="18"/>
  <c r="H487" i="18"/>
  <c r="G487" i="18"/>
  <c r="F487" i="18"/>
  <c r="E487" i="18"/>
  <c r="D487" i="18"/>
  <c r="C487" i="18"/>
  <c r="AG485" i="18"/>
  <c r="AF485" i="18"/>
  <c r="AE485" i="18"/>
  <c r="AD485" i="18"/>
  <c r="AC485" i="18"/>
  <c r="AB485" i="18"/>
  <c r="AA485" i="18"/>
  <c r="Z485" i="18"/>
  <c r="Y485" i="18"/>
  <c r="X485" i="18"/>
  <c r="W485" i="18"/>
  <c r="V485" i="18"/>
  <c r="U485" i="18"/>
  <c r="T485" i="18"/>
  <c r="S485" i="18"/>
  <c r="R485" i="18"/>
  <c r="Q485" i="18"/>
  <c r="P485" i="18"/>
  <c r="O485" i="18"/>
  <c r="N485" i="18"/>
  <c r="M485" i="18"/>
  <c r="L485" i="18"/>
  <c r="K485" i="18"/>
  <c r="J485" i="18"/>
  <c r="I485" i="18"/>
  <c r="H485" i="18"/>
  <c r="G485" i="18"/>
  <c r="F485" i="18"/>
  <c r="E485" i="18"/>
  <c r="D485" i="18"/>
  <c r="C485" i="18"/>
  <c r="AG484" i="18"/>
  <c r="AF484" i="18"/>
  <c r="AE484" i="18"/>
  <c r="AD484" i="18"/>
  <c r="AC484" i="18"/>
  <c r="AB484" i="18"/>
  <c r="AA484" i="18"/>
  <c r="Z484" i="18"/>
  <c r="Y484" i="18"/>
  <c r="X484" i="18"/>
  <c r="W484" i="18"/>
  <c r="V484" i="18"/>
  <c r="U484" i="18"/>
  <c r="T484" i="18"/>
  <c r="S484" i="18"/>
  <c r="R484" i="18"/>
  <c r="Q484" i="18"/>
  <c r="P484" i="18"/>
  <c r="O484" i="18"/>
  <c r="N484" i="18"/>
  <c r="M484" i="18"/>
  <c r="L484" i="18"/>
  <c r="K484" i="18"/>
  <c r="J484" i="18"/>
  <c r="I484" i="18"/>
  <c r="H484" i="18"/>
  <c r="G484" i="18"/>
  <c r="F484" i="18"/>
  <c r="E484" i="18"/>
  <c r="D484" i="18"/>
  <c r="C484" i="18"/>
  <c r="AG483" i="18"/>
  <c r="AF483" i="18"/>
  <c r="AE483" i="18"/>
  <c r="AD483" i="18"/>
  <c r="AC483" i="18"/>
  <c r="AB483" i="18"/>
  <c r="AA483" i="18"/>
  <c r="Z483" i="18"/>
  <c r="Y483" i="18"/>
  <c r="X483" i="18"/>
  <c r="W483" i="18"/>
  <c r="V483" i="18"/>
  <c r="U483" i="18"/>
  <c r="T483" i="18"/>
  <c r="S483" i="18"/>
  <c r="R483" i="18"/>
  <c r="Q483" i="18"/>
  <c r="P483" i="18"/>
  <c r="O483" i="18"/>
  <c r="N483" i="18"/>
  <c r="M483" i="18"/>
  <c r="L483" i="18"/>
  <c r="K483" i="18"/>
  <c r="J483" i="18"/>
  <c r="I483" i="18"/>
  <c r="H483" i="18"/>
  <c r="G483" i="18"/>
  <c r="F483" i="18"/>
  <c r="E483" i="18"/>
  <c r="D483" i="18"/>
  <c r="C483" i="18"/>
  <c r="AG482" i="18"/>
  <c r="AF482" i="18"/>
  <c r="AE482" i="18"/>
  <c r="AD482" i="18"/>
  <c r="AC482" i="18"/>
  <c r="AB482" i="18"/>
  <c r="AA482" i="18"/>
  <c r="Z482" i="18"/>
  <c r="Y482" i="18"/>
  <c r="X482" i="18"/>
  <c r="W482" i="18"/>
  <c r="V482" i="18"/>
  <c r="U482" i="18"/>
  <c r="T482" i="18"/>
  <c r="S482" i="18"/>
  <c r="R482" i="18"/>
  <c r="Q482" i="18"/>
  <c r="P482" i="18"/>
  <c r="O482" i="18"/>
  <c r="N482" i="18"/>
  <c r="M482" i="18"/>
  <c r="L482" i="18"/>
  <c r="K482" i="18"/>
  <c r="J482" i="18"/>
  <c r="I482" i="18"/>
  <c r="H482" i="18"/>
  <c r="G482" i="18"/>
  <c r="F482" i="18"/>
  <c r="E482" i="18"/>
  <c r="D482" i="18"/>
  <c r="C482" i="18"/>
  <c r="AG480" i="18"/>
  <c r="AF480" i="18"/>
  <c r="AE480" i="18"/>
  <c r="AD480" i="18"/>
  <c r="AC480" i="18"/>
  <c r="AB480" i="18"/>
  <c r="AA480" i="18"/>
  <c r="Z480" i="18"/>
  <c r="Y480" i="18"/>
  <c r="X480" i="18"/>
  <c r="W480" i="18"/>
  <c r="V480" i="18"/>
  <c r="U480" i="18"/>
  <c r="T480" i="18"/>
  <c r="S480" i="18"/>
  <c r="R480" i="18"/>
  <c r="Q480" i="18"/>
  <c r="P480" i="18"/>
  <c r="O480" i="18"/>
  <c r="N480" i="18"/>
  <c r="M480" i="18"/>
  <c r="L480" i="18"/>
  <c r="K480" i="18"/>
  <c r="J480" i="18"/>
  <c r="I480" i="18"/>
  <c r="H480" i="18"/>
  <c r="G480" i="18"/>
  <c r="F480" i="18"/>
  <c r="E480" i="18"/>
  <c r="D480" i="18"/>
  <c r="C480" i="18"/>
  <c r="AG479" i="18"/>
  <c r="AF479" i="18"/>
  <c r="AE479" i="18"/>
  <c r="AD479" i="18"/>
  <c r="AC479" i="18"/>
  <c r="AB479" i="18"/>
  <c r="AA479" i="18"/>
  <c r="Z479" i="18"/>
  <c r="Y479" i="18"/>
  <c r="X479" i="18"/>
  <c r="W479" i="18"/>
  <c r="V479" i="18"/>
  <c r="U479" i="18"/>
  <c r="T479" i="18"/>
  <c r="S479" i="18"/>
  <c r="R479" i="18"/>
  <c r="Q479" i="18"/>
  <c r="P479" i="18"/>
  <c r="O479" i="18"/>
  <c r="N479" i="18"/>
  <c r="M479" i="18"/>
  <c r="L479" i="18"/>
  <c r="K479" i="18"/>
  <c r="J479" i="18"/>
  <c r="I479" i="18"/>
  <c r="H479" i="18"/>
  <c r="G479" i="18"/>
  <c r="F479" i="18"/>
  <c r="E479" i="18"/>
  <c r="D479" i="18"/>
  <c r="C479" i="18"/>
  <c r="AG478" i="18"/>
  <c r="AF478" i="18"/>
  <c r="AE478" i="18"/>
  <c r="AD478" i="18"/>
  <c r="AC478" i="18"/>
  <c r="AB478" i="18"/>
  <c r="AA478" i="18"/>
  <c r="Z478" i="18"/>
  <c r="Y478" i="18"/>
  <c r="X478" i="18"/>
  <c r="W478" i="18"/>
  <c r="V478" i="18"/>
  <c r="U478" i="18"/>
  <c r="T478" i="18"/>
  <c r="S478" i="18"/>
  <c r="R478" i="18"/>
  <c r="Q478" i="18"/>
  <c r="P478" i="18"/>
  <c r="O478" i="18"/>
  <c r="N478" i="18"/>
  <c r="M478" i="18"/>
  <c r="L478" i="18"/>
  <c r="K478" i="18"/>
  <c r="J478" i="18"/>
  <c r="I478" i="18"/>
  <c r="H478" i="18"/>
  <c r="G478" i="18"/>
  <c r="F478" i="18"/>
  <c r="E478" i="18"/>
  <c r="D478" i="18"/>
  <c r="C478" i="18"/>
  <c r="AG477" i="18"/>
  <c r="AF477" i="18"/>
  <c r="AE477" i="18"/>
  <c r="AD477" i="18"/>
  <c r="AC477" i="18"/>
  <c r="AB477" i="18"/>
  <c r="AA477" i="18"/>
  <c r="Z477" i="18"/>
  <c r="Y477" i="18"/>
  <c r="X477" i="18"/>
  <c r="W477" i="18"/>
  <c r="V477" i="18"/>
  <c r="U477" i="18"/>
  <c r="T477" i="18"/>
  <c r="S477" i="18"/>
  <c r="R477" i="18"/>
  <c r="Q477" i="18"/>
  <c r="P477" i="18"/>
  <c r="O477" i="18"/>
  <c r="N477" i="18"/>
  <c r="M477" i="18"/>
  <c r="L477" i="18"/>
  <c r="K477" i="18"/>
  <c r="J477" i="18"/>
  <c r="I477" i="18"/>
  <c r="H477" i="18"/>
  <c r="G477" i="18"/>
  <c r="F477" i="18"/>
  <c r="E477" i="18"/>
  <c r="D477" i="18"/>
  <c r="C477" i="18"/>
  <c r="AG475" i="18"/>
  <c r="AF475" i="18"/>
  <c r="AE475" i="18"/>
  <c r="AD475" i="18"/>
  <c r="AC475" i="18"/>
  <c r="AB475" i="18"/>
  <c r="AA475" i="18"/>
  <c r="Z475" i="18"/>
  <c r="Y475" i="18"/>
  <c r="X475" i="18"/>
  <c r="W475" i="18"/>
  <c r="V475" i="18"/>
  <c r="U475" i="18"/>
  <c r="T475" i="18"/>
  <c r="S475" i="18"/>
  <c r="R475" i="18"/>
  <c r="Q475" i="18"/>
  <c r="P475" i="18"/>
  <c r="O475" i="18"/>
  <c r="N475" i="18"/>
  <c r="M475" i="18"/>
  <c r="L475" i="18"/>
  <c r="K475" i="18"/>
  <c r="J475" i="18"/>
  <c r="I475" i="18"/>
  <c r="H475" i="18"/>
  <c r="G475" i="18"/>
  <c r="F475" i="18"/>
  <c r="E475" i="18"/>
  <c r="D475" i="18"/>
  <c r="C475" i="18"/>
  <c r="AG474" i="18"/>
  <c r="AF474" i="18"/>
  <c r="AE474" i="18"/>
  <c r="AD474" i="18"/>
  <c r="AC474" i="18"/>
  <c r="AB474" i="18"/>
  <c r="AA474" i="18"/>
  <c r="Z474" i="18"/>
  <c r="Y474" i="18"/>
  <c r="X474" i="18"/>
  <c r="W474" i="18"/>
  <c r="V474" i="18"/>
  <c r="U474" i="18"/>
  <c r="T474" i="18"/>
  <c r="S474" i="18"/>
  <c r="R474" i="18"/>
  <c r="Q474" i="18"/>
  <c r="P474" i="18"/>
  <c r="O474" i="18"/>
  <c r="N474" i="18"/>
  <c r="M474" i="18"/>
  <c r="L474" i="18"/>
  <c r="K474" i="18"/>
  <c r="J474" i="18"/>
  <c r="I474" i="18"/>
  <c r="H474" i="18"/>
  <c r="G474" i="18"/>
  <c r="F474" i="18"/>
  <c r="E474" i="18"/>
  <c r="D474" i="18"/>
  <c r="C474" i="18"/>
  <c r="AG473" i="18"/>
  <c r="AF473" i="18"/>
  <c r="AE473" i="18"/>
  <c r="AD473" i="18"/>
  <c r="AC473" i="18"/>
  <c r="AB473" i="18"/>
  <c r="AA473" i="18"/>
  <c r="Z473" i="18"/>
  <c r="Y473" i="18"/>
  <c r="X473" i="18"/>
  <c r="W473" i="18"/>
  <c r="V473" i="18"/>
  <c r="U473" i="18"/>
  <c r="T473" i="18"/>
  <c r="S473" i="18"/>
  <c r="R473" i="18"/>
  <c r="Q473" i="18"/>
  <c r="P473" i="18"/>
  <c r="O473" i="18"/>
  <c r="N473" i="18"/>
  <c r="M473" i="18"/>
  <c r="L473" i="18"/>
  <c r="K473" i="18"/>
  <c r="J473" i="18"/>
  <c r="I473" i="18"/>
  <c r="H473" i="18"/>
  <c r="G473" i="18"/>
  <c r="F473" i="18"/>
  <c r="E473" i="18"/>
  <c r="D473" i="18"/>
  <c r="C473" i="18"/>
  <c r="AG472" i="18"/>
  <c r="AF472" i="18"/>
  <c r="AE472" i="18"/>
  <c r="AD472" i="18"/>
  <c r="AC472" i="18"/>
  <c r="AB472" i="18"/>
  <c r="AA472" i="18"/>
  <c r="Z472" i="18"/>
  <c r="Y472" i="18"/>
  <c r="X472" i="18"/>
  <c r="W472" i="18"/>
  <c r="V472" i="18"/>
  <c r="U472" i="18"/>
  <c r="T472" i="18"/>
  <c r="S472" i="18"/>
  <c r="R472" i="18"/>
  <c r="Q472" i="18"/>
  <c r="P472" i="18"/>
  <c r="O472" i="18"/>
  <c r="N472" i="18"/>
  <c r="M472" i="18"/>
  <c r="L472" i="18"/>
  <c r="K472" i="18"/>
  <c r="J472" i="18"/>
  <c r="I472" i="18"/>
  <c r="H472" i="18"/>
  <c r="G472" i="18"/>
  <c r="F472" i="18"/>
  <c r="E472" i="18"/>
  <c r="D472" i="18"/>
  <c r="C472" i="18"/>
  <c r="AG470" i="18"/>
  <c r="AF470" i="18"/>
  <c r="AE470" i="18"/>
  <c r="AD470" i="18"/>
  <c r="AC470" i="18"/>
  <c r="AB470" i="18"/>
  <c r="AA470" i="18"/>
  <c r="Z470" i="18"/>
  <c r="Y470" i="18"/>
  <c r="X470" i="18"/>
  <c r="W470" i="18"/>
  <c r="V470" i="18"/>
  <c r="U470" i="18"/>
  <c r="T470" i="18"/>
  <c r="S470" i="18"/>
  <c r="R470" i="18"/>
  <c r="Q470" i="18"/>
  <c r="P470" i="18"/>
  <c r="O470" i="18"/>
  <c r="N470" i="18"/>
  <c r="M470" i="18"/>
  <c r="L470" i="18"/>
  <c r="K470" i="18"/>
  <c r="J470" i="18"/>
  <c r="I470" i="18"/>
  <c r="H470" i="18"/>
  <c r="G470" i="18"/>
  <c r="F470" i="18"/>
  <c r="E470" i="18"/>
  <c r="D470" i="18"/>
  <c r="C470" i="18"/>
  <c r="AG469" i="18"/>
  <c r="AF469" i="18"/>
  <c r="AE469" i="18"/>
  <c r="AD469" i="18"/>
  <c r="AC469" i="18"/>
  <c r="AB469" i="18"/>
  <c r="AA469" i="18"/>
  <c r="Z469" i="18"/>
  <c r="Y469" i="18"/>
  <c r="X469" i="18"/>
  <c r="W469" i="18"/>
  <c r="V469" i="18"/>
  <c r="U469" i="18"/>
  <c r="T469" i="18"/>
  <c r="S469" i="18"/>
  <c r="R469" i="18"/>
  <c r="Q469" i="18"/>
  <c r="P469" i="18"/>
  <c r="O469" i="18"/>
  <c r="N469" i="18"/>
  <c r="M469" i="18"/>
  <c r="L469" i="18"/>
  <c r="K469" i="18"/>
  <c r="J469" i="18"/>
  <c r="I469" i="18"/>
  <c r="H469" i="18"/>
  <c r="G469" i="18"/>
  <c r="F469" i="18"/>
  <c r="E469" i="18"/>
  <c r="D469" i="18"/>
  <c r="C469" i="18"/>
  <c r="AG468" i="18"/>
  <c r="AF468" i="18"/>
  <c r="AE468" i="18"/>
  <c r="AD468" i="18"/>
  <c r="AC468" i="18"/>
  <c r="AB468" i="18"/>
  <c r="AA468" i="18"/>
  <c r="Z468" i="18"/>
  <c r="Y468" i="18"/>
  <c r="X468" i="18"/>
  <c r="W468" i="18"/>
  <c r="V468" i="18"/>
  <c r="U468" i="18"/>
  <c r="T468" i="18"/>
  <c r="S468" i="18"/>
  <c r="R468" i="18"/>
  <c r="Q468" i="18"/>
  <c r="P468" i="18"/>
  <c r="O468" i="18"/>
  <c r="N468" i="18"/>
  <c r="M468" i="18"/>
  <c r="L468" i="18"/>
  <c r="K468" i="18"/>
  <c r="J468" i="18"/>
  <c r="I468" i="18"/>
  <c r="H468" i="18"/>
  <c r="G468" i="18"/>
  <c r="F468" i="18"/>
  <c r="E468" i="18"/>
  <c r="D468" i="18"/>
  <c r="C468" i="18"/>
  <c r="AG467" i="18"/>
  <c r="AF467" i="18"/>
  <c r="AE467" i="18"/>
  <c r="AD467" i="18"/>
  <c r="AC467" i="18"/>
  <c r="AB467" i="18"/>
  <c r="AA467" i="18"/>
  <c r="Z467" i="18"/>
  <c r="Y467" i="18"/>
  <c r="X467" i="18"/>
  <c r="W467" i="18"/>
  <c r="V467" i="18"/>
  <c r="U467" i="18"/>
  <c r="T467" i="18"/>
  <c r="S467" i="18"/>
  <c r="R467" i="18"/>
  <c r="Q467" i="18"/>
  <c r="P467" i="18"/>
  <c r="O467" i="18"/>
  <c r="N467" i="18"/>
  <c r="M467" i="18"/>
  <c r="L467" i="18"/>
  <c r="K467" i="18"/>
  <c r="J467" i="18"/>
  <c r="I467" i="18"/>
  <c r="H467" i="18"/>
  <c r="G467" i="18"/>
  <c r="F467" i="18"/>
  <c r="E467" i="18"/>
  <c r="D467" i="18"/>
  <c r="C467" i="18"/>
  <c r="AG465" i="18"/>
  <c r="AF465" i="18"/>
  <c r="AE465" i="18"/>
  <c r="AD465" i="18"/>
  <c r="AC465" i="18"/>
  <c r="AB465" i="18"/>
  <c r="AA465" i="18"/>
  <c r="Z465" i="18"/>
  <c r="Y465" i="18"/>
  <c r="X465" i="18"/>
  <c r="W465" i="18"/>
  <c r="V465" i="18"/>
  <c r="U465" i="18"/>
  <c r="T465" i="18"/>
  <c r="S465" i="18"/>
  <c r="R465" i="18"/>
  <c r="Q465" i="18"/>
  <c r="P465" i="18"/>
  <c r="O465" i="18"/>
  <c r="N465" i="18"/>
  <c r="M465" i="18"/>
  <c r="L465" i="18"/>
  <c r="K465" i="18"/>
  <c r="J465" i="18"/>
  <c r="I465" i="18"/>
  <c r="H465" i="18"/>
  <c r="G465" i="18"/>
  <c r="F465" i="18"/>
  <c r="E465" i="18"/>
  <c r="D465" i="18"/>
  <c r="C465" i="18"/>
  <c r="AG464" i="18"/>
  <c r="AF464" i="18"/>
  <c r="AE464" i="18"/>
  <c r="AD464" i="18"/>
  <c r="AC464" i="18"/>
  <c r="AB464" i="18"/>
  <c r="AA464" i="18"/>
  <c r="Z464" i="18"/>
  <c r="Y464" i="18"/>
  <c r="X464" i="18"/>
  <c r="W464" i="18"/>
  <c r="V464" i="18"/>
  <c r="U464" i="18"/>
  <c r="T464" i="18"/>
  <c r="S464" i="18"/>
  <c r="R464" i="18"/>
  <c r="Q464" i="18"/>
  <c r="P464" i="18"/>
  <c r="O464" i="18"/>
  <c r="N464" i="18"/>
  <c r="M464" i="18"/>
  <c r="L464" i="18"/>
  <c r="K464" i="18"/>
  <c r="J464" i="18"/>
  <c r="I464" i="18"/>
  <c r="H464" i="18"/>
  <c r="G464" i="18"/>
  <c r="F464" i="18"/>
  <c r="E464" i="18"/>
  <c r="D464" i="18"/>
  <c r="C464" i="18"/>
  <c r="AG463" i="18"/>
  <c r="AF463" i="18"/>
  <c r="AE463" i="18"/>
  <c r="AD463" i="18"/>
  <c r="AC463" i="18"/>
  <c r="AB463" i="18"/>
  <c r="AA463" i="18"/>
  <c r="Z463" i="18"/>
  <c r="Y463" i="18"/>
  <c r="X463" i="18"/>
  <c r="W463" i="18"/>
  <c r="V463" i="18"/>
  <c r="U463" i="18"/>
  <c r="T463" i="18"/>
  <c r="S463" i="18"/>
  <c r="R463" i="18"/>
  <c r="Q463" i="18"/>
  <c r="P463" i="18"/>
  <c r="O463" i="18"/>
  <c r="N463" i="18"/>
  <c r="M463" i="18"/>
  <c r="L463" i="18"/>
  <c r="K463" i="18"/>
  <c r="J463" i="18"/>
  <c r="I463" i="18"/>
  <c r="H463" i="18"/>
  <c r="G463" i="18"/>
  <c r="F463" i="18"/>
  <c r="E463" i="18"/>
  <c r="D463" i="18"/>
  <c r="C463" i="18"/>
  <c r="AG462" i="18"/>
  <c r="AF462" i="18"/>
  <c r="AE462" i="18"/>
  <c r="AD462" i="18"/>
  <c r="AC462" i="18"/>
  <c r="AB462" i="18"/>
  <c r="AA462" i="18"/>
  <c r="Z462" i="18"/>
  <c r="Y462" i="18"/>
  <c r="X462" i="18"/>
  <c r="W462" i="18"/>
  <c r="V462" i="18"/>
  <c r="U462" i="18"/>
  <c r="T462" i="18"/>
  <c r="S462" i="18"/>
  <c r="R462" i="18"/>
  <c r="Q462" i="18"/>
  <c r="P462" i="18"/>
  <c r="O462" i="18"/>
  <c r="N462" i="18"/>
  <c r="M462" i="18"/>
  <c r="L462" i="18"/>
  <c r="K462" i="18"/>
  <c r="J462" i="18"/>
  <c r="I462" i="18"/>
  <c r="H462" i="18"/>
  <c r="G462" i="18"/>
  <c r="F462" i="18"/>
  <c r="E462" i="18"/>
  <c r="D462" i="18"/>
  <c r="C462" i="18"/>
  <c r="AG460" i="18"/>
  <c r="AF460" i="18"/>
  <c r="AE460" i="18"/>
  <c r="AD460" i="18"/>
  <c r="AC460" i="18"/>
  <c r="AB460" i="18"/>
  <c r="AA460" i="18"/>
  <c r="Z460" i="18"/>
  <c r="Y460" i="18"/>
  <c r="X460" i="18"/>
  <c r="W460" i="18"/>
  <c r="V460" i="18"/>
  <c r="U460" i="18"/>
  <c r="T460" i="18"/>
  <c r="S460" i="18"/>
  <c r="R460" i="18"/>
  <c r="Q460" i="18"/>
  <c r="P460" i="18"/>
  <c r="O460" i="18"/>
  <c r="N460" i="18"/>
  <c r="M460" i="18"/>
  <c r="L460" i="18"/>
  <c r="K460" i="18"/>
  <c r="J460" i="18"/>
  <c r="I460" i="18"/>
  <c r="H460" i="18"/>
  <c r="G460" i="18"/>
  <c r="F460" i="18"/>
  <c r="E460" i="18"/>
  <c r="D460" i="18"/>
  <c r="C460" i="18"/>
  <c r="AG459" i="18"/>
  <c r="AF459" i="18"/>
  <c r="AE459" i="18"/>
  <c r="AD459" i="18"/>
  <c r="AC459" i="18"/>
  <c r="AB459" i="18"/>
  <c r="AA459" i="18"/>
  <c r="Z459" i="18"/>
  <c r="Y459" i="18"/>
  <c r="X459" i="18"/>
  <c r="W459" i="18"/>
  <c r="V459" i="18"/>
  <c r="U459" i="18"/>
  <c r="T459" i="18"/>
  <c r="S459" i="18"/>
  <c r="R459" i="18"/>
  <c r="Q459" i="18"/>
  <c r="P459" i="18"/>
  <c r="O459" i="18"/>
  <c r="N459" i="18"/>
  <c r="M459" i="18"/>
  <c r="L459" i="18"/>
  <c r="K459" i="18"/>
  <c r="J459" i="18"/>
  <c r="I459" i="18"/>
  <c r="H459" i="18"/>
  <c r="G459" i="18"/>
  <c r="F459" i="18"/>
  <c r="E459" i="18"/>
  <c r="D459" i="18"/>
  <c r="C459" i="18"/>
  <c r="AG458" i="18"/>
  <c r="AF458" i="18"/>
  <c r="AE458" i="18"/>
  <c r="AD458" i="18"/>
  <c r="AC458" i="18"/>
  <c r="AB458" i="18"/>
  <c r="AA458" i="18"/>
  <c r="Z458" i="18"/>
  <c r="Y458" i="18"/>
  <c r="X458" i="18"/>
  <c r="W458" i="18"/>
  <c r="V458" i="18"/>
  <c r="U458" i="18"/>
  <c r="T458" i="18"/>
  <c r="S458" i="18"/>
  <c r="R458" i="18"/>
  <c r="Q458" i="18"/>
  <c r="P458" i="18"/>
  <c r="O458" i="18"/>
  <c r="N458" i="18"/>
  <c r="M458" i="18"/>
  <c r="L458" i="18"/>
  <c r="K458" i="18"/>
  <c r="J458" i="18"/>
  <c r="I458" i="18"/>
  <c r="H458" i="18"/>
  <c r="G458" i="18"/>
  <c r="F458" i="18"/>
  <c r="E458" i="18"/>
  <c r="D458" i="18"/>
  <c r="C458" i="18"/>
  <c r="AG457" i="18"/>
  <c r="AF457" i="18"/>
  <c r="AE457" i="18"/>
  <c r="AD457" i="18"/>
  <c r="AC457" i="18"/>
  <c r="AB457" i="18"/>
  <c r="AA457" i="18"/>
  <c r="Z457" i="18"/>
  <c r="Y457" i="18"/>
  <c r="X457" i="18"/>
  <c r="W457" i="18"/>
  <c r="V457" i="18"/>
  <c r="U457" i="18"/>
  <c r="T457" i="18"/>
  <c r="S457" i="18"/>
  <c r="R457" i="18"/>
  <c r="Q457" i="18"/>
  <c r="P457" i="18"/>
  <c r="O457" i="18"/>
  <c r="N457" i="18"/>
  <c r="M457" i="18"/>
  <c r="L457" i="18"/>
  <c r="K457" i="18"/>
  <c r="J457" i="18"/>
  <c r="I457" i="18"/>
  <c r="H457" i="18"/>
  <c r="G457" i="18"/>
  <c r="F457" i="18"/>
  <c r="E457" i="18"/>
  <c r="D457" i="18"/>
  <c r="C457" i="18"/>
  <c r="AG455" i="18"/>
  <c r="AF455" i="18"/>
  <c r="AE455" i="18"/>
  <c r="AD455" i="18"/>
  <c r="AC455" i="18"/>
  <c r="AB455" i="18"/>
  <c r="AA455" i="18"/>
  <c r="Z455" i="18"/>
  <c r="Y455" i="18"/>
  <c r="X455" i="18"/>
  <c r="W455" i="18"/>
  <c r="V455" i="18"/>
  <c r="U455" i="18"/>
  <c r="T455" i="18"/>
  <c r="S455" i="18"/>
  <c r="R455" i="18"/>
  <c r="Q455" i="18"/>
  <c r="P455" i="18"/>
  <c r="O455" i="18"/>
  <c r="N455" i="18"/>
  <c r="M455" i="18"/>
  <c r="L455" i="18"/>
  <c r="K455" i="18"/>
  <c r="J455" i="18"/>
  <c r="I455" i="18"/>
  <c r="H455" i="18"/>
  <c r="G455" i="18"/>
  <c r="F455" i="18"/>
  <c r="E455" i="18"/>
  <c r="D455" i="18"/>
  <c r="C455" i="18"/>
  <c r="AG454" i="18"/>
  <c r="AF454" i="18"/>
  <c r="AE454" i="18"/>
  <c r="AD454" i="18"/>
  <c r="AC454" i="18"/>
  <c r="AB454" i="18"/>
  <c r="AA454" i="18"/>
  <c r="Z454" i="18"/>
  <c r="Y454" i="18"/>
  <c r="X454" i="18"/>
  <c r="W454" i="18"/>
  <c r="V454" i="18"/>
  <c r="U454" i="18"/>
  <c r="T454" i="18"/>
  <c r="S454" i="18"/>
  <c r="R454" i="18"/>
  <c r="Q454" i="18"/>
  <c r="P454" i="18"/>
  <c r="O454" i="18"/>
  <c r="N454" i="18"/>
  <c r="M454" i="18"/>
  <c r="L454" i="18"/>
  <c r="K454" i="18"/>
  <c r="J454" i="18"/>
  <c r="I454" i="18"/>
  <c r="H454" i="18"/>
  <c r="G454" i="18"/>
  <c r="F454" i="18"/>
  <c r="E454" i="18"/>
  <c r="D454" i="18"/>
  <c r="C454" i="18"/>
  <c r="AG453" i="18"/>
  <c r="AF453" i="18"/>
  <c r="AE453" i="18"/>
  <c r="AD453" i="18"/>
  <c r="AC453" i="18"/>
  <c r="AB453" i="18"/>
  <c r="AA453" i="18"/>
  <c r="Z453" i="18"/>
  <c r="Y453" i="18"/>
  <c r="X453" i="18"/>
  <c r="W453" i="18"/>
  <c r="V453" i="18"/>
  <c r="U453" i="18"/>
  <c r="T453" i="18"/>
  <c r="S453" i="18"/>
  <c r="R453" i="18"/>
  <c r="Q453" i="18"/>
  <c r="P453" i="18"/>
  <c r="O453" i="18"/>
  <c r="N453" i="18"/>
  <c r="M453" i="18"/>
  <c r="L453" i="18"/>
  <c r="K453" i="18"/>
  <c r="J453" i="18"/>
  <c r="I453" i="18"/>
  <c r="H453" i="18"/>
  <c r="G453" i="18"/>
  <c r="F453" i="18"/>
  <c r="E453" i="18"/>
  <c r="D453" i="18"/>
  <c r="C453" i="18"/>
  <c r="AG452" i="18"/>
  <c r="AF452" i="18"/>
  <c r="AE452" i="18"/>
  <c r="AD452" i="18"/>
  <c r="AC452" i="18"/>
  <c r="AB452" i="18"/>
  <c r="AA452" i="18"/>
  <c r="Z452" i="18"/>
  <c r="Y452" i="18"/>
  <c r="X452" i="18"/>
  <c r="W452" i="18"/>
  <c r="V452" i="18"/>
  <c r="U452" i="18"/>
  <c r="T452" i="18"/>
  <c r="S452" i="18"/>
  <c r="R452" i="18"/>
  <c r="Q452" i="18"/>
  <c r="P452" i="18"/>
  <c r="O452" i="18"/>
  <c r="N452" i="18"/>
  <c r="M452" i="18"/>
  <c r="L452" i="18"/>
  <c r="K452" i="18"/>
  <c r="J452" i="18"/>
  <c r="I452" i="18"/>
  <c r="H452" i="18"/>
  <c r="G452" i="18"/>
  <c r="F452" i="18"/>
  <c r="E452" i="18"/>
  <c r="D452" i="18"/>
  <c r="C452" i="18"/>
  <c r="AG450" i="18"/>
  <c r="AF450" i="18"/>
  <c r="AE450" i="18"/>
  <c r="AD450" i="18"/>
  <c r="AC450" i="18"/>
  <c r="AB450" i="18"/>
  <c r="AA450" i="18"/>
  <c r="Z450" i="18"/>
  <c r="Y450" i="18"/>
  <c r="X450" i="18"/>
  <c r="W450" i="18"/>
  <c r="V450" i="18"/>
  <c r="U450" i="18"/>
  <c r="T450" i="18"/>
  <c r="S450" i="18"/>
  <c r="R450" i="18"/>
  <c r="Q450" i="18"/>
  <c r="P450" i="18"/>
  <c r="O450" i="18"/>
  <c r="N450" i="18"/>
  <c r="M450" i="18"/>
  <c r="L450" i="18"/>
  <c r="K450" i="18"/>
  <c r="J450" i="18"/>
  <c r="I450" i="18"/>
  <c r="H450" i="18"/>
  <c r="G450" i="18"/>
  <c r="F450" i="18"/>
  <c r="E450" i="18"/>
  <c r="D450" i="18"/>
  <c r="C450" i="18"/>
  <c r="AG449" i="18"/>
  <c r="AF449" i="18"/>
  <c r="AE449" i="18"/>
  <c r="AD449" i="18"/>
  <c r="AC449" i="18"/>
  <c r="AB449" i="18"/>
  <c r="AA449" i="18"/>
  <c r="Z449" i="18"/>
  <c r="Y449" i="18"/>
  <c r="X449" i="18"/>
  <c r="W449" i="18"/>
  <c r="V449" i="18"/>
  <c r="U449" i="18"/>
  <c r="T449" i="18"/>
  <c r="S449" i="18"/>
  <c r="R449" i="18"/>
  <c r="Q449" i="18"/>
  <c r="P449" i="18"/>
  <c r="O449" i="18"/>
  <c r="N449" i="18"/>
  <c r="M449" i="18"/>
  <c r="L449" i="18"/>
  <c r="K449" i="18"/>
  <c r="J449" i="18"/>
  <c r="I449" i="18"/>
  <c r="H449" i="18"/>
  <c r="G449" i="18"/>
  <c r="F449" i="18"/>
  <c r="E449" i="18"/>
  <c r="D449" i="18"/>
  <c r="C449" i="18"/>
  <c r="AG448" i="18"/>
  <c r="AF448" i="18"/>
  <c r="AE448" i="18"/>
  <c r="AD448" i="18"/>
  <c r="AC448" i="18"/>
  <c r="AB448" i="18"/>
  <c r="AA448" i="18"/>
  <c r="Z448" i="18"/>
  <c r="Y448" i="18"/>
  <c r="X448" i="18"/>
  <c r="W448" i="18"/>
  <c r="V448" i="18"/>
  <c r="U448" i="18"/>
  <c r="T448" i="18"/>
  <c r="S448" i="18"/>
  <c r="R448" i="18"/>
  <c r="Q448" i="18"/>
  <c r="P448" i="18"/>
  <c r="O448" i="18"/>
  <c r="N448" i="18"/>
  <c r="M448" i="18"/>
  <c r="L448" i="18"/>
  <c r="K448" i="18"/>
  <c r="J448" i="18"/>
  <c r="I448" i="18"/>
  <c r="H448" i="18"/>
  <c r="G448" i="18"/>
  <c r="F448" i="18"/>
  <c r="E448" i="18"/>
  <c r="D448" i="18"/>
  <c r="C448" i="18"/>
  <c r="AG447" i="18"/>
  <c r="AF447" i="18"/>
  <c r="AE447" i="18"/>
  <c r="AD447" i="18"/>
  <c r="AC447" i="18"/>
  <c r="AB447" i="18"/>
  <c r="AA447" i="18"/>
  <c r="Z447" i="18"/>
  <c r="Y447" i="18"/>
  <c r="X447" i="18"/>
  <c r="W447" i="18"/>
  <c r="V447" i="18"/>
  <c r="U447" i="18"/>
  <c r="T447" i="18"/>
  <c r="S447" i="18"/>
  <c r="R447" i="18"/>
  <c r="Q447" i="18"/>
  <c r="P447" i="18"/>
  <c r="O447" i="18"/>
  <c r="N447" i="18"/>
  <c r="M447" i="18"/>
  <c r="L447" i="18"/>
  <c r="K447" i="18"/>
  <c r="J447" i="18"/>
  <c r="I447" i="18"/>
  <c r="H447" i="18"/>
  <c r="G447" i="18"/>
  <c r="F447" i="18"/>
  <c r="E447" i="18"/>
  <c r="D447" i="18"/>
  <c r="C447" i="18"/>
  <c r="AG445" i="18"/>
  <c r="AF445" i="18"/>
  <c r="AE445" i="18"/>
  <c r="AD445" i="18"/>
  <c r="AC445" i="18"/>
  <c r="AB445" i="18"/>
  <c r="AA445" i="18"/>
  <c r="Z445" i="18"/>
  <c r="Y445" i="18"/>
  <c r="X445" i="18"/>
  <c r="W445" i="18"/>
  <c r="V445" i="18"/>
  <c r="U445" i="18"/>
  <c r="T445" i="18"/>
  <c r="S445" i="18"/>
  <c r="R445" i="18"/>
  <c r="Q445" i="18"/>
  <c r="P445" i="18"/>
  <c r="O445" i="18"/>
  <c r="N445" i="18"/>
  <c r="M445" i="18"/>
  <c r="L445" i="18"/>
  <c r="K445" i="18"/>
  <c r="J445" i="18"/>
  <c r="I445" i="18"/>
  <c r="H445" i="18"/>
  <c r="G445" i="18"/>
  <c r="F445" i="18"/>
  <c r="E445" i="18"/>
  <c r="D445" i="18"/>
  <c r="C445" i="18"/>
  <c r="AG444" i="18"/>
  <c r="AF444" i="18"/>
  <c r="AE444" i="18"/>
  <c r="AD444" i="18"/>
  <c r="AC444" i="18"/>
  <c r="AB444" i="18"/>
  <c r="AA444" i="18"/>
  <c r="Z444" i="18"/>
  <c r="Y444" i="18"/>
  <c r="X444" i="18"/>
  <c r="W444" i="18"/>
  <c r="V444" i="18"/>
  <c r="U444" i="18"/>
  <c r="T444" i="18"/>
  <c r="S444" i="18"/>
  <c r="R444" i="18"/>
  <c r="Q444" i="18"/>
  <c r="P444" i="18"/>
  <c r="O444" i="18"/>
  <c r="N444" i="18"/>
  <c r="M444" i="18"/>
  <c r="L444" i="18"/>
  <c r="K444" i="18"/>
  <c r="J444" i="18"/>
  <c r="I444" i="18"/>
  <c r="H444" i="18"/>
  <c r="G444" i="18"/>
  <c r="F444" i="18"/>
  <c r="E444" i="18"/>
  <c r="D444" i="18"/>
  <c r="C444" i="18"/>
  <c r="AG443" i="18"/>
  <c r="AF443" i="18"/>
  <c r="AE443" i="18"/>
  <c r="AD443" i="18"/>
  <c r="AC443" i="18"/>
  <c r="AB443" i="18"/>
  <c r="AA443" i="18"/>
  <c r="Z443" i="18"/>
  <c r="Y443" i="18"/>
  <c r="X443" i="18"/>
  <c r="W443" i="18"/>
  <c r="V443" i="18"/>
  <c r="U443" i="18"/>
  <c r="T443" i="18"/>
  <c r="S443" i="18"/>
  <c r="R443" i="18"/>
  <c r="Q443" i="18"/>
  <c r="P443" i="18"/>
  <c r="O443" i="18"/>
  <c r="N443" i="18"/>
  <c r="M443" i="18"/>
  <c r="L443" i="18"/>
  <c r="K443" i="18"/>
  <c r="J443" i="18"/>
  <c r="I443" i="18"/>
  <c r="H443" i="18"/>
  <c r="G443" i="18"/>
  <c r="F443" i="18"/>
  <c r="E443" i="18"/>
  <c r="D443" i="18"/>
  <c r="C443" i="18"/>
  <c r="AG442" i="18"/>
  <c r="AF442" i="18"/>
  <c r="AE442" i="18"/>
  <c r="AD442" i="18"/>
  <c r="AC442" i="18"/>
  <c r="AB442" i="18"/>
  <c r="AA442" i="18"/>
  <c r="Z442" i="18"/>
  <c r="Y442" i="18"/>
  <c r="X442" i="18"/>
  <c r="W442" i="18"/>
  <c r="V442" i="18"/>
  <c r="U442" i="18"/>
  <c r="T442" i="18"/>
  <c r="S442" i="18"/>
  <c r="R442" i="18"/>
  <c r="Q442" i="18"/>
  <c r="P442" i="18"/>
  <c r="O442" i="18"/>
  <c r="N442" i="18"/>
  <c r="M442" i="18"/>
  <c r="L442" i="18"/>
  <c r="K442" i="18"/>
  <c r="J442" i="18"/>
  <c r="I442" i="18"/>
  <c r="H442" i="18"/>
  <c r="G442" i="18"/>
  <c r="F442" i="18"/>
  <c r="E442" i="18"/>
  <c r="D442" i="18"/>
  <c r="C442" i="18"/>
  <c r="AG440" i="18"/>
  <c r="AF440" i="18"/>
  <c r="AE440" i="18"/>
  <c r="AD440" i="18"/>
  <c r="AC440" i="18"/>
  <c r="AB440" i="18"/>
  <c r="AA440" i="18"/>
  <c r="Z440" i="18"/>
  <c r="Y440" i="18"/>
  <c r="X440" i="18"/>
  <c r="W440" i="18"/>
  <c r="V440" i="18"/>
  <c r="U440" i="18"/>
  <c r="T440" i="18"/>
  <c r="S440" i="18"/>
  <c r="R440" i="18"/>
  <c r="Q440" i="18"/>
  <c r="P440" i="18"/>
  <c r="O440" i="18"/>
  <c r="N440" i="18"/>
  <c r="M440" i="18"/>
  <c r="L440" i="18"/>
  <c r="K440" i="18"/>
  <c r="J440" i="18"/>
  <c r="I440" i="18"/>
  <c r="H440" i="18"/>
  <c r="G440" i="18"/>
  <c r="F440" i="18"/>
  <c r="E440" i="18"/>
  <c r="D440" i="18"/>
  <c r="C440" i="18"/>
  <c r="AG439" i="18"/>
  <c r="AF439" i="18"/>
  <c r="AE439" i="18"/>
  <c r="AD439" i="18"/>
  <c r="AC439" i="18"/>
  <c r="AB439" i="18"/>
  <c r="AA439" i="18"/>
  <c r="Z439" i="18"/>
  <c r="Y439" i="18"/>
  <c r="X439" i="18"/>
  <c r="W439" i="18"/>
  <c r="V439" i="18"/>
  <c r="U439" i="18"/>
  <c r="T439" i="18"/>
  <c r="S439" i="18"/>
  <c r="R439" i="18"/>
  <c r="Q439" i="18"/>
  <c r="P439" i="18"/>
  <c r="O439" i="18"/>
  <c r="N439" i="18"/>
  <c r="M439" i="18"/>
  <c r="L439" i="18"/>
  <c r="K439" i="18"/>
  <c r="J439" i="18"/>
  <c r="I439" i="18"/>
  <c r="H439" i="18"/>
  <c r="G439" i="18"/>
  <c r="F439" i="18"/>
  <c r="E439" i="18"/>
  <c r="D439" i="18"/>
  <c r="C439" i="18"/>
  <c r="AG438" i="18"/>
  <c r="AF438" i="18"/>
  <c r="AE438" i="18"/>
  <c r="AD438" i="18"/>
  <c r="AC438" i="18"/>
  <c r="AB438" i="18"/>
  <c r="AA438" i="18"/>
  <c r="Z438" i="18"/>
  <c r="Y438" i="18"/>
  <c r="X438" i="18"/>
  <c r="W438" i="18"/>
  <c r="V438" i="18"/>
  <c r="U438" i="18"/>
  <c r="T438" i="18"/>
  <c r="S438" i="18"/>
  <c r="R438" i="18"/>
  <c r="Q438" i="18"/>
  <c r="P438" i="18"/>
  <c r="O438" i="18"/>
  <c r="N438" i="18"/>
  <c r="M438" i="18"/>
  <c r="L438" i="18"/>
  <c r="K438" i="18"/>
  <c r="J438" i="18"/>
  <c r="I438" i="18"/>
  <c r="H438" i="18"/>
  <c r="G438" i="18"/>
  <c r="F438" i="18"/>
  <c r="E438" i="18"/>
  <c r="D438" i="18"/>
  <c r="C438" i="18"/>
  <c r="AG437" i="18"/>
  <c r="AF437" i="18"/>
  <c r="AE437" i="18"/>
  <c r="AD437" i="18"/>
  <c r="AC437" i="18"/>
  <c r="AB437" i="18"/>
  <c r="AA437" i="18"/>
  <c r="Z437" i="18"/>
  <c r="Y437" i="18"/>
  <c r="X437" i="18"/>
  <c r="W437" i="18"/>
  <c r="V437" i="18"/>
  <c r="U437" i="18"/>
  <c r="T437" i="18"/>
  <c r="S437" i="18"/>
  <c r="R437" i="18"/>
  <c r="Q437" i="18"/>
  <c r="P437" i="18"/>
  <c r="O437" i="18"/>
  <c r="N437" i="18"/>
  <c r="M437" i="18"/>
  <c r="L437" i="18"/>
  <c r="K437" i="18"/>
  <c r="J437" i="18"/>
  <c r="I437" i="18"/>
  <c r="H437" i="18"/>
  <c r="G437" i="18"/>
  <c r="F437" i="18"/>
  <c r="E437" i="18"/>
  <c r="D437" i="18"/>
  <c r="C437" i="18"/>
  <c r="AG435" i="18"/>
  <c r="AF435" i="18"/>
  <c r="AE435" i="18"/>
  <c r="AD435" i="18"/>
  <c r="AC435" i="18"/>
  <c r="AB435" i="18"/>
  <c r="AA435" i="18"/>
  <c r="Z435" i="18"/>
  <c r="Y435" i="18"/>
  <c r="X435" i="18"/>
  <c r="W435" i="18"/>
  <c r="V435" i="18"/>
  <c r="U435" i="18"/>
  <c r="T435" i="18"/>
  <c r="S435" i="18"/>
  <c r="R435" i="18"/>
  <c r="Q435" i="18"/>
  <c r="P435" i="18"/>
  <c r="O435" i="18"/>
  <c r="N435" i="18"/>
  <c r="M435" i="18"/>
  <c r="L435" i="18"/>
  <c r="K435" i="18"/>
  <c r="J435" i="18"/>
  <c r="I435" i="18"/>
  <c r="H435" i="18"/>
  <c r="G435" i="18"/>
  <c r="F435" i="18"/>
  <c r="E435" i="18"/>
  <c r="D435" i="18"/>
  <c r="C435" i="18"/>
  <c r="AG434" i="18"/>
  <c r="AF434" i="18"/>
  <c r="AE434" i="18"/>
  <c r="AD434" i="18"/>
  <c r="AC434" i="18"/>
  <c r="AB434" i="18"/>
  <c r="AA434" i="18"/>
  <c r="Z434" i="18"/>
  <c r="Y434" i="18"/>
  <c r="X434" i="18"/>
  <c r="W434" i="18"/>
  <c r="V434" i="18"/>
  <c r="U434" i="18"/>
  <c r="T434" i="18"/>
  <c r="S434" i="18"/>
  <c r="R434" i="18"/>
  <c r="Q434" i="18"/>
  <c r="P434" i="18"/>
  <c r="O434" i="18"/>
  <c r="N434" i="18"/>
  <c r="M434" i="18"/>
  <c r="L434" i="18"/>
  <c r="K434" i="18"/>
  <c r="J434" i="18"/>
  <c r="I434" i="18"/>
  <c r="H434" i="18"/>
  <c r="G434" i="18"/>
  <c r="F434" i="18"/>
  <c r="E434" i="18"/>
  <c r="D434" i="18"/>
  <c r="C434" i="18"/>
  <c r="AG433" i="18"/>
  <c r="AF433" i="18"/>
  <c r="AE433" i="18"/>
  <c r="AD433" i="18"/>
  <c r="AC433" i="18"/>
  <c r="AB433" i="18"/>
  <c r="AA433" i="18"/>
  <c r="Z433" i="18"/>
  <c r="Y433" i="18"/>
  <c r="X433" i="18"/>
  <c r="W433" i="18"/>
  <c r="V433" i="18"/>
  <c r="U433" i="18"/>
  <c r="T433" i="18"/>
  <c r="S433" i="18"/>
  <c r="R433" i="18"/>
  <c r="Q433" i="18"/>
  <c r="P433" i="18"/>
  <c r="O433" i="18"/>
  <c r="N433" i="18"/>
  <c r="M433" i="18"/>
  <c r="L433" i="18"/>
  <c r="K433" i="18"/>
  <c r="J433" i="18"/>
  <c r="I433" i="18"/>
  <c r="H433" i="18"/>
  <c r="G433" i="18"/>
  <c r="F433" i="18"/>
  <c r="E433" i="18"/>
  <c r="D433" i="18"/>
  <c r="C433" i="18"/>
  <c r="AG432" i="18"/>
  <c r="AF432" i="18"/>
  <c r="AE432" i="18"/>
  <c r="AD432" i="18"/>
  <c r="AC432" i="18"/>
  <c r="AB432" i="18"/>
  <c r="AA432" i="18"/>
  <c r="Z432" i="18"/>
  <c r="Y432" i="18"/>
  <c r="X432" i="18"/>
  <c r="W432" i="18"/>
  <c r="V432" i="18"/>
  <c r="U432" i="18"/>
  <c r="T432" i="18"/>
  <c r="S432" i="18"/>
  <c r="R432" i="18"/>
  <c r="Q432" i="18"/>
  <c r="P432" i="18"/>
  <c r="O432" i="18"/>
  <c r="N432" i="18"/>
  <c r="M432" i="18"/>
  <c r="L432" i="18"/>
  <c r="K432" i="18"/>
  <c r="J432" i="18"/>
  <c r="I432" i="18"/>
  <c r="H432" i="18"/>
  <c r="G432" i="18"/>
  <c r="F432" i="18"/>
  <c r="E432" i="18"/>
  <c r="D432" i="18"/>
  <c r="C432" i="18"/>
  <c r="AG430" i="18"/>
  <c r="AF430" i="18"/>
  <c r="AE430" i="18"/>
  <c r="AD430" i="18"/>
  <c r="AC430" i="18"/>
  <c r="AB430" i="18"/>
  <c r="AA430" i="18"/>
  <c r="Z430" i="18"/>
  <c r="Y430" i="18"/>
  <c r="X430" i="18"/>
  <c r="W430" i="18"/>
  <c r="V430" i="18"/>
  <c r="U430" i="18"/>
  <c r="T430" i="18"/>
  <c r="S430" i="18"/>
  <c r="R430" i="18"/>
  <c r="Q430" i="18"/>
  <c r="P430" i="18"/>
  <c r="O430" i="18"/>
  <c r="N430" i="18"/>
  <c r="M430" i="18"/>
  <c r="L430" i="18"/>
  <c r="K430" i="18"/>
  <c r="J430" i="18"/>
  <c r="I430" i="18"/>
  <c r="H430" i="18"/>
  <c r="G430" i="18"/>
  <c r="F430" i="18"/>
  <c r="E430" i="18"/>
  <c r="D430" i="18"/>
  <c r="C430" i="18"/>
  <c r="AG429" i="18"/>
  <c r="AF429" i="18"/>
  <c r="AE429" i="18"/>
  <c r="AD429" i="18"/>
  <c r="AC429" i="18"/>
  <c r="AB429" i="18"/>
  <c r="AA429" i="18"/>
  <c r="Z429" i="18"/>
  <c r="Y429" i="18"/>
  <c r="X429" i="18"/>
  <c r="W429" i="18"/>
  <c r="V429" i="18"/>
  <c r="U429" i="18"/>
  <c r="T429" i="18"/>
  <c r="S429" i="18"/>
  <c r="R429" i="18"/>
  <c r="Q429" i="18"/>
  <c r="P429" i="18"/>
  <c r="O429" i="18"/>
  <c r="N429" i="18"/>
  <c r="M429" i="18"/>
  <c r="L429" i="18"/>
  <c r="K429" i="18"/>
  <c r="J429" i="18"/>
  <c r="I429" i="18"/>
  <c r="H429" i="18"/>
  <c r="G429" i="18"/>
  <c r="F429" i="18"/>
  <c r="E429" i="18"/>
  <c r="D429" i="18"/>
  <c r="C429" i="18"/>
  <c r="AG428" i="18"/>
  <c r="AF428" i="18"/>
  <c r="AE428" i="18"/>
  <c r="AD428" i="18"/>
  <c r="AC428" i="18"/>
  <c r="AB428" i="18"/>
  <c r="AA428" i="18"/>
  <c r="Z428" i="18"/>
  <c r="Y428" i="18"/>
  <c r="X428" i="18"/>
  <c r="W428" i="18"/>
  <c r="V428" i="18"/>
  <c r="U428" i="18"/>
  <c r="T428" i="18"/>
  <c r="S428" i="18"/>
  <c r="R428" i="18"/>
  <c r="Q428" i="18"/>
  <c r="P428" i="18"/>
  <c r="O428" i="18"/>
  <c r="N428" i="18"/>
  <c r="M428" i="18"/>
  <c r="L428" i="18"/>
  <c r="K428" i="18"/>
  <c r="J428" i="18"/>
  <c r="I428" i="18"/>
  <c r="H428" i="18"/>
  <c r="G428" i="18"/>
  <c r="F428" i="18"/>
  <c r="E428" i="18"/>
  <c r="D428" i="18"/>
  <c r="C428" i="18"/>
  <c r="AG427" i="18"/>
  <c r="AF427" i="18"/>
  <c r="AE427" i="18"/>
  <c r="AD427" i="18"/>
  <c r="AC427" i="18"/>
  <c r="AB427" i="18"/>
  <c r="AA427" i="18"/>
  <c r="Z427" i="18"/>
  <c r="Y427" i="18"/>
  <c r="X427" i="18"/>
  <c r="W427" i="18"/>
  <c r="V427" i="18"/>
  <c r="U427" i="18"/>
  <c r="T427" i="18"/>
  <c r="S427" i="18"/>
  <c r="R427" i="18"/>
  <c r="Q427" i="18"/>
  <c r="P427" i="18"/>
  <c r="O427" i="18"/>
  <c r="N427" i="18"/>
  <c r="M427" i="18"/>
  <c r="L427" i="18"/>
  <c r="K427" i="18"/>
  <c r="J427" i="18"/>
  <c r="I427" i="18"/>
  <c r="H427" i="18"/>
  <c r="G427" i="18"/>
  <c r="F427" i="18"/>
  <c r="E427" i="18"/>
  <c r="D427" i="18"/>
  <c r="C427" i="18"/>
  <c r="AG425" i="18"/>
  <c r="AF425" i="18"/>
  <c r="AE425" i="18"/>
  <c r="AD425" i="18"/>
  <c r="AC425" i="18"/>
  <c r="AB425" i="18"/>
  <c r="AA425" i="18"/>
  <c r="Z425" i="18"/>
  <c r="Y425" i="18"/>
  <c r="X425" i="18"/>
  <c r="W425" i="18"/>
  <c r="V425" i="18"/>
  <c r="U425" i="18"/>
  <c r="T425" i="18"/>
  <c r="S425" i="18"/>
  <c r="R425" i="18"/>
  <c r="Q425" i="18"/>
  <c r="P425" i="18"/>
  <c r="O425" i="18"/>
  <c r="N425" i="18"/>
  <c r="M425" i="18"/>
  <c r="L425" i="18"/>
  <c r="K425" i="18"/>
  <c r="J425" i="18"/>
  <c r="I425" i="18"/>
  <c r="H425" i="18"/>
  <c r="G425" i="18"/>
  <c r="F425" i="18"/>
  <c r="E425" i="18"/>
  <c r="D425" i="18"/>
  <c r="C425" i="18"/>
  <c r="AG424" i="18"/>
  <c r="AF424" i="18"/>
  <c r="AE424" i="18"/>
  <c r="AD424" i="18"/>
  <c r="AC424" i="18"/>
  <c r="AB424" i="18"/>
  <c r="AA424" i="18"/>
  <c r="Z424" i="18"/>
  <c r="Y424" i="18"/>
  <c r="X424" i="18"/>
  <c r="W424" i="18"/>
  <c r="V424" i="18"/>
  <c r="U424" i="18"/>
  <c r="T424" i="18"/>
  <c r="S424" i="18"/>
  <c r="R424" i="18"/>
  <c r="Q424" i="18"/>
  <c r="P424" i="18"/>
  <c r="O424" i="18"/>
  <c r="N424" i="18"/>
  <c r="M424" i="18"/>
  <c r="L424" i="18"/>
  <c r="K424" i="18"/>
  <c r="J424" i="18"/>
  <c r="I424" i="18"/>
  <c r="H424" i="18"/>
  <c r="G424" i="18"/>
  <c r="F424" i="18"/>
  <c r="E424" i="18"/>
  <c r="D424" i="18"/>
  <c r="C424" i="18"/>
  <c r="AG423" i="18"/>
  <c r="AF423" i="18"/>
  <c r="AE423" i="18"/>
  <c r="AD423" i="18"/>
  <c r="AC423" i="18"/>
  <c r="AB423" i="18"/>
  <c r="AA423" i="18"/>
  <c r="Z423" i="18"/>
  <c r="Y423" i="18"/>
  <c r="X423" i="18"/>
  <c r="W423" i="18"/>
  <c r="V423" i="18"/>
  <c r="U423" i="18"/>
  <c r="T423" i="18"/>
  <c r="S423" i="18"/>
  <c r="R423" i="18"/>
  <c r="Q423" i="18"/>
  <c r="P423" i="18"/>
  <c r="O423" i="18"/>
  <c r="N423" i="18"/>
  <c r="M423" i="18"/>
  <c r="L423" i="18"/>
  <c r="K423" i="18"/>
  <c r="J423" i="18"/>
  <c r="I423" i="18"/>
  <c r="H423" i="18"/>
  <c r="G423" i="18"/>
  <c r="F423" i="18"/>
  <c r="E423" i="18"/>
  <c r="D423" i="18"/>
  <c r="C423" i="18"/>
  <c r="AG422" i="18"/>
  <c r="AF422" i="18"/>
  <c r="AE422" i="18"/>
  <c r="AD422" i="18"/>
  <c r="AC422" i="18"/>
  <c r="AB422" i="18"/>
  <c r="AA422" i="18"/>
  <c r="Z422" i="18"/>
  <c r="Y422" i="18"/>
  <c r="X422" i="18"/>
  <c r="W422" i="18"/>
  <c r="V422" i="18"/>
  <c r="U422" i="18"/>
  <c r="T422" i="18"/>
  <c r="S422" i="18"/>
  <c r="R422" i="18"/>
  <c r="Q422" i="18"/>
  <c r="P422" i="18"/>
  <c r="O422" i="18"/>
  <c r="N422" i="18"/>
  <c r="M422" i="18"/>
  <c r="L422" i="18"/>
  <c r="K422" i="18"/>
  <c r="J422" i="18"/>
  <c r="I422" i="18"/>
  <c r="H422" i="18"/>
  <c r="G422" i="18"/>
  <c r="F422" i="18"/>
  <c r="E422" i="18"/>
  <c r="D422" i="18"/>
  <c r="C422" i="18"/>
  <c r="AG420" i="18"/>
  <c r="AF420" i="18"/>
  <c r="AE420" i="18"/>
  <c r="AD420" i="18"/>
  <c r="AC420" i="18"/>
  <c r="AB420" i="18"/>
  <c r="AA420" i="18"/>
  <c r="Z420" i="18"/>
  <c r="Y420" i="18"/>
  <c r="X420" i="18"/>
  <c r="W420" i="18"/>
  <c r="V420" i="18"/>
  <c r="U420" i="18"/>
  <c r="T420" i="18"/>
  <c r="S420" i="18"/>
  <c r="R420" i="18"/>
  <c r="Q420" i="18"/>
  <c r="P420" i="18"/>
  <c r="O420" i="18"/>
  <c r="N420" i="18"/>
  <c r="M420" i="18"/>
  <c r="L420" i="18"/>
  <c r="K420" i="18"/>
  <c r="J420" i="18"/>
  <c r="I420" i="18"/>
  <c r="H420" i="18"/>
  <c r="G420" i="18"/>
  <c r="F420" i="18"/>
  <c r="E420" i="18"/>
  <c r="D420" i="18"/>
  <c r="C420" i="18"/>
  <c r="AG419" i="18"/>
  <c r="AF419" i="18"/>
  <c r="AE419" i="18"/>
  <c r="AD419" i="18"/>
  <c r="AC419" i="18"/>
  <c r="AB419" i="18"/>
  <c r="AA419" i="18"/>
  <c r="Z419" i="18"/>
  <c r="Y419" i="18"/>
  <c r="X419" i="18"/>
  <c r="W419" i="18"/>
  <c r="V419" i="18"/>
  <c r="U419" i="18"/>
  <c r="T419" i="18"/>
  <c r="S419" i="18"/>
  <c r="R419" i="18"/>
  <c r="Q419" i="18"/>
  <c r="P419" i="18"/>
  <c r="O419" i="18"/>
  <c r="N419" i="18"/>
  <c r="M419" i="18"/>
  <c r="L419" i="18"/>
  <c r="K419" i="18"/>
  <c r="J419" i="18"/>
  <c r="I419" i="18"/>
  <c r="H419" i="18"/>
  <c r="G419" i="18"/>
  <c r="F419" i="18"/>
  <c r="E419" i="18"/>
  <c r="D419" i="18"/>
  <c r="C419" i="18"/>
  <c r="AG418" i="18"/>
  <c r="AF418" i="18"/>
  <c r="AE418" i="18"/>
  <c r="AD418" i="18"/>
  <c r="AC418" i="18"/>
  <c r="AB418" i="18"/>
  <c r="AA418" i="18"/>
  <c r="Z418" i="18"/>
  <c r="Y418" i="18"/>
  <c r="X418" i="18"/>
  <c r="W418" i="18"/>
  <c r="V418" i="18"/>
  <c r="U418" i="18"/>
  <c r="T418" i="18"/>
  <c r="S418" i="18"/>
  <c r="R418" i="18"/>
  <c r="Q418" i="18"/>
  <c r="P418" i="18"/>
  <c r="O418" i="18"/>
  <c r="N418" i="18"/>
  <c r="M418" i="18"/>
  <c r="L418" i="18"/>
  <c r="K418" i="18"/>
  <c r="J418" i="18"/>
  <c r="I418" i="18"/>
  <c r="H418" i="18"/>
  <c r="G418" i="18"/>
  <c r="F418" i="18"/>
  <c r="E418" i="18"/>
  <c r="D418" i="18"/>
  <c r="C418" i="18"/>
  <c r="AG417" i="18"/>
  <c r="AF417" i="18"/>
  <c r="AE417" i="18"/>
  <c r="AD417" i="18"/>
  <c r="AC417" i="18"/>
  <c r="AB417" i="18"/>
  <c r="AA417" i="18"/>
  <c r="Z417" i="18"/>
  <c r="Y417" i="18"/>
  <c r="X417" i="18"/>
  <c r="W417" i="18"/>
  <c r="V417" i="18"/>
  <c r="U417" i="18"/>
  <c r="T417" i="18"/>
  <c r="S417" i="18"/>
  <c r="R417" i="18"/>
  <c r="Q417" i="18"/>
  <c r="P417" i="18"/>
  <c r="O417" i="18"/>
  <c r="N417" i="18"/>
  <c r="M417" i="18"/>
  <c r="L417" i="18"/>
  <c r="K417" i="18"/>
  <c r="J417" i="18"/>
  <c r="I417" i="18"/>
  <c r="H417" i="18"/>
  <c r="G417" i="18"/>
  <c r="F417" i="18"/>
  <c r="E417" i="18"/>
  <c r="D417" i="18"/>
  <c r="C417" i="18"/>
  <c r="AG415" i="18"/>
  <c r="AF415" i="18"/>
  <c r="AE415" i="18"/>
  <c r="AD415" i="18"/>
  <c r="AC415" i="18"/>
  <c r="AB415" i="18"/>
  <c r="AA415" i="18"/>
  <c r="Z415" i="18"/>
  <c r="Y415" i="18"/>
  <c r="X415" i="18"/>
  <c r="W415" i="18"/>
  <c r="V415" i="18"/>
  <c r="U415" i="18"/>
  <c r="T415" i="18"/>
  <c r="S415" i="18"/>
  <c r="R415" i="18"/>
  <c r="Q415" i="18"/>
  <c r="P415" i="18"/>
  <c r="O415" i="18"/>
  <c r="N415" i="18"/>
  <c r="M415" i="18"/>
  <c r="L415" i="18"/>
  <c r="K415" i="18"/>
  <c r="J415" i="18"/>
  <c r="I415" i="18"/>
  <c r="H415" i="18"/>
  <c r="G415" i="18"/>
  <c r="F415" i="18"/>
  <c r="E415" i="18"/>
  <c r="D415" i="18"/>
  <c r="C415" i="18"/>
  <c r="AG414" i="18"/>
  <c r="AF414" i="18"/>
  <c r="AE414" i="18"/>
  <c r="AD414" i="18"/>
  <c r="AC414" i="18"/>
  <c r="AB414" i="18"/>
  <c r="AA414" i="18"/>
  <c r="Z414" i="18"/>
  <c r="Y414" i="18"/>
  <c r="X414" i="18"/>
  <c r="W414" i="18"/>
  <c r="V414" i="18"/>
  <c r="U414" i="18"/>
  <c r="T414" i="18"/>
  <c r="S414" i="18"/>
  <c r="R414" i="18"/>
  <c r="Q414" i="18"/>
  <c r="P414" i="18"/>
  <c r="O414" i="18"/>
  <c r="N414" i="18"/>
  <c r="M414" i="18"/>
  <c r="L414" i="18"/>
  <c r="K414" i="18"/>
  <c r="J414" i="18"/>
  <c r="I414" i="18"/>
  <c r="H414" i="18"/>
  <c r="G414" i="18"/>
  <c r="F414" i="18"/>
  <c r="E414" i="18"/>
  <c r="D414" i="18"/>
  <c r="C414" i="18"/>
  <c r="AG413" i="18"/>
  <c r="AF413" i="18"/>
  <c r="AE413" i="18"/>
  <c r="AD413" i="18"/>
  <c r="AC413" i="18"/>
  <c r="AB413" i="18"/>
  <c r="AA413" i="18"/>
  <c r="Z413" i="18"/>
  <c r="Y413" i="18"/>
  <c r="X413" i="18"/>
  <c r="W413" i="18"/>
  <c r="V413" i="18"/>
  <c r="U413" i="18"/>
  <c r="T413" i="18"/>
  <c r="S413" i="18"/>
  <c r="R413" i="18"/>
  <c r="Q413" i="18"/>
  <c r="P413" i="18"/>
  <c r="O413" i="18"/>
  <c r="N413" i="18"/>
  <c r="M413" i="18"/>
  <c r="L413" i="18"/>
  <c r="K413" i="18"/>
  <c r="J413" i="18"/>
  <c r="I413" i="18"/>
  <c r="H413" i="18"/>
  <c r="G413" i="18"/>
  <c r="F413" i="18"/>
  <c r="E413" i="18"/>
  <c r="D413" i="18"/>
  <c r="C413" i="18"/>
  <c r="AG412" i="18"/>
  <c r="AF412" i="18"/>
  <c r="AE412" i="18"/>
  <c r="AD412" i="18"/>
  <c r="AC412" i="18"/>
  <c r="AB412" i="18"/>
  <c r="AA412" i="18"/>
  <c r="Z412" i="18"/>
  <c r="Y412" i="18"/>
  <c r="X412" i="18"/>
  <c r="W412" i="18"/>
  <c r="V412" i="18"/>
  <c r="U412" i="18"/>
  <c r="T412" i="18"/>
  <c r="S412" i="18"/>
  <c r="R412" i="18"/>
  <c r="Q412" i="18"/>
  <c r="P412" i="18"/>
  <c r="O412" i="18"/>
  <c r="N412" i="18"/>
  <c r="M412" i="18"/>
  <c r="L412" i="18"/>
  <c r="K412" i="18"/>
  <c r="J412" i="18"/>
  <c r="I412" i="18"/>
  <c r="H412" i="18"/>
  <c r="G412" i="18"/>
  <c r="F412" i="18"/>
  <c r="E412" i="18"/>
  <c r="D412" i="18"/>
  <c r="C412" i="18"/>
  <c r="AG410" i="18"/>
  <c r="AF410" i="18"/>
  <c r="AE410" i="18"/>
  <c r="AD410" i="18"/>
  <c r="AC410" i="18"/>
  <c r="AB410" i="18"/>
  <c r="AA410" i="18"/>
  <c r="Z410" i="18"/>
  <c r="Y410" i="18"/>
  <c r="X410" i="18"/>
  <c r="W410" i="18"/>
  <c r="V410" i="18"/>
  <c r="U410" i="18"/>
  <c r="T410" i="18"/>
  <c r="S410" i="18"/>
  <c r="R410" i="18"/>
  <c r="Q410" i="18"/>
  <c r="P410" i="18"/>
  <c r="O410" i="18"/>
  <c r="N410" i="18"/>
  <c r="M410" i="18"/>
  <c r="L410" i="18"/>
  <c r="K410" i="18"/>
  <c r="J410" i="18"/>
  <c r="I410" i="18"/>
  <c r="H410" i="18"/>
  <c r="G410" i="18"/>
  <c r="F410" i="18"/>
  <c r="E410" i="18"/>
  <c r="D410" i="18"/>
  <c r="C410" i="18"/>
  <c r="AG409" i="18"/>
  <c r="AF409" i="18"/>
  <c r="AE409" i="18"/>
  <c r="AD409" i="18"/>
  <c r="AC409" i="18"/>
  <c r="AB409" i="18"/>
  <c r="AA409" i="18"/>
  <c r="Z409" i="18"/>
  <c r="Y409" i="18"/>
  <c r="X409" i="18"/>
  <c r="W409" i="18"/>
  <c r="V409" i="18"/>
  <c r="U409" i="18"/>
  <c r="T409" i="18"/>
  <c r="S409" i="18"/>
  <c r="R409" i="18"/>
  <c r="Q409" i="18"/>
  <c r="P409" i="18"/>
  <c r="O409" i="18"/>
  <c r="N409" i="18"/>
  <c r="M409" i="18"/>
  <c r="L409" i="18"/>
  <c r="K409" i="18"/>
  <c r="J409" i="18"/>
  <c r="I409" i="18"/>
  <c r="H409" i="18"/>
  <c r="G409" i="18"/>
  <c r="F409" i="18"/>
  <c r="E409" i="18"/>
  <c r="D409" i="18"/>
  <c r="C409" i="18"/>
  <c r="AG408" i="18"/>
  <c r="AF408" i="18"/>
  <c r="AE408" i="18"/>
  <c r="AD408" i="18"/>
  <c r="AC408" i="18"/>
  <c r="AB408" i="18"/>
  <c r="AA408" i="18"/>
  <c r="Z408" i="18"/>
  <c r="Y408" i="18"/>
  <c r="X408" i="18"/>
  <c r="W408" i="18"/>
  <c r="V408" i="18"/>
  <c r="U408" i="18"/>
  <c r="T408" i="18"/>
  <c r="S408" i="18"/>
  <c r="R408" i="18"/>
  <c r="Q408" i="18"/>
  <c r="P408" i="18"/>
  <c r="O408" i="18"/>
  <c r="N408" i="18"/>
  <c r="M408" i="18"/>
  <c r="L408" i="18"/>
  <c r="K408" i="18"/>
  <c r="J408" i="18"/>
  <c r="I408" i="18"/>
  <c r="H408" i="18"/>
  <c r="G408" i="18"/>
  <c r="F408" i="18"/>
  <c r="E408" i="18"/>
  <c r="D408" i="18"/>
  <c r="C408" i="18"/>
  <c r="AG407" i="18"/>
  <c r="AF407" i="18"/>
  <c r="AE407" i="18"/>
  <c r="AD407" i="18"/>
  <c r="AC407" i="18"/>
  <c r="AB407" i="18"/>
  <c r="AA407" i="18"/>
  <c r="Z407" i="18"/>
  <c r="Y407" i="18"/>
  <c r="X407" i="18"/>
  <c r="W407" i="18"/>
  <c r="V407" i="18"/>
  <c r="U407" i="18"/>
  <c r="T407" i="18"/>
  <c r="S407" i="18"/>
  <c r="R407" i="18"/>
  <c r="Q407" i="18"/>
  <c r="P407" i="18"/>
  <c r="O407" i="18"/>
  <c r="N407" i="18"/>
  <c r="M407" i="18"/>
  <c r="L407" i="18"/>
  <c r="K407" i="18"/>
  <c r="J407" i="18"/>
  <c r="I407" i="18"/>
  <c r="H407" i="18"/>
  <c r="G407" i="18"/>
  <c r="F407" i="18"/>
  <c r="E407" i="18"/>
  <c r="D407" i="18"/>
  <c r="C407" i="18"/>
  <c r="AG405" i="18"/>
  <c r="AF405" i="18"/>
  <c r="AE405" i="18"/>
  <c r="AD405" i="18"/>
  <c r="AC405" i="18"/>
  <c r="AB405" i="18"/>
  <c r="AA405" i="18"/>
  <c r="Z405" i="18"/>
  <c r="Y405" i="18"/>
  <c r="X405" i="18"/>
  <c r="W405" i="18"/>
  <c r="V405" i="18"/>
  <c r="U405" i="18"/>
  <c r="T405" i="18"/>
  <c r="S405" i="18"/>
  <c r="R405" i="18"/>
  <c r="Q405" i="18"/>
  <c r="P405" i="18"/>
  <c r="O405" i="18"/>
  <c r="N405" i="18"/>
  <c r="M405" i="18"/>
  <c r="L405" i="18"/>
  <c r="K405" i="18"/>
  <c r="J405" i="18"/>
  <c r="I405" i="18"/>
  <c r="H405" i="18"/>
  <c r="G405" i="18"/>
  <c r="F405" i="18"/>
  <c r="E405" i="18"/>
  <c r="D405" i="18"/>
  <c r="C405" i="18"/>
  <c r="AG404" i="18"/>
  <c r="AF404" i="18"/>
  <c r="AE404" i="18"/>
  <c r="AD404" i="18"/>
  <c r="AC404" i="18"/>
  <c r="AB404" i="18"/>
  <c r="AA404" i="18"/>
  <c r="Z404" i="18"/>
  <c r="Y404" i="18"/>
  <c r="X404" i="18"/>
  <c r="W404" i="18"/>
  <c r="V404" i="18"/>
  <c r="U404" i="18"/>
  <c r="T404" i="18"/>
  <c r="S404" i="18"/>
  <c r="R404" i="18"/>
  <c r="Q404" i="18"/>
  <c r="P404" i="18"/>
  <c r="O404" i="18"/>
  <c r="N404" i="18"/>
  <c r="M404" i="18"/>
  <c r="L404" i="18"/>
  <c r="K404" i="18"/>
  <c r="J404" i="18"/>
  <c r="I404" i="18"/>
  <c r="H404" i="18"/>
  <c r="G404" i="18"/>
  <c r="F404" i="18"/>
  <c r="E404" i="18"/>
  <c r="D404" i="18"/>
  <c r="C404" i="18"/>
  <c r="AG403" i="18"/>
  <c r="AF403" i="18"/>
  <c r="AE403" i="18"/>
  <c r="AD403" i="18"/>
  <c r="AC403" i="18"/>
  <c r="AB403" i="18"/>
  <c r="AA403" i="18"/>
  <c r="Z403" i="18"/>
  <c r="Y403" i="18"/>
  <c r="X403" i="18"/>
  <c r="W403" i="18"/>
  <c r="V403" i="18"/>
  <c r="U403" i="18"/>
  <c r="T403" i="18"/>
  <c r="S403" i="18"/>
  <c r="R403" i="18"/>
  <c r="Q403" i="18"/>
  <c r="P403" i="18"/>
  <c r="O403" i="18"/>
  <c r="N403" i="18"/>
  <c r="M403" i="18"/>
  <c r="L403" i="18"/>
  <c r="K403" i="18"/>
  <c r="J403" i="18"/>
  <c r="I403" i="18"/>
  <c r="H403" i="18"/>
  <c r="G403" i="18"/>
  <c r="F403" i="18"/>
  <c r="E403" i="18"/>
  <c r="D403" i="18"/>
  <c r="C403" i="18"/>
  <c r="AG402" i="18"/>
  <c r="AF402" i="18"/>
  <c r="AE402" i="18"/>
  <c r="AD402" i="18"/>
  <c r="AC402" i="18"/>
  <c r="AB402" i="18"/>
  <c r="AA402" i="18"/>
  <c r="Z402" i="18"/>
  <c r="Y402" i="18"/>
  <c r="X402" i="18"/>
  <c r="W402" i="18"/>
  <c r="V402" i="18"/>
  <c r="U402" i="18"/>
  <c r="T402" i="18"/>
  <c r="S402" i="18"/>
  <c r="R402" i="18"/>
  <c r="Q402" i="18"/>
  <c r="P402" i="18"/>
  <c r="O402" i="18"/>
  <c r="N402" i="18"/>
  <c r="M402" i="18"/>
  <c r="L402" i="18"/>
  <c r="K402" i="18"/>
  <c r="J402" i="18"/>
  <c r="I402" i="18"/>
  <c r="H402" i="18"/>
  <c r="G402" i="18"/>
  <c r="F402" i="18"/>
  <c r="E402" i="18"/>
  <c r="D402" i="18"/>
  <c r="C402" i="18"/>
  <c r="AG400" i="18"/>
  <c r="AF400" i="18"/>
  <c r="AE400" i="18"/>
  <c r="AD400" i="18"/>
  <c r="AC400" i="18"/>
  <c r="AB400" i="18"/>
  <c r="AA400" i="18"/>
  <c r="Z400" i="18"/>
  <c r="Y400" i="18"/>
  <c r="X400" i="18"/>
  <c r="W400" i="18"/>
  <c r="V400" i="18"/>
  <c r="U400" i="18"/>
  <c r="T400" i="18"/>
  <c r="S400" i="18"/>
  <c r="R400" i="18"/>
  <c r="Q400" i="18"/>
  <c r="P400" i="18"/>
  <c r="O400" i="18"/>
  <c r="N400" i="18"/>
  <c r="M400" i="18"/>
  <c r="L400" i="18"/>
  <c r="K400" i="18"/>
  <c r="J400" i="18"/>
  <c r="I400" i="18"/>
  <c r="H400" i="18"/>
  <c r="G400" i="18"/>
  <c r="F400" i="18"/>
  <c r="E400" i="18"/>
  <c r="D400" i="18"/>
  <c r="C400" i="18"/>
  <c r="AG399" i="18"/>
  <c r="AF399" i="18"/>
  <c r="AE399" i="18"/>
  <c r="AD399" i="18"/>
  <c r="AC399" i="18"/>
  <c r="AB399" i="18"/>
  <c r="AA399" i="18"/>
  <c r="Z399" i="18"/>
  <c r="Y399" i="18"/>
  <c r="X399" i="18"/>
  <c r="W399" i="18"/>
  <c r="V399" i="18"/>
  <c r="U399" i="18"/>
  <c r="T399" i="18"/>
  <c r="S399" i="18"/>
  <c r="R399" i="18"/>
  <c r="Q399" i="18"/>
  <c r="P399" i="18"/>
  <c r="O399" i="18"/>
  <c r="N399" i="18"/>
  <c r="M399" i="18"/>
  <c r="L399" i="18"/>
  <c r="K399" i="18"/>
  <c r="J399" i="18"/>
  <c r="I399" i="18"/>
  <c r="H399" i="18"/>
  <c r="G399" i="18"/>
  <c r="F399" i="18"/>
  <c r="E399" i="18"/>
  <c r="D399" i="18"/>
  <c r="C399" i="18"/>
  <c r="AG398" i="18"/>
  <c r="AF398" i="18"/>
  <c r="AE398" i="18"/>
  <c r="AD398" i="18"/>
  <c r="AC398" i="18"/>
  <c r="AB398" i="18"/>
  <c r="AA398" i="18"/>
  <c r="Z398" i="18"/>
  <c r="Y398" i="18"/>
  <c r="X398" i="18"/>
  <c r="W398" i="18"/>
  <c r="V398" i="18"/>
  <c r="U398" i="18"/>
  <c r="T398" i="18"/>
  <c r="S398" i="18"/>
  <c r="R398" i="18"/>
  <c r="Q398" i="18"/>
  <c r="P398" i="18"/>
  <c r="O398" i="18"/>
  <c r="N398" i="18"/>
  <c r="M398" i="18"/>
  <c r="L398" i="18"/>
  <c r="K398" i="18"/>
  <c r="J398" i="18"/>
  <c r="I398" i="18"/>
  <c r="H398" i="18"/>
  <c r="G398" i="18"/>
  <c r="F398" i="18"/>
  <c r="E398" i="18"/>
  <c r="D398" i="18"/>
  <c r="C398" i="18"/>
  <c r="AG397" i="18"/>
  <c r="AF397" i="18"/>
  <c r="AE397" i="18"/>
  <c r="AD397" i="18"/>
  <c r="AC397" i="18"/>
  <c r="AB397" i="18"/>
  <c r="AA397" i="18"/>
  <c r="Z397" i="18"/>
  <c r="Y397" i="18"/>
  <c r="X397" i="18"/>
  <c r="W397" i="18"/>
  <c r="V397" i="18"/>
  <c r="U397" i="18"/>
  <c r="T397" i="18"/>
  <c r="S397" i="18"/>
  <c r="R397" i="18"/>
  <c r="Q397" i="18"/>
  <c r="P397" i="18"/>
  <c r="O397" i="18"/>
  <c r="N397" i="18"/>
  <c r="M397" i="18"/>
  <c r="L397" i="18"/>
  <c r="K397" i="18"/>
  <c r="J397" i="18"/>
  <c r="I397" i="18"/>
  <c r="H397" i="18"/>
  <c r="G397" i="18"/>
  <c r="F397" i="18"/>
  <c r="E397" i="18"/>
  <c r="D397" i="18"/>
  <c r="C397" i="18"/>
  <c r="AG395" i="18"/>
  <c r="AF395" i="18"/>
  <c r="AE395" i="18"/>
  <c r="AD395" i="18"/>
  <c r="AC395" i="18"/>
  <c r="AB395" i="18"/>
  <c r="AA395" i="18"/>
  <c r="Z395" i="18"/>
  <c r="Y395" i="18"/>
  <c r="X395" i="18"/>
  <c r="W395" i="18"/>
  <c r="V395" i="18"/>
  <c r="U395" i="18"/>
  <c r="T395" i="18"/>
  <c r="S395" i="18"/>
  <c r="R395" i="18"/>
  <c r="Q395" i="18"/>
  <c r="P395" i="18"/>
  <c r="O395" i="18"/>
  <c r="N395" i="18"/>
  <c r="M395" i="18"/>
  <c r="L395" i="18"/>
  <c r="K395" i="18"/>
  <c r="J395" i="18"/>
  <c r="I395" i="18"/>
  <c r="H395" i="18"/>
  <c r="G395" i="18"/>
  <c r="F395" i="18"/>
  <c r="E395" i="18"/>
  <c r="D395" i="18"/>
  <c r="C395" i="18"/>
  <c r="AG394" i="18"/>
  <c r="AF394" i="18"/>
  <c r="AE394" i="18"/>
  <c r="AD394" i="18"/>
  <c r="AC394" i="18"/>
  <c r="AB394" i="18"/>
  <c r="AA394" i="18"/>
  <c r="Z394" i="18"/>
  <c r="Y394" i="18"/>
  <c r="X394" i="18"/>
  <c r="W394" i="18"/>
  <c r="V394" i="18"/>
  <c r="U394" i="18"/>
  <c r="T394" i="18"/>
  <c r="S394" i="18"/>
  <c r="R394" i="18"/>
  <c r="Q394" i="18"/>
  <c r="P394" i="18"/>
  <c r="O394" i="18"/>
  <c r="N394" i="18"/>
  <c r="M394" i="18"/>
  <c r="L394" i="18"/>
  <c r="K394" i="18"/>
  <c r="J394" i="18"/>
  <c r="I394" i="18"/>
  <c r="H394" i="18"/>
  <c r="G394" i="18"/>
  <c r="F394" i="18"/>
  <c r="E394" i="18"/>
  <c r="D394" i="18"/>
  <c r="C394" i="18"/>
  <c r="AG393" i="18"/>
  <c r="AF393" i="18"/>
  <c r="AE393" i="18"/>
  <c r="AD393" i="18"/>
  <c r="AC393" i="18"/>
  <c r="AB393" i="18"/>
  <c r="AA393" i="18"/>
  <c r="Z393" i="18"/>
  <c r="Y393" i="18"/>
  <c r="X393" i="18"/>
  <c r="W393" i="18"/>
  <c r="V393" i="18"/>
  <c r="U393" i="18"/>
  <c r="T393" i="18"/>
  <c r="S393" i="18"/>
  <c r="R393" i="18"/>
  <c r="Q393" i="18"/>
  <c r="P393" i="18"/>
  <c r="O393" i="18"/>
  <c r="N393" i="18"/>
  <c r="M393" i="18"/>
  <c r="L393" i="18"/>
  <c r="K393" i="18"/>
  <c r="J393" i="18"/>
  <c r="I393" i="18"/>
  <c r="H393" i="18"/>
  <c r="G393" i="18"/>
  <c r="F393" i="18"/>
  <c r="E393" i="18"/>
  <c r="D393" i="18"/>
  <c r="C393" i="18"/>
  <c r="AG392" i="18"/>
  <c r="AF392" i="18"/>
  <c r="AE392" i="18"/>
  <c r="AD392" i="18"/>
  <c r="AC392" i="18"/>
  <c r="AB392" i="18"/>
  <c r="AA392" i="18"/>
  <c r="Z392" i="18"/>
  <c r="Y392" i="18"/>
  <c r="X392" i="18"/>
  <c r="W392" i="18"/>
  <c r="V392" i="18"/>
  <c r="U392" i="18"/>
  <c r="T392" i="18"/>
  <c r="S392" i="18"/>
  <c r="R392" i="18"/>
  <c r="Q392" i="18"/>
  <c r="P392" i="18"/>
  <c r="O392" i="18"/>
  <c r="N392" i="18"/>
  <c r="M392" i="18"/>
  <c r="L392" i="18"/>
  <c r="K392" i="18"/>
  <c r="J392" i="18"/>
  <c r="I392" i="18"/>
  <c r="H392" i="18"/>
  <c r="G392" i="18"/>
  <c r="F392" i="18"/>
  <c r="E392" i="18"/>
  <c r="D392" i="18"/>
  <c r="C392" i="18"/>
  <c r="AG390" i="18"/>
  <c r="AF390" i="18"/>
  <c r="AE390" i="18"/>
  <c r="AD390" i="18"/>
  <c r="AC390" i="18"/>
  <c r="AB390" i="18"/>
  <c r="AA390" i="18"/>
  <c r="Z390" i="18"/>
  <c r="Y390" i="18"/>
  <c r="X390" i="18"/>
  <c r="W390" i="18"/>
  <c r="V390" i="18"/>
  <c r="U390" i="18"/>
  <c r="T390" i="18"/>
  <c r="S390" i="18"/>
  <c r="R390" i="18"/>
  <c r="Q390" i="18"/>
  <c r="P390" i="18"/>
  <c r="O390" i="18"/>
  <c r="N390" i="18"/>
  <c r="M390" i="18"/>
  <c r="L390" i="18"/>
  <c r="K390" i="18"/>
  <c r="J390" i="18"/>
  <c r="I390" i="18"/>
  <c r="H390" i="18"/>
  <c r="G390" i="18"/>
  <c r="F390" i="18"/>
  <c r="E390" i="18"/>
  <c r="D390" i="18"/>
  <c r="C390" i="18"/>
  <c r="AG389" i="18"/>
  <c r="AF389" i="18"/>
  <c r="AE389" i="18"/>
  <c r="AD389" i="18"/>
  <c r="AC389" i="18"/>
  <c r="AB389" i="18"/>
  <c r="AA389" i="18"/>
  <c r="Z389" i="18"/>
  <c r="Y389" i="18"/>
  <c r="X389" i="18"/>
  <c r="W389" i="18"/>
  <c r="V389" i="18"/>
  <c r="U389" i="18"/>
  <c r="T389" i="18"/>
  <c r="S389" i="18"/>
  <c r="R389" i="18"/>
  <c r="Q389" i="18"/>
  <c r="P389" i="18"/>
  <c r="O389" i="18"/>
  <c r="N389" i="18"/>
  <c r="M389" i="18"/>
  <c r="L389" i="18"/>
  <c r="K389" i="18"/>
  <c r="J389" i="18"/>
  <c r="I389" i="18"/>
  <c r="H389" i="18"/>
  <c r="G389" i="18"/>
  <c r="F389" i="18"/>
  <c r="E389" i="18"/>
  <c r="D389" i="18"/>
  <c r="C389" i="18"/>
  <c r="AG388" i="18"/>
  <c r="AF388" i="18"/>
  <c r="AE388" i="18"/>
  <c r="AD388" i="18"/>
  <c r="AC388" i="18"/>
  <c r="AB388" i="18"/>
  <c r="AA388" i="18"/>
  <c r="Z388" i="18"/>
  <c r="Y388" i="18"/>
  <c r="X388" i="18"/>
  <c r="W388" i="18"/>
  <c r="V388" i="18"/>
  <c r="U388" i="18"/>
  <c r="T388" i="18"/>
  <c r="S388" i="18"/>
  <c r="R388" i="18"/>
  <c r="Q388" i="18"/>
  <c r="P388" i="18"/>
  <c r="O388" i="18"/>
  <c r="N388" i="18"/>
  <c r="M388" i="18"/>
  <c r="L388" i="18"/>
  <c r="K388" i="18"/>
  <c r="J388" i="18"/>
  <c r="I388" i="18"/>
  <c r="H388" i="18"/>
  <c r="G388" i="18"/>
  <c r="F388" i="18"/>
  <c r="E388" i="18"/>
  <c r="D388" i="18"/>
  <c r="C388" i="18"/>
  <c r="AG387" i="18"/>
  <c r="AF387" i="18"/>
  <c r="AE387" i="18"/>
  <c r="AD387" i="18"/>
  <c r="AC387" i="18"/>
  <c r="AB387" i="18"/>
  <c r="AA387" i="18"/>
  <c r="Z387" i="18"/>
  <c r="Y387" i="18"/>
  <c r="X387" i="18"/>
  <c r="W387" i="18"/>
  <c r="V387" i="18"/>
  <c r="U387" i="18"/>
  <c r="T387" i="18"/>
  <c r="S387" i="18"/>
  <c r="R387" i="18"/>
  <c r="Q387" i="18"/>
  <c r="P387" i="18"/>
  <c r="O387" i="18"/>
  <c r="N387" i="18"/>
  <c r="M387" i="18"/>
  <c r="L387" i="18"/>
  <c r="K387" i="18"/>
  <c r="J387" i="18"/>
  <c r="I387" i="18"/>
  <c r="H387" i="18"/>
  <c r="G387" i="18"/>
  <c r="F387" i="18"/>
  <c r="E387" i="18"/>
  <c r="D387" i="18"/>
  <c r="C387" i="18"/>
  <c r="AG385" i="18"/>
  <c r="AF385" i="18"/>
  <c r="AE385" i="18"/>
  <c r="AD385" i="18"/>
  <c r="AC385" i="18"/>
  <c r="AB385" i="18"/>
  <c r="AA385" i="18"/>
  <c r="Z385" i="18"/>
  <c r="Y385" i="18"/>
  <c r="X385" i="18"/>
  <c r="W385" i="18"/>
  <c r="V385" i="18"/>
  <c r="U385" i="18"/>
  <c r="T385" i="18"/>
  <c r="S385" i="18"/>
  <c r="R385" i="18"/>
  <c r="Q385" i="18"/>
  <c r="P385" i="18"/>
  <c r="O385" i="18"/>
  <c r="N385" i="18"/>
  <c r="M385" i="18"/>
  <c r="L385" i="18"/>
  <c r="K385" i="18"/>
  <c r="J385" i="18"/>
  <c r="I385" i="18"/>
  <c r="H385" i="18"/>
  <c r="G385" i="18"/>
  <c r="F385" i="18"/>
  <c r="E385" i="18"/>
  <c r="D385" i="18"/>
  <c r="C385" i="18"/>
  <c r="AG384" i="18"/>
  <c r="AF384" i="18"/>
  <c r="AE384" i="18"/>
  <c r="AD384" i="18"/>
  <c r="AC384" i="18"/>
  <c r="AB384" i="18"/>
  <c r="AA384" i="18"/>
  <c r="Z384" i="18"/>
  <c r="Y384" i="18"/>
  <c r="X384" i="18"/>
  <c r="W384" i="18"/>
  <c r="V384" i="18"/>
  <c r="U384" i="18"/>
  <c r="T384" i="18"/>
  <c r="S384" i="18"/>
  <c r="R384" i="18"/>
  <c r="Q384" i="18"/>
  <c r="P384" i="18"/>
  <c r="O384" i="18"/>
  <c r="N384" i="18"/>
  <c r="M384" i="18"/>
  <c r="L384" i="18"/>
  <c r="K384" i="18"/>
  <c r="J384" i="18"/>
  <c r="I384" i="18"/>
  <c r="H384" i="18"/>
  <c r="G384" i="18"/>
  <c r="F384" i="18"/>
  <c r="E384" i="18"/>
  <c r="D384" i="18"/>
  <c r="C384" i="18"/>
  <c r="AG383" i="18"/>
  <c r="AF383" i="18"/>
  <c r="AE383" i="18"/>
  <c r="AD383" i="18"/>
  <c r="AC383" i="18"/>
  <c r="AB383" i="18"/>
  <c r="AA383" i="18"/>
  <c r="Z383" i="18"/>
  <c r="Y383" i="18"/>
  <c r="X383" i="18"/>
  <c r="W383" i="18"/>
  <c r="V383" i="18"/>
  <c r="U383" i="18"/>
  <c r="T383" i="18"/>
  <c r="S383" i="18"/>
  <c r="R383" i="18"/>
  <c r="Q383" i="18"/>
  <c r="P383" i="18"/>
  <c r="O383" i="18"/>
  <c r="N383" i="18"/>
  <c r="M383" i="18"/>
  <c r="L383" i="18"/>
  <c r="K383" i="18"/>
  <c r="J383" i="18"/>
  <c r="I383" i="18"/>
  <c r="H383" i="18"/>
  <c r="G383" i="18"/>
  <c r="F383" i="18"/>
  <c r="E383" i="18"/>
  <c r="D383" i="18"/>
  <c r="C383" i="18"/>
  <c r="AG382" i="18"/>
  <c r="AF382" i="18"/>
  <c r="AE382" i="18"/>
  <c r="AD382" i="18"/>
  <c r="AC382" i="18"/>
  <c r="AB382" i="18"/>
  <c r="AA382" i="18"/>
  <c r="Z382" i="18"/>
  <c r="Y382" i="18"/>
  <c r="X382" i="18"/>
  <c r="W382" i="18"/>
  <c r="V382" i="18"/>
  <c r="U382" i="18"/>
  <c r="T382" i="18"/>
  <c r="S382" i="18"/>
  <c r="R382" i="18"/>
  <c r="Q382" i="18"/>
  <c r="P382" i="18"/>
  <c r="O382" i="18"/>
  <c r="N382" i="18"/>
  <c r="M382" i="18"/>
  <c r="L382" i="18"/>
  <c r="K382" i="18"/>
  <c r="J382" i="18"/>
  <c r="I382" i="18"/>
  <c r="H382" i="18"/>
  <c r="G382" i="18"/>
  <c r="F382" i="18"/>
  <c r="E382" i="18"/>
  <c r="D382" i="18"/>
  <c r="C382" i="18"/>
  <c r="AG380" i="18"/>
  <c r="AF380" i="18"/>
  <c r="AE380" i="18"/>
  <c r="AD380" i="18"/>
  <c r="AC380" i="18"/>
  <c r="AB380" i="18"/>
  <c r="AA380" i="18"/>
  <c r="Z380" i="18"/>
  <c r="Y380" i="18"/>
  <c r="X380" i="18"/>
  <c r="W380" i="18"/>
  <c r="V380" i="18"/>
  <c r="U380" i="18"/>
  <c r="T380" i="18"/>
  <c r="S380" i="18"/>
  <c r="R380" i="18"/>
  <c r="Q380" i="18"/>
  <c r="P380" i="18"/>
  <c r="O380" i="18"/>
  <c r="N380" i="18"/>
  <c r="M380" i="18"/>
  <c r="L380" i="18"/>
  <c r="K380" i="18"/>
  <c r="J380" i="18"/>
  <c r="I380" i="18"/>
  <c r="H380" i="18"/>
  <c r="G380" i="18"/>
  <c r="F380" i="18"/>
  <c r="E380" i="18"/>
  <c r="D380" i="18"/>
  <c r="C380" i="18"/>
  <c r="AG379" i="18"/>
  <c r="AF379" i="18"/>
  <c r="AE379" i="18"/>
  <c r="AD379" i="18"/>
  <c r="AC379" i="18"/>
  <c r="AB379" i="18"/>
  <c r="AA379" i="18"/>
  <c r="Z379" i="18"/>
  <c r="Y379" i="18"/>
  <c r="X379" i="18"/>
  <c r="W379" i="18"/>
  <c r="V379" i="18"/>
  <c r="U379" i="18"/>
  <c r="T379" i="18"/>
  <c r="S379" i="18"/>
  <c r="R379" i="18"/>
  <c r="Q379" i="18"/>
  <c r="P379" i="18"/>
  <c r="O379" i="18"/>
  <c r="N379" i="18"/>
  <c r="M379" i="18"/>
  <c r="L379" i="18"/>
  <c r="K379" i="18"/>
  <c r="J379" i="18"/>
  <c r="I379" i="18"/>
  <c r="H379" i="18"/>
  <c r="G379" i="18"/>
  <c r="F379" i="18"/>
  <c r="E379" i="18"/>
  <c r="D379" i="18"/>
  <c r="C379" i="18"/>
  <c r="AG378" i="18"/>
  <c r="AF378" i="18"/>
  <c r="AE378" i="18"/>
  <c r="AD378" i="18"/>
  <c r="AC378" i="18"/>
  <c r="AB378" i="18"/>
  <c r="AA378" i="18"/>
  <c r="Z378" i="18"/>
  <c r="Y378" i="18"/>
  <c r="X378" i="18"/>
  <c r="W378" i="18"/>
  <c r="V378" i="18"/>
  <c r="U378" i="18"/>
  <c r="T378" i="18"/>
  <c r="S378" i="18"/>
  <c r="R378" i="18"/>
  <c r="Q378" i="18"/>
  <c r="P378" i="18"/>
  <c r="O378" i="18"/>
  <c r="N378" i="18"/>
  <c r="M378" i="18"/>
  <c r="L378" i="18"/>
  <c r="K378" i="18"/>
  <c r="J378" i="18"/>
  <c r="I378" i="18"/>
  <c r="H378" i="18"/>
  <c r="G378" i="18"/>
  <c r="F378" i="18"/>
  <c r="E378" i="18"/>
  <c r="D378" i="18"/>
  <c r="C378" i="18"/>
  <c r="AG377" i="18"/>
  <c r="AF377" i="18"/>
  <c r="AE377" i="18"/>
  <c r="AD377" i="18"/>
  <c r="AC377" i="18"/>
  <c r="AB377" i="18"/>
  <c r="AA377" i="18"/>
  <c r="Z377" i="18"/>
  <c r="Y377" i="18"/>
  <c r="X377" i="18"/>
  <c r="W377" i="18"/>
  <c r="V377" i="18"/>
  <c r="U377" i="18"/>
  <c r="T377" i="18"/>
  <c r="S377" i="18"/>
  <c r="R377" i="18"/>
  <c r="Q377" i="18"/>
  <c r="P377" i="18"/>
  <c r="O377" i="18"/>
  <c r="N377" i="18"/>
  <c r="M377" i="18"/>
  <c r="L377" i="18"/>
  <c r="K377" i="18"/>
  <c r="J377" i="18"/>
  <c r="I377" i="18"/>
  <c r="H377" i="18"/>
  <c r="G377" i="18"/>
  <c r="F377" i="18"/>
  <c r="E377" i="18"/>
  <c r="D377" i="18"/>
  <c r="C377" i="18"/>
  <c r="AG375" i="18"/>
  <c r="AF375" i="18"/>
  <c r="AE375" i="18"/>
  <c r="AD375" i="18"/>
  <c r="AC375" i="18"/>
  <c r="AB375" i="18"/>
  <c r="AA375" i="18"/>
  <c r="Z375" i="18"/>
  <c r="Y375" i="18"/>
  <c r="X375" i="18"/>
  <c r="W375" i="18"/>
  <c r="V375" i="18"/>
  <c r="U375" i="18"/>
  <c r="T375" i="18"/>
  <c r="S375" i="18"/>
  <c r="R375" i="18"/>
  <c r="Q375" i="18"/>
  <c r="P375" i="18"/>
  <c r="O375" i="18"/>
  <c r="N375" i="18"/>
  <c r="M375" i="18"/>
  <c r="L375" i="18"/>
  <c r="K375" i="18"/>
  <c r="J375" i="18"/>
  <c r="I375" i="18"/>
  <c r="H375" i="18"/>
  <c r="G375" i="18"/>
  <c r="F375" i="18"/>
  <c r="E375" i="18"/>
  <c r="D375" i="18"/>
  <c r="C375" i="18"/>
  <c r="AG374" i="18"/>
  <c r="AF374" i="18"/>
  <c r="AE374" i="18"/>
  <c r="AD374" i="18"/>
  <c r="AC374" i="18"/>
  <c r="AB374" i="18"/>
  <c r="AA374" i="18"/>
  <c r="Z374" i="18"/>
  <c r="Y374" i="18"/>
  <c r="X374" i="18"/>
  <c r="W374" i="18"/>
  <c r="V374" i="18"/>
  <c r="U374" i="18"/>
  <c r="T374" i="18"/>
  <c r="S374" i="18"/>
  <c r="R374" i="18"/>
  <c r="Q374" i="18"/>
  <c r="P374" i="18"/>
  <c r="O374" i="18"/>
  <c r="N374" i="18"/>
  <c r="M374" i="18"/>
  <c r="L374" i="18"/>
  <c r="K374" i="18"/>
  <c r="J374" i="18"/>
  <c r="I374" i="18"/>
  <c r="H374" i="18"/>
  <c r="G374" i="18"/>
  <c r="F374" i="18"/>
  <c r="E374" i="18"/>
  <c r="D374" i="18"/>
  <c r="C374" i="18"/>
  <c r="AG373" i="18"/>
  <c r="AF373" i="18"/>
  <c r="AE373" i="18"/>
  <c r="AD373" i="18"/>
  <c r="AC373" i="18"/>
  <c r="AB373" i="18"/>
  <c r="AA373" i="18"/>
  <c r="Z373" i="18"/>
  <c r="Y373" i="18"/>
  <c r="X373" i="18"/>
  <c r="W373" i="18"/>
  <c r="V373" i="18"/>
  <c r="U373" i="18"/>
  <c r="T373" i="18"/>
  <c r="S373" i="18"/>
  <c r="R373" i="18"/>
  <c r="Q373" i="18"/>
  <c r="P373" i="18"/>
  <c r="O373" i="18"/>
  <c r="N373" i="18"/>
  <c r="M373" i="18"/>
  <c r="L373" i="18"/>
  <c r="K373" i="18"/>
  <c r="J373" i="18"/>
  <c r="I373" i="18"/>
  <c r="H373" i="18"/>
  <c r="G373" i="18"/>
  <c r="F373" i="18"/>
  <c r="E373" i="18"/>
  <c r="D373" i="18"/>
  <c r="C373" i="18"/>
  <c r="AG372" i="18"/>
  <c r="AF372" i="18"/>
  <c r="AE372" i="18"/>
  <c r="AD372" i="18"/>
  <c r="AC372" i="18"/>
  <c r="AB372" i="18"/>
  <c r="AA372" i="18"/>
  <c r="Z372" i="18"/>
  <c r="Y372" i="18"/>
  <c r="X372" i="18"/>
  <c r="W372" i="18"/>
  <c r="V372" i="18"/>
  <c r="U372" i="18"/>
  <c r="T372" i="18"/>
  <c r="S372" i="18"/>
  <c r="R372" i="18"/>
  <c r="Q372" i="18"/>
  <c r="P372" i="18"/>
  <c r="O372" i="18"/>
  <c r="N372" i="18"/>
  <c r="M372" i="18"/>
  <c r="L372" i="18"/>
  <c r="K372" i="18"/>
  <c r="J372" i="18"/>
  <c r="I372" i="18"/>
  <c r="H372" i="18"/>
  <c r="G372" i="18"/>
  <c r="F372" i="18"/>
  <c r="E372" i="18"/>
  <c r="D372" i="18"/>
  <c r="C372" i="18"/>
  <c r="AG370" i="18"/>
  <c r="AF370" i="18"/>
  <c r="AE370" i="18"/>
  <c r="AD370" i="18"/>
  <c r="AC370" i="18"/>
  <c r="AB370" i="18"/>
  <c r="AA370" i="18"/>
  <c r="Z370" i="18"/>
  <c r="Y370" i="18"/>
  <c r="X370" i="18"/>
  <c r="W370" i="18"/>
  <c r="V370" i="18"/>
  <c r="U370" i="18"/>
  <c r="T370" i="18"/>
  <c r="S370" i="18"/>
  <c r="R370" i="18"/>
  <c r="Q370" i="18"/>
  <c r="P370" i="18"/>
  <c r="O370" i="18"/>
  <c r="N370" i="18"/>
  <c r="M370" i="18"/>
  <c r="L370" i="18"/>
  <c r="K370" i="18"/>
  <c r="J370" i="18"/>
  <c r="I370" i="18"/>
  <c r="H370" i="18"/>
  <c r="G370" i="18"/>
  <c r="F370" i="18"/>
  <c r="E370" i="18"/>
  <c r="D370" i="18"/>
  <c r="C370" i="18"/>
  <c r="AG369" i="18"/>
  <c r="AF369" i="18"/>
  <c r="AE369" i="18"/>
  <c r="AD369" i="18"/>
  <c r="AC369" i="18"/>
  <c r="AB369" i="18"/>
  <c r="AA369" i="18"/>
  <c r="Z369" i="18"/>
  <c r="Y369" i="18"/>
  <c r="X369" i="18"/>
  <c r="W369" i="18"/>
  <c r="V369" i="18"/>
  <c r="U369" i="18"/>
  <c r="T369" i="18"/>
  <c r="S369" i="18"/>
  <c r="R369" i="18"/>
  <c r="Q369" i="18"/>
  <c r="P369" i="18"/>
  <c r="O369" i="18"/>
  <c r="N369" i="18"/>
  <c r="M369" i="18"/>
  <c r="L369" i="18"/>
  <c r="K369" i="18"/>
  <c r="J369" i="18"/>
  <c r="I369" i="18"/>
  <c r="H369" i="18"/>
  <c r="G369" i="18"/>
  <c r="F369" i="18"/>
  <c r="E369" i="18"/>
  <c r="D369" i="18"/>
  <c r="C369" i="18"/>
  <c r="AG368" i="18"/>
  <c r="AF368" i="18"/>
  <c r="AE368" i="18"/>
  <c r="AD368" i="18"/>
  <c r="AC368" i="18"/>
  <c r="AB368" i="18"/>
  <c r="AA368" i="18"/>
  <c r="Z368" i="18"/>
  <c r="Y368" i="18"/>
  <c r="X368" i="18"/>
  <c r="W368" i="18"/>
  <c r="V368" i="18"/>
  <c r="U368" i="18"/>
  <c r="T368" i="18"/>
  <c r="S368" i="18"/>
  <c r="R368" i="18"/>
  <c r="Q368" i="18"/>
  <c r="P368" i="18"/>
  <c r="O368" i="18"/>
  <c r="N368" i="18"/>
  <c r="M368" i="18"/>
  <c r="L368" i="18"/>
  <c r="K368" i="18"/>
  <c r="J368" i="18"/>
  <c r="I368" i="18"/>
  <c r="H368" i="18"/>
  <c r="G368" i="18"/>
  <c r="F368" i="18"/>
  <c r="E368" i="18"/>
  <c r="D368" i="18"/>
  <c r="C368" i="18"/>
  <c r="AG367" i="18"/>
  <c r="AF367" i="18"/>
  <c r="AE367" i="18"/>
  <c r="AD367" i="18"/>
  <c r="AC367" i="18"/>
  <c r="AB367" i="18"/>
  <c r="AA367" i="18"/>
  <c r="Z367" i="18"/>
  <c r="Y367" i="18"/>
  <c r="X367" i="18"/>
  <c r="W367" i="18"/>
  <c r="V367" i="18"/>
  <c r="U367" i="18"/>
  <c r="T367" i="18"/>
  <c r="S367" i="18"/>
  <c r="R367" i="18"/>
  <c r="Q367" i="18"/>
  <c r="P367" i="18"/>
  <c r="O367" i="18"/>
  <c r="N367" i="18"/>
  <c r="M367" i="18"/>
  <c r="L367" i="18"/>
  <c r="K367" i="18"/>
  <c r="J367" i="18"/>
  <c r="I367" i="18"/>
  <c r="H367" i="18"/>
  <c r="G367" i="18"/>
  <c r="F367" i="18"/>
  <c r="E367" i="18"/>
  <c r="D367" i="18"/>
  <c r="C367" i="18"/>
  <c r="AG365" i="18"/>
  <c r="AF365" i="18"/>
  <c r="AE365" i="18"/>
  <c r="AD365" i="18"/>
  <c r="AC365" i="18"/>
  <c r="AB365" i="18"/>
  <c r="AA365" i="18"/>
  <c r="Z365" i="18"/>
  <c r="Y365" i="18"/>
  <c r="X365" i="18"/>
  <c r="W365" i="18"/>
  <c r="V365" i="18"/>
  <c r="U365" i="18"/>
  <c r="T365" i="18"/>
  <c r="S365" i="18"/>
  <c r="R365" i="18"/>
  <c r="Q365" i="18"/>
  <c r="P365" i="18"/>
  <c r="O365" i="18"/>
  <c r="N365" i="18"/>
  <c r="M365" i="18"/>
  <c r="L365" i="18"/>
  <c r="K365" i="18"/>
  <c r="J365" i="18"/>
  <c r="I365" i="18"/>
  <c r="H365" i="18"/>
  <c r="G365" i="18"/>
  <c r="F365" i="18"/>
  <c r="E365" i="18"/>
  <c r="D365" i="18"/>
  <c r="C365" i="18"/>
  <c r="AG364" i="18"/>
  <c r="AF364" i="18"/>
  <c r="AE364" i="18"/>
  <c r="AD364" i="18"/>
  <c r="AC364" i="18"/>
  <c r="AB364" i="18"/>
  <c r="AA364" i="18"/>
  <c r="Z364" i="18"/>
  <c r="Y364" i="18"/>
  <c r="X364" i="18"/>
  <c r="W364" i="18"/>
  <c r="V364" i="18"/>
  <c r="U364" i="18"/>
  <c r="T364" i="18"/>
  <c r="S364" i="18"/>
  <c r="R364" i="18"/>
  <c r="Q364" i="18"/>
  <c r="P364" i="18"/>
  <c r="O364" i="18"/>
  <c r="N364" i="18"/>
  <c r="M364" i="18"/>
  <c r="L364" i="18"/>
  <c r="K364" i="18"/>
  <c r="J364" i="18"/>
  <c r="I364" i="18"/>
  <c r="H364" i="18"/>
  <c r="G364" i="18"/>
  <c r="F364" i="18"/>
  <c r="E364" i="18"/>
  <c r="D364" i="18"/>
  <c r="C364" i="18"/>
  <c r="AG363" i="18"/>
  <c r="AF363" i="18"/>
  <c r="AE363" i="18"/>
  <c r="AD363" i="18"/>
  <c r="AC363" i="18"/>
  <c r="AB363" i="18"/>
  <c r="AA363" i="18"/>
  <c r="Z363" i="18"/>
  <c r="Y363" i="18"/>
  <c r="X363" i="18"/>
  <c r="W363" i="18"/>
  <c r="V363" i="18"/>
  <c r="U363" i="18"/>
  <c r="T363" i="18"/>
  <c r="S363" i="18"/>
  <c r="R363" i="18"/>
  <c r="Q363" i="18"/>
  <c r="P363" i="18"/>
  <c r="O363" i="18"/>
  <c r="N363" i="18"/>
  <c r="M363" i="18"/>
  <c r="L363" i="18"/>
  <c r="K363" i="18"/>
  <c r="J363" i="18"/>
  <c r="I363" i="18"/>
  <c r="H363" i="18"/>
  <c r="G363" i="18"/>
  <c r="F363" i="18"/>
  <c r="E363" i="18"/>
  <c r="D363" i="18"/>
  <c r="C363" i="18"/>
  <c r="AG362" i="18"/>
  <c r="AF362" i="18"/>
  <c r="AE362" i="18"/>
  <c r="AD362" i="18"/>
  <c r="AC362" i="18"/>
  <c r="AB362" i="18"/>
  <c r="AA362" i="18"/>
  <c r="Z362" i="18"/>
  <c r="Y362" i="18"/>
  <c r="X362" i="18"/>
  <c r="W362" i="18"/>
  <c r="V362" i="18"/>
  <c r="U362" i="18"/>
  <c r="T362" i="18"/>
  <c r="S362" i="18"/>
  <c r="R362" i="18"/>
  <c r="Q362" i="18"/>
  <c r="P362" i="18"/>
  <c r="O362" i="18"/>
  <c r="N362" i="18"/>
  <c r="M362" i="18"/>
  <c r="L362" i="18"/>
  <c r="K362" i="18"/>
  <c r="J362" i="18"/>
  <c r="I362" i="18"/>
  <c r="H362" i="18"/>
  <c r="G362" i="18"/>
  <c r="F362" i="18"/>
  <c r="E362" i="18"/>
  <c r="D362" i="18"/>
  <c r="C362" i="18"/>
  <c r="AG360" i="18"/>
  <c r="AF360" i="18"/>
  <c r="AE360" i="18"/>
  <c r="AD360" i="18"/>
  <c r="AC360" i="18"/>
  <c r="AB360" i="18"/>
  <c r="AA360" i="18"/>
  <c r="Z360" i="18"/>
  <c r="Y360" i="18"/>
  <c r="X360" i="18"/>
  <c r="W360" i="18"/>
  <c r="V360" i="18"/>
  <c r="U360" i="18"/>
  <c r="T360" i="18"/>
  <c r="S360" i="18"/>
  <c r="R360" i="18"/>
  <c r="Q360" i="18"/>
  <c r="P360" i="18"/>
  <c r="O360" i="18"/>
  <c r="N360" i="18"/>
  <c r="M360" i="18"/>
  <c r="L360" i="18"/>
  <c r="K360" i="18"/>
  <c r="J360" i="18"/>
  <c r="I360" i="18"/>
  <c r="H360" i="18"/>
  <c r="G360" i="18"/>
  <c r="F360" i="18"/>
  <c r="E360" i="18"/>
  <c r="D360" i="18"/>
  <c r="C360" i="18"/>
  <c r="AG359" i="18"/>
  <c r="AF359" i="18"/>
  <c r="AE359" i="18"/>
  <c r="AD359" i="18"/>
  <c r="AC359" i="18"/>
  <c r="AB359" i="18"/>
  <c r="AA359" i="18"/>
  <c r="Z359" i="18"/>
  <c r="Y359" i="18"/>
  <c r="X359" i="18"/>
  <c r="W359" i="18"/>
  <c r="V359" i="18"/>
  <c r="U359" i="18"/>
  <c r="T359" i="18"/>
  <c r="S359" i="18"/>
  <c r="R359" i="18"/>
  <c r="Q359" i="18"/>
  <c r="P359" i="18"/>
  <c r="O359" i="18"/>
  <c r="N359" i="18"/>
  <c r="M359" i="18"/>
  <c r="L359" i="18"/>
  <c r="K359" i="18"/>
  <c r="J359" i="18"/>
  <c r="I359" i="18"/>
  <c r="H359" i="18"/>
  <c r="G359" i="18"/>
  <c r="F359" i="18"/>
  <c r="E359" i="18"/>
  <c r="D359" i="18"/>
  <c r="C359" i="18"/>
  <c r="AG358" i="18"/>
  <c r="AF358" i="18"/>
  <c r="AE358" i="18"/>
  <c r="AD358" i="18"/>
  <c r="AC358" i="18"/>
  <c r="AB358" i="18"/>
  <c r="AA358" i="18"/>
  <c r="Z358" i="18"/>
  <c r="Y358" i="18"/>
  <c r="X358" i="18"/>
  <c r="W358" i="18"/>
  <c r="V358" i="18"/>
  <c r="U358" i="18"/>
  <c r="T358" i="18"/>
  <c r="S358" i="18"/>
  <c r="R358" i="18"/>
  <c r="Q358" i="18"/>
  <c r="P358" i="18"/>
  <c r="O358" i="18"/>
  <c r="N358" i="18"/>
  <c r="M358" i="18"/>
  <c r="L358" i="18"/>
  <c r="K358" i="18"/>
  <c r="J358" i="18"/>
  <c r="I358" i="18"/>
  <c r="H358" i="18"/>
  <c r="G358" i="18"/>
  <c r="F358" i="18"/>
  <c r="E358" i="18"/>
  <c r="D358" i="18"/>
  <c r="C358" i="18"/>
  <c r="AG357" i="18"/>
  <c r="AF357" i="18"/>
  <c r="AE357" i="18"/>
  <c r="AD357" i="18"/>
  <c r="AC357" i="18"/>
  <c r="AB357" i="18"/>
  <c r="AA357" i="18"/>
  <c r="Z357" i="18"/>
  <c r="Y357" i="18"/>
  <c r="X357" i="18"/>
  <c r="W357" i="18"/>
  <c r="V357" i="18"/>
  <c r="U357" i="18"/>
  <c r="T357" i="18"/>
  <c r="S357" i="18"/>
  <c r="R357" i="18"/>
  <c r="Q357" i="18"/>
  <c r="P357" i="18"/>
  <c r="O357" i="18"/>
  <c r="N357" i="18"/>
  <c r="M357" i="18"/>
  <c r="L357" i="18"/>
  <c r="K357" i="18"/>
  <c r="J357" i="18"/>
  <c r="I357" i="18"/>
  <c r="H357" i="18"/>
  <c r="G357" i="18"/>
  <c r="F357" i="18"/>
  <c r="E357" i="18"/>
  <c r="D357" i="18"/>
  <c r="C357" i="18"/>
  <c r="AG355" i="18"/>
  <c r="AF355" i="18"/>
  <c r="AE355" i="18"/>
  <c r="AD355" i="18"/>
  <c r="AC355" i="18"/>
  <c r="AB355" i="18"/>
  <c r="AA355" i="18"/>
  <c r="Z355" i="18"/>
  <c r="Y355" i="18"/>
  <c r="X355" i="18"/>
  <c r="W355" i="18"/>
  <c r="V355" i="18"/>
  <c r="U355" i="18"/>
  <c r="T355" i="18"/>
  <c r="S355" i="18"/>
  <c r="R355" i="18"/>
  <c r="Q355" i="18"/>
  <c r="P355" i="18"/>
  <c r="O355" i="18"/>
  <c r="N355" i="18"/>
  <c r="M355" i="18"/>
  <c r="L355" i="18"/>
  <c r="K355" i="18"/>
  <c r="J355" i="18"/>
  <c r="I355" i="18"/>
  <c r="H355" i="18"/>
  <c r="G355" i="18"/>
  <c r="F355" i="18"/>
  <c r="E355" i="18"/>
  <c r="D355" i="18"/>
  <c r="C355" i="18"/>
  <c r="AG354" i="18"/>
  <c r="AF354" i="18"/>
  <c r="AE354" i="18"/>
  <c r="AD354" i="18"/>
  <c r="AC354" i="18"/>
  <c r="AB354" i="18"/>
  <c r="AA354" i="18"/>
  <c r="Z354" i="18"/>
  <c r="Y354" i="18"/>
  <c r="X354" i="18"/>
  <c r="W354" i="18"/>
  <c r="V354" i="18"/>
  <c r="U354" i="18"/>
  <c r="T354" i="18"/>
  <c r="S354" i="18"/>
  <c r="R354" i="18"/>
  <c r="Q354" i="18"/>
  <c r="P354" i="18"/>
  <c r="O354" i="18"/>
  <c r="N354" i="18"/>
  <c r="M354" i="18"/>
  <c r="L354" i="18"/>
  <c r="K354" i="18"/>
  <c r="J354" i="18"/>
  <c r="I354" i="18"/>
  <c r="H354" i="18"/>
  <c r="G354" i="18"/>
  <c r="F354" i="18"/>
  <c r="E354" i="18"/>
  <c r="D354" i="18"/>
  <c r="C354" i="18"/>
  <c r="AG353" i="18"/>
  <c r="AF353" i="18"/>
  <c r="AE353" i="18"/>
  <c r="AD353" i="18"/>
  <c r="AC353" i="18"/>
  <c r="AB353" i="18"/>
  <c r="AA353" i="18"/>
  <c r="Z353" i="18"/>
  <c r="Y353" i="18"/>
  <c r="X353" i="18"/>
  <c r="W353" i="18"/>
  <c r="V353" i="18"/>
  <c r="U353" i="18"/>
  <c r="T353" i="18"/>
  <c r="S353" i="18"/>
  <c r="R353" i="18"/>
  <c r="Q353" i="18"/>
  <c r="P353" i="18"/>
  <c r="O353" i="18"/>
  <c r="N353" i="18"/>
  <c r="M353" i="18"/>
  <c r="L353" i="18"/>
  <c r="K353" i="18"/>
  <c r="J353" i="18"/>
  <c r="I353" i="18"/>
  <c r="H353" i="18"/>
  <c r="G353" i="18"/>
  <c r="F353" i="18"/>
  <c r="E353" i="18"/>
  <c r="D353" i="18"/>
  <c r="C353" i="18"/>
  <c r="AG352" i="18"/>
  <c r="AF352" i="18"/>
  <c r="AE352" i="18"/>
  <c r="AD352" i="18"/>
  <c r="AC352" i="18"/>
  <c r="AB352" i="18"/>
  <c r="AA352" i="18"/>
  <c r="Z352" i="18"/>
  <c r="Y352" i="18"/>
  <c r="X352" i="18"/>
  <c r="W352" i="18"/>
  <c r="V352" i="18"/>
  <c r="U352" i="18"/>
  <c r="T352" i="18"/>
  <c r="S352" i="18"/>
  <c r="R352" i="18"/>
  <c r="Q352" i="18"/>
  <c r="P352" i="18"/>
  <c r="O352" i="18"/>
  <c r="N352" i="18"/>
  <c r="M352" i="18"/>
  <c r="L352" i="18"/>
  <c r="K352" i="18"/>
  <c r="J352" i="18"/>
  <c r="I352" i="18"/>
  <c r="H352" i="18"/>
  <c r="G352" i="18"/>
  <c r="F352" i="18"/>
  <c r="E352" i="18"/>
  <c r="D352" i="18"/>
  <c r="C352" i="18"/>
  <c r="AG350" i="18"/>
  <c r="AF350" i="18"/>
  <c r="AE350" i="18"/>
  <c r="AD350" i="18"/>
  <c r="AC350" i="18"/>
  <c r="AB350" i="18"/>
  <c r="AA350" i="18"/>
  <c r="Z350" i="18"/>
  <c r="Y350" i="18"/>
  <c r="X350" i="18"/>
  <c r="W350" i="18"/>
  <c r="V350" i="18"/>
  <c r="U350" i="18"/>
  <c r="T350" i="18"/>
  <c r="S350" i="18"/>
  <c r="R350" i="18"/>
  <c r="Q350" i="18"/>
  <c r="P350" i="18"/>
  <c r="O350" i="18"/>
  <c r="N350" i="18"/>
  <c r="M350" i="18"/>
  <c r="L350" i="18"/>
  <c r="K350" i="18"/>
  <c r="J350" i="18"/>
  <c r="I350" i="18"/>
  <c r="H350" i="18"/>
  <c r="G350" i="18"/>
  <c r="F350" i="18"/>
  <c r="E350" i="18"/>
  <c r="D350" i="18"/>
  <c r="C350" i="18"/>
  <c r="AG349" i="18"/>
  <c r="AF349" i="18"/>
  <c r="AE349" i="18"/>
  <c r="AD349" i="18"/>
  <c r="AC349" i="18"/>
  <c r="AB349" i="18"/>
  <c r="AA349" i="18"/>
  <c r="Z349" i="18"/>
  <c r="Y349" i="18"/>
  <c r="X349" i="18"/>
  <c r="W349" i="18"/>
  <c r="V349" i="18"/>
  <c r="U349" i="18"/>
  <c r="T349" i="18"/>
  <c r="S349" i="18"/>
  <c r="R349" i="18"/>
  <c r="Q349" i="18"/>
  <c r="P349" i="18"/>
  <c r="O349" i="18"/>
  <c r="N349" i="18"/>
  <c r="M349" i="18"/>
  <c r="L349" i="18"/>
  <c r="K349" i="18"/>
  <c r="J349" i="18"/>
  <c r="I349" i="18"/>
  <c r="H349" i="18"/>
  <c r="G349" i="18"/>
  <c r="F349" i="18"/>
  <c r="E349" i="18"/>
  <c r="D349" i="18"/>
  <c r="C349" i="18"/>
  <c r="AG348" i="18"/>
  <c r="AF348" i="18"/>
  <c r="AE348" i="18"/>
  <c r="AD348" i="18"/>
  <c r="AC348" i="18"/>
  <c r="AB348" i="18"/>
  <c r="AA348" i="18"/>
  <c r="Z348" i="18"/>
  <c r="Y348" i="18"/>
  <c r="X348" i="18"/>
  <c r="W348" i="18"/>
  <c r="V348" i="18"/>
  <c r="U348" i="18"/>
  <c r="T348" i="18"/>
  <c r="S348" i="18"/>
  <c r="R348" i="18"/>
  <c r="Q348" i="18"/>
  <c r="P348" i="18"/>
  <c r="O348" i="18"/>
  <c r="N348" i="18"/>
  <c r="M348" i="18"/>
  <c r="L348" i="18"/>
  <c r="K348" i="18"/>
  <c r="J348" i="18"/>
  <c r="I348" i="18"/>
  <c r="H348" i="18"/>
  <c r="G348" i="18"/>
  <c r="F348" i="18"/>
  <c r="E348" i="18"/>
  <c r="D348" i="18"/>
  <c r="C348" i="18"/>
  <c r="AG347" i="18"/>
  <c r="AF347" i="18"/>
  <c r="AE347" i="18"/>
  <c r="AD347" i="18"/>
  <c r="AC347" i="18"/>
  <c r="AB347" i="18"/>
  <c r="AA347" i="18"/>
  <c r="Z347" i="18"/>
  <c r="Y347" i="18"/>
  <c r="X347" i="18"/>
  <c r="W347" i="18"/>
  <c r="V347" i="18"/>
  <c r="U347" i="18"/>
  <c r="T347" i="18"/>
  <c r="S347" i="18"/>
  <c r="R347" i="18"/>
  <c r="Q347" i="18"/>
  <c r="P347" i="18"/>
  <c r="O347" i="18"/>
  <c r="N347" i="18"/>
  <c r="M347" i="18"/>
  <c r="L347" i="18"/>
  <c r="K347" i="18"/>
  <c r="J347" i="18"/>
  <c r="I347" i="18"/>
  <c r="H347" i="18"/>
  <c r="G347" i="18"/>
  <c r="F347" i="18"/>
  <c r="E347" i="18"/>
  <c r="D347" i="18"/>
  <c r="C347" i="18"/>
  <c r="AG345" i="18"/>
  <c r="AF345" i="18"/>
  <c r="AE345" i="18"/>
  <c r="AD345" i="18"/>
  <c r="AC345" i="18"/>
  <c r="AB345" i="18"/>
  <c r="AA345" i="18"/>
  <c r="Z345" i="18"/>
  <c r="Y345" i="18"/>
  <c r="X345" i="18"/>
  <c r="W345" i="18"/>
  <c r="V345" i="18"/>
  <c r="U345" i="18"/>
  <c r="T345" i="18"/>
  <c r="S345" i="18"/>
  <c r="R345" i="18"/>
  <c r="Q345" i="18"/>
  <c r="P345" i="18"/>
  <c r="O345" i="18"/>
  <c r="N345" i="18"/>
  <c r="M345" i="18"/>
  <c r="L345" i="18"/>
  <c r="K345" i="18"/>
  <c r="J345" i="18"/>
  <c r="I345" i="18"/>
  <c r="H345" i="18"/>
  <c r="G345" i="18"/>
  <c r="F345" i="18"/>
  <c r="E345" i="18"/>
  <c r="D345" i="18"/>
  <c r="C345" i="18"/>
  <c r="AG344" i="18"/>
  <c r="AF344" i="18"/>
  <c r="AE344" i="18"/>
  <c r="AD344" i="18"/>
  <c r="AC344" i="18"/>
  <c r="AB344" i="18"/>
  <c r="AA344" i="18"/>
  <c r="Z344" i="18"/>
  <c r="Y344" i="18"/>
  <c r="X344" i="18"/>
  <c r="W344" i="18"/>
  <c r="V344" i="18"/>
  <c r="U344" i="18"/>
  <c r="T344" i="18"/>
  <c r="S344" i="18"/>
  <c r="R344" i="18"/>
  <c r="Q344" i="18"/>
  <c r="P344" i="18"/>
  <c r="O344" i="18"/>
  <c r="N344" i="18"/>
  <c r="M344" i="18"/>
  <c r="L344" i="18"/>
  <c r="K344" i="18"/>
  <c r="J344" i="18"/>
  <c r="I344" i="18"/>
  <c r="H344" i="18"/>
  <c r="G344" i="18"/>
  <c r="F344" i="18"/>
  <c r="E344" i="18"/>
  <c r="D344" i="18"/>
  <c r="C344" i="18"/>
  <c r="AG343" i="18"/>
  <c r="AF343" i="18"/>
  <c r="AE343" i="18"/>
  <c r="AD343" i="18"/>
  <c r="AC343" i="18"/>
  <c r="AB343" i="18"/>
  <c r="AA343" i="18"/>
  <c r="Z343" i="18"/>
  <c r="Y343" i="18"/>
  <c r="X343" i="18"/>
  <c r="W343" i="18"/>
  <c r="V343" i="18"/>
  <c r="U343" i="18"/>
  <c r="T343" i="18"/>
  <c r="S343" i="18"/>
  <c r="R343" i="18"/>
  <c r="Q343" i="18"/>
  <c r="P343" i="18"/>
  <c r="O343" i="18"/>
  <c r="N343" i="18"/>
  <c r="M343" i="18"/>
  <c r="L343" i="18"/>
  <c r="K343" i="18"/>
  <c r="J343" i="18"/>
  <c r="I343" i="18"/>
  <c r="H343" i="18"/>
  <c r="G343" i="18"/>
  <c r="F343" i="18"/>
  <c r="E343" i="18"/>
  <c r="D343" i="18"/>
  <c r="C343" i="18"/>
  <c r="AG342" i="18"/>
  <c r="AF342" i="18"/>
  <c r="AE342" i="18"/>
  <c r="AD342" i="18"/>
  <c r="AC342" i="18"/>
  <c r="AB342" i="18"/>
  <c r="AA342" i="18"/>
  <c r="Z342" i="18"/>
  <c r="Y342" i="18"/>
  <c r="X342" i="18"/>
  <c r="W342" i="18"/>
  <c r="V342" i="18"/>
  <c r="U342" i="18"/>
  <c r="T342" i="18"/>
  <c r="S342" i="18"/>
  <c r="R342" i="18"/>
  <c r="Q342" i="18"/>
  <c r="P342" i="18"/>
  <c r="O342" i="18"/>
  <c r="N342" i="18"/>
  <c r="M342" i="18"/>
  <c r="L342" i="18"/>
  <c r="K342" i="18"/>
  <c r="J342" i="18"/>
  <c r="I342" i="18"/>
  <c r="H342" i="18"/>
  <c r="G342" i="18"/>
  <c r="F342" i="18"/>
  <c r="E342" i="18"/>
  <c r="D342" i="18"/>
  <c r="C342" i="18"/>
  <c r="AG340" i="18"/>
  <c r="AF340" i="18"/>
  <c r="AE340" i="18"/>
  <c r="AD340" i="18"/>
  <c r="AC340" i="18"/>
  <c r="AB340" i="18"/>
  <c r="AA340" i="18"/>
  <c r="Z340" i="18"/>
  <c r="Y340" i="18"/>
  <c r="X340" i="18"/>
  <c r="W340" i="18"/>
  <c r="V340" i="18"/>
  <c r="U340" i="18"/>
  <c r="T340" i="18"/>
  <c r="S340" i="18"/>
  <c r="R340" i="18"/>
  <c r="Q340" i="18"/>
  <c r="P340" i="18"/>
  <c r="O340" i="18"/>
  <c r="N340" i="18"/>
  <c r="M340" i="18"/>
  <c r="L340" i="18"/>
  <c r="K340" i="18"/>
  <c r="J340" i="18"/>
  <c r="I340" i="18"/>
  <c r="H340" i="18"/>
  <c r="G340" i="18"/>
  <c r="F340" i="18"/>
  <c r="E340" i="18"/>
  <c r="D340" i="18"/>
  <c r="C340" i="18"/>
  <c r="AG339" i="18"/>
  <c r="AF339" i="18"/>
  <c r="AE339" i="18"/>
  <c r="AD339" i="18"/>
  <c r="AC339" i="18"/>
  <c r="AB339" i="18"/>
  <c r="AA339" i="18"/>
  <c r="Z339" i="18"/>
  <c r="Y339" i="18"/>
  <c r="X339" i="18"/>
  <c r="W339" i="18"/>
  <c r="V339" i="18"/>
  <c r="U339" i="18"/>
  <c r="T339" i="18"/>
  <c r="S339" i="18"/>
  <c r="R339" i="18"/>
  <c r="Q339" i="18"/>
  <c r="P339" i="18"/>
  <c r="O339" i="18"/>
  <c r="N339" i="18"/>
  <c r="M339" i="18"/>
  <c r="L339" i="18"/>
  <c r="K339" i="18"/>
  <c r="J339" i="18"/>
  <c r="I339" i="18"/>
  <c r="H339" i="18"/>
  <c r="G339" i="18"/>
  <c r="F339" i="18"/>
  <c r="E339" i="18"/>
  <c r="D339" i="18"/>
  <c r="C339" i="18"/>
  <c r="AG338" i="18"/>
  <c r="AF338" i="18"/>
  <c r="AE338" i="18"/>
  <c r="AD338" i="18"/>
  <c r="AC338" i="18"/>
  <c r="AB338" i="18"/>
  <c r="AA338" i="18"/>
  <c r="Z338" i="18"/>
  <c r="Y338" i="18"/>
  <c r="X338" i="18"/>
  <c r="W338" i="18"/>
  <c r="V338" i="18"/>
  <c r="U338" i="18"/>
  <c r="T338" i="18"/>
  <c r="S338" i="18"/>
  <c r="R338" i="18"/>
  <c r="Q338" i="18"/>
  <c r="P338" i="18"/>
  <c r="O338" i="18"/>
  <c r="N338" i="18"/>
  <c r="M338" i="18"/>
  <c r="L338" i="18"/>
  <c r="K338" i="18"/>
  <c r="J338" i="18"/>
  <c r="I338" i="18"/>
  <c r="H338" i="18"/>
  <c r="G338" i="18"/>
  <c r="F338" i="18"/>
  <c r="E338" i="18"/>
  <c r="D338" i="18"/>
  <c r="C338" i="18"/>
  <c r="AG337" i="18"/>
  <c r="AF337" i="18"/>
  <c r="AE337" i="18"/>
  <c r="AD337" i="18"/>
  <c r="AC337" i="18"/>
  <c r="AB337" i="18"/>
  <c r="AA337" i="18"/>
  <c r="Z337" i="18"/>
  <c r="Y337" i="18"/>
  <c r="X337" i="18"/>
  <c r="W337" i="18"/>
  <c r="V337" i="18"/>
  <c r="U337" i="18"/>
  <c r="T337" i="18"/>
  <c r="S337" i="18"/>
  <c r="R337" i="18"/>
  <c r="Q337" i="18"/>
  <c r="P337" i="18"/>
  <c r="O337" i="18"/>
  <c r="N337" i="18"/>
  <c r="M337" i="18"/>
  <c r="L337" i="18"/>
  <c r="K337" i="18"/>
  <c r="J337" i="18"/>
  <c r="I337" i="18"/>
  <c r="H337" i="18"/>
  <c r="G337" i="18"/>
  <c r="F337" i="18"/>
  <c r="E337" i="18"/>
  <c r="D337" i="18"/>
  <c r="C337" i="18"/>
  <c r="AG335" i="18"/>
  <c r="AF335" i="18"/>
  <c r="AE335" i="18"/>
  <c r="AD335" i="18"/>
  <c r="AC335" i="18"/>
  <c r="AB335" i="18"/>
  <c r="AA335" i="18"/>
  <c r="Z335" i="18"/>
  <c r="Y335" i="18"/>
  <c r="X335" i="18"/>
  <c r="W335" i="18"/>
  <c r="V335" i="18"/>
  <c r="U335" i="18"/>
  <c r="T335" i="18"/>
  <c r="S335" i="18"/>
  <c r="R335" i="18"/>
  <c r="Q335" i="18"/>
  <c r="P335" i="18"/>
  <c r="O335" i="18"/>
  <c r="N335" i="18"/>
  <c r="M335" i="18"/>
  <c r="L335" i="18"/>
  <c r="K335" i="18"/>
  <c r="J335" i="18"/>
  <c r="I335" i="18"/>
  <c r="H335" i="18"/>
  <c r="G335" i="18"/>
  <c r="F335" i="18"/>
  <c r="E335" i="18"/>
  <c r="D335" i="18"/>
  <c r="C335" i="18"/>
  <c r="AG334" i="18"/>
  <c r="AF334" i="18"/>
  <c r="AE334" i="18"/>
  <c r="AD334" i="18"/>
  <c r="AC334" i="18"/>
  <c r="AB334" i="18"/>
  <c r="AA334" i="18"/>
  <c r="Z334" i="18"/>
  <c r="Y334" i="18"/>
  <c r="X334" i="18"/>
  <c r="W334" i="18"/>
  <c r="V334" i="18"/>
  <c r="U334" i="18"/>
  <c r="T334" i="18"/>
  <c r="S334" i="18"/>
  <c r="R334" i="18"/>
  <c r="Q334" i="18"/>
  <c r="P334" i="18"/>
  <c r="O334" i="18"/>
  <c r="N334" i="18"/>
  <c r="M334" i="18"/>
  <c r="L334" i="18"/>
  <c r="K334" i="18"/>
  <c r="J334" i="18"/>
  <c r="I334" i="18"/>
  <c r="H334" i="18"/>
  <c r="G334" i="18"/>
  <c r="F334" i="18"/>
  <c r="E334" i="18"/>
  <c r="D334" i="18"/>
  <c r="C334" i="18"/>
  <c r="AG333" i="18"/>
  <c r="AF333" i="18"/>
  <c r="AE333" i="18"/>
  <c r="AD333" i="18"/>
  <c r="AC333" i="18"/>
  <c r="AB333" i="18"/>
  <c r="AA333" i="18"/>
  <c r="Z333" i="18"/>
  <c r="Y333" i="18"/>
  <c r="X333" i="18"/>
  <c r="W333" i="18"/>
  <c r="V333" i="18"/>
  <c r="U333" i="18"/>
  <c r="T333" i="18"/>
  <c r="S333" i="18"/>
  <c r="R333" i="18"/>
  <c r="Q333" i="18"/>
  <c r="P333" i="18"/>
  <c r="O333" i="18"/>
  <c r="N333" i="18"/>
  <c r="M333" i="18"/>
  <c r="L333" i="18"/>
  <c r="K333" i="18"/>
  <c r="J333" i="18"/>
  <c r="I333" i="18"/>
  <c r="H333" i="18"/>
  <c r="G333" i="18"/>
  <c r="F333" i="18"/>
  <c r="E333" i="18"/>
  <c r="D333" i="18"/>
  <c r="C333" i="18"/>
  <c r="AG332" i="18"/>
  <c r="AF332" i="18"/>
  <c r="AE332" i="18"/>
  <c r="AD332" i="18"/>
  <c r="AC332" i="18"/>
  <c r="AB332" i="18"/>
  <c r="AA332" i="18"/>
  <c r="Z332" i="18"/>
  <c r="Y332" i="18"/>
  <c r="X332" i="18"/>
  <c r="W332" i="18"/>
  <c r="V332" i="18"/>
  <c r="U332" i="18"/>
  <c r="T332" i="18"/>
  <c r="S332" i="18"/>
  <c r="R332" i="18"/>
  <c r="Q332" i="18"/>
  <c r="P332" i="18"/>
  <c r="O332" i="18"/>
  <c r="N332" i="18"/>
  <c r="M332" i="18"/>
  <c r="L332" i="18"/>
  <c r="K332" i="18"/>
  <c r="J332" i="18"/>
  <c r="I332" i="18"/>
  <c r="H332" i="18"/>
  <c r="G332" i="18"/>
  <c r="F332" i="18"/>
  <c r="E332" i="18"/>
  <c r="D332" i="18"/>
  <c r="C332" i="18"/>
  <c r="AG330" i="18"/>
  <c r="AF330" i="18"/>
  <c r="AE330" i="18"/>
  <c r="AD330" i="18"/>
  <c r="AC330" i="18"/>
  <c r="AB330" i="18"/>
  <c r="AA330" i="18"/>
  <c r="Z330" i="18"/>
  <c r="Y330" i="18"/>
  <c r="X330" i="18"/>
  <c r="W330" i="18"/>
  <c r="V330" i="18"/>
  <c r="U330" i="18"/>
  <c r="T330" i="18"/>
  <c r="S330" i="18"/>
  <c r="R330" i="18"/>
  <c r="Q330" i="18"/>
  <c r="P330" i="18"/>
  <c r="O330" i="18"/>
  <c r="N330" i="18"/>
  <c r="M330" i="18"/>
  <c r="L330" i="18"/>
  <c r="K330" i="18"/>
  <c r="J330" i="18"/>
  <c r="I330" i="18"/>
  <c r="H330" i="18"/>
  <c r="G330" i="18"/>
  <c r="F330" i="18"/>
  <c r="E330" i="18"/>
  <c r="D330" i="18"/>
  <c r="C330" i="18"/>
  <c r="AG329" i="18"/>
  <c r="AF329" i="18"/>
  <c r="AE329" i="18"/>
  <c r="AD329" i="18"/>
  <c r="AC329" i="18"/>
  <c r="AB329" i="18"/>
  <c r="AA329" i="18"/>
  <c r="Z329" i="18"/>
  <c r="Y329" i="18"/>
  <c r="X329" i="18"/>
  <c r="W329" i="18"/>
  <c r="V329" i="18"/>
  <c r="U329" i="18"/>
  <c r="T329" i="18"/>
  <c r="S329" i="18"/>
  <c r="R329" i="18"/>
  <c r="Q329" i="18"/>
  <c r="P329" i="18"/>
  <c r="O329" i="18"/>
  <c r="N329" i="18"/>
  <c r="M329" i="18"/>
  <c r="L329" i="18"/>
  <c r="K329" i="18"/>
  <c r="J329" i="18"/>
  <c r="I329" i="18"/>
  <c r="H329" i="18"/>
  <c r="G329" i="18"/>
  <c r="F329" i="18"/>
  <c r="E329" i="18"/>
  <c r="D329" i="18"/>
  <c r="C329" i="18"/>
  <c r="AG328" i="18"/>
  <c r="AF328" i="18"/>
  <c r="AE328" i="18"/>
  <c r="AD328" i="18"/>
  <c r="AC328" i="18"/>
  <c r="AB328" i="18"/>
  <c r="AA328" i="18"/>
  <c r="Z328" i="18"/>
  <c r="Y328" i="18"/>
  <c r="X328" i="18"/>
  <c r="W328" i="18"/>
  <c r="V328" i="18"/>
  <c r="U328" i="18"/>
  <c r="T328" i="18"/>
  <c r="S328" i="18"/>
  <c r="R328" i="18"/>
  <c r="Q328" i="18"/>
  <c r="P328" i="18"/>
  <c r="O328" i="18"/>
  <c r="N328" i="18"/>
  <c r="M328" i="18"/>
  <c r="L328" i="18"/>
  <c r="K328" i="18"/>
  <c r="J328" i="18"/>
  <c r="I328" i="18"/>
  <c r="H328" i="18"/>
  <c r="G328" i="18"/>
  <c r="F328" i="18"/>
  <c r="E328" i="18"/>
  <c r="D328" i="18"/>
  <c r="C328" i="18"/>
  <c r="AG327" i="18"/>
  <c r="AF327" i="18"/>
  <c r="AE327" i="18"/>
  <c r="AD327" i="18"/>
  <c r="AC327" i="18"/>
  <c r="AB327" i="18"/>
  <c r="AA327" i="18"/>
  <c r="Z327" i="18"/>
  <c r="Y327" i="18"/>
  <c r="X327" i="18"/>
  <c r="W327" i="18"/>
  <c r="V327" i="18"/>
  <c r="U327" i="18"/>
  <c r="T327" i="18"/>
  <c r="S327" i="18"/>
  <c r="R327" i="18"/>
  <c r="Q327" i="18"/>
  <c r="P327" i="18"/>
  <c r="O327" i="18"/>
  <c r="N327" i="18"/>
  <c r="M327" i="18"/>
  <c r="L327" i="18"/>
  <c r="K327" i="18"/>
  <c r="J327" i="18"/>
  <c r="I327" i="18"/>
  <c r="H327" i="18"/>
  <c r="G327" i="18"/>
  <c r="F327" i="18"/>
  <c r="E327" i="18"/>
  <c r="D327" i="18"/>
  <c r="C327" i="18"/>
  <c r="AG325" i="18"/>
  <c r="AF325" i="18"/>
  <c r="AE325" i="18"/>
  <c r="AD325" i="18"/>
  <c r="AC325" i="18"/>
  <c r="AB325" i="18"/>
  <c r="AA325" i="18"/>
  <c r="Z325" i="18"/>
  <c r="Y325" i="18"/>
  <c r="X325" i="18"/>
  <c r="W325" i="18"/>
  <c r="V325" i="18"/>
  <c r="U325" i="18"/>
  <c r="T325" i="18"/>
  <c r="S325" i="18"/>
  <c r="R325" i="18"/>
  <c r="Q325" i="18"/>
  <c r="P325" i="18"/>
  <c r="O325" i="18"/>
  <c r="N325" i="18"/>
  <c r="M325" i="18"/>
  <c r="L325" i="18"/>
  <c r="K325" i="18"/>
  <c r="J325" i="18"/>
  <c r="I325" i="18"/>
  <c r="H325" i="18"/>
  <c r="G325" i="18"/>
  <c r="F325" i="18"/>
  <c r="E325" i="18"/>
  <c r="D325" i="18"/>
  <c r="C325" i="18"/>
  <c r="AG324" i="18"/>
  <c r="AF324" i="18"/>
  <c r="AE324" i="18"/>
  <c r="AD324" i="18"/>
  <c r="AC324" i="18"/>
  <c r="AB324" i="18"/>
  <c r="AA324" i="18"/>
  <c r="Z324" i="18"/>
  <c r="Y324" i="18"/>
  <c r="X324" i="18"/>
  <c r="W324" i="18"/>
  <c r="V324" i="18"/>
  <c r="U324" i="18"/>
  <c r="T324" i="18"/>
  <c r="S324" i="18"/>
  <c r="R324" i="18"/>
  <c r="Q324" i="18"/>
  <c r="P324" i="18"/>
  <c r="O324" i="18"/>
  <c r="N324" i="18"/>
  <c r="M324" i="18"/>
  <c r="L324" i="18"/>
  <c r="K324" i="18"/>
  <c r="J324" i="18"/>
  <c r="I324" i="18"/>
  <c r="H324" i="18"/>
  <c r="G324" i="18"/>
  <c r="F324" i="18"/>
  <c r="E324" i="18"/>
  <c r="D324" i="18"/>
  <c r="C324" i="18"/>
  <c r="AG323" i="18"/>
  <c r="AF323" i="18"/>
  <c r="AE323" i="18"/>
  <c r="AD323" i="18"/>
  <c r="AC323" i="18"/>
  <c r="AB323" i="18"/>
  <c r="AA323" i="18"/>
  <c r="Z323" i="18"/>
  <c r="Y323" i="18"/>
  <c r="X323" i="18"/>
  <c r="W323" i="18"/>
  <c r="V323" i="18"/>
  <c r="U323" i="18"/>
  <c r="T323" i="18"/>
  <c r="S323" i="18"/>
  <c r="R323" i="18"/>
  <c r="Q323" i="18"/>
  <c r="P323" i="18"/>
  <c r="O323" i="18"/>
  <c r="N323" i="18"/>
  <c r="M323" i="18"/>
  <c r="L323" i="18"/>
  <c r="K323" i="18"/>
  <c r="J323" i="18"/>
  <c r="I323" i="18"/>
  <c r="H323" i="18"/>
  <c r="G323" i="18"/>
  <c r="F323" i="18"/>
  <c r="E323" i="18"/>
  <c r="D323" i="18"/>
  <c r="C323" i="18"/>
  <c r="AG322" i="18"/>
  <c r="AF322" i="18"/>
  <c r="AE322" i="18"/>
  <c r="AD322" i="18"/>
  <c r="AC322" i="18"/>
  <c r="AB322" i="18"/>
  <c r="AA322" i="18"/>
  <c r="Z322" i="18"/>
  <c r="Y322" i="18"/>
  <c r="X322" i="18"/>
  <c r="W322" i="18"/>
  <c r="V322" i="18"/>
  <c r="U322" i="18"/>
  <c r="T322" i="18"/>
  <c r="S322" i="18"/>
  <c r="R322" i="18"/>
  <c r="Q322" i="18"/>
  <c r="P322" i="18"/>
  <c r="O322" i="18"/>
  <c r="N322" i="18"/>
  <c r="M322" i="18"/>
  <c r="L322" i="18"/>
  <c r="K322" i="18"/>
  <c r="J322" i="18"/>
  <c r="I322" i="18"/>
  <c r="H322" i="18"/>
  <c r="G322" i="18"/>
  <c r="F322" i="18"/>
  <c r="E322" i="18"/>
  <c r="D322" i="18"/>
  <c r="C322" i="18"/>
  <c r="AG320" i="18"/>
  <c r="AF320" i="18"/>
  <c r="AE320" i="18"/>
  <c r="AD320" i="18"/>
  <c r="AC320" i="18"/>
  <c r="AB320" i="18"/>
  <c r="AA320" i="18"/>
  <c r="Z320" i="18"/>
  <c r="Y320" i="18"/>
  <c r="X320" i="18"/>
  <c r="W320" i="18"/>
  <c r="V320" i="18"/>
  <c r="U320" i="18"/>
  <c r="T320" i="18"/>
  <c r="S320" i="18"/>
  <c r="R320" i="18"/>
  <c r="Q320" i="18"/>
  <c r="P320" i="18"/>
  <c r="O320" i="18"/>
  <c r="N320" i="18"/>
  <c r="M320" i="18"/>
  <c r="L320" i="18"/>
  <c r="K320" i="18"/>
  <c r="J320" i="18"/>
  <c r="I320" i="18"/>
  <c r="H320" i="18"/>
  <c r="G320" i="18"/>
  <c r="F320" i="18"/>
  <c r="E320" i="18"/>
  <c r="D320" i="18"/>
  <c r="C320" i="18"/>
  <c r="AG319" i="18"/>
  <c r="AF319" i="18"/>
  <c r="AE319" i="18"/>
  <c r="AD319" i="18"/>
  <c r="AC319" i="18"/>
  <c r="AB319" i="18"/>
  <c r="AA319" i="18"/>
  <c r="Z319" i="18"/>
  <c r="Y319" i="18"/>
  <c r="X319" i="18"/>
  <c r="W319" i="18"/>
  <c r="V319" i="18"/>
  <c r="U319" i="18"/>
  <c r="T319" i="18"/>
  <c r="S319" i="18"/>
  <c r="R319" i="18"/>
  <c r="Q319" i="18"/>
  <c r="P319" i="18"/>
  <c r="O319" i="18"/>
  <c r="N319" i="18"/>
  <c r="M319" i="18"/>
  <c r="L319" i="18"/>
  <c r="K319" i="18"/>
  <c r="J319" i="18"/>
  <c r="I319" i="18"/>
  <c r="H319" i="18"/>
  <c r="G319" i="18"/>
  <c r="F319" i="18"/>
  <c r="E319" i="18"/>
  <c r="D319" i="18"/>
  <c r="C319" i="18"/>
  <c r="AG318" i="18"/>
  <c r="AF318" i="18"/>
  <c r="AE318" i="18"/>
  <c r="AD318" i="18"/>
  <c r="AC318" i="18"/>
  <c r="AB318" i="18"/>
  <c r="AA318" i="18"/>
  <c r="Z318" i="18"/>
  <c r="Y318" i="18"/>
  <c r="X318" i="18"/>
  <c r="W318" i="18"/>
  <c r="V318" i="18"/>
  <c r="U318" i="18"/>
  <c r="T318" i="18"/>
  <c r="S318" i="18"/>
  <c r="R318" i="18"/>
  <c r="Q318" i="18"/>
  <c r="P318" i="18"/>
  <c r="O318" i="18"/>
  <c r="N318" i="18"/>
  <c r="M318" i="18"/>
  <c r="L318" i="18"/>
  <c r="K318" i="18"/>
  <c r="J318" i="18"/>
  <c r="I318" i="18"/>
  <c r="H318" i="18"/>
  <c r="G318" i="18"/>
  <c r="F318" i="18"/>
  <c r="E318" i="18"/>
  <c r="D318" i="18"/>
  <c r="C318" i="18"/>
  <c r="AG317" i="18"/>
  <c r="AF317" i="18"/>
  <c r="AE317" i="18"/>
  <c r="AD317" i="18"/>
  <c r="AC317" i="18"/>
  <c r="AB317" i="18"/>
  <c r="AA317" i="18"/>
  <c r="Z317" i="18"/>
  <c r="Y317" i="18"/>
  <c r="X317" i="18"/>
  <c r="W317" i="18"/>
  <c r="V317" i="18"/>
  <c r="U317" i="18"/>
  <c r="T317" i="18"/>
  <c r="S317" i="18"/>
  <c r="R317" i="18"/>
  <c r="Q317" i="18"/>
  <c r="P317" i="18"/>
  <c r="O317" i="18"/>
  <c r="N317" i="18"/>
  <c r="M317" i="18"/>
  <c r="L317" i="18"/>
  <c r="K317" i="18"/>
  <c r="J317" i="18"/>
  <c r="I317" i="18"/>
  <c r="H317" i="18"/>
  <c r="G317" i="18"/>
  <c r="F317" i="18"/>
  <c r="E317" i="18"/>
  <c r="D317" i="18"/>
  <c r="C317" i="18"/>
  <c r="AG315" i="18"/>
  <c r="AF315" i="18"/>
  <c r="AE315" i="18"/>
  <c r="AD315" i="18"/>
  <c r="AC315" i="18"/>
  <c r="AB315" i="18"/>
  <c r="AA315" i="18"/>
  <c r="Z315" i="18"/>
  <c r="Y315" i="18"/>
  <c r="X315" i="18"/>
  <c r="W315" i="18"/>
  <c r="V315" i="18"/>
  <c r="U315" i="18"/>
  <c r="T315" i="18"/>
  <c r="S315" i="18"/>
  <c r="R315" i="18"/>
  <c r="Q315" i="18"/>
  <c r="P315" i="18"/>
  <c r="O315" i="18"/>
  <c r="N315" i="18"/>
  <c r="M315" i="18"/>
  <c r="L315" i="18"/>
  <c r="K315" i="18"/>
  <c r="J315" i="18"/>
  <c r="I315" i="18"/>
  <c r="H315" i="18"/>
  <c r="G315" i="18"/>
  <c r="F315" i="18"/>
  <c r="E315" i="18"/>
  <c r="D315" i="18"/>
  <c r="C315" i="18"/>
  <c r="AG314" i="18"/>
  <c r="AF314" i="18"/>
  <c r="AE314" i="18"/>
  <c r="AD314" i="18"/>
  <c r="AC314" i="18"/>
  <c r="AB314" i="18"/>
  <c r="AA314" i="18"/>
  <c r="Z314" i="18"/>
  <c r="Y314" i="18"/>
  <c r="X314" i="18"/>
  <c r="W314" i="18"/>
  <c r="V314" i="18"/>
  <c r="U314" i="18"/>
  <c r="T314" i="18"/>
  <c r="S314" i="18"/>
  <c r="R314" i="18"/>
  <c r="Q314" i="18"/>
  <c r="P314" i="18"/>
  <c r="O314" i="18"/>
  <c r="N314" i="18"/>
  <c r="M314" i="18"/>
  <c r="L314" i="18"/>
  <c r="K314" i="18"/>
  <c r="J314" i="18"/>
  <c r="I314" i="18"/>
  <c r="H314" i="18"/>
  <c r="G314" i="18"/>
  <c r="F314" i="18"/>
  <c r="E314" i="18"/>
  <c r="D314" i="18"/>
  <c r="C314" i="18"/>
  <c r="AG313" i="18"/>
  <c r="AF313" i="18"/>
  <c r="AE313" i="18"/>
  <c r="AD313" i="18"/>
  <c r="AC313" i="18"/>
  <c r="AB313" i="18"/>
  <c r="AA313" i="18"/>
  <c r="Z313" i="18"/>
  <c r="Y313" i="18"/>
  <c r="X313" i="18"/>
  <c r="W313" i="18"/>
  <c r="V313" i="18"/>
  <c r="U313" i="18"/>
  <c r="T313" i="18"/>
  <c r="S313" i="18"/>
  <c r="R313" i="18"/>
  <c r="Q313" i="18"/>
  <c r="P313" i="18"/>
  <c r="O313" i="18"/>
  <c r="N313" i="18"/>
  <c r="M313" i="18"/>
  <c r="L313" i="18"/>
  <c r="K313" i="18"/>
  <c r="J313" i="18"/>
  <c r="I313" i="18"/>
  <c r="H313" i="18"/>
  <c r="G313" i="18"/>
  <c r="F313" i="18"/>
  <c r="E313" i="18"/>
  <c r="D313" i="18"/>
  <c r="C313" i="18"/>
  <c r="AG312" i="18"/>
  <c r="AF312" i="18"/>
  <c r="AE312" i="18"/>
  <c r="AD312" i="18"/>
  <c r="AC312" i="18"/>
  <c r="AB312" i="18"/>
  <c r="AA312" i="18"/>
  <c r="Z312" i="18"/>
  <c r="Y312" i="18"/>
  <c r="X312" i="18"/>
  <c r="W312" i="18"/>
  <c r="V312" i="18"/>
  <c r="U312" i="18"/>
  <c r="T312" i="18"/>
  <c r="S312" i="18"/>
  <c r="R312" i="18"/>
  <c r="Q312" i="18"/>
  <c r="P312" i="18"/>
  <c r="O312" i="18"/>
  <c r="N312" i="18"/>
  <c r="M312" i="18"/>
  <c r="L312" i="18"/>
  <c r="K312" i="18"/>
  <c r="J312" i="18"/>
  <c r="I312" i="18"/>
  <c r="H312" i="18"/>
  <c r="G312" i="18"/>
  <c r="F312" i="18"/>
  <c r="E312" i="18"/>
  <c r="D312" i="18"/>
  <c r="C312" i="18"/>
  <c r="AG310" i="18"/>
  <c r="AF310" i="18"/>
  <c r="AE310" i="18"/>
  <c r="AD310" i="18"/>
  <c r="AC310" i="18"/>
  <c r="AB310" i="18"/>
  <c r="AA310" i="18"/>
  <c r="Z310" i="18"/>
  <c r="Y310" i="18"/>
  <c r="X310" i="18"/>
  <c r="W310" i="18"/>
  <c r="V310" i="18"/>
  <c r="U310" i="18"/>
  <c r="T310" i="18"/>
  <c r="S310" i="18"/>
  <c r="R310" i="18"/>
  <c r="Q310" i="18"/>
  <c r="P310" i="18"/>
  <c r="O310" i="18"/>
  <c r="N310" i="18"/>
  <c r="M310" i="18"/>
  <c r="L310" i="18"/>
  <c r="K310" i="18"/>
  <c r="J310" i="18"/>
  <c r="I310" i="18"/>
  <c r="H310" i="18"/>
  <c r="G310" i="18"/>
  <c r="F310" i="18"/>
  <c r="E310" i="18"/>
  <c r="D310" i="18"/>
  <c r="C310" i="18"/>
  <c r="AG309" i="18"/>
  <c r="AF309" i="18"/>
  <c r="AE309" i="18"/>
  <c r="AD309" i="18"/>
  <c r="AC309" i="18"/>
  <c r="AB309" i="18"/>
  <c r="AA309" i="18"/>
  <c r="Z309" i="18"/>
  <c r="Y309" i="18"/>
  <c r="X309" i="18"/>
  <c r="W309" i="18"/>
  <c r="V309" i="18"/>
  <c r="U309" i="18"/>
  <c r="T309" i="18"/>
  <c r="S309" i="18"/>
  <c r="R309" i="18"/>
  <c r="Q309" i="18"/>
  <c r="P309" i="18"/>
  <c r="O309" i="18"/>
  <c r="N309" i="18"/>
  <c r="M309" i="18"/>
  <c r="L309" i="18"/>
  <c r="K309" i="18"/>
  <c r="J309" i="18"/>
  <c r="I309" i="18"/>
  <c r="H309" i="18"/>
  <c r="G309" i="18"/>
  <c r="F309" i="18"/>
  <c r="E309" i="18"/>
  <c r="D309" i="18"/>
  <c r="C309" i="18"/>
  <c r="AG308" i="18"/>
  <c r="AF308" i="18"/>
  <c r="AE308" i="18"/>
  <c r="AD308" i="18"/>
  <c r="AC308" i="18"/>
  <c r="AB308" i="18"/>
  <c r="AA308" i="18"/>
  <c r="Z308" i="18"/>
  <c r="Y308" i="18"/>
  <c r="X308" i="18"/>
  <c r="W308" i="18"/>
  <c r="V308" i="18"/>
  <c r="U308" i="18"/>
  <c r="T308" i="18"/>
  <c r="S308" i="18"/>
  <c r="R308" i="18"/>
  <c r="Q308" i="18"/>
  <c r="P308" i="18"/>
  <c r="O308" i="18"/>
  <c r="N308" i="18"/>
  <c r="M308" i="18"/>
  <c r="L308" i="18"/>
  <c r="K308" i="18"/>
  <c r="J308" i="18"/>
  <c r="I308" i="18"/>
  <c r="H308" i="18"/>
  <c r="G308" i="18"/>
  <c r="F308" i="18"/>
  <c r="E308" i="18"/>
  <c r="D308" i="18"/>
  <c r="C308" i="18"/>
  <c r="AG307" i="18"/>
  <c r="AF307" i="18"/>
  <c r="AE307" i="18"/>
  <c r="AD307" i="18"/>
  <c r="AC307" i="18"/>
  <c r="AB307" i="18"/>
  <c r="AA307" i="18"/>
  <c r="Z307" i="18"/>
  <c r="Y307" i="18"/>
  <c r="X307" i="18"/>
  <c r="W307" i="18"/>
  <c r="V307" i="18"/>
  <c r="U307" i="18"/>
  <c r="T307" i="18"/>
  <c r="S307" i="18"/>
  <c r="R307" i="18"/>
  <c r="Q307" i="18"/>
  <c r="P307" i="18"/>
  <c r="O307" i="18"/>
  <c r="N307" i="18"/>
  <c r="M307" i="18"/>
  <c r="L307" i="18"/>
  <c r="K307" i="18"/>
  <c r="J307" i="18"/>
  <c r="I307" i="18"/>
  <c r="H307" i="18"/>
  <c r="G307" i="18"/>
  <c r="F307" i="18"/>
  <c r="E307" i="18"/>
  <c r="D307" i="18"/>
  <c r="C307" i="18"/>
  <c r="AG305" i="18"/>
  <c r="AF305" i="18"/>
  <c r="AE305" i="18"/>
  <c r="AD305" i="18"/>
  <c r="AC305" i="18"/>
  <c r="AB305" i="18"/>
  <c r="AA305" i="18"/>
  <c r="Z305" i="18"/>
  <c r="Y305" i="18"/>
  <c r="X305" i="18"/>
  <c r="W305" i="18"/>
  <c r="V305" i="18"/>
  <c r="U305" i="18"/>
  <c r="T305" i="18"/>
  <c r="S305" i="18"/>
  <c r="R305" i="18"/>
  <c r="Q305" i="18"/>
  <c r="P305" i="18"/>
  <c r="O305" i="18"/>
  <c r="N305" i="18"/>
  <c r="M305" i="18"/>
  <c r="L305" i="18"/>
  <c r="K305" i="18"/>
  <c r="J305" i="18"/>
  <c r="I305" i="18"/>
  <c r="H305" i="18"/>
  <c r="G305" i="18"/>
  <c r="F305" i="18"/>
  <c r="E305" i="18"/>
  <c r="D305" i="18"/>
  <c r="C305" i="18"/>
  <c r="AG304" i="18"/>
  <c r="AF304" i="18"/>
  <c r="AE304" i="18"/>
  <c r="AD304" i="18"/>
  <c r="AC304" i="18"/>
  <c r="AB304" i="18"/>
  <c r="AA304" i="18"/>
  <c r="Z304" i="18"/>
  <c r="Y304" i="18"/>
  <c r="X304" i="18"/>
  <c r="W304" i="18"/>
  <c r="V304" i="18"/>
  <c r="U304" i="18"/>
  <c r="T304" i="18"/>
  <c r="S304" i="18"/>
  <c r="R304" i="18"/>
  <c r="Q304" i="18"/>
  <c r="P304" i="18"/>
  <c r="O304" i="18"/>
  <c r="N304" i="18"/>
  <c r="M304" i="18"/>
  <c r="L304" i="18"/>
  <c r="K304" i="18"/>
  <c r="J304" i="18"/>
  <c r="I304" i="18"/>
  <c r="H304" i="18"/>
  <c r="G304" i="18"/>
  <c r="F304" i="18"/>
  <c r="E304" i="18"/>
  <c r="D304" i="18"/>
  <c r="C304" i="18"/>
  <c r="AG303" i="18"/>
  <c r="AF303" i="18"/>
  <c r="AE303" i="18"/>
  <c r="AD303" i="18"/>
  <c r="AC303" i="18"/>
  <c r="AB303" i="18"/>
  <c r="AA303" i="18"/>
  <c r="Z303" i="18"/>
  <c r="Y303" i="18"/>
  <c r="X303" i="18"/>
  <c r="W303" i="18"/>
  <c r="V303" i="18"/>
  <c r="U303" i="18"/>
  <c r="T303" i="18"/>
  <c r="S303" i="18"/>
  <c r="R303" i="18"/>
  <c r="Q303" i="18"/>
  <c r="P303" i="18"/>
  <c r="O303" i="18"/>
  <c r="N303" i="18"/>
  <c r="M303" i="18"/>
  <c r="L303" i="18"/>
  <c r="K303" i="18"/>
  <c r="J303" i="18"/>
  <c r="I303" i="18"/>
  <c r="H303" i="18"/>
  <c r="G303" i="18"/>
  <c r="F303" i="18"/>
  <c r="E303" i="18"/>
  <c r="D303" i="18"/>
  <c r="C303" i="18"/>
  <c r="AG302" i="18"/>
  <c r="AF302" i="18"/>
  <c r="AE302" i="18"/>
  <c r="AD302" i="18"/>
  <c r="AC302" i="18"/>
  <c r="AB302" i="18"/>
  <c r="AA302" i="18"/>
  <c r="Z302" i="18"/>
  <c r="Y302" i="18"/>
  <c r="X302" i="18"/>
  <c r="W302" i="18"/>
  <c r="V302" i="18"/>
  <c r="U302" i="18"/>
  <c r="T302" i="18"/>
  <c r="S302" i="18"/>
  <c r="R302" i="18"/>
  <c r="Q302" i="18"/>
  <c r="P302" i="18"/>
  <c r="O302" i="18"/>
  <c r="N302" i="18"/>
  <c r="M302" i="18"/>
  <c r="L302" i="18"/>
  <c r="K302" i="18"/>
  <c r="J302" i="18"/>
  <c r="I302" i="18"/>
  <c r="H302" i="18"/>
  <c r="G302" i="18"/>
  <c r="F302" i="18"/>
  <c r="E302" i="18"/>
  <c r="D302" i="18"/>
  <c r="C302" i="18"/>
  <c r="AG300" i="18"/>
  <c r="AF300" i="18"/>
  <c r="AE300" i="18"/>
  <c r="AD300" i="18"/>
  <c r="AC300" i="18"/>
  <c r="AB300" i="18"/>
  <c r="AA300" i="18"/>
  <c r="Z300" i="18"/>
  <c r="Y300" i="18"/>
  <c r="X300" i="18"/>
  <c r="W300" i="18"/>
  <c r="V300" i="18"/>
  <c r="U300" i="18"/>
  <c r="T300" i="18"/>
  <c r="S300" i="18"/>
  <c r="R300" i="18"/>
  <c r="Q300" i="18"/>
  <c r="P300" i="18"/>
  <c r="O300" i="18"/>
  <c r="N300" i="18"/>
  <c r="M300" i="18"/>
  <c r="L300" i="18"/>
  <c r="K300" i="18"/>
  <c r="J300" i="18"/>
  <c r="I300" i="18"/>
  <c r="H300" i="18"/>
  <c r="G300" i="18"/>
  <c r="F300" i="18"/>
  <c r="E300" i="18"/>
  <c r="D300" i="18"/>
  <c r="C300" i="18"/>
  <c r="AG299" i="18"/>
  <c r="AF299" i="18"/>
  <c r="AE299" i="18"/>
  <c r="AD299" i="18"/>
  <c r="AC299" i="18"/>
  <c r="AB299" i="18"/>
  <c r="AA299" i="18"/>
  <c r="Z299" i="18"/>
  <c r="Y299" i="18"/>
  <c r="X299" i="18"/>
  <c r="W299" i="18"/>
  <c r="V299" i="18"/>
  <c r="U299" i="18"/>
  <c r="T299" i="18"/>
  <c r="S299" i="18"/>
  <c r="R299" i="18"/>
  <c r="Q299" i="18"/>
  <c r="P299" i="18"/>
  <c r="O299" i="18"/>
  <c r="N299" i="18"/>
  <c r="M299" i="18"/>
  <c r="L299" i="18"/>
  <c r="K299" i="18"/>
  <c r="J299" i="18"/>
  <c r="I299" i="18"/>
  <c r="H299" i="18"/>
  <c r="G299" i="18"/>
  <c r="F299" i="18"/>
  <c r="E299" i="18"/>
  <c r="D299" i="18"/>
  <c r="C299" i="18"/>
  <c r="AG298" i="18"/>
  <c r="AF298" i="18"/>
  <c r="AE298" i="18"/>
  <c r="AD298" i="18"/>
  <c r="AC298" i="18"/>
  <c r="AB298" i="18"/>
  <c r="AA298" i="18"/>
  <c r="Z298" i="18"/>
  <c r="Y298" i="18"/>
  <c r="X298" i="18"/>
  <c r="W298" i="18"/>
  <c r="V298" i="18"/>
  <c r="U298" i="18"/>
  <c r="T298" i="18"/>
  <c r="S298" i="18"/>
  <c r="R298" i="18"/>
  <c r="Q298" i="18"/>
  <c r="P298" i="18"/>
  <c r="O298" i="18"/>
  <c r="N298" i="18"/>
  <c r="M298" i="18"/>
  <c r="L298" i="18"/>
  <c r="K298" i="18"/>
  <c r="J298" i="18"/>
  <c r="I298" i="18"/>
  <c r="H298" i="18"/>
  <c r="G298" i="18"/>
  <c r="F298" i="18"/>
  <c r="E298" i="18"/>
  <c r="D298" i="18"/>
  <c r="C298" i="18"/>
  <c r="AG297" i="18"/>
  <c r="AF297" i="18"/>
  <c r="AE297" i="18"/>
  <c r="AD297" i="18"/>
  <c r="AC297" i="18"/>
  <c r="AB297" i="18"/>
  <c r="AA297" i="18"/>
  <c r="Z297" i="18"/>
  <c r="Y297" i="18"/>
  <c r="X297" i="18"/>
  <c r="W297" i="18"/>
  <c r="V297" i="18"/>
  <c r="U297" i="18"/>
  <c r="T297" i="18"/>
  <c r="S297" i="18"/>
  <c r="R297" i="18"/>
  <c r="Q297" i="18"/>
  <c r="P297" i="18"/>
  <c r="O297" i="18"/>
  <c r="N297" i="18"/>
  <c r="M297" i="18"/>
  <c r="L297" i="18"/>
  <c r="K297" i="18"/>
  <c r="J297" i="18"/>
  <c r="I297" i="18"/>
  <c r="H297" i="18"/>
  <c r="G297" i="18"/>
  <c r="F297" i="18"/>
  <c r="E297" i="18"/>
  <c r="D297" i="18"/>
  <c r="C297" i="18"/>
  <c r="AG295" i="18"/>
  <c r="AF295" i="18"/>
  <c r="AE295" i="18"/>
  <c r="AD295" i="18"/>
  <c r="AC295" i="18"/>
  <c r="AB295" i="18"/>
  <c r="AA295" i="18"/>
  <c r="Z295" i="18"/>
  <c r="Y295" i="18"/>
  <c r="X295" i="18"/>
  <c r="W295" i="18"/>
  <c r="V295" i="18"/>
  <c r="U295" i="18"/>
  <c r="T295" i="18"/>
  <c r="S295" i="18"/>
  <c r="R295" i="18"/>
  <c r="Q295" i="18"/>
  <c r="P295" i="18"/>
  <c r="O295" i="18"/>
  <c r="N295" i="18"/>
  <c r="M295" i="18"/>
  <c r="L295" i="18"/>
  <c r="K295" i="18"/>
  <c r="J295" i="18"/>
  <c r="I295" i="18"/>
  <c r="H295" i="18"/>
  <c r="G295" i="18"/>
  <c r="F295" i="18"/>
  <c r="E295" i="18"/>
  <c r="D295" i="18"/>
  <c r="C295" i="18"/>
  <c r="AG294" i="18"/>
  <c r="AF294" i="18"/>
  <c r="AE294" i="18"/>
  <c r="AD294" i="18"/>
  <c r="AC294" i="18"/>
  <c r="AB294" i="18"/>
  <c r="AA294" i="18"/>
  <c r="Z294" i="18"/>
  <c r="Y294" i="18"/>
  <c r="X294" i="18"/>
  <c r="W294" i="18"/>
  <c r="V294" i="18"/>
  <c r="U294" i="18"/>
  <c r="T294" i="18"/>
  <c r="S294" i="18"/>
  <c r="R294" i="18"/>
  <c r="Q294" i="18"/>
  <c r="P294" i="18"/>
  <c r="O294" i="18"/>
  <c r="N294" i="18"/>
  <c r="M294" i="18"/>
  <c r="L294" i="18"/>
  <c r="K294" i="18"/>
  <c r="J294" i="18"/>
  <c r="I294" i="18"/>
  <c r="H294" i="18"/>
  <c r="G294" i="18"/>
  <c r="F294" i="18"/>
  <c r="E294" i="18"/>
  <c r="D294" i="18"/>
  <c r="C294" i="18"/>
  <c r="AG293" i="18"/>
  <c r="AF293" i="18"/>
  <c r="AE293" i="18"/>
  <c r="AD293" i="18"/>
  <c r="AC293" i="18"/>
  <c r="AB293" i="18"/>
  <c r="AA293" i="18"/>
  <c r="Z293" i="18"/>
  <c r="Y293" i="18"/>
  <c r="X293" i="18"/>
  <c r="W293" i="18"/>
  <c r="V293" i="18"/>
  <c r="U293" i="18"/>
  <c r="T293" i="18"/>
  <c r="S293" i="18"/>
  <c r="R293" i="18"/>
  <c r="Q293" i="18"/>
  <c r="P293" i="18"/>
  <c r="O293" i="18"/>
  <c r="N293" i="18"/>
  <c r="M293" i="18"/>
  <c r="L293" i="18"/>
  <c r="K293" i="18"/>
  <c r="J293" i="18"/>
  <c r="I293" i="18"/>
  <c r="H293" i="18"/>
  <c r="G293" i="18"/>
  <c r="F293" i="18"/>
  <c r="E293" i="18"/>
  <c r="D293" i="18"/>
  <c r="C293" i="18"/>
  <c r="AG292" i="18"/>
  <c r="AF292" i="18"/>
  <c r="AE292" i="18"/>
  <c r="AD292" i="18"/>
  <c r="AC292" i="18"/>
  <c r="AB292" i="18"/>
  <c r="AA292" i="18"/>
  <c r="Z292" i="18"/>
  <c r="Y292" i="18"/>
  <c r="X292" i="18"/>
  <c r="W292" i="18"/>
  <c r="V292" i="18"/>
  <c r="U292" i="18"/>
  <c r="T292" i="18"/>
  <c r="S292" i="18"/>
  <c r="R292" i="18"/>
  <c r="Q292" i="18"/>
  <c r="P292" i="18"/>
  <c r="O292" i="18"/>
  <c r="N292" i="18"/>
  <c r="M292" i="18"/>
  <c r="L292" i="18"/>
  <c r="K292" i="18"/>
  <c r="J292" i="18"/>
  <c r="I292" i="18"/>
  <c r="H292" i="18"/>
  <c r="G292" i="18"/>
  <c r="F292" i="18"/>
  <c r="E292" i="18"/>
  <c r="D292" i="18"/>
  <c r="C292" i="18"/>
  <c r="AG290" i="18"/>
  <c r="AF290" i="18"/>
  <c r="AE290" i="18"/>
  <c r="AD290" i="18"/>
  <c r="AC290" i="18"/>
  <c r="AB290" i="18"/>
  <c r="AA290" i="18"/>
  <c r="Z290" i="18"/>
  <c r="Y290" i="18"/>
  <c r="X290" i="18"/>
  <c r="W290" i="18"/>
  <c r="V290" i="18"/>
  <c r="U290" i="18"/>
  <c r="T290" i="18"/>
  <c r="S290" i="18"/>
  <c r="R290" i="18"/>
  <c r="Q290" i="18"/>
  <c r="P290" i="18"/>
  <c r="O290" i="18"/>
  <c r="N290" i="18"/>
  <c r="M290" i="18"/>
  <c r="L290" i="18"/>
  <c r="K290" i="18"/>
  <c r="J290" i="18"/>
  <c r="I290" i="18"/>
  <c r="H290" i="18"/>
  <c r="G290" i="18"/>
  <c r="F290" i="18"/>
  <c r="E290" i="18"/>
  <c r="D290" i="18"/>
  <c r="C290" i="18"/>
  <c r="AG289" i="18"/>
  <c r="AF289" i="18"/>
  <c r="AE289" i="18"/>
  <c r="AD289" i="18"/>
  <c r="AC289" i="18"/>
  <c r="AB289" i="18"/>
  <c r="AA289" i="18"/>
  <c r="Z289" i="18"/>
  <c r="Y289" i="18"/>
  <c r="X289" i="18"/>
  <c r="W289" i="18"/>
  <c r="V289" i="18"/>
  <c r="U289" i="18"/>
  <c r="T289" i="18"/>
  <c r="S289" i="18"/>
  <c r="R289" i="18"/>
  <c r="Q289" i="18"/>
  <c r="P289" i="18"/>
  <c r="O289" i="18"/>
  <c r="N289" i="18"/>
  <c r="M289" i="18"/>
  <c r="L289" i="18"/>
  <c r="K289" i="18"/>
  <c r="J289" i="18"/>
  <c r="I289" i="18"/>
  <c r="H289" i="18"/>
  <c r="G289" i="18"/>
  <c r="F289" i="18"/>
  <c r="E289" i="18"/>
  <c r="D289" i="18"/>
  <c r="C289" i="18"/>
  <c r="AG288" i="18"/>
  <c r="AF288" i="18"/>
  <c r="AE288" i="18"/>
  <c r="AD288" i="18"/>
  <c r="AC288" i="18"/>
  <c r="AB288" i="18"/>
  <c r="AA288" i="18"/>
  <c r="Z288" i="18"/>
  <c r="Y288" i="18"/>
  <c r="X288" i="18"/>
  <c r="W288" i="18"/>
  <c r="V288" i="18"/>
  <c r="U288" i="18"/>
  <c r="T288" i="18"/>
  <c r="S288" i="18"/>
  <c r="R288" i="18"/>
  <c r="Q288" i="18"/>
  <c r="P288" i="18"/>
  <c r="O288" i="18"/>
  <c r="N288" i="18"/>
  <c r="M288" i="18"/>
  <c r="L288" i="18"/>
  <c r="K288" i="18"/>
  <c r="J288" i="18"/>
  <c r="I288" i="18"/>
  <c r="H288" i="18"/>
  <c r="G288" i="18"/>
  <c r="F288" i="18"/>
  <c r="E288" i="18"/>
  <c r="D288" i="18"/>
  <c r="C288" i="18"/>
  <c r="AG287" i="18"/>
  <c r="AF287" i="18"/>
  <c r="AE287" i="18"/>
  <c r="AD287" i="18"/>
  <c r="AC287" i="18"/>
  <c r="AB287" i="18"/>
  <c r="AA287" i="18"/>
  <c r="Z287" i="18"/>
  <c r="Y287" i="18"/>
  <c r="X287" i="18"/>
  <c r="W287" i="18"/>
  <c r="V287" i="18"/>
  <c r="U287" i="18"/>
  <c r="T287" i="18"/>
  <c r="S287" i="18"/>
  <c r="R287" i="18"/>
  <c r="Q287" i="18"/>
  <c r="P287" i="18"/>
  <c r="O287" i="18"/>
  <c r="N287" i="18"/>
  <c r="M287" i="18"/>
  <c r="L287" i="18"/>
  <c r="K287" i="18"/>
  <c r="J287" i="18"/>
  <c r="I287" i="18"/>
  <c r="H287" i="18"/>
  <c r="G287" i="18"/>
  <c r="F287" i="18"/>
  <c r="E287" i="18"/>
  <c r="D287" i="18"/>
  <c r="C287" i="18"/>
  <c r="AG285" i="18"/>
  <c r="AF285" i="18"/>
  <c r="AE285" i="18"/>
  <c r="AD285" i="18"/>
  <c r="AC285" i="18"/>
  <c r="AB285" i="18"/>
  <c r="AA285" i="18"/>
  <c r="Z285" i="18"/>
  <c r="Y285" i="18"/>
  <c r="X285" i="18"/>
  <c r="W285" i="18"/>
  <c r="V285" i="18"/>
  <c r="U285" i="18"/>
  <c r="T285" i="18"/>
  <c r="S285" i="18"/>
  <c r="R285" i="18"/>
  <c r="Q285" i="18"/>
  <c r="P285" i="18"/>
  <c r="O285" i="18"/>
  <c r="N285" i="18"/>
  <c r="M285" i="18"/>
  <c r="L285" i="18"/>
  <c r="K285" i="18"/>
  <c r="J285" i="18"/>
  <c r="I285" i="18"/>
  <c r="H285" i="18"/>
  <c r="G285" i="18"/>
  <c r="F285" i="18"/>
  <c r="E285" i="18"/>
  <c r="D285" i="18"/>
  <c r="C285" i="18"/>
  <c r="AG284" i="18"/>
  <c r="AF284" i="18"/>
  <c r="AE284" i="18"/>
  <c r="AD284" i="18"/>
  <c r="AC284" i="18"/>
  <c r="AB284" i="18"/>
  <c r="AA284" i="18"/>
  <c r="Z284" i="18"/>
  <c r="Y284" i="18"/>
  <c r="X284" i="18"/>
  <c r="W284" i="18"/>
  <c r="V284" i="18"/>
  <c r="U284" i="18"/>
  <c r="T284" i="18"/>
  <c r="S284" i="18"/>
  <c r="R284" i="18"/>
  <c r="Q284" i="18"/>
  <c r="P284" i="18"/>
  <c r="O284" i="18"/>
  <c r="N284" i="18"/>
  <c r="M284" i="18"/>
  <c r="L284" i="18"/>
  <c r="K284" i="18"/>
  <c r="J284" i="18"/>
  <c r="I284" i="18"/>
  <c r="H284" i="18"/>
  <c r="G284" i="18"/>
  <c r="F284" i="18"/>
  <c r="E284" i="18"/>
  <c r="D284" i="18"/>
  <c r="C284" i="18"/>
  <c r="AG283" i="18"/>
  <c r="AF283" i="18"/>
  <c r="AE283" i="18"/>
  <c r="AD283" i="18"/>
  <c r="AC283" i="18"/>
  <c r="AB283" i="18"/>
  <c r="AA283" i="18"/>
  <c r="Z283" i="18"/>
  <c r="Y283" i="18"/>
  <c r="X283" i="18"/>
  <c r="W283" i="18"/>
  <c r="V283" i="18"/>
  <c r="U283" i="18"/>
  <c r="T283" i="18"/>
  <c r="S283" i="18"/>
  <c r="R283" i="18"/>
  <c r="Q283" i="18"/>
  <c r="P283" i="18"/>
  <c r="O283" i="18"/>
  <c r="N283" i="18"/>
  <c r="M283" i="18"/>
  <c r="L283" i="18"/>
  <c r="K283" i="18"/>
  <c r="J283" i="18"/>
  <c r="I283" i="18"/>
  <c r="H283" i="18"/>
  <c r="G283" i="18"/>
  <c r="F283" i="18"/>
  <c r="E283" i="18"/>
  <c r="D283" i="18"/>
  <c r="C283" i="18"/>
  <c r="AG282" i="18"/>
  <c r="AF282" i="18"/>
  <c r="AE282" i="18"/>
  <c r="AD282" i="18"/>
  <c r="AC282" i="18"/>
  <c r="AB282" i="18"/>
  <c r="AA282" i="18"/>
  <c r="Z282" i="18"/>
  <c r="Y282" i="18"/>
  <c r="X282" i="18"/>
  <c r="W282" i="18"/>
  <c r="V282" i="18"/>
  <c r="U282" i="18"/>
  <c r="T282" i="18"/>
  <c r="S282" i="18"/>
  <c r="R282" i="18"/>
  <c r="Q282" i="18"/>
  <c r="P282" i="18"/>
  <c r="O282" i="18"/>
  <c r="N282" i="18"/>
  <c r="M282" i="18"/>
  <c r="L282" i="18"/>
  <c r="K282" i="18"/>
  <c r="J282" i="18"/>
  <c r="I282" i="18"/>
  <c r="H282" i="18"/>
  <c r="G282" i="18"/>
  <c r="F282" i="18"/>
  <c r="E282" i="18"/>
  <c r="D282" i="18"/>
  <c r="C282" i="18"/>
  <c r="AG280" i="18"/>
  <c r="AF280" i="18"/>
  <c r="AE280" i="18"/>
  <c r="AD280" i="18"/>
  <c r="AC280" i="18"/>
  <c r="AB280" i="18"/>
  <c r="AA280" i="18"/>
  <c r="Z280" i="18"/>
  <c r="Y280" i="18"/>
  <c r="X280" i="18"/>
  <c r="W280" i="18"/>
  <c r="V280" i="18"/>
  <c r="U280" i="18"/>
  <c r="T280" i="18"/>
  <c r="S280" i="18"/>
  <c r="R280" i="18"/>
  <c r="Q280" i="18"/>
  <c r="P280" i="18"/>
  <c r="O280" i="18"/>
  <c r="N280" i="18"/>
  <c r="M280" i="18"/>
  <c r="L280" i="18"/>
  <c r="K280" i="18"/>
  <c r="J280" i="18"/>
  <c r="I280" i="18"/>
  <c r="H280" i="18"/>
  <c r="G280" i="18"/>
  <c r="F280" i="18"/>
  <c r="E280" i="18"/>
  <c r="D280" i="18"/>
  <c r="C280" i="18"/>
  <c r="AG279" i="18"/>
  <c r="AF279" i="18"/>
  <c r="AE279" i="18"/>
  <c r="AD279" i="18"/>
  <c r="AC279" i="18"/>
  <c r="AB279" i="18"/>
  <c r="AA279" i="18"/>
  <c r="Z279" i="18"/>
  <c r="Y279" i="18"/>
  <c r="X279" i="18"/>
  <c r="W279" i="18"/>
  <c r="V279" i="18"/>
  <c r="U279" i="18"/>
  <c r="T279" i="18"/>
  <c r="S279" i="18"/>
  <c r="R279" i="18"/>
  <c r="Q279" i="18"/>
  <c r="P279" i="18"/>
  <c r="O279" i="18"/>
  <c r="N279" i="18"/>
  <c r="M279" i="18"/>
  <c r="L279" i="18"/>
  <c r="K279" i="18"/>
  <c r="J279" i="18"/>
  <c r="I279" i="18"/>
  <c r="H279" i="18"/>
  <c r="G279" i="18"/>
  <c r="F279" i="18"/>
  <c r="E279" i="18"/>
  <c r="D279" i="18"/>
  <c r="C279" i="18"/>
  <c r="AG278" i="18"/>
  <c r="AF278" i="18"/>
  <c r="AE278" i="18"/>
  <c r="AD278" i="18"/>
  <c r="AC278" i="18"/>
  <c r="AB278" i="18"/>
  <c r="AA278" i="18"/>
  <c r="Z278" i="18"/>
  <c r="Y278" i="18"/>
  <c r="X278" i="18"/>
  <c r="W278" i="18"/>
  <c r="V278" i="18"/>
  <c r="U278" i="18"/>
  <c r="T278" i="18"/>
  <c r="S278" i="18"/>
  <c r="R278" i="18"/>
  <c r="Q278" i="18"/>
  <c r="P278" i="18"/>
  <c r="O278" i="18"/>
  <c r="N278" i="18"/>
  <c r="M278" i="18"/>
  <c r="L278" i="18"/>
  <c r="K278" i="18"/>
  <c r="J278" i="18"/>
  <c r="I278" i="18"/>
  <c r="H278" i="18"/>
  <c r="G278" i="18"/>
  <c r="F278" i="18"/>
  <c r="E278" i="18"/>
  <c r="D278" i="18"/>
  <c r="C278" i="18"/>
  <c r="AG277" i="18"/>
  <c r="AF277" i="18"/>
  <c r="AE277" i="18"/>
  <c r="AD277" i="18"/>
  <c r="AC277" i="18"/>
  <c r="AB277" i="18"/>
  <c r="AA277" i="18"/>
  <c r="Z277" i="18"/>
  <c r="Y277" i="18"/>
  <c r="X277" i="18"/>
  <c r="W277" i="18"/>
  <c r="V277" i="18"/>
  <c r="U277" i="18"/>
  <c r="T277" i="18"/>
  <c r="S277" i="18"/>
  <c r="R277" i="18"/>
  <c r="Q277" i="18"/>
  <c r="P277" i="18"/>
  <c r="O277" i="18"/>
  <c r="N277" i="18"/>
  <c r="M277" i="18"/>
  <c r="L277" i="18"/>
  <c r="K277" i="18"/>
  <c r="J277" i="18"/>
  <c r="I277" i="18"/>
  <c r="H277" i="18"/>
  <c r="G277" i="18"/>
  <c r="F277" i="18"/>
  <c r="E277" i="18"/>
  <c r="D277" i="18"/>
  <c r="C277" i="18"/>
  <c r="AG275" i="18"/>
  <c r="AF275" i="18"/>
  <c r="AE275" i="18"/>
  <c r="AD275" i="18"/>
  <c r="AC275" i="18"/>
  <c r="AB275" i="18"/>
  <c r="AA275" i="18"/>
  <c r="Z275" i="18"/>
  <c r="Y275" i="18"/>
  <c r="X275" i="18"/>
  <c r="W275" i="18"/>
  <c r="V275" i="18"/>
  <c r="U275" i="18"/>
  <c r="T275" i="18"/>
  <c r="S275" i="18"/>
  <c r="R275" i="18"/>
  <c r="Q275" i="18"/>
  <c r="P275" i="18"/>
  <c r="O275" i="18"/>
  <c r="N275" i="18"/>
  <c r="M275" i="18"/>
  <c r="L275" i="18"/>
  <c r="K275" i="18"/>
  <c r="J275" i="18"/>
  <c r="I275" i="18"/>
  <c r="H275" i="18"/>
  <c r="G275" i="18"/>
  <c r="F275" i="18"/>
  <c r="E275" i="18"/>
  <c r="D275" i="18"/>
  <c r="C275" i="18"/>
  <c r="AG274" i="18"/>
  <c r="AF274" i="18"/>
  <c r="AE274" i="18"/>
  <c r="AD274" i="18"/>
  <c r="AC274" i="18"/>
  <c r="AB274" i="18"/>
  <c r="AA274" i="18"/>
  <c r="Z274" i="18"/>
  <c r="Y274" i="18"/>
  <c r="X274" i="18"/>
  <c r="W274" i="18"/>
  <c r="V274" i="18"/>
  <c r="U274" i="18"/>
  <c r="T274" i="18"/>
  <c r="S274" i="18"/>
  <c r="R274" i="18"/>
  <c r="Q274" i="18"/>
  <c r="P274" i="18"/>
  <c r="O274" i="18"/>
  <c r="N274" i="18"/>
  <c r="M274" i="18"/>
  <c r="L274" i="18"/>
  <c r="K274" i="18"/>
  <c r="J274" i="18"/>
  <c r="I274" i="18"/>
  <c r="H274" i="18"/>
  <c r="G274" i="18"/>
  <c r="F274" i="18"/>
  <c r="E274" i="18"/>
  <c r="D274" i="18"/>
  <c r="C274" i="18"/>
  <c r="AG273" i="18"/>
  <c r="AF273" i="18"/>
  <c r="AE273" i="18"/>
  <c r="AD273" i="18"/>
  <c r="AC273" i="18"/>
  <c r="AB273" i="18"/>
  <c r="AA273" i="18"/>
  <c r="Z273" i="18"/>
  <c r="Y273" i="18"/>
  <c r="X273" i="18"/>
  <c r="W273" i="18"/>
  <c r="V273" i="18"/>
  <c r="U273" i="18"/>
  <c r="T273" i="18"/>
  <c r="S273" i="18"/>
  <c r="R273" i="18"/>
  <c r="Q273" i="18"/>
  <c r="P273" i="18"/>
  <c r="O273" i="18"/>
  <c r="N273" i="18"/>
  <c r="M273" i="18"/>
  <c r="L273" i="18"/>
  <c r="K273" i="18"/>
  <c r="J273" i="18"/>
  <c r="I273" i="18"/>
  <c r="H273" i="18"/>
  <c r="G273" i="18"/>
  <c r="F273" i="18"/>
  <c r="E273" i="18"/>
  <c r="D273" i="18"/>
  <c r="C273" i="18"/>
  <c r="AG272" i="18"/>
  <c r="AF272" i="18"/>
  <c r="AE272" i="18"/>
  <c r="AD272" i="18"/>
  <c r="AC272" i="18"/>
  <c r="AB272" i="18"/>
  <c r="AA272" i="18"/>
  <c r="Z272" i="18"/>
  <c r="Y272" i="18"/>
  <c r="X272" i="18"/>
  <c r="W272" i="18"/>
  <c r="V272" i="18"/>
  <c r="U272" i="18"/>
  <c r="T272" i="18"/>
  <c r="S272" i="18"/>
  <c r="R272" i="18"/>
  <c r="Q272" i="18"/>
  <c r="P272" i="18"/>
  <c r="O272" i="18"/>
  <c r="N272" i="18"/>
  <c r="M272" i="18"/>
  <c r="L272" i="18"/>
  <c r="K272" i="18"/>
  <c r="J272" i="18"/>
  <c r="I272" i="18"/>
  <c r="H272" i="18"/>
  <c r="G272" i="18"/>
  <c r="F272" i="18"/>
  <c r="E272" i="18"/>
  <c r="D272" i="18"/>
  <c r="C272" i="18"/>
  <c r="AG270" i="18"/>
  <c r="AF270" i="18"/>
  <c r="AE270" i="18"/>
  <c r="AD270" i="18"/>
  <c r="AC270" i="18"/>
  <c r="AB270" i="18"/>
  <c r="AA270" i="18"/>
  <c r="Z270" i="18"/>
  <c r="Y270" i="18"/>
  <c r="X270" i="18"/>
  <c r="W270" i="18"/>
  <c r="V270" i="18"/>
  <c r="U270" i="18"/>
  <c r="T270" i="18"/>
  <c r="S270" i="18"/>
  <c r="R270" i="18"/>
  <c r="Q270" i="18"/>
  <c r="P270" i="18"/>
  <c r="O270" i="18"/>
  <c r="N270" i="18"/>
  <c r="M270" i="18"/>
  <c r="L270" i="18"/>
  <c r="K270" i="18"/>
  <c r="J270" i="18"/>
  <c r="I270" i="18"/>
  <c r="H270" i="18"/>
  <c r="G270" i="18"/>
  <c r="F270" i="18"/>
  <c r="E270" i="18"/>
  <c r="D270" i="18"/>
  <c r="C270" i="18"/>
  <c r="AG269" i="18"/>
  <c r="AF269" i="18"/>
  <c r="AE269" i="18"/>
  <c r="AD269" i="18"/>
  <c r="AC269" i="18"/>
  <c r="AB269" i="18"/>
  <c r="AA269" i="18"/>
  <c r="Z269" i="18"/>
  <c r="Y269" i="18"/>
  <c r="X269" i="18"/>
  <c r="W269" i="18"/>
  <c r="V269" i="18"/>
  <c r="U269" i="18"/>
  <c r="T269" i="18"/>
  <c r="S269" i="18"/>
  <c r="R269" i="18"/>
  <c r="Q269" i="18"/>
  <c r="P269" i="18"/>
  <c r="O269" i="18"/>
  <c r="N269" i="18"/>
  <c r="M269" i="18"/>
  <c r="L269" i="18"/>
  <c r="K269" i="18"/>
  <c r="J269" i="18"/>
  <c r="I269" i="18"/>
  <c r="H269" i="18"/>
  <c r="G269" i="18"/>
  <c r="F269" i="18"/>
  <c r="E269" i="18"/>
  <c r="D269" i="18"/>
  <c r="C269" i="18"/>
  <c r="AG268" i="18"/>
  <c r="AF268" i="18"/>
  <c r="AE268" i="18"/>
  <c r="AD268" i="18"/>
  <c r="AC268" i="18"/>
  <c r="AB268" i="18"/>
  <c r="AA268" i="18"/>
  <c r="Z268" i="18"/>
  <c r="Y268" i="18"/>
  <c r="X268" i="18"/>
  <c r="W268" i="18"/>
  <c r="V268" i="18"/>
  <c r="U268" i="18"/>
  <c r="T268" i="18"/>
  <c r="S268" i="18"/>
  <c r="R268" i="18"/>
  <c r="Q268" i="18"/>
  <c r="P268" i="18"/>
  <c r="O268" i="18"/>
  <c r="N268" i="18"/>
  <c r="M268" i="18"/>
  <c r="L268" i="18"/>
  <c r="K268" i="18"/>
  <c r="J268" i="18"/>
  <c r="I268" i="18"/>
  <c r="H268" i="18"/>
  <c r="G268" i="18"/>
  <c r="F268" i="18"/>
  <c r="E268" i="18"/>
  <c r="D268" i="18"/>
  <c r="C268" i="18"/>
  <c r="AG267" i="18"/>
  <c r="AF267" i="18"/>
  <c r="AE267" i="18"/>
  <c r="AD267" i="18"/>
  <c r="AC267" i="18"/>
  <c r="AB267" i="18"/>
  <c r="AA267" i="18"/>
  <c r="Z267" i="18"/>
  <c r="Y267" i="18"/>
  <c r="X267" i="18"/>
  <c r="W267" i="18"/>
  <c r="V267" i="18"/>
  <c r="U267" i="18"/>
  <c r="T267" i="18"/>
  <c r="S267" i="18"/>
  <c r="R267" i="18"/>
  <c r="Q267" i="18"/>
  <c r="P267" i="18"/>
  <c r="O267" i="18"/>
  <c r="N267" i="18"/>
  <c r="M267" i="18"/>
  <c r="L267" i="18"/>
  <c r="K267" i="18"/>
  <c r="J267" i="18"/>
  <c r="I267" i="18"/>
  <c r="H267" i="18"/>
  <c r="G267" i="18"/>
  <c r="F267" i="18"/>
  <c r="E267" i="18"/>
  <c r="D267" i="18"/>
  <c r="C267" i="18"/>
  <c r="AG265" i="18"/>
  <c r="AF265" i="18"/>
  <c r="AE265" i="18"/>
  <c r="AD265" i="18"/>
  <c r="AC265" i="18"/>
  <c r="AB265" i="18"/>
  <c r="AA265" i="18"/>
  <c r="Z265" i="18"/>
  <c r="Y265" i="18"/>
  <c r="X265" i="18"/>
  <c r="W265" i="18"/>
  <c r="V265" i="18"/>
  <c r="U265" i="18"/>
  <c r="T265" i="18"/>
  <c r="S265" i="18"/>
  <c r="R265" i="18"/>
  <c r="Q265" i="18"/>
  <c r="P265" i="18"/>
  <c r="O265" i="18"/>
  <c r="N265" i="18"/>
  <c r="M265" i="18"/>
  <c r="L265" i="18"/>
  <c r="K265" i="18"/>
  <c r="J265" i="18"/>
  <c r="I265" i="18"/>
  <c r="H265" i="18"/>
  <c r="G265" i="18"/>
  <c r="F265" i="18"/>
  <c r="E265" i="18"/>
  <c r="D265" i="18"/>
  <c r="C265" i="18"/>
  <c r="AG264" i="18"/>
  <c r="AF264" i="18"/>
  <c r="AE264" i="18"/>
  <c r="AD264" i="18"/>
  <c r="AC264" i="18"/>
  <c r="AB264" i="18"/>
  <c r="AA264" i="18"/>
  <c r="Z264" i="18"/>
  <c r="Y264" i="18"/>
  <c r="X264" i="18"/>
  <c r="W264" i="18"/>
  <c r="V264" i="18"/>
  <c r="U264" i="18"/>
  <c r="T264" i="18"/>
  <c r="S264" i="18"/>
  <c r="R264" i="18"/>
  <c r="Q264" i="18"/>
  <c r="P264" i="18"/>
  <c r="O264" i="18"/>
  <c r="N264" i="18"/>
  <c r="M264" i="18"/>
  <c r="L264" i="18"/>
  <c r="K264" i="18"/>
  <c r="J264" i="18"/>
  <c r="I264" i="18"/>
  <c r="H264" i="18"/>
  <c r="G264" i="18"/>
  <c r="F264" i="18"/>
  <c r="E264" i="18"/>
  <c r="D264" i="18"/>
  <c r="C264" i="18"/>
  <c r="AG263" i="18"/>
  <c r="AF263" i="18"/>
  <c r="AE263" i="18"/>
  <c r="AD263" i="18"/>
  <c r="AC263" i="18"/>
  <c r="AB263" i="18"/>
  <c r="AA263" i="18"/>
  <c r="Z263" i="18"/>
  <c r="Y263" i="18"/>
  <c r="X263" i="18"/>
  <c r="W263" i="18"/>
  <c r="V263" i="18"/>
  <c r="U263" i="18"/>
  <c r="T263" i="18"/>
  <c r="S263" i="18"/>
  <c r="R263" i="18"/>
  <c r="Q263" i="18"/>
  <c r="P263" i="18"/>
  <c r="O263" i="18"/>
  <c r="N263" i="18"/>
  <c r="M263" i="18"/>
  <c r="L263" i="18"/>
  <c r="K263" i="18"/>
  <c r="J263" i="18"/>
  <c r="I263" i="18"/>
  <c r="H263" i="18"/>
  <c r="G263" i="18"/>
  <c r="F263" i="18"/>
  <c r="E263" i="18"/>
  <c r="D263" i="18"/>
  <c r="C263" i="18"/>
  <c r="AG262" i="18"/>
  <c r="AF262" i="18"/>
  <c r="AE262" i="18"/>
  <c r="AD262" i="18"/>
  <c r="AC262" i="18"/>
  <c r="AB262" i="18"/>
  <c r="AA262" i="18"/>
  <c r="Z262" i="18"/>
  <c r="Y262" i="18"/>
  <c r="X262" i="18"/>
  <c r="W262" i="18"/>
  <c r="V262" i="18"/>
  <c r="U262" i="18"/>
  <c r="T262" i="18"/>
  <c r="S262" i="18"/>
  <c r="R262" i="18"/>
  <c r="Q262" i="18"/>
  <c r="P262" i="18"/>
  <c r="O262" i="18"/>
  <c r="N262" i="18"/>
  <c r="M262" i="18"/>
  <c r="L262" i="18"/>
  <c r="K262" i="18"/>
  <c r="J262" i="18"/>
  <c r="I262" i="18"/>
  <c r="H262" i="18"/>
  <c r="G262" i="18"/>
  <c r="F262" i="18"/>
  <c r="E262" i="18"/>
  <c r="D262" i="18"/>
  <c r="C262" i="18"/>
  <c r="AG260" i="18"/>
  <c r="AF260" i="18"/>
  <c r="AE260" i="18"/>
  <c r="AD260" i="18"/>
  <c r="AC260" i="18"/>
  <c r="AB260" i="18"/>
  <c r="AA260" i="18"/>
  <c r="Z260" i="18"/>
  <c r="Y260" i="18"/>
  <c r="X260" i="18"/>
  <c r="W260" i="18"/>
  <c r="V260" i="18"/>
  <c r="U260" i="18"/>
  <c r="T260" i="18"/>
  <c r="S260" i="18"/>
  <c r="R260" i="18"/>
  <c r="Q260" i="18"/>
  <c r="P260" i="18"/>
  <c r="O260" i="18"/>
  <c r="N260" i="18"/>
  <c r="M260" i="18"/>
  <c r="L260" i="18"/>
  <c r="K260" i="18"/>
  <c r="J260" i="18"/>
  <c r="I260" i="18"/>
  <c r="H260" i="18"/>
  <c r="G260" i="18"/>
  <c r="F260" i="18"/>
  <c r="E260" i="18"/>
  <c r="D260" i="18"/>
  <c r="C260" i="18"/>
  <c r="AG259" i="18"/>
  <c r="AF259" i="18"/>
  <c r="AE259" i="18"/>
  <c r="AD259" i="18"/>
  <c r="AC259" i="18"/>
  <c r="AB259" i="18"/>
  <c r="AA259" i="18"/>
  <c r="Z259" i="18"/>
  <c r="Y259" i="18"/>
  <c r="X259" i="18"/>
  <c r="W259" i="18"/>
  <c r="V259" i="18"/>
  <c r="U259" i="18"/>
  <c r="T259" i="18"/>
  <c r="S259" i="18"/>
  <c r="R259" i="18"/>
  <c r="Q259" i="18"/>
  <c r="P259" i="18"/>
  <c r="O259" i="18"/>
  <c r="N259" i="18"/>
  <c r="M259" i="18"/>
  <c r="L259" i="18"/>
  <c r="K259" i="18"/>
  <c r="J259" i="18"/>
  <c r="I259" i="18"/>
  <c r="H259" i="18"/>
  <c r="G259" i="18"/>
  <c r="F259" i="18"/>
  <c r="E259" i="18"/>
  <c r="D259" i="18"/>
  <c r="C259" i="18"/>
  <c r="AG258" i="18"/>
  <c r="AF258" i="18"/>
  <c r="AE258" i="18"/>
  <c r="AD258" i="18"/>
  <c r="AC258" i="18"/>
  <c r="AB258" i="18"/>
  <c r="AA258" i="18"/>
  <c r="Z258" i="18"/>
  <c r="Y258" i="18"/>
  <c r="X258" i="18"/>
  <c r="W258" i="18"/>
  <c r="V258" i="18"/>
  <c r="U258" i="18"/>
  <c r="T258" i="18"/>
  <c r="S258" i="18"/>
  <c r="R258" i="18"/>
  <c r="Q258" i="18"/>
  <c r="P258" i="18"/>
  <c r="O258" i="18"/>
  <c r="N258" i="18"/>
  <c r="M258" i="18"/>
  <c r="L258" i="18"/>
  <c r="K258" i="18"/>
  <c r="J258" i="18"/>
  <c r="I258" i="18"/>
  <c r="H258" i="18"/>
  <c r="G258" i="18"/>
  <c r="F258" i="18"/>
  <c r="E258" i="18"/>
  <c r="D258" i="18"/>
  <c r="C258" i="18"/>
  <c r="AG257" i="18"/>
  <c r="AF257" i="18"/>
  <c r="AE257" i="18"/>
  <c r="AD257" i="18"/>
  <c r="AC257" i="18"/>
  <c r="AB257" i="18"/>
  <c r="AA257" i="18"/>
  <c r="Z257" i="18"/>
  <c r="Y257" i="18"/>
  <c r="X257" i="18"/>
  <c r="W257" i="18"/>
  <c r="V257" i="18"/>
  <c r="U257" i="18"/>
  <c r="T257" i="18"/>
  <c r="S257" i="18"/>
  <c r="R257" i="18"/>
  <c r="Q257" i="18"/>
  <c r="P257" i="18"/>
  <c r="O257" i="18"/>
  <c r="N257" i="18"/>
  <c r="M257" i="18"/>
  <c r="L257" i="18"/>
  <c r="K257" i="18"/>
  <c r="J257" i="18"/>
  <c r="I257" i="18"/>
  <c r="H257" i="18"/>
  <c r="G257" i="18"/>
  <c r="F257" i="18"/>
  <c r="E257" i="18"/>
  <c r="D257" i="18"/>
  <c r="C257" i="18"/>
  <c r="AG255" i="18"/>
  <c r="AF255" i="18"/>
  <c r="AE255" i="18"/>
  <c r="AD255" i="18"/>
  <c r="AC255" i="18"/>
  <c r="AB255" i="18"/>
  <c r="AA255" i="18"/>
  <c r="Z255" i="18"/>
  <c r="Y255" i="18"/>
  <c r="X255" i="18"/>
  <c r="W255" i="18"/>
  <c r="V255" i="18"/>
  <c r="U255" i="18"/>
  <c r="T255" i="18"/>
  <c r="S255" i="18"/>
  <c r="R255" i="18"/>
  <c r="Q255" i="18"/>
  <c r="P255" i="18"/>
  <c r="O255" i="18"/>
  <c r="N255" i="18"/>
  <c r="M255" i="18"/>
  <c r="L255" i="18"/>
  <c r="K255" i="18"/>
  <c r="J255" i="18"/>
  <c r="I255" i="18"/>
  <c r="H255" i="18"/>
  <c r="G255" i="18"/>
  <c r="F255" i="18"/>
  <c r="E255" i="18"/>
  <c r="D255" i="18"/>
  <c r="C255" i="18"/>
  <c r="AG254" i="18"/>
  <c r="AF254" i="18"/>
  <c r="AE254" i="18"/>
  <c r="AD254" i="18"/>
  <c r="AC254" i="18"/>
  <c r="AB254" i="18"/>
  <c r="AA254" i="18"/>
  <c r="Z254" i="18"/>
  <c r="Y254" i="18"/>
  <c r="X254" i="18"/>
  <c r="W254" i="18"/>
  <c r="V254" i="18"/>
  <c r="U254" i="18"/>
  <c r="T254" i="18"/>
  <c r="S254" i="18"/>
  <c r="R254" i="18"/>
  <c r="Q254" i="18"/>
  <c r="P254" i="18"/>
  <c r="O254" i="18"/>
  <c r="N254" i="18"/>
  <c r="M254" i="18"/>
  <c r="L254" i="18"/>
  <c r="K254" i="18"/>
  <c r="J254" i="18"/>
  <c r="I254" i="18"/>
  <c r="H254" i="18"/>
  <c r="G254" i="18"/>
  <c r="F254" i="18"/>
  <c r="E254" i="18"/>
  <c r="D254" i="18"/>
  <c r="C254" i="18"/>
  <c r="AG253" i="18"/>
  <c r="AF253" i="18"/>
  <c r="AE253" i="18"/>
  <c r="AD253" i="18"/>
  <c r="AC253" i="18"/>
  <c r="AB253" i="18"/>
  <c r="AA253" i="18"/>
  <c r="Z253" i="18"/>
  <c r="Y253" i="18"/>
  <c r="X253" i="18"/>
  <c r="W253" i="18"/>
  <c r="V253" i="18"/>
  <c r="U253" i="18"/>
  <c r="T253" i="18"/>
  <c r="S253" i="18"/>
  <c r="R253" i="18"/>
  <c r="Q253" i="18"/>
  <c r="P253" i="18"/>
  <c r="O253" i="18"/>
  <c r="N253" i="18"/>
  <c r="M253" i="18"/>
  <c r="L253" i="18"/>
  <c r="K253" i="18"/>
  <c r="J253" i="18"/>
  <c r="I253" i="18"/>
  <c r="H253" i="18"/>
  <c r="G253" i="18"/>
  <c r="F253" i="18"/>
  <c r="E253" i="18"/>
  <c r="D253" i="18"/>
  <c r="C253" i="18"/>
  <c r="AG252" i="18"/>
  <c r="AF252" i="18"/>
  <c r="AE252" i="18"/>
  <c r="AD252" i="18"/>
  <c r="AC252" i="18"/>
  <c r="AB252" i="18"/>
  <c r="AA252" i="18"/>
  <c r="Z252" i="18"/>
  <c r="Y252" i="18"/>
  <c r="X252" i="18"/>
  <c r="W252" i="18"/>
  <c r="V252" i="18"/>
  <c r="U252" i="18"/>
  <c r="T252" i="18"/>
  <c r="S252" i="18"/>
  <c r="R252" i="18"/>
  <c r="Q252" i="18"/>
  <c r="P252" i="18"/>
  <c r="O252" i="18"/>
  <c r="N252" i="18"/>
  <c r="M252" i="18"/>
  <c r="L252" i="18"/>
  <c r="K252" i="18"/>
  <c r="J252" i="18"/>
  <c r="I252" i="18"/>
  <c r="H252" i="18"/>
  <c r="G252" i="18"/>
  <c r="F252" i="18"/>
  <c r="E252" i="18"/>
  <c r="D252" i="18"/>
  <c r="C252" i="18"/>
  <c r="AG250" i="18"/>
  <c r="AF250" i="18"/>
  <c r="AE250" i="18"/>
  <c r="AD250" i="18"/>
  <c r="AC250" i="18"/>
  <c r="AB250" i="18"/>
  <c r="AA250" i="18"/>
  <c r="Z250" i="18"/>
  <c r="Y250" i="18"/>
  <c r="X250" i="18"/>
  <c r="W250" i="18"/>
  <c r="V250" i="18"/>
  <c r="U250" i="18"/>
  <c r="T250" i="18"/>
  <c r="S250" i="18"/>
  <c r="R250" i="18"/>
  <c r="Q250" i="18"/>
  <c r="P250" i="18"/>
  <c r="O250" i="18"/>
  <c r="N250" i="18"/>
  <c r="M250" i="18"/>
  <c r="L250" i="18"/>
  <c r="K250" i="18"/>
  <c r="J250" i="18"/>
  <c r="I250" i="18"/>
  <c r="H250" i="18"/>
  <c r="G250" i="18"/>
  <c r="F250" i="18"/>
  <c r="E250" i="18"/>
  <c r="D250" i="18"/>
  <c r="C250" i="18"/>
  <c r="AG249" i="18"/>
  <c r="AF249" i="18"/>
  <c r="AE249" i="18"/>
  <c r="AD249" i="18"/>
  <c r="AC249" i="18"/>
  <c r="AB249" i="18"/>
  <c r="AA249" i="18"/>
  <c r="Z249" i="18"/>
  <c r="Y249" i="18"/>
  <c r="X249" i="18"/>
  <c r="W249" i="18"/>
  <c r="V249" i="18"/>
  <c r="U249" i="18"/>
  <c r="T249" i="18"/>
  <c r="S249" i="18"/>
  <c r="R249" i="18"/>
  <c r="Q249" i="18"/>
  <c r="P249" i="18"/>
  <c r="O249" i="18"/>
  <c r="N249" i="18"/>
  <c r="M249" i="18"/>
  <c r="L249" i="18"/>
  <c r="K249" i="18"/>
  <c r="J249" i="18"/>
  <c r="I249" i="18"/>
  <c r="H249" i="18"/>
  <c r="G249" i="18"/>
  <c r="F249" i="18"/>
  <c r="E249" i="18"/>
  <c r="D249" i="18"/>
  <c r="C249" i="18"/>
  <c r="AG248" i="18"/>
  <c r="AF248" i="18"/>
  <c r="AE248" i="18"/>
  <c r="AD248" i="18"/>
  <c r="AC248" i="18"/>
  <c r="AB248" i="18"/>
  <c r="AA248" i="18"/>
  <c r="Z248" i="18"/>
  <c r="Y248" i="18"/>
  <c r="X248" i="18"/>
  <c r="W248" i="18"/>
  <c r="V248" i="18"/>
  <c r="U248" i="18"/>
  <c r="T248" i="18"/>
  <c r="S248" i="18"/>
  <c r="R248" i="18"/>
  <c r="Q248" i="18"/>
  <c r="P248" i="18"/>
  <c r="O248" i="18"/>
  <c r="N248" i="18"/>
  <c r="M248" i="18"/>
  <c r="L248" i="18"/>
  <c r="K248" i="18"/>
  <c r="J248" i="18"/>
  <c r="I248" i="18"/>
  <c r="H248" i="18"/>
  <c r="G248" i="18"/>
  <c r="F248" i="18"/>
  <c r="E248" i="18"/>
  <c r="D248" i="18"/>
  <c r="C248" i="18"/>
  <c r="AG247" i="18"/>
  <c r="AF247" i="18"/>
  <c r="AE247" i="18"/>
  <c r="AD247" i="18"/>
  <c r="AC247" i="18"/>
  <c r="AB247" i="18"/>
  <c r="AA247" i="18"/>
  <c r="Z247" i="18"/>
  <c r="Y247" i="18"/>
  <c r="X247" i="18"/>
  <c r="W247" i="18"/>
  <c r="V247" i="18"/>
  <c r="U247" i="18"/>
  <c r="T247" i="18"/>
  <c r="S247" i="18"/>
  <c r="R247" i="18"/>
  <c r="Q247" i="18"/>
  <c r="P247" i="18"/>
  <c r="O247" i="18"/>
  <c r="N247" i="18"/>
  <c r="M247" i="18"/>
  <c r="L247" i="18"/>
  <c r="K247" i="18"/>
  <c r="J247" i="18"/>
  <c r="I247" i="18"/>
  <c r="H247" i="18"/>
  <c r="G247" i="18"/>
  <c r="F247" i="18"/>
  <c r="E247" i="18"/>
  <c r="D247" i="18"/>
  <c r="C247" i="18"/>
  <c r="AG245" i="18"/>
  <c r="AF245" i="18"/>
  <c r="AE245" i="18"/>
  <c r="AD245" i="18"/>
  <c r="AC245" i="18"/>
  <c r="AB245" i="18"/>
  <c r="AA245" i="18"/>
  <c r="Z245" i="18"/>
  <c r="Y245" i="18"/>
  <c r="X245" i="18"/>
  <c r="W245" i="18"/>
  <c r="V245" i="18"/>
  <c r="U245" i="18"/>
  <c r="T245" i="18"/>
  <c r="S245" i="18"/>
  <c r="R245" i="18"/>
  <c r="Q245" i="18"/>
  <c r="P245" i="18"/>
  <c r="O245" i="18"/>
  <c r="N245" i="18"/>
  <c r="M245" i="18"/>
  <c r="L245" i="18"/>
  <c r="K245" i="18"/>
  <c r="J245" i="18"/>
  <c r="I245" i="18"/>
  <c r="H245" i="18"/>
  <c r="G245" i="18"/>
  <c r="F245" i="18"/>
  <c r="E245" i="18"/>
  <c r="D245" i="18"/>
  <c r="C245" i="18"/>
  <c r="AG244" i="18"/>
  <c r="AF244" i="18"/>
  <c r="AE244" i="18"/>
  <c r="AD244" i="18"/>
  <c r="AC244" i="18"/>
  <c r="AB244" i="18"/>
  <c r="AA244" i="18"/>
  <c r="Z244" i="18"/>
  <c r="Y244" i="18"/>
  <c r="X244" i="18"/>
  <c r="W244" i="18"/>
  <c r="V244" i="18"/>
  <c r="U244" i="18"/>
  <c r="T244" i="18"/>
  <c r="S244" i="18"/>
  <c r="R244" i="18"/>
  <c r="Q244" i="18"/>
  <c r="P244" i="18"/>
  <c r="O244" i="18"/>
  <c r="N244" i="18"/>
  <c r="M244" i="18"/>
  <c r="L244" i="18"/>
  <c r="K244" i="18"/>
  <c r="J244" i="18"/>
  <c r="I244" i="18"/>
  <c r="H244" i="18"/>
  <c r="G244" i="18"/>
  <c r="F244" i="18"/>
  <c r="E244" i="18"/>
  <c r="D244" i="18"/>
  <c r="C244" i="18"/>
  <c r="AG243" i="18"/>
  <c r="AF243" i="18"/>
  <c r="AE243" i="18"/>
  <c r="AD243" i="18"/>
  <c r="AC243" i="18"/>
  <c r="AB243" i="18"/>
  <c r="AA243" i="18"/>
  <c r="Z243" i="18"/>
  <c r="Y243" i="18"/>
  <c r="X243" i="18"/>
  <c r="W243" i="18"/>
  <c r="V243" i="18"/>
  <c r="U243" i="18"/>
  <c r="T243" i="18"/>
  <c r="S243" i="18"/>
  <c r="R243" i="18"/>
  <c r="Q243" i="18"/>
  <c r="P243" i="18"/>
  <c r="O243" i="18"/>
  <c r="N243" i="18"/>
  <c r="M243" i="18"/>
  <c r="L243" i="18"/>
  <c r="K243" i="18"/>
  <c r="J243" i="18"/>
  <c r="I243" i="18"/>
  <c r="H243" i="18"/>
  <c r="G243" i="18"/>
  <c r="F243" i="18"/>
  <c r="E243" i="18"/>
  <c r="D243" i="18"/>
  <c r="C243" i="18"/>
  <c r="AG242" i="18"/>
  <c r="AF242" i="18"/>
  <c r="AE242" i="18"/>
  <c r="AD242" i="18"/>
  <c r="AC242" i="18"/>
  <c r="AB242" i="18"/>
  <c r="AA242" i="18"/>
  <c r="Z242" i="18"/>
  <c r="Y242" i="18"/>
  <c r="X242" i="18"/>
  <c r="W242" i="18"/>
  <c r="V242" i="18"/>
  <c r="U242" i="18"/>
  <c r="T242" i="18"/>
  <c r="S242" i="18"/>
  <c r="R242" i="18"/>
  <c r="Q242" i="18"/>
  <c r="P242" i="18"/>
  <c r="O242" i="18"/>
  <c r="N242" i="18"/>
  <c r="M242" i="18"/>
  <c r="L242" i="18"/>
  <c r="K242" i="18"/>
  <c r="J242" i="18"/>
  <c r="I242" i="18"/>
  <c r="H242" i="18"/>
  <c r="G242" i="18"/>
  <c r="F242" i="18"/>
  <c r="E242" i="18"/>
  <c r="D242" i="18"/>
  <c r="C242" i="18"/>
  <c r="AG240" i="18"/>
  <c r="AF240" i="18"/>
  <c r="AE240" i="18"/>
  <c r="AD240" i="18"/>
  <c r="AC240" i="18"/>
  <c r="AB240" i="18"/>
  <c r="AA240" i="18"/>
  <c r="Z240" i="18"/>
  <c r="Y240" i="18"/>
  <c r="X240" i="18"/>
  <c r="W240" i="18"/>
  <c r="V240" i="18"/>
  <c r="U240" i="18"/>
  <c r="T240" i="18"/>
  <c r="S240" i="18"/>
  <c r="R240" i="18"/>
  <c r="Q240" i="18"/>
  <c r="P240" i="18"/>
  <c r="O240" i="18"/>
  <c r="N240" i="18"/>
  <c r="M240" i="18"/>
  <c r="L240" i="18"/>
  <c r="K240" i="18"/>
  <c r="J240" i="18"/>
  <c r="I240" i="18"/>
  <c r="H240" i="18"/>
  <c r="G240" i="18"/>
  <c r="F240" i="18"/>
  <c r="E240" i="18"/>
  <c r="D240" i="18"/>
  <c r="C240" i="18"/>
  <c r="AG239" i="18"/>
  <c r="AF239" i="18"/>
  <c r="AE239" i="18"/>
  <c r="AD239" i="18"/>
  <c r="AC239" i="18"/>
  <c r="AB239" i="18"/>
  <c r="AA239" i="18"/>
  <c r="Z239" i="18"/>
  <c r="Y239" i="18"/>
  <c r="X239" i="18"/>
  <c r="W239" i="18"/>
  <c r="V239" i="18"/>
  <c r="U239" i="18"/>
  <c r="T239" i="18"/>
  <c r="S239" i="18"/>
  <c r="R239" i="18"/>
  <c r="Q239" i="18"/>
  <c r="P239" i="18"/>
  <c r="O239" i="18"/>
  <c r="N239" i="18"/>
  <c r="M239" i="18"/>
  <c r="L239" i="18"/>
  <c r="K239" i="18"/>
  <c r="J239" i="18"/>
  <c r="I239" i="18"/>
  <c r="H239" i="18"/>
  <c r="G239" i="18"/>
  <c r="F239" i="18"/>
  <c r="E239" i="18"/>
  <c r="D239" i="18"/>
  <c r="C239" i="18"/>
  <c r="AG238" i="18"/>
  <c r="AF238" i="18"/>
  <c r="AE238" i="18"/>
  <c r="AD238" i="18"/>
  <c r="AC238" i="18"/>
  <c r="AB238" i="18"/>
  <c r="AA238" i="18"/>
  <c r="Z238" i="18"/>
  <c r="Y238" i="18"/>
  <c r="X238" i="18"/>
  <c r="W238" i="18"/>
  <c r="V238" i="18"/>
  <c r="U238" i="18"/>
  <c r="T238" i="18"/>
  <c r="S238" i="18"/>
  <c r="R238" i="18"/>
  <c r="Q238" i="18"/>
  <c r="P238" i="18"/>
  <c r="O238" i="18"/>
  <c r="N238" i="18"/>
  <c r="M238" i="18"/>
  <c r="L238" i="18"/>
  <c r="K238" i="18"/>
  <c r="J238" i="18"/>
  <c r="I238" i="18"/>
  <c r="H238" i="18"/>
  <c r="G238" i="18"/>
  <c r="F238" i="18"/>
  <c r="E238" i="18"/>
  <c r="D238" i="18"/>
  <c r="C238" i="18"/>
  <c r="AG237" i="18"/>
  <c r="AF237" i="18"/>
  <c r="AE237" i="18"/>
  <c r="AD237" i="18"/>
  <c r="AC237" i="18"/>
  <c r="AB237" i="18"/>
  <c r="AA237" i="18"/>
  <c r="Z237" i="18"/>
  <c r="Y237" i="18"/>
  <c r="X237" i="18"/>
  <c r="W237" i="18"/>
  <c r="V237" i="18"/>
  <c r="U237" i="18"/>
  <c r="T237" i="18"/>
  <c r="S237" i="18"/>
  <c r="R237" i="18"/>
  <c r="Q237" i="18"/>
  <c r="P237" i="18"/>
  <c r="O237" i="18"/>
  <c r="N237" i="18"/>
  <c r="M237" i="18"/>
  <c r="L237" i="18"/>
  <c r="K237" i="18"/>
  <c r="J237" i="18"/>
  <c r="I237" i="18"/>
  <c r="H237" i="18"/>
  <c r="G237" i="18"/>
  <c r="F237" i="18"/>
  <c r="E237" i="18"/>
  <c r="D237" i="18"/>
  <c r="C237" i="18"/>
  <c r="AG235" i="18"/>
  <c r="AF235" i="18"/>
  <c r="AE235" i="18"/>
  <c r="AD235" i="18"/>
  <c r="AC235" i="18"/>
  <c r="AB235" i="18"/>
  <c r="AA235" i="18"/>
  <c r="Z235" i="18"/>
  <c r="Y235" i="18"/>
  <c r="X235" i="18"/>
  <c r="W235" i="18"/>
  <c r="V235" i="18"/>
  <c r="U235" i="18"/>
  <c r="T235" i="18"/>
  <c r="S235" i="18"/>
  <c r="R235" i="18"/>
  <c r="Q235" i="18"/>
  <c r="P235" i="18"/>
  <c r="O235" i="18"/>
  <c r="N235" i="18"/>
  <c r="M235" i="18"/>
  <c r="L235" i="18"/>
  <c r="K235" i="18"/>
  <c r="J235" i="18"/>
  <c r="I235" i="18"/>
  <c r="H235" i="18"/>
  <c r="G235" i="18"/>
  <c r="F235" i="18"/>
  <c r="E235" i="18"/>
  <c r="D235" i="18"/>
  <c r="C235" i="18"/>
  <c r="AG234" i="18"/>
  <c r="AF234" i="18"/>
  <c r="AE234" i="18"/>
  <c r="AD234" i="18"/>
  <c r="AC234" i="18"/>
  <c r="AB234" i="18"/>
  <c r="AA234" i="18"/>
  <c r="Z234" i="18"/>
  <c r="Y234" i="18"/>
  <c r="X234" i="18"/>
  <c r="W234" i="18"/>
  <c r="V234" i="18"/>
  <c r="U234" i="18"/>
  <c r="T234" i="18"/>
  <c r="S234" i="18"/>
  <c r="R234" i="18"/>
  <c r="Q234" i="18"/>
  <c r="P234" i="18"/>
  <c r="O234" i="18"/>
  <c r="N234" i="18"/>
  <c r="M234" i="18"/>
  <c r="L234" i="18"/>
  <c r="K234" i="18"/>
  <c r="J234" i="18"/>
  <c r="I234" i="18"/>
  <c r="H234" i="18"/>
  <c r="G234" i="18"/>
  <c r="F234" i="18"/>
  <c r="E234" i="18"/>
  <c r="D234" i="18"/>
  <c r="C234" i="18"/>
  <c r="AG233" i="18"/>
  <c r="AF233" i="18"/>
  <c r="AE233" i="18"/>
  <c r="AD233" i="18"/>
  <c r="AC233" i="18"/>
  <c r="AB233" i="18"/>
  <c r="AA233" i="18"/>
  <c r="Z233" i="18"/>
  <c r="Y233" i="18"/>
  <c r="X233" i="18"/>
  <c r="W233" i="18"/>
  <c r="V233" i="18"/>
  <c r="U233" i="18"/>
  <c r="T233" i="18"/>
  <c r="S233" i="18"/>
  <c r="R233" i="18"/>
  <c r="Q233" i="18"/>
  <c r="P233" i="18"/>
  <c r="O233" i="18"/>
  <c r="N233" i="18"/>
  <c r="M233" i="18"/>
  <c r="L233" i="18"/>
  <c r="K233" i="18"/>
  <c r="J233" i="18"/>
  <c r="I233" i="18"/>
  <c r="H233" i="18"/>
  <c r="G233" i="18"/>
  <c r="F233" i="18"/>
  <c r="E233" i="18"/>
  <c r="D233" i="18"/>
  <c r="C233" i="18"/>
  <c r="AG232" i="18"/>
  <c r="AF232" i="18"/>
  <c r="AE232" i="18"/>
  <c r="AD232" i="18"/>
  <c r="AC232" i="18"/>
  <c r="AB232" i="18"/>
  <c r="AA232" i="18"/>
  <c r="Z232" i="18"/>
  <c r="Y232" i="18"/>
  <c r="X232" i="18"/>
  <c r="W232" i="18"/>
  <c r="V232" i="18"/>
  <c r="U232" i="18"/>
  <c r="T232" i="18"/>
  <c r="S232" i="18"/>
  <c r="R232" i="18"/>
  <c r="Q232" i="18"/>
  <c r="P232" i="18"/>
  <c r="O232" i="18"/>
  <c r="N232" i="18"/>
  <c r="M232" i="18"/>
  <c r="L232" i="18"/>
  <c r="K232" i="18"/>
  <c r="J232" i="18"/>
  <c r="I232" i="18"/>
  <c r="H232" i="18"/>
  <c r="G232" i="18"/>
  <c r="F232" i="18"/>
  <c r="E232" i="18"/>
  <c r="D232" i="18"/>
  <c r="C232" i="18"/>
  <c r="AG230" i="18"/>
  <c r="AF230" i="18"/>
  <c r="AE230" i="18"/>
  <c r="AD230" i="18"/>
  <c r="AC230" i="18"/>
  <c r="AB230" i="18"/>
  <c r="AA230" i="18"/>
  <c r="Z230" i="18"/>
  <c r="Y230" i="18"/>
  <c r="X230" i="18"/>
  <c r="W230" i="18"/>
  <c r="V230" i="18"/>
  <c r="U230" i="18"/>
  <c r="T230" i="18"/>
  <c r="S230" i="18"/>
  <c r="R230" i="18"/>
  <c r="Q230" i="18"/>
  <c r="P230" i="18"/>
  <c r="O230" i="18"/>
  <c r="N230" i="18"/>
  <c r="M230" i="18"/>
  <c r="L230" i="18"/>
  <c r="K230" i="18"/>
  <c r="J230" i="18"/>
  <c r="I230" i="18"/>
  <c r="H230" i="18"/>
  <c r="G230" i="18"/>
  <c r="F230" i="18"/>
  <c r="E230" i="18"/>
  <c r="D230" i="18"/>
  <c r="C230" i="18"/>
  <c r="AG229" i="18"/>
  <c r="AF229" i="18"/>
  <c r="AE229" i="18"/>
  <c r="AD229" i="18"/>
  <c r="AC229" i="18"/>
  <c r="AB229" i="18"/>
  <c r="AA229" i="18"/>
  <c r="Z229" i="18"/>
  <c r="Y229" i="18"/>
  <c r="X229" i="18"/>
  <c r="W229" i="18"/>
  <c r="V229" i="18"/>
  <c r="U229" i="18"/>
  <c r="T229" i="18"/>
  <c r="S229" i="18"/>
  <c r="R229" i="18"/>
  <c r="Q229" i="18"/>
  <c r="P229" i="18"/>
  <c r="O229" i="18"/>
  <c r="N229" i="18"/>
  <c r="M229" i="18"/>
  <c r="L229" i="18"/>
  <c r="K229" i="18"/>
  <c r="J229" i="18"/>
  <c r="I229" i="18"/>
  <c r="H229" i="18"/>
  <c r="G229" i="18"/>
  <c r="F229" i="18"/>
  <c r="E229" i="18"/>
  <c r="D229" i="18"/>
  <c r="C229" i="18"/>
  <c r="AG228" i="18"/>
  <c r="AF228" i="18"/>
  <c r="AE228" i="18"/>
  <c r="AD228" i="18"/>
  <c r="AC228" i="18"/>
  <c r="AB228" i="18"/>
  <c r="AA228" i="18"/>
  <c r="Z228" i="18"/>
  <c r="Y228" i="18"/>
  <c r="X228" i="18"/>
  <c r="W228" i="18"/>
  <c r="V228" i="18"/>
  <c r="U228" i="18"/>
  <c r="T228" i="18"/>
  <c r="S228" i="18"/>
  <c r="R228" i="18"/>
  <c r="Q228" i="18"/>
  <c r="P228" i="18"/>
  <c r="O228" i="18"/>
  <c r="N228" i="18"/>
  <c r="M228" i="18"/>
  <c r="L228" i="18"/>
  <c r="K228" i="18"/>
  <c r="J228" i="18"/>
  <c r="I228" i="18"/>
  <c r="H228" i="18"/>
  <c r="G228" i="18"/>
  <c r="F228" i="18"/>
  <c r="E228" i="18"/>
  <c r="D228" i="18"/>
  <c r="C228" i="18"/>
  <c r="AG227" i="18"/>
  <c r="AF227" i="18"/>
  <c r="AE227" i="18"/>
  <c r="AD227" i="18"/>
  <c r="AC227" i="18"/>
  <c r="AB227" i="18"/>
  <c r="AA227" i="18"/>
  <c r="Z227" i="18"/>
  <c r="Y227" i="18"/>
  <c r="X227" i="18"/>
  <c r="W227" i="18"/>
  <c r="V227" i="18"/>
  <c r="U227" i="18"/>
  <c r="T227" i="18"/>
  <c r="S227" i="18"/>
  <c r="R227" i="18"/>
  <c r="Q227" i="18"/>
  <c r="P227" i="18"/>
  <c r="O227" i="18"/>
  <c r="N227" i="18"/>
  <c r="M227" i="18"/>
  <c r="L227" i="18"/>
  <c r="K227" i="18"/>
  <c r="J227" i="18"/>
  <c r="I227" i="18"/>
  <c r="H227" i="18"/>
  <c r="G227" i="18"/>
  <c r="F227" i="18"/>
  <c r="E227" i="18"/>
  <c r="D227" i="18"/>
  <c r="C227" i="18"/>
  <c r="AG225" i="18"/>
  <c r="AF225" i="18"/>
  <c r="AE225" i="18"/>
  <c r="AD225" i="18"/>
  <c r="AC225" i="18"/>
  <c r="AB225" i="18"/>
  <c r="AA225" i="18"/>
  <c r="Z225" i="18"/>
  <c r="Y225" i="18"/>
  <c r="X225" i="18"/>
  <c r="W225" i="18"/>
  <c r="V225" i="18"/>
  <c r="U225" i="18"/>
  <c r="T225" i="18"/>
  <c r="S225" i="18"/>
  <c r="R225" i="18"/>
  <c r="Q225" i="18"/>
  <c r="P225" i="18"/>
  <c r="O225" i="18"/>
  <c r="N225" i="18"/>
  <c r="M225" i="18"/>
  <c r="L225" i="18"/>
  <c r="K225" i="18"/>
  <c r="J225" i="18"/>
  <c r="I225" i="18"/>
  <c r="H225" i="18"/>
  <c r="G225" i="18"/>
  <c r="F225" i="18"/>
  <c r="E225" i="18"/>
  <c r="D225" i="18"/>
  <c r="C225" i="18"/>
  <c r="AG224" i="18"/>
  <c r="AF224" i="18"/>
  <c r="AE224" i="18"/>
  <c r="AD224" i="18"/>
  <c r="AC224" i="18"/>
  <c r="AB224" i="18"/>
  <c r="AA224" i="18"/>
  <c r="Z224" i="18"/>
  <c r="Y224" i="18"/>
  <c r="X224" i="18"/>
  <c r="W224" i="18"/>
  <c r="V224" i="18"/>
  <c r="U224" i="18"/>
  <c r="T224" i="18"/>
  <c r="S224" i="18"/>
  <c r="R224" i="18"/>
  <c r="Q224" i="18"/>
  <c r="P224" i="18"/>
  <c r="O224" i="18"/>
  <c r="N224" i="18"/>
  <c r="M224" i="18"/>
  <c r="L224" i="18"/>
  <c r="K224" i="18"/>
  <c r="J224" i="18"/>
  <c r="I224" i="18"/>
  <c r="H224" i="18"/>
  <c r="G224" i="18"/>
  <c r="F224" i="18"/>
  <c r="E224" i="18"/>
  <c r="D224" i="18"/>
  <c r="C224" i="18"/>
  <c r="AG223" i="18"/>
  <c r="AF223" i="18"/>
  <c r="AE223" i="18"/>
  <c r="AD223" i="18"/>
  <c r="AC223" i="18"/>
  <c r="AB223" i="18"/>
  <c r="AA223" i="18"/>
  <c r="Z223" i="18"/>
  <c r="Y223" i="18"/>
  <c r="X223" i="18"/>
  <c r="W223" i="18"/>
  <c r="V223" i="18"/>
  <c r="U223" i="18"/>
  <c r="T223" i="18"/>
  <c r="S223" i="18"/>
  <c r="R223" i="18"/>
  <c r="Q223" i="18"/>
  <c r="P223" i="18"/>
  <c r="O223" i="18"/>
  <c r="N223" i="18"/>
  <c r="M223" i="18"/>
  <c r="L223" i="18"/>
  <c r="K223" i="18"/>
  <c r="J223" i="18"/>
  <c r="I223" i="18"/>
  <c r="H223" i="18"/>
  <c r="G223" i="18"/>
  <c r="F223" i="18"/>
  <c r="E223" i="18"/>
  <c r="D223" i="18"/>
  <c r="C223" i="18"/>
  <c r="AG222" i="18"/>
  <c r="AF222" i="18"/>
  <c r="AE222" i="18"/>
  <c r="AD222" i="18"/>
  <c r="AC222" i="18"/>
  <c r="AB222" i="18"/>
  <c r="AA222" i="18"/>
  <c r="Z222" i="18"/>
  <c r="Y222" i="18"/>
  <c r="X222" i="18"/>
  <c r="W222" i="18"/>
  <c r="V222" i="18"/>
  <c r="U222" i="18"/>
  <c r="T222" i="18"/>
  <c r="S222" i="18"/>
  <c r="R222" i="18"/>
  <c r="Q222" i="18"/>
  <c r="P222" i="18"/>
  <c r="O222" i="18"/>
  <c r="N222" i="18"/>
  <c r="M222" i="18"/>
  <c r="L222" i="18"/>
  <c r="K222" i="18"/>
  <c r="J222" i="18"/>
  <c r="I222" i="18"/>
  <c r="H222" i="18"/>
  <c r="G222" i="18"/>
  <c r="F222" i="18"/>
  <c r="E222" i="18"/>
  <c r="D222" i="18"/>
  <c r="C222" i="18"/>
  <c r="AG220" i="18"/>
  <c r="AF220" i="18"/>
  <c r="AE220" i="18"/>
  <c r="AD220" i="18"/>
  <c r="AC220" i="18"/>
  <c r="AB220" i="18"/>
  <c r="AA220" i="18"/>
  <c r="Z220" i="18"/>
  <c r="Y220" i="18"/>
  <c r="X220" i="18"/>
  <c r="W220" i="18"/>
  <c r="V220" i="18"/>
  <c r="U220" i="18"/>
  <c r="T220" i="18"/>
  <c r="S220" i="18"/>
  <c r="R220" i="18"/>
  <c r="Q220" i="18"/>
  <c r="P220" i="18"/>
  <c r="O220" i="18"/>
  <c r="N220" i="18"/>
  <c r="M220" i="18"/>
  <c r="L220" i="18"/>
  <c r="K220" i="18"/>
  <c r="J220" i="18"/>
  <c r="I220" i="18"/>
  <c r="H220" i="18"/>
  <c r="G220" i="18"/>
  <c r="F220" i="18"/>
  <c r="E220" i="18"/>
  <c r="D220" i="18"/>
  <c r="C220" i="18"/>
  <c r="AG219" i="18"/>
  <c r="AF219" i="18"/>
  <c r="AE219" i="18"/>
  <c r="AD219" i="18"/>
  <c r="AC219" i="18"/>
  <c r="AB219" i="18"/>
  <c r="AA219" i="18"/>
  <c r="Z219" i="18"/>
  <c r="Y219" i="18"/>
  <c r="X219" i="18"/>
  <c r="W219" i="18"/>
  <c r="V219" i="18"/>
  <c r="U219" i="18"/>
  <c r="T219" i="18"/>
  <c r="S219" i="18"/>
  <c r="R219" i="18"/>
  <c r="Q219" i="18"/>
  <c r="P219" i="18"/>
  <c r="O219" i="18"/>
  <c r="N219" i="18"/>
  <c r="M219" i="18"/>
  <c r="L219" i="18"/>
  <c r="K219" i="18"/>
  <c r="J219" i="18"/>
  <c r="I219" i="18"/>
  <c r="H219" i="18"/>
  <c r="G219" i="18"/>
  <c r="F219" i="18"/>
  <c r="E219" i="18"/>
  <c r="D219" i="18"/>
  <c r="C219" i="18"/>
  <c r="AG218" i="18"/>
  <c r="AF218" i="18"/>
  <c r="AE218" i="18"/>
  <c r="AD218" i="18"/>
  <c r="AC218" i="18"/>
  <c r="AB218" i="18"/>
  <c r="AA218" i="18"/>
  <c r="Z218" i="18"/>
  <c r="Y218" i="18"/>
  <c r="X218" i="18"/>
  <c r="W218" i="18"/>
  <c r="V218" i="18"/>
  <c r="U218" i="18"/>
  <c r="T218" i="18"/>
  <c r="S218" i="18"/>
  <c r="R218" i="18"/>
  <c r="Q218" i="18"/>
  <c r="P218" i="18"/>
  <c r="O218" i="18"/>
  <c r="N218" i="18"/>
  <c r="M218" i="18"/>
  <c r="L218" i="18"/>
  <c r="K218" i="18"/>
  <c r="J218" i="18"/>
  <c r="I218" i="18"/>
  <c r="H218" i="18"/>
  <c r="G218" i="18"/>
  <c r="F218" i="18"/>
  <c r="E218" i="18"/>
  <c r="D218" i="18"/>
  <c r="C218" i="18"/>
  <c r="AG217" i="18"/>
  <c r="AF217" i="18"/>
  <c r="AE217" i="18"/>
  <c r="AD217" i="18"/>
  <c r="AC217" i="18"/>
  <c r="AB217" i="18"/>
  <c r="AA217" i="18"/>
  <c r="Z217" i="18"/>
  <c r="Y217" i="18"/>
  <c r="X217" i="18"/>
  <c r="W217" i="18"/>
  <c r="V217" i="18"/>
  <c r="U217" i="18"/>
  <c r="T217" i="18"/>
  <c r="S217" i="18"/>
  <c r="R217" i="18"/>
  <c r="Q217" i="18"/>
  <c r="P217" i="18"/>
  <c r="O217" i="18"/>
  <c r="N217" i="18"/>
  <c r="M217" i="18"/>
  <c r="L217" i="18"/>
  <c r="K217" i="18"/>
  <c r="J217" i="18"/>
  <c r="I217" i="18"/>
  <c r="H217" i="18"/>
  <c r="G217" i="18"/>
  <c r="F217" i="18"/>
  <c r="E217" i="18"/>
  <c r="D217" i="18"/>
  <c r="C217" i="18"/>
  <c r="AG215" i="18"/>
  <c r="AF215" i="18"/>
  <c r="AE215" i="18"/>
  <c r="AD215" i="18"/>
  <c r="AC215" i="18"/>
  <c r="AB215" i="18"/>
  <c r="AA215" i="18"/>
  <c r="Z215" i="18"/>
  <c r="Y215" i="18"/>
  <c r="X215" i="18"/>
  <c r="W215" i="18"/>
  <c r="V215" i="18"/>
  <c r="U215" i="18"/>
  <c r="T215" i="18"/>
  <c r="S215" i="18"/>
  <c r="R215" i="18"/>
  <c r="Q215" i="18"/>
  <c r="P215" i="18"/>
  <c r="O215" i="18"/>
  <c r="N215" i="18"/>
  <c r="M215" i="18"/>
  <c r="L215" i="18"/>
  <c r="K215" i="18"/>
  <c r="J215" i="18"/>
  <c r="I215" i="18"/>
  <c r="H215" i="18"/>
  <c r="G215" i="18"/>
  <c r="F215" i="18"/>
  <c r="E215" i="18"/>
  <c r="D215" i="18"/>
  <c r="C215" i="18"/>
  <c r="AG214" i="18"/>
  <c r="AF214" i="18"/>
  <c r="AE214" i="18"/>
  <c r="AD214" i="18"/>
  <c r="AC214" i="18"/>
  <c r="AB214" i="18"/>
  <c r="AA214" i="18"/>
  <c r="Z214" i="18"/>
  <c r="Y214" i="18"/>
  <c r="X214" i="18"/>
  <c r="W214" i="18"/>
  <c r="V214" i="18"/>
  <c r="U214" i="18"/>
  <c r="T214" i="18"/>
  <c r="S214" i="18"/>
  <c r="R214" i="18"/>
  <c r="Q214" i="18"/>
  <c r="P214" i="18"/>
  <c r="O214" i="18"/>
  <c r="N214" i="18"/>
  <c r="M214" i="18"/>
  <c r="L214" i="18"/>
  <c r="K214" i="18"/>
  <c r="J214" i="18"/>
  <c r="I214" i="18"/>
  <c r="H214" i="18"/>
  <c r="G214" i="18"/>
  <c r="F214" i="18"/>
  <c r="E214" i="18"/>
  <c r="D214" i="18"/>
  <c r="C214" i="18"/>
  <c r="AG213" i="18"/>
  <c r="AF213" i="18"/>
  <c r="AE213" i="18"/>
  <c r="AD213" i="18"/>
  <c r="AC213" i="18"/>
  <c r="AB213" i="18"/>
  <c r="AA213" i="18"/>
  <c r="Z213" i="18"/>
  <c r="Y213" i="18"/>
  <c r="X213" i="18"/>
  <c r="W213" i="18"/>
  <c r="V213" i="18"/>
  <c r="U213" i="18"/>
  <c r="T213" i="18"/>
  <c r="S213" i="18"/>
  <c r="R213" i="18"/>
  <c r="Q213" i="18"/>
  <c r="P213" i="18"/>
  <c r="O213" i="18"/>
  <c r="N213" i="18"/>
  <c r="M213" i="18"/>
  <c r="L213" i="18"/>
  <c r="K213" i="18"/>
  <c r="J213" i="18"/>
  <c r="I213" i="18"/>
  <c r="H213" i="18"/>
  <c r="G213" i="18"/>
  <c r="F213" i="18"/>
  <c r="E213" i="18"/>
  <c r="D213" i="18"/>
  <c r="C213" i="18"/>
  <c r="AG212" i="18"/>
  <c r="AF212" i="18"/>
  <c r="AE212" i="18"/>
  <c r="AD212" i="18"/>
  <c r="AC212" i="18"/>
  <c r="AB212" i="18"/>
  <c r="AA212" i="18"/>
  <c r="Z212" i="18"/>
  <c r="Y212" i="18"/>
  <c r="X212" i="18"/>
  <c r="W212" i="18"/>
  <c r="V212" i="18"/>
  <c r="U212" i="18"/>
  <c r="T212" i="18"/>
  <c r="S212" i="18"/>
  <c r="R212" i="18"/>
  <c r="Q212" i="18"/>
  <c r="P212" i="18"/>
  <c r="O212" i="18"/>
  <c r="N212" i="18"/>
  <c r="M212" i="18"/>
  <c r="L212" i="18"/>
  <c r="K212" i="18"/>
  <c r="J212" i="18"/>
  <c r="I212" i="18"/>
  <c r="H212" i="18"/>
  <c r="G212" i="18"/>
  <c r="F212" i="18"/>
  <c r="E212" i="18"/>
  <c r="D212" i="18"/>
  <c r="C212" i="18"/>
  <c r="AG210" i="18"/>
  <c r="AF210" i="18"/>
  <c r="AE210" i="18"/>
  <c r="AD210" i="18"/>
  <c r="AC210" i="18"/>
  <c r="AB210" i="18"/>
  <c r="AA210" i="18"/>
  <c r="Z210" i="18"/>
  <c r="Y210" i="18"/>
  <c r="X210" i="18"/>
  <c r="W210" i="18"/>
  <c r="V210" i="18"/>
  <c r="U210" i="18"/>
  <c r="T210" i="18"/>
  <c r="S210" i="18"/>
  <c r="R210" i="18"/>
  <c r="Q210" i="18"/>
  <c r="P210" i="18"/>
  <c r="O210" i="18"/>
  <c r="N210" i="18"/>
  <c r="M210" i="18"/>
  <c r="L210" i="18"/>
  <c r="K210" i="18"/>
  <c r="J210" i="18"/>
  <c r="I210" i="18"/>
  <c r="H210" i="18"/>
  <c r="G210" i="18"/>
  <c r="F210" i="18"/>
  <c r="E210" i="18"/>
  <c r="D210" i="18"/>
  <c r="C210" i="18"/>
  <c r="AG209" i="18"/>
  <c r="AF209" i="18"/>
  <c r="AE209" i="18"/>
  <c r="AD209" i="18"/>
  <c r="AC209" i="18"/>
  <c r="AB209" i="18"/>
  <c r="AA209" i="18"/>
  <c r="Z209" i="18"/>
  <c r="Y209" i="18"/>
  <c r="X209" i="18"/>
  <c r="W209" i="18"/>
  <c r="V209" i="18"/>
  <c r="U209" i="18"/>
  <c r="T209" i="18"/>
  <c r="S209" i="18"/>
  <c r="R209" i="18"/>
  <c r="Q209" i="18"/>
  <c r="P209" i="18"/>
  <c r="O209" i="18"/>
  <c r="N209" i="18"/>
  <c r="M209" i="18"/>
  <c r="L209" i="18"/>
  <c r="K209" i="18"/>
  <c r="J209" i="18"/>
  <c r="I209" i="18"/>
  <c r="H209" i="18"/>
  <c r="G209" i="18"/>
  <c r="F209" i="18"/>
  <c r="E209" i="18"/>
  <c r="D209" i="18"/>
  <c r="C209" i="18"/>
  <c r="AG208" i="18"/>
  <c r="AF208" i="18"/>
  <c r="AE208" i="18"/>
  <c r="AD208" i="18"/>
  <c r="AC208" i="18"/>
  <c r="AB208" i="18"/>
  <c r="AA208" i="18"/>
  <c r="Z208" i="18"/>
  <c r="Y208" i="18"/>
  <c r="X208" i="18"/>
  <c r="W208" i="18"/>
  <c r="V208" i="18"/>
  <c r="U208" i="18"/>
  <c r="T208" i="18"/>
  <c r="S208" i="18"/>
  <c r="R208" i="18"/>
  <c r="Q208" i="18"/>
  <c r="P208" i="18"/>
  <c r="O208" i="18"/>
  <c r="N208" i="18"/>
  <c r="M208" i="18"/>
  <c r="L208" i="18"/>
  <c r="K208" i="18"/>
  <c r="J208" i="18"/>
  <c r="I208" i="18"/>
  <c r="H208" i="18"/>
  <c r="G208" i="18"/>
  <c r="F208" i="18"/>
  <c r="E208" i="18"/>
  <c r="D208" i="18"/>
  <c r="C208" i="18"/>
  <c r="AG207" i="18"/>
  <c r="AF207" i="18"/>
  <c r="AE207" i="18"/>
  <c r="AD207" i="18"/>
  <c r="AC207" i="18"/>
  <c r="AB207" i="18"/>
  <c r="AA207" i="18"/>
  <c r="Z207" i="18"/>
  <c r="Y207" i="18"/>
  <c r="X207" i="18"/>
  <c r="W207" i="18"/>
  <c r="V207" i="18"/>
  <c r="U207" i="18"/>
  <c r="T207" i="18"/>
  <c r="S207" i="18"/>
  <c r="R207" i="18"/>
  <c r="Q207" i="18"/>
  <c r="P207" i="18"/>
  <c r="O207" i="18"/>
  <c r="N207" i="18"/>
  <c r="M207" i="18"/>
  <c r="L207" i="18"/>
  <c r="K207" i="18"/>
  <c r="J207" i="18"/>
  <c r="I207" i="18"/>
  <c r="H207" i="18"/>
  <c r="G207" i="18"/>
  <c r="F207" i="18"/>
  <c r="E207" i="18"/>
  <c r="D207" i="18"/>
  <c r="C207" i="18"/>
  <c r="AG205" i="18"/>
  <c r="AF205" i="18"/>
  <c r="AE205" i="18"/>
  <c r="AD205" i="18"/>
  <c r="AC205" i="18"/>
  <c r="AB205" i="18"/>
  <c r="AA205" i="18"/>
  <c r="Z205" i="18"/>
  <c r="Y205" i="18"/>
  <c r="X205" i="18"/>
  <c r="W205" i="18"/>
  <c r="V205" i="18"/>
  <c r="U205" i="18"/>
  <c r="T205" i="18"/>
  <c r="S205" i="18"/>
  <c r="R205" i="18"/>
  <c r="Q205" i="18"/>
  <c r="P205" i="18"/>
  <c r="O205" i="18"/>
  <c r="N205" i="18"/>
  <c r="M205" i="18"/>
  <c r="L205" i="18"/>
  <c r="K205" i="18"/>
  <c r="J205" i="18"/>
  <c r="I205" i="18"/>
  <c r="H205" i="18"/>
  <c r="G205" i="18"/>
  <c r="F205" i="18"/>
  <c r="E205" i="18"/>
  <c r="D205" i="18"/>
  <c r="C205" i="18"/>
  <c r="AG204" i="18"/>
  <c r="AF204" i="18"/>
  <c r="AE204" i="18"/>
  <c r="AD204" i="18"/>
  <c r="AC204" i="18"/>
  <c r="AB204" i="18"/>
  <c r="AA204" i="18"/>
  <c r="Z204" i="18"/>
  <c r="Y204" i="18"/>
  <c r="X204" i="18"/>
  <c r="W204" i="18"/>
  <c r="V204" i="18"/>
  <c r="U204" i="18"/>
  <c r="T204" i="18"/>
  <c r="S204" i="18"/>
  <c r="R204" i="18"/>
  <c r="Q204" i="18"/>
  <c r="P204" i="18"/>
  <c r="O204" i="18"/>
  <c r="N204" i="18"/>
  <c r="M204" i="18"/>
  <c r="L204" i="18"/>
  <c r="K204" i="18"/>
  <c r="J204" i="18"/>
  <c r="I204" i="18"/>
  <c r="H204" i="18"/>
  <c r="G204" i="18"/>
  <c r="F204" i="18"/>
  <c r="E204" i="18"/>
  <c r="D204" i="18"/>
  <c r="C204" i="18"/>
  <c r="AG203" i="18"/>
  <c r="AF203" i="18"/>
  <c r="AE203" i="18"/>
  <c r="AD203" i="18"/>
  <c r="AC203" i="18"/>
  <c r="AB203" i="18"/>
  <c r="AA203" i="18"/>
  <c r="Z203" i="18"/>
  <c r="Y203" i="18"/>
  <c r="X203" i="18"/>
  <c r="W203" i="18"/>
  <c r="V203" i="18"/>
  <c r="U203" i="18"/>
  <c r="T203" i="18"/>
  <c r="S203" i="18"/>
  <c r="R203" i="18"/>
  <c r="Q203" i="18"/>
  <c r="P203" i="18"/>
  <c r="O203" i="18"/>
  <c r="N203" i="18"/>
  <c r="M203" i="18"/>
  <c r="L203" i="18"/>
  <c r="K203" i="18"/>
  <c r="J203" i="18"/>
  <c r="I203" i="18"/>
  <c r="H203" i="18"/>
  <c r="G203" i="18"/>
  <c r="F203" i="18"/>
  <c r="E203" i="18"/>
  <c r="D203" i="18"/>
  <c r="C203" i="18"/>
  <c r="AG202" i="18"/>
  <c r="AF202" i="18"/>
  <c r="AE202" i="18"/>
  <c r="AD202" i="18"/>
  <c r="AC202" i="18"/>
  <c r="AB202" i="18"/>
  <c r="AA202" i="18"/>
  <c r="Z202" i="18"/>
  <c r="Y202" i="18"/>
  <c r="X202" i="18"/>
  <c r="W202" i="18"/>
  <c r="V202" i="18"/>
  <c r="U202" i="18"/>
  <c r="T202" i="18"/>
  <c r="S202" i="18"/>
  <c r="R202" i="18"/>
  <c r="Q202" i="18"/>
  <c r="P202" i="18"/>
  <c r="O202" i="18"/>
  <c r="N202" i="18"/>
  <c r="M202" i="18"/>
  <c r="L202" i="18"/>
  <c r="K202" i="18"/>
  <c r="J202" i="18"/>
  <c r="I202" i="18"/>
  <c r="H202" i="18"/>
  <c r="G202" i="18"/>
  <c r="F202" i="18"/>
  <c r="E202" i="18"/>
  <c r="D202" i="18"/>
  <c r="C202" i="18"/>
  <c r="AG200" i="18"/>
  <c r="AF200" i="18"/>
  <c r="AE200" i="18"/>
  <c r="AD200" i="18"/>
  <c r="AC200" i="18"/>
  <c r="AB200" i="18"/>
  <c r="AA200" i="18"/>
  <c r="Z200" i="18"/>
  <c r="Y200" i="18"/>
  <c r="X200" i="18"/>
  <c r="W200" i="18"/>
  <c r="V200" i="18"/>
  <c r="U200" i="18"/>
  <c r="T200" i="18"/>
  <c r="S200" i="18"/>
  <c r="R200" i="18"/>
  <c r="Q200" i="18"/>
  <c r="P200" i="18"/>
  <c r="O200" i="18"/>
  <c r="N200" i="18"/>
  <c r="M200" i="18"/>
  <c r="L200" i="18"/>
  <c r="K200" i="18"/>
  <c r="J200" i="18"/>
  <c r="I200" i="18"/>
  <c r="H200" i="18"/>
  <c r="G200" i="18"/>
  <c r="F200" i="18"/>
  <c r="E200" i="18"/>
  <c r="D200" i="18"/>
  <c r="C200" i="18"/>
  <c r="AG199" i="18"/>
  <c r="AF199" i="18"/>
  <c r="AE199" i="18"/>
  <c r="AD199" i="18"/>
  <c r="AC199" i="18"/>
  <c r="AB199" i="18"/>
  <c r="AA199" i="18"/>
  <c r="Z199" i="18"/>
  <c r="Y199" i="18"/>
  <c r="X199" i="18"/>
  <c r="W199" i="18"/>
  <c r="V199" i="18"/>
  <c r="U199" i="18"/>
  <c r="T199" i="18"/>
  <c r="S199" i="18"/>
  <c r="R199" i="18"/>
  <c r="Q199" i="18"/>
  <c r="P199" i="18"/>
  <c r="O199" i="18"/>
  <c r="N199" i="18"/>
  <c r="M199" i="18"/>
  <c r="L199" i="18"/>
  <c r="K199" i="18"/>
  <c r="J199" i="18"/>
  <c r="I199" i="18"/>
  <c r="H199" i="18"/>
  <c r="G199" i="18"/>
  <c r="F199" i="18"/>
  <c r="E199" i="18"/>
  <c r="D199" i="18"/>
  <c r="C199" i="18"/>
  <c r="AG198" i="18"/>
  <c r="AF198" i="18"/>
  <c r="AE198" i="18"/>
  <c r="AD198" i="18"/>
  <c r="AC198" i="18"/>
  <c r="AB198" i="18"/>
  <c r="AA198" i="18"/>
  <c r="Z198" i="18"/>
  <c r="Y198" i="18"/>
  <c r="X198" i="18"/>
  <c r="W198" i="18"/>
  <c r="V198" i="18"/>
  <c r="U198" i="18"/>
  <c r="T198" i="18"/>
  <c r="S198" i="18"/>
  <c r="R198" i="18"/>
  <c r="Q198" i="18"/>
  <c r="P198" i="18"/>
  <c r="O198" i="18"/>
  <c r="N198" i="18"/>
  <c r="M198" i="18"/>
  <c r="L198" i="18"/>
  <c r="K198" i="18"/>
  <c r="J198" i="18"/>
  <c r="I198" i="18"/>
  <c r="H198" i="18"/>
  <c r="G198" i="18"/>
  <c r="F198" i="18"/>
  <c r="E198" i="18"/>
  <c r="D198" i="18"/>
  <c r="C198" i="18"/>
  <c r="AG197" i="18"/>
  <c r="AF197" i="18"/>
  <c r="AE197" i="18"/>
  <c r="AD197" i="18"/>
  <c r="AC197" i="18"/>
  <c r="AB197" i="18"/>
  <c r="AA197" i="18"/>
  <c r="Z197" i="18"/>
  <c r="Y197" i="18"/>
  <c r="X197" i="18"/>
  <c r="W197" i="18"/>
  <c r="V197" i="18"/>
  <c r="U197" i="18"/>
  <c r="T197" i="18"/>
  <c r="S197" i="18"/>
  <c r="R197" i="18"/>
  <c r="Q197" i="18"/>
  <c r="P197" i="18"/>
  <c r="O197" i="18"/>
  <c r="N197" i="18"/>
  <c r="M197" i="18"/>
  <c r="L197" i="18"/>
  <c r="K197" i="18"/>
  <c r="J197" i="18"/>
  <c r="I197" i="18"/>
  <c r="H197" i="18"/>
  <c r="G197" i="18"/>
  <c r="F197" i="18"/>
  <c r="E197" i="18"/>
  <c r="D197" i="18"/>
  <c r="C197" i="18"/>
  <c r="AG195" i="18"/>
  <c r="AF195" i="18"/>
  <c r="AE195" i="18"/>
  <c r="AD195" i="18"/>
  <c r="AC195" i="18"/>
  <c r="AB195" i="18"/>
  <c r="AA195" i="18"/>
  <c r="Z195" i="18"/>
  <c r="Y195" i="18"/>
  <c r="X195" i="18"/>
  <c r="W195" i="18"/>
  <c r="V195" i="18"/>
  <c r="U195" i="18"/>
  <c r="T195" i="18"/>
  <c r="S195" i="18"/>
  <c r="R195" i="18"/>
  <c r="Q195" i="18"/>
  <c r="P195" i="18"/>
  <c r="O195" i="18"/>
  <c r="N195" i="18"/>
  <c r="M195" i="18"/>
  <c r="L195" i="18"/>
  <c r="K195" i="18"/>
  <c r="J195" i="18"/>
  <c r="I195" i="18"/>
  <c r="H195" i="18"/>
  <c r="G195" i="18"/>
  <c r="F195" i="18"/>
  <c r="E195" i="18"/>
  <c r="D195" i="18"/>
  <c r="C195" i="18"/>
  <c r="AG194" i="18"/>
  <c r="AF194" i="18"/>
  <c r="AE194" i="18"/>
  <c r="AD194" i="18"/>
  <c r="AC194" i="18"/>
  <c r="AB194" i="18"/>
  <c r="AA194" i="18"/>
  <c r="Z194" i="18"/>
  <c r="Y194" i="18"/>
  <c r="X194" i="18"/>
  <c r="W194" i="18"/>
  <c r="V194" i="18"/>
  <c r="U194" i="18"/>
  <c r="T194" i="18"/>
  <c r="S194" i="18"/>
  <c r="R194" i="18"/>
  <c r="Q194" i="18"/>
  <c r="P194" i="18"/>
  <c r="O194" i="18"/>
  <c r="N194" i="18"/>
  <c r="M194" i="18"/>
  <c r="L194" i="18"/>
  <c r="K194" i="18"/>
  <c r="J194" i="18"/>
  <c r="I194" i="18"/>
  <c r="H194" i="18"/>
  <c r="G194" i="18"/>
  <c r="F194" i="18"/>
  <c r="E194" i="18"/>
  <c r="D194" i="18"/>
  <c r="C194" i="18"/>
  <c r="AG193" i="18"/>
  <c r="AF193" i="18"/>
  <c r="AE193" i="18"/>
  <c r="AD193" i="18"/>
  <c r="AC193" i="18"/>
  <c r="AB193" i="18"/>
  <c r="AA193" i="18"/>
  <c r="Z193" i="18"/>
  <c r="Y193" i="18"/>
  <c r="X193" i="18"/>
  <c r="W193" i="18"/>
  <c r="V193" i="18"/>
  <c r="U193" i="18"/>
  <c r="T193" i="18"/>
  <c r="S193" i="18"/>
  <c r="R193" i="18"/>
  <c r="Q193" i="18"/>
  <c r="P193" i="18"/>
  <c r="O193" i="18"/>
  <c r="N193" i="18"/>
  <c r="M193" i="18"/>
  <c r="L193" i="18"/>
  <c r="K193" i="18"/>
  <c r="J193" i="18"/>
  <c r="I193" i="18"/>
  <c r="H193" i="18"/>
  <c r="G193" i="18"/>
  <c r="F193" i="18"/>
  <c r="E193" i="18"/>
  <c r="D193" i="18"/>
  <c r="C193" i="18"/>
  <c r="AG192" i="18"/>
  <c r="AF192" i="18"/>
  <c r="AE192" i="18"/>
  <c r="AD192" i="18"/>
  <c r="AC192" i="18"/>
  <c r="AB192" i="18"/>
  <c r="AA192" i="18"/>
  <c r="Z192" i="18"/>
  <c r="Y192" i="18"/>
  <c r="X192" i="18"/>
  <c r="W192" i="18"/>
  <c r="V192" i="18"/>
  <c r="U192" i="18"/>
  <c r="T192" i="18"/>
  <c r="S192" i="18"/>
  <c r="R192" i="18"/>
  <c r="Q192" i="18"/>
  <c r="P192" i="18"/>
  <c r="O192" i="18"/>
  <c r="N192" i="18"/>
  <c r="M192" i="18"/>
  <c r="L192" i="18"/>
  <c r="K192" i="18"/>
  <c r="J192" i="18"/>
  <c r="I192" i="18"/>
  <c r="H192" i="18"/>
  <c r="G192" i="18"/>
  <c r="F192" i="18"/>
  <c r="E192" i="18"/>
  <c r="D192" i="18"/>
  <c r="C192" i="18"/>
  <c r="AG190" i="18"/>
  <c r="AF190" i="18"/>
  <c r="AE190" i="18"/>
  <c r="AD190" i="18"/>
  <c r="AC190" i="18"/>
  <c r="AB190" i="18"/>
  <c r="AA190" i="18"/>
  <c r="Z190" i="18"/>
  <c r="Y190" i="18"/>
  <c r="X190" i="18"/>
  <c r="W190" i="18"/>
  <c r="V190" i="18"/>
  <c r="U190" i="18"/>
  <c r="T190" i="18"/>
  <c r="S190" i="18"/>
  <c r="R190" i="18"/>
  <c r="Q190" i="18"/>
  <c r="P190" i="18"/>
  <c r="O190" i="18"/>
  <c r="N190" i="18"/>
  <c r="M190" i="18"/>
  <c r="L190" i="18"/>
  <c r="K190" i="18"/>
  <c r="J190" i="18"/>
  <c r="I190" i="18"/>
  <c r="H190" i="18"/>
  <c r="G190" i="18"/>
  <c r="F190" i="18"/>
  <c r="E190" i="18"/>
  <c r="D190" i="18"/>
  <c r="C190" i="18"/>
  <c r="AG189" i="18"/>
  <c r="AF189" i="18"/>
  <c r="AE189" i="18"/>
  <c r="AD189" i="18"/>
  <c r="AC189" i="18"/>
  <c r="AB189" i="18"/>
  <c r="AA189" i="18"/>
  <c r="Z189" i="18"/>
  <c r="Y189" i="18"/>
  <c r="X189" i="18"/>
  <c r="W189" i="18"/>
  <c r="V189" i="18"/>
  <c r="U189" i="18"/>
  <c r="T189" i="18"/>
  <c r="S189" i="18"/>
  <c r="R189" i="18"/>
  <c r="Q189" i="18"/>
  <c r="P189" i="18"/>
  <c r="O189" i="18"/>
  <c r="N189" i="18"/>
  <c r="M189" i="18"/>
  <c r="L189" i="18"/>
  <c r="K189" i="18"/>
  <c r="J189" i="18"/>
  <c r="I189" i="18"/>
  <c r="H189" i="18"/>
  <c r="G189" i="18"/>
  <c r="F189" i="18"/>
  <c r="E189" i="18"/>
  <c r="D189" i="18"/>
  <c r="C189" i="18"/>
  <c r="AG188" i="18"/>
  <c r="AF188" i="18"/>
  <c r="AE188" i="18"/>
  <c r="AD188" i="18"/>
  <c r="AC188" i="18"/>
  <c r="AB188" i="18"/>
  <c r="AA188" i="18"/>
  <c r="Z188" i="18"/>
  <c r="Y188" i="18"/>
  <c r="X188" i="18"/>
  <c r="W188" i="18"/>
  <c r="V188" i="18"/>
  <c r="U188" i="18"/>
  <c r="T188" i="18"/>
  <c r="S188" i="18"/>
  <c r="R188" i="18"/>
  <c r="Q188" i="18"/>
  <c r="P188" i="18"/>
  <c r="O188" i="18"/>
  <c r="N188" i="18"/>
  <c r="M188" i="18"/>
  <c r="L188" i="18"/>
  <c r="K188" i="18"/>
  <c r="J188" i="18"/>
  <c r="I188" i="18"/>
  <c r="H188" i="18"/>
  <c r="G188" i="18"/>
  <c r="F188" i="18"/>
  <c r="E188" i="18"/>
  <c r="D188" i="18"/>
  <c r="C188" i="18"/>
  <c r="AG187" i="18"/>
  <c r="AF187" i="18"/>
  <c r="AE187" i="18"/>
  <c r="AD187" i="18"/>
  <c r="AC187" i="18"/>
  <c r="AB187" i="18"/>
  <c r="AA187" i="18"/>
  <c r="Z187" i="18"/>
  <c r="Y187" i="18"/>
  <c r="X187" i="18"/>
  <c r="W187" i="18"/>
  <c r="V187" i="18"/>
  <c r="U187" i="18"/>
  <c r="T187" i="18"/>
  <c r="S187" i="18"/>
  <c r="R187" i="18"/>
  <c r="Q187" i="18"/>
  <c r="P187" i="18"/>
  <c r="O187" i="18"/>
  <c r="N187" i="18"/>
  <c r="M187" i="18"/>
  <c r="L187" i="18"/>
  <c r="K187" i="18"/>
  <c r="J187" i="18"/>
  <c r="I187" i="18"/>
  <c r="H187" i="18"/>
  <c r="G187" i="18"/>
  <c r="F187" i="18"/>
  <c r="E187" i="18"/>
  <c r="D187" i="18"/>
  <c r="C187" i="18"/>
  <c r="AG185" i="18"/>
  <c r="AF185" i="18"/>
  <c r="AE185" i="18"/>
  <c r="AD185" i="18"/>
  <c r="AC185" i="18"/>
  <c r="AB185" i="18"/>
  <c r="AA185" i="18"/>
  <c r="Z185" i="18"/>
  <c r="Y185" i="18"/>
  <c r="X185" i="18"/>
  <c r="W185" i="18"/>
  <c r="V185" i="18"/>
  <c r="U185" i="18"/>
  <c r="T185" i="18"/>
  <c r="S185" i="18"/>
  <c r="R185" i="18"/>
  <c r="Q185" i="18"/>
  <c r="P185" i="18"/>
  <c r="O185" i="18"/>
  <c r="N185" i="18"/>
  <c r="M185" i="18"/>
  <c r="L185" i="18"/>
  <c r="K185" i="18"/>
  <c r="J185" i="18"/>
  <c r="I185" i="18"/>
  <c r="H185" i="18"/>
  <c r="G185" i="18"/>
  <c r="F185" i="18"/>
  <c r="E185" i="18"/>
  <c r="D185" i="18"/>
  <c r="C185" i="18"/>
  <c r="AG184" i="18"/>
  <c r="AF184" i="18"/>
  <c r="AE184" i="18"/>
  <c r="AD184" i="18"/>
  <c r="AC184" i="18"/>
  <c r="AB184" i="18"/>
  <c r="AA184" i="18"/>
  <c r="Z184" i="18"/>
  <c r="Y184" i="18"/>
  <c r="X184" i="18"/>
  <c r="W184" i="18"/>
  <c r="V184" i="18"/>
  <c r="U184" i="18"/>
  <c r="T184" i="18"/>
  <c r="S184" i="18"/>
  <c r="R184" i="18"/>
  <c r="Q184" i="18"/>
  <c r="P184" i="18"/>
  <c r="O184" i="18"/>
  <c r="N184" i="18"/>
  <c r="M184" i="18"/>
  <c r="L184" i="18"/>
  <c r="K184" i="18"/>
  <c r="J184" i="18"/>
  <c r="I184" i="18"/>
  <c r="H184" i="18"/>
  <c r="G184" i="18"/>
  <c r="F184" i="18"/>
  <c r="E184" i="18"/>
  <c r="D184" i="18"/>
  <c r="C184" i="18"/>
  <c r="AG183" i="18"/>
  <c r="AF183" i="18"/>
  <c r="AE183" i="18"/>
  <c r="AD183" i="18"/>
  <c r="AC183" i="18"/>
  <c r="AB183" i="18"/>
  <c r="AA183" i="18"/>
  <c r="Z183" i="18"/>
  <c r="Y183" i="18"/>
  <c r="X183" i="18"/>
  <c r="W183" i="18"/>
  <c r="V183" i="18"/>
  <c r="U183" i="18"/>
  <c r="T183" i="18"/>
  <c r="S183" i="18"/>
  <c r="R183" i="18"/>
  <c r="Q183" i="18"/>
  <c r="P183" i="18"/>
  <c r="O183" i="18"/>
  <c r="N183" i="18"/>
  <c r="M183" i="18"/>
  <c r="L183" i="18"/>
  <c r="K183" i="18"/>
  <c r="J183" i="18"/>
  <c r="I183" i="18"/>
  <c r="H183" i="18"/>
  <c r="G183" i="18"/>
  <c r="F183" i="18"/>
  <c r="E183" i="18"/>
  <c r="D183" i="18"/>
  <c r="C183" i="18"/>
  <c r="AG182" i="18"/>
  <c r="AF182" i="18"/>
  <c r="AE182" i="18"/>
  <c r="AD182" i="18"/>
  <c r="AC182" i="18"/>
  <c r="AB182" i="18"/>
  <c r="AA182" i="18"/>
  <c r="Z182" i="18"/>
  <c r="Y182" i="18"/>
  <c r="X182" i="18"/>
  <c r="W182" i="18"/>
  <c r="V182" i="18"/>
  <c r="U182" i="18"/>
  <c r="T182" i="18"/>
  <c r="S182" i="18"/>
  <c r="R182" i="18"/>
  <c r="Q182" i="18"/>
  <c r="P182" i="18"/>
  <c r="O182" i="18"/>
  <c r="N182" i="18"/>
  <c r="M182" i="18"/>
  <c r="L182" i="18"/>
  <c r="K182" i="18"/>
  <c r="J182" i="18"/>
  <c r="I182" i="18"/>
  <c r="H182" i="18"/>
  <c r="G182" i="18"/>
  <c r="F182" i="18"/>
  <c r="E182" i="18"/>
  <c r="D182" i="18"/>
  <c r="C182" i="18"/>
  <c r="AG180" i="18"/>
  <c r="AF180" i="18"/>
  <c r="AE180" i="18"/>
  <c r="AD180" i="18"/>
  <c r="AC180" i="18"/>
  <c r="AB180" i="18"/>
  <c r="AA180" i="18"/>
  <c r="Z180" i="18"/>
  <c r="Y180" i="18"/>
  <c r="X180" i="18"/>
  <c r="W180" i="18"/>
  <c r="V180" i="18"/>
  <c r="U180" i="18"/>
  <c r="T180" i="18"/>
  <c r="S180" i="18"/>
  <c r="R180" i="18"/>
  <c r="Q180" i="18"/>
  <c r="P180" i="18"/>
  <c r="O180" i="18"/>
  <c r="N180" i="18"/>
  <c r="M180" i="18"/>
  <c r="L180" i="18"/>
  <c r="K180" i="18"/>
  <c r="J180" i="18"/>
  <c r="I180" i="18"/>
  <c r="H180" i="18"/>
  <c r="G180" i="18"/>
  <c r="F180" i="18"/>
  <c r="E180" i="18"/>
  <c r="D180" i="18"/>
  <c r="C180" i="18"/>
  <c r="AG179" i="18"/>
  <c r="AF179" i="18"/>
  <c r="AE179" i="18"/>
  <c r="AD179" i="18"/>
  <c r="AC179" i="18"/>
  <c r="AB179" i="18"/>
  <c r="AA179" i="18"/>
  <c r="Z179" i="18"/>
  <c r="Y179" i="18"/>
  <c r="X179" i="18"/>
  <c r="W179" i="18"/>
  <c r="V179" i="18"/>
  <c r="U179" i="18"/>
  <c r="T179" i="18"/>
  <c r="S179" i="18"/>
  <c r="R179" i="18"/>
  <c r="Q179" i="18"/>
  <c r="P179" i="18"/>
  <c r="O179" i="18"/>
  <c r="N179" i="18"/>
  <c r="M179" i="18"/>
  <c r="L179" i="18"/>
  <c r="K179" i="18"/>
  <c r="J179" i="18"/>
  <c r="I179" i="18"/>
  <c r="H179" i="18"/>
  <c r="G179" i="18"/>
  <c r="F179" i="18"/>
  <c r="E179" i="18"/>
  <c r="D179" i="18"/>
  <c r="C179" i="18"/>
  <c r="AG178" i="18"/>
  <c r="AF178" i="18"/>
  <c r="AE178" i="18"/>
  <c r="AD178" i="18"/>
  <c r="AC178" i="18"/>
  <c r="AB178" i="18"/>
  <c r="AA178" i="18"/>
  <c r="Z178" i="18"/>
  <c r="Y178" i="18"/>
  <c r="X178" i="18"/>
  <c r="W178" i="18"/>
  <c r="V178" i="18"/>
  <c r="U178" i="18"/>
  <c r="T178" i="18"/>
  <c r="S178" i="18"/>
  <c r="R178" i="18"/>
  <c r="Q178" i="18"/>
  <c r="P178" i="18"/>
  <c r="O178" i="18"/>
  <c r="N178" i="18"/>
  <c r="M178" i="18"/>
  <c r="L178" i="18"/>
  <c r="K178" i="18"/>
  <c r="J178" i="18"/>
  <c r="I178" i="18"/>
  <c r="H178" i="18"/>
  <c r="G178" i="18"/>
  <c r="F178" i="18"/>
  <c r="E178" i="18"/>
  <c r="D178" i="18"/>
  <c r="C178" i="18"/>
  <c r="AG177" i="18"/>
  <c r="AF177" i="18"/>
  <c r="AE177" i="18"/>
  <c r="AD177" i="18"/>
  <c r="AC177" i="18"/>
  <c r="AB177" i="18"/>
  <c r="AA177" i="18"/>
  <c r="Z177" i="18"/>
  <c r="Y177" i="18"/>
  <c r="X177" i="18"/>
  <c r="W177" i="18"/>
  <c r="V177" i="18"/>
  <c r="U177" i="18"/>
  <c r="T177" i="18"/>
  <c r="S177" i="18"/>
  <c r="R177" i="18"/>
  <c r="Q177" i="18"/>
  <c r="P177" i="18"/>
  <c r="O177" i="18"/>
  <c r="N177" i="18"/>
  <c r="M177" i="18"/>
  <c r="L177" i="18"/>
  <c r="K177" i="18"/>
  <c r="J177" i="18"/>
  <c r="I177" i="18"/>
  <c r="H177" i="18"/>
  <c r="G177" i="18"/>
  <c r="F177" i="18"/>
  <c r="E177" i="18"/>
  <c r="D177" i="18"/>
  <c r="C177" i="18"/>
  <c r="AG175" i="18"/>
  <c r="AF175" i="18"/>
  <c r="AE175" i="18"/>
  <c r="AD175" i="18"/>
  <c r="AC175" i="18"/>
  <c r="AB175" i="18"/>
  <c r="AA175" i="18"/>
  <c r="Z175" i="18"/>
  <c r="Y175" i="18"/>
  <c r="X175" i="18"/>
  <c r="W175" i="18"/>
  <c r="V175" i="18"/>
  <c r="U175" i="18"/>
  <c r="T175" i="18"/>
  <c r="S175" i="18"/>
  <c r="R175" i="18"/>
  <c r="Q175" i="18"/>
  <c r="P175" i="18"/>
  <c r="O175" i="18"/>
  <c r="N175" i="18"/>
  <c r="M175" i="18"/>
  <c r="L175" i="18"/>
  <c r="K175" i="18"/>
  <c r="J175" i="18"/>
  <c r="I175" i="18"/>
  <c r="H175" i="18"/>
  <c r="G175" i="18"/>
  <c r="F175" i="18"/>
  <c r="E175" i="18"/>
  <c r="D175" i="18"/>
  <c r="C175" i="18"/>
  <c r="AG174" i="18"/>
  <c r="AF174" i="18"/>
  <c r="AE174" i="18"/>
  <c r="AD174" i="18"/>
  <c r="AC174" i="18"/>
  <c r="AB174" i="18"/>
  <c r="AA174" i="18"/>
  <c r="Z174" i="18"/>
  <c r="Y174" i="18"/>
  <c r="X174" i="18"/>
  <c r="W174" i="18"/>
  <c r="V174" i="18"/>
  <c r="U174" i="18"/>
  <c r="T174" i="18"/>
  <c r="S174" i="18"/>
  <c r="R174" i="18"/>
  <c r="Q174" i="18"/>
  <c r="P174" i="18"/>
  <c r="O174" i="18"/>
  <c r="N174" i="18"/>
  <c r="M174" i="18"/>
  <c r="L174" i="18"/>
  <c r="K174" i="18"/>
  <c r="J174" i="18"/>
  <c r="I174" i="18"/>
  <c r="H174" i="18"/>
  <c r="G174" i="18"/>
  <c r="F174" i="18"/>
  <c r="E174" i="18"/>
  <c r="D174" i="18"/>
  <c r="C174" i="18"/>
  <c r="AG173" i="18"/>
  <c r="AF173" i="18"/>
  <c r="AE173" i="18"/>
  <c r="AD173" i="18"/>
  <c r="AC173" i="18"/>
  <c r="AB173" i="18"/>
  <c r="AA173" i="18"/>
  <c r="Z173" i="18"/>
  <c r="Y173" i="18"/>
  <c r="X173" i="18"/>
  <c r="W173" i="18"/>
  <c r="V173" i="18"/>
  <c r="U173" i="18"/>
  <c r="T173" i="18"/>
  <c r="S173" i="18"/>
  <c r="R173" i="18"/>
  <c r="Q173" i="18"/>
  <c r="P173" i="18"/>
  <c r="O173" i="18"/>
  <c r="N173" i="18"/>
  <c r="M173" i="18"/>
  <c r="L173" i="18"/>
  <c r="K173" i="18"/>
  <c r="J173" i="18"/>
  <c r="I173" i="18"/>
  <c r="H173" i="18"/>
  <c r="G173" i="18"/>
  <c r="F173" i="18"/>
  <c r="E173" i="18"/>
  <c r="D173" i="18"/>
  <c r="C173" i="18"/>
  <c r="AG172" i="18"/>
  <c r="AF172" i="18"/>
  <c r="AE172" i="18"/>
  <c r="AD172" i="18"/>
  <c r="AC172" i="18"/>
  <c r="AB172" i="18"/>
  <c r="AA172" i="18"/>
  <c r="Z172" i="18"/>
  <c r="Y172" i="18"/>
  <c r="X172" i="18"/>
  <c r="W172" i="18"/>
  <c r="V172" i="18"/>
  <c r="U172" i="18"/>
  <c r="T172" i="18"/>
  <c r="S172" i="18"/>
  <c r="R172" i="18"/>
  <c r="Q172" i="18"/>
  <c r="P172" i="18"/>
  <c r="O172" i="18"/>
  <c r="N172" i="18"/>
  <c r="M172" i="18"/>
  <c r="L172" i="18"/>
  <c r="K172" i="18"/>
  <c r="J172" i="18"/>
  <c r="I172" i="18"/>
  <c r="H172" i="18"/>
  <c r="G172" i="18"/>
  <c r="F172" i="18"/>
  <c r="E172" i="18"/>
  <c r="D172" i="18"/>
  <c r="C172" i="18"/>
  <c r="AG170" i="18"/>
  <c r="AF170" i="18"/>
  <c r="AE170" i="18"/>
  <c r="AD170" i="18"/>
  <c r="AC170" i="18"/>
  <c r="AB170" i="18"/>
  <c r="AA170" i="18"/>
  <c r="Z170" i="18"/>
  <c r="Y170" i="18"/>
  <c r="X170" i="18"/>
  <c r="W170" i="18"/>
  <c r="V170" i="18"/>
  <c r="U170" i="18"/>
  <c r="T170" i="18"/>
  <c r="S170" i="18"/>
  <c r="R170" i="18"/>
  <c r="Q170" i="18"/>
  <c r="P170" i="18"/>
  <c r="O170" i="18"/>
  <c r="N170" i="18"/>
  <c r="M170" i="18"/>
  <c r="L170" i="18"/>
  <c r="K170" i="18"/>
  <c r="J170" i="18"/>
  <c r="I170" i="18"/>
  <c r="H170" i="18"/>
  <c r="G170" i="18"/>
  <c r="F170" i="18"/>
  <c r="E170" i="18"/>
  <c r="D170" i="18"/>
  <c r="C170" i="18"/>
  <c r="AG169" i="18"/>
  <c r="AF169" i="18"/>
  <c r="AE169" i="18"/>
  <c r="AD169" i="18"/>
  <c r="AC169" i="18"/>
  <c r="AB169" i="18"/>
  <c r="AA169" i="18"/>
  <c r="Z169" i="18"/>
  <c r="Y169" i="18"/>
  <c r="X169" i="18"/>
  <c r="W169" i="18"/>
  <c r="V169" i="18"/>
  <c r="U169" i="18"/>
  <c r="T169" i="18"/>
  <c r="S169" i="18"/>
  <c r="R169" i="18"/>
  <c r="Q169" i="18"/>
  <c r="P169" i="18"/>
  <c r="O169" i="18"/>
  <c r="N169" i="18"/>
  <c r="M169" i="18"/>
  <c r="L169" i="18"/>
  <c r="K169" i="18"/>
  <c r="J169" i="18"/>
  <c r="I169" i="18"/>
  <c r="H169" i="18"/>
  <c r="G169" i="18"/>
  <c r="F169" i="18"/>
  <c r="E169" i="18"/>
  <c r="D169" i="18"/>
  <c r="C169" i="18"/>
  <c r="AG168" i="18"/>
  <c r="AF168" i="18"/>
  <c r="AE168" i="18"/>
  <c r="AD168" i="18"/>
  <c r="AC168" i="18"/>
  <c r="AB168" i="18"/>
  <c r="AA168" i="18"/>
  <c r="Z168" i="18"/>
  <c r="Y168" i="18"/>
  <c r="X168" i="18"/>
  <c r="W168" i="18"/>
  <c r="V168" i="18"/>
  <c r="U168" i="18"/>
  <c r="T168" i="18"/>
  <c r="S168" i="18"/>
  <c r="R168" i="18"/>
  <c r="Q168" i="18"/>
  <c r="P168" i="18"/>
  <c r="O168" i="18"/>
  <c r="N168" i="18"/>
  <c r="M168" i="18"/>
  <c r="L168" i="18"/>
  <c r="K168" i="18"/>
  <c r="J168" i="18"/>
  <c r="I168" i="18"/>
  <c r="H168" i="18"/>
  <c r="G168" i="18"/>
  <c r="F168" i="18"/>
  <c r="E168" i="18"/>
  <c r="D168" i="18"/>
  <c r="C168" i="18"/>
  <c r="AG167" i="18"/>
  <c r="AF167" i="18"/>
  <c r="AE167" i="18"/>
  <c r="AD167" i="18"/>
  <c r="AC167" i="18"/>
  <c r="AB167" i="18"/>
  <c r="AA167" i="18"/>
  <c r="Z167" i="18"/>
  <c r="Y167" i="18"/>
  <c r="X167" i="18"/>
  <c r="W167" i="18"/>
  <c r="V167" i="18"/>
  <c r="U167" i="18"/>
  <c r="T167" i="18"/>
  <c r="S167" i="18"/>
  <c r="R167" i="18"/>
  <c r="Q167" i="18"/>
  <c r="P167" i="18"/>
  <c r="O167" i="18"/>
  <c r="N167" i="18"/>
  <c r="M167" i="18"/>
  <c r="L167" i="18"/>
  <c r="K167" i="18"/>
  <c r="J167" i="18"/>
  <c r="I167" i="18"/>
  <c r="H167" i="18"/>
  <c r="G167" i="18"/>
  <c r="F167" i="18"/>
  <c r="E167" i="18"/>
  <c r="D167" i="18"/>
  <c r="C167" i="18"/>
  <c r="AG165" i="18"/>
  <c r="AF165" i="18"/>
  <c r="AE165" i="18"/>
  <c r="AD165" i="18"/>
  <c r="AC165" i="18"/>
  <c r="AB165" i="18"/>
  <c r="AA165" i="18"/>
  <c r="Z165" i="18"/>
  <c r="Y165" i="18"/>
  <c r="X165" i="18"/>
  <c r="W165" i="18"/>
  <c r="V165" i="18"/>
  <c r="U165" i="18"/>
  <c r="T165" i="18"/>
  <c r="S165" i="18"/>
  <c r="R165" i="18"/>
  <c r="Q165" i="18"/>
  <c r="P165" i="18"/>
  <c r="O165" i="18"/>
  <c r="N165" i="18"/>
  <c r="M165" i="18"/>
  <c r="L165" i="18"/>
  <c r="K165" i="18"/>
  <c r="J165" i="18"/>
  <c r="I165" i="18"/>
  <c r="H165" i="18"/>
  <c r="G165" i="18"/>
  <c r="F165" i="18"/>
  <c r="E165" i="18"/>
  <c r="D165" i="18"/>
  <c r="C165" i="18"/>
  <c r="AG164" i="18"/>
  <c r="AF164" i="18"/>
  <c r="AE164" i="18"/>
  <c r="AD164" i="18"/>
  <c r="AC164" i="18"/>
  <c r="AB164" i="18"/>
  <c r="AA164" i="18"/>
  <c r="Z164" i="18"/>
  <c r="Y164" i="18"/>
  <c r="X164" i="18"/>
  <c r="W164" i="18"/>
  <c r="V164" i="18"/>
  <c r="U164" i="18"/>
  <c r="T164" i="18"/>
  <c r="S164" i="18"/>
  <c r="R164" i="18"/>
  <c r="Q164" i="18"/>
  <c r="P164" i="18"/>
  <c r="O164" i="18"/>
  <c r="N164" i="18"/>
  <c r="M164" i="18"/>
  <c r="L164" i="18"/>
  <c r="K164" i="18"/>
  <c r="J164" i="18"/>
  <c r="I164" i="18"/>
  <c r="H164" i="18"/>
  <c r="G164" i="18"/>
  <c r="F164" i="18"/>
  <c r="E164" i="18"/>
  <c r="D164" i="18"/>
  <c r="C164" i="18"/>
  <c r="AG163" i="18"/>
  <c r="AF163" i="18"/>
  <c r="AE163" i="18"/>
  <c r="AD163" i="18"/>
  <c r="AC163" i="18"/>
  <c r="AB163" i="18"/>
  <c r="AA163" i="18"/>
  <c r="Z163" i="18"/>
  <c r="Y163" i="18"/>
  <c r="X163" i="18"/>
  <c r="W163" i="18"/>
  <c r="V163" i="18"/>
  <c r="U163" i="18"/>
  <c r="T163" i="18"/>
  <c r="S163" i="18"/>
  <c r="R163" i="18"/>
  <c r="Q163" i="18"/>
  <c r="P163" i="18"/>
  <c r="O163" i="18"/>
  <c r="N163" i="18"/>
  <c r="M163" i="18"/>
  <c r="L163" i="18"/>
  <c r="K163" i="18"/>
  <c r="J163" i="18"/>
  <c r="I163" i="18"/>
  <c r="H163" i="18"/>
  <c r="G163" i="18"/>
  <c r="F163" i="18"/>
  <c r="E163" i="18"/>
  <c r="D163" i="18"/>
  <c r="C163" i="18"/>
  <c r="AG162" i="18"/>
  <c r="AF162" i="18"/>
  <c r="AE162" i="18"/>
  <c r="AD162" i="18"/>
  <c r="AC162" i="18"/>
  <c r="AB162" i="18"/>
  <c r="AA162" i="18"/>
  <c r="Z162" i="18"/>
  <c r="Y162" i="18"/>
  <c r="X162" i="18"/>
  <c r="W162" i="18"/>
  <c r="V162" i="18"/>
  <c r="U162" i="18"/>
  <c r="T162" i="18"/>
  <c r="S162" i="18"/>
  <c r="R162" i="18"/>
  <c r="Q162" i="18"/>
  <c r="P162" i="18"/>
  <c r="O162" i="18"/>
  <c r="N162" i="18"/>
  <c r="M162" i="18"/>
  <c r="L162" i="18"/>
  <c r="K162" i="18"/>
  <c r="J162" i="18"/>
  <c r="I162" i="18"/>
  <c r="H162" i="18"/>
  <c r="G162" i="18"/>
  <c r="F162" i="18"/>
  <c r="E162" i="18"/>
  <c r="D162" i="18"/>
  <c r="C162" i="18"/>
  <c r="AG160" i="18"/>
  <c r="AF160" i="18"/>
  <c r="AE160" i="18"/>
  <c r="AD160" i="18"/>
  <c r="AC160" i="18"/>
  <c r="AB160" i="18"/>
  <c r="AA160" i="18"/>
  <c r="Z160" i="18"/>
  <c r="Y160" i="18"/>
  <c r="X160" i="18"/>
  <c r="W160" i="18"/>
  <c r="V160" i="18"/>
  <c r="U160" i="18"/>
  <c r="T160" i="18"/>
  <c r="S160" i="18"/>
  <c r="R160" i="18"/>
  <c r="Q160" i="18"/>
  <c r="P160" i="18"/>
  <c r="O160" i="18"/>
  <c r="N160" i="18"/>
  <c r="M160" i="18"/>
  <c r="L160" i="18"/>
  <c r="K160" i="18"/>
  <c r="J160" i="18"/>
  <c r="I160" i="18"/>
  <c r="H160" i="18"/>
  <c r="G160" i="18"/>
  <c r="F160" i="18"/>
  <c r="E160" i="18"/>
  <c r="D160" i="18"/>
  <c r="C160" i="18"/>
  <c r="AG159" i="18"/>
  <c r="AF159" i="18"/>
  <c r="AE159" i="18"/>
  <c r="AD159" i="18"/>
  <c r="AC159" i="18"/>
  <c r="AB159" i="18"/>
  <c r="AA159" i="18"/>
  <c r="Z159" i="18"/>
  <c r="Y159" i="18"/>
  <c r="X159" i="18"/>
  <c r="W159" i="18"/>
  <c r="V159" i="18"/>
  <c r="U159" i="18"/>
  <c r="T159" i="18"/>
  <c r="S159" i="18"/>
  <c r="R159" i="18"/>
  <c r="Q159" i="18"/>
  <c r="P159" i="18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9" i="18"/>
  <c r="AG158" i="18"/>
  <c r="AF158" i="18"/>
  <c r="AE158" i="18"/>
  <c r="AD158" i="18"/>
  <c r="AC158" i="18"/>
  <c r="AB158" i="18"/>
  <c r="AA158" i="18"/>
  <c r="Z158" i="18"/>
  <c r="Y158" i="18"/>
  <c r="X158" i="18"/>
  <c r="W158" i="18"/>
  <c r="V158" i="18"/>
  <c r="U158" i="18"/>
  <c r="T158" i="18"/>
  <c r="S158" i="18"/>
  <c r="R158" i="18"/>
  <c r="Q158" i="18"/>
  <c r="P158" i="18"/>
  <c r="O158" i="18"/>
  <c r="N158" i="18"/>
  <c r="M158" i="18"/>
  <c r="L158" i="18"/>
  <c r="K158" i="18"/>
  <c r="J158" i="18"/>
  <c r="I158" i="18"/>
  <c r="H158" i="18"/>
  <c r="G158" i="18"/>
  <c r="F158" i="18"/>
  <c r="E158" i="18"/>
  <c r="D158" i="18"/>
  <c r="C158" i="18"/>
  <c r="AG157" i="18"/>
  <c r="AF157" i="18"/>
  <c r="AE157" i="18"/>
  <c r="AD157" i="18"/>
  <c r="AC157" i="18"/>
  <c r="AB157" i="18"/>
  <c r="AA157" i="18"/>
  <c r="Z157" i="18"/>
  <c r="Y157" i="18"/>
  <c r="X157" i="18"/>
  <c r="W157" i="18"/>
  <c r="V157" i="18"/>
  <c r="U157" i="18"/>
  <c r="T157" i="18"/>
  <c r="S157" i="18"/>
  <c r="R157" i="18"/>
  <c r="Q157" i="18"/>
  <c r="P157" i="18"/>
  <c r="O157" i="18"/>
  <c r="N157" i="18"/>
  <c r="M157" i="18"/>
  <c r="L157" i="18"/>
  <c r="K157" i="18"/>
  <c r="J157" i="18"/>
  <c r="I157" i="18"/>
  <c r="H157" i="18"/>
  <c r="G157" i="18"/>
  <c r="F157" i="18"/>
  <c r="E157" i="18"/>
  <c r="D157" i="18"/>
  <c r="C157" i="18"/>
  <c r="AG155" i="18"/>
  <c r="AF155" i="18"/>
  <c r="AE155" i="18"/>
  <c r="AD155" i="18"/>
  <c r="AC155" i="18"/>
  <c r="AB155" i="18"/>
  <c r="AA155" i="18"/>
  <c r="Z155" i="18"/>
  <c r="Y155" i="18"/>
  <c r="X155" i="18"/>
  <c r="W155" i="18"/>
  <c r="V155" i="18"/>
  <c r="U155" i="18"/>
  <c r="T155" i="18"/>
  <c r="S155" i="18"/>
  <c r="R155" i="18"/>
  <c r="Q155" i="18"/>
  <c r="P155" i="18"/>
  <c r="O155" i="18"/>
  <c r="N155" i="18"/>
  <c r="M155" i="18"/>
  <c r="L155" i="18"/>
  <c r="K155" i="18"/>
  <c r="J155" i="18"/>
  <c r="I155" i="18"/>
  <c r="H155" i="18"/>
  <c r="G155" i="18"/>
  <c r="F155" i="18"/>
  <c r="E155" i="18"/>
  <c r="D155" i="18"/>
  <c r="C155" i="18"/>
  <c r="AG154" i="18"/>
  <c r="AF154" i="18"/>
  <c r="AE154" i="18"/>
  <c r="AD154" i="18"/>
  <c r="AC154" i="18"/>
  <c r="AB154" i="18"/>
  <c r="AA154" i="18"/>
  <c r="Z154" i="18"/>
  <c r="Y154" i="18"/>
  <c r="X154" i="18"/>
  <c r="W154" i="18"/>
  <c r="V154" i="18"/>
  <c r="U154" i="18"/>
  <c r="T154" i="18"/>
  <c r="S154" i="18"/>
  <c r="R154" i="18"/>
  <c r="Q154" i="18"/>
  <c r="P154" i="18"/>
  <c r="O154" i="18"/>
  <c r="N154" i="18"/>
  <c r="M154" i="18"/>
  <c r="L154" i="18"/>
  <c r="K154" i="18"/>
  <c r="J154" i="18"/>
  <c r="I154" i="18"/>
  <c r="H154" i="18"/>
  <c r="G154" i="18"/>
  <c r="F154" i="18"/>
  <c r="E154" i="18"/>
  <c r="D154" i="18"/>
  <c r="C154" i="18"/>
  <c r="AG153" i="18"/>
  <c r="AF153" i="18"/>
  <c r="AE153" i="18"/>
  <c r="AD153" i="18"/>
  <c r="AC153" i="18"/>
  <c r="AB153" i="18"/>
  <c r="AA153" i="18"/>
  <c r="Z153" i="18"/>
  <c r="Y153" i="18"/>
  <c r="X153" i="18"/>
  <c r="W153" i="18"/>
  <c r="V153" i="18"/>
  <c r="U153" i="18"/>
  <c r="T153" i="18"/>
  <c r="S153" i="18"/>
  <c r="R153" i="18"/>
  <c r="Q153" i="18"/>
  <c r="P153" i="18"/>
  <c r="O153" i="18"/>
  <c r="N153" i="18"/>
  <c r="M153" i="18"/>
  <c r="L153" i="18"/>
  <c r="K153" i="18"/>
  <c r="J153" i="18"/>
  <c r="I153" i="18"/>
  <c r="H153" i="18"/>
  <c r="G153" i="18"/>
  <c r="F153" i="18"/>
  <c r="E153" i="18"/>
  <c r="D153" i="18"/>
  <c r="C153" i="18"/>
  <c r="AG152" i="18"/>
  <c r="AF152" i="18"/>
  <c r="AE152" i="18"/>
  <c r="AD152" i="18"/>
  <c r="AC152" i="18"/>
  <c r="AB152" i="18"/>
  <c r="AA152" i="18"/>
  <c r="Z152" i="18"/>
  <c r="Y152" i="18"/>
  <c r="X152" i="18"/>
  <c r="W152" i="18"/>
  <c r="V152" i="18"/>
  <c r="U152" i="18"/>
  <c r="T152" i="18"/>
  <c r="S152" i="18"/>
  <c r="R152" i="18"/>
  <c r="Q152" i="18"/>
  <c r="P152" i="18"/>
  <c r="O152" i="18"/>
  <c r="N152" i="18"/>
  <c r="M152" i="18"/>
  <c r="L152" i="18"/>
  <c r="K152" i="18"/>
  <c r="J152" i="18"/>
  <c r="I152" i="18"/>
  <c r="H152" i="18"/>
  <c r="G152" i="18"/>
  <c r="F152" i="18"/>
  <c r="E152" i="18"/>
  <c r="D152" i="18"/>
  <c r="C152" i="18"/>
  <c r="AG150" i="18"/>
  <c r="AF150" i="18"/>
  <c r="AE150" i="18"/>
  <c r="AD150" i="18"/>
  <c r="AC150" i="18"/>
  <c r="AB150" i="18"/>
  <c r="AA150" i="18"/>
  <c r="Z150" i="18"/>
  <c r="Y150" i="18"/>
  <c r="X150" i="18"/>
  <c r="W150" i="18"/>
  <c r="V150" i="18"/>
  <c r="U150" i="18"/>
  <c r="T150" i="18"/>
  <c r="S150" i="18"/>
  <c r="R150" i="18"/>
  <c r="Q150" i="18"/>
  <c r="P150" i="18"/>
  <c r="O150" i="18"/>
  <c r="N150" i="18"/>
  <c r="M150" i="18"/>
  <c r="L150" i="18"/>
  <c r="K150" i="18"/>
  <c r="J150" i="18"/>
  <c r="I150" i="18"/>
  <c r="H150" i="18"/>
  <c r="G150" i="18"/>
  <c r="F150" i="18"/>
  <c r="E150" i="18"/>
  <c r="D150" i="18"/>
  <c r="C150" i="18"/>
  <c r="AG149" i="18"/>
  <c r="AF149" i="18"/>
  <c r="AE149" i="18"/>
  <c r="AD149" i="18"/>
  <c r="AC149" i="18"/>
  <c r="AB149" i="18"/>
  <c r="AA149" i="18"/>
  <c r="Z149" i="18"/>
  <c r="Y149" i="18"/>
  <c r="X149" i="18"/>
  <c r="W149" i="18"/>
  <c r="V149" i="18"/>
  <c r="U149" i="18"/>
  <c r="T149" i="18"/>
  <c r="S149" i="18"/>
  <c r="R149" i="18"/>
  <c r="Q149" i="18"/>
  <c r="P149" i="18"/>
  <c r="O149" i="18"/>
  <c r="N149" i="18"/>
  <c r="M149" i="18"/>
  <c r="L149" i="18"/>
  <c r="K149" i="18"/>
  <c r="J149" i="18"/>
  <c r="I149" i="18"/>
  <c r="H149" i="18"/>
  <c r="G149" i="18"/>
  <c r="F149" i="18"/>
  <c r="E149" i="18"/>
  <c r="D149" i="18"/>
  <c r="C149" i="18"/>
  <c r="AG148" i="18"/>
  <c r="AF148" i="18"/>
  <c r="AE148" i="18"/>
  <c r="AD148" i="18"/>
  <c r="AC148" i="18"/>
  <c r="AB148" i="18"/>
  <c r="AA148" i="18"/>
  <c r="Z148" i="18"/>
  <c r="Y148" i="18"/>
  <c r="X148" i="18"/>
  <c r="W148" i="18"/>
  <c r="V148" i="18"/>
  <c r="U148" i="18"/>
  <c r="T148" i="18"/>
  <c r="S148" i="18"/>
  <c r="R148" i="18"/>
  <c r="Q148" i="18"/>
  <c r="P148" i="18"/>
  <c r="O148" i="18"/>
  <c r="N148" i="18"/>
  <c r="M148" i="18"/>
  <c r="L148" i="18"/>
  <c r="K148" i="18"/>
  <c r="J148" i="18"/>
  <c r="I148" i="18"/>
  <c r="H148" i="18"/>
  <c r="G148" i="18"/>
  <c r="F148" i="18"/>
  <c r="E148" i="18"/>
  <c r="D148" i="18"/>
  <c r="C148" i="18"/>
  <c r="AG147" i="18"/>
  <c r="AF147" i="18"/>
  <c r="AE147" i="18"/>
  <c r="AD147" i="18"/>
  <c r="AC147" i="18"/>
  <c r="AB147" i="18"/>
  <c r="AA147" i="18"/>
  <c r="Z147" i="18"/>
  <c r="Y147" i="18"/>
  <c r="X147" i="18"/>
  <c r="W147" i="18"/>
  <c r="V147" i="18"/>
  <c r="U147" i="18"/>
  <c r="T147" i="18"/>
  <c r="S147" i="18"/>
  <c r="R147" i="18"/>
  <c r="Q147" i="18"/>
  <c r="P147" i="18"/>
  <c r="O147" i="18"/>
  <c r="N147" i="18"/>
  <c r="M147" i="18"/>
  <c r="L147" i="18"/>
  <c r="K147" i="18"/>
  <c r="J147" i="18"/>
  <c r="I147" i="18"/>
  <c r="H147" i="18"/>
  <c r="G147" i="18"/>
  <c r="F147" i="18"/>
  <c r="E147" i="18"/>
  <c r="D147" i="18"/>
  <c r="C147" i="18"/>
  <c r="AG145" i="18"/>
  <c r="AF145" i="18"/>
  <c r="AE145" i="18"/>
  <c r="AD145" i="18"/>
  <c r="AC145" i="18"/>
  <c r="AB145" i="18"/>
  <c r="AA145" i="18"/>
  <c r="Z145" i="18"/>
  <c r="Y145" i="18"/>
  <c r="X145" i="18"/>
  <c r="W145" i="18"/>
  <c r="V145" i="18"/>
  <c r="U145" i="18"/>
  <c r="T145" i="18"/>
  <c r="S145" i="18"/>
  <c r="R145" i="18"/>
  <c r="Q145" i="18"/>
  <c r="P145" i="18"/>
  <c r="O145" i="18"/>
  <c r="N145" i="18"/>
  <c r="M145" i="18"/>
  <c r="L145" i="18"/>
  <c r="K145" i="18"/>
  <c r="J145" i="18"/>
  <c r="I145" i="18"/>
  <c r="H145" i="18"/>
  <c r="G145" i="18"/>
  <c r="F145" i="18"/>
  <c r="E145" i="18"/>
  <c r="D145" i="18"/>
  <c r="C145" i="18"/>
  <c r="AG144" i="18"/>
  <c r="AF144" i="18"/>
  <c r="AE144" i="18"/>
  <c r="AD144" i="18"/>
  <c r="AC144" i="18"/>
  <c r="AB144" i="18"/>
  <c r="AA144" i="18"/>
  <c r="Z144" i="18"/>
  <c r="Y144" i="18"/>
  <c r="X144" i="18"/>
  <c r="W144" i="18"/>
  <c r="V144" i="18"/>
  <c r="U144" i="18"/>
  <c r="T144" i="18"/>
  <c r="S144" i="18"/>
  <c r="R144" i="18"/>
  <c r="Q144" i="18"/>
  <c r="P144" i="18"/>
  <c r="O144" i="18"/>
  <c r="N144" i="18"/>
  <c r="M144" i="18"/>
  <c r="L144" i="18"/>
  <c r="K144" i="18"/>
  <c r="J144" i="18"/>
  <c r="I144" i="18"/>
  <c r="H144" i="18"/>
  <c r="G144" i="18"/>
  <c r="F144" i="18"/>
  <c r="E144" i="18"/>
  <c r="D144" i="18"/>
  <c r="C144" i="18"/>
  <c r="AG143" i="18"/>
  <c r="AF143" i="18"/>
  <c r="AE143" i="18"/>
  <c r="AD143" i="18"/>
  <c r="AC143" i="18"/>
  <c r="AB143" i="18"/>
  <c r="AA143" i="18"/>
  <c r="Z143" i="18"/>
  <c r="Y143" i="18"/>
  <c r="X143" i="18"/>
  <c r="W143" i="18"/>
  <c r="V143" i="18"/>
  <c r="U143" i="18"/>
  <c r="T143" i="18"/>
  <c r="S143" i="18"/>
  <c r="R143" i="18"/>
  <c r="Q143" i="18"/>
  <c r="P143" i="18"/>
  <c r="O143" i="18"/>
  <c r="N143" i="18"/>
  <c r="M143" i="18"/>
  <c r="L143" i="18"/>
  <c r="K143" i="18"/>
  <c r="J143" i="18"/>
  <c r="I143" i="18"/>
  <c r="H143" i="18"/>
  <c r="G143" i="18"/>
  <c r="F143" i="18"/>
  <c r="E143" i="18"/>
  <c r="D143" i="18"/>
  <c r="C143" i="18"/>
  <c r="AG142" i="18"/>
  <c r="AF142" i="18"/>
  <c r="AE142" i="18"/>
  <c r="AD142" i="18"/>
  <c r="AC142" i="18"/>
  <c r="AB142" i="18"/>
  <c r="AA142" i="18"/>
  <c r="Z142" i="18"/>
  <c r="Y142" i="18"/>
  <c r="X142" i="18"/>
  <c r="W142" i="18"/>
  <c r="V142" i="18"/>
  <c r="U142" i="18"/>
  <c r="T142" i="18"/>
  <c r="S142" i="18"/>
  <c r="R142" i="18"/>
  <c r="Q142" i="18"/>
  <c r="P142" i="18"/>
  <c r="O142" i="18"/>
  <c r="N142" i="18"/>
  <c r="M142" i="18"/>
  <c r="L142" i="18"/>
  <c r="K142" i="18"/>
  <c r="J142" i="18"/>
  <c r="I142" i="18"/>
  <c r="H142" i="18"/>
  <c r="G142" i="18"/>
  <c r="F142" i="18"/>
  <c r="E142" i="18"/>
  <c r="D142" i="18"/>
  <c r="C142" i="18"/>
  <c r="AG140" i="18"/>
  <c r="AF140" i="18"/>
  <c r="AE140" i="18"/>
  <c r="AD140" i="18"/>
  <c r="AC140" i="18"/>
  <c r="AB140" i="18"/>
  <c r="AA140" i="18"/>
  <c r="Z140" i="18"/>
  <c r="Y140" i="18"/>
  <c r="X140" i="18"/>
  <c r="W140" i="18"/>
  <c r="V140" i="18"/>
  <c r="U140" i="18"/>
  <c r="T140" i="18"/>
  <c r="S140" i="18"/>
  <c r="R140" i="18"/>
  <c r="Q140" i="18"/>
  <c r="P140" i="18"/>
  <c r="O140" i="18"/>
  <c r="N140" i="18"/>
  <c r="M140" i="18"/>
  <c r="L140" i="18"/>
  <c r="K140" i="18"/>
  <c r="J140" i="18"/>
  <c r="I140" i="18"/>
  <c r="H140" i="18"/>
  <c r="G140" i="18"/>
  <c r="F140" i="18"/>
  <c r="E140" i="18"/>
  <c r="D140" i="18"/>
  <c r="C140" i="18"/>
  <c r="AG139" i="18"/>
  <c r="AF139" i="18"/>
  <c r="AE139" i="18"/>
  <c r="AD139" i="18"/>
  <c r="AC139" i="18"/>
  <c r="AB139" i="18"/>
  <c r="AA139" i="18"/>
  <c r="Z139" i="18"/>
  <c r="Y139" i="18"/>
  <c r="X139" i="18"/>
  <c r="W139" i="18"/>
  <c r="V139" i="18"/>
  <c r="U139" i="18"/>
  <c r="T139" i="18"/>
  <c r="S139" i="18"/>
  <c r="R139" i="18"/>
  <c r="Q139" i="18"/>
  <c r="P139" i="18"/>
  <c r="O139" i="18"/>
  <c r="N139" i="18"/>
  <c r="M139" i="18"/>
  <c r="L139" i="18"/>
  <c r="K139" i="18"/>
  <c r="J139" i="18"/>
  <c r="I139" i="18"/>
  <c r="H139" i="18"/>
  <c r="G139" i="18"/>
  <c r="F139" i="18"/>
  <c r="E139" i="18"/>
  <c r="D139" i="18"/>
  <c r="C139" i="18"/>
  <c r="AG138" i="18"/>
  <c r="AF138" i="18"/>
  <c r="AE138" i="18"/>
  <c r="AD138" i="18"/>
  <c r="AC138" i="18"/>
  <c r="AB138" i="18"/>
  <c r="AA138" i="18"/>
  <c r="Z138" i="18"/>
  <c r="Y138" i="18"/>
  <c r="X138" i="18"/>
  <c r="W138" i="18"/>
  <c r="V138" i="18"/>
  <c r="U138" i="18"/>
  <c r="T138" i="18"/>
  <c r="S138" i="18"/>
  <c r="R138" i="18"/>
  <c r="Q138" i="18"/>
  <c r="P138" i="18"/>
  <c r="O138" i="18"/>
  <c r="N138" i="18"/>
  <c r="M138" i="18"/>
  <c r="L138" i="18"/>
  <c r="K138" i="18"/>
  <c r="J138" i="18"/>
  <c r="I138" i="18"/>
  <c r="H138" i="18"/>
  <c r="G138" i="18"/>
  <c r="F138" i="18"/>
  <c r="E138" i="18"/>
  <c r="D138" i="18"/>
  <c r="C138" i="18"/>
  <c r="AG137" i="18"/>
  <c r="AF137" i="18"/>
  <c r="AE137" i="18"/>
  <c r="AD137" i="18"/>
  <c r="AC137" i="18"/>
  <c r="AB137" i="18"/>
  <c r="AA137" i="18"/>
  <c r="Z137" i="18"/>
  <c r="Y137" i="18"/>
  <c r="X137" i="18"/>
  <c r="W137" i="18"/>
  <c r="V137" i="18"/>
  <c r="U137" i="18"/>
  <c r="T137" i="18"/>
  <c r="S137" i="18"/>
  <c r="R137" i="18"/>
  <c r="Q137" i="18"/>
  <c r="P137" i="18"/>
  <c r="O137" i="18"/>
  <c r="N137" i="18"/>
  <c r="M137" i="18"/>
  <c r="L137" i="18"/>
  <c r="K137" i="18"/>
  <c r="J137" i="18"/>
  <c r="I137" i="18"/>
  <c r="H137" i="18"/>
  <c r="G137" i="18"/>
  <c r="F137" i="18"/>
  <c r="E137" i="18"/>
  <c r="D137" i="18"/>
  <c r="C137" i="18"/>
  <c r="AG135" i="18"/>
  <c r="AF135" i="18"/>
  <c r="AE135" i="18"/>
  <c r="AD135" i="18"/>
  <c r="AC135" i="18"/>
  <c r="AB135" i="18"/>
  <c r="AA135" i="18"/>
  <c r="Z135" i="18"/>
  <c r="Y135" i="18"/>
  <c r="X135" i="18"/>
  <c r="W135" i="18"/>
  <c r="V135" i="18"/>
  <c r="U135" i="18"/>
  <c r="T135" i="18"/>
  <c r="S135" i="18"/>
  <c r="R135" i="18"/>
  <c r="Q135" i="18"/>
  <c r="P135" i="18"/>
  <c r="O135" i="18"/>
  <c r="N135" i="18"/>
  <c r="M135" i="18"/>
  <c r="L135" i="18"/>
  <c r="K135" i="18"/>
  <c r="J135" i="18"/>
  <c r="I135" i="18"/>
  <c r="H135" i="18"/>
  <c r="G135" i="18"/>
  <c r="F135" i="18"/>
  <c r="E135" i="18"/>
  <c r="D135" i="18"/>
  <c r="C135" i="18"/>
  <c r="AG134" i="18"/>
  <c r="AF134" i="18"/>
  <c r="AE134" i="18"/>
  <c r="AD134" i="18"/>
  <c r="AC134" i="18"/>
  <c r="AB134" i="18"/>
  <c r="AA134" i="18"/>
  <c r="Z134" i="18"/>
  <c r="Y134" i="18"/>
  <c r="X134" i="18"/>
  <c r="W134" i="18"/>
  <c r="V134" i="18"/>
  <c r="U134" i="18"/>
  <c r="T134" i="18"/>
  <c r="S134" i="18"/>
  <c r="R134" i="18"/>
  <c r="Q134" i="18"/>
  <c r="P134" i="18"/>
  <c r="O134" i="18"/>
  <c r="N134" i="18"/>
  <c r="M134" i="18"/>
  <c r="L134" i="18"/>
  <c r="K134" i="18"/>
  <c r="J134" i="18"/>
  <c r="I134" i="18"/>
  <c r="H134" i="18"/>
  <c r="G134" i="18"/>
  <c r="F134" i="18"/>
  <c r="E134" i="18"/>
  <c r="D134" i="18"/>
  <c r="C134" i="18"/>
  <c r="AG133" i="18"/>
  <c r="AF133" i="18"/>
  <c r="AE133" i="18"/>
  <c r="AD133" i="18"/>
  <c r="AC133" i="18"/>
  <c r="AB133" i="18"/>
  <c r="AA133" i="18"/>
  <c r="Z133" i="18"/>
  <c r="Y133" i="18"/>
  <c r="X133" i="18"/>
  <c r="W133" i="18"/>
  <c r="V133" i="18"/>
  <c r="U133" i="18"/>
  <c r="T133" i="18"/>
  <c r="S133" i="18"/>
  <c r="R133" i="18"/>
  <c r="Q133" i="18"/>
  <c r="P133" i="18"/>
  <c r="O133" i="18"/>
  <c r="N133" i="18"/>
  <c r="M133" i="18"/>
  <c r="L133" i="18"/>
  <c r="K133" i="18"/>
  <c r="J133" i="18"/>
  <c r="I133" i="18"/>
  <c r="H133" i="18"/>
  <c r="G133" i="18"/>
  <c r="F133" i="18"/>
  <c r="E133" i="18"/>
  <c r="D133" i="18"/>
  <c r="C133" i="18"/>
  <c r="AG132" i="18"/>
  <c r="AF132" i="18"/>
  <c r="AE132" i="18"/>
  <c r="AD132" i="18"/>
  <c r="AC132" i="18"/>
  <c r="AB132" i="18"/>
  <c r="AA132" i="18"/>
  <c r="Z132" i="18"/>
  <c r="Y132" i="18"/>
  <c r="X132" i="18"/>
  <c r="W132" i="18"/>
  <c r="V132" i="18"/>
  <c r="U132" i="18"/>
  <c r="T132" i="18"/>
  <c r="S132" i="18"/>
  <c r="R132" i="18"/>
  <c r="Q132" i="18"/>
  <c r="P132" i="18"/>
  <c r="O132" i="18"/>
  <c r="N132" i="18"/>
  <c r="M132" i="18"/>
  <c r="L132" i="18"/>
  <c r="K132" i="18"/>
  <c r="J132" i="18"/>
  <c r="I132" i="18"/>
  <c r="H132" i="18"/>
  <c r="G132" i="18"/>
  <c r="F132" i="18"/>
  <c r="E132" i="18"/>
  <c r="D132" i="18"/>
  <c r="C132" i="18"/>
  <c r="AG130" i="18"/>
  <c r="AF130" i="18"/>
  <c r="AE130" i="18"/>
  <c r="AD130" i="18"/>
  <c r="AC130" i="18"/>
  <c r="AB130" i="18"/>
  <c r="AA130" i="18"/>
  <c r="Z130" i="18"/>
  <c r="Y130" i="18"/>
  <c r="X130" i="18"/>
  <c r="W130" i="18"/>
  <c r="V130" i="18"/>
  <c r="U130" i="18"/>
  <c r="T130" i="18"/>
  <c r="S130" i="18"/>
  <c r="R130" i="18"/>
  <c r="Q130" i="18"/>
  <c r="P130" i="18"/>
  <c r="O130" i="18"/>
  <c r="N130" i="18"/>
  <c r="M130" i="18"/>
  <c r="L130" i="18"/>
  <c r="K130" i="18"/>
  <c r="J130" i="18"/>
  <c r="I130" i="18"/>
  <c r="H130" i="18"/>
  <c r="G130" i="18"/>
  <c r="F130" i="18"/>
  <c r="E130" i="18"/>
  <c r="D130" i="18"/>
  <c r="C130" i="18"/>
  <c r="AG129" i="18"/>
  <c r="AF129" i="18"/>
  <c r="AE129" i="18"/>
  <c r="AD129" i="18"/>
  <c r="AC129" i="18"/>
  <c r="AB129" i="18"/>
  <c r="AA129" i="18"/>
  <c r="Z129" i="18"/>
  <c r="Y129" i="18"/>
  <c r="X129" i="18"/>
  <c r="W129" i="18"/>
  <c r="V129" i="18"/>
  <c r="U129" i="18"/>
  <c r="T129" i="18"/>
  <c r="S129" i="18"/>
  <c r="R129" i="18"/>
  <c r="Q129" i="18"/>
  <c r="P129" i="18"/>
  <c r="O129" i="18"/>
  <c r="N129" i="18"/>
  <c r="M129" i="18"/>
  <c r="L129" i="18"/>
  <c r="K129" i="18"/>
  <c r="J129" i="18"/>
  <c r="I129" i="18"/>
  <c r="H129" i="18"/>
  <c r="G129" i="18"/>
  <c r="F129" i="18"/>
  <c r="E129" i="18"/>
  <c r="D129" i="18"/>
  <c r="C129" i="18"/>
  <c r="AG128" i="18"/>
  <c r="AF128" i="18"/>
  <c r="AE128" i="18"/>
  <c r="AD128" i="18"/>
  <c r="AC128" i="18"/>
  <c r="AB128" i="18"/>
  <c r="AA128" i="18"/>
  <c r="Z128" i="18"/>
  <c r="Y128" i="18"/>
  <c r="X128" i="18"/>
  <c r="W128" i="18"/>
  <c r="V128" i="18"/>
  <c r="U128" i="18"/>
  <c r="T128" i="18"/>
  <c r="S128" i="18"/>
  <c r="R128" i="18"/>
  <c r="Q128" i="18"/>
  <c r="P128" i="18"/>
  <c r="O128" i="18"/>
  <c r="N128" i="18"/>
  <c r="M128" i="18"/>
  <c r="L128" i="18"/>
  <c r="K128" i="18"/>
  <c r="J128" i="18"/>
  <c r="I128" i="18"/>
  <c r="H128" i="18"/>
  <c r="G128" i="18"/>
  <c r="F128" i="18"/>
  <c r="E128" i="18"/>
  <c r="D128" i="18"/>
  <c r="C128" i="18"/>
  <c r="AG127" i="18"/>
  <c r="AF127" i="18"/>
  <c r="AE127" i="18"/>
  <c r="AD127" i="18"/>
  <c r="AC127" i="18"/>
  <c r="AB127" i="18"/>
  <c r="AA127" i="18"/>
  <c r="Z127" i="18"/>
  <c r="Y127" i="18"/>
  <c r="X127" i="18"/>
  <c r="W127" i="18"/>
  <c r="V127" i="18"/>
  <c r="U127" i="18"/>
  <c r="T127" i="18"/>
  <c r="S127" i="18"/>
  <c r="R127" i="18"/>
  <c r="Q127" i="18"/>
  <c r="P127" i="18"/>
  <c r="O127" i="18"/>
  <c r="N127" i="18"/>
  <c r="M127" i="18"/>
  <c r="L127" i="18"/>
  <c r="K127" i="18"/>
  <c r="J127" i="18"/>
  <c r="I127" i="18"/>
  <c r="H127" i="18"/>
  <c r="G127" i="18"/>
  <c r="F127" i="18"/>
  <c r="E127" i="18"/>
  <c r="D127" i="18"/>
  <c r="C127" i="18"/>
  <c r="AG125" i="18"/>
  <c r="AF125" i="18"/>
  <c r="AE125" i="18"/>
  <c r="AD125" i="18"/>
  <c r="AC125" i="18"/>
  <c r="AB125" i="18"/>
  <c r="AA125" i="18"/>
  <c r="Z125" i="18"/>
  <c r="Y125" i="18"/>
  <c r="X125" i="18"/>
  <c r="W125" i="18"/>
  <c r="V125" i="18"/>
  <c r="U125" i="18"/>
  <c r="T125" i="18"/>
  <c r="S125" i="18"/>
  <c r="R125" i="18"/>
  <c r="Q125" i="18"/>
  <c r="P125" i="18"/>
  <c r="O125" i="18"/>
  <c r="N125" i="18"/>
  <c r="M125" i="18"/>
  <c r="L125" i="18"/>
  <c r="K125" i="18"/>
  <c r="J125" i="18"/>
  <c r="I125" i="18"/>
  <c r="H125" i="18"/>
  <c r="G125" i="18"/>
  <c r="F125" i="18"/>
  <c r="E125" i="18"/>
  <c r="D125" i="18"/>
  <c r="C125" i="18"/>
  <c r="AG124" i="18"/>
  <c r="AF124" i="18"/>
  <c r="AE124" i="18"/>
  <c r="AD124" i="18"/>
  <c r="AC124" i="18"/>
  <c r="AB124" i="18"/>
  <c r="AA124" i="18"/>
  <c r="Z124" i="18"/>
  <c r="Y124" i="18"/>
  <c r="X124" i="18"/>
  <c r="W124" i="18"/>
  <c r="V124" i="18"/>
  <c r="U124" i="18"/>
  <c r="T124" i="18"/>
  <c r="S124" i="18"/>
  <c r="R124" i="18"/>
  <c r="Q124" i="18"/>
  <c r="P124" i="18"/>
  <c r="O124" i="18"/>
  <c r="N124" i="18"/>
  <c r="M124" i="18"/>
  <c r="L124" i="18"/>
  <c r="K124" i="18"/>
  <c r="J124" i="18"/>
  <c r="I124" i="18"/>
  <c r="H124" i="18"/>
  <c r="G124" i="18"/>
  <c r="F124" i="18"/>
  <c r="E124" i="18"/>
  <c r="D124" i="18"/>
  <c r="C124" i="18"/>
  <c r="AG123" i="18"/>
  <c r="AF123" i="18"/>
  <c r="AE123" i="18"/>
  <c r="AD123" i="18"/>
  <c r="AC123" i="18"/>
  <c r="AB123" i="18"/>
  <c r="AA123" i="18"/>
  <c r="Z123" i="18"/>
  <c r="Y123" i="18"/>
  <c r="X123" i="18"/>
  <c r="W123" i="18"/>
  <c r="V123" i="18"/>
  <c r="U123" i="18"/>
  <c r="T123" i="18"/>
  <c r="S123" i="18"/>
  <c r="R123" i="18"/>
  <c r="Q123" i="18"/>
  <c r="P123" i="18"/>
  <c r="O123" i="18"/>
  <c r="N123" i="18"/>
  <c r="M123" i="18"/>
  <c r="L123" i="18"/>
  <c r="K123" i="18"/>
  <c r="J123" i="18"/>
  <c r="I123" i="18"/>
  <c r="H123" i="18"/>
  <c r="G123" i="18"/>
  <c r="F123" i="18"/>
  <c r="E123" i="18"/>
  <c r="D123" i="18"/>
  <c r="C123" i="18"/>
  <c r="AG122" i="18"/>
  <c r="AF122" i="18"/>
  <c r="AE122" i="18"/>
  <c r="AD122" i="18"/>
  <c r="AC122" i="18"/>
  <c r="AB122" i="18"/>
  <c r="AA122" i="18"/>
  <c r="Z122" i="18"/>
  <c r="Y122" i="18"/>
  <c r="X122" i="18"/>
  <c r="W122" i="18"/>
  <c r="V122" i="18"/>
  <c r="U122" i="18"/>
  <c r="T122" i="18"/>
  <c r="S122" i="18"/>
  <c r="R122" i="18"/>
  <c r="Q122" i="18"/>
  <c r="P122" i="18"/>
  <c r="O122" i="18"/>
  <c r="N122" i="18"/>
  <c r="M122" i="18"/>
  <c r="L122" i="18"/>
  <c r="K122" i="18"/>
  <c r="J122" i="18"/>
  <c r="I122" i="18"/>
  <c r="H122" i="18"/>
  <c r="G122" i="18"/>
  <c r="F122" i="18"/>
  <c r="E122" i="18"/>
  <c r="D122" i="18"/>
  <c r="C122" i="18"/>
  <c r="AG120" i="18"/>
  <c r="AF120" i="18"/>
  <c r="AE120" i="18"/>
  <c r="AD120" i="18"/>
  <c r="AC120" i="18"/>
  <c r="AB120" i="18"/>
  <c r="AA120" i="18"/>
  <c r="Z120" i="18"/>
  <c r="Y120" i="18"/>
  <c r="X120" i="18"/>
  <c r="W120" i="18"/>
  <c r="V120" i="18"/>
  <c r="U120" i="18"/>
  <c r="T120" i="18"/>
  <c r="S120" i="18"/>
  <c r="R120" i="18"/>
  <c r="Q120" i="18"/>
  <c r="P120" i="18"/>
  <c r="O120" i="18"/>
  <c r="N120" i="18"/>
  <c r="M120" i="18"/>
  <c r="L120" i="18"/>
  <c r="K120" i="18"/>
  <c r="J120" i="18"/>
  <c r="I120" i="18"/>
  <c r="H120" i="18"/>
  <c r="G120" i="18"/>
  <c r="F120" i="18"/>
  <c r="E120" i="18"/>
  <c r="D120" i="18"/>
  <c r="C120" i="18"/>
  <c r="AG119" i="18"/>
  <c r="AF119" i="18"/>
  <c r="AE119" i="18"/>
  <c r="AD119" i="18"/>
  <c r="AC119" i="18"/>
  <c r="AB119" i="18"/>
  <c r="AA119" i="18"/>
  <c r="Z119" i="18"/>
  <c r="Y119" i="18"/>
  <c r="X119" i="18"/>
  <c r="W119" i="18"/>
  <c r="V119" i="18"/>
  <c r="U119" i="18"/>
  <c r="T119" i="18"/>
  <c r="S119" i="18"/>
  <c r="R119" i="18"/>
  <c r="Q119" i="18"/>
  <c r="P119" i="18"/>
  <c r="O119" i="18"/>
  <c r="N119" i="18"/>
  <c r="M119" i="18"/>
  <c r="L119" i="18"/>
  <c r="K119" i="18"/>
  <c r="J119" i="18"/>
  <c r="I119" i="18"/>
  <c r="H119" i="18"/>
  <c r="G119" i="18"/>
  <c r="F119" i="18"/>
  <c r="E119" i="18"/>
  <c r="D119" i="18"/>
  <c r="C119" i="18"/>
  <c r="AG118" i="18"/>
  <c r="AF118" i="18"/>
  <c r="AE118" i="18"/>
  <c r="AD118" i="18"/>
  <c r="AC118" i="18"/>
  <c r="AB118" i="18"/>
  <c r="AA118" i="18"/>
  <c r="Z118" i="18"/>
  <c r="Y118" i="18"/>
  <c r="X118" i="18"/>
  <c r="W118" i="18"/>
  <c r="V118" i="18"/>
  <c r="U118" i="18"/>
  <c r="T118" i="18"/>
  <c r="S118" i="18"/>
  <c r="R118" i="18"/>
  <c r="Q118" i="18"/>
  <c r="P118" i="18"/>
  <c r="O118" i="18"/>
  <c r="N118" i="18"/>
  <c r="M118" i="18"/>
  <c r="L118" i="18"/>
  <c r="K118" i="18"/>
  <c r="J118" i="18"/>
  <c r="I118" i="18"/>
  <c r="H118" i="18"/>
  <c r="G118" i="18"/>
  <c r="F118" i="18"/>
  <c r="E118" i="18"/>
  <c r="D118" i="18"/>
  <c r="C118" i="18"/>
  <c r="AG117" i="18"/>
  <c r="AF117" i="18"/>
  <c r="AE117" i="18"/>
  <c r="AD117" i="18"/>
  <c r="AC117" i="18"/>
  <c r="AB117" i="18"/>
  <c r="AA117" i="18"/>
  <c r="Z117" i="18"/>
  <c r="Y117" i="18"/>
  <c r="X117" i="18"/>
  <c r="W117" i="18"/>
  <c r="V117" i="18"/>
  <c r="U117" i="18"/>
  <c r="T117" i="18"/>
  <c r="S117" i="18"/>
  <c r="R117" i="18"/>
  <c r="Q117" i="18"/>
  <c r="P117" i="18"/>
  <c r="O117" i="18"/>
  <c r="N117" i="18"/>
  <c r="M117" i="18"/>
  <c r="L117" i="18"/>
  <c r="K117" i="18"/>
  <c r="J117" i="18"/>
  <c r="I117" i="18"/>
  <c r="H117" i="18"/>
  <c r="G117" i="18"/>
  <c r="F117" i="18"/>
  <c r="E117" i="18"/>
  <c r="D117" i="18"/>
  <c r="C117" i="18"/>
  <c r="AG115" i="18"/>
  <c r="AF115" i="18"/>
  <c r="AE115" i="18"/>
  <c r="AD115" i="18"/>
  <c r="AC115" i="18"/>
  <c r="AB115" i="18"/>
  <c r="AA115" i="18"/>
  <c r="Z115" i="18"/>
  <c r="Y115" i="18"/>
  <c r="X115" i="18"/>
  <c r="W115" i="18"/>
  <c r="V115" i="18"/>
  <c r="U115" i="18"/>
  <c r="T115" i="18"/>
  <c r="S115" i="18"/>
  <c r="R115" i="18"/>
  <c r="Q115" i="18"/>
  <c r="P115" i="18"/>
  <c r="O115" i="18"/>
  <c r="N115" i="18"/>
  <c r="M115" i="18"/>
  <c r="L115" i="18"/>
  <c r="K115" i="18"/>
  <c r="J115" i="18"/>
  <c r="I115" i="18"/>
  <c r="H115" i="18"/>
  <c r="G115" i="18"/>
  <c r="F115" i="18"/>
  <c r="E115" i="18"/>
  <c r="D115" i="18"/>
  <c r="C115" i="18"/>
  <c r="AG114" i="18"/>
  <c r="AF114" i="18"/>
  <c r="AE114" i="18"/>
  <c r="AD114" i="18"/>
  <c r="AC114" i="18"/>
  <c r="AB114" i="18"/>
  <c r="AA114" i="18"/>
  <c r="Z114" i="18"/>
  <c r="Y114" i="18"/>
  <c r="X114" i="18"/>
  <c r="W114" i="18"/>
  <c r="V114" i="18"/>
  <c r="U114" i="18"/>
  <c r="T114" i="18"/>
  <c r="S114" i="18"/>
  <c r="R114" i="18"/>
  <c r="Q114" i="18"/>
  <c r="P114" i="18"/>
  <c r="O114" i="18"/>
  <c r="N114" i="18"/>
  <c r="M114" i="18"/>
  <c r="L114" i="18"/>
  <c r="K114" i="18"/>
  <c r="J114" i="18"/>
  <c r="I114" i="18"/>
  <c r="H114" i="18"/>
  <c r="G114" i="18"/>
  <c r="F114" i="18"/>
  <c r="E114" i="18"/>
  <c r="D114" i="18"/>
  <c r="C114" i="18"/>
  <c r="AG113" i="18"/>
  <c r="AF113" i="18"/>
  <c r="AE113" i="18"/>
  <c r="AD113" i="18"/>
  <c r="AC113" i="18"/>
  <c r="AB113" i="18"/>
  <c r="AA113" i="18"/>
  <c r="Z113" i="18"/>
  <c r="Y113" i="18"/>
  <c r="X113" i="18"/>
  <c r="W113" i="18"/>
  <c r="V113" i="18"/>
  <c r="U113" i="18"/>
  <c r="T113" i="18"/>
  <c r="S113" i="18"/>
  <c r="R113" i="18"/>
  <c r="Q113" i="18"/>
  <c r="P113" i="18"/>
  <c r="O113" i="18"/>
  <c r="N113" i="18"/>
  <c r="M113" i="18"/>
  <c r="L113" i="18"/>
  <c r="K113" i="18"/>
  <c r="J113" i="18"/>
  <c r="I113" i="18"/>
  <c r="H113" i="18"/>
  <c r="G113" i="18"/>
  <c r="F113" i="18"/>
  <c r="E113" i="18"/>
  <c r="D113" i="18"/>
  <c r="C113" i="18"/>
  <c r="AG112" i="18"/>
  <c r="AF112" i="18"/>
  <c r="AE112" i="18"/>
  <c r="AD112" i="18"/>
  <c r="AC112" i="18"/>
  <c r="AB112" i="18"/>
  <c r="AA112" i="18"/>
  <c r="Z112" i="18"/>
  <c r="Y112" i="18"/>
  <c r="X112" i="18"/>
  <c r="W112" i="18"/>
  <c r="V112" i="18"/>
  <c r="U112" i="18"/>
  <c r="T112" i="18"/>
  <c r="S112" i="18"/>
  <c r="R112" i="18"/>
  <c r="Q112" i="18"/>
  <c r="P112" i="18"/>
  <c r="O112" i="18"/>
  <c r="N112" i="18"/>
  <c r="M112" i="18"/>
  <c r="L112" i="18"/>
  <c r="K112" i="18"/>
  <c r="J112" i="18"/>
  <c r="I112" i="18"/>
  <c r="H112" i="18"/>
  <c r="G112" i="18"/>
  <c r="F112" i="18"/>
  <c r="E112" i="18"/>
  <c r="D112" i="18"/>
  <c r="C112" i="18"/>
  <c r="AG110" i="18"/>
  <c r="AF110" i="18"/>
  <c r="AE110" i="18"/>
  <c r="AD110" i="18"/>
  <c r="AC110" i="18"/>
  <c r="AB110" i="18"/>
  <c r="AA110" i="18"/>
  <c r="Z110" i="18"/>
  <c r="Y110" i="18"/>
  <c r="X110" i="18"/>
  <c r="W110" i="18"/>
  <c r="V110" i="18"/>
  <c r="U110" i="18"/>
  <c r="T110" i="18"/>
  <c r="S110" i="18"/>
  <c r="R110" i="18"/>
  <c r="Q110" i="18"/>
  <c r="P110" i="18"/>
  <c r="O110" i="18"/>
  <c r="N110" i="18"/>
  <c r="M110" i="18"/>
  <c r="L110" i="18"/>
  <c r="K110" i="18"/>
  <c r="J110" i="18"/>
  <c r="I110" i="18"/>
  <c r="H110" i="18"/>
  <c r="G110" i="18"/>
  <c r="F110" i="18"/>
  <c r="E110" i="18"/>
  <c r="D110" i="18"/>
  <c r="C110" i="18"/>
  <c r="AG109" i="18"/>
  <c r="AF109" i="18"/>
  <c r="AE109" i="18"/>
  <c r="AD109" i="18"/>
  <c r="AC109" i="18"/>
  <c r="AB109" i="18"/>
  <c r="AA109" i="18"/>
  <c r="Z109" i="18"/>
  <c r="Y109" i="18"/>
  <c r="X109" i="18"/>
  <c r="W109" i="18"/>
  <c r="V109" i="18"/>
  <c r="U109" i="18"/>
  <c r="T109" i="18"/>
  <c r="S109" i="18"/>
  <c r="R109" i="18"/>
  <c r="Q109" i="18"/>
  <c r="P109" i="18"/>
  <c r="O109" i="18"/>
  <c r="N109" i="18"/>
  <c r="M109" i="18"/>
  <c r="L109" i="18"/>
  <c r="K109" i="18"/>
  <c r="J109" i="18"/>
  <c r="I109" i="18"/>
  <c r="H109" i="18"/>
  <c r="G109" i="18"/>
  <c r="F109" i="18"/>
  <c r="E109" i="18"/>
  <c r="D109" i="18"/>
  <c r="C109" i="18"/>
  <c r="AG108" i="18"/>
  <c r="AF108" i="18"/>
  <c r="AE108" i="18"/>
  <c r="AD108" i="18"/>
  <c r="AC108" i="18"/>
  <c r="AB108" i="18"/>
  <c r="AA108" i="18"/>
  <c r="Z108" i="18"/>
  <c r="Y108" i="18"/>
  <c r="X108" i="18"/>
  <c r="W108" i="18"/>
  <c r="V108" i="18"/>
  <c r="U108" i="18"/>
  <c r="T108" i="18"/>
  <c r="S108" i="18"/>
  <c r="R108" i="18"/>
  <c r="Q108" i="18"/>
  <c r="P108" i="18"/>
  <c r="O108" i="18"/>
  <c r="N108" i="18"/>
  <c r="M108" i="18"/>
  <c r="L108" i="18"/>
  <c r="K108" i="18"/>
  <c r="J108" i="18"/>
  <c r="I108" i="18"/>
  <c r="H108" i="18"/>
  <c r="G108" i="18"/>
  <c r="F108" i="18"/>
  <c r="E108" i="18"/>
  <c r="D108" i="18"/>
  <c r="C108" i="18"/>
  <c r="AG107" i="18"/>
  <c r="AF107" i="18"/>
  <c r="AE107" i="18"/>
  <c r="AD107" i="18"/>
  <c r="AC107" i="18"/>
  <c r="AB107" i="18"/>
  <c r="AA107" i="18"/>
  <c r="Z107" i="18"/>
  <c r="Y107" i="18"/>
  <c r="X107" i="18"/>
  <c r="W107" i="18"/>
  <c r="V107" i="18"/>
  <c r="U107" i="18"/>
  <c r="T107" i="18"/>
  <c r="S107" i="18"/>
  <c r="R107" i="18"/>
  <c r="Q107" i="18"/>
  <c r="P107" i="18"/>
  <c r="O107" i="18"/>
  <c r="N107" i="18"/>
  <c r="M107" i="18"/>
  <c r="L107" i="18"/>
  <c r="K107" i="18"/>
  <c r="J107" i="18"/>
  <c r="I107" i="18"/>
  <c r="H107" i="18"/>
  <c r="G107" i="18"/>
  <c r="F107" i="18"/>
  <c r="E107" i="18"/>
  <c r="D107" i="18"/>
  <c r="C107" i="18"/>
  <c r="AG105" i="18"/>
  <c r="AF105" i="18"/>
  <c r="AE105" i="18"/>
  <c r="AD105" i="18"/>
  <c r="AC105" i="18"/>
  <c r="AB105" i="18"/>
  <c r="AA105" i="18"/>
  <c r="Z105" i="18"/>
  <c r="Y105" i="18"/>
  <c r="X105" i="18"/>
  <c r="W105" i="18"/>
  <c r="V105" i="18"/>
  <c r="U105" i="18"/>
  <c r="T105" i="18"/>
  <c r="S105" i="18"/>
  <c r="R105" i="18"/>
  <c r="Q105" i="18"/>
  <c r="P105" i="18"/>
  <c r="O105" i="18"/>
  <c r="N105" i="18"/>
  <c r="M105" i="18"/>
  <c r="L105" i="18"/>
  <c r="K105" i="18"/>
  <c r="J105" i="18"/>
  <c r="I105" i="18"/>
  <c r="H105" i="18"/>
  <c r="G105" i="18"/>
  <c r="F105" i="18"/>
  <c r="E105" i="18"/>
  <c r="D105" i="18"/>
  <c r="C105" i="18"/>
  <c r="AG104" i="18"/>
  <c r="AF104" i="18"/>
  <c r="AE104" i="18"/>
  <c r="AD104" i="18"/>
  <c r="AC104" i="18"/>
  <c r="AB104" i="18"/>
  <c r="AA104" i="18"/>
  <c r="Z104" i="18"/>
  <c r="Y104" i="18"/>
  <c r="X104" i="18"/>
  <c r="W104" i="18"/>
  <c r="V104" i="18"/>
  <c r="U104" i="18"/>
  <c r="T104" i="18"/>
  <c r="S104" i="18"/>
  <c r="R104" i="18"/>
  <c r="Q104" i="18"/>
  <c r="P104" i="18"/>
  <c r="O104" i="18"/>
  <c r="N104" i="18"/>
  <c r="M104" i="18"/>
  <c r="L104" i="18"/>
  <c r="K104" i="18"/>
  <c r="J104" i="18"/>
  <c r="I104" i="18"/>
  <c r="H104" i="18"/>
  <c r="G104" i="18"/>
  <c r="F104" i="18"/>
  <c r="E104" i="18"/>
  <c r="D104" i="18"/>
  <c r="C104" i="18"/>
  <c r="AG103" i="18"/>
  <c r="AF103" i="18"/>
  <c r="AE103" i="18"/>
  <c r="AD103" i="18"/>
  <c r="AC103" i="18"/>
  <c r="AB103" i="18"/>
  <c r="AA103" i="18"/>
  <c r="Z103" i="18"/>
  <c r="Y103" i="18"/>
  <c r="X103" i="18"/>
  <c r="W103" i="18"/>
  <c r="V103" i="18"/>
  <c r="U103" i="18"/>
  <c r="T103" i="18"/>
  <c r="S103" i="18"/>
  <c r="R103" i="18"/>
  <c r="Q103" i="18"/>
  <c r="P103" i="18"/>
  <c r="O103" i="18"/>
  <c r="N103" i="18"/>
  <c r="M103" i="18"/>
  <c r="L103" i="18"/>
  <c r="K103" i="18"/>
  <c r="J103" i="18"/>
  <c r="I103" i="18"/>
  <c r="H103" i="18"/>
  <c r="G103" i="18"/>
  <c r="F103" i="18"/>
  <c r="E103" i="18"/>
  <c r="D103" i="18"/>
  <c r="C103" i="18"/>
  <c r="AG102" i="18"/>
  <c r="AF102" i="18"/>
  <c r="AE102" i="18"/>
  <c r="AD102" i="18"/>
  <c r="AC102" i="18"/>
  <c r="AB102" i="18"/>
  <c r="AA102" i="18"/>
  <c r="Z102" i="18"/>
  <c r="Y102" i="18"/>
  <c r="X102" i="18"/>
  <c r="W102" i="18"/>
  <c r="V102" i="18"/>
  <c r="U102" i="18"/>
  <c r="T102" i="18"/>
  <c r="S102" i="18"/>
  <c r="R102" i="18"/>
  <c r="Q102" i="18"/>
  <c r="P102" i="18"/>
  <c r="O102" i="18"/>
  <c r="N102" i="18"/>
  <c r="M102" i="18"/>
  <c r="L102" i="18"/>
  <c r="K102" i="18"/>
  <c r="J102" i="18"/>
  <c r="I102" i="18"/>
  <c r="H102" i="18"/>
  <c r="G102" i="18"/>
  <c r="F102" i="18"/>
  <c r="E102" i="18"/>
  <c r="D102" i="18"/>
  <c r="C102" i="18"/>
  <c r="AG100" i="18"/>
  <c r="AF100" i="18"/>
  <c r="AE100" i="18"/>
  <c r="AD100" i="18"/>
  <c r="AC100" i="18"/>
  <c r="AB100" i="18"/>
  <c r="AA100" i="18"/>
  <c r="Z100" i="18"/>
  <c r="Y100" i="18"/>
  <c r="X100" i="18"/>
  <c r="W100" i="18"/>
  <c r="V100" i="18"/>
  <c r="U100" i="18"/>
  <c r="T100" i="18"/>
  <c r="S100" i="18"/>
  <c r="R100" i="18"/>
  <c r="Q100" i="18"/>
  <c r="P100" i="18"/>
  <c r="O100" i="18"/>
  <c r="N100" i="18"/>
  <c r="M100" i="18"/>
  <c r="L100" i="18"/>
  <c r="K100" i="18"/>
  <c r="J100" i="18"/>
  <c r="I100" i="18"/>
  <c r="H100" i="18"/>
  <c r="G100" i="18"/>
  <c r="F100" i="18"/>
  <c r="E100" i="18"/>
  <c r="D100" i="18"/>
  <c r="C100" i="18"/>
  <c r="AG99" i="18"/>
  <c r="AF99" i="18"/>
  <c r="AE99" i="18"/>
  <c r="AD99" i="18"/>
  <c r="AC99" i="18"/>
  <c r="AB99" i="18"/>
  <c r="AA99" i="18"/>
  <c r="Z99" i="18"/>
  <c r="Y99" i="18"/>
  <c r="X99" i="18"/>
  <c r="W99" i="18"/>
  <c r="V99" i="18"/>
  <c r="U99" i="18"/>
  <c r="T99" i="18"/>
  <c r="S99" i="18"/>
  <c r="R99" i="18"/>
  <c r="Q99" i="18"/>
  <c r="P99" i="18"/>
  <c r="O99" i="18"/>
  <c r="N99" i="18"/>
  <c r="M99" i="18"/>
  <c r="L99" i="18"/>
  <c r="K99" i="18"/>
  <c r="J99" i="18"/>
  <c r="I99" i="18"/>
  <c r="H99" i="18"/>
  <c r="G99" i="18"/>
  <c r="F99" i="18"/>
  <c r="E99" i="18"/>
  <c r="D99" i="18"/>
  <c r="C99" i="18"/>
  <c r="AG98" i="18"/>
  <c r="AF98" i="18"/>
  <c r="AE98" i="18"/>
  <c r="AD98" i="18"/>
  <c r="AC98" i="18"/>
  <c r="AB98" i="18"/>
  <c r="AA98" i="18"/>
  <c r="Z98" i="18"/>
  <c r="Y98" i="18"/>
  <c r="X98" i="18"/>
  <c r="W98" i="18"/>
  <c r="V98" i="18"/>
  <c r="U98" i="18"/>
  <c r="T98" i="18"/>
  <c r="S98" i="18"/>
  <c r="R98" i="18"/>
  <c r="Q98" i="18"/>
  <c r="P98" i="18"/>
  <c r="O98" i="18"/>
  <c r="N98" i="18"/>
  <c r="M98" i="18"/>
  <c r="L98" i="18"/>
  <c r="K98" i="18"/>
  <c r="J98" i="18"/>
  <c r="I98" i="18"/>
  <c r="H98" i="18"/>
  <c r="G98" i="18"/>
  <c r="F98" i="18"/>
  <c r="E98" i="18"/>
  <c r="D98" i="18"/>
  <c r="C98" i="18"/>
  <c r="AG97" i="18"/>
  <c r="AF97" i="18"/>
  <c r="AE97" i="18"/>
  <c r="AD97" i="18"/>
  <c r="AC97" i="18"/>
  <c r="AB97" i="18"/>
  <c r="AA97" i="18"/>
  <c r="Z97" i="18"/>
  <c r="Y97" i="18"/>
  <c r="X97" i="18"/>
  <c r="W97" i="18"/>
  <c r="V97" i="18"/>
  <c r="U97" i="18"/>
  <c r="T97" i="18"/>
  <c r="S97" i="18"/>
  <c r="R97" i="18"/>
  <c r="Q97" i="18"/>
  <c r="P97" i="18"/>
  <c r="O97" i="18"/>
  <c r="N97" i="18"/>
  <c r="M97" i="18"/>
  <c r="L97" i="18"/>
  <c r="K97" i="18"/>
  <c r="J97" i="18"/>
  <c r="I97" i="18"/>
  <c r="H97" i="18"/>
  <c r="G97" i="18"/>
  <c r="F97" i="18"/>
  <c r="E97" i="18"/>
  <c r="D97" i="18"/>
  <c r="C97" i="18"/>
  <c r="AG95" i="18"/>
  <c r="AF95" i="18"/>
  <c r="AE95" i="18"/>
  <c r="AD95" i="18"/>
  <c r="AC95" i="18"/>
  <c r="AB95" i="18"/>
  <c r="AA95" i="18"/>
  <c r="Z95" i="18"/>
  <c r="Y95" i="18"/>
  <c r="X95" i="18"/>
  <c r="W95" i="18"/>
  <c r="V95" i="18"/>
  <c r="U95" i="18"/>
  <c r="T95" i="18"/>
  <c r="S95" i="18"/>
  <c r="R95" i="18"/>
  <c r="Q95" i="18"/>
  <c r="P95" i="18"/>
  <c r="O95" i="18"/>
  <c r="N95" i="18"/>
  <c r="M95" i="18"/>
  <c r="L95" i="18"/>
  <c r="K95" i="18"/>
  <c r="J95" i="18"/>
  <c r="I95" i="18"/>
  <c r="H95" i="18"/>
  <c r="G95" i="18"/>
  <c r="F95" i="18"/>
  <c r="E95" i="18"/>
  <c r="D95" i="18"/>
  <c r="C95" i="18"/>
  <c r="AG94" i="18"/>
  <c r="AF94" i="18"/>
  <c r="AE94" i="18"/>
  <c r="AD94" i="18"/>
  <c r="AC94" i="18"/>
  <c r="AB94" i="18"/>
  <c r="AA94" i="18"/>
  <c r="Z94" i="18"/>
  <c r="Y94" i="18"/>
  <c r="X94" i="18"/>
  <c r="W94" i="18"/>
  <c r="V94" i="18"/>
  <c r="U94" i="18"/>
  <c r="T94" i="18"/>
  <c r="S94" i="18"/>
  <c r="R94" i="18"/>
  <c r="Q94" i="18"/>
  <c r="P94" i="18"/>
  <c r="O94" i="18"/>
  <c r="N94" i="18"/>
  <c r="M94" i="18"/>
  <c r="L94" i="18"/>
  <c r="K94" i="18"/>
  <c r="J94" i="18"/>
  <c r="I94" i="18"/>
  <c r="H94" i="18"/>
  <c r="G94" i="18"/>
  <c r="F94" i="18"/>
  <c r="E94" i="18"/>
  <c r="D94" i="18"/>
  <c r="C94" i="18"/>
  <c r="AG93" i="18"/>
  <c r="AF93" i="18"/>
  <c r="AE93" i="18"/>
  <c r="AD93" i="18"/>
  <c r="AC93" i="18"/>
  <c r="AB93" i="18"/>
  <c r="AA93" i="18"/>
  <c r="Z93" i="18"/>
  <c r="Y93" i="18"/>
  <c r="X93" i="18"/>
  <c r="W93" i="18"/>
  <c r="V93" i="18"/>
  <c r="U93" i="18"/>
  <c r="T93" i="18"/>
  <c r="S93" i="18"/>
  <c r="R93" i="18"/>
  <c r="Q93" i="18"/>
  <c r="P93" i="18"/>
  <c r="O93" i="18"/>
  <c r="N93" i="18"/>
  <c r="M93" i="18"/>
  <c r="L93" i="18"/>
  <c r="K93" i="18"/>
  <c r="J93" i="18"/>
  <c r="I93" i="18"/>
  <c r="H93" i="18"/>
  <c r="G93" i="18"/>
  <c r="F93" i="18"/>
  <c r="E93" i="18"/>
  <c r="D93" i="18"/>
  <c r="C93" i="18"/>
  <c r="AG92" i="18"/>
  <c r="AF92" i="18"/>
  <c r="AE92" i="18"/>
  <c r="AD92" i="18"/>
  <c r="AC92" i="18"/>
  <c r="AB92" i="18"/>
  <c r="AA92" i="18"/>
  <c r="Z92" i="18"/>
  <c r="Y92" i="18"/>
  <c r="X92" i="18"/>
  <c r="W92" i="18"/>
  <c r="V92" i="18"/>
  <c r="U92" i="18"/>
  <c r="T92" i="18"/>
  <c r="S92" i="18"/>
  <c r="R92" i="18"/>
  <c r="Q92" i="18"/>
  <c r="P92" i="18"/>
  <c r="O92" i="18"/>
  <c r="N92" i="18"/>
  <c r="M92" i="18"/>
  <c r="L92" i="18"/>
  <c r="K92" i="18"/>
  <c r="J92" i="18"/>
  <c r="I92" i="18"/>
  <c r="H92" i="18"/>
  <c r="G92" i="18"/>
  <c r="F92" i="18"/>
  <c r="E92" i="18"/>
  <c r="D92" i="18"/>
  <c r="C92" i="18"/>
  <c r="AG90" i="18"/>
  <c r="AF90" i="18"/>
  <c r="AE90" i="18"/>
  <c r="AD90" i="18"/>
  <c r="AC90" i="18"/>
  <c r="AB90" i="18"/>
  <c r="AA90" i="18"/>
  <c r="Z90" i="18"/>
  <c r="Y90" i="18"/>
  <c r="X90" i="18"/>
  <c r="W90" i="18"/>
  <c r="V90" i="18"/>
  <c r="U90" i="18"/>
  <c r="T90" i="18"/>
  <c r="S90" i="18"/>
  <c r="R90" i="18"/>
  <c r="Q90" i="18"/>
  <c r="P90" i="18"/>
  <c r="O90" i="18"/>
  <c r="N90" i="18"/>
  <c r="M90" i="18"/>
  <c r="L90" i="18"/>
  <c r="K90" i="18"/>
  <c r="J90" i="18"/>
  <c r="I90" i="18"/>
  <c r="H90" i="18"/>
  <c r="G90" i="18"/>
  <c r="F90" i="18"/>
  <c r="E90" i="18"/>
  <c r="D90" i="18"/>
  <c r="C90" i="18"/>
  <c r="AG89" i="18"/>
  <c r="AF89" i="18"/>
  <c r="AE89" i="18"/>
  <c r="AD89" i="18"/>
  <c r="AC89" i="18"/>
  <c r="AB89" i="18"/>
  <c r="AA89" i="18"/>
  <c r="Z89" i="18"/>
  <c r="Y89" i="18"/>
  <c r="X89" i="18"/>
  <c r="W89" i="18"/>
  <c r="V89" i="18"/>
  <c r="U89" i="18"/>
  <c r="T89" i="18"/>
  <c r="S89" i="18"/>
  <c r="R89" i="18"/>
  <c r="Q89" i="18"/>
  <c r="P89" i="18"/>
  <c r="O89" i="18"/>
  <c r="N89" i="18"/>
  <c r="M89" i="18"/>
  <c r="L89" i="18"/>
  <c r="K89" i="18"/>
  <c r="J89" i="18"/>
  <c r="I89" i="18"/>
  <c r="H89" i="18"/>
  <c r="G89" i="18"/>
  <c r="F89" i="18"/>
  <c r="E89" i="18"/>
  <c r="D89" i="18"/>
  <c r="C89" i="18"/>
  <c r="AG88" i="18"/>
  <c r="AF88" i="18"/>
  <c r="AE88" i="18"/>
  <c r="AD88" i="18"/>
  <c r="AC88" i="18"/>
  <c r="AB88" i="18"/>
  <c r="AA88" i="18"/>
  <c r="Z88" i="18"/>
  <c r="Y88" i="18"/>
  <c r="X88" i="18"/>
  <c r="W88" i="18"/>
  <c r="V88" i="18"/>
  <c r="U88" i="18"/>
  <c r="T88" i="18"/>
  <c r="S88" i="18"/>
  <c r="R88" i="18"/>
  <c r="Q88" i="18"/>
  <c r="P88" i="18"/>
  <c r="O88" i="18"/>
  <c r="N88" i="18"/>
  <c r="M88" i="18"/>
  <c r="L88" i="18"/>
  <c r="K88" i="18"/>
  <c r="J88" i="18"/>
  <c r="I88" i="18"/>
  <c r="H88" i="18"/>
  <c r="G88" i="18"/>
  <c r="F88" i="18"/>
  <c r="E88" i="18"/>
  <c r="D88" i="18"/>
  <c r="C88" i="18"/>
  <c r="AG87" i="18"/>
  <c r="AF87" i="18"/>
  <c r="AE87" i="18"/>
  <c r="AD87" i="18"/>
  <c r="AC87" i="18"/>
  <c r="AB87" i="18"/>
  <c r="AA87" i="18"/>
  <c r="Z87" i="18"/>
  <c r="Y87" i="18"/>
  <c r="X87" i="18"/>
  <c r="W87" i="18"/>
  <c r="V87" i="18"/>
  <c r="U87" i="18"/>
  <c r="T87" i="18"/>
  <c r="S87" i="18"/>
  <c r="R87" i="18"/>
  <c r="Q87" i="18"/>
  <c r="P87" i="18"/>
  <c r="O87" i="18"/>
  <c r="N87" i="18"/>
  <c r="M87" i="18"/>
  <c r="L87" i="18"/>
  <c r="K87" i="18"/>
  <c r="J87" i="18"/>
  <c r="I87" i="18"/>
  <c r="H87" i="18"/>
  <c r="G87" i="18"/>
  <c r="F87" i="18"/>
  <c r="E87" i="18"/>
  <c r="D87" i="18"/>
  <c r="C87" i="18"/>
  <c r="AG85" i="18"/>
  <c r="AF85" i="18"/>
  <c r="AE85" i="18"/>
  <c r="AD85" i="18"/>
  <c r="AC85" i="18"/>
  <c r="AB85" i="18"/>
  <c r="AA85" i="18"/>
  <c r="Z85" i="18"/>
  <c r="Y85" i="18"/>
  <c r="X85" i="18"/>
  <c r="W85" i="18"/>
  <c r="V85" i="18"/>
  <c r="U85" i="18"/>
  <c r="T85" i="18"/>
  <c r="S85" i="18"/>
  <c r="R85" i="18"/>
  <c r="Q85" i="18"/>
  <c r="P85" i="18"/>
  <c r="O85" i="18"/>
  <c r="N85" i="18"/>
  <c r="M85" i="18"/>
  <c r="L85" i="18"/>
  <c r="K85" i="18"/>
  <c r="J85" i="18"/>
  <c r="I85" i="18"/>
  <c r="H85" i="18"/>
  <c r="G85" i="18"/>
  <c r="F85" i="18"/>
  <c r="E85" i="18"/>
  <c r="D85" i="18"/>
  <c r="C85" i="18"/>
  <c r="AG84" i="18"/>
  <c r="AF84" i="18"/>
  <c r="AE84" i="18"/>
  <c r="AD84" i="18"/>
  <c r="AC84" i="18"/>
  <c r="AB84" i="18"/>
  <c r="AA84" i="18"/>
  <c r="Z84" i="18"/>
  <c r="Y84" i="18"/>
  <c r="X84" i="18"/>
  <c r="W84" i="18"/>
  <c r="V84" i="18"/>
  <c r="U84" i="18"/>
  <c r="T84" i="18"/>
  <c r="S84" i="18"/>
  <c r="R84" i="18"/>
  <c r="Q84" i="18"/>
  <c r="P84" i="18"/>
  <c r="O84" i="18"/>
  <c r="N84" i="18"/>
  <c r="M84" i="18"/>
  <c r="L84" i="18"/>
  <c r="K84" i="18"/>
  <c r="J84" i="18"/>
  <c r="I84" i="18"/>
  <c r="H84" i="18"/>
  <c r="G84" i="18"/>
  <c r="F84" i="18"/>
  <c r="E84" i="18"/>
  <c r="D84" i="18"/>
  <c r="C84" i="18"/>
  <c r="AG83" i="18"/>
  <c r="AF83" i="18"/>
  <c r="AE83" i="18"/>
  <c r="AD83" i="18"/>
  <c r="AC83" i="18"/>
  <c r="AB83" i="18"/>
  <c r="AA83" i="18"/>
  <c r="Z83" i="18"/>
  <c r="Y83" i="18"/>
  <c r="X83" i="18"/>
  <c r="W83" i="18"/>
  <c r="V83" i="18"/>
  <c r="U83" i="18"/>
  <c r="T83" i="18"/>
  <c r="S83" i="18"/>
  <c r="R83" i="18"/>
  <c r="Q83" i="18"/>
  <c r="P83" i="18"/>
  <c r="O83" i="18"/>
  <c r="N83" i="18"/>
  <c r="M83" i="18"/>
  <c r="L83" i="18"/>
  <c r="K83" i="18"/>
  <c r="J83" i="18"/>
  <c r="I83" i="18"/>
  <c r="H83" i="18"/>
  <c r="G83" i="18"/>
  <c r="F83" i="18"/>
  <c r="E83" i="18"/>
  <c r="D83" i="18"/>
  <c r="C83" i="18"/>
  <c r="AG82" i="18"/>
  <c r="AF82" i="18"/>
  <c r="AE82" i="18"/>
  <c r="AD82" i="18"/>
  <c r="AC82" i="18"/>
  <c r="AB82" i="18"/>
  <c r="AA82" i="18"/>
  <c r="Z82" i="18"/>
  <c r="Y82" i="18"/>
  <c r="X82" i="18"/>
  <c r="W82" i="18"/>
  <c r="V82" i="18"/>
  <c r="U82" i="18"/>
  <c r="T82" i="18"/>
  <c r="S82" i="18"/>
  <c r="R82" i="18"/>
  <c r="Q82" i="18"/>
  <c r="P82" i="18"/>
  <c r="O82" i="18"/>
  <c r="N82" i="18"/>
  <c r="M82" i="18"/>
  <c r="L82" i="18"/>
  <c r="K82" i="18"/>
  <c r="J82" i="18"/>
  <c r="I82" i="18"/>
  <c r="H82" i="18"/>
  <c r="G82" i="18"/>
  <c r="F82" i="18"/>
  <c r="E82" i="18"/>
  <c r="D82" i="18"/>
  <c r="C82" i="18"/>
  <c r="AG80" i="18"/>
  <c r="AF80" i="18"/>
  <c r="AE80" i="18"/>
  <c r="AD80" i="18"/>
  <c r="AC80" i="18"/>
  <c r="AB80" i="18"/>
  <c r="AA80" i="18"/>
  <c r="Z80" i="18"/>
  <c r="Y80" i="18"/>
  <c r="X80" i="18"/>
  <c r="W80" i="18"/>
  <c r="V80" i="18"/>
  <c r="U80" i="18"/>
  <c r="T80" i="18"/>
  <c r="S80" i="18"/>
  <c r="R80" i="18"/>
  <c r="Q80" i="18"/>
  <c r="P80" i="18"/>
  <c r="O80" i="18"/>
  <c r="N80" i="18"/>
  <c r="M80" i="18"/>
  <c r="L80" i="18"/>
  <c r="K80" i="18"/>
  <c r="J80" i="18"/>
  <c r="I80" i="18"/>
  <c r="H80" i="18"/>
  <c r="G80" i="18"/>
  <c r="F80" i="18"/>
  <c r="E80" i="18"/>
  <c r="D80" i="18"/>
  <c r="C80" i="18"/>
  <c r="AG79" i="18"/>
  <c r="AF79" i="18"/>
  <c r="AE79" i="18"/>
  <c r="AD79" i="18"/>
  <c r="AC79" i="18"/>
  <c r="AB79" i="18"/>
  <c r="AA79" i="18"/>
  <c r="Z79" i="18"/>
  <c r="Y79" i="18"/>
  <c r="X79" i="18"/>
  <c r="W79" i="18"/>
  <c r="V79" i="18"/>
  <c r="U79" i="18"/>
  <c r="T79" i="18"/>
  <c r="S79" i="18"/>
  <c r="R79" i="18"/>
  <c r="Q79" i="18"/>
  <c r="P79" i="18"/>
  <c r="O79" i="18"/>
  <c r="N79" i="18"/>
  <c r="M79" i="18"/>
  <c r="L79" i="18"/>
  <c r="K79" i="18"/>
  <c r="J79" i="18"/>
  <c r="I79" i="18"/>
  <c r="H79" i="18"/>
  <c r="G79" i="18"/>
  <c r="F79" i="18"/>
  <c r="E79" i="18"/>
  <c r="D79" i="18"/>
  <c r="C79" i="18"/>
  <c r="AG78" i="18"/>
  <c r="AF78" i="18"/>
  <c r="AE78" i="18"/>
  <c r="AD78" i="18"/>
  <c r="AC78" i="18"/>
  <c r="AB78" i="18"/>
  <c r="AA78" i="18"/>
  <c r="Z78" i="18"/>
  <c r="Y78" i="18"/>
  <c r="X78" i="18"/>
  <c r="W78" i="18"/>
  <c r="V78" i="18"/>
  <c r="U78" i="18"/>
  <c r="T78" i="18"/>
  <c r="S78" i="18"/>
  <c r="R78" i="18"/>
  <c r="Q78" i="18"/>
  <c r="P78" i="18"/>
  <c r="O78" i="18"/>
  <c r="N78" i="18"/>
  <c r="M78" i="18"/>
  <c r="L78" i="18"/>
  <c r="K78" i="18"/>
  <c r="J78" i="18"/>
  <c r="I78" i="18"/>
  <c r="H78" i="18"/>
  <c r="G78" i="18"/>
  <c r="F78" i="18"/>
  <c r="E78" i="18"/>
  <c r="D78" i="18"/>
  <c r="C78" i="18"/>
  <c r="AG77" i="18"/>
  <c r="AF77" i="18"/>
  <c r="AE77" i="18"/>
  <c r="AD77" i="18"/>
  <c r="AC77" i="18"/>
  <c r="AB77" i="18"/>
  <c r="AA77" i="18"/>
  <c r="Z77" i="18"/>
  <c r="Y77" i="18"/>
  <c r="X77" i="18"/>
  <c r="W77" i="18"/>
  <c r="V77" i="18"/>
  <c r="U77" i="18"/>
  <c r="T77" i="18"/>
  <c r="S77" i="18"/>
  <c r="R77" i="18"/>
  <c r="Q77" i="18"/>
  <c r="P77" i="18"/>
  <c r="O77" i="18"/>
  <c r="N77" i="18"/>
  <c r="M77" i="18"/>
  <c r="L77" i="18"/>
  <c r="K77" i="18"/>
  <c r="J77" i="18"/>
  <c r="I77" i="18"/>
  <c r="H77" i="18"/>
  <c r="G77" i="18"/>
  <c r="F77" i="18"/>
  <c r="E77" i="18"/>
  <c r="D77" i="18"/>
  <c r="C77" i="18"/>
  <c r="AG75" i="18"/>
  <c r="AF75" i="18"/>
  <c r="AE75" i="18"/>
  <c r="AD75" i="18"/>
  <c r="AC75" i="18"/>
  <c r="AB75" i="18"/>
  <c r="AA75" i="18"/>
  <c r="Z75" i="18"/>
  <c r="Y75" i="18"/>
  <c r="X75" i="18"/>
  <c r="W75" i="18"/>
  <c r="V75" i="18"/>
  <c r="U75" i="18"/>
  <c r="T75" i="18"/>
  <c r="S75" i="18"/>
  <c r="R75" i="18"/>
  <c r="Q75" i="18"/>
  <c r="P75" i="18"/>
  <c r="O75" i="18"/>
  <c r="N75" i="18"/>
  <c r="M75" i="18"/>
  <c r="L75" i="18"/>
  <c r="K75" i="18"/>
  <c r="J75" i="18"/>
  <c r="I75" i="18"/>
  <c r="H75" i="18"/>
  <c r="G75" i="18"/>
  <c r="F75" i="18"/>
  <c r="E75" i="18"/>
  <c r="D75" i="18"/>
  <c r="C75" i="18"/>
  <c r="AG74" i="18"/>
  <c r="AF74" i="18"/>
  <c r="AE74" i="18"/>
  <c r="AD74" i="18"/>
  <c r="AC74" i="18"/>
  <c r="AB74" i="18"/>
  <c r="AA74" i="18"/>
  <c r="Z74" i="18"/>
  <c r="Y74" i="18"/>
  <c r="X74" i="18"/>
  <c r="W74" i="18"/>
  <c r="V74" i="18"/>
  <c r="U74" i="18"/>
  <c r="T74" i="18"/>
  <c r="S74" i="18"/>
  <c r="R74" i="18"/>
  <c r="Q74" i="18"/>
  <c r="P74" i="18"/>
  <c r="O74" i="18"/>
  <c r="N74" i="18"/>
  <c r="M74" i="18"/>
  <c r="L74" i="18"/>
  <c r="K74" i="18"/>
  <c r="J74" i="18"/>
  <c r="I74" i="18"/>
  <c r="H74" i="18"/>
  <c r="G74" i="18"/>
  <c r="F74" i="18"/>
  <c r="E74" i="18"/>
  <c r="D74" i="18"/>
  <c r="C74" i="18"/>
  <c r="AG73" i="18"/>
  <c r="AF73" i="18"/>
  <c r="AE73" i="18"/>
  <c r="AD73" i="18"/>
  <c r="AC73" i="18"/>
  <c r="AB73" i="18"/>
  <c r="AA73" i="18"/>
  <c r="Z73" i="18"/>
  <c r="Y73" i="18"/>
  <c r="X73" i="18"/>
  <c r="W73" i="18"/>
  <c r="V73" i="18"/>
  <c r="U73" i="18"/>
  <c r="T73" i="18"/>
  <c r="S73" i="18"/>
  <c r="R73" i="18"/>
  <c r="Q73" i="18"/>
  <c r="P73" i="18"/>
  <c r="O73" i="18"/>
  <c r="N73" i="18"/>
  <c r="M73" i="18"/>
  <c r="L73" i="18"/>
  <c r="K73" i="18"/>
  <c r="J73" i="18"/>
  <c r="I73" i="18"/>
  <c r="H73" i="18"/>
  <c r="G73" i="18"/>
  <c r="F73" i="18"/>
  <c r="E73" i="18"/>
  <c r="D73" i="18"/>
  <c r="C73" i="18"/>
  <c r="AG72" i="18"/>
  <c r="AF72" i="18"/>
  <c r="AE72" i="18"/>
  <c r="AD72" i="18"/>
  <c r="AC72" i="18"/>
  <c r="AB72" i="18"/>
  <c r="AA72" i="18"/>
  <c r="Z72" i="18"/>
  <c r="Y72" i="18"/>
  <c r="X72" i="18"/>
  <c r="W72" i="18"/>
  <c r="V72" i="18"/>
  <c r="U72" i="18"/>
  <c r="T72" i="18"/>
  <c r="S72" i="18"/>
  <c r="R72" i="18"/>
  <c r="Q72" i="18"/>
  <c r="P72" i="18"/>
  <c r="O72" i="18"/>
  <c r="N72" i="18"/>
  <c r="M72" i="18"/>
  <c r="L72" i="18"/>
  <c r="K72" i="18"/>
  <c r="J72" i="18"/>
  <c r="I72" i="18"/>
  <c r="H72" i="18"/>
  <c r="G72" i="18"/>
  <c r="F72" i="18"/>
  <c r="E72" i="18"/>
  <c r="D72" i="18"/>
  <c r="C72" i="18"/>
  <c r="AG70" i="18"/>
  <c r="AF70" i="18"/>
  <c r="AE70" i="18"/>
  <c r="AD70" i="18"/>
  <c r="AC70" i="18"/>
  <c r="AB70" i="18"/>
  <c r="AA70" i="18"/>
  <c r="Z70" i="18"/>
  <c r="Y70" i="18"/>
  <c r="X70" i="18"/>
  <c r="W70" i="18"/>
  <c r="V70" i="18"/>
  <c r="U70" i="18"/>
  <c r="T70" i="18"/>
  <c r="S70" i="18"/>
  <c r="R70" i="18"/>
  <c r="Q70" i="18"/>
  <c r="P70" i="18"/>
  <c r="O70" i="18"/>
  <c r="N70" i="18"/>
  <c r="M70" i="18"/>
  <c r="L70" i="18"/>
  <c r="K70" i="18"/>
  <c r="J70" i="18"/>
  <c r="I70" i="18"/>
  <c r="H70" i="18"/>
  <c r="G70" i="18"/>
  <c r="F70" i="18"/>
  <c r="E70" i="18"/>
  <c r="D70" i="18"/>
  <c r="C70" i="18"/>
  <c r="AG69" i="18"/>
  <c r="AF69" i="18"/>
  <c r="AE69" i="18"/>
  <c r="AD69" i="18"/>
  <c r="AC69" i="18"/>
  <c r="AB69" i="18"/>
  <c r="AA69" i="18"/>
  <c r="Z69" i="18"/>
  <c r="Y69" i="18"/>
  <c r="X69" i="18"/>
  <c r="W69" i="18"/>
  <c r="V69" i="18"/>
  <c r="U69" i="18"/>
  <c r="T69" i="18"/>
  <c r="S69" i="18"/>
  <c r="R69" i="18"/>
  <c r="Q69" i="18"/>
  <c r="P69" i="18"/>
  <c r="O69" i="18"/>
  <c r="N69" i="18"/>
  <c r="M69" i="18"/>
  <c r="L69" i="18"/>
  <c r="K69" i="18"/>
  <c r="J69" i="18"/>
  <c r="I69" i="18"/>
  <c r="H69" i="18"/>
  <c r="G69" i="18"/>
  <c r="F69" i="18"/>
  <c r="E69" i="18"/>
  <c r="D69" i="18"/>
  <c r="C69" i="18"/>
  <c r="AG68" i="18"/>
  <c r="AF68" i="18"/>
  <c r="AE68" i="18"/>
  <c r="AD68" i="18"/>
  <c r="AC68" i="18"/>
  <c r="AB68" i="18"/>
  <c r="AA68" i="18"/>
  <c r="Z68" i="18"/>
  <c r="Y68" i="18"/>
  <c r="X68" i="18"/>
  <c r="W68" i="18"/>
  <c r="V68" i="18"/>
  <c r="U68" i="18"/>
  <c r="T68" i="18"/>
  <c r="S68" i="18"/>
  <c r="R68" i="18"/>
  <c r="Q68" i="18"/>
  <c r="P68" i="18"/>
  <c r="O68" i="18"/>
  <c r="N68" i="18"/>
  <c r="M68" i="18"/>
  <c r="L68" i="18"/>
  <c r="K68" i="18"/>
  <c r="J68" i="18"/>
  <c r="I68" i="18"/>
  <c r="H68" i="18"/>
  <c r="G68" i="18"/>
  <c r="F68" i="18"/>
  <c r="E68" i="18"/>
  <c r="D68" i="18"/>
  <c r="C68" i="18"/>
  <c r="AG67" i="18"/>
  <c r="AF67" i="18"/>
  <c r="AE67" i="18"/>
  <c r="AD67" i="18"/>
  <c r="AC67" i="18"/>
  <c r="AB67" i="18"/>
  <c r="AA67" i="18"/>
  <c r="Z67" i="18"/>
  <c r="Y67" i="18"/>
  <c r="X67" i="18"/>
  <c r="W67" i="18"/>
  <c r="V67" i="18"/>
  <c r="U67" i="18"/>
  <c r="T67" i="18"/>
  <c r="S67" i="18"/>
  <c r="R67" i="18"/>
  <c r="Q67" i="18"/>
  <c r="P67" i="18"/>
  <c r="O67" i="18"/>
  <c r="N67" i="18"/>
  <c r="M67" i="18"/>
  <c r="L67" i="18"/>
  <c r="K67" i="18"/>
  <c r="J67" i="18"/>
  <c r="I67" i="18"/>
  <c r="H67" i="18"/>
  <c r="G67" i="18"/>
  <c r="F67" i="18"/>
  <c r="E67" i="18"/>
  <c r="D67" i="18"/>
  <c r="C67" i="18"/>
  <c r="AG65" i="18"/>
  <c r="AF65" i="18"/>
  <c r="AE65" i="18"/>
  <c r="AD65" i="18"/>
  <c r="AC65" i="18"/>
  <c r="AB65" i="18"/>
  <c r="AA65" i="18"/>
  <c r="Z65" i="18"/>
  <c r="Y65" i="18"/>
  <c r="X65" i="18"/>
  <c r="W65" i="18"/>
  <c r="V65" i="18"/>
  <c r="U65" i="18"/>
  <c r="T65" i="18"/>
  <c r="S65" i="18"/>
  <c r="R65" i="18"/>
  <c r="Q65" i="18"/>
  <c r="P65" i="18"/>
  <c r="O65" i="18"/>
  <c r="N65" i="18"/>
  <c r="M65" i="18"/>
  <c r="L65" i="18"/>
  <c r="K65" i="18"/>
  <c r="J65" i="18"/>
  <c r="I65" i="18"/>
  <c r="H65" i="18"/>
  <c r="G65" i="18"/>
  <c r="F65" i="18"/>
  <c r="E65" i="18"/>
  <c r="D65" i="18"/>
  <c r="C65" i="18"/>
  <c r="AG64" i="18"/>
  <c r="AF64" i="18"/>
  <c r="AE64" i="18"/>
  <c r="AD64" i="18"/>
  <c r="AC64" i="18"/>
  <c r="AB64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AG63" i="18"/>
  <c r="AF63" i="18"/>
  <c r="AE63" i="18"/>
  <c r="AD63" i="18"/>
  <c r="AC63" i="18"/>
  <c r="AB63" i="18"/>
  <c r="AA63" i="18"/>
  <c r="Z63" i="18"/>
  <c r="Y63" i="18"/>
  <c r="X63" i="18"/>
  <c r="W63" i="18"/>
  <c r="V63" i="18"/>
  <c r="U63" i="18"/>
  <c r="T63" i="18"/>
  <c r="S63" i="18"/>
  <c r="R63" i="18"/>
  <c r="Q63" i="18"/>
  <c r="P63" i="18"/>
  <c r="O63" i="18"/>
  <c r="N63" i="18"/>
  <c r="M63" i="18"/>
  <c r="L63" i="18"/>
  <c r="K63" i="18"/>
  <c r="J63" i="18"/>
  <c r="I63" i="18"/>
  <c r="H63" i="18"/>
  <c r="G63" i="18"/>
  <c r="F63" i="18"/>
  <c r="E63" i="18"/>
  <c r="D63" i="18"/>
  <c r="C63" i="18"/>
  <c r="AG62" i="18"/>
  <c r="AF62" i="18"/>
  <c r="AE62" i="18"/>
  <c r="AD62" i="18"/>
  <c r="AC62" i="18"/>
  <c r="AB62" i="18"/>
  <c r="AA62" i="18"/>
  <c r="Z62" i="18"/>
  <c r="Y62" i="18"/>
  <c r="X62" i="18"/>
  <c r="W62" i="18"/>
  <c r="V62" i="18"/>
  <c r="U62" i="18"/>
  <c r="T62" i="18"/>
  <c r="S62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C62" i="18"/>
  <c r="AG60" i="18"/>
  <c r="AF60" i="18"/>
  <c r="AE60" i="18"/>
  <c r="AD60" i="18"/>
  <c r="AC60" i="18"/>
  <c r="AB60" i="18"/>
  <c r="AA60" i="18"/>
  <c r="Z60" i="18"/>
  <c r="Y60" i="18"/>
  <c r="X60" i="18"/>
  <c r="W60" i="18"/>
  <c r="V60" i="18"/>
  <c r="U60" i="18"/>
  <c r="T60" i="18"/>
  <c r="S60" i="18"/>
  <c r="R60" i="18"/>
  <c r="Q60" i="18"/>
  <c r="P60" i="18"/>
  <c r="O60" i="18"/>
  <c r="N60" i="18"/>
  <c r="M60" i="18"/>
  <c r="L60" i="18"/>
  <c r="K60" i="18"/>
  <c r="J60" i="18"/>
  <c r="I60" i="18"/>
  <c r="H60" i="18"/>
  <c r="G60" i="18"/>
  <c r="F60" i="18"/>
  <c r="E60" i="18"/>
  <c r="D60" i="18"/>
  <c r="C60" i="18"/>
  <c r="AG59" i="18"/>
  <c r="AF59" i="18"/>
  <c r="AE59" i="18"/>
  <c r="AD59" i="18"/>
  <c r="AC59" i="18"/>
  <c r="AB59" i="18"/>
  <c r="AA59" i="18"/>
  <c r="Z59" i="18"/>
  <c r="Y59" i="18"/>
  <c r="X59" i="18"/>
  <c r="W59" i="18"/>
  <c r="V59" i="18"/>
  <c r="U59" i="18"/>
  <c r="T59" i="18"/>
  <c r="S59" i="18"/>
  <c r="R59" i="18"/>
  <c r="Q59" i="18"/>
  <c r="P59" i="18"/>
  <c r="O59" i="18"/>
  <c r="N59" i="18"/>
  <c r="M59" i="18"/>
  <c r="L59" i="18"/>
  <c r="K59" i="18"/>
  <c r="J59" i="18"/>
  <c r="I59" i="18"/>
  <c r="H59" i="18"/>
  <c r="G59" i="18"/>
  <c r="F59" i="18"/>
  <c r="E59" i="18"/>
  <c r="D59" i="18"/>
  <c r="C59" i="18"/>
  <c r="AG58" i="18"/>
  <c r="AF58" i="18"/>
  <c r="AE58" i="18"/>
  <c r="AD58" i="18"/>
  <c r="AC58" i="18"/>
  <c r="AB58" i="18"/>
  <c r="AA58" i="18"/>
  <c r="Z58" i="18"/>
  <c r="Y58" i="18"/>
  <c r="X58" i="18"/>
  <c r="W58" i="18"/>
  <c r="V58" i="18"/>
  <c r="U58" i="18"/>
  <c r="T58" i="18"/>
  <c r="S58" i="18"/>
  <c r="R58" i="18"/>
  <c r="Q58" i="18"/>
  <c r="P58" i="18"/>
  <c r="O58" i="18"/>
  <c r="N58" i="18"/>
  <c r="M58" i="18"/>
  <c r="L58" i="18"/>
  <c r="K58" i="18"/>
  <c r="J58" i="18"/>
  <c r="I58" i="18"/>
  <c r="H58" i="18"/>
  <c r="G58" i="18"/>
  <c r="F58" i="18"/>
  <c r="E58" i="18"/>
  <c r="D58" i="18"/>
  <c r="C58" i="18"/>
  <c r="AG57" i="18"/>
  <c r="AF57" i="18"/>
  <c r="AE57" i="18"/>
  <c r="AD57" i="18"/>
  <c r="AC57" i="18"/>
  <c r="AB57" i="18"/>
  <c r="AA57" i="18"/>
  <c r="Z57" i="18"/>
  <c r="Y57" i="18"/>
  <c r="X57" i="18"/>
  <c r="W57" i="18"/>
  <c r="V57" i="18"/>
  <c r="U57" i="18"/>
  <c r="T57" i="18"/>
  <c r="S57" i="18"/>
  <c r="R57" i="18"/>
  <c r="Q57" i="18"/>
  <c r="P57" i="18"/>
  <c r="O57" i="18"/>
  <c r="N57" i="18"/>
  <c r="M57" i="18"/>
  <c r="L57" i="18"/>
  <c r="K57" i="18"/>
  <c r="J57" i="18"/>
  <c r="I57" i="18"/>
  <c r="H57" i="18"/>
  <c r="G57" i="18"/>
  <c r="F57" i="18"/>
  <c r="E57" i="18"/>
  <c r="D57" i="18"/>
  <c r="C57" i="18"/>
  <c r="AG55" i="18"/>
  <c r="AF55" i="18"/>
  <c r="AE55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AG54" i="18"/>
  <c r="AF54" i="18"/>
  <c r="AE54" i="18"/>
  <c r="AD54" i="18"/>
  <c r="AC54" i="18"/>
  <c r="AB54" i="18"/>
  <c r="AA54" i="18"/>
  <c r="Z54" i="18"/>
  <c r="Y54" i="18"/>
  <c r="X54" i="18"/>
  <c r="W54" i="18"/>
  <c r="V54" i="18"/>
  <c r="U54" i="18"/>
  <c r="T54" i="18"/>
  <c r="S54" i="18"/>
  <c r="R54" i="18"/>
  <c r="Q54" i="18"/>
  <c r="P54" i="18"/>
  <c r="O54" i="18"/>
  <c r="N54" i="18"/>
  <c r="M54" i="18"/>
  <c r="L54" i="18"/>
  <c r="K54" i="18"/>
  <c r="J54" i="18"/>
  <c r="I54" i="18"/>
  <c r="H54" i="18"/>
  <c r="G54" i="18"/>
  <c r="F54" i="18"/>
  <c r="E54" i="18"/>
  <c r="D54" i="18"/>
  <c r="C54" i="18"/>
  <c r="AG53" i="18"/>
  <c r="AF53" i="18"/>
  <c r="AE53" i="18"/>
  <c r="AD53" i="18"/>
  <c r="AC53" i="18"/>
  <c r="AB53" i="18"/>
  <c r="AA53" i="18"/>
  <c r="Z53" i="18"/>
  <c r="Y53" i="18"/>
  <c r="X53" i="18"/>
  <c r="W53" i="18"/>
  <c r="V53" i="18"/>
  <c r="U53" i="18"/>
  <c r="T53" i="18"/>
  <c r="S53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3" i="18"/>
  <c r="AG52" i="18"/>
  <c r="AF52" i="18"/>
  <c r="AE52" i="18"/>
  <c r="AD52" i="18"/>
  <c r="AC52" i="18"/>
  <c r="AB52" i="18"/>
  <c r="AA52" i="18"/>
  <c r="Z52" i="18"/>
  <c r="Y52" i="18"/>
  <c r="X52" i="18"/>
  <c r="W52" i="18"/>
  <c r="V52" i="18"/>
  <c r="U52" i="18"/>
  <c r="T52" i="18"/>
  <c r="S52" i="18"/>
  <c r="R52" i="18"/>
  <c r="Q52" i="18"/>
  <c r="P52" i="18"/>
  <c r="O52" i="18"/>
  <c r="N52" i="18"/>
  <c r="M52" i="18"/>
  <c r="L52" i="18"/>
  <c r="K52" i="18"/>
  <c r="J52" i="18"/>
  <c r="I52" i="18"/>
  <c r="H52" i="18"/>
  <c r="G52" i="18"/>
  <c r="F52" i="18"/>
  <c r="E52" i="18"/>
  <c r="D52" i="18"/>
  <c r="C52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AG49" i="18"/>
  <c r="AF49" i="18"/>
  <c r="AE49" i="18"/>
  <c r="AD49" i="18"/>
  <c r="AC49" i="18"/>
  <c r="AB49" i="18"/>
  <c r="AA49" i="18"/>
  <c r="Z49" i="18"/>
  <c r="Y49" i="18"/>
  <c r="X49" i="18"/>
  <c r="W49" i="18"/>
  <c r="V49" i="18"/>
  <c r="U49" i="18"/>
  <c r="T49" i="18"/>
  <c r="S49" i="18"/>
  <c r="R49" i="18"/>
  <c r="Q49" i="18"/>
  <c r="P49" i="18"/>
  <c r="O49" i="18"/>
  <c r="N49" i="18"/>
  <c r="M49" i="18"/>
  <c r="L49" i="18"/>
  <c r="K49" i="18"/>
  <c r="J49" i="18"/>
  <c r="I49" i="18"/>
  <c r="H49" i="18"/>
  <c r="G49" i="18"/>
  <c r="F49" i="18"/>
  <c r="E49" i="18"/>
  <c r="D49" i="18"/>
  <c r="C49" i="18"/>
  <c r="AG48" i="18"/>
  <c r="AF48" i="18"/>
  <c r="AE48" i="18"/>
  <c r="AD48" i="18"/>
  <c r="AC48" i="18"/>
  <c r="AB48" i="18"/>
  <c r="AA48" i="18"/>
  <c r="Z48" i="18"/>
  <c r="Y48" i="18"/>
  <c r="X48" i="18"/>
  <c r="W48" i="18"/>
  <c r="V48" i="18"/>
  <c r="U48" i="18"/>
  <c r="T48" i="18"/>
  <c r="S48" i="18"/>
  <c r="R48" i="18"/>
  <c r="Q48" i="18"/>
  <c r="P48" i="18"/>
  <c r="O48" i="18"/>
  <c r="N48" i="18"/>
  <c r="M48" i="18"/>
  <c r="L48" i="18"/>
  <c r="K48" i="18"/>
  <c r="J48" i="18"/>
  <c r="I48" i="18"/>
  <c r="H48" i="18"/>
  <c r="G48" i="18"/>
  <c r="F48" i="18"/>
  <c r="E48" i="18"/>
  <c r="D48" i="18"/>
  <c r="C48" i="18"/>
  <c r="AG47" i="18"/>
  <c r="AF47" i="18"/>
  <c r="AE47" i="18"/>
  <c r="AD47" i="18"/>
  <c r="AC47" i="18"/>
  <c r="AB47" i="18"/>
  <c r="AA47" i="18"/>
  <c r="Z47" i="18"/>
  <c r="Y47" i="18"/>
  <c r="X47" i="18"/>
  <c r="W47" i="18"/>
  <c r="V47" i="18"/>
  <c r="U47" i="18"/>
  <c r="T47" i="18"/>
  <c r="S47" i="18"/>
  <c r="R47" i="18"/>
  <c r="Q47" i="18"/>
  <c r="P47" i="18"/>
  <c r="O47" i="18"/>
  <c r="N47" i="18"/>
  <c r="M47" i="18"/>
  <c r="L47" i="18"/>
  <c r="K47" i="18"/>
  <c r="J47" i="18"/>
  <c r="I47" i="18"/>
  <c r="H47" i="18"/>
  <c r="G47" i="18"/>
  <c r="F47" i="18"/>
  <c r="E47" i="18"/>
  <c r="D47" i="18"/>
  <c r="C47" i="18"/>
  <c r="AG45" i="18"/>
  <c r="AF45" i="18"/>
  <c r="AE45" i="18"/>
  <c r="AD45" i="18"/>
  <c r="AC45" i="18"/>
  <c r="AB45" i="18"/>
  <c r="AA45" i="18"/>
  <c r="Z45" i="18"/>
  <c r="Y45" i="18"/>
  <c r="X45" i="18"/>
  <c r="W45" i="18"/>
  <c r="V45" i="18"/>
  <c r="U45" i="18"/>
  <c r="T45" i="18"/>
  <c r="S45" i="18"/>
  <c r="R45" i="18"/>
  <c r="Q45" i="18"/>
  <c r="P45" i="18"/>
  <c r="O45" i="18"/>
  <c r="N45" i="18"/>
  <c r="M45" i="18"/>
  <c r="L45" i="18"/>
  <c r="K45" i="18"/>
  <c r="J45" i="18"/>
  <c r="I45" i="18"/>
  <c r="H45" i="18"/>
  <c r="G45" i="18"/>
  <c r="F45" i="18"/>
  <c r="E45" i="18"/>
  <c r="D45" i="18"/>
  <c r="C45" i="18"/>
  <c r="AG44" i="18"/>
  <c r="AF44" i="18"/>
  <c r="AE44" i="18"/>
  <c r="AD44" i="18"/>
  <c r="AC44" i="18"/>
  <c r="AB44" i="18"/>
  <c r="AA44" i="18"/>
  <c r="Z44" i="18"/>
  <c r="Y44" i="18"/>
  <c r="X44" i="18"/>
  <c r="W44" i="18"/>
  <c r="V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D44" i="18"/>
  <c r="C44" i="18"/>
  <c r="AG43" i="18"/>
  <c r="AF43" i="18"/>
  <c r="AE43" i="18"/>
  <c r="AD43" i="18"/>
  <c r="AC43" i="18"/>
  <c r="AB43" i="18"/>
  <c r="AA43" i="18"/>
  <c r="Z43" i="18"/>
  <c r="Y43" i="18"/>
  <c r="X43" i="18"/>
  <c r="W43" i="18"/>
  <c r="V43" i="18"/>
  <c r="U43" i="18"/>
  <c r="T43" i="18"/>
  <c r="S43" i="18"/>
  <c r="R43" i="18"/>
  <c r="Q43" i="18"/>
  <c r="P43" i="18"/>
  <c r="O43" i="18"/>
  <c r="N43" i="18"/>
  <c r="M43" i="18"/>
  <c r="L43" i="18"/>
  <c r="K43" i="18"/>
  <c r="J43" i="18"/>
  <c r="I43" i="18"/>
  <c r="H43" i="18"/>
  <c r="G43" i="18"/>
  <c r="F43" i="18"/>
  <c r="E43" i="18"/>
  <c r="D43" i="18"/>
  <c r="C43" i="18"/>
  <c r="AG42" i="18"/>
  <c r="AF42" i="18"/>
  <c r="AE42" i="18"/>
  <c r="AD42" i="18"/>
  <c r="AC42" i="18"/>
  <c r="AB42" i="18"/>
  <c r="AA42" i="18"/>
  <c r="Z42" i="18"/>
  <c r="Y42" i="18"/>
  <c r="X42" i="18"/>
  <c r="W42" i="18"/>
  <c r="V42" i="18"/>
  <c r="U42" i="18"/>
  <c r="T42" i="18"/>
  <c r="S42" i="18"/>
  <c r="R42" i="18"/>
  <c r="Q42" i="18"/>
  <c r="P42" i="18"/>
  <c r="O42" i="18"/>
  <c r="N42" i="18"/>
  <c r="M42" i="18"/>
  <c r="L42" i="18"/>
  <c r="K42" i="18"/>
  <c r="J42" i="18"/>
  <c r="I42" i="18"/>
  <c r="H42" i="18"/>
  <c r="G42" i="18"/>
  <c r="F42" i="18"/>
  <c r="E42" i="18"/>
  <c r="D42" i="18"/>
  <c r="C42" i="18"/>
  <c r="AG40" i="18"/>
  <c r="AF40" i="18"/>
  <c r="AE40" i="18"/>
  <c r="AD40" i="18"/>
  <c r="AC40" i="18"/>
  <c r="AB40" i="18"/>
  <c r="AA40" i="18"/>
  <c r="Z40" i="18"/>
  <c r="Y40" i="18"/>
  <c r="X40" i="18"/>
  <c r="W40" i="18"/>
  <c r="V40" i="18"/>
  <c r="U40" i="18"/>
  <c r="T40" i="18"/>
  <c r="S40" i="18"/>
  <c r="R40" i="18"/>
  <c r="Q40" i="18"/>
  <c r="P40" i="18"/>
  <c r="O40" i="18"/>
  <c r="N40" i="18"/>
  <c r="M40" i="18"/>
  <c r="L40" i="18"/>
  <c r="K40" i="18"/>
  <c r="J40" i="18"/>
  <c r="I40" i="18"/>
  <c r="H40" i="18"/>
  <c r="G40" i="18"/>
  <c r="F40" i="18"/>
  <c r="E40" i="18"/>
  <c r="D40" i="18"/>
  <c r="C40" i="18"/>
  <c r="AG39" i="18"/>
  <c r="AF39" i="18"/>
  <c r="AE39" i="18"/>
  <c r="AD39" i="18"/>
  <c r="AC39" i="18"/>
  <c r="AB39" i="18"/>
  <c r="AA39" i="18"/>
  <c r="Z39" i="18"/>
  <c r="Y39" i="18"/>
  <c r="X39" i="18"/>
  <c r="W39" i="18"/>
  <c r="V39" i="18"/>
  <c r="U39" i="18"/>
  <c r="T39" i="18"/>
  <c r="S39" i="18"/>
  <c r="R39" i="18"/>
  <c r="Q39" i="18"/>
  <c r="P39" i="18"/>
  <c r="O39" i="18"/>
  <c r="N39" i="18"/>
  <c r="M39" i="18"/>
  <c r="L39" i="18"/>
  <c r="K39" i="18"/>
  <c r="J39" i="18"/>
  <c r="I39" i="18"/>
  <c r="H39" i="18"/>
  <c r="G39" i="18"/>
  <c r="F39" i="18"/>
  <c r="E39" i="18"/>
  <c r="D39" i="18"/>
  <c r="C39" i="18"/>
  <c r="AG38" i="18"/>
  <c r="AF38" i="18"/>
  <c r="AE38" i="18"/>
  <c r="AD38" i="18"/>
  <c r="AC38" i="18"/>
  <c r="AB38" i="18"/>
  <c r="AA38" i="18"/>
  <c r="Z38" i="18"/>
  <c r="Y38" i="18"/>
  <c r="X38" i="18"/>
  <c r="W38" i="18"/>
  <c r="V38" i="18"/>
  <c r="U38" i="18"/>
  <c r="T38" i="18"/>
  <c r="S38" i="18"/>
  <c r="R38" i="18"/>
  <c r="Q38" i="18"/>
  <c r="P38" i="18"/>
  <c r="O38" i="18"/>
  <c r="N38" i="18"/>
  <c r="M38" i="18"/>
  <c r="L38" i="18"/>
  <c r="K38" i="18"/>
  <c r="J38" i="18"/>
  <c r="I38" i="18"/>
  <c r="H38" i="18"/>
  <c r="G38" i="18"/>
  <c r="F38" i="18"/>
  <c r="E38" i="18"/>
  <c r="D38" i="18"/>
  <c r="C38" i="18"/>
  <c r="AG37" i="18"/>
  <c r="AF37" i="18"/>
  <c r="AE37" i="18"/>
  <c r="AD37" i="18"/>
  <c r="AC37" i="18"/>
  <c r="AB37" i="18"/>
  <c r="AA37" i="18"/>
  <c r="Z37" i="18"/>
  <c r="Y37" i="18"/>
  <c r="X37" i="18"/>
  <c r="W37" i="18"/>
  <c r="V37" i="18"/>
  <c r="U37" i="18"/>
  <c r="T37" i="18"/>
  <c r="S37" i="18"/>
  <c r="R37" i="18"/>
  <c r="Q37" i="18"/>
  <c r="P37" i="18"/>
  <c r="O37" i="18"/>
  <c r="N37" i="18"/>
  <c r="M37" i="18"/>
  <c r="L37" i="18"/>
  <c r="K37" i="18"/>
  <c r="J37" i="18"/>
  <c r="I37" i="18"/>
  <c r="H37" i="18"/>
  <c r="G37" i="18"/>
  <c r="F37" i="18"/>
  <c r="E37" i="18"/>
  <c r="D37" i="18"/>
  <c r="C37" i="18"/>
  <c r="AG35" i="18"/>
  <c r="AF35" i="18"/>
  <c r="AE35" i="18"/>
  <c r="AD35" i="18"/>
  <c r="AC35" i="18"/>
  <c r="AB35" i="18"/>
  <c r="AA35" i="18"/>
  <c r="Z35" i="18"/>
  <c r="Y35" i="18"/>
  <c r="X35" i="18"/>
  <c r="W35" i="18"/>
  <c r="V35" i="18"/>
  <c r="U35" i="18"/>
  <c r="T35" i="18"/>
  <c r="S35" i="18"/>
  <c r="R35" i="18"/>
  <c r="Q35" i="18"/>
  <c r="P35" i="18"/>
  <c r="O35" i="18"/>
  <c r="N35" i="18"/>
  <c r="M35" i="18"/>
  <c r="L35" i="18"/>
  <c r="K35" i="18"/>
  <c r="J35" i="18"/>
  <c r="I35" i="18"/>
  <c r="H35" i="18"/>
  <c r="G35" i="18"/>
  <c r="F35" i="18"/>
  <c r="E35" i="18"/>
  <c r="D35" i="18"/>
  <c r="C35" i="18"/>
  <c r="AG34" i="18"/>
  <c r="AF34" i="18"/>
  <c r="AE34" i="18"/>
  <c r="AD34" i="18"/>
  <c r="AC34" i="18"/>
  <c r="AB34" i="18"/>
  <c r="AA34" i="18"/>
  <c r="Z34" i="18"/>
  <c r="Y34" i="18"/>
  <c r="X34" i="18"/>
  <c r="W34" i="18"/>
  <c r="V34" i="18"/>
  <c r="U34" i="18"/>
  <c r="T34" i="18"/>
  <c r="S34" i="18"/>
  <c r="R34" i="18"/>
  <c r="Q34" i="18"/>
  <c r="P34" i="18"/>
  <c r="O34" i="18"/>
  <c r="N34" i="18"/>
  <c r="M34" i="18"/>
  <c r="L34" i="18"/>
  <c r="K34" i="18"/>
  <c r="J34" i="18"/>
  <c r="I34" i="18"/>
  <c r="H34" i="18"/>
  <c r="G34" i="18"/>
  <c r="F34" i="18"/>
  <c r="E34" i="18"/>
  <c r="D34" i="18"/>
  <c r="C34" i="18"/>
  <c r="AG33" i="18"/>
  <c r="AF33" i="18"/>
  <c r="AE33" i="18"/>
  <c r="AD33" i="18"/>
  <c r="AC33" i="18"/>
  <c r="AB33" i="18"/>
  <c r="AA33" i="18"/>
  <c r="Z33" i="18"/>
  <c r="Y33" i="18"/>
  <c r="X33" i="18"/>
  <c r="W33" i="18"/>
  <c r="V33" i="18"/>
  <c r="U33" i="18"/>
  <c r="T33" i="18"/>
  <c r="S33" i="18"/>
  <c r="R33" i="18"/>
  <c r="Q33" i="18"/>
  <c r="P33" i="18"/>
  <c r="O33" i="18"/>
  <c r="N33" i="18"/>
  <c r="M33" i="18"/>
  <c r="L33" i="18"/>
  <c r="K33" i="18"/>
  <c r="J33" i="18"/>
  <c r="I33" i="18"/>
  <c r="H33" i="18"/>
  <c r="G33" i="18"/>
  <c r="F33" i="18"/>
  <c r="E33" i="18"/>
  <c r="D33" i="18"/>
  <c r="C33" i="18"/>
  <c r="AG32" i="18"/>
  <c r="AF32" i="18"/>
  <c r="AE32" i="18"/>
  <c r="AD32" i="18"/>
  <c r="AC32" i="18"/>
  <c r="AB32" i="18"/>
  <c r="AA32" i="18"/>
  <c r="Z32" i="18"/>
  <c r="Y32" i="18"/>
  <c r="X32" i="18"/>
  <c r="W32" i="18"/>
  <c r="V32" i="18"/>
  <c r="U32" i="18"/>
  <c r="T32" i="18"/>
  <c r="S32" i="18"/>
  <c r="R32" i="18"/>
  <c r="Q32" i="18"/>
  <c r="P32" i="18"/>
  <c r="O32" i="18"/>
  <c r="N32" i="18"/>
  <c r="M32" i="18"/>
  <c r="L32" i="18"/>
  <c r="K32" i="18"/>
  <c r="J32" i="18"/>
  <c r="I32" i="18"/>
  <c r="H32" i="18"/>
  <c r="G32" i="18"/>
  <c r="F32" i="18"/>
  <c r="E32" i="18"/>
  <c r="D32" i="18"/>
  <c r="C32" i="18"/>
  <c r="AG30" i="18"/>
  <c r="AF30" i="18"/>
  <c r="AE30" i="18"/>
  <c r="AD30" i="18"/>
  <c r="AC30" i="18"/>
  <c r="AB30" i="18"/>
  <c r="AA30" i="18"/>
  <c r="Z30" i="18"/>
  <c r="Y30" i="18"/>
  <c r="X30" i="18"/>
  <c r="W30" i="18"/>
  <c r="V30" i="18"/>
  <c r="U30" i="18"/>
  <c r="T30" i="18"/>
  <c r="S30" i="18"/>
  <c r="R30" i="18"/>
  <c r="Q30" i="18"/>
  <c r="P30" i="18"/>
  <c r="O30" i="18"/>
  <c r="N30" i="18"/>
  <c r="M30" i="18"/>
  <c r="L30" i="18"/>
  <c r="K30" i="18"/>
  <c r="J30" i="18"/>
  <c r="I30" i="18"/>
  <c r="H30" i="18"/>
  <c r="G30" i="18"/>
  <c r="F30" i="18"/>
  <c r="E30" i="18"/>
  <c r="D30" i="18"/>
  <c r="C30" i="18"/>
  <c r="AG29" i="18"/>
  <c r="AF29" i="18"/>
  <c r="AE29" i="18"/>
  <c r="AD29" i="18"/>
  <c r="AC29" i="18"/>
  <c r="AB29" i="18"/>
  <c r="AA29" i="18"/>
  <c r="Z29" i="18"/>
  <c r="Y29" i="18"/>
  <c r="X29" i="18"/>
  <c r="W29" i="18"/>
  <c r="V29" i="18"/>
  <c r="U29" i="18"/>
  <c r="T29" i="18"/>
  <c r="S29" i="18"/>
  <c r="R29" i="18"/>
  <c r="Q29" i="18"/>
  <c r="P29" i="18"/>
  <c r="O29" i="18"/>
  <c r="N29" i="18"/>
  <c r="M29" i="18"/>
  <c r="L29" i="18"/>
  <c r="K29" i="18"/>
  <c r="J29" i="18"/>
  <c r="I29" i="18"/>
  <c r="H29" i="18"/>
  <c r="G29" i="18"/>
  <c r="F29" i="18"/>
  <c r="E29" i="18"/>
  <c r="D29" i="18"/>
  <c r="C29" i="18"/>
  <c r="AG28" i="18"/>
  <c r="AF28" i="18"/>
  <c r="AE28" i="18"/>
  <c r="AD28" i="18"/>
  <c r="AC28" i="18"/>
  <c r="AB28" i="18"/>
  <c r="AA28" i="18"/>
  <c r="Z28" i="18"/>
  <c r="Y28" i="18"/>
  <c r="X28" i="18"/>
  <c r="W28" i="18"/>
  <c r="V28" i="18"/>
  <c r="U28" i="18"/>
  <c r="T28" i="18"/>
  <c r="S28" i="18"/>
  <c r="R28" i="18"/>
  <c r="Q28" i="18"/>
  <c r="P28" i="18"/>
  <c r="O28" i="18"/>
  <c r="N28" i="18"/>
  <c r="M28" i="18"/>
  <c r="L28" i="18"/>
  <c r="K28" i="18"/>
  <c r="J28" i="18"/>
  <c r="I28" i="18"/>
  <c r="H28" i="18"/>
  <c r="G28" i="18"/>
  <c r="F28" i="18"/>
  <c r="E28" i="18"/>
  <c r="D28" i="18"/>
  <c r="C28" i="18"/>
  <c r="AG27" i="18"/>
  <c r="AF27" i="18"/>
  <c r="AE27" i="18"/>
  <c r="AD27" i="18"/>
  <c r="AC27" i="18"/>
  <c r="AB27" i="18"/>
  <c r="AA27" i="18"/>
  <c r="Z27" i="18"/>
  <c r="Y27" i="18"/>
  <c r="X27" i="18"/>
  <c r="W27" i="18"/>
  <c r="V27" i="18"/>
  <c r="U27" i="18"/>
  <c r="T27" i="18"/>
  <c r="S27" i="18"/>
  <c r="R27" i="18"/>
  <c r="Q27" i="18"/>
  <c r="P27" i="18"/>
  <c r="O27" i="18"/>
  <c r="N27" i="18"/>
  <c r="M27" i="18"/>
  <c r="L27" i="18"/>
  <c r="K27" i="18"/>
  <c r="J27" i="18"/>
  <c r="I27" i="18"/>
  <c r="H27" i="18"/>
  <c r="G27" i="18"/>
  <c r="F27" i="18"/>
  <c r="E27" i="18"/>
  <c r="D27" i="18"/>
  <c r="C27" i="18"/>
  <c r="AG25" i="18"/>
  <c r="AF25" i="18"/>
  <c r="AE25" i="18"/>
  <c r="AD25" i="18"/>
  <c r="AC25" i="18"/>
  <c r="AB25" i="18"/>
  <c r="AA25" i="18"/>
  <c r="Z25" i="18"/>
  <c r="Y25" i="18"/>
  <c r="X25" i="18"/>
  <c r="W25" i="18"/>
  <c r="V25" i="18"/>
  <c r="U25" i="18"/>
  <c r="T25" i="18"/>
  <c r="S25" i="18"/>
  <c r="R25" i="18"/>
  <c r="Q25" i="18"/>
  <c r="P25" i="18"/>
  <c r="O25" i="18"/>
  <c r="N25" i="18"/>
  <c r="M25" i="18"/>
  <c r="L25" i="18"/>
  <c r="K25" i="18"/>
  <c r="J25" i="18"/>
  <c r="I25" i="18"/>
  <c r="H25" i="18"/>
  <c r="G25" i="18"/>
  <c r="F25" i="18"/>
  <c r="E25" i="18"/>
  <c r="D25" i="18"/>
  <c r="C25" i="18"/>
  <c r="AG24" i="18"/>
  <c r="AF24" i="18"/>
  <c r="AE24" i="18"/>
  <c r="AD24" i="18"/>
  <c r="AC24" i="18"/>
  <c r="AB24" i="18"/>
  <c r="AA24" i="18"/>
  <c r="Z24" i="18"/>
  <c r="Y24" i="18"/>
  <c r="X24" i="18"/>
  <c r="W24" i="18"/>
  <c r="V24" i="18"/>
  <c r="U24" i="18"/>
  <c r="T24" i="18"/>
  <c r="S24" i="18"/>
  <c r="R24" i="18"/>
  <c r="Q24" i="18"/>
  <c r="P24" i="18"/>
  <c r="O24" i="18"/>
  <c r="N24" i="18"/>
  <c r="M24" i="18"/>
  <c r="L24" i="18"/>
  <c r="K24" i="18"/>
  <c r="J24" i="18"/>
  <c r="I24" i="18"/>
  <c r="H24" i="18"/>
  <c r="G24" i="18"/>
  <c r="F24" i="18"/>
  <c r="E24" i="18"/>
  <c r="D24" i="18"/>
  <c r="C24" i="18"/>
  <c r="AG23" i="18"/>
  <c r="AF23" i="18"/>
  <c r="AE23" i="18"/>
  <c r="AD23" i="18"/>
  <c r="AC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AG22" i="18"/>
  <c r="AF22" i="18"/>
  <c r="AE22" i="18"/>
  <c r="AD22" i="18"/>
  <c r="AC22" i="18"/>
  <c r="AB22" i="18"/>
  <c r="AA22" i="18"/>
  <c r="Z22" i="18"/>
  <c r="Y22" i="18"/>
  <c r="X22" i="18"/>
  <c r="W22" i="18"/>
  <c r="V22" i="18"/>
  <c r="U22" i="18"/>
  <c r="T22" i="18"/>
  <c r="S22" i="18"/>
  <c r="R22" i="18"/>
  <c r="Q22" i="18"/>
  <c r="P22" i="18"/>
  <c r="O22" i="18"/>
  <c r="N22" i="18"/>
  <c r="M22" i="18"/>
  <c r="L22" i="18"/>
  <c r="K22" i="18"/>
  <c r="J22" i="18"/>
  <c r="I22" i="18"/>
  <c r="H22" i="18"/>
  <c r="G22" i="18"/>
  <c r="F22" i="18"/>
  <c r="E22" i="18"/>
  <c r="D22" i="18"/>
  <c r="C22" i="18"/>
  <c r="AG20" i="18"/>
  <c r="AF20" i="18"/>
  <c r="AE20" i="18"/>
  <c r="AD20" i="18"/>
  <c r="AC20" i="18"/>
  <c r="AB20" i="18"/>
  <c r="AA20" i="18"/>
  <c r="Z20" i="18"/>
  <c r="Y20" i="18"/>
  <c r="X20" i="18"/>
  <c r="W20" i="18"/>
  <c r="V20" i="18"/>
  <c r="U20" i="18"/>
  <c r="T20" i="18"/>
  <c r="S20" i="18"/>
  <c r="R20" i="18"/>
  <c r="Q20" i="18"/>
  <c r="P20" i="18"/>
  <c r="O20" i="18"/>
  <c r="N20" i="18"/>
  <c r="M20" i="18"/>
  <c r="L20" i="18"/>
  <c r="K20" i="18"/>
  <c r="J20" i="18"/>
  <c r="I20" i="18"/>
  <c r="H20" i="18"/>
  <c r="G20" i="18"/>
  <c r="F20" i="18"/>
  <c r="E20" i="18"/>
  <c r="D20" i="18"/>
  <c r="C20" i="18"/>
  <c r="AG19" i="18"/>
  <c r="AF19" i="18"/>
  <c r="AE19" i="18"/>
  <c r="AD19" i="18"/>
  <c r="AC19" i="18"/>
  <c r="AB19" i="18"/>
  <c r="AA19" i="18"/>
  <c r="Z19" i="18"/>
  <c r="Y19" i="18"/>
  <c r="X19" i="18"/>
  <c r="W19" i="18"/>
  <c r="V19" i="18"/>
  <c r="U19" i="18"/>
  <c r="T19" i="18"/>
  <c r="S19" i="18"/>
  <c r="R19" i="18"/>
  <c r="Q19" i="18"/>
  <c r="P19" i="18"/>
  <c r="O19" i="18"/>
  <c r="N19" i="18"/>
  <c r="M19" i="18"/>
  <c r="L19" i="18"/>
  <c r="K19" i="18"/>
  <c r="J19" i="18"/>
  <c r="I19" i="18"/>
  <c r="H19" i="18"/>
  <c r="G19" i="18"/>
  <c r="F19" i="18"/>
  <c r="E19" i="18"/>
  <c r="D19" i="18"/>
  <c r="C19" i="18"/>
  <c r="AG18" i="18"/>
  <c r="AF18" i="18"/>
  <c r="AE18" i="18"/>
  <c r="AD18" i="18"/>
  <c r="AC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AG17" i="18"/>
  <c r="AF17" i="18"/>
  <c r="AE17" i="18"/>
  <c r="AD17" i="18"/>
  <c r="AC17" i="18"/>
  <c r="AB17" i="18"/>
  <c r="AA17" i="18"/>
  <c r="Z17" i="18"/>
  <c r="Y17" i="18"/>
  <c r="X17" i="18"/>
  <c r="W17" i="18"/>
  <c r="V17" i="18"/>
  <c r="U17" i="18"/>
  <c r="T17" i="18"/>
  <c r="S17" i="18"/>
  <c r="R17" i="18"/>
  <c r="Q17" i="18"/>
  <c r="P17" i="18"/>
  <c r="O17" i="18"/>
  <c r="N17" i="18"/>
  <c r="M17" i="18"/>
  <c r="L17" i="18"/>
  <c r="K17" i="18"/>
  <c r="J17" i="18"/>
  <c r="I17" i="18"/>
  <c r="H17" i="18"/>
  <c r="G17" i="18"/>
  <c r="F17" i="18"/>
  <c r="E17" i="18"/>
  <c r="D17" i="18"/>
  <c r="C17" i="18"/>
  <c r="AG15" i="18"/>
  <c r="AF15" i="18"/>
  <c r="AE15" i="18"/>
  <c r="AD15" i="18"/>
  <c r="AC15" i="18"/>
  <c r="AB15" i="18"/>
  <c r="AA15" i="18"/>
  <c r="Z15" i="18"/>
  <c r="Y15" i="18"/>
  <c r="X15" i="18"/>
  <c r="W15" i="18"/>
  <c r="V15" i="18"/>
  <c r="U15" i="18"/>
  <c r="T15" i="18"/>
  <c r="S15" i="18"/>
  <c r="R15" i="18"/>
  <c r="Q15" i="18"/>
  <c r="P15" i="18"/>
  <c r="O15" i="18"/>
  <c r="N15" i="18"/>
  <c r="M15" i="18"/>
  <c r="L15" i="18"/>
  <c r="K15" i="18"/>
  <c r="J15" i="18"/>
  <c r="I15" i="18"/>
  <c r="H15" i="18"/>
  <c r="G15" i="18"/>
  <c r="F15" i="18"/>
  <c r="E15" i="18"/>
  <c r="D15" i="18"/>
  <c r="C15" i="18"/>
  <c r="AG14" i="18"/>
  <c r="AF14" i="18"/>
  <c r="AE14" i="18"/>
  <c r="AD14" i="18"/>
  <c r="AC14" i="18"/>
  <c r="AB14" i="18"/>
  <c r="AA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AG13" i="18"/>
  <c r="AF13" i="18"/>
  <c r="AE13" i="18"/>
  <c r="AD13" i="18"/>
  <c r="AC13" i="18"/>
  <c r="AB13" i="18"/>
  <c r="AA13" i="18"/>
  <c r="Z13" i="18"/>
  <c r="Y13" i="18"/>
  <c r="X13" i="18"/>
  <c r="W13" i="18"/>
  <c r="V13" i="18"/>
  <c r="U13" i="18"/>
  <c r="T13" i="18"/>
  <c r="S13" i="18"/>
  <c r="R13" i="18"/>
  <c r="Q13" i="18"/>
  <c r="P13" i="18"/>
  <c r="O13" i="18"/>
  <c r="N13" i="18"/>
  <c r="M13" i="18"/>
  <c r="L13" i="18"/>
  <c r="K13" i="18"/>
  <c r="J13" i="18"/>
  <c r="I13" i="18"/>
  <c r="H13" i="18"/>
  <c r="G13" i="18"/>
  <c r="F13" i="18"/>
  <c r="E13" i="18"/>
  <c r="D13" i="18"/>
  <c r="C13" i="18"/>
  <c r="AG12" i="18"/>
  <c r="AF12" i="18"/>
  <c r="AE12" i="18"/>
  <c r="AD12" i="18"/>
  <c r="AC12" i="18"/>
  <c r="AB12" i="18"/>
  <c r="AA12" i="18"/>
  <c r="Z12" i="18"/>
  <c r="Y12" i="18"/>
  <c r="X12" i="18"/>
  <c r="W12" i="18"/>
  <c r="V12" i="18"/>
  <c r="U12" i="18"/>
  <c r="T12" i="18"/>
  <c r="S12" i="18"/>
  <c r="R12" i="18"/>
  <c r="Q12" i="18"/>
  <c r="P12" i="18"/>
  <c r="O12" i="18"/>
  <c r="N12" i="18"/>
  <c r="M12" i="18"/>
  <c r="L12" i="18"/>
  <c r="K12" i="18"/>
  <c r="J12" i="18"/>
  <c r="I12" i="18"/>
  <c r="H12" i="18"/>
  <c r="G12" i="18"/>
  <c r="F12" i="18"/>
  <c r="E12" i="18"/>
  <c r="D12" i="18"/>
  <c r="C12" i="18"/>
  <c r="AI510" i="18"/>
  <c r="AH510" i="18"/>
  <c r="B510" i="18"/>
  <c r="AI509" i="18"/>
  <c r="AH509" i="18"/>
  <c r="B509" i="18"/>
  <c r="AI508" i="18"/>
  <c r="AH508" i="18"/>
  <c r="B508" i="18"/>
  <c r="AI507" i="18"/>
  <c r="AH507" i="18"/>
  <c r="B507" i="18"/>
  <c r="AI506" i="18"/>
  <c r="AH506" i="18"/>
  <c r="AG506" i="18"/>
  <c r="AF506" i="18"/>
  <c r="AE506" i="18"/>
  <c r="AD506" i="18"/>
  <c r="AC506" i="18"/>
  <c r="AB506" i="18"/>
  <c r="AA506" i="18"/>
  <c r="Z506" i="18"/>
  <c r="Y506" i="18"/>
  <c r="X506" i="18"/>
  <c r="W506" i="18"/>
  <c r="V506" i="18"/>
  <c r="U506" i="18"/>
  <c r="T506" i="18"/>
  <c r="S506" i="18"/>
  <c r="R506" i="18"/>
  <c r="Q506" i="18"/>
  <c r="P506" i="18"/>
  <c r="O506" i="18"/>
  <c r="N506" i="18"/>
  <c r="M506" i="18"/>
  <c r="L506" i="18"/>
  <c r="K506" i="18"/>
  <c r="J506" i="18"/>
  <c r="I506" i="18"/>
  <c r="H506" i="18"/>
  <c r="G506" i="18"/>
  <c r="F506" i="18"/>
  <c r="E506" i="18"/>
  <c r="D506" i="18"/>
  <c r="C506" i="18"/>
  <c r="B506" i="18"/>
  <c r="A506" i="18"/>
  <c r="AI505" i="18"/>
  <c r="AH505" i="18"/>
  <c r="B505" i="18"/>
  <c r="AI504" i="18"/>
  <c r="AH504" i="18"/>
  <c r="B504" i="18"/>
  <c r="AI503" i="18"/>
  <c r="AH503" i="18"/>
  <c r="B503" i="18"/>
  <c r="AI502" i="18"/>
  <c r="AH502" i="18"/>
  <c r="B502" i="18"/>
  <c r="AI501" i="18"/>
  <c r="AH501" i="18"/>
  <c r="AG501" i="18"/>
  <c r="AF501" i="18"/>
  <c r="AE501" i="18"/>
  <c r="AD501" i="18"/>
  <c r="AC501" i="18"/>
  <c r="AB501" i="18"/>
  <c r="AA501" i="18"/>
  <c r="Z501" i="18"/>
  <c r="Y501" i="18"/>
  <c r="X501" i="18"/>
  <c r="W501" i="18"/>
  <c r="V501" i="18"/>
  <c r="U501" i="18"/>
  <c r="T501" i="18"/>
  <c r="S501" i="18"/>
  <c r="R501" i="18"/>
  <c r="Q501" i="18"/>
  <c r="P501" i="18"/>
  <c r="O501" i="18"/>
  <c r="N501" i="18"/>
  <c r="M501" i="18"/>
  <c r="L501" i="18"/>
  <c r="K501" i="18"/>
  <c r="J501" i="18"/>
  <c r="I501" i="18"/>
  <c r="H501" i="18"/>
  <c r="G501" i="18"/>
  <c r="F501" i="18"/>
  <c r="E501" i="18"/>
  <c r="D501" i="18"/>
  <c r="C501" i="18"/>
  <c r="B501" i="18"/>
  <c r="A501" i="18"/>
  <c r="AI500" i="18"/>
  <c r="AH500" i="18"/>
  <c r="B500" i="18"/>
  <c r="AI499" i="18"/>
  <c r="AH499" i="18"/>
  <c r="B499" i="18"/>
  <c r="AI498" i="18"/>
  <c r="AH498" i="18"/>
  <c r="B498" i="18"/>
  <c r="AI497" i="18"/>
  <c r="AH497" i="18"/>
  <c r="B497" i="18"/>
  <c r="AI496" i="18"/>
  <c r="AH496" i="18"/>
  <c r="AG496" i="18"/>
  <c r="AF496" i="18"/>
  <c r="AE496" i="18"/>
  <c r="AD496" i="18"/>
  <c r="AC496" i="18"/>
  <c r="AB496" i="18"/>
  <c r="AA496" i="18"/>
  <c r="Z496" i="18"/>
  <c r="Y496" i="18"/>
  <c r="X496" i="18"/>
  <c r="W496" i="18"/>
  <c r="V496" i="18"/>
  <c r="U496" i="18"/>
  <c r="T496" i="18"/>
  <c r="S496" i="18"/>
  <c r="R496" i="18"/>
  <c r="Q496" i="18"/>
  <c r="P496" i="18"/>
  <c r="O496" i="18"/>
  <c r="N496" i="18"/>
  <c r="M496" i="18"/>
  <c r="L496" i="18"/>
  <c r="K496" i="18"/>
  <c r="J496" i="18"/>
  <c r="I496" i="18"/>
  <c r="H496" i="18"/>
  <c r="G496" i="18"/>
  <c r="F496" i="18"/>
  <c r="E496" i="18"/>
  <c r="D496" i="18"/>
  <c r="C496" i="18"/>
  <c r="B496" i="18"/>
  <c r="A496" i="18"/>
  <c r="AI495" i="18"/>
  <c r="AH495" i="18"/>
  <c r="B495" i="18"/>
  <c r="AI494" i="18"/>
  <c r="AH494" i="18"/>
  <c r="B494" i="18"/>
  <c r="AI493" i="18"/>
  <c r="AH493" i="18"/>
  <c r="B493" i="18"/>
  <c r="AI492" i="18"/>
  <c r="AH492" i="18"/>
  <c r="B492" i="18"/>
  <c r="AI491" i="18"/>
  <c r="AH491" i="18"/>
  <c r="AG491" i="18"/>
  <c r="AF491" i="18"/>
  <c r="AE491" i="18"/>
  <c r="AD491" i="18"/>
  <c r="AC491" i="18"/>
  <c r="AB491" i="18"/>
  <c r="AA491" i="18"/>
  <c r="Z491" i="18"/>
  <c r="Y491" i="18"/>
  <c r="X491" i="18"/>
  <c r="W491" i="18"/>
  <c r="V491" i="18"/>
  <c r="U491" i="18"/>
  <c r="T491" i="18"/>
  <c r="S491" i="18"/>
  <c r="R491" i="18"/>
  <c r="Q491" i="18"/>
  <c r="P491" i="18"/>
  <c r="O491" i="18"/>
  <c r="N491" i="18"/>
  <c r="M491" i="18"/>
  <c r="L491" i="18"/>
  <c r="K491" i="18"/>
  <c r="J491" i="18"/>
  <c r="I491" i="18"/>
  <c r="H491" i="18"/>
  <c r="G491" i="18"/>
  <c r="F491" i="18"/>
  <c r="E491" i="18"/>
  <c r="D491" i="18"/>
  <c r="C491" i="18"/>
  <c r="B491" i="18"/>
  <c r="A491" i="18"/>
  <c r="AI490" i="18"/>
  <c r="AH490" i="18"/>
  <c r="B490" i="18"/>
  <c r="AI489" i="18"/>
  <c r="AH489" i="18"/>
  <c r="B489" i="18"/>
  <c r="AI488" i="18"/>
  <c r="AH488" i="18"/>
  <c r="B488" i="18"/>
  <c r="AI487" i="18"/>
  <c r="AH487" i="18"/>
  <c r="B487" i="18"/>
  <c r="AI486" i="18"/>
  <c r="AH486" i="18"/>
  <c r="AG486" i="18"/>
  <c r="AF486" i="18"/>
  <c r="AE486" i="18"/>
  <c r="AD486" i="18"/>
  <c r="AC486" i="18"/>
  <c r="AB486" i="18"/>
  <c r="AA486" i="18"/>
  <c r="Z486" i="18"/>
  <c r="Y486" i="18"/>
  <c r="X486" i="18"/>
  <c r="W486" i="18"/>
  <c r="V486" i="18"/>
  <c r="U486" i="18"/>
  <c r="T486" i="18"/>
  <c r="S486" i="18"/>
  <c r="R486" i="18"/>
  <c r="Q486" i="18"/>
  <c r="P486" i="18"/>
  <c r="O486" i="18"/>
  <c r="N486" i="18"/>
  <c r="M486" i="18"/>
  <c r="L486" i="18"/>
  <c r="K486" i="18"/>
  <c r="J486" i="18"/>
  <c r="I486" i="18"/>
  <c r="H486" i="18"/>
  <c r="G486" i="18"/>
  <c r="F486" i="18"/>
  <c r="E486" i="18"/>
  <c r="D486" i="18"/>
  <c r="C486" i="18"/>
  <c r="B486" i="18"/>
  <c r="A486" i="18"/>
  <c r="AI485" i="18"/>
  <c r="AH485" i="18"/>
  <c r="B485" i="18"/>
  <c r="AI484" i="18"/>
  <c r="AH484" i="18"/>
  <c r="B484" i="18"/>
  <c r="AI483" i="18"/>
  <c r="AH483" i="18"/>
  <c r="B483" i="18"/>
  <c r="AI482" i="18"/>
  <c r="AH482" i="18"/>
  <c r="B482" i="18"/>
  <c r="AI481" i="18"/>
  <c r="AH481" i="18"/>
  <c r="AG481" i="18"/>
  <c r="AF481" i="18"/>
  <c r="AE481" i="18"/>
  <c r="AD481" i="18"/>
  <c r="AC481" i="18"/>
  <c r="AB481" i="18"/>
  <c r="AA481" i="18"/>
  <c r="Z481" i="18"/>
  <c r="Y481" i="18"/>
  <c r="X481" i="18"/>
  <c r="W481" i="18"/>
  <c r="V481" i="18"/>
  <c r="U481" i="18"/>
  <c r="T481" i="18"/>
  <c r="S481" i="18"/>
  <c r="R481" i="18"/>
  <c r="Q481" i="18"/>
  <c r="P481" i="18"/>
  <c r="O481" i="18"/>
  <c r="N481" i="18"/>
  <c r="M481" i="18"/>
  <c r="L481" i="18"/>
  <c r="K481" i="18"/>
  <c r="J481" i="18"/>
  <c r="I481" i="18"/>
  <c r="H481" i="18"/>
  <c r="G481" i="18"/>
  <c r="F481" i="18"/>
  <c r="E481" i="18"/>
  <c r="D481" i="18"/>
  <c r="C481" i="18"/>
  <c r="B481" i="18"/>
  <c r="A481" i="18"/>
  <c r="AI480" i="18"/>
  <c r="AH480" i="18"/>
  <c r="B480" i="18"/>
  <c r="AI479" i="18"/>
  <c r="AH479" i="18"/>
  <c r="B479" i="18"/>
  <c r="AI478" i="18"/>
  <c r="AH478" i="18"/>
  <c r="B478" i="18"/>
  <c r="AI477" i="18"/>
  <c r="AH477" i="18"/>
  <c r="B477" i="18"/>
  <c r="AI476" i="18"/>
  <c r="AH476" i="18"/>
  <c r="AG476" i="18"/>
  <c r="AF476" i="18"/>
  <c r="AE476" i="18"/>
  <c r="AD476" i="18"/>
  <c r="AC476" i="18"/>
  <c r="AB476" i="18"/>
  <c r="AA476" i="18"/>
  <c r="Z476" i="18"/>
  <c r="Y476" i="18"/>
  <c r="X476" i="18"/>
  <c r="W476" i="18"/>
  <c r="V476" i="18"/>
  <c r="U476" i="18"/>
  <c r="T476" i="18"/>
  <c r="S476" i="18"/>
  <c r="R476" i="18"/>
  <c r="Q476" i="18"/>
  <c r="P476" i="18"/>
  <c r="O476" i="18"/>
  <c r="N476" i="18"/>
  <c r="M476" i="18"/>
  <c r="L476" i="18"/>
  <c r="K476" i="18"/>
  <c r="J476" i="18"/>
  <c r="I476" i="18"/>
  <c r="H476" i="18"/>
  <c r="G476" i="18"/>
  <c r="F476" i="18"/>
  <c r="E476" i="18"/>
  <c r="D476" i="18"/>
  <c r="C476" i="18"/>
  <c r="B476" i="18"/>
  <c r="A476" i="18"/>
  <c r="AI475" i="18"/>
  <c r="AH475" i="18"/>
  <c r="B475" i="18"/>
  <c r="AI474" i="18"/>
  <c r="AH474" i="18"/>
  <c r="B474" i="18"/>
  <c r="AI473" i="18"/>
  <c r="AH473" i="18"/>
  <c r="B473" i="18"/>
  <c r="AI472" i="18"/>
  <c r="AH472" i="18"/>
  <c r="B472" i="18"/>
  <c r="AI471" i="18"/>
  <c r="AH471" i="18"/>
  <c r="AG471" i="18"/>
  <c r="AF471" i="18"/>
  <c r="AE471" i="18"/>
  <c r="AD471" i="18"/>
  <c r="AC471" i="18"/>
  <c r="AB471" i="18"/>
  <c r="AA471" i="18"/>
  <c r="Z471" i="18"/>
  <c r="Y471" i="18"/>
  <c r="X471" i="18"/>
  <c r="W471" i="18"/>
  <c r="V471" i="18"/>
  <c r="U471" i="18"/>
  <c r="T471" i="18"/>
  <c r="S471" i="18"/>
  <c r="R471" i="18"/>
  <c r="Q471" i="18"/>
  <c r="P471" i="18"/>
  <c r="O471" i="18"/>
  <c r="N471" i="18"/>
  <c r="M471" i="18"/>
  <c r="L471" i="18"/>
  <c r="K471" i="18"/>
  <c r="J471" i="18"/>
  <c r="I471" i="18"/>
  <c r="H471" i="18"/>
  <c r="G471" i="18"/>
  <c r="F471" i="18"/>
  <c r="E471" i="18"/>
  <c r="D471" i="18"/>
  <c r="C471" i="18"/>
  <c r="B471" i="18"/>
  <c r="A471" i="18"/>
  <c r="AI470" i="18"/>
  <c r="AH470" i="18"/>
  <c r="B470" i="18"/>
  <c r="AI469" i="18"/>
  <c r="AH469" i="18"/>
  <c r="B469" i="18"/>
  <c r="AI468" i="18"/>
  <c r="AH468" i="18"/>
  <c r="B468" i="18"/>
  <c r="AI467" i="18"/>
  <c r="AH467" i="18"/>
  <c r="B467" i="18"/>
  <c r="AI466" i="18"/>
  <c r="AH466" i="18"/>
  <c r="AG466" i="18"/>
  <c r="AF466" i="18"/>
  <c r="AE466" i="18"/>
  <c r="AD466" i="18"/>
  <c r="AC466" i="18"/>
  <c r="AB466" i="18"/>
  <c r="AA466" i="18"/>
  <c r="Z466" i="18"/>
  <c r="Y466" i="18"/>
  <c r="X466" i="18"/>
  <c r="W466" i="18"/>
  <c r="V466" i="18"/>
  <c r="U466" i="18"/>
  <c r="T466" i="18"/>
  <c r="S466" i="18"/>
  <c r="R466" i="18"/>
  <c r="Q466" i="18"/>
  <c r="P466" i="18"/>
  <c r="O466" i="18"/>
  <c r="N466" i="18"/>
  <c r="M466" i="18"/>
  <c r="L466" i="18"/>
  <c r="K466" i="18"/>
  <c r="J466" i="18"/>
  <c r="I466" i="18"/>
  <c r="H466" i="18"/>
  <c r="G466" i="18"/>
  <c r="F466" i="18"/>
  <c r="E466" i="18"/>
  <c r="D466" i="18"/>
  <c r="C466" i="18"/>
  <c r="B466" i="18"/>
  <c r="A466" i="18"/>
  <c r="AI465" i="18"/>
  <c r="AH465" i="18"/>
  <c r="B465" i="18"/>
  <c r="AI464" i="18"/>
  <c r="AH464" i="18"/>
  <c r="B464" i="18"/>
  <c r="AI463" i="18"/>
  <c r="AH463" i="18"/>
  <c r="B463" i="18"/>
  <c r="AI462" i="18"/>
  <c r="AH462" i="18"/>
  <c r="B462" i="18"/>
  <c r="AI461" i="18"/>
  <c r="AH461" i="18"/>
  <c r="AG461" i="18"/>
  <c r="AF461" i="18"/>
  <c r="AE461" i="18"/>
  <c r="AD461" i="18"/>
  <c r="AC461" i="18"/>
  <c r="AB461" i="18"/>
  <c r="AA461" i="18"/>
  <c r="Z461" i="18"/>
  <c r="Y461" i="18"/>
  <c r="X461" i="18"/>
  <c r="W461" i="18"/>
  <c r="V461" i="18"/>
  <c r="U461" i="18"/>
  <c r="T461" i="18"/>
  <c r="S461" i="18"/>
  <c r="R461" i="18"/>
  <c r="Q461" i="18"/>
  <c r="P461" i="18"/>
  <c r="O461" i="18"/>
  <c r="N461" i="18"/>
  <c r="M461" i="18"/>
  <c r="L461" i="18"/>
  <c r="K461" i="18"/>
  <c r="J461" i="18"/>
  <c r="I461" i="18"/>
  <c r="H461" i="18"/>
  <c r="G461" i="18"/>
  <c r="F461" i="18"/>
  <c r="E461" i="18"/>
  <c r="D461" i="18"/>
  <c r="C461" i="18"/>
  <c r="B461" i="18"/>
  <c r="A461" i="18"/>
  <c r="AI460" i="18"/>
  <c r="AH460" i="18"/>
  <c r="B460" i="18"/>
  <c r="AI459" i="18"/>
  <c r="AH459" i="18"/>
  <c r="B459" i="18"/>
  <c r="AI458" i="18"/>
  <c r="AH458" i="18"/>
  <c r="B458" i="18"/>
  <c r="AI457" i="18"/>
  <c r="AH457" i="18"/>
  <c r="B457" i="18"/>
  <c r="AI456" i="18"/>
  <c r="AH456" i="18"/>
  <c r="AG456" i="18"/>
  <c r="AF456" i="18"/>
  <c r="AE456" i="18"/>
  <c r="AD456" i="18"/>
  <c r="AC456" i="18"/>
  <c r="AB456" i="18"/>
  <c r="AA456" i="18"/>
  <c r="Z456" i="18"/>
  <c r="Y456" i="18"/>
  <c r="X456" i="18"/>
  <c r="W456" i="18"/>
  <c r="V456" i="18"/>
  <c r="U456" i="18"/>
  <c r="T456" i="18"/>
  <c r="S456" i="18"/>
  <c r="R456" i="18"/>
  <c r="Q456" i="18"/>
  <c r="P456" i="18"/>
  <c r="O456" i="18"/>
  <c r="N456" i="18"/>
  <c r="M456" i="18"/>
  <c r="L456" i="18"/>
  <c r="K456" i="18"/>
  <c r="J456" i="18"/>
  <c r="I456" i="18"/>
  <c r="H456" i="18"/>
  <c r="G456" i="18"/>
  <c r="F456" i="18"/>
  <c r="E456" i="18"/>
  <c r="D456" i="18"/>
  <c r="C456" i="18"/>
  <c r="B456" i="18"/>
  <c r="A456" i="18"/>
  <c r="AI455" i="18"/>
  <c r="AH455" i="18"/>
  <c r="B455" i="18"/>
  <c r="AI454" i="18"/>
  <c r="AH454" i="18"/>
  <c r="B454" i="18"/>
  <c r="AI453" i="18"/>
  <c r="AH453" i="18"/>
  <c r="B453" i="18"/>
  <c r="AI452" i="18"/>
  <c r="AH452" i="18"/>
  <c r="B452" i="18"/>
  <c r="AI451" i="18"/>
  <c r="AH451" i="18"/>
  <c r="AG451" i="18"/>
  <c r="AF451" i="18"/>
  <c r="AE451" i="18"/>
  <c r="AD451" i="18"/>
  <c r="AC451" i="18"/>
  <c r="AB451" i="18"/>
  <c r="AA451" i="18"/>
  <c r="Z451" i="18"/>
  <c r="Y451" i="18"/>
  <c r="X451" i="18"/>
  <c r="W451" i="18"/>
  <c r="V451" i="18"/>
  <c r="U451" i="18"/>
  <c r="T451" i="18"/>
  <c r="S451" i="18"/>
  <c r="R451" i="18"/>
  <c r="Q451" i="18"/>
  <c r="P451" i="18"/>
  <c r="O451" i="18"/>
  <c r="N451" i="18"/>
  <c r="M451" i="18"/>
  <c r="L451" i="18"/>
  <c r="K451" i="18"/>
  <c r="J451" i="18"/>
  <c r="I451" i="18"/>
  <c r="H451" i="18"/>
  <c r="G451" i="18"/>
  <c r="F451" i="18"/>
  <c r="E451" i="18"/>
  <c r="D451" i="18"/>
  <c r="C451" i="18"/>
  <c r="B451" i="18"/>
  <c r="A451" i="18"/>
  <c r="AI450" i="18"/>
  <c r="AH450" i="18"/>
  <c r="B450" i="18"/>
  <c r="AI449" i="18"/>
  <c r="AH449" i="18"/>
  <c r="B449" i="18"/>
  <c r="AI448" i="18"/>
  <c r="AH448" i="18"/>
  <c r="B448" i="18"/>
  <c r="AI447" i="18"/>
  <c r="AH447" i="18"/>
  <c r="B447" i="18"/>
  <c r="AI446" i="18"/>
  <c r="AH446" i="18"/>
  <c r="AG446" i="18"/>
  <c r="AF446" i="18"/>
  <c r="AE446" i="18"/>
  <c r="AD446" i="18"/>
  <c r="AC446" i="18"/>
  <c r="AB446" i="18"/>
  <c r="AA446" i="18"/>
  <c r="Z446" i="18"/>
  <c r="Y446" i="18"/>
  <c r="X446" i="18"/>
  <c r="W446" i="18"/>
  <c r="V446" i="18"/>
  <c r="U446" i="18"/>
  <c r="T446" i="18"/>
  <c r="S446" i="18"/>
  <c r="R446" i="18"/>
  <c r="Q446" i="18"/>
  <c r="P446" i="18"/>
  <c r="O446" i="18"/>
  <c r="N446" i="18"/>
  <c r="M446" i="18"/>
  <c r="L446" i="18"/>
  <c r="K446" i="18"/>
  <c r="J446" i="18"/>
  <c r="I446" i="18"/>
  <c r="H446" i="18"/>
  <c r="G446" i="18"/>
  <c r="F446" i="18"/>
  <c r="E446" i="18"/>
  <c r="D446" i="18"/>
  <c r="C446" i="18"/>
  <c r="B446" i="18"/>
  <c r="A446" i="18"/>
  <c r="AI445" i="18"/>
  <c r="AH445" i="18"/>
  <c r="B445" i="18"/>
  <c r="AI444" i="18"/>
  <c r="AH444" i="18"/>
  <c r="B444" i="18"/>
  <c r="AI443" i="18"/>
  <c r="AH443" i="18"/>
  <c r="B443" i="18"/>
  <c r="AI442" i="18"/>
  <c r="AH442" i="18"/>
  <c r="B442" i="18"/>
  <c r="AI441" i="18"/>
  <c r="AH441" i="18"/>
  <c r="AG441" i="18"/>
  <c r="AF441" i="18"/>
  <c r="AE441" i="18"/>
  <c r="AD441" i="18"/>
  <c r="AC441" i="18"/>
  <c r="AB441" i="18"/>
  <c r="AA441" i="18"/>
  <c r="Z441" i="18"/>
  <c r="Y441" i="18"/>
  <c r="X441" i="18"/>
  <c r="W441" i="18"/>
  <c r="V441" i="18"/>
  <c r="U441" i="18"/>
  <c r="T441" i="18"/>
  <c r="S441" i="18"/>
  <c r="R441" i="18"/>
  <c r="Q441" i="18"/>
  <c r="P441" i="18"/>
  <c r="O441" i="18"/>
  <c r="N441" i="18"/>
  <c r="M441" i="18"/>
  <c r="L441" i="18"/>
  <c r="K441" i="18"/>
  <c r="J441" i="18"/>
  <c r="I441" i="18"/>
  <c r="H441" i="18"/>
  <c r="G441" i="18"/>
  <c r="F441" i="18"/>
  <c r="E441" i="18"/>
  <c r="D441" i="18"/>
  <c r="C441" i="18"/>
  <c r="B441" i="18"/>
  <c r="A441" i="18"/>
  <c r="AI440" i="18"/>
  <c r="AH440" i="18"/>
  <c r="B440" i="18"/>
  <c r="AI439" i="18"/>
  <c r="AH439" i="18"/>
  <c r="B439" i="18"/>
  <c r="AI438" i="18"/>
  <c r="AH438" i="18"/>
  <c r="B438" i="18"/>
  <c r="AI437" i="18"/>
  <c r="AH437" i="18"/>
  <c r="B437" i="18"/>
  <c r="AI436" i="18"/>
  <c r="AH436" i="18"/>
  <c r="AG436" i="18"/>
  <c r="AF436" i="18"/>
  <c r="AE436" i="18"/>
  <c r="AD436" i="18"/>
  <c r="AC436" i="18"/>
  <c r="AB436" i="18"/>
  <c r="AA436" i="18"/>
  <c r="Z436" i="18"/>
  <c r="Y436" i="18"/>
  <c r="X436" i="18"/>
  <c r="W436" i="18"/>
  <c r="V436" i="18"/>
  <c r="U436" i="18"/>
  <c r="T436" i="18"/>
  <c r="S436" i="18"/>
  <c r="R436" i="18"/>
  <c r="Q436" i="18"/>
  <c r="P436" i="18"/>
  <c r="O436" i="18"/>
  <c r="N436" i="18"/>
  <c r="M436" i="18"/>
  <c r="L436" i="18"/>
  <c r="K436" i="18"/>
  <c r="J436" i="18"/>
  <c r="I436" i="18"/>
  <c r="H436" i="18"/>
  <c r="G436" i="18"/>
  <c r="F436" i="18"/>
  <c r="E436" i="18"/>
  <c r="D436" i="18"/>
  <c r="C436" i="18"/>
  <c r="B436" i="18"/>
  <c r="A436" i="18"/>
  <c r="AI435" i="18"/>
  <c r="AH435" i="18"/>
  <c r="B435" i="18"/>
  <c r="AI434" i="18"/>
  <c r="AH434" i="18"/>
  <c r="B434" i="18"/>
  <c r="AI433" i="18"/>
  <c r="AH433" i="18"/>
  <c r="B433" i="18"/>
  <c r="AI432" i="18"/>
  <c r="AH432" i="18"/>
  <c r="B432" i="18"/>
  <c r="AI431" i="18"/>
  <c r="AH431" i="18"/>
  <c r="AG431" i="18"/>
  <c r="AF431" i="18"/>
  <c r="AE431" i="18"/>
  <c r="AD431" i="18"/>
  <c r="AC431" i="18"/>
  <c r="AB431" i="18"/>
  <c r="AA431" i="18"/>
  <c r="Z431" i="18"/>
  <c r="Y431" i="18"/>
  <c r="X431" i="18"/>
  <c r="W431" i="18"/>
  <c r="V431" i="18"/>
  <c r="U431" i="18"/>
  <c r="T431" i="18"/>
  <c r="S431" i="18"/>
  <c r="R431" i="18"/>
  <c r="Q431" i="18"/>
  <c r="P431" i="18"/>
  <c r="O431" i="18"/>
  <c r="N431" i="18"/>
  <c r="M431" i="18"/>
  <c r="L431" i="18"/>
  <c r="K431" i="18"/>
  <c r="J431" i="18"/>
  <c r="I431" i="18"/>
  <c r="H431" i="18"/>
  <c r="G431" i="18"/>
  <c r="F431" i="18"/>
  <c r="E431" i="18"/>
  <c r="D431" i="18"/>
  <c r="C431" i="18"/>
  <c r="B431" i="18"/>
  <c r="A431" i="18"/>
  <c r="AI430" i="18"/>
  <c r="AH430" i="18"/>
  <c r="B430" i="18"/>
  <c r="AI429" i="18"/>
  <c r="AH429" i="18"/>
  <c r="B429" i="18"/>
  <c r="AI428" i="18"/>
  <c r="AH428" i="18"/>
  <c r="B428" i="18"/>
  <c r="AI427" i="18"/>
  <c r="AH427" i="18"/>
  <c r="B427" i="18"/>
  <c r="AI426" i="18"/>
  <c r="AH426" i="18"/>
  <c r="AG426" i="18"/>
  <c r="AF426" i="18"/>
  <c r="AE426" i="18"/>
  <c r="AD426" i="18"/>
  <c r="AC426" i="18"/>
  <c r="AB426" i="18"/>
  <c r="AA426" i="18"/>
  <c r="Z426" i="18"/>
  <c r="Y426" i="18"/>
  <c r="X426" i="18"/>
  <c r="W426" i="18"/>
  <c r="V426" i="18"/>
  <c r="U426" i="18"/>
  <c r="T426" i="18"/>
  <c r="S426" i="18"/>
  <c r="R426" i="18"/>
  <c r="Q426" i="18"/>
  <c r="P426" i="18"/>
  <c r="O426" i="18"/>
  <c r="N426" i="18"/>
  <c r="M426" i="18"/>
  <c r="L426" i="18"/>
  <c r="K426" i="18"/>
  <c r="J426" i="18"/>
  <c r="I426" i="18"/>
  <c r="H426" i="18"/>
  <c r="G426" i="18"/>
  <c r="F426" i="18"/>
  <c r="E426" i="18"/>
  <c r="D426" i="18"/>
  <c r="C426" i="18"/>
  <c r="B426" i="18"/>
  <c r="A426" i="18"/>
  <c r="AI425" i="18"/>
  <c r="AH425" i="18"/>
  <c r="B425" i="18"/>
  <c r="AI424" i="18"/>
  <c r="AH424" i="18"/>
  <c r="B424" i="18"/>
  <c r="AI423" i="18"/>
  <c r="AH423" i="18"/>
  <c r="B423" i="18"/>
  <c r="AI422" i="18"/>
  <c r="AH422" i="18"/>
  <c r="B422" i="18"/>
  <c r="AI421" i="18"/>
  <c r="AH421" i="18"/>
  <c r="AG421" i="18"/>
  <c r="AF421" i="18"/>
  <c r="AE421" i="18"/>
  <c r="AD421" i="18"/>
  <c r="AC421" i="18"/>
  <c r="AB421" i="18"/>
  <c r="AA421" i="18"/>
  <c r="Z421" i="18"/>
  <c r="Y421" i="18"/>
  <c r="X421" i="18"/>
  <c r="W421" i="18"/>
  <c r="V421" i="18"/>
  <c r="U421" i="18"/>
  <c r="T421" i="18"/>
  <c r="S421" i="18"/>
  <c r="R421" i="18"/>
  <c r="Q421" i="18"/>
  <c r="P421" i="18"/>
  <c r="O421" i="18"/>
  <c r="N421" i="18"/>
  <c r="M421" i="18"/>
  <c r="L421" i="18"/>
  <c r="K421" i="18"/>
  <c r="J421" i="18"/>
  <c r="I421" i="18"/>
  <c r="H421" i="18"/>
  <c r="G421" i="18"/>
  <c r="F421" i="18"/>
  <c r="E421" i="18"/>
  <c r="D421" i="18"/>
  <c r="C421" i="18"/>
  <c r="B421" i="18"/>
  <c r="A421" i="18"/>
  <c r="AI420" i="18"/>
  <c r="AH420" i="18"/>
  <c r="B420" i="18"/>
  <c r="AI419" i="18"/>
  <c r="AH419" i="18"/>
  <c r="B419" i="18"/>
  <c r="AI418" i="18"/>
  <c r="AH418" i="18"/>
  <c r="B418" i="18"/>
  <c r="AI417" i="18"/>
  <c r="AH417" i="18"/>
  <c r="B417" i="18"/>
  <c r="AI416" i="18"/>
  <c r="AH416" i="18"/>
  <c r="AG416" i="18"/>
  <c r="AF416" i="18"/>
  <c r="AE416" i="18"/>
  <c r="AD416" i="18"/>
  <c r="AC416" i="18"/>
  <c r="AB416" i="18"/>
  <c r="AA416" i="18"/>
  <c r="Z416" i="18"/>
  <c r="Y416" i="18"/>
  <c r="X416" i="18"/>
  <c r="W416" i="18"/>
  <c r="V416" i="18"/>
  <c r="U416" i="18"/>
  <c r="T416" i="18"/>
  <c r="S416" i="18"/>
  <c r="R416" i="18"/>
  <c r="Q416" i="18"/>
  <c r="P416" i="18"/>
  <c r="O416" i="18"/>
  <c r="N416" i="18"/>
  <c r="M416" i="18"/>
  <c r="L416" i="18"/>
  <c r="K416" i="18"/>
  <c r="J416" i="18"/>
  <c r="I416" i="18"/>
  <c r="H416" i="18"/>
  <c r="G416" i="18"/>
  <c r="F416" i="18"/>
  <c r="E416" i="18"/>
  <c r="D416" i="18"/>
  <c r="C416" i="18"/>
  <c r="B416" i="18"/>
  <c r="A416" i="18"/>
  <c r="AI415" i="18"/>
  <c r="AH415" i="18"/>
  <c r="B415" i="18"/>
  <c r="AI414" i="18"/>
  <c r="AH414" i="18"/>
  <c r="B414" i="18"/>
  <c r="AI413" i="18"/>
  <c r="AH413" i="18"/>
  <c r="B413" i="18"/>
  <c r="AI412" i="18"/>
  <c r="AH412" i="18"/>
  <c r="B412" i="18"/>
  <c r="AI411" i="18"/>
  <c r="AH411" i="18"/>
  <c r="AG411" i="18"/>
  <c r="AF411" i="18"/>
  <c r="AE411" i="18"/>
  <c r="AD411" i="18"/>
  <c r="AC411" i="18"/>
  <c r="AB411" i="18"/>
  <c r="AA411" i="18"/>
  <c r="Z411" i="18"/>
  <c r="Y411" i="18"/>
  <c r="X411" i="18"/>
  <c r="W411" i="18"/>
  <c r="V411" i="18"/>
  <c r="U411" i="18"/>
  <c r="T411" i="18"/>
  <c r="S411" i="18"/>
  <c r="R411" i="18"/>
  <c r="Q411" i="18"/>
  <c r="P411" i="18"/>
  <c r="O411" i="18"/>
  <c r="N411" i="18"/>
  <c r="M411" i="18"/>
  <c r="L411" i="18"/>
  <c r="K411" i="18"/>
  <c r="J411" i="18"/>
  <c r="I411" i="18"/>
  <c r="H411" i="18"/>
  <c r="G411" i="18"/>
  <c r="F411" i="18"/>
  <c r="E411" i="18"/>
  <c r="D411" i="18"/>
  <c r="C411" i="18"/>
  <c r="B411" i="18"/>
  <c r="A411" i="18"/>
  <c r="AI410" i="18"/>
  <c r="AH410" i="18"/>
  <c r="B410" i="18"/>
  <c r="AI409" i="18"/>
  <c r="AH409" i="18"/>
  <c r="B409" i="18"/>
  <c r="AI408" i="18"/>
  <c r="AH408" i="18"/>
  <c r="B408" i="18"/>
  <c r="AI407" i="18"/>
  <c r="AH407" i="18"/>
  <c r="B407" i="18"/>
  <c r="AI406" i="18"/>
  <c r="AH406" i="18"/>
  <c r="AG406" i="18"/>
  <c r="AF406" i="18"/>
  <c r="AE406" i="18"/>
  <c r="AD406" i="18"/>
  <c r="AC406" i="18"/>
  <c r="AB406" i="18"/>
  <c r="AA406" i="18"/>
  <c r="Z406" i="18"/>
  <c r="Y406" i="18"/>
  <c r="X406" i="18"/>
  <c r="W406" i="18"/>
  <c r="V406" i="18"/>
  <c r="U406" i="18"/>
  <c r="T406" i="18"/>
  <c r="S406" i="18"/>
  <c r="R406" i="18"/>
  <c r="Q406" i="18"/>
  <c r="P406" i="18"/>
  <c r="O406" i="18"/>
  <c r="N406" i="18"/>
  <c r="M406" i="18"/>
  <c r="L406" i="18"/>
  <c r="K406" i="18"/>
  <c r="J406" i="18"/>
  <c r="I406" i="18"/>
  <c r="H406" i="18"/>
  <c r="G406" i="18"/>
  <c r="F406" i="18"/>
  <c r="E406" i="18"/>
  <c r="D406" i="18"/>
  <c r="C406" i="18"/>
  <c r="B406" i="18"/>
  <c r="A406" i="18"/>
  <c r="AI405" i="18"/>
  <c r="AH405" i="18"/>
  <c r="B405" i="18"/>
  <c r="AI404" i="18"/>
  <c r="AH404" i="18"/>
  <c r="B404" i="18"/>
  <c r="AI403" i="18"/>
  <c r="AH403" i="18"/>
  <c r="B403" i="18"/>
  <c r="AI402" i="18"/>
  <c r="AH402" i="18"/>
  <c r="B402" i="18"/>
  <c r="AI401" i="18"/>
  <c r="AH401" i="18"/>
  <c r="AG401" i="18"/>
  <c r="AF401" i="18"/>
  <c r="AE401" i="18"/>
  <c r="AD401" i="18"/>
  <c r="AC401" i="18"/>
  <c r="AB401" i="18"/>
  <c r="AA401" i="18"/>
  <c r="Z401" i="18"/>
  <c r="Y401" i="18"/>
  <c r="X401" i="18"/>
  <c r="W401" i="18"/>
  <c r="V401" i="18"/>
  <c r="U401" i="18"/>
  <c r="T401" i="18"/>
  <c r="S401" i="18"/>
  <c r="R401" i="18"/>
  <c r="Q401" i="18"/>
  <c r="P401" i="18"/>
  <c r="O401" i="18"/>
  <c r="N401" i="18"/>
  <c r="M401" i="18"/>
  <c r="L401" i="18"/>
  <c r="K401" i="18"/>
  <c r="J401" i="18"/>
  <c r="I401" i="18"/>
  <c r="H401" i="18"/>
  <c r="G401" i="18"/>
  <c r="F401" i="18"/>
  <c r="E401" i="18"/>
  <c r="D401" i="18"/>
  <c r="C401" i="18"/>
  <c r="B401" i="18"/>
  <c r="A401" i="18"/>
  <c r="AI400" i="18"/>
  <c r="AH400" i="18"/>
  <c r="B400" i="18"/>
  <c r="AI399" i="18"/>
  <c r="AH399" i="18"/>
  <c r="B399" i="18"/>
  <c r="AI398" i="18"/>
  <c r="AH398" i="18"/>
  <c r="B398" i="18"/>
  <c r="AI397" i="18"/>
  <c r="AH397" i="18"/>
  <c r="B397" i="18"/>
  <c r="AI396" i="18"/>
  <c r="AH396" i="18"/>
  <c r="AG396" i="18"/>
  <c r="AF396" i="18"/>
  <c r="AE396" i="18"/>
  <c r="AD396" i="18"/>
  <c r="AC396" i="18"/>
  <c r="AB396" i="18"/>
  <c r="AA396" i="18"/>
  <c r="Z396" i="18"/>
  <c r="Y396" i="18"/>
  <c r="X396" i="18"/>
  <c r="W396" i="18"/>
  <c r="V396" i="18"/>
  <c r="U396" i="18"/>
  <c r="T396" i="18"/>
  <c r="S396" i="18"/>
  <c r="R396" i="18"/>
  <c r="Q396" i="18"/>
  <c r="P396" i="18"/>
  <c r="O396" i="18"/>
  <c r="N396" i="18"/>
  <c r="M396" i="18"/>
  <c r="L396" i="18"/>
  <c r="K396" i="18"/>
  <c r="J396" i="18"/>
  <c r="I396" i="18"/>
  <c r="H396" i="18"/>
  <c r="G396" i="18"/>
  <c r="F396" i="18"/>
  <c r="E396" i="18"/>
  <c r="D396" i="18"/>
  <c r="C396" i="18"/>
  <c r="B396" i="18"/>
  <c r="A396" i="18"/>
  <c r="AI395" i="18"/>
  <c r="AH395" i="18"/>
  <c r="B395" i="18"/>
  <c r="AI394" i="18"/>
  <c r="AH394" i="18"/>
  <c r="B394" i="18"/>
  <c r="AI393" i="18"/>
  <c r="AH393" i="18"/>
  <c r="B393" i="18"/>
  <c r="AI392" i="18"/>
  <c r="AH392" i="18"/>
  <c r="B392" i="18"/>
  <c r="AI391" i="18"/>
  <c r="AH391" i="18"/>
  <c r="AG391" i="18"/>
  <c r="AF391" i="18"/>
  <c r="AE391" i="18"/>
  <c r="AD391" i="18"/>
  <c r="AC391" i="18"/>
  <c r="AB391" i="18"/>
  <c r="AA391" i="18"/>
  <c r="Z391" i="18"/>
  <c r="Y391" i="18"/>
  <c r="X391" i="18"/>
  <c r="W391" i="18"/>
  <c r="V391" i="18"/>
  <c r="U391" i="18"/>
  <c r="T391" i="18"/>
  <c r="S391" i="18"/>
  <c r="R391" i="18"/>
  <c r="Q391" i="18"/>
  <c r="P391" i="18"/>
  <c r="O391" i="18"/>
  <c r="N391" i="18"/>
  <c r="M391" i="18"/>
  <c r="L391" i="18"/>
  <c r="K391" i="18"/>
  <c r="J391" i="18"/>
  <c r="I391" i="18"/>
  <c r="H391" i="18"/>
  <c r="G391" i="18"/>
  <c r="F391" i="18"/>
  <c r="E391" i="18"/>
  <c r="D391" i="18"/>
  <c r="C391" i="18"/>
  <c r="B391" i="18"/>
  <c r="A391" i="18"/>
  <c r="AI390" i="18"/>
  <c r="AH390" i="18"/>
  <c r="B390" i="18"/>
  <c r="AI389" i="18"/>
  <c r="AH389" i="18"/>
  <c r="B389" i="18"/>
  <c r="AI388" i="18"/>
  <c r="AH388" i="18"/>
  <c r="B388" i="18"/>
  <c r="AI387" i="18"/>
  <c r="AH387" i="18"/>
  <c r="B387" i="18"/>
  <c r="AI386" i="18"/>
  <c r="AH386" i="18"/>
  <c r="AG386" i="18"/>
  <c r="AF386" i="18"/>
  <c r="AE386" i="18"/>
  <c r="AD386" i="18"/>
  <c r="AC386" i="18"/>
  <c r="AB386" i="18"/>
  <c r="AA386" i="18"/>
  <c r="Z386" i="18"/>
  <c r="Y386" i="18"/>
  <c r="X386" i="18"/>
  <c r="W386" i="18"/>
  <c r="V386" i="18"/>
  <c r="U386" i="18"/>
  <c r="T386" i="18"/>
  <c r="S386" i="18"/>
  <c r="R386" i="18"/>
  <c r="Q386" i="18"/>
  <c r="P386" i="18"/>
  <c r="O386" i="18"/>
  <c r="N386" i="18"/>
  <c r="M386" i="18"/>
  <c r="L386" i="18"/>
  <c r="K386" i="18"/>
  <c r="J386" i="18"/>
  <c r="I386" i="18"/>
  <c r="H386" i="18"/>
  <c r="G386" i="18"/>
  <c r="F386" i="18"/>
  <c r="E386" i="18"/>
  <c r="D386" i="18"/>
  <c r="C386" i="18"/>
  <c r="B386" i="18"/>
  <c r="A386" i="18"/>
  <c r="AI385" i="18"/>
  <c r="AH385" i="18"/>
  <c r="B385" i="18"/>
  <c r="AI384" i="18"/>
  <c r="AH384" i="18"/>
  <c r="B384" i="18"/>
  <c r="AI383" i="18"/>
  <c r="AH383" i="18"/>
  <c r="B383" i="18"/>
  <c r="AI382" i="18"/>
  <c r="AH382" i="18"/>
  <c r="B382" i="18"/>
  <c r="AI381" i="18"/>
  <c r="AH381" i="18"/>
  <c r="AG381" i="18"/>
  <c r="AF381" i="18"/>
  <c r="AE381" i="18"/>
  <c r="AD381" i="18"/>
  <c r="AC381" i="18"/>
  <c r="AB381" i="18"/>
  <c r="AA381" i="18"/>
  <c r="Z381" i="18"/>
  <c r="Y381" i="18"/>
  <c r="X381" i="18"/>
  <c r="W381" i="18"/>
  <c r="V381" i="18"/>
  <c r="U381" i="18"/>
  <c r="T381" i="18"/>
  <c r="S381" i="18"/>
  <c r="R381" i="18"/>
  <c r="Q381" i="18"/>
  <c r="P381" i="18"/>
  <c r="O381" i="18"/>
  <c r="N381" i="18"/>
  <c r="M381" i="18"/>
  <c r="L381" i="18"/>
  <c r="K381" i="18"/>
  <c r="J381" i="18"/>
  <c r="I381" i="18"/>
  <c r="H381" i="18"/>
  <c r="G381" i="18"/>
  <c r="F381" i="18"/>
  <c r="E381" i="18"/>
  <c r="D381" i="18"/>
  <c r="C381" i="18"/>
  <c r="B381" i="18"/>
  <c r="A381" i="18"/>
  <c r="AI380" i="18"/>
  <c r="AH380" i="18"/>
  <c r="B380" i="18"/>
  <c r="AI379" i="18"/>
  <c r="AH379" i="18"/>
  <c r="B379" i="18"/>
  <c r="AI378" i="18"/>
  <c r="AH378" i="18"/>
  <c r="B378" i="18"/>
  <c r="AI377" i="18"/>
  <c r="AH377" i="18"/>
  <c r="B377" i="18"/>
  <c r="AI376" i="18"/>
  <c r="AH376" i="18"/>
  <c r="AG376" i="18"/>
  <c r="AF376" i="18"/>
  <c r="AE376" i="18"/>
  <c r="AD376" i="18"/>
  <c r="AC376" i="18"/>
  <c r="AB376" i="18"/>
  <c r="AA376" i="18"/>
  <c r="Z376" i="18"/>
  <c r="Y376" i="18"/>
  <c r="X376" i="18"/>
  <c r="W376" i="18"/>
  <c r="V376" i="18"/>
  <c r="U376" i="18"/>
  <c r="T376" i="18"/>
  <c r="S376" i="18"/>
  <c r="R376" i="18"/>
  <c r="Q376" i="18"/>
  <c r="P376" i="18"/>
  <c r="O376" i="18"/>
  <c r="N376" i="18"/>
  <c r="M376" i="18"/>
  <c r="L376" i="18"/>
  <c r="K376" i="18"/>
  <c r="J376" i="18"/>
  <c r="I376" i="18"/>
  <c r="H376" i="18"/>
  <c r="G376" i="18"/>
  <c r="F376" i="18"/>
  <c r="E376" i="18"/>
  <c r="D376" i="18"/>
  <c r="C376" i="18"/>
  <c r="B376" i="18"/>
  <c r="A376" i="18"/>
  <c r="AI375" i="18"/>
  <c r="AH375" i="18"/>
  <c r="B375" i="18"/>
  <c r="AI374" i="18"/>
  <c r="AH374" i="18"/>
  <c r="B374" i="18"/>
  <c r="AI373" i="18"/>
  <c r="AH373" i="18"/>
  <c r="B373" i="18"/>
  <c r="AI372" i="18"/>
  <c r="AH372" i="18"/>
  <c r="B372" i="18"/>
  <c r="AI371" i="18"/>
  <c r="AH371" i="18"/>
  <c r="AG371" i="18"/>
  <c r="AF371" i="18"/>
  <c r="AE371" i="18"/>
  <c r="AD371" i="18"/>
  <c r="AC371" i="18"/>
  <c r="AB371" i="18"/>
  <c r="AA371" i="18"/>
  <c r="Z371" i="18"/>
  <c r="Y371" i="18"/>
  <c r="X371" i="18"/>
  <c r="W371" i="18"/>
  <c r="V371" i="18"/>
  <c r="U371" i="18"/>
  <c r="T371" i="18"/>
  <c r="S371" i="18"/>
  <c r="R371" i="18"/>
  <c r="Q371" i="18"/>
  <c r="P371" i="18"/>
  <c r="O371" i="18"/>
  <c r="N371" i="18"/>
  <c r="M371" i="18"/>
  <c r="L371" i="18"/>
  <c r="K371" i="18"/>
  <c r="J371" i="18"/>
  <c r="I371" i="18"/>
  <c r="H371" i="18"/>
  <c r="G371" i="18"/>
  <c r="F371" i="18"/>
  <c r="E371" i="18"/>
  <c r="D371" i="18"/>
  <c r="C371" i="18"/>
  <c r="B371" i="18"/>
  <c r="A371" i="18"/>
  <c r="AI370" i="18"/>
  <c r="AH370" i="18"/>
  <c r="B370" i="18"/>
  <c r="AI369" i="18"/>
  <c r="AH369" i="18"/>
  <c r="B369" i="18"/>
  <c r="AI368" i="18"/>
  <c r="AH368" i="18"/>
  <c r="B368" i="18"/>
  <c r="AI367" i="18"/>
  <c r="AH367" i="18"/>
  <c r="B367" i="18"/>
  <c r="AI366" i="18"/>
  <c r="AH366" i="18"/>
  <c r="AG366" i="18"/>
  <c r="AF366" i="18"/>
  <c r="AE366" i="18"/>
  <c r="AD366" i="18"/>
  <c r="AC366" i="18"/>
  <c r="AB366" i="18"/>
  <c r="AA366" i="18"/>
  <c r="Z366" i="18"/>
  <c r="Y366" i="18"/>
  <c r="X366" i="18"/>
  <c r="W366" i="18"/>
  <c r="V366" i="18"/>
  <c r="U366" i="18"/>
  <c r="T366" i="18"/>
  <c r="S366" i="18"/>
  <c r="R366" i="18"/>
  <c r="Q366" i="18"/>
  <c r="P366" i="18"/>
  <c r="O366" i="18"/>
  <c r="N366" i="18"/>
  <c r="M366" i="18"/>
  <c r="L366" i="18"/>
  <c r="K366" i="18"/>
  <c r="J366" i="18"/>
  <c r="I366" i="18"/>
  <c r="H366" i="18"/>
  <c r="G366" i="18"/>
  <c r="F366" i="18"/>
  <c r="E366" i="18"/>
  <c r="D366" i="18"/>
  <c r="C366" i="18"/>
  <c r="B366" i="18"/>
  <c r="A366" i="18"/>
  <c r="AI365" i="18"/>
  <c r="AH365" i="18"/>
  <c r="B365" i="18"/>
  <c r="AI364" i="18"/>
  <c r="AH364" i="18"/>
  <c r="B364" i="18"/>
  <c r="AI363" i="18"/>
  <c r="AH363" i="18"/>
  <c r="B363" i="18"/>
  <c r="AI362" i="18"/>
  <c r="AH362" i="18"/>
  <c r="B362" i="18"/>
  <c r="AI361" i="18"/>
  <c r="AH361" i="18"/>
  <c r="AG361" i="18"/>
  <c r="AF361" i="18"/>
  <c r="AE361" i="18"/>
  <c r="AD361" i="18"/>
  <c r="AC361" i="18"/>
  <c r="AB361" i="18"/>
  <c r="AA361" i="18"/>
  <c r="Z361" i="18"/>
  <c r="Y361" i="18"/>
  <c r="X361" i="18"/>
  <c r="W361" i="18"/>
  <c r="V361" i="18"/>
  <c r="U361" i="18"/>
  <c r="T361" i="18"/>
  <c r="S361" i="18"/>
  <c r="R361" i="18"/>
  <c r="Q361" i="18"/>
  <c r="P361" i="18"/>
  <c r="O361" i="18"/>
  <c r="N361" i="18"/>
  <c r="M361" i="18"/>
  <c r="L361" i="18"/>
  <c r="K361" i="18"/>
  <c r="J361" i="18"/>
  <c r="I361" i="18"/>
  <c r="H361" i="18"/>
  <c r="G361" i="18"/>
  <c r="F361" i="18"/>
  <c r="E361" i="18"/>
  <c r="D361" i="18"/>
  <c r="C361" i="18"/>
  <c r="B361" i="18"/>
  <c r="A361" i="18"/>
  <c r="AI360" i="18"/>
  <c r="AH360" i="18"/>
  <c r="B360" i="18"/>
  <c r="AI359" i="18"/>
  <c r="AH359" i="18"/>
  <c r="B359" i="18"/>
  <c r="AI358" i="18"/>
  <c r="AH358" i="18"/>
  <c r="B358" i="18"/>
  <c r="AI357" i="18"/>
  <c r="AH357" i="18"/>
  <c r="B357" i="18"/>
  <c r="AI356" i="18"/>
  <c r="AH356" i="18"/>
  <c r="AG356" i="18"/>
  <c r="AF356" i="18"/>
  <c r="AE356" i="18"/>
  <c r="AD356" i="18"/>
  <c r="AC356" i="18"/>
  <c r="AB356" i="18"/>
  <c r="AA356" i="18"/>
  <c r="Z356" i="18"/>
  <c r="Y356" i="18"/>
  <c r="X356" i="18"/>
  <c r="W356" i="18"/>
  <c r="V356" i="18"/>
  <c r="U356" i="18"/>
  <c r="T356" i="18"/>
  <c r="S356" i="18"/>
  <c r="R356" i="18"/>
  <c r="Q356" i="18"/>
  <c r="P356" i="18"/>
  <c r="O356" i="18"/>
  <c r="N356" i="18"/>
  <c r="M356" i="18"/>
  <c r="L356" i="18"/>
  <c r="K356" i="18"/>
  <c r="J356" i="18"/>
  <c r="I356" i="18"/>
  <c r="H356" i="18"/>
  <c r="G356" i="18"/>
  <c r="F356" i="18"/>
  <c r="E356" i="18"/>
  <c r="D356" i="18"/>
  <c r="C356" i="18"/>
  <c r="B356" i="18"/>
  <c r="A356" i="18"/>
  <c r="AI355" i="18"/>
  <c r="AH355" i="18"/>
  <c r="B355" i="18"/>
  <c r="AI354" i="18"/>
  <c r="AH354" i="18"/>
  <c r="B354" i="18"/>
  <c r="AI353" i="18"/>
  <c r="AH353" i="18"/>
  <c r="B353" i="18"/>
  <c r="AI352" i="18"/>
  <c r="AH352" i="18"/>
  <c r="B352" i="18"/>
  <c r="AI351" i="18"/>
  <c r="AH351" i="18"/>
  <c r="AG351" i="18"/>
  <c r="AF351" i="18"/>
  <c r="AE351" i="18"/>
  <c r="AD351" i="18"/>
  <c r="AC351" i="18"/>
  <c r="AB351" i="18"/>
  <c r="AA351" i="18"/>
  <c r="Z351" i="18"/>
  <c r="Y351" i="18"/>
  <c r="X351" i="18"/>
  <c r="W351" i="18"/>
  <c r="V351" i="18"/>
  <c r="U351" i="18"/>
  <c r="T351" i="18"/>
  <c r="S351" i="18"/>
  <c r="R351" i="18"/>
  <c r="Q351" i="18"/>
  <c r="P351" i="18"/>
  <c r="O351" i="18"/>
  <c r="N351" i="18"/>
  <c r="M351" i="18"/>
  <c r="L351" i="18"/>
  <c r="K351" i="18"/>
  <c r="J351" i="18"/>
  <c r="I351" i="18"/>
  <c r="H351" i="18"/>
  <c r="G351" i="18"/>
  <c r="F351" i="18"/>
  <c r="E351" i="18"/>
  <c r="D351" i="18"/>
  <c r="C351" i="18"/>
  <c r="B351" i="18"/>
  <c r="A351" i="18"/>
  <c r="AI350" i="18"/>
  <c r="AH350" i="18"/>
  <c r="B350" i="18"/>
  <c r="AI349" i="18"/>
  <c r="AH349" i="18"/>
  <c r="B349" i="18"/>
  <c r="AI348" i="18"/>
  <c r="AH348" i="18"/>
  <c r="B348" i="18"/>
  <c r="AI347" i="18"/>
  <c r="AH347" i="18"/>
  <c r="B347" i="18"/>
  <c r="AI346" i="18"/>
  <c r="AH346" i="18"/>
  <c r="AG346" i="18"/>
  <c r="AF346" i="18"/>
  <c r="AE346" i="18"/>
  <c r="AD346" i="18"/>
  <c r="AC346" i="18"/>
  <c r="AB346" i="18"/>
  <c r="AA346" i="18"/>
  <c r="Z346" i="18"/>
  <c r="Y346" i="18"/>
  <c r="X346" i="18"/>
  <c r="W346" i="18"/>
  <c r="V346" i="18"/>
  <c r="U346" i="18"/>
  <c r="T346" i="18"/>
  <c r="S346" i="18"/>
  <c r="R346" i="18"/>
  <c r="Q346" i="18"/>
  <c r="P346" i="18"/>
  <c r="O346" i="18"/>
  <c r="N346" i="18"/>
  <c r="M346" i="18"/>
  <c r="L346" i="18"/>
  <c r="K346" i="18"/>
  <c r="J346" i="18"/>
  <c r="I346" i="18"/>
  <c r="H346" i="18"/>
  <c r="G346" i="18"/>
  <c r="F346" i="18"/>
  <c r="E346" i="18"/>
  <c r="D346" i="18"/>
  <c r="C346" i="18"/>
  <c r="B346" i="18"/>
  <c r="A346" i="18"/>
  <c r="AI345" i="18"/>
  <c r="AH345" i="18"/>
  <c r="B345" i="18"/>
  <c r="AI344" i="18"/>
  <c r="AH344" i="18"/>
  <c r="B344" i="18"/>
  <c r="AI343" i="18"/>
  <c r="AH343" i="18"/>
  <c r="B343" i="18"/>
  <c r="AI342" i="18"/>
  <c r="AH342" i="18"/>
  <c r="B342" i="18"/>
  <c r="AI341" i="18"/>
  <c r="AH341" i="18"/>
  <c r="AG341" i="18"/>
  <c r="AF341" i="18"/>
  <c r="AE341" i="18"/>
  <c r="AD341" i="18"/>
  <c r="AC341" i="18"/>
  <c r="AB341" i="18"/>
  <c r="AA341" i="18"/>
  <c r="Z341" i="18"/>
  <c r="Y341" i="18"/>
  <c r="X341" i="18"/>
  <c r="W341" i="18"/>
  <c r="V341" i="18"/>
  <c r="U341" i="18"/>
  <c r="T341" i="18"/>
  <c r="S341" i="18"/>
  <c r="R341" i="18"/>
  <c r="Q341" i="18"/>
  <c r="P341" i="18"/>
  <c r="O341" i="18"/>
  <c r="N341" i="18"/>
  <c r="M341" i="18"/>
  <c r="L341" i="18"/>
  <c r="K341" i="18"/>
  <c r="J341" i="18"/>
  <c r="I341" i="18"/>
  <c r="H341" i="18"/>
  <c r="G341" i="18"/>
  <c r="F341" i="18"/>
  <c r="E341" i="18"/>
  <c r="D341" i="18"/>
  <c r="C341" i="18"/>
  <c r="B341" i="18"/>
  <c r="A341" i="18"/>
  <c r="AI340" i="18"/>
  <c r="AH340" i="18"/>
  <c r="B340" i="18"/>
  <c r="AI339" i="18"/>
  <c r="AH339" i="18"/>
  <c r="B339" i="18"/>
  <c r="AI338" i="18"/>
  <c r="AH338" i="18"/>
  <c r="B338" i="18"/>
  <c r="AI337" i="18"/>
  <c r="AH337" i="18"/>
  <c r="B337" i="18"/>
  <c r="AI336" i="18"/>
  <c r="AH336" i="18"/>
  <c r="AG336" i="18"/>
  <c r="AF336" i="18"/>
  <c r="AE336" i="18"/>
  <c r="AD336" i="18"/>
  <c r="AC336" i="18"/>
  <c r="AB336" i="18"/>
  <c r="AA336" i="18"/>
  <c r="Z336" i="18"/>
  <c r="Y336" i="18"/>
  <c r="X336" i="18"/>
  <c r="W336" i="18"/>
  <c r="V336" i="18"/>
  <c r="U336" i="18"/>
  <c r="T336" i="18"/>
  <c r="S336" i="18"/>
  <c r="R336" i="18"/>
  <c r="Q336" i="18"/>
  <c r="P336" i="18"/>
  <c r="O336" i="18"/>
  <c r="N336" i="18"/>
  <c r="M336" i="18"/>
  <c r="L336" i="18"/>
  <c r="K336" i="18"/>
  <c r="J336" i="18"/>
  <c r="I336" i="18"/>
  <c r="H336" i="18"/>
  <c r="G336" i="18"/>
  <c r="F336" i="18"/>
  <c r="E336" i="18"/>
  <c r="D336" i="18"/>
  <c r="C336" i="18"/>
  <c r="B336" i="18"/>
  <c r="A336" i="18"/>
  <c r="AI335" i="18"/>
  <c r="AH335" i="18"/>
  <c r="B335" i="18"/>
  <c r="AI334" i="18"/>
  <c r="AH334" i="18"/>
  <c r="B334" i="18"/>
  <c r="AI333" i="18"/>
  <c r="AH333" i="18"/>
  <c r="B333" i="18"/>
  <c r="AI332" i="18"/>
  <c r="AH332" i="18"/>
  <c r="B332" i="18"/>
  <c r="AI331" i="18"/>
  <c r="AH331" i="18"/>
  <c r="AG331" i="18"/>
  <c r="AF331" i="18"/>
  <c r="AE331" i="18"/>
  <c r="AD331" i="18"/>
  <c r="AC331" i="18"/>
  <c r="AB331" i="18"/>
  <c r="AA331" i="18"/>
  <c r="Z331" i="18"/>
  <c r="Y331" i="18"/>
  <c r="X331" i="18"/>
  <c r="W331" i="18"/>
  <c r="V331" i="18"/>
  <c r="U331" i="18"/>
  <c r="T331" i="18"/>
  <c r="S331" i="18"/>
  <c r="R331" i="18"/>
  <c r="Q331" i="18"/>
  <c r="P331" i="18"/>
  <c r="O331" i="18"/>
  <c r="N331" i="18"/>
  <c r="M331" i="18"/>
  <c r="L331" i="18"/>
  <c r="K331" i="18"/>
  <c r="J331" i="18"/>
  <c r="I331" i="18"/>
  <c r="H331" i="18"/>
  <c r="G331" i="18"/>
  <c r="F331" i="18"/>
  <c r="E331" i="18"/>
  <c r="D331" i="18"/>
  <c r="C331" i="18"/>
  <c r="B331" i="18"/>
  <c r="A331" i="18"/>
  <c r="AI330" i="18"/>
  <c r="AH330" i="18"/>
  <c r="B330" i="18"/>
  <c r="AI329" i="18"/>
  <c r="AH329" i="18"/>
  <c r="B329" i="18"/>
  <c r="AI328" i="18"/>
  <c r="AH328" i="18"/>
  <c r="B328" i="18"/>
  <c r="AI327" i="18"/>
  <c r="AH327" i="18"/>
  <c r="B327" i="18"/>
  <c r="AI326" i="18"/>
  <c r="AH326" i="18"/>
  <c r="AG326" i="18"/>
  <c r="AF326" i="18"/>
  <c r="AE326" i="18"/>
  <c r="AD326" i="18"/>
  <c r="AC326" i="18"/>
  <c r="AB326" i="18"/>
  <c r="AA326" i="18"/>
  <c r="Z326" i="18"/>
  <c r="Y326" i="18"/>
  <c r="X326" i="18"/>
  <c r="W326" i="18"/>
  <c r="V326" i="18"/>
  <c r="U326" i="18"/>
  <c r="T326" i="18"/>
  <c r="S326" i="18"/>
  <c r="R326" i="18"/>
  <c r="Q326" i="18"/>
  <c r="P326" i="18"/>
  <c r="O326" i="18"/>
  <c r="N326" i="18"/>
  <c r="M326" i="18"/>
  <c r="L326" i="18"/>
  <c r="K326" i="18"/>
  <c r="J326" i="18"/>
  <c r="I326" i="18"/>
  <c r="H326" i="18"/>
  <c r="G326" i="18"/>
  <c r="F326" i="18"/>
  <c r="E326" i="18"/>
  <c r="D326" i="18"/>
  <c r="C326" i="18"/>
  <c r="B326" i="18"/>
  <c r="A326" i="18"/>
  <c r="AI325" i="18"/>
  <c r="AH325" i="18"/>
  <c r="B325" i="18"/>
  <c r="AI324" i="18"/>
  <c r="AH324" i="18"/>
  <c r="B324" i="18"/>
  <c r="AI323" i="18"/>
  <c r="AH323" i="18"/>
  <c r="B323" i="18"/>
  <c r="AI322" i="18"/>
  <c r="AH322" i="18"/>
  <c r="B322" i="18"/>
  <c r="AI321" i="18"/>
  <c r="AH321" i="18"/>
  <c r="AG321" i="18"/>
  <c r="AF321" i="18"/>
  <c r="AE321" i="18"/>
  <c r="AD321" i="18"/>
  <c r="AC321" i="18"/>
  <c r="AB321" i="18"/>
  <c r="AA321" i="18"/>
  <c r="Z321" i="18"/>
  <c r="Y321" i="18"/>
  <c r="X321" i="18"/>
  <c r="W321" i="18"/>
  <c r="V321" i="18"/>
  <c r="U321" i="18"/>
  <c r="T321" i="18"/>
  <c r="S321" i="18"/>
  <c r="R321" i="18"/>
  <c r="Q321" i="18"/>
  <c r="P321" i="18"/>
  <c r="O321" i="18"/>
  <c r="N321" i="18"/>
  <c r="M321" i="18"/>
  <c r="L321" i="18"/>
  <c r="K321" i="18"/>
  <c r="J321" i="18"/>
  <c r="I321" i="18"/>
  <c r="H321" i="18"/>
  <c r="G321" i="18"/>
  <c r="F321" i="18"/>
  <c r="E321" i="18"/>
  <c r="D321" i="18"/>
  <c r="C321" i="18"/>
  <c r="B321" i="18"/>
  <c r="A321" i="18"/>
  <c r="AI320" i="18"/>
  <c r="AH320" i="18"/>
  <c r="B320" i="18"/>
  <c r="AI319" i="18"/>
  <c r="AH319" i="18"/>
  <c r="B319" i="18"/>
  <c r="AI318" i="18"/>
  <c r="AH318" i="18"/>
  <c r="B318" i="18"/>
  <c r="AI317" i="18"/>
  <c r="AH317" i="18"/>
  <c r="B317" i="18"/>
  <c r="AI316" i="18"/>
  <c r="AH316" i="18"/>
  <c r="AG316" i="18"/>
  <c r="AF316" i="18"/>
  <c r="AE316" i="18"/>
  <c r="AD316" i="18"/>
  <c r="AC316" i="18"/>
  <c r="AB316" i="18"/>
  <c r="AA316" i="18"/>
  <c r="Z316" i="18"/>
  <c r="Y316" i="18"/>
  <c r="X316" i="18"/>
  <c r="W316" i="18"/>
  <c r="V316" i="18"/>
  <c r="U316" i="18"/>
  <c r="T316" i="18"/>
  <c r="S316" i="18"/>
  <c r="R316" i="18"/>
  <c r="Q316" i="18"/>
  <c r="P316" i="18"/>
  <c r="O316" i="18"/>
  <c r="N316" i="18"/>
  <c r="M316" i="18"/>
  <c r="L316" i="18"/>
  <c r="K316" i="18"/>
  <c r="J316" i="18"/>
  <c r="I316" i="18"/>
  <c r="H316" i="18"/>
  <c r="G316" i="18"/>
  <c r="F316" i="18"/>
  <c r="E316" i="18"/>
  <c r="D316" i="18"/>
  <c r="C316" i="18"/>
  <c r="B316" i="18"/>
  <c r="A316" i="18"/>
  <c r="AI315" i="18"/>
  <c r="AH315" i="18"/>
  <c r="B315" i="18"/>
  <c r="AI314" i="18"/>
  <c r="AH314" i="18"/>
  <c r="B314" i="18"/>
  <c r="AI313" i="18"/>
  <c r="AH313" i="18"/>
  <c r="B313" i="18"/>
  <c r="AI312" i="18"/>
  <c r="AH312" i="18"/>
  <c r="B312" i="18"/>
  <c r="AI311" i="18"/>
  <c r="AH311" i="18"/>
  <c r="AG311" i="18"/>
  <c r="AF311" i="18"/>
  <c r="AE311" i="18"/>
  <c r="AD311" i="18"/>
  <c r="AC311" i="18"/>
  <c r="AB311" i="18"/>
  <c r="AA311" i="18"/>
  <c r="Z311" i="18"/>
  <c r="Y311" i="18"/>
  <c r="X311" i="18"/>
  <c r="W311" i="18"/>
  <c r="V311" i="18"/>
  <c r="U311" i="18"/>
  <c r="T311" i="18"/>
  <c r="S311" i="18"/>
  <c r="R311" i="18"/>
  <c r="Q311" i="18"/>
  <c r="P311" i="18"/>
  <c r="O311" i="18"/>
  <c r="N311" i="18"/>
  <c r="M311" i="18"/>
  <c r="L311" i="18"/>
  <c r="K311" i="18"/>
  <c r="J311" i="18"/>
  <c r="I311" i="18"/>
  <c r="H311" i="18"/>
  <c r="G311" i="18"/>
  <c r="F311" i="18"/>
  <c r="E311" i="18"/>
  <c r="D311" i="18"/>
  <c r="C311" i="18"/>
  <c r="B311" i="18"/>
  <c r="A311" i="18"/>
  <c r="AI310" i="18"/>
  <c r="AH310" i="18"/>
  <c r="B310" i="18"/>
  <c r="AI309" i="18"/>
  <c r="AH309" i="18"/>
  <c r="B309" i="18"/>
  <c r="AI308" i="18"/>
  <c r="AH308" i="18"/>
  <c r="B308" i="18"/>
  <c r="AI307" i="18"/>
  <c r="AH307" i="18"/>
  <c r="B307" i="18"/>
  <c r="AI306" i="18"/>
  <c r="AH306" i="18"/>
  <c r="AG306" i="18"/>
  <c r="AF306" i="18"/>
  <c r="AE306" i="18"/>
  <c r="AD306" i="18"/>
  <c r="AC306" i="18"/>
  <c r="AB306" i="18"/>
  <c r="AA306" i="18"/>
  <c r="Z306" i="18"/>
  <c r="Y306" i="18"/>
  <c r="X306" i="18"/>
  <c r="W306" i="18"/>
  <c r="V306" i="18"/>
  <c r="U306" i="18"/>
  <c r="T306" i="18"/>
  <c r="S306" i="18"/>
  <c r="R306" i="18"/>
  <c r="Q306" i="18"/>
  <c r="P306" i="18"/>
  <c r="O306" i="18"/>
  <c r="N306" i="18"/>
  <c r="M306" i="18"/>
  <c r="L306" i="18"/>
  <c r="K306" i="18"/>
  <c r="J306" i="18"/>
  <c r="I306" i="18"/>
  <c r="H306" i="18"/>
  <c r="G306" i="18"/>
  <c r="F306" i="18"/>
  <c r="E306" i="18"/>
  <c r="D306" i="18"/>
  <c r="C306" i="18"/>
  <c r="B306" i="18"/>
  <c r="A306" i="18"/>
  <c r="AI305" i="18"/>
  <c r="AH305" i="18"/>
  <c r="B305" i="18"/>
  <c r="AI304" i="18"/>
  <c r="AH304" i="18"/>
  <c r="B304" i="18"/>
  <c r="AI303" i="18"/>
  <c r="AH303" i="18"/>
  <c r="B303" i="18"/>
  <c r="AI302" i="18"/>
  <c r="AH302" i="18"/>
  <c r="B302" i="18"/>
  <c r="AI301" i="18"/>
  <c r="AH301" i="18"/>
  <c r="AG301" i="18"/>
  <c r="AF301" i="18"/>
  <c r="AE301" i="18"/>
  <c r="AD301" i="18"/>
  <c r="AC301" i="18"/>
  <c r="AB301" i="18"/>
  <c r="AA301" i="18"/>
  <c r="Z301" i="18"/>
  <c r="Y301" i="18"/>
  <c r="X301" i="18"/>
  <c r="W301" i="18"/>
  <c r="V301" i="18"/>
  <c r="U301" i="18"/>
  <c r="T301" i="18"/>
  <c r="S301" i="18"/>
  <c r="R301" i="18"/>
  <c r="Q301" i="18"/>
  <c r="P301" i="18"/>
  <c r="O301" i="18"/>
  <c r="N301" i="18"/>
  <c r="M301" i="18"/>
  <c r="L301" i="18"/>
  <c r="K301" i="18"/>
  <c r="J301" i="18"/>
  <c r="I301" i="18"/>
  <c r="H301" i="18"/>
  <c r="G301" i="18"/>
  <c r="F301" i="18"/>
  <c r="E301" i="18"/>
  <c r="D301" i="18"/>
  <c r="C301" i="18"/>
  <c r="B301" i="18"/>
  <c r="A301" i="18"/>
  <c r="AI300" i="18"/>
  <c r="AH300" i="18"/>
  <c r="B300" i="18"/>
  <c r="AI299" i="18"/>
  <c r="AH299" i="18"/>
  <c r="B299" i="18"/>
  <c r="AI298" i="18"/>
  <c r="AH298" i="18"/>
  <c r="B298" i="18"/>
  <c r="AI297" i="18"/>
  <c r="AH297" i="18"/>
  <c r="B297" i="18"/>
  <c r="AI296" i="18"/>
  <c r="AH296" i="18"/>
  <c r="AG296" i="18"/>
  <c r="AF296" i="18"/>
  <c r="AE296" i="18"/>
  <c r="AD296" i="18"/>
  <c r="AC296" i="18"/>
  <c r="AB296" i="18"/>
  <c r="AA296" i="18"/>
  <c r="Z296" i="18"/>
  <c r="Y296" i="18"/>
  <c r="X296" i="18"/>
  <c r="W296" i="18"/>
  <c r="V296" i="18"/>
  <c r="U296" i="18"/>
  <c r="T296" i="18"/>
  <c r="S296" i="18"/>
  <c r="R296" i="18"/>
  <c r="Q296" i="18"/>
  <c r="P296" i="18"/>
  <c r="O296" i="18"/>
  <c r="N296" i="18"/>
  <c r="M296" i="18"/>
  <c r="L296" i="18"/>
  <c r="K296" i="18"/>
  <c r="J296" i="18"/>
  <c r="I296" i="18"/>
  <c r="H296" i="18"/>
  <c r="G296" i="18"/>
  <c r="F296" i="18"/>
  <c r="E296" i="18"/>
  <c r="D296" i="18"/>
  <c r="C296" i="18"/>
  <c r="B296" i="18"/>
  <c r="A296" i="18"/>
  <c r="AI295" i="18"/>
  <c r="AH295" i="18"/>
  <c r="B295" i="18"/>
  <c r="AI294" i="18"/>
  <c r="AH294" i="18"/>
  <c r="B294" i="18"/>
  <c r="AI293" i="18"/>
  <c r="AH293" i="18"/>
  <c r="B293" i="18"/>
  <c r="AI292" i="18"/>
  <c r="AH292" i="18"/>
  <c r="B292" i="18"/>
  <c r="AI291" i="18"/>
  <c r="AH291" i="18"/>
  <c r="AG291" i="18"/>
  <c r="AF291" i="18"/>
  <c r="AE291" i="18"/>
  <c r="AD291" i="18"/>
  <c r="AC291" i="18"/>
  <c r="AB291" i="18"/>
  <c r="AA291" i="18"/>
  <c r="Z291" i="18"/>
  <c r="Y291" i="18"/>
  <c r="X291" i="18"/>
  <c r="W291" i="18"/>
  <c r="V291" i="18"/>
  <c r="U291" i="18"/>
  <c r="T291" i="18"/>
  <c r="S291" i="18"/>
  <c r="R291" i="18"/>
  <c r="Q291" i="18"/>
  <c r="P291" i="18"/>
  <c r="O291" i="18"/>
  <c r="N291" i="18"/>
  <c r="M291" i="18"/>
  <c r="L291" i="18"/>
  <c r="K291" i="18"/>
  <c r="J291" i="18"/>
  <c r="I291" i="18"/>
  <c r="H291" i="18"/>
  <c r="G291" i="18"/>
  <c r="F291" i="18"/>
  <c r="E291" i="18"/>
  <c r="D291" i="18"/>
  <c r="C291" i="18"/>
  <c r="B291" i="18"/>
  <c r="A291" i="18"/>
  <c r="AI290" i="18"/>
  <c r="AH290" i="18"/>
  <c r="B290" i="18"/>
  <c r="AI289" i="18"/>
  <c r="AH289" i="18"/>
  <c r="B289" i="18"/>
  <c r="AI288" i="18"/>
  <c r="AH288" i="18"/>
  <c r="B288" i="18"/>
  <c r="AI287" i="18"/>
  <c r="AH287" i="18"/>
  <c r="B287" i="18"/>
  <c r="AI286" i="18"/>
  <c r="AH286" i="18"/>
  <c r="AG286" i="18"/>
  <c r="AF286" i="18"/>
  <c r="AE286" i="18"/>
  <c r="AD286" i="18"/>
  <c r="AC286" i="18"/>
  <c r="AB286" i="18"/>
  <c r="AA286" i="18"/>
  <c r="Z286" i="18"/>
  <c r="Y286" i="18"/>
  <c r="X286" i="18"/>
  <c r="W286" i="18"/>
  <c r="V286" i="18"/>
  <c r="U286" i="18"/>
  <c r="T286" i="18"/>
  <c r="S286" i="18"/>
  <c r="R286" i="18"/>
  <c r="Q286" i="18"/>
  <c r="P286" i="18"/>
  <c r="O286" i="18"/>
  <c r="N286" i="18"/>
  <c r="M286" i="18"/>
  <c r="L286" i="18"/>
  <c r="K286" i="18"/>
  <c r="J286" i="18"/>
  <c r="I286" i="18"/>
  <c r="H286" i="18"/>
  <c r="G286" i="18"/>
  <c r="F286" i="18"/>
  <c r="E286" i="18"/>
  <c r="D286" i="18"/>
  <c r="C286" i="18"/>
  <c r="B286" i="18"/>
  <c r="A286" i="18"/>
  <c r="AI285" i="18"/>
  <c r="AH285" i="18"/>
  <c r="B285" i="18"/>
  <c r="AI284" i="18"/>
  <c r="AH284" i="18"/>
  <c r="B284" i="18"/>
  <c r="AI283" i="18"/>
  <c r="AH283" i="18"/>
  <c r="B283" i="18"/>
  <c r="AI282" i="18"/>
  <c r="AH282" i="18"/>
  <c r="B282" i="18"/>
  <c r="AI281" i="18"/>
  <c r="AH281" i="18"/>
  <c r="AG281" i="18"/>
  <c r="AF281" i="18"/>
  <c r="AE281" i="18"/>
  <c r="AD281" i="18"/>
  <c r="AC281" i="18"/>
  <c r="AB281" i="18"/>
  <c r="AA281" i="18"/>
  <c r="Z281" i="18"/>
  <c r="Y281" i="18"/>
  <c r="X281" i="18"/>
  <c r="W281" i="18"/>
  <c r="V281" i="18"/>
  <c r="U281" i="18"/>
  <c r="T281" i="18"/>
  <c r="S281" i="18"/>
  <c r="R281" i="18"/>
  <c r="Q281" i="18"/>
  <c r="P281" i="18"/>
  <c r="O281" i="18"/>
  <c r="N281" i="18"/>
  <c r="M281" i="18"/>
  <c r="L281" i="18"/>
  <c r="K281" i="18"/>
  <c r="J281" i="18"/>
  <c r="I281" i="18"/>
  <c r="H281" i="18"/>
  <c r="G281" i="18"/>
  <c r="F281" i="18"/>
  <c r="E281" i="18"/>
  <c r="D281" i="18"/>
  <c r="C281" i="18"/>
  <c r="B281" i="18"/>
  <c r="A281" i="18"/>
  <c r="AI280" i="18"/>
  <c r="AH280" i="18"/>
  <c r="B280" i="18"/>
  <c r="AI279" i="18"/>
  <c r="AH279" i="18"/>
  <c r="B279" i="18"/>
  <c r="AI278" i="18"/>
  <c r="AH278" i="18"/>
  <c r="B278" i="18"/>
  <c r="AI277" i="18"/>
  <c r="AH277" i="18"/>
  <c r="B277" i="18"/>
  <c r="AI276" i="18"/>
  <c r="AH276" i="18"/>
  <c r="AG276" i="18"/>
  <c r="AF276" i="18"/>
  <c r="AE276" i="18"/>
  <c r="AD276" i="18"/>
  <c r="AC276" i="18"/>
  <c r="AB276" i="18"/>
  <c r="AA276" i="18"/>
  <c r="Z276" i="18"/>
  <c r="Y276" i="18"/>
  <c r="X276" i="18"/>
  <c r="W276" i="18"/>
  <c r="V276" i="18"/>
  <c r="U276" i="18"/>
  <c r="T276" i="18"/>
  <c r="S276" i="18"/>
  <c r="R276" i="18"/>
  <c r="Q276" i="18"/>
  <c r="P276" i="18"/>
  <c r="O276" i="18"/>
  <c r="N276" i="18"/>
  <c r="M276" i="18"/>
  <c r="L276" i="18"/>
  <c r="K276" i="18"/>
  <c r="J276" i="18"/>
  <c r="I276" i="18"/>
  <c r="H276" i="18"/>
  <c r="G276" i="18"/>
  <c r="F276" i="18"/>
  <c r="E276" i="18"/>
  <c r="D276" i="18"/>
  <c r="C276" i="18"/>
  <c r="B276" i="18"/>
  <c r="A276" i="18"/>
  <c r="AI275" i="18"/>
  <c r="AH275" i="18"/>
  <c r="B275" i="18"/>
  <c r="AI274" i="18"/>
  <c r="AH274" i="18"/>
  <c r="B274" i="18"/>
  <c r="AI273" i="18"/>
  <c r="AH273" i="18"/>
  <c r="B273" i="18"/>
  <c r="AI272" i="18"/>
  <c r="AH272" i="18"/>
  <c r="B272" i="18"/>
  <c r="AI271" i="18"/>
  <c r="AH271" i="18"/>
  <c r="AG271" i="18"/>
  <c r="AF271" i="18"/>
  <c r="AE271" i="18"/>
  <c r="AD271" i="18"/>
  <c r="AC271" i="18"/>
  <c r="AB271" i="18"/>
  <c r="AA271" i="18"/>
  <c r="Z271" i="18"/>
  <c r="Y271" i="18"/>
  <c r="X271" i="18"/>
  <c r="W271" i="18"/>
  <c r="V271" i="18"/>
  <c r="U271" i="18"/>
  <c r="T271" i="18"/>
  <c r="S271" i="18"/>
  <c r="R271" i="18"/>
  <c r="Q271" i="18"/>
  <c r="P271" i="18"/>
  <c r="O271" i="18"/>
  <c r="N271" i="18"/>
  <c r="M271" i="18"/>
  <c r="L271" i="18"/>
  <c r="K271" i="18"/>
  <c r="J271" i="18"/>
  <c r="I271" i="18"/>
  <c r="H271" i="18"/>
  <c r="G271" i="18"/>
  <c r="F271" i="18"/>
  <c r="E271" i="18"/>
  <c r="D271" i="18"/>
  <c r="C271" i="18"/>
  <c r="B271" i="18"/>
  <c r="A271" i="18"/>
  <c r="AI270" i="18"/>
  <c r="AH270" i="18"/>
  <c r="B270" i="18"/>
  <c r="AI269" i="18"/>
  <c r="AH269" i="18"/>
  <c r="B269" i="18"/>
  <c r="AI268" i="18"/>
  <c r="AH268" i="18"/>
  <c r="B268" i="18"/>
  <c r="AI267" i="18"/>
  <c r="AH267" i="18"/>
  <c r="B267" i="18"/>
  <c r="AI266" i="18"/>
  <c r="AH266" i="18"/>
  <c r="AG266" i="18"/>
  <c r="AF266" i="18"/>
  <c r="AE266" i="18"/>
  <c r="AD266" i="18"/>
  <c r="AC266" i="18"/>
  <c r="AB266" i="18"/>
  <c r="AA266" i="18"/>
  <c r="Z266" i="18"/>
  <c r="Y266" i="18"/>
  <c r="X266" i="18"/>
  <c r="W266" i="18"/>
  <c r="V266" i="18"/>
  <c r="U266" i="18"/>
  <c r="T266" i="18"/>
  <c r="S266" i="18"/>
  <c r="R266" i="18"/>
  <c r="Q266" i="18"/>
  <c r="P266" i="18"/>
  <c r="O266" i="18"/>
  <c r="N266" i="18"/>
  <c r="M266" i="18"/>
  <c r="L266" i="18"/>
  <c r="K266" i="18"/>
  <c r="J266" i="18"/>
  <c r="I266" i="18"/>
  <c r="H266" i="18"/>
  <c r="G266" i="18"/>
  <c r="F266" i="18"/>
  <c r="E266" i="18"/>
  <c r="D266" i="18"/>
  <c r="C266" i="18"/>
  <c r="B266" i="18"/>
  <c r="A266" i="18"/>
  <c r="AI265" i="18"/>
  <c r="AH265" i="18"/>
  <c r="B265" i="18"/>
  <c r="AI264" i="18"/>
  <c r="AH264" i="18"/>
  <c r="B264" i="18"/>
  <c r="AI263" i="18"/>
  <c r="AH263" i="18"/>
  <c r="B263" i="18"/>
  <c r="AI262" i="18"/>
  <c r="AH262" i="18"/>
  <c r="B262" i="18"/>
  <c r="AI261" i="18"/>
  <c r="AH261" i="18"/>
  <c r="AG261" i="18"/>
  <c r="AF261" i="18"/>
  <c r="AE261" i="18"/>
  <c r="AD261" i="18"/>
  <c r="AC261" i="18"/>
  <c r="AB261" i="18"/>
  <c r="AA261" i="18"/>
  <c r="Z261" i="18"/>
  <c r="Y261" i="18"/>
  <c r="X261" i="18"/>
  <c r="W261" i="18"/>
  <c r="V261" i="18"/>
  <c r="U261" i="18"/>
  <c r="T261" i="18"/>
  <c r="S261" i="18"/>
  <c r="R261" i="18"/>
  <c r="Q261" i="18"/>
  <c r="P261" i="18"/>
  <c r="O261" i="18"/>
  <c r="N261" i="18"/>
  <c r="M261" i="18"/>
  <c r="L261" i="18"/>
  <c r="K261" i="18"/>
  <c r="J261" i="18"/>
  <c r="I261" i="18"/>
  <c r="H261" i="18"/>
  <c r="G261" i="18"/>
  <c r="F261" i="18"/>
  <c r="E261" i="18"/>
  <c r="D261" i="18"/>
  <c r="C261" i="18"/>
  <c r="B261" i="18"/>
  <c r="A261" i="18"/>
  <c r="AI260" i="18"/>
  <c r="AH260" i="18"/>
  <c r="B260" i="18"/>
  <c r="AI259" i="18"/>
  <c r="AH259" i="18"/>
  <c r="B259" i="18"/>
  <c r="AI258" i="18"/>
  <c r="AH258" i="18"/>
  <c r="B258" i="18"/>
  <c r="AI257" i="18"/>
  <c r="AH257" i="18"/>
  <c r="B257" i="18"/>
  <c r="AI256" i="18"/>
  <c r="AH256" i="18"/>
  <c r="AG256" i="18"/>
  <c r="AF256" i="18"/>
  <c r="AE256" i="18"/>
  <c r="AD256" i="18"/>
  <c r="AC256" i="18"/>
  <c r="AB256" i="18"/>
  <c r="AA256" i="18"/>
  <c r="Z256" i="18"/>
  <c r="Y256" i="18"/>
  <c r="X256" i="18"/>
  <c r="W256" i="18"/>
  <c r="V256" i="18"/>
  <c r="U256" i="18"/>
  <c r="T256" i="18"/>
  <c r="S256" i="18"/>
  <c r="R256" i="18"/>
  <c r="Q256" i="18"/>
  <c r="P256" i="18"/>
  <c r="O256" i="18"/>
  <c r="N256" i="18"/>
  <c r="M256" i="18"/>
  <c r="L256" i="18"/>
  <c r="K256" i="18"/>
  <c r="J256" i="18"/>
  <c r="I256" i="18"/>
  <c r="H256" i="18"/>
  <c r="G256" i="18"/>
  <c r="F256" i="18"/>
  <c r="E256" i="18"/>
  <c r="D256" i="18"/>
  <c r="C256" i="18"/>
  <c r="B256" i="18"/>
  <c r="A256" i="18"/>
  <c r="AI255" i="18"/>
  <c r="AH255" i="18"/>
  <c r="B255" i="18"/>
  <c r="AI254" i="18"/>
  <c r="AH254" i="18"/>
  <c r="B254" i="18"/>
  <c r="AI253" i="18"/>
  <c r="AH253" i="18"/>
  <c r="B253" i="18"/>
  <c r="AI252" i="18"/>
  <c r="AH252" i="18"/>
  <c r="B252" i="18"/>
  <c r="AI251" i="18"/>
  <c r="AH251" i="18"/>
  <c r="AG251" i="18"/>
  <c r="AF251" i="18"/>
  <c r="AE251" i="18"/>
  <c r="AD251" i="18"/>
  <c r="AC251" i="18"/>
  <c r="AB251" i="18"/>
  <c r="AA251" i="18"/>
  <c r="Z251" i="18"/>
  <c r="Y251" i="18"/>
  <c r="X251" i="18"/>
  <c r="W251" i="18"/>
  <c r="V251" i="18"/>
  <c r="U251" i="18"/>
  <c r="T251" i="18"/>
  <c r="S251" i="18"/>
  <c r="R251" i="18"/>
  <c r="Q251" i="18"/>
  <c r="P251" i="18"/>
  <c r="O251" i="18"/>
  <c r="N251" i="18"/>
  <c r="M251" i="18"/>
  <c r="L251" i="18"/>
  <c r="K251" i="18"/>
  <c r="J251" i="18"/>
  <c r="I251" i="18"/>
  <c r="H251" i="18"/>
  <c r="G251" i="18"/>
  <c r="F251" i="18"/>
  <c r="E251" i="18"/>
  <c r="D251" i="18"/>
  <c r="C251" i="18"/>
  <c r="B251" i="18"/>
  <c r="A251" i="18"/>
  <c r="AI250" i="18"/>
  <c r="AH250" i="18"/>
  <c r="B250" i="18"/>
  <c r="AI249" i="18"/>
  <c r="AH249" i="18"/>
  <c r="B249" i="18"/>
  <c r="AI248" i="18"/>
  <c r="AH248" i="18"/>
  <c r="B248" i="18"/>
  <c r="AI247" i="18"/>
  <c r="AH247" i="18"/>
  <c r="B247" i="18"/>
  <c r="AI246" i="18"/>
  <c r="AH246" i="18"/>
  <c r="AG246" i="18"/>
  <c r="AF246" i="18"/>
  <c r="AE246" i="18"/>
  <c r="AD246" i="18"/>
  <c r="AC246" i="18"/>
  <c r="AB246" i="18"/>
  <c r="AA246" i="18"/>
  <c r="Z246" i="18"/>
  <c r="Y246" i="18"/>
  <c r="X246" i="18"/>
  <c r="W246" i="18"/>
  <c r="V246" i="18"/>
  <c r="U246" i="18"/>
  <c r="T246" i="18"/>
  <c r="S246" i="18"/>
  <c r="R246" i="18"/>
  <c r="Q246" i="18"/>
  <c r="P246" i="18"/>
  <c r="O246" i="18"/>
  <c r="N246" i="18"/>
  <c r="M246" i="18"/>
  <c r="L246" i="18"/>
  <c r="K246" i="18"/>
  <c r="J246" i="18"/>
  <c r="I246" i="18"/>
  <c r="H246" i="18"/>
  <c r="G246" i="18"/>
  <c r="F246" i="18"/>
  <c r="E246" i="18"/>
  <c r="D246" i="18"/>
  <c r="C246" i="18"/>
  <c r="B246" i="18"/>
  <c r="A246" i="18"/>
  <c r="AI245" i="18"/>
  <c r="AH245" i="18"/>
  <c r="B245" i="18"/>
  <c r="AI244" i="18"/>
  <c r="AH244" i="18"/>
  <c r="B244" i="18"/>
  <c r="AI243" i="18"/>
  <c r="AH243" i="18"/>
  <c r="B243" i="18"/>
  <c r="AI242" i="18"/>
  <c r="AH242" i="18"/>
  <c r="B242" i="18"/>
  <c r="AI241" i="18"/>
  <c r="AH241" i="18"/>
  <c r="AG241" i="18"/>
  <c r="AF241" i="18"/>
  <c r="AE241" i="18"/>
  <c r="AD241" i="18"/>
  <c r="AC241" i="18"/>
  <c r="AB241" i="18"/>
  <c r="AA241" i="18"/>
  <c r="Z241" i="18"/>
  <c r="Y241" i="18"/>
  <c r="X241" i="18"/>
  <c r="W241" i="18"/>
  <c r="V241" i="18"/>
  <c r="U241" i="18"/>
  <c r="T241" i="18"/>
  <c r="S241" i="18"/>
  <c r="R241" i="18"/>
  <c r="Q241" i="18"/>
  <c r="P241" i="18"/>
  <c r="O241" i="18"/>
  <c r="N241" i="18"/>
  <c r="M241" i="18"/>
  <c r="L241" i="18"/>
  <c r="K241" i="18"/>
  <c r="J241" i="18"/>
  <c r="I241" i="18"/>
  <c r="H241" i="18"/>
  <c r="G241" i="18"/>
  <c r="F241" i="18"/>
  <c r="E241" i="18"/>
  <c r="D241" i="18"/>
  <c r="C241" i="18"/>
  <c r="B241" i="18"/>
  <c r="A241" i="18"/>
  <c r="AI240" i="18"/>
  <c r="AH240" i="18"/>
  <c r="B240" i="18"/>
  <c r="AI239" i="18"/>
  <c r="AH239" i="18"/>
  <c r="B239" i="18"/>
  <c r="AI238" i="18"/>
  <c r="AH238" i="18"/>
  <c r="B238" i="18"/>
  <c r="AI237" i="18"/>
  <c r="AH237" i="18"/>
  <c r="B237" i="18"/>
  <c r="AI236" i="18"/>
  <c r="AH236" i="18"/>
  <c r="AG236" i="18"/>
  <c r="AF236" i="18"/>
  <c r="AE236" i="18"/>
  <c r="AD236" i="18"/>
  <c r="AC236" i="18"/>
  <c r="AB236" i="18"/>
  <c r="AA236" i="18"/>
  <c r="Z236" i="18"/>
  <c r="Y236" i="18"/>
  <c r="X236" i="18"/>
  <c r="W236" i="18"/>
  <c r="V236" i="18"/>
  <c r="U236" i="18"/>
  <c r="T236" i="18"/>
  <c r="S236" i="18"/>
  <c r="R236" i="18"/>
  <c r="Q236" i="18"/>
  <c r="P236" i="18"/>
  <c r="O236" i="18"/>
  <c r="N236" i="18"/>
  <c r="M236" i="18"/>
  <c r="L236" i="18"/>
  <c r="K236" i="18"/>
  <c r="J236" i="18"/>
  <c r="I236" i="18"/>
  <c r="H236" i="18"/>
  <c r="G236" i="18"/>
  <c r="F236" i="18"/>
  <c r="E236" i="18"/>
  <c r="D236" i="18"/>
  <c r="C236" i="18"/>
  <c r="B236" i="18"/>
  <c r="A236" i="18"/>
  <c r="AI235" i="18"/>
  <c r="AH235" i="18"/>
  <c r="B235" i="18"/>
  <c r="AI234" i="18"/>
  <c r="AH234" i="18"/>
  <c r="B234" i="18"/>
  <c r="AI233" i="18"/>
  <c r="AH233" i="18"/>
  <c r="B233" i="18"/>
  <c r="AI232" i="18"/>
  <c r="AH232" i="18"/>
  <c r="B232" i="18"/>
  <c r="AI231" i="18"/>
  <c r="AH231" i="18"/>
  <c r="AG231" i="18"/>
  <c r="AF231" i="18"/>
  <c r="AE231" i="18"/>
  <c r="AD231" i="18"/>
  <c r="AC231" i="18"/>
  <c r="AB231" i="18"/>
  <c r="AA231" i="18"/>
  <c r="Z231" i="18"/>
  <c r="Y231" i="18"/>
  <c r="X231" i="18"/>
  <c r="W231" i="18"/>
  <c r="V231" i="18"/>
  <c r="U231" i="18"/>
  <c r="T231" i="18"/>
  <c r="S231" i="18"/>
  <c r="R231" i="18"/>
  <c r="Q231" i="18"/>
  <c r="P231" i="18"/>
  <c r="O231" i="18"/>
  <c r="N231" i="18"/>
  <c r="M231" i="18"/>
  <c r="L231" i="18"/>
  <c r="K231" i="18"/>
  <c r="J231" i="18"/>
  <c r="I231" i="18"/>
  <c r="H231" i="18"/>
  <c r="G231" i="18"/>
  <c r="F231" i="18"/>
  <c r="E231" i="18"/>
  <c r="D231" i="18"/>
  <c r="C231" i="18"/>
  <c r="B231" i="18"/>
  <c r="A231" i="18"/>
  <c r="AI230" i="18"/>
  <c r="AH230" i="18"/>
  <c r="B230" i="18"/>
  <c r="AI229" i="18"/>
  <c r="AH229" i="18"/>
  <c r="B229" i="18"/>
  <c r="AI228" i="18"/>
  <c r="AH228" i="18"/>
  <c r="B228" i="18"/>
  <c r="AI227" i="18"/>
  <c r="AH227" i="18"/>
  <c r="B227" i="18"/>
  <c r="AI226" i="18"/>
  <c r="AH226" i="18"/>
  <c r="AG226" i="18"/>
  <c r="AF226" i="18"/>
  <c r="AE226" i="18"/>
  <c r="AD226" i="18"/>
  <c r="AC226" i="18"/>
  <c r="AB226" i="18"/>
  <c r="AA226" i="18"/>
  <c r="Z226" i="18"/>
  <c r="Y226" i="18"/>
  <c r="X226" i="18"/>
  <c r="W226" i="18"/>
  <c r="V226" i="18"/>
  <c r="U226" i="18"/>
  <c r="T226" i="18"/>
  <c r="S226" i="18"/>
  <c r="R226" i="18"/>
  <c r="Q226" i="18"/>
  <c r="P226" i="18"/>
  <c r="O226" i="18"/>
  <c r="N226" i="18"/>
  <c r="M226" i="18"/>
  <c r="L226" i="18"/>
  <c r="K226" i="18"/>
  <c r="J226" i="18"/>
  <c r="I226" i="18"/>
  <c r="H226" i="18"/>
  <c r="G226" i="18"/>
  <c r="F226" i="18"/>
  <c r="E226" i="18"/>
  <c r="D226" i="18"/>
  <c r="C226" i="18"/>
  <c r="B226" i="18"/>
  <c r="A226" i="18"/>
  <c r="AI225" i="18"/>
  <c r="AH225" i="18"/>
  <c r="B225" i="18"/>
  <c r="AI224" i="18"/>
  <c r="AH224" i="18"/>
  <c r="B224" i="18"/>
  <c r="AI223" i="18"/>
  <c r="AH223" i="18"/>
  <c r="B223" i="18"/>
  <c r="AI222" i="18"/>
  <c r="AH222" i="18"/>
  <c r="B222" i="18"/>
  <c r="AI221" i="18"/>
  <c r="AH221" i="18"/>
  <c r="AG221" i="18"/>
  <c r="AF221" i="18"/>
  <c r="AE221" i="18"/>
  <c r="AD221" i="18"/>
  <c r="AC221" i="18"/>
  <c r="AB221" i="18"/>
  <c r="AA221" i="18"/>
  <c r="Z221" i="18"/>
  <c r="Y221" i="18"/>
  <c r="X221" i="18"/>
  <c r="W221" i="18"/>
  <c r="V221" i="18"/>
  <c r="U221" i="18"/>
  <c r="T221" i="18"/>
  <c r="S221" i="18"/>
  <c r="R221" i="18"/>
  <c r="Q221" i="18"/>
  <c r="P221" i="18"/>
  <c r="O221" i="18"/>
  <c r="N221" i="18"/>
  <c r="M221" i="18"/>
  <c r="L221" i="18"/>
  <c r="K221" i="18"/>
  <c r="J221" i="18"/>
  <c r="I221" i="18"/>
  <c r="H221" i="18"/>
  <c r="G221" i="18"/>
  <c r="F221" i="18"/>
  <c r="E221" i="18"/>
  <c r="D221" i="18"/>
  <c r="C221" i="18"/>
  <c r="B221" i="18"/>
  <c r="A221" i="18"/>
  <c r="AI220" i="18"/>
  <c r="AH220" i="18"/>
  <c r="B220" i="18"/>
  <c r="AI219" i="18"/>
  <c r="AH219" i="18"/>
  <c r="B219" i="18"/>
  <c r="AI218" i="18"/>
  <c r="AH218" i="18"/>
  <c r="B218" i="18"/>
  <c r="AI217" i="18"/>
  <c r="AH217" i="18"/>
  <c r="B217" i="18"/>
  <c r="AI216" i="18"/>
  <c r="AH216" i="18"/>
  <c r="AG216" i="18"/>
  <c r="AF216" i="18"/>
  <c r="AE216" i="18"/>
  <c r="AD216" i="18"/>
  <c r="AC216" i="18"/>
  <c r="AB216" i="18"/>
  <c r="AA216" i="18"/>
  <c r="Z216" i="18"/>
  <c r="Y216" i="18"/>
  <c r="X216" i="18"/>
  <c r="W216" i="18"/>
  <c r="V216" i="18"/>
  <c r="U216" i="18"/>
  <c r="T216" i="18"/>
  <c r="S216" i="18"/>
  <c r="R216" i="18"/>
  <c r="Q216" i="18"/>
  <c r="P216" i="18"/>
  <c r="O216" i="18"/>
  <c r="N216" i="18"/>
  <c r="M216" i="18"/>
  <c r="L216" i="18"/>
  <c r="K216" i="18"/>
  <c r="J216" i="18"/>
  <c r="I216" i="18"/>
  <c r="H216" i="18"/>
  <c r="G216" i="18"/>
  <c r="F216" i="18"/>
  <c r="E216" i="18"/>
  <c r="D216" i="18"/>
  <c r="C216" i="18"/>
  <c r="B216" i="18"/>
  <c r="A216" i="18"/>
  <c r="AI215" i="18"/>
  <c r="AH215" i="18"/>
  <c r="B215" i="18"/>
  <c r="AI214" i="18"/>
  <c r="AH214" i="18"/>
  <c r="B214" i="18"/>
  <c r="AI213" i="18"/>
  <c r="AH213" i="18"/>
  <c r="B213" i="18"/>
  <c r="AI212" i="18"/>
  <c r="AH212" i="18"/>
  <c r="B212" i="18"/>
  <c r="AI211" i="18"/>
  <c r="AH211" i="18"/>
  <c r="AG211" i="18"/>
  <c r="AF211" i="18"/>
  <c r="AE211" i="18"/>
  <c r="AD211" i="18"/>
  <c r="AC211" i="18"/>
  <c r="AB211" i="18"/>
  <c r="AA211" i="18"/>
  <c r="Z211" i="18"/>
  <c r="Y211" i="18"/>
  <c r="X211" i="18"/>
  <c r="W211" i="18"/>
  <c r="V211" i="18"/>
  <c r="U211" i="18"/>
  <c r="T211" i="18"/>
  <c r="S211" i="18"/>
  <c r="R211" i="18"/>
  <c r="Q211" i="18"/>
  <c r="P211" i="18"/>
  <c r="O211" i="18"/>
  <c r="N211" i="18"/>
  <c r="M211" i="18"/>
  <c r="L211" i="18"/>
  <c r="K211" i="18"/>
  <c r="J211" i="18"/>
  <c r="I211" i="18"/>
  <c r="H211" i="18"/>
  <c r="G211" i="18"/>
  <c r="F211" i="18"/>
  <c r="E211" i="18"/>
  <c r="D211" i="18"/>
  <c r="C211" i="18"/>
  <c r="B211" i="18"/>
  <c r="A211" i="18"/>
  <c r="AI210" i="18"/>
  <c r="AH210" i="18"/>
  <c r="B210" i="18"/>
  <c r="AI209" i="18"/>
  <c r="AH209" i="18"/>
  <c r="B209" i="18"/>
  <c r="AI208" i="18"/>
  <c r="AH208" i="18"/>
  <c r="B208" i="18"/>
  <c r="AI207" i="18"/>
  <c r="AH207" i="18"/>
  <c r="B207" i="18"/>
  <c r="AI206" i="18"/>
  <c r="AH206" i="18"/>
  <c r="AG206" i="18"/>
  <c r="AF206" i="18"/>
  <c r="AE206" i="18"/>
  <c r="AD206" i="18"/>
  <c r="AC206" i="18"/>
  <c r="AB206" i="18"/>
  <c r="AA206" i="18"/>
  <c r="Z206" i="18"/>
  <c r="Y206" i="18"/>
  <c r="X206" i="18"/>
  <c r="W206" i="18"/>
  <c r="V206" i="18"/>
  <c r="U206" i="18"/>
  <c r="T206" i="18"/>
  <c r="S206" i="18"/>
  <c r="R206" i="18"/>
  <c r="Q206" i="18"/>
  <c r="P206" i="18"/>
  <c r="O206" i="18"/>
  <c r="N206" i="18"/>
  <c r="M206" i="18"/>
  <c r="L206" i="18"/>
  <c r="K206" i="18"/>
  <c r="J206" i="18"/>
  <c r="I206" i="18"/>
  <c r="H206" i="18"/>
  <c r="G206" i="18"/>
  <c r="F206" i="18"/>
  <c r="E206" i="18"/>
  <c r="D206" i="18"/>
  <c r="C206" i="18"/>
  <c r="B206" i="18"/>
  <c r="A206" i="18"/>
  <c r="AI205" i="18"/>
  <c r="AH205" i="18"/>
  <c r="B205" i="18"/>
  <c r="AI204" i="18"/>
  <c r="AH204" i="18"/>
  <c r="B204" i="18"/>
  <c r="AI203" i="18"/>
  <c r="AH203" i="18"/>
  <c r="B203" i="18"/>
  <c r="AI202" i="18"/>
  <c r="AH202" i="18"/>
  <c r="B202" i="18"/>
  <c r="AI201" i="18"/>
  <c r="AH201" i="18"/>
  <c r="AG201" i="18"/>
  <c r="AF201" i="18"/>
  <c r="AE201" i="18"/>
  <c r="AD201" i="18"/>
  <c r="AC201" i="18"/>
  <c r="AB201" i="18"/>
  <c r="AA201" i="18"/>
  <c r="Z201" i="18"/>
  <c r="Y201" i="18"/>
  <c r="X201" i="18"/>
  <c r="W201" i="18"/>
  <c r="V201" i="18"/>
  <c r="U201" i="18"/>
  <c r="T201" i="18"/>
  <c r="S201" i="18"/>
  <c r="R201" i="18"/>
  <c r="Q201" i="18"/>
  <c r="P201" i="18"/>
  <c r="O201" i="18"/>
  <c r="N201" i="18"/>
  <c r="M201" i="18"/>
  <c r="L201" i="18"/>
  <c r="K201" i="18"/>
  <c r="J201" i="18"/>
  <c r="I201" i="18"/>
  <c r="H201" i="18"/>
  <c r="G201" i="18"/>
  <c r="F201" i="18"/>
  <c r="E201" i="18"/>
  <c r="D201" i="18"/>
  <c r="C201" i="18"/>
  <c r="B201" i="18"/>
  <c r="A201" i="18"/>
  <c r="AI200" i="18"/>
  <c r="AH200" i="18"/>
  <c r="B200" i="18"/>
  <c r="AI199" i="18"/>
  <c r="AH199" i="18"/>
  <c r="B199" i="18"/>
  <c r="AI198" i="18"/>
  <c r="AH198" i="18"/>
  <c r="B198" i="18"/>
  <c r="AI197" i="18"/>
  <c r="AH197" i="18"/>
  <c r="B197" i="18"/>
  <c r="AI196" i="18"/>
  <c r="AH196" i="18"/>
  <c r="AG196" i="18"/>
  <c r="AF196" i="18"/>
  <c r="AE196" i="18"/>
  <c r="AD196" i="18"/>
  <c r="AC196" i="18"/>
  <c r="AB196" i="18"/>
  <c r="AA196" i="18"/>
  <c r="Z196" i="18"/>
  <c r="Y196" i="18"/>
  <c r="X196" i="18"/>
  <c r="W196" i="18"/>
  <c r="V196" i="18"/>
  <c r="U196" i="18"/>
  <c r="T196" i="18"/>
  <c r="S196" i="18"/>
  <c r="R196" i="18"/>
  <c r="Q196" i="18"/>
  <c r="P196" i="18"/>
  <c r="O196" i="18"/>
  <c r="N196" i="18"/>
  <c r="M196" i="18"/>
  <c r="L196" i="18"/>
  <c r="K196" i="18"/>
  <c r="J196" i="18"/>
  <c r="I196" i="18"/>
  <c r="H196" i="18"/>
  <c r="G196" i="18"/>
  <c r="F196" i="18"/>
  <c r="E196" i="18"/>
  <c r="D196" i="18"/>
  <c r="C196" i="18"/>
  <c r="B196" i="18"/>
  <c r="A196" i="18"/>
  <c r="AI195" i="18"/>
  <c r="AH195" i="18"/>
  <c r="B195" i="18"/>
  <c r="AI194" i="18"/>
  <c r="AH194" i="18"/>
  <c r="B194" i="18"/>
  <c r="AI193" i="18"/>
  <c r="AH193" i="18"/>
  <c r="B193" i="18"/>
  <c r="AI192" i="18"/>
  <c r="AH192" i="18"/>
  <c r="B192" i="18"/>
  <c r="AI191" i="18"/>
  <c r="AH191" i="18"/>
  <c r="AG191" i="18"/>
  <c r="AF191" i="18"/>
  <c r="AE191" i="18"/>
  <c r="AD191" i="18"/>
  <c r="AC191" i="18"/>
  <c r="AB191" i="18"/>
  <c r="AA191" i="18"/>
  <c r="Z191" i="18"/>
  <c r="Y191" i="18"/>
  <c r="X191" i="18"/>
  <c r="W191" i="18"/>
  <c r="V191" i="18"/>
  <c r="U191" i="18"/>
  <c r="T191" i="18"/>
  <c r="S191" i="18"/>
  <c r="R191" i="18"/>
  <c r="Q191" i="18"/>
  <c r="P191" i="18"/>
  <c r="O191" i="18"/>
  <c r="N191" i="18"/>
  <c r="M191" i="18"/>
  <c r="L191" i="18"/>
  <c r="K191" i="18"/>
  <c r="J191" i="18"/>
  <c r="I191" i="18"/>
  <c r="H191" i="18"/>
  <c r="G191" i="18"/>
  <c r="F191" i="18"/>
  <c r="E191" i="18"/>
  <c r="D191" i="18"/>
  <c r="C191" i="18"/>
  <c r="B191" i="18"/>
  <c r="A191" i="18"/>
  <c r="AI190" i="18"/>
  <c r="AH190" i="18"/>
  <c r="B190" i="18"/>
  <c r="AI189" i="18"/>
  <c r="AH189" i="18"/>
  <c r="B189" i="18"/>
  <c r="AI188" i="18"/>
  <c r="AH188" i="18"/>
  <c r="B188" i="18"/>
  <c r="AI187" i="18"/>
  <c r="AH187" i="18"/>
  <c r="B187" i="18"/>
  <c r="AI186" i="18"/>
  <c r="AH186" i="18"/>
  <c r="AG186" i="18"/>
  <c r="AF186" i="18"/>
  <c r="AE186" i="18"/>
  <c r="AD186" i="18"/>
  <c r="AC186" i="18"/>
  <c r="AB186" i="18"/>
  <c r="AA186" i="18"/>
  <c r="Z186" i="18"/>
  <c r="Y186" i="18"/>
  <c r="X186" i="18"/>
  <c r="W186" i="18"/>
  <c r="V186" i="18"/>
  <c r="U186" i="18"/>
  <c r="T186" i="18"/>
  <c r="S186" i="18"/>
  <c r="R186" i="18"/>
  <c r="Q186" i="18"/>
  <c r="P186" i="18"/>
  <c r="O186" i="18"/>
  <c r="N186" i="18"/>
  <c r="M186" i="18"/>
  <c r="L186" i="18"/>
  <c r="K186" i="18"/>
  <c r="J186" i="18"/>
  <c r="I186" i="18"/>
  <c r="H186" i="18"/>
  <c r="G186" i="18"/>
  <c r="F186" i="18"/>
  <c r="E186" i="18"/>
  <c r="D186" i="18"/>
  <c r="C186" i="18"/>
  <c r="B186" i="18"/>
  <c r="A186" i="18"/>
  <c r="AI185" i="18"/>
  <c r="AH185" i="18"/>
  <c r="B185" i="18"/>
  <c r="AI184" i="18"/>
  <c r="AH184" i="18"/>
  <c r="B184" i="18"/>
  <c r="AI183" i="18"/>
  <c r="AH183" i="18"/>
  <c r="B183" i="18"/>
  <c r="AI182" i="18"/>
  <c r="AH182" i="18"/>
  <c r="B182" i="18"/>
  <c r="AI181" i="18"/>
  <c r="AH181" i="18"/>
  <c r="AG181" i="18"/>
  <c r="AF181" i="18"/>
  <c r="AE181" i="18"/>
  <c r="AD181" i="18"/>
  <c r="AC181" i="18"/>
  <c r="AB181" i="18"/>
  <c r="AA181" i="18"/>
  <c r="Z181" i="18"/>
  <c r="Y181" i="18"/>
  <c r="X181" i="18"/>
  <c r="W181" i="18"/>
  <c r="V181" i="18"/>
  <c r="U181" i="18"/>
  <c r="T181" i="18"/>
  <c r="S181" i="18"/>
  <c r="R181" i="18"/>
  <c r="Q181" i="18"/>
  <c r="P181" i="18"/>
  <c r="O181" i="18"/>
  <c r="N181" i="18"/>
  <c r="M181" i="18"/>
  <c r="L181" i="18"/>
  <c r="K181" i="18"/>
  <c r="J181" i="18"/>
  <c r="I181" i="18"/>
  <c r="H181" i="18"/>
  <c r="G181" i="18"/>
  <c r="F181" i="18"/>
  <c r="E181" i="18"/>
  <c r="D181" i="18"/>
  <c r="C181" i="18"/>
  <c r="B181" i="18"/>
  <c r="A181" i="18"/>
  <c r="AI180" i="18"/>
  <c r="AH180" i="18"/>
  <c r="B180" i="18"/>
  <c r="AI179" i="18"/>
  <c r="AH179" i="18"/>
  <c r="B179" i="18"/>
  <c r="AI178" i="18"/>
  <c r="AH178" i="18"/>
  <c r="B178" i="18"/>
  <c r="AI177" i="18"/>
  <c r="AH177" i="18"/>
  <c r="B177" i="18"/>
  <c r="AI176" i="18"/>
  <c r="AH176" i="18"/>
  <c r="AG176" i="18"/>
  <c r="AF176" i="18"/>
  <c r="AE176" i="18"/>
  <c r="AD176" i="18"/>
  <c r="AC176" i="18"/>
  <c r="AB176" i="18"/>
  <c r="AA176" i="18"/>
  <c r="Z176" i="18"/>
  <c r="Y176" i="18"/>
  <c r="X176" i="18"/>
  <c r="W176" i="18"/>
  <c r="V176" i="18"/>
  <c r="U176" i="18"/>
  <c r="T176" i="18"/>
  <c r="S176" i="18"/>
  <c r="R176" i="18"/>
  <c r="Q176" i="18"/>
  <c r="P176" i="18"/>
  <c r="O176" i="18"/>
  <c r="N176" i="18"/>
  <c r="M176" i="18"/>
  <c r="L176" i="18"/>
  <c r="K176" i="18"/>
  <c r="J176" i="18"/>
  <c r="I176" i="18"/>
  <c r="H176" i="18"/>
  <c r="G176" i="18"/>
  <c r="F176" i="18"/>
  <c r="E176" i="18"/>
  <c r="D176" i="18"/>
  <c r="C176" i="18"/>
  <c r="B176" i="18"/>
  <c r="A176" i="18"/>
  <c r="AI175" i="18"/>
  <c r="AH175" i="18"/>
  <c r="B175" i="18"/>
  <c r="AI174" i="18"/>
  <c r="AH174" i="18"/>
  <c r="B174" i="18"/>
  <c r="AI173" i="18"/>
  <c r="AH173" i="18"/>
  <c r="B173" i="18"/>
  <c r="AI172" i="18"/>
  <c r="AH172" i="18"/>
  <c r="B172" i="18"/>
  <c r="AI171" i="18"/>
  <c r="AH171" i="18"/>
  <c r="AG171" i="18"/>
  <c r="AF171" i="18"/>
  <c r="AE171" i="18"/>
  <c r="AD171" i="18"/>
  <c r="AC171" i="18"/>
  <c r="AB171" i="18"/>
  <c r="AA171" i="18"/>
  <c r="Z171" i="18"/>
  <c r="Y171" i="18"/>
  <c r="X171" i="18"/>
  <c r="W171" i="18"/>
  <c r="V171" i="18"/>
  <c r="U171" i="18"/>
  <c r="T171" i="18"/>
  <c r="S171" i="18"/>
  <c r="R171" i="18"/>
  <c r="Q171" i="18"/>
  <c r="P171" i="18"/>
  <c r="O171" i="18"/>
  <c r="N171" i="18"/>
  <c r="M171" i="18"/>
  <c r="L171" i="18"/>
  <c r="K171" i="18"/>
  <c r="J171" i="18"/>
  <c r="I171" i="18"/>
  <c r="H171" i="18"/>
  <c r="G171" i="18"/>
  <c r="F171" i="18"/>
  <c r="E171" i="18"/>
  <c r="D171" i="18"/>
  <c r="C171" i="18"/>
  <c r="B171" i="18"/>
  <c r="A171" i="18"/>
  <c r="AI170" i="18"/>
  <c r="AH170" i="18"/>
  <c r="B170" i="18"/>
  <c r="AI169" i="18"/>
  <c r="AH169" i="18"/>
  <c r="B169" i="18"/>
  <c r="AI168" i="18"/>
  <c r="AH168" i="18"/>
  <c r="B168" i="18"/>
  <c r="AI167" i="18"/>
  <c r="AH167" i="18"/>
  <c r="B167" i="18"/>
  <c r="AI166" i="18"/>
  <c r="AH166" i="18"/>
  <c r="AG166" i="18"/>
  <c r="AF166" i="18"/>
  <c r="AE166" i="18"/>
  <c r="AD166" i="18"/>
  <c r="AC166" i="18"/>
  <c r="AB166" i="18"/>
  <c r="AA166" i="18"/>
  <c r="Z166" i="18"/>
  <c r="Y166" i="18"/>
  <c r="X166" i="18"/>
  <c r="W166" i="18"/>
  <c r="V166" i="18"/>
  <c r="U166" i="18"/>
  <c r="T166" i="18"/>
  <c r="S166" i="18"/>
  <c r="R166" i="18"/>
  <c r="Q166" i="18"/>
  <c r="P166" i="18"/>
  <c r="O166" i="18"/>
  <c r="N166" i="18"/>
  <c r="M166" i="18"/>
  <c r="L166" i="18"/>
  <c r="K166" i="18"/>
  <c r="J166" i="18"/>
  <c r="I166" i="18"/>
  <c r="H166" i="18"/>
  <c r="G166" i="18"/>
  <c r="F166" i="18"/>
  <c r="E166" i="18"/>
  <c r="D166" i="18"/>
  <c r="C166" i="18"/>
  <c r="B166" i="18"/>
  <c r="A166" i="18"/>
  <c r="AI165" i="18"/>
  <c r="AH165" i="18"/>
  <c r="B165" i="18"/>
  <c r="AI164" i="18"/>
  <c r="AH164" i="18"/>
  <c r="B164" i="18"/>
  <c r="AI163" i="18"/>
  <c r="AH163" i="18"/>
  <c r="B163" i="18"/>
  <c r="AI162" i="18"/>
  <c r="AH162" i="18"/>
  <c r="B162" i="18"/>
  <c r="AI161" i="18"/>
  <c r="AH161" i="18"/>
  <c r="AG161" i="18"/>
  <c r="AF161" i="18"/>
  <c r="AE161" i="18"/>
  <c r="AD161" i="18"/>
  <c r="AC161" i="18"/>
  <c r="AB161" i="18"/>
  <c r="AA161" i="18"/>
  <c r="Z161" i="18"/>
  <c r="Y161" i="18"/>
  <c r="X161" i="18"/>
  <c r="W161" i="18"/>
  <c r="V161" i="18"/>
  <c r="U161" i="18"/>
  <c r="T161" i="18"/>
  <c r="S161" i="18"/>
  <c r="R161" i="18"/>
  <c r="Q161" i="18"/>
  <c r="P161" i="18"/>
  <c r="O161" i="18"/>
  <c r="N161" i="18"/>
  <c r="M161" i="18"/>
  <c r="L161" i="18"/>
  <c r="K161" i="18"/>
  <c r="J161" i="18"/>
  <c r="I161" i="18"/>
  <c r="H161" i="18"/>
  <c r="G161" i="18"/>
  <c r="F161" i="18"/>
  <c r="E161" i="18"/>
  <c r="D161" i="18"/>
  <c r="C161" i="18"/>
  <c r="B161" i="18"/>
  <c r="A161" i="18"/>
  <c r="AI160" i="18"/>
  <c r="AH160" i="18"/>
  <c r="B160" i="18"/>
  <c r="AI159" i="18"/>
  <c r="AH159" i="18"/>
  <c r="B159" i="18"/>
  <c r="AI158" i="18"/>
  <c r="AH158" i="18"/>
  <c r="B158" i="18"/>
  <c r="AI157" i="18"/>
  <c r="AH157" i="18"/>
  <c r="B157" i="18"/>
  <c r="AI156" i="18"/>
  <c r="AH156" i="18"/>
  <c r="AG156" i="18"/>
  <c r="AF156" i="18"/>
  <c r="AE156" i="18"/>
  <c r="AD156" i="18"/>
  <c r="AC156" i="18"/>
  <c r="AB156" i="18"/>
  <c r="AA156" i="18"/>
  <c r="Z156" i="18"/>
  <c r="Y156" i="18"/>
  <c r="X156" i="18"/>
  <c r="W156" i="18"/>
  <c r="V156" i="18"/>
  <c r="U156" i="18"/>
  <c r="T156" i="18"/>
  <c r="S156" i="18"/>
  <c r="R156" i="18"/>
  <c r="Q156" i="18"/>
  <c r="P156" i="18"/>
  <c r="O156" i="18"/>
  <c r="N156" i="18"/>
  <c r="M156" i="18"/>
  <c r="L156" i="18"/>
  <c r="K156" i="18"/>
  <c r="J156" i="18"/>
  <c r="I156" i="18"/>
  <c r="H156" i="18"/>
  <c r="G156" i="18"/>
  <c r="F156" i="18"/>
  <c r="E156" i="18"/>
  <c r="D156" i="18"/>
  <c r="C156" i="18"/>
  <c r="B156" i="18"/>
  <c r="A156" i="18"/>
  <c r="AI155" i="18"/>
  <c r="AH155" i="18"/>
  <c r="B155" i="18"/>
  <c r="AI154" i="18"/>
  <c r="AH154" i="18"/>
  <c r="B154" i="18"/>
  <c r="AI153" i="18"/>
  <c r="AH153" i="18"/>
  <c r="B153" i="18"/>
  <c r="AI152" i="18"/>
  <c r="AH152" i="18"/>
  <c r="B152" i="18"/>
  <c r="AI151" i="18"/>
  <c r="AH151" i="18"/>
  <c r="AG151" i="18"/>
  <c r="AF151" i="18"/>
  <c r="AE151" i="18"/>
  <c r="AD151" i="18"/>
  <c r="AC151" i="18"/>
  <c r="AB151" i="18"/>
  <c r="AA151" i="18"/>
  <c r="Z151" i="18"/>
  <c r="Y151" i="18"/>
  <c r="X151" i="18"/>
  <c r="W151" i="18"/>
  <c r="V151" i="18"/>
  <c r="U151" i="18"/>
  <c r="T151" i="18"/>
  <c r="S151" i="18"/>
  <c r="R151" i="18"/>
  <c r="Q151" i="18"/>
  <c r="P151" i="18"/>
  <c r="O151" i="18"/>
  <c r="N151" i="18"/>
  <c r="M151" i="18"/>
  <c r="L151" i="18"/>
  <c r="K151" i="18"/>
  <c r="J151" i="18"/>
  <c r="I151" i="18"/>
  <c r="H151" i="18"/>
  <c r="G151" i="18"/>
  <c r="F151" i="18"/>
  <c r="E151" i="18"/>
  <c r="D151" i="18"/>
  <c r="C151" i="18"/>
  <c r="B151" i="18"/>
  <c r="A151" i="18"/>
  <c r="AI150" i="18"/>
  <c r="AH150" i="18"/>
  <c r="B150" i="18"/>
  <c r="AI149" i="18"/>
  <c r="AH149" i="18"/>
  <c r="B149" i="18"/>
  <c r="AI148" i="18"/>
  <c r="AH148" i="18"/>
  <c r="B148" i="18"/>
  <c r="AI147" i="18"/>
  <c r="AH147" i="18"/>
  <c r="B147" i="18"/>
  <c r="AI146" i="18"/>
  <c r="AH146" i="18"/>
  <c r="AG146" i="18"/>
  <c r="AF146" i="18"/>
  <c r="AE146" i="18"/>
  <c r="AD146" i="18"/>
  <c r="AC146" i="18"/>
  <c r="AB146" i="18"/>
  <c r="AA146" i="18"/>
  <c r="Z146" i="18"/>
  <c r="Y146" i="18"/>
  <c r="X146" i="18"/>
  <c r="W146" i="18"/>
  <c r="V146" i="18"/>
  <c r="U146" i="18"/>
  <c r="T146" i="18"/>
  <c r="S146" i="18"/>
  <c r="R146" i="18"/>
  <c r="Q146" i="18"/>
  <c r="P146" i="18"/>
  <c r="O146" i="18"/>
  <c r="N146" i="18"/>
  <c r="M146" i="18"/>
  <c r="L146" i="18"/>
  <c r="K146" i="18"/>
  <c r="J146" i="18"/>
  <c r="I146" i="18"/>
  <c r="H146" i="18"/>
  <c r="G146" i="18"/>
  <c r="F146" i="18"/>
  <c r="E146" i="18"/>
  <c r="D146" i="18"/>
  <c r="C146" i="18"/>
  <c r="B146" i="18"/>
  <c r="A146" i="18"/>
  <c r="AI145" i="18"/>
  <c r="AH145" i="18"/>
  <c r="B145" i="18"/>
  <c r="AI144" i="18"/>
  <c r="AH144" i="18"/>
  <c r="B144" i="18"/>
  <c r="AI143" i="18"/>
  <c r="AH143" i="18"/>
  <c r="B143" i="18"/>
  <c r="AI142" i="18"/>
  <c r="AH142" i="18"/>
  <c r="B142" i="18"/>
  <c r="AI141" i="18"/>
  <c r="AH141" i="18"/>
  <c r="AG141" i="18"/>
  <c r="AF141" i="18"/>
  <c r="AE141" i="18"/>
  <c r="AD141" i="18"/>
  <c r="AC141" i="18"/>
  <c r="AB141" i="18"/>
  <c r="AA141" i="18"/>
  <c r="Z141" i="18"/>
  <c r="Y141" i="18"/>
  <c r="X141" i="18"/>
  <c r="W141" i="18"/>
  <c r="V141" i="18"/>
  <c r="U141" i="18"/>
  <c r="T141" i="18"/>
  <c r="S141" i="18"/>
  <c r="R141" i="18"/>
  <c r="Q141" i="18"/>
  <c r="P141" i="18"/>
  <c r="O141" i="18"/>
  <c r="N141" i="18"/>
  <c r="M141" i="18"/>
  <c r="L141" i="18"/>
  <c r="K141" i="18"/>
  <c r="J141" i="18"/>
  <c r="I141" i="18"/>
  <c r="H141" i="18"/>
  <c r="G141" i="18"/>
  <c r="F141" i="18"/>
  <c r="E141" i="18"/>
  <c r="D141" i="18"/>
  <c r="C141" i="18"/>
  <c r="B141" i="18"/>
  <c r="A141" i="18"/>
  <c r="AI140" i="18"/>
  <c r="AH140" i="18"/>
  <c r="B140" i="18"/>
  <c r="AI139" i="18"/>
  <c r="AH139" i="18"/>
  <c r="B139" i="18"/>
  <c r="AI138" i="18"/>
  <c r="AH138" i="18"/>
  <c r="B138" i="18"/>
  <c r="AI137" i="18"/>
  <c r="AH137" i="18"/>
  <c r="B137" i="18"/>
  <c r="AI136" i="18"/>
  <c r="AH136" i="18"/>
  <c r="AG136" i="18"/>
  <c r="AF136" i="18"/>
  <c r="AE136" i="18"/>
  <c r="AD136" i="18"/>
  <c r="AC136" i="18"/>
  <c r="AB136" i="18"/>
  <c r="AA136" i="18"/>
  <c r="Z136" i="18"/>
  <c r="Y136" i="18"/>
  <c r="X136" i="18"/>
  <c r="W136" i="18"/>
  <c r="V136" i="18"/>
  <c r="U136" i="18"/>
  <c r="T136" i="18"/>
  <c r="S136" i="18"/>
  <c r="R136" i="18"/>
  <c r="Q136" i="18"/>
  <c r="P136" i="18"/>
  <c r="O136" i="18"/>
  <c r="N136" i="18"/>
  <c r="M136" i="18"/>
  <c r="L136" i="18"/>
  <c r="K136" i="18"/>
  <c r="J136" i="18"/>
  <c r="I136" i="18"/>
  <c r="H136" i="18"/>
  <c r="G136" i="18"/>
  <c r="F136" i="18"/>
  <c r="E136" i="18"/>
  <c r="D136" i="18"/>
  <c r="C136" i="18"/>
  <c r="B136" i="18"/>
  <c r="A136" i="18"/>
  <c r="AI135" i="18"/>
  <c r="AH135" i="18"/>
  <c r="B135" i="18"/>
  <c r="AI134" i="18"/>
  <c r="AH134" i="18"/>
  <c r="B134" i="18"/>
  <c r="AI133" i="18"/>
  <c r="AH133" i="18"/>
  <c r="B133" i="18"/>
  <c r="AI132" i="18"/>
  <c r="AH132" i="18"/>
  <c r="B132" i="18"/>
  <c r="AI131" i="18"/>
  <c r="AH131" i="18"/>
  <c r="AG131" i="18"/>
  <c r="AF131" i="18"/>
  <c r="AE131" i="18"/>
  <c r="AD131" i="18"/>
  <c r="AC131" i="18"/>
  <c r="AB131" i="18"/>
  <c r="AA131" i="18"/>
  <c r="Z131" i="18"/>
  <c r="Y131" i="18"/>
  <c r="X131" i="18"/>
  <c r="W131" i="18"/>
  <c r="V131" i="18"/>
  <c r="U131" i="18"/>
  <c r="T131" i="18"/>
  <c r="S131" i="18"/>
  <c r="R131" i="18"/>
  <c r="Q131" i="18"/>
  <c r="P131" i="18"/>
  <c r="O131" i="18"/>
  <c r="N131" i="18"/>
  <c r="M131" i="18"/>
  <c r="L131" i="18"/>
  <c r="K131" i="18"/>
  <c r="J131" i="18"/>
  <c r="I131" i="18"/>
  <c r="H131" i="18"/>
  <c r="G131" i="18"/>
  <c r="F131" i="18"/>
  <c r="E131" i="18"/>
  <c r="D131" i="18"/>
  <c r="C131" i="18"/>
  <c r="B131" i="18"/>
  <c r="A131" i="18"/>
  <c r="AI130" i="18"/>
  <c r="AH130" i="18"/>
  <c r="B130" i="18"/>
  <c r="AI129" i="18"/>
  <c r="AH129" i="18"/>
  <c r="B129" i="18"/>
  <c r="AI128" i="18"/>
  <c r="AH128" i="18"/>
  <c r="B128" i="18"/>
  <c r="AI127" i="18"/>
  <c r="AH127" i="18"/>
  <c r="B127" i="18"/>
  <c r="AI126" i="18"/>
  <c r="AH126" i="18"/>
  <c r="AG126" i="18"/>
  <c r="AF126" i="18"/>
  <c r="AE126" i="18"/>
  <c r="AD126" i="18"/>
  <c r="AC126" i="18"/>
  <c r="AB126" i="18"/>
  <c r="AA126" i="18"/>
  <c r="Z126" i="18"/>
  <c r="Y126" i="18"/>
  <c r="X126" i="18"/>
  <c r="W126" i="18"/>
  <c r="V126" i="18"/>
  <c r="U126" i="18"/>
  <c r="T126" i="18"/>
  <c r="S126" i="18"/>
  <c r="R126" i="18"/>
  <c r="Q126" i="18"/>
  <c r="P126" i="18"/>
  <c r="O126" i="18"/>
  <c r="N126" i="18"/>
  <c r="M126" i="18"/>
  <c r="L126" i="18"/>
  <c r="K126" i="18"/>
  <c r="J126" i="18"/>
  <c r="I126" i="18"/>
  <c r="H126" i="18"/>
  <c r="G126" i="18"/>
  <c r="F126" i="18"/>
  <c r="E126" i="18"/>
  <c r="D126" i="18"/>
  <c r="C126" i="18"/>
  <c r="B126" i="18"/>
  <c r="A126" i="18"/>
  <c r="AI125" i="18"/>
  <c r="AH125" i="18"/>
  <c r="B125" i="18"/>
  <c r="AI124" i="18"/>
  <c r="AH124" i="18"/>
  <c r="B124" i="18"/>
  <c r="AI123" i="18"/>
  <c r="AH123" i="18"/>
  <c r="B123" i="18"/>
  <c r="AI122" i="18"/>
  <c r="AH122" i="18"/>
  <c r="B122" i="18"/>
  <c r="AI121" i="18"/>
  <c r="AH121" i="18"/>
  <c r="AG121" i="18"/>
  <c r="AF121" i="18"/>
  <c r="AE121" i="18"/>
  <c r="AD121" i="18"/>
  <c r="AC121" i="18"/>
  <c r="AB121" i="18"/>
  <c r="AA121" i="18"/>
  <c r="Z121" i="18"/>
  <c r="Y121" i="18"/>
  <c r="X121" i="18"/>
  <c r="W121" i="18"/>
  <c r="V121" i="18"/>
  <c r="U121" i="18"/>
  <c r="T121" i="18"/>
  <c r="S121" i="18"/>
  <c r="R121" i="18"/>
  <c r="Q121" i="18"/>
  <c r="P121" i="18"/>
  <c r="O121" i="18"/>
  <c r="N121" i="18"/>
  <c r="M121" i="18"/>
  <c r="L121" i="18"/>
  <c r="K121" i="18"/>
  <c r="J121" i="18"/>
  <c r="I121" i="18"/>
  <c r="H121" i="18"/>
  <c r="G121" i="18"/>
  <c r="F121" i="18"/>
  <c r="E121" i="18"/>
  <c r="D121" i="18"/>
  <c r="C121" i="18"/>
  <c r="B121" i="18"/>
  <c r="A121" i="18"/>
  <c r="AI120" i="18"/>
  <c r="AH120" i="18"/>
  <c r="B120" i="18"/>
  <c r="AI119" i="18"/>
  <c r="AH119" i="18"/>
  <c r="B119" i="18"/>
  <c r="AI118" i="18"/>
  <c r="AH118" i="18"/>
  <c r="B118" i="18"/>
  <c r="AI117" i="18"/>
  <c r="AH117" i="18"/>
  <c r="B117" i="18"/>
  <c r="AI116" i="18"/>
  <c r="AH116" i="18"/>
  <c r="AG116" i="18"/>
  <c r="AF116" i="18"/>
  <c r="AE116" i="18"/>
  <c r="AD116" i="18"/>
  <c r="AC116" i="18"/>
  <c r="AB116" i="18"/>
  <c r="AA116" i="18"/>
  <c r="Z116" i="18"/>
  <c r="Y116" i="18"/>
  <c r="X116" i="18"/>
  <c r="W116" i="18"/>
  <c r="V116" i="18"/>
  <c r="U116" i="18"/>
  <c r="T116" i="18"/>
  <c r="S116" i="18"/>
  <c r="R116" i="18"/>
  <c r="Q116" i="18"/>
  <c r="P116" i="18"/>
  <c r="O116" i="18"/>
  <c r="N116" i="18"/>
  <c r="M116" i="18"/>
  <c r="L116" i="18"/>
  <c r="K116" i="18"/>
  <c r="J116" i="18"/>
  <c r="I116" i="18"/>
  <c r="H116" i="18"/>
  <c r="G116" i="18"/>
  <c r="F116" i="18"/>
  <c r="E116" i="18"/>
  <c r="D116" i="18"/>
  <c r="C116" i="18"/>
  <c r="B116" i="18"/>
  <c r="A116" i="18"/>
  <c r="AI115" i="18"/>
  <c r="AH115" i="18"/>
  <c r="B115" i="18"/>
  <c r="AI114" i="18"/>
  <c r="AH114" i="18"/>
  <c r="B114" i="18"/>
  <c r="AI113" i="18"/>
  <c r="AH113" i="18"/>
  <c r="B113" i="18"/>
  <c r="AI112" i="18"/>
  <c r="AH112" i="18"/>
  <c r="B112" i="18"/>
  <c r="AI111" i="18"/>
  <c r="AH111" i="18"/>
  <c r="AG111" i="18"/>
  <c r="AF111" i="18"/>
  <c r="AE111" i="18"/>
  <c r="AD111" i="18"/>
  <c r="AC111" i="18"/>
  <c r="AB111" i="18"/>
  <c r="AA111" i="18"/>
  <c r="Z111" i="18"/>
  <c r="Y111" i="18"/>
  <c r="X111" i="18"/>
  <c r="W111" i="18"/>
  <c r="V111" i="18"/>
  <c r="U111" i="18"/>
  <c r="T111" i="18"/>
  <c r="S111" i="18"/>
  <c r="R111" i="18"/>
  <c r="Q111" i="18"/>
  <c r="P111" i="18"/>
  <c r="O111" i="18"/>
  <c r="N111" i="18"/>
  <c r="M111" i="18"/>
  <c r="L111" i="18"/>
  <c r="K111" i="18"/>
  <c r="J111" i="18"/>
  <c r="I111" i="18"/>
  <c r="H111" i="18"/>
  <c r="G111" i="18"/>
  <c r="F111" i="18"/>
  <c r="E111" i="18"/>
  <c r="D111" i="18"/>
  <c r="C111" i="18"/>
  <c r="B111" i="18"/>
  <c r="A111" i="18"/>
  <c r="AI110" i="18"/>
  <c r="AH110" i="18"/>
  <c r="B110" i="18"/>
  <c r="AI109" i="18"/>
  <c r="AH109" i="18"/>
  <c r="B109" i="18"/>
  <c r="AI108" i="18"/>
  <c r="AH108" i="18"/>
  <c r="B108" i="18"/>
  <c r="AI107" i="18"/>
  <c r="AH107" i="18"/>
  <c r="B107" i="18"/>
  <c r="AI106" i="18"/>
  <c r="AH106" i="18"/>
  <c r="AG106" i="18"/>
  <c r="AF106" i="18"/>
  <c r="AE106" i="18"/>
  <c r="AD106" i="18"/>
  <c r="AC106" i="18"/>
  <c r="AB106" i="18"/>
  <c r="AA106" i="18"/>
  <c r="Z106" i="18"/>
  <c r="Y106" i="18"/>
  <c r="X106" i="18"/>
  <c r="W106" i="18"/>
  <c r="V106" i="18"/>
  <c r="U106" i="18"/>
  <c r="T106" i="18"/>
  <c r="S106" i="18"/>
  <c r="R106" i="18"/>
  <c r="Q106" i="18"/>
  <c r="P106" i="18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6" i="18"/>
  <c r="B106" i="18"/>
  <c r="A106" i="18"/>
  <c r="AI105" i="18"/>
  <c r="AH105" i="18"/>
  <c r="B105" i="18"/>
  <c r="AI104" i="18"/>
  <c r="AH104" i="18"/>
  <c r="B104" i="18"/>
  <c r="AI103" i="18"/>
  <c r="AH103" i="18"/>
  <c r="B103" i="18"/>
  <c r="AI102" i="18"/>
  <c r="AH102" i="18"/>
  <c r="B102" i="18"/>
  <c r="AI101" i="18"/>
  <c r="AH101" i="18"/>
  <c r="AG101" i="18"/>
  <c r="AF101" i="18"/>
  <c r="AE101" i="18"/>
  <c r="AD101" i="18"/>
  <c r="AC101" i="18"/>
  <c r="AB101" i="18"/>
  <c r="AA101" i="18"/>
  <c r="Z101" i="18"/>
  <c r="Y101" i="18"/>
  <c r="X101" i="18"/>
  <c r="W101" i="18"/>
  <c r="V101" i="18"/>
  <c r="U101" i="18"/>
  <c r="T101" i="18"/>
  <c r="S101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B101" i="18"/>
  <c r="A101" i="18"/>
  <c r="AI100" i="18"/>
  <c r="AH100" i="18"/>
  <c r="B100" i="18"/>
  <c r="AI99" i="18"/>
  <c r="AH99" i="18"/>
  <c r="B99" i="18"/>
  <c r="AI98" i="18"/>
  <c r="AH98" i="18"/>
  <c r="B98" i="18"/>
  <c r="AI97" i="18"/>
  <c r="AH97" i="18"/>
  <c r="B97" i="18"/>
  <c r="AI96" i="18"/>
  <c r="AH96" i="18"/>
  <c r="AG96" i="18"/>
  <c r="AF96" i="18"/>
  <c r="AE96" i="18"/>
  <c r="AD96" i="18"/>
  <c r="AC96" i="18"/>
  <c r="AB96" i="18"/>
  <c r="AA96" i="18"/>
  <c r="Z96" i="18"/>
  <c r="Y96" i="18"/>
  <c r="X96" i="18"/>
  <c r="W96" i="18"/>
  <c r="V96" i="18"/>
  <c r="U96" i="18"/>
  <c r="T96" i="18"/>
  <c r="S96" i="18"/>
  <c r="R96" i="18"/>
  <c r="Q96" i="18"/>
  <c r="P96" i="18"/>
  <c r="O96" i="18"/>
  <c r="N96" i="18"/>
  <c r="M96" i="18"/>
  <c r="L96" i="18"/>
  <c r="K96" i="18"/>
  <c r="J96" i="18"/>
  <c r="I96" i="18"/>
  <c r="H96" i="18"/>
  <c r="G96" i="18"/>
  <c r="F96" i="18"/>
  <c r="E96" i="18"/>
  <c r="D96" i="18"/>
  <c r="C96" i="18"/>
  <c r="B96" i="18"/>
  <c r="A96" i="18"/>
  <c r="AI95" i="18"/>
  <c r="AH95" i="18"/>
  <c r="B95" i="18"/>
  <c r="AI94" i="18"/>
  <c r="AH94" i="18"/>
  <c r="B94" i="18"/>
  <c r="AI93" i="18"/>
  <c r="AH93" i="18"/>
  <c r="B93" i="18"/>
  <c r="AI92" i="18"/>
  <c r="AH92" i="18"/>
  <c r="B92" i="18"/>
  <c r="AI91" i="18"/>
  <c r="AH91" i="18"/>
  <c r="AG91" i="18"/>
  <c r="AF91" i="18"/>
  <c r="AE91" i="18"/>
  <c r="AD91" i="18"/>
  <c r="AC91" i="18"/>
  <c r="AB91" i="18"/>
  <c r="AA91" i="18"/>
  <c r="Z91" i="18"/>
  <c r="Y91" i="18"/>
  <c r="X91" i="18"/>
  <c r="W91" i="18"/>
  <c r="V91" i="18"/>
  <c r="U91" i="18"/>
  <c r="T91" i="18"/>
  <c r="S91" i="18"/>
  <c r="R91" i="18"/>
  <c r="Q91" i="18"/>
  <c r="P91" i="18"/>
  <c r="O91" i="18"/>
  <c r="N91" i="18"/>
  <c r="M91" i="18"/>
  <c r="L91" i="18"/>
  <c r="K91" i="18"/>
  <c r="J91" i="18"/>
  <c r="I91" i="18"/>
  <c r="H91" i="18"/>
  <c r="G91" i="18"/>
  <c r="F91" i="18"/>
  <c r="E91" i="18"/>
  <c r="D91" i="18"/>
  <c r="C91" i="18"/>
  <c r="B91" i="18"/>
  <c r="A91" i="18"/>
  <c r="AI90" i="18"/>
  <c r="AH90" i="18"/>
  <c r="B90" i="18"/>
  <c r="AI89" i="18"/>
  <c r="AH89" i="18"/>
  <c r="B89" i="18"/>
  <c r="AI88" i="18"/>
  <c r="AH88" i="18"/>
  <c r="B88" i="18"/>
  <c r="AI87" i="18"/>
  <c r="AH87" i="18"/>
  <c r="B87" i="18"/>
  <c r="AI86" i="18"/>
  <c r="AH86" i="18"/>
  <c r="AG86" i="18"/>
  <c r="AF86" i="18"/>
  <c r="AE86" i="18"/>
  <c r="AD86" i="18"/>
  <c r="AC86" i="18"/>
  <c r="AB86" i="18"/>
  <c r="AA86" i="18"/>
  <c r="Z86" i="18"/>
  <c r="Y86" i="18"/>
  <c r="X86" i="18"/>
  <c r="W86" i="18"/>
  <c r="V86" i="18"/>
  <c r="U86" i="18"/>
  <c r="T86" i="18"/>
  <c r="S86" i="18"/>
  <c r="R86" i="18"/>
  <c r="Q86" i="18"/>
  <c r="P86" i="18"/>
  <c r="O86" i="18"/>
  <c r="N86" i="18"/>
  <c r="M86" i="18"/>
  <c r="L86" i="18"/>
  <c r="K86" i="18"/>
  <c r="J86" i="18"/>
  <c r="I86" i="18"/>
  <c r="H86" i="18"/>
  <c r="G86" i="18"/>
  <c r="F86" i="18"/>
  <c r="E86" i="18"/>
  <c r="D86" i="18"/>
  <c r="C86" i="18"/>
  <c r="B86" i="18"/>
  <c r="A86" i="18"/>
  <c r="AI85" i="18"/>
  <c r="AH85" i="18"/>
  <c r="B85" i="18"/>
  <c r="AI84" i="18"/>
  <c r="AH84" i="18"/>
  <c r="B84" i="18"/>
  <c r="AI83" i="18"/>
  <c r="AH83" i="18"/>
  <c r="B83" i="18"/>
  <c r="AI82" i="18"/>
  <c r="AH82" i="18"/>
  <c r="B82" i="18"/>
  <c r="AI81" i="18"/>
  <c r="AH81" i="18"/>
  <c r="AG81" i="18"/>
  <c r="AF81" i="18"/>
  <c r="AE81" i="18"/>
  <c r="AD81" i="18"/>
  <c r="AC81" i="18"/>
  <c r="AB81" i="18"/>
  <c r="AA81" i="18"/>
  <c r="Z81" i="18"/>
  <c r="Y81" i="18"/>
  <c r="X81" i="18"/>
  <c r="W81" i="18"/>
  <c r="V81" i="18"/>
  <c r="U81" i="18"/>
  <c r="T81" i="18"/>
  <c r="S81" i="18"/>
  <c r="R81" i="18"/>
  <c r="Q81" i="18"/>
  <c r="P81" i="18"/>
  <c r="O81" i="18"/>
  <c r="N81" i="18"/>
  <c r="M81" i="18"/>
  <c r="L81" i="18"/>
  <c r="K81" i="18"/>
  <c r="J81" i="18"/>
  <c r="I81" i="18"/>
  <c r="H81" i="18"/>
  <c r="G81" i="18"/>
  <c r="F81" i="18"/>
  <c r="E81" i="18"/>
  <c r="D81" i="18"/>
  <c r="C81" i="18"/>
  <c r="B81" i="18"/>
  <c r="A81" i="18"/>
  <c r="AI80" i="18"/>
  <c r="AH80" i="18"/>
  <c r="B80" i="18"/>
  <c r="AI79" i="18"/>
  <c r="AH79" i="18"/>
  <c r="B79" i="18"/>
  <c r="AI78" i="18"/>
  <c r="AH78" i="18"/>
  <c r="B78" i="18"/>
  <c r="AI77" i="18"/>
  <c r="AH77" i="18"/>
  <c r="B77" i="18"/>
  <c r="AI76" i="18"/>
  <c r="AH76" i="18"/>
  <c r="AG76" i="18"/>
  <c r="AF76" i="18"/>
  <c r="AE76" i="18"/>
  <c r="AD76" i="18"/>
  <c r="AC76" i="18"/>
  <c r="AB76" i="18"/>
  <c r="AA76" i="18"/>
  <c r="Z76" i="18"/>
  <c r="Y76" i="18"/>
  <c r="X76" i="18"/>
  <c r="W76" i="18"/>
  <c r="V76" i="18"/>
  <c r="U76" i="18"/>
  <c r="T76" i="18"/>
  <c r="S76" i="18"/>
  <c r="R76" i="18"/>
  <c r="Q76" i="18"/>
  <c r="P76" i="18"/>
  <c r="O76" i="18"/>
  <c r="N76" i="18"/>
  <c r="M76" i="18"/>
  <c r="L76" i="18"/>
  <c r="K76" i="18"/>
  <c r="J76" i="18"/>
  <c r="I76" i="18"/>
  <c r="H76" i="18"/>
  <c r="G76" i="18"/>
  <c r="F76" i="18"/>
  <c r="E76" i="18"/>
  <c r="D76" i="18"/>
  <c r="C76" i="18"/>
  <c r="B76" i="18"/>
  <c r="A76" i="18"/>
  <c r="AI75" i="18"/>
  <c r="AH75" i="18"/>
  <c r="B75" i="18"/>
  <c r="AI74" i="18"/>
  <c r="AH74" i="18"/>
  <c r="B74" i="18"/>
  <c r="AI73" i="18"/>
  <c r="AH73" i="18"/>
  <c r="B73" i="18"/>
  <c r="AI72" i="18"/>
  <c r="AH72" i="18"/>
  <c r="B72" i="18"/>
  <c r="AI71" i="18"/>
  <c r="AH71" i="18"/>
  <c r="AG71" i="18"/>
  <c r="AF71" i="18"/>
  <c r="AE71" i="18"/>
  <c r="AD71" i="18"/>
  <c r="AC71" i="18"/>
  <c r="AB71" i="18"/>
  <c r="AA71" i="18"/>
  <c r="Z71" i="18"/>
  <c r="Y71" i="18"/>
  <c r="X71" i="18"/>
  <c r="W71" i="18"/>
  <c r="V71" i="18"/>
  <c r="U71" i="18"/>
  <c r="T71" i="18"/>
  <c r="S71" i="18"/>
  <c r="R71" i="18"/>
  <c r="Q71" i="18"/>
  <c r="P71" i="18"/>
  <c r="O71" i="18"/>
  <c r="N71" i="18"/>
  <c r="M71" i="18"/>
  <c r="L71" i="18"/>
  <c r="K71" i="18"/>
  <c r="J71" i="18"/>
  <c r="I71" i="18"/>
  <c r="H71" i="18"/>
  <c r="G71" i="18"/>
  <c r="F71" i="18"/>
  <c r="E71" i="18"/>
  <c r="D71" i="18"/>
  <c r="C71" i="18"/>
  <c r="B71" i="18"/>
  <c r="A71" i="18"/>
  <c r="AI70" i="18"/>
  <c r="AH70" i="18"/>
  <c r="B70" i="18"/>
  <c r="AI69" i="18"/>
  <c r="AH69" i="18"/>
  <c r="B69" i="18"/>
  <c r="AI68" i="18"/>
  <c r="AH68" i="18"/>
  <c r="B68" i="18"/>
  <c r="AI67" i="18"/>
  <c r="AH67" i="18"/>
  <c r="B67" i="18"/>
  <c r="AI66" i="18"/>
  <c r="AH66" i="18"/>
  <c r="AG66" i="18"/>
  <c r="AF66" i="18"/>
  <c r="AE66" i="18"/>
  <c r="AD66" i="18"/>
  <c r="AC66" i="18"/>
  <c r="AB66" i="18"/>
  <c r="AA66" i="18"/>
  <c r="Z66" i="18"/>
  <c r="Y66" i="18"/>
  <c r="X66" i="18"/>
  <c r="W66" i="18"/>
  <c r="V66" i="18"/>
  <c r="U66" i="18"/>
  <c r="T66" i="18"/>
  <c r="S66" i="18"/>
  <c r="R66" i="18"/>
  <c r="Q66" i="18"/>
  <c r="P66" i="18"/>
  <c r="O66" i="18"/>
  <c r="N66" i="18"/>
  <c r="M66" i="18"/>
  <c r="L66" i="18"/>
  <c r="K66" i="18"/>
  <c r="J66" i="18"/>
  <c r="I66" i="18"/>
  <c r="H66" i="18"/>
  <c r="G66" i="18"/>
  <c r="F66" i="18"/>
  <c r="E66" i="18"/>
  <c r="D66" i="18"/>
  <c r="C66" i="18"/>
  <c r="B66" i="18"/>
  <c r="A66" i="18"/>
  <c r="AI65" i="18"/>
  <c r="AH65" i="18"/>
  <c r="B65" i="18"/>
  <c r="AI64" i="18"/>
  <c r="AH64" i="18"/>
  <c r="B64" i="18"/>
  <c r="AI63" i="18"/>
  <c r="AH63" i="18"/>
  <c r="B63" i="18"/>
  <c r="AI62" i="18"/>
  <c r="AH62" i="18"/>
  <c r="B62" i="18"/>
  <c r="AI61" i="18"/>
  <c r="AH61" i="18"/>
  <c r="AG61" i="18"/>
  <c r="AF61" i="18"/>
  <c r="AE61" i="18"/>
  <c r="AD61" i="18"/>
  <c r="AC61" i="18"/>
  <c r="AB61" i="18"/>
  <c r="AA61" i="18"/>
  <c r="Z61" i="18"/>
  <c r="Y61" i="18"/>
  <c r="X61" i="18"/>
  <c r="W61" i="18"/>
  <c r="V61" i="18"/>
  <c r="U61" i="18"/>
  <c r="T61" i="18"/>
  <c r="S61" i="18"/>
  <c r="R61" i="18"/>
  <c r="Q61" i="18"/>
  <c r="P61" i="18"/>
  <c r="O61" i="18"/>
  <c r="N61" i="18"/>
  <c r="M61" i="18"/>
  <c r="L61" i="18"/>
  <c r="K61" i="18"/>
  <c r="J61" i="18"/>
  <c r="I61" i="18"/>
  <c r="H61" i="18"/>
  <c r="G61" i="18"/>
  <c r="F61" i="18"/>
  <c r="E61" i="18"/>
  <c r="D61" i="18"/>
  <c r="C61" i="18"/>
  <c r="B61" i="18"/>
  <c r="A61" i="18"/>
  <c r="AI60" i="18"/>
  <c r="AH60" i="18"/>
  <c r="B60" i="18"/>
  <c r="AI59" i="18"/>
  <c r="AH59" i="18"/>
  <c r="B59" i="18"/>
  <c r="AI58" i="18"/>
  <c r="AH58" i="18"/>
  <c r="B58" i="18"/>
  <c r="AI57" i="18"/>
  <c r="AH57" i="18"/>
  <c r="B57" i="18"/>
  <c r="AI56" i="18"/>
  <c r="AH56" i="18"/>
  <c r="AG56" i="18"/>
  <c r="AF56" i="18"/>
  <c r="AE56" i="18"/>
  <c r="AD56" i="18"/>
  <c r="AC56" i="18"/>
  <c r="AB56" i="18"/>
  <c r="AA56" i="18"/>
  <c r="Z56" i="18"/>
  <c r="Y56" i="18"/>
  <c r="X56" i="18"/>
  <c r="W56" i="18"/>
  <c r="V56" i="18"/>
  <c r="U56" i="18"/>
  <c r="T56" i="18"/>
  <c r="S56" i="18"/>
  <c r="R56" i="18"/>
  <c r="Q56" i="18"/>
  <c r="P56" i="18"/>
  <c r="O56" i="18"/>
  <c r="N56" i="18"/>
  <c r="M56" i="18"/>
  <c r="L56" i="18"/>
  <c r="K56" i="18"/>
  <c r="J56" i="18"/>
  <c r="I56" i="18"/>
  <c r="H56" i="18"/>
  <c r="G56" i="18"/>
  <c r="F56" i="18"/>
  <c r="E56" i="18"/>
  <c r="D56" i="18"/>
  <c r="C56" i="18"/>
  <c r="B56" i="18"/>
  <c r="A56" i="18"/>
  <c r="AI55" i="18"/>
  <c r="AH55" i="18"/>
  <c r="B55" i="18"/>
  <c r="AI54" i="18"/>
  <c r="AH54" i="18"/>
  <c r="B54" i="18"/>
  <c r="AI53" i="18"/>
  <c r="AH53" i="18"/>
  <c r="B53" i="18"/>
  <c r="AI52" i="18"/>
  <c r="AH52" i="18"/>
  <c r="B52" i="18"/>
  <c r="AI51" i="18"/>
  <c r="AH51" i="18"/>
  <c r="AG51" i="18"/>
  <c r="AF51" i="18"/>
  <c r="AE51" i="18"/>
  <c r="AD51" i="18"/>
  <c r="AC51" i="18"/>
  <c r="AB51" i="18"/>
  <c r="AA51" i="18"/>
  <c r="Z51" i="18"/>
  <c r="Y51" i="18"/>
  <c r="X51" i="18"/>
  <c r="W51" i="18"/>
  <c r="V51" i="18"/>
  <c r="U51" i="18"/>
  <c r="T51" i="18"/>
  <c r="S51" i="18"/>
  <c r="R51" i="18"/>
  <c r="Q51" i="18"/>
  <c r="P51" i="18"/>
  <c r="O51" i="18"/>
  <c r="N51" i="18"/>
  <c r="M51" i="18"/>
  <c r="L51" i="18"/>
  <c r="K51" i="18"/>
  <c r="J51" i="18"/>
  <c r="I51" i="18"/>
  <c r="H51" i="18"/>
  <c r="G51" i="18"/>
  <c r="F51" i="18"/>
  <c r="E51" i="18"/>
  <c r="D51" i="18"/>
  <c r="C51" i="18"/>
  <c r="B51" i="18"/>
  <c r="A51" i="18"/>
  <c r="AI50" i="18"/>
  <c r="AH50" i="18"/>
  <c r="B50" i="18"/>
  <c r="AI49" i="18"/>
  <c r="AH49" i="18"/>
  <c r="B49" i="18"/>
  <c r="AI48" i="18"/>
  <c r="AH48" i="18"/>
  <c r="B48" i="18"/>
  <c r="AI47" i="18"/>
  <c r="AH47" i="18"/>
  <c r="B47" i="18"/>
  <c r="AI46" i="18"/>
  <c r="AH46" i="18"/>
  <c r="AG46" i="18"/>
  <c r="AF46" i="18"/>
  <c r="AE46" i="18"/>
  <c r="AD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B46" i="18"/>
  <c r="A46" i="18"/>
  <c r="AI45" i="18"/>
  <c r="AH45" i="18"/>
  <c r="B45" i="18"/>
  <c r="AI44" i="18"/>
  <c r="AH44" i="18"/>
  <c r="B44" i="18"/>
  <c r="AI43" i="18"/>
  <c r="AH43" i="18"/>
  <c r="B43" i="18"/>
  <c r="AI42" i="18"/>
  <c r="AH42" i="18"/>
  <c r="B42" i="18"/>
  <c r="AI41" i="18"/>
  <c r="AH41" i="18"/>
  <c r="AG41" i="18"/>
  <c r="AF41" i="18"/>
  <c r="AE41" i="18"/>
  <c r="AD41" i="18"/>
  <c r="AC41" i="18"/>
  <c r="AB41" i="18"/>
  <c r="AA41" i="18"/>
  <c r="Z41" i="18"/>
  <c r="Y41" i="18"/>
  <c r="X41" i="18"/>
  <c r="W41" i="18"/>
  <c r="V41" i="18"/>
  <c r="U41" i="18"/>
  <c r="T41" i="18"/>
  <c r="S41" i="18"/>
  <c r="R41" i="18"/>
  <c r="Q41" i="18"/>
  <c r="P41" i="18"/>
  <c r="O41" i="18"/>
  <c r="N41" i="18"/>
  <c r="M41" i="18"/>
  <c r="L41" i="18"/>
  <c r="K41" i="18"/>
  <c r="J41" i="18"/>
  <c r="I41" i="18"/>
  <c r="H41" i="18"/>
  <c r="G41" i="18"/>
  <c r="F41" i="18"/>
  <c r="E41" i="18"/>
  <c r="D41" i="18"/>
  <c r="C41" i="18"/>
  <c r="B41" i="18"/>
  <c r="A41" i="18"/>
  <c r="AI40" i="18"/>
  <c r="AH40" i="18"/>
  <c r="B40" i="18"/>
  <c r="AI39" i="18"/>
  <c r="AH39" i="18"/>
  <c r="B39" i="18"/>
  <c r="AI38" i="18"/>
  <c r="AH38" i="18"/>
  <c r="B38" i="18"/>
  <c r="AI37" i="18"/>
  <c r="AH37" i="18"/>
  <c r="B37" i="18"/>
  <c r="AI36" i="18"/>
  <c r="AH36" i="18"/>
  <c r="AG36" i="18"/>
  <c r="AF36" i="18"/>
  <c r="AE36" i="18"/>
  <c r="AD36" i="18"/>
  <c r="AC36" i="18"/>
  <c r="AB36" i="18"/>
  <c r="AA36" i="18"/>
  <c r="Z36" i="18"/>
  <c r="Y36" i="18"/>
  <c r="X36" i="18"/>
  <c r="W36" i="18"/>
  <c r="V36" i="18"/>
  <c r="U36" i="18"/>
  <c r="T36" i="18"/>
  <c r="S36" i="18"/>
  <c r="R36" i="18"/>
  <c r="Q36" i="18"/>
  <c r="P36" i="18"/>
  <c r="O36" i="18"/>
  <c r="N36" i="18"/>
  <c r="M36" i="18"/>
  <c r="L36" i="18"/>
  <c r="K36" i="18"/>
  <c r="J36" i="18"/>
  <c r="I36" i="18"/>
  <c r="H36" i="18"/>
  <c r="G36" i="18"/>
  <c r="F36" i="18"/>
  <c r="E36" i="18"/>
  <c r="D36" i="18"/>
  <c r="C36" i="18"/>
  <c r="B36" i="18"/>
  <c r="A36" i="18"/>
  <c r="AI35" i="18"/>
  <c r="AH35" i="18"/>
  <c r="B35" i="18"/>
  <c r="AI34" i="18"/>
  <c r="AH34" i="18"/>
  <c r="B34" i="18"/>
  <c r="AI33" i="18"/>
  <c r="AH33" i="18"/>
  <c r="B33" i="18"/>
  <c r="AI32" i="18"/>
  <c r="AH32" i="18"/>
  <c r="B32" i="18"/>
  <c r="AI31" i="18"/>
  <c r="AH31" i="18"/>
  <c r="AG31" i="18"/>
  <c r="AF31" i="18"/>
  <c r="AE31" i="18"/>
  <c r="AD31" i="18"/>
  <c r="AC31" i="18"/>
  <c r="AB31" i="18"/>
  <c r="AA31" i="18"/>
  <c r="Z31" i="18"/>
  <c r="Y31" i="18"/>
  <c r="X31" i="18"/>
  <c r="W31" i="18"/>
  <c r="V31" i="18"/>
  <c r="U31" i="18"/>
  <c r="T31" i="18"/>
  <c r="S31" i="18"/>
  <c r="R31" i="18"/>
  <c r="Q31" i="18"/>
  <c r="P31" i="18"/>
  <c r="O31" i="18"/>
  <c r="N31" i="18"/>
  <c r="M31" i="18"/>
  <c r="L31" i="18"/>
  <c r="K31" i="18"/>
  <c r="J31" i="18"/>
  <c r="I31" i="18"/>
  <c r="H31" i="18"/>
  <c r="G31" i="18"/>
  <c r="F31" i="18"/>
  <c r="E31" i="18"/>
  <c r="D31" i="18"/>
  <c r="C31" i="18"/>
  <c r="B31" i="18"/>
  <c r="A31" i="18"/>
  <c r="AI30" i="18"/>
  <c r="AH30" i="18"/>
  <c r="B30" i="18"/>
  <c r="AI29" i="18"/>
  <c r="AH29" i="18"/>
  <c r="B29" i="18"/>
  <c r="AI28" i="18"/>
  <c r="AH28" i="18"/>
  <c r="B28" i="18"/>
  <c r="AI27" i="18"/>
  <c r="AH27" i="18"/>
  <c r="B27" i="18"/>
  <c r="AI26" i="18"/>
  <c r="AH26" i="18"/>
  <c r="AG26" i="18"/>
  <c r="AF26" i="18"/>
  <c r="AE26" i="18"/>
  <c r="AD26" i="18"/>
  <c r="AC26" i="18"/>
  <c r="AB26" i="18"/>
  <c r="AA26" i="18"/>
  <c r="Z26" i="18"/>
  <c r="Y26" i="18"/>
  <c r="X26" i="18"/>
  <c r="W26" i="18"/>
  <c r="V26" i="18"/>
  <c r="U26" i="18"/>
  <c r="T26" i="18"/>
  <c r="S26" i="18"/>
  <c r="R26" i="18"/>
  <c r="Q26" i="18"/>
  <c r="P26" i="18"/>
  <c r="O26" i="18"/>
  <c r="N26" i="18"/>
  <c r="M26" i="18"/>
  <c r="L26" i="18"/>
  <c r="K26" i="18"/>
  <c r="J26" i="18"/>
  <c r="I26" i="18"/>
  <c r="H26" i="18"/>
  <c r="G26" i="18"/>
  <c r="F26" i="18"/>
  <c r="E26" i="18"/>
  <c r="D26" i="18"/>
  <c r="C26" i="18"/>
  <c r="B26" i="18"/>
  <c r="A26" i="18"/>
  <c r="AI25" i="18"/>
  <c r="AH25" i="18"/>
  <c r="B25" i="18"/>
  <c r="AI24" i="18"/>
  <c r="AH24" i="18"/>
  <c r="B24" i="18"/>
  <c r="AI23" i="18"/>
  <c r="AH23" i="18"/>
  <c r="B23" i="18"/>
  <c r="AI22" i="18"/>
  <c r="AH22" i="18"/>
  <c r="B22" i="18"/>
  <c r="AI21" i="18"/>
  <c r="AH21" i="18"/>
  <c r="AG21" i="18"/>
  <c r="AF21" i="18"/>
  <c r="AE21" i="18"/>
  <c r="AD21" i="18"/>
  <c r="AC21" i="18"/>
  <c r="AB21" i="18"/>
  <c r="AA21" i="18"/>
  <c r="Z21" i="18"/>
  <c r="Y21" i="18"/>
  <c r="X21" i="18"/>
  <c r="W21" i="18"/>
  <c r="V21" i="18"/>
  <c r="U21" i="18"/>
  <c r="T21" i="18"/>
  <c r="S21" i="18"/>
  <c r="R21" i="18"/>
  <c r="Q21" i="18"/>
  <c r="P21" i="18"/>
  <c r="O21" i="18"/>
  <c r="N21" i="18"/>
  <c r="M21" i="18"/>
  <c r="L21" i="18"/>
  <c r="K21" i="18"/>
  <c r="J21" i="18"/>
  <c r="I21" i="18"/>
  <c r="H21" i="18"/>
  <c r="G21" i="18"/>
  <c r="F21" i="18"/>
  <c r="E21" i="18"/>
  <c r="D21" i="18"/>
  <c r="C21" i="18"/>
  <c r="B21" i="18"/>
  <c r="A21" i="18"/>
  <c r="AI20" i="18"/>
  <c r="AH20" i="18"/>
  <c r="B20" i="18"/>
  <c r="AI19" i="18"/>
  <c r="AH19" i="18"/>
  <c r="B19" i="18"/>
  <c r="AI18" i="18"/>
  <c r="AH18" i="18"/>
  <c r="B18" i="18"/>
  <c r="AI17" i="18"/>
  <c r="AH17" i="18"/>
  <c r="B17" i="18"/>
  <c r="AI16" i="18"/>
  <c r="AH16" i="18"/>
  <c r="AG16" i="18"/>
  <c r="AF16" i="18"/>
  <c r="AE16" i="18"/>
  <c r="AD16" i="18"/>
  <c r="AC16" i="18"/>
  <c r="AB16" i="18"/>
  <c r="AA16" i="18"/>
  <c r="Z16" i="18"/>
  <c r="Y16" i="18"/>
  <c r="X16" i="18"/>
  <c r="W16" i="18"/>
  <c r="V16" i="18"/>
  <c r="U16" i="18"/>
  <c r="T16" i="18"/>
  <c r="S16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E16" i="18"/>
  <c r="D16" i="18"/>
  <c r="C16" i="18"/>
  <c r="B16" i="18"/>
  <c r="A16" i="18"/>
  <c r="AI15" i="18"/>
  <c r="AH15" i="18"/>
  <c r="B15" i="18"/>
  <c r="AI14" i="18"/>
  <c r="AH14" i="18"/>
  <c r="B14" i="18"/>
  <c r="AI13" i="18"/>
  <c r="AH13" i="18"/>
  <c r="B13" i="18"/>
  <c r="AI12" i="18"/>
  <c r="AH12" i="18"/>
  <c r="B12" i="18"/>
  <c r="AI11" i="18"/>
  <c r="AH11" i="18"/>
  <c r="AG11" i="18"/>
  <c r="AF11" i="18"/>
  <c r="AE11" i="18"/>
  <c r="AD11" i="18"/>
  <c r="AC11" i="18"/>
  <c r="AB11" i="18"/>
  <c r="AA11" i="18"/>
  <c r="Z11" i="18"/>
  <c r="Y11" i="18"/>
  <c r="X11" i="18"/>
  <c r="W11" i="18"/>
  <c r="V11" i="18"/>
  <c r="U11" i="18"/>
  <c r="T11" i="18"/>
  <c r="S11" i="18"/>
  <c r="R11" i="18"/>
  <c r="Q11" i="18"/>
  <c r="P11" i="18"/>
  <c r="O11" i="18"/>
  <c r="N11" i="18"/>
  <c r="M11" i="18"/>
  <c r="L11" i="18"/>
  <c r="K11" i="18"/>
  <c r="J11" i="18"/>
  <c r="I11" i="18"/>
  <c r="H11" i="18"/>
  <c r="G11" i="18"/>
  <c r="F11" i="18"/>
  <c r="E11" i="18"/>
  <c r="D11" i="18"/>
  <c r="C11" i="18"/>
  <c r="B11" i="18"/>
  <c r="A11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R2" i="18"/>
  <c r="J2" i="18"/>
  <c r="G2" i="18"/>
  <c r="C2" i="18"/>
  <c r="C5" i="18" s="1"/>
  <c r="R1" i="18"/>
  <c r="AG308" i="17"/>
  <c r="AF308" i="17"/>
  <c r="AE308" i="17"/>
  <c r="AD308" i="17"/>
  <c r="AC308" i="17"/>
  <c r="AB308" i="17"/>
  <c r="AA308" i="17"/>
  <c r="Z308" i="17"/>
  <c r="Y308" i="17"/>
  <c r="X308" i="17"/>
  <c r="W308" i="17"/>
  <c r="V308" i="17"/>
  <c r="U308" i="17"/>
  <c r="T308" i="17"/>
  <c r="S308" i="17"/>
  <c r="R308" i="17"/>
  <c r="Q308" i="17"/>
  <c r="P308" i="17"/>
  <c r="O308" i="17"/>
  <c r="N308" i="17"/>
  <c r="M308" i="17"/>
  <c r="L308" i="17"/>
  <c r="K308" i="17"/>
  <c r="J308" i="17"/>
  <c r="I308" i="17"/>
  <c r="H308" i="17"/>
  <c r="G308" i="17"/>
  <c r="F308" i="17"/>
  <c r="E308" i="17"/>
  <c r="D308" i="17"/>
  <c r="C308" i="17"/>
  <c r="B308" i="17"/>
  <c r="AG307" i="17"/>
  <c r="AF307" i="17"/>
  <c r="AE307" i="17"/>
  <c r="AD307" i="17"/>
  <c r="AC307" i="17"/>
  <c r="AB307" i="17"/>
  <c r="AA307" i="17"/>
  <c r="Z307" i="17"/>
  <c r="Y307" i="17"/>
  <c r="X307" i="17"/>
  <c r="W307" i="17"/>
  <c r="V307" i="17"/>
  <c r="U307" i="17"/>
  <c r="T307" i="17"/>
  <c r="S307" i="17"/>
  <c r="R307" i="17"/>
  <c r="Q307" i="17"/>
  <c r="P307" i="17"/>
  <c r="O307" i="17"/>
  <c r="N307" i="17"/>
  <c r="M307" i="17"/>
  <c r="L307" i="17"/>
  <c r="K307" i="17"/>
  <c r="J307" i="17"/>
  <c r="I307" i="17"/>
  <c r="H307" i="17"/>
  <c r="G307" i="17"/>
  <c r="F307" i="17"/>
  <c r="E307" i="17"/>
  <c r="D307" i="17"/>
  <c r="C307" i="17"/>
  <c r="B307" i="17"/>
  <c r="AG306" i="17"/>
  <c r="AF306" i="17"/>
  <c r="AE306" i="17"/>
  <c r="AD306" i="17"/>
  <c r="AC306" i="17"/>
  <c r="AB306" i="17"/>
  <c r="AA306" i="17"/>
  <c r="Z306" i="17"/>
  <c r="Y306" i="17"/>
  <c r="X306" i="17"/>
  <c r="W306" i="17"/>
  <c r="V306" i="17"/>
  <c r="U306" i="17"/>
  <c r="T306" i="17"/>
  <c r="S306" i="17"/>
  <c r="R306" i="17"/>
  <c r="Q306" i="17"/>
  <c r="P306" i="17"/>
  <c r="O306" i="17"/>
  <c r="N306" i="17"/>
  <c r="M306" i="17"/>
  <c r="L306" i="17"/>
  <c r="K306" i="17"/>
  <c r="J306" i="17"/>
  <c r="I306" i="17"/>
  <c r="H306" i="17"/>
  <c r="G306" i="17"/>
  <c r="F306" i="17"/>
  <c r="E306" i="17"/>
  <c r="D306" i="17"/>
  <c r="C306" i="17"/>
  <c r="B306" i="17"/>
  <c r="A306" i="17"/>
  <c r="AG305" i="17"/>
  <c r="AF305" i="17"/>
  <c r="AE305" i="17"/>
  <c r="AD305" i="17"/>
  <c r="AC305" i="17"/>
  <c r="AB305" i="17"/>
  <c r="AA305" i="17"/>
  <c r="Z305" i="17"/>
  <c r="Y305" i="17"/>
  <c r="X305" i="17"/>
  <c r="W305" i="17"/>
  <c r="V305" i="17"/>
  <c r="U305" i="17"/>
  <c r="T305" i="17"/>
  <c r="S305" i="17"/>
  <c r="R305" i="17"/>
  <c r="Q305" i="17"/>
  <c r="P305" i="17"/>
  <c r="O305" i="17"/>
  <c r="N305" i="17"/>
  <c r="M305" i="17"/>
  <c r="L305" i="17"/>
  <c r="K305" i="17"/>
  <c r="J305" i="17"/>
  <c r="I305" i="17"/>
  <c r="H305" i="17"/>
  <c r="G305" i="17"/>
  <c r="F305" i="17"/>
  <c r="E305" i="17"/>
  <c r="D305" i="17"/>
  <c r="C305" i="17"/>
  <c r="B305" i="17"/>
  <c r="AG304" i="17"/>
  <c r="AF304" i="17"/>
  <c r="AE304" i="17"/>
  <c r="AD304" i="17"/>
  <c r="AC304" i="17"/>
  <c r="AB304" i="17"/>
  <c r="AA304" i="17"/>
  <c r="Z304" i="17"/>
  <c r="Y304" i="17"/>
  <c r="X304" i="17"/>
  <c r="W304" i="17"/>
  <c r="V304" i="17"/>
  <c r="U304" i="17"/>
  <c r="T304" i="17"/>
  <c r="S304" i="17"/>
  <c r="R304" i="17"/>
  <c r="Q304" i="17"/>
  <c r="P304" i="17"/>
  <c r="O304" i="17"/>
  <c r="N304" i="17"/>
  <c r="M304" i="17"/>
  <c r="L304" i="17"/>
  <c r="K304" i="17"/>
  <c r="J304" i="17"/>
  <c r="I304" i="17"/>
  <c r="H304" i="17"/>
  <c r="G304" i="17"/>
  <c r="F304" i="17"/>
  <c r="E304" i="17"/>
  <c r="D304" i="17"/>
  <c r="C304" i="17"/>
  <c r="B304" i="17"/>
  <c r="AG303" i="17"/>
  <c r="AF303" i="17"/>
  <c r="AE303" i="17"/>
  <c r="AD303" i="17"/>
  <c r="AC303" i="17"/>
  <c r="AB303" i="17"/>
  <c r="AA303" i="17"/>
  <c r="Z303" i="17"/>
  <c r="Y303" i="17"/>
  <c r="X303" i="17"/>
  <c r="W303" i="17"/>
  <c r="V303" i="17"/>
  <c r="U303" i="17"/>
  <c r="T303" i="17"/>
  <c r="S303" i="17"/>
  <c r="R303" i="17"/>
  <c r="Q303" i="17"/>
  <c r="P303" i="17"/>
  <c r="O303" i="17"/>
  <c r="N303" i="17"/>
  <c r="M303" i="17"/>
  <c r="L303" i="17"/>
  <c r="K303" i="17"/>
  <c r="J303" i="17"/>
  <c r="I303" i="17"/>
  <c r="H303" i="17"/>
  <c r="G303" i="17"/>
  <c r="F303" i="17"/>
  <c r="E303" i="17"/>
  <c r="D303" i="17"/>
  <c r="C303" i="17"/>
  <c r="B303" i="17"/>
  <c r="A303" i="17"/>
  <c r="AG302" i="17"/>
  <c r="AF302" i="17"/>
  <c r="AE302" i="17"/>
  <c r="AD302" i="17"/>
  <c r="AC302" i="17"/>
  <c r="AB302" i="17"/>
  <c r="AA302" i="17"/>
  <c r="Z302" i="17"/>
  <c r="Y302" i="17"/>
  <c r="X302" i="17"/>
  <c r="W302" i="17"/>
  <c r="V302" i="17"/>
  <c r="U302" i="17"/>
  <c r="T302" i="17"/>
  <c r="S302" i="17"/>
  <c r="R302" i="17"/>
  <c r="Q302" i="17"/>
  <c r="P302" i="17"/>
  <c r="O302" i="17"/>
  <c r="N302" i="17"/>
  <c r="M302" i="17"/>
  <c r="L302" i="17"/>
  <c r="K302" i="17"/>
  <c r="J302" i="17"/>
  <c r="I302" i="17"/>
  <c r="H302" i="17"/>
  <c r="G302" i="17"/>
  <c r="F302" i="17"/>
  <c r="E302" i="17"/>
  <c r="D302" i="17"/>
  <c r="C302" i="17"/>
  <c r="B302" i="17"/>
  <c r="AG301" i="17"/>
  <c r="AF301" i="17"/>
  <c r="AE301" i="17"/>
  <c r="AD301" i="17"/>
  <c r="AC301" i="17"/>
  <c r="AB301" i="17"/>
  <c r="AA301" i="17"/>
  <c r="Z301" i="17"/>
  <c r="Y301" i="17"/>
  <c r="X301" i="17"/>
  <c r="W301" i="17"/>
  <c r="V301" i="17"/>
  <c r="U301" i="17"/>
  <c r="T301" i="17"/>
  <c r="S301" i="17"/>
  <c r="R301" i="17"/>
  <c r="Q301" i="17"/>
  <c r="P301" i="17"/>
  <c r="O301" i="17"/>
  <c r="N301" i="17"/>
  <c r="M301" i="17"/>
  <c r="L301" i="17"/>
  <c r="K301" i="17"/>
  <c r="J301" i="17"/>
  <c r="I301" i="17"/>
  <c r="H301" i="17"/>
  <c r="G301" i="17"/>
  <c r="F301" i="17"/>
  <c r="E301" i="17"/>
  <c r="D301" i="17"/>
  <c r="C301" i="17"/>
  <c r="B301" i="17"/>
  <c r="AG300" i="17"/>
  <c r="AF300" i="17"/>
  <c r="AE300" i="17"/>
  <c r="AD300" i="17"/>
  <c r="AC300" i="17"/>
  <c r="AB300" i="17"/>
  <c r="AA300" i="17"/>
  <c r="Z300" i="17"/>
  <c r="Y300" i="17"/>
  <c r="X300" i="17"/>
  <c r="W300" i="17"/>
  <c r="V300" i="17"/>
  <c r="U300" i="17"/>
  <c r="T300" i="17"/>
  <c r="S300" i="17"/>
  <c r="R300" i="17"/>
  <c r="Q300" i="17"/>
  <c r="P300" i="17"/>
  <c r="O300" i="17"/>
  <c r="N300" i="17"/>
  <c r="M300" i="17"/>
  <c r="L300" i="17"/>
  <c r="K300" i="17"/>
  <c r="J300" i="17"/>
  <c r="I300" i="17"/>
  <c r="H300" i="17"/>
  <c r="G300" i="17"/>
  <c r="F300" i="17"/>
  <c r="E300" i="17"/>
  <c r="D300" i="17"/>
  <c r="C300" i="17"/>
  <c r="B300" i="17"/>
  <c r="A300" i="17"/>
  <c r="AG299" i="17"/>
  <c r="AF299" i="17"/>
  <c r="AE299" i="17"/>
  <c r="AD299" i="17"/>
  <c r="AC299" i="17"/>
  <c r="AB299" i="17"/>
  <c r="AA299" i="17"/>
  <c r="Z299" i="17"/>
  <c r="Y299" i="17"/>
  <c r="X299" i="17"/>
  <c r="W299" i="17"/>
  <c r="V299" i="17"/>
  <c r="U299" i="17"/>
  <c r="T299" i="17"/>
  <c r="S299" i="17"/>
  <c r="R299" i="17"/>
  <c r="Q299" i="17"/>
  <c r="P299" i="17"/>
  <c r="O299" i="17"/>
  <c r="N299" i="17"/>
  <c r="M299" i="17"/>
  <c r="L299" i="17"/>
  <c r="K299" i="17"/>
  <c r="J299" i="17"/>
  <c r="I299" i="17"/>
  <c r="H299" i="17"/>
  <c r="G299" i="17"/>
  <c r="F299" i="17"/>
  <c r="E299" i="17"/>
  <c r="D299" i="17"/>
  <c r="C299" i="17"/>
  <c r="B299" i="17"/>
  <c r="AG298" i="17"/>
  <c r="AF298" i="17"/>
  <c r="AE298" i="17"/>
  <c r="AD298" i="17"/>
  <c r="AC298" i="17"/>
  <c r="AB298" i="17"/>
  <c r="AA298" i="17"/>
  <c r="Z298" i="17"/>
  <c r="Y298" i="17"/>
  <c r="X298" i="17"/>
  <c r="W298" i="17"/>
  <c r="V298" i="17"/>
  <c r="U298" i="17"/>
  <c r="T298" i="17"/>
  <c r="S298" i="17"/>
  <c r="R298" i="17"/>
  <c r="Q298" i="17"/>
  <c r="P298" i="17"/>
  <c r="O298" i="17"/>
  <c r="N298" i="17"/>
  <c r="M298" i="17"/>
  <c r="L298" i="17"/>
  <c r="K298" i="17"/>
  <c r="J298" i="17"/>
  <c r="I298" i="17"/>
  <c r="H298" i="17"/>
  <c r="G298" i="17"/>
  <c r="F298" i="17"/>
  <c r="E298" i="17"/>
  <c r="D298" i="17"/>
  <c r="C298" i="17"/>
  <c r="B298" i="17"/>
  <c r="AG297" i="17"/>
  <c r="AF297" i="17"/>
  <c r="AE297" i="17"/>
  <c r="AD297" i="17"/>
  <c r="AC297" i="17"/>
  <c r="AB297" i="17"/>
  <c r="AA297" i="17"/>
  <c r="Z297" i="17"/>
  <c r="Y297" i="17"/>
  <c r="X297" i="17"/>
  <c r="W297" i="17"/>
  <c r="V297" i="17"/>
  <c r="U297" i="17"/>
  <c r="T297" i="17"/>
  <c r="S297" i="17"/>
  <c r="R297" i="17"/>
  <c r="Q297" i="17"/>
  <c r="P297" i="17"/>
  <c r="O297" i="17"/>
  <c r="N297" i="17"/>
  <c r="M297" i="17"/>
  <c r="L297" i="17"/>
  <c r="K297" i="17"/>
  <c r="J297" i="17"/>
  <c r="I297" i="17"/>
  <c r="H297" i="17"/>
  <c r="G297" i="17"/>
  <c r="F297" i="17"/>
  <c r="E297" i="17"/>
  <c r="D297" i="17"/>
  <c r="C297" i="17"/>
  <c r="B297" i="17"/>
  <c r="A297" i="17"/>
  <c r="AG296" i="17"/>
  <c r="AF296" i="17"/>
  <c r="AE296" i="17"/>
  <c r="AD296" i="17"/>
  <c r="AC296" i="17"/>
  <c r="AB296" i="17"/>
  <c r="AA296" i="17"/>
  <c r="Z296" i="17"/>
  <c r="Y296" i="17"/>
  <c r="X296" i="17"/>
  <c r="W296" i="17"/>
  <c r="V296" i="17"/>
  <c r="U296" i="17"/>
  <c r="T296" i="17"/>
  <c r="S296" i="17"/>
  <c r="R296" i="17"/>
  <c r="Q296" i="17"/>
  <c r="P296" i="17"/>
  <c r="O296" i="17"/>
  <c r="N296" i="17"/>
  <c r="M296" i="17"/>
  <c r="L296" i="17"/>
  <c r="K296" i="17"/>
  <c r="J296" i="17"/>
  <c r="I296" i="17"/>
  <c r="H296" i="17"/>
  <c r="G296" i="17"/>
  <c r="F296" i="17"/>
  <c r="E296" i="17"/>
  <c r="D296" i="17"/>
  <c r="C296" i="17"/>
  <c r="B296" i="17"/>
  <c r="AG295" i="17"/>
  <c r="AF295" i="17"/>
  <c r="AE295" i="17"/>
  <c r="AD295" i="17"/>
  <c r="AC295" i="17"/>
  <c r="AB295" i="17"/>
  <c r="AA295" i="17"/>
  <c r="Z295" i="17"/>
  <c r="Y295" i="17"/>
  <c r="X295" i="17"/>
  <c r="W295" i="17"/>
  <c r="V295" i="17"/>
  <c r="U295" i="17"/>
  <c r="T295" i="17"/>
  <c r="S295" i="17"/>
  <c r="R295" i="17"/>
  <c r="Q295" i="17"/>
  <c r="P295" i="17"/>
  <c r="O295" i="17"/>
  <c r="N295" i="17"/>
  <c r="M295" i="17"/>
  <c r="L295" i="17"/>
  <c r="K295" i="17"/>
  <c r="J295" i="17"/>
  <c r="I295" i="17"/>
  <c r="H295" i="17"/>
  <c r="G295" i="17"/>
  <c r="F295" i="17"/>
  <c r="E295" i="17"/>
  <c r="D295" i="17"/>
  <c r="C295" i="17"/>
  <c r="B295" i="17"/>
  <c r="AG294" i="17"/>
  <c r="AF294" i="17"/>
  <c r="AE294" i="17"/>
  <c r="AD294" i="17"/>
  <c r="AC294" i="17"/>
  <c r="AB294" i="17"/>
  <c r="AA294" i="17"/>
  <c r="Z294" i="17"/>
  <c r="Y294" i="17"/>
  <c r="X294" i="17"/>
  <c r="W294" i="17"/>
  <c r="V294" i="17"/>
  <c r="U294" i="17"/>
  <c r="T294" i="17"/>
  <c r="S294" i="17"/>
  <c r="R294" i="17"/>
  <c r="Q294" i="17"/>
  <c r="P294" i="17"/>
  <c r="O294" i="17"/>
  <c r="N294" i="17"/>
  <c r="M294" i="17"/>
  <c r="L294" i="17"/>
  <c r="K294" i="17"/>
  <c r="J294" i="17"/>
  <c r="I294" i="17"/>
  <c r="H294" i="17"/>
  <c r="G294" i="17"/>
  <c r="F294" i="17"/>
  <c r="E294" i="17"/>
  <c r="D294" i="17"/>
  <c r="C294" i="17"/>
  <c r="B294" i="17"/>
  <c r="A294" i="17"/>
  <c r="AG293" i="17"/>
  <c r="AF293" i="17"/>
  <c r="AE293" i="17"/>
  <c r="AD293" i="17"/>
  <c r="AC293" i="17"/>
  <c r="AB293" i="17"/>
  <c r="AA293" i="17"/>
  <c r="Z293" i="17"/>
  <c r="Y293" i="17"/>
  <c r="X293" i="17"/>
  <c r="W293" i="17"/>
  <c r="V293" i="17"/>
  <c r="U293" i="17"/>
  <c r="T293" i="17"/>
  <c r="S293" i="17"/>
  <c r="R293" i="17"/>
  <c r="Q293" i="17"/>
  <c r="P293" i="17"/>
  <c r="O293" i="17"/>
  <c r="N293" i="17"/>
  <c r="M293" i="17"/>
  <c r="L293" i="17"/>
  <c r="K293" i="17"/>
  <c r="J293" i="17"/>
  <c r="I293" i="17"/>
  <c r="H293" i="17"/>
  <c r="G293" i="17"/>
  <c r="F293" i="17"/>
  <c r="E293" i="17"/>
  <c r="D293" i="17"/>
  <c r="C293" i="17"/>
  <c r="B293" i="17"/>
  <c r="AG292" i="17"/>
  <c r="AF292" i="17"/>
  <c r="AE292" i="17"/>
  <c r="AD292" i="17"/>
  <c r="AC292" i="17"/>
  <c r="AB292" i="17"/>
  <c r="AA292" i="17"/>
  <c r="Z292" i="17"/>
  <c r="Y292" i="17"/>
  <c r="X292" i="17"/>
  <c r="W292" i="17"/>
  <c r="V292" i="17"/>
  <c r="U292" i="17"/>
  <c r="T292" i="17"/>
  <c r="S292" i="17"/>
  <c r="R292" i="17"/>
  <c r="Q292" i="17"/>
  <c r="P292" i="17"/>
  <c r="O292" i="17"/>
  <c r="N292" i="17"/>
  <c r="M292" i="17"/>
  <c r="L292" i="17"/>
  <c r="K292" i="17"/>
  <c r="J292" i="17"/>
  <c r="I292" i="17"/>
  <c r="H292" i="17"/>
  <c r="G292" i="17"/>
  <c r="F292" i="17"/>
  <c r="E292" i="17"/>
  <c r="D292" i="17"/>
  <c r="C292" i="17"/>
  <c r="B292" i="17"/>
  <c r="AG291" i="17"/>
  <c r="AF291" i="17"/>
  <c r="AE291" i="17"/>
  <c r="AD291" i="17"/>
  <c r="AC291" i="17"/>
  <c r="AB291" i="17"/>
  <c r="AA291" i="17"/>
  <c r="Z291" i="17"/>
  <c r="Y291" i="17"/>
  <c r="X291" i="17"/>
  <c r="W291" i="17"/>
  <c r="V291" i="17"/>
  <c r="U291" i="17"/>
  <c r="T291" i="17"/>
  <c r="S291" i="17"/>
  <c r="R291" i="17"/>
  <c r="Q291" i="17"/>
  <c r="P291" i="17"/>
  <c r="O291" i="17"/>
  <c r="N291" i="17"/>
  <c r="M291" i="17"/>
  <c r="L291" i="17"/>
  <c r="K291" i="17"/>
  <c r="J291" i="17"/>
  <c r="I291" i="17"/>
  <c r="H291" i="17"/>
  <c r="G291" i="17"/>
  <c r="F291" i="17"/>
  <c r="E291" i="17"/>
  <c r="D291" i="17"/>
  <c r="C291" i="17"/>
  <c r="B291" i="17"/>
  <c r="A291" i="17"/>
  <c r="AG290" i="17"/>
  <c r="AF290" i="17"/>
  <c r="AE290" i="17"/>
  <c r="AD290" i="17"/>
  <c r="AC290" i="17"/>
  <c r="AB290" i="17"/>
  <c r="AA290" i="17"/>
  <c r="Z290" i="17"/>
  <c r="Y290" i="17"/>
  <c r="X290" i="17"/>
  <c r="W290" i="17"/>
  <c r="V290" i="17"/>
  <c r="U290" i="17"/>
  <c r="T290" i="17"/>
  <c r="S290" i="17"/>
  <c r="R290" i="17"/>
  <c r="Q290" i="17"/>
  <c r="P290" i="17"/>
  <c r="O290" i="17"/>
  <c r="N290" i="17"/>
  <c r="M290" i="17"/>
  <c r="L290" i="17"/>
  <c r="K290" i="17"/>
  <c r="J290" i="17"/>
  <c r="I290" i="17"/>
  <c r="H290" i="17"/>
  <c r="G290" i="17"/>
  <c r="F290" i="17"/>
  <c r="E290" i="17"/>
  <c r="D290" i="17"/>
  <c r="C290" i="17"/>
  <c r="B290" i="17"/>
  <c r="AG289" i="17"/>
  <c r="AF289" i="17"/>
  <c r="AE289" i="17"/>
  <c r="AD289" i="17"/>
  <c r="AC289" i="17"/>
  <c r="AB289" i="17"/>
  <c r="AA289" i="17"/>
  <c r="Z289" i="17"/>
  <c r="Y289" i="17"/>
  <c r="X289" i="17"/>
  <c r="W289" i="17"/>
  <c r="V289" i="17"/>
  <c r="U289" i="17"/>
  <c r="T289" i="17"/>
  <c r="S289" i="17"/>
  <c r="R289" i="17"/>
  <c r="Q289" i="17"/>
  <c r="P289" i="17"/>
  <c r="O289" i="17"/>
  <c r="N289" i="17"/>
  <c r="M289" i="17"/>
  <c r="L289" i="17"/>
  <c r="K289" i="17"/>
  <c r="J289" i="17"/>
  <c r="I289" i="17"/>
  <c r="H289" i="17"/>
  <c r="G289" i="17"/>
  <c r="F289" i="17"/>
  <c r="E289" i="17"/>
  <c r="D289" i="17"/>
  <c r="C289" i="17"/>
  <c r="B289" i="17"/>
  <c r="AG288" i="17"/>
  <c r="AF288" i="17"/>
  <c r="AE288" i="17"/>
  <c r="AD288" i="17"/>
  <c r="AC288" i="17"/>
  <c r="AB288" i="17"/>
  <c r="AA288" i="17"/>
  <c r="Z288" i="17"/>
  <c r="Y288" i="17"/>
  <c r="X288" i="17"/>
  <c r="W288" i="17"/>
  <c r="V288" i="17"/>
  <c r="U288" i="17"/>
  <c r="T288" i="17"/>
  <c r="S288" i="17"/>
  <c r="R288" i="17"/>
  <c r="Q288" i="17"/>
  <c r="P288" i="17"/>
  <c r="O288" i="17"/>
  <c r="N288" i="17"/>
  <c r="M288" i="17"/>
  <c r="L288" i="17"/>
  <c r="K288" i="17"/>
  <c r="J288" i="17"/>
  <c r="I288" i="17"/>
  <c r="H288" i="17"/>
  <c r="G288" i="17"/>
  <c r="F288" i="17"/>
  <c r="E288" i="17"/>
  <c r="D288" i="17"/>
  <c r="C288" i="17"/>
  <c r="B288" i="17"/>
  <c r="A288" i="17"/>
  <c r="AG287" i="17"/>
  <c r="AF287" i="17"/>
  <c r="AE287" i="17"/>
  <c r="AD287" i="17"/>
  <c r="AC287" i="17"/>
  <c r="AB287" i="17"/>
  <c r="AA287" i="17"/>
  <c r="Z287" i="17"/>
  <c r="Y287" i="17"/>
  <c r="X287" i="17"/>
  <c r="W287" i="17"/>
  <c r="V287" i="17"/>
  <c r="U287" i="17"/>
  <c r="T287" i="17"/>
  <c r="S287" i="17"/>
  <c r="R287" i="17"/>
  <c r="Q287" i="17"/>
  <c r="P287" i="17"/>
  <c r="O287" i="17"/>
  <c r="N287" i="17"/>
  <c r="M287" i="17"/>
  <c r="L287" i="17"/>
  <c r="K287" i="17"/>
  <c r="J287" i="17"/>
  <c r="I287" i="17"/>
  <c r="H287" i="17"/>
  <c r="G287" i="17"/>
  <c r="F287" i="17"/>
  <c r="E287" i="17"/>
  <c r="D287" i="17"/>
  <c r="C287" i="17"/>
  <c r="B287" i="17"/>
  <c r="AG286" i="17"/>
  <c r="AF286" i="17"/>
  <c r="AE286" i="17"/>
  <c r="AD286" i="17"/>
  <c r="AC286" i="17"/>
  <c r="AB286" i="17"/>
  <c r="AA286" i="17"/>
  <c r="Z286" i="17"/>
  <c r="Y286" i="17"/>
  <c r="X286" i="17"/>
  <c r="W286" i="17"/>
  <c r="V286" i="17"/>
  <c r="U286" i="17"/>
  <c r="T286" i="17"/>
  <c r="S286" i="17"/>
  <c r="R286" i="17"/>
  <c r="Q286" i="17"/>
  <c r="P286" i="17"/>
  <c r="O286" i="17"/>
  <c r="N286" i="17"/>
  <c r="M286" i="17"/>
  <c r="L286" i="17"/>
  <c r="K286" i="17"/>
  <c r="J286" i="17"/>
  <c r="I286" i="17"/>
  <c r="H286" i="17"/>
  <c r="G286" i="17"/>
  <c r="F286" i="17"/>
  <c r="E286" i="17"/>
  <c r="D286" i="17"/>
  <c r="C286" i="17"/>
  <c r="B286" i="17"/>
  <c r="AG285" i="17"/>
  <c r="AF285" i="17"/>
  <c r="AE285" i="17"/>
  <c r="AD285" i="17"/>
  <c r="AC285" i="17"/>
  <c r="AB285" i="17"/>
  <c r="AA285" i="17"/>
  <c r="Z285" i="17"/>
  <c r="Y285" i="17"/>
  <c r="X285" i="17"/>
  <c r="W285" i="17"/>
  <c r="V285" i="17"/>
  <c r="U285" i="17"/>
  <c r="T285" i="17"/>
  <c r="S285" i="17"/>
  <c r="R285" i="17"/>
  <c r="Q285" i="17"/>
  <c r="P285" i="17"/>
  <c r="O285" i="17"/>
  <c r="N285" i="17"/>
  <c r="M285" i="17"/>
  <c r="L285" i="17"/>
  <c r="K285" i="17"/>
  <c r="J285" i="17"/>
  <c r="I285" i="17"/>
  <c r="H285" i="17"/>
  <c r="G285" i="17"/>
  <c r="F285" i="17"/>
  <c r="E285" i="17"/>
  <c r="D285" i="17"/>
  <c r="C285" i="17"/>
  <c r="B285" i="17"/>
  <c r="A285" i="17"/>
  <c r="AG284" i="17"/>
  <c r="AF284" i="17"/>
  <c r="AE284" i="17"/>
  <c r="AD284" i="17"/>
  <c r="AC284" i="17"/>
  <c r="AB284" i="17"/>
  <c r="AA284" i="17"/>
  <c r="Z284" i="17"/>
  <c r="Y284" i="17"/>
  <c r="X284" i="17"/>
  <c r="W284" i="17"/>
  <c r="V284" i="17"/>
  <c r="U284" i="17"/>
  <c r="T284" i="17"/>
  <c r="S284" i="17"/>
  <c r="R284" i="17"/>
  <c r="Q284" i="17"/>
  <c r="P284" i="17"/>
  <c r="O284" i="17"/>
  <c r="N284" i="17"/>
  <c r="M284" i="17"/>
  <c r="L284" i="17"/>
  <c r="K284" i="17"/>
  <c r="J284" i="17"/>
  <c r="I284" i="17"/>
  <c r="H284" i="17"/>
  <c r="G284" i="17"/>
  <c r="F284" i="17"/>
  <c r="E284" i="17"/>
  <c r="D284" i="17"/>
  <c r="C284" i="17"/>
  <c r="B284" i="17"/>
  <c r="AG283" i="17"/>
  <c r="AF283" i="17"/>
  <c r="AE283" i="17"/>
  <c r="AD283" i="17"/>
  <c r="AC283" i="17"/>
  <c r="AB283" i="17"/>
  <c r="AA283" i="17"/>
  <c r="Z283" i="17"/>
  <c r="Y283" i="17"/>
  <c r="X283" i="17"/>
  <c r="W283" i="17"/>
  <c r="V283" i="17"/>
  <c r="U283" i="17"/>
  <c r="T283" i="17"/>
  <c r="S283" i="17"/>
  <c r="R283" i="17"/>
  <c r="Q283" i="17"/>
  <c r="P283" i="17"/>
  <c r="O283" i="17"/>
  <c r="N283" i="17"/>
  <c r="M283" i="17"/>
  <c r="L283" i="17"/>
  <c r="K283" i="17"/>
  <c r="J283" i="17"/>
  <c r="I283" i="17"/>
  <c r="H283" i="17"/>
  <c r="G283" i="17"/>
  <c r="F283" i="17"/>
  <c r="E283" i="17"/>
  <c r="D283" i="17"/>
  <c r="C283" i="17"/>
  <c r="B283" i="17"/>
  <c r="AG282" i="17"/>
  <c r="AF282" i="17"/>
  <c r="AE282" i="17"/>
  <c r="AD282" i="17"/>
  <c r="AC282" i="17"/>
  <c r="AB282" i="17"/>
  <c r="AA282" i="17"/>
  <c r="Z282" i="17"/>
  <c r="Y282" i="17"/>
  <c r="X282" i="17"/>
  <c r="W282" i="17"/>
  <c r="V282" i="17"/>
  <c r="U282" i="17"/>
  <c r="T282" i="17"/>
  <c r="S282" i="17"/>
  <c r="R282" i="17"/>
  <c r="Q282" i="17"/>
  <c r="P282" i="17"/>
  <c r="O282" i="17"/>
  <c r="N282" i="17"/>
  <c r="M282" i="17"/>
  <c r="L282" i="17"/>
  <c r="K282" i="17"/>
  <c r="J282" i="17"/>
  <c r="I282" i="17"/>
  <c r="H282" i="17"/>
  <c r="G282" i="17"/>
  <c r="F282" i="17"/>
  <c r="E282" i="17"/>
  <c r="D282" i="17"/>
  <c r="C282" i="17"/>
  <c r="B282" i="17"/>
  <c r="A282" i="17"/>
  <c r="AG281" i="17"/>
  <c r="AF281" i="17"/>
  <c r="AE281" i="17"/>
  <c r="AD281" i="17"/>
  <c r="AC281" i="17"/>
  <c r="AB281" i="17"/>
  <c r="AA281" i="17"/>
  <c r="Z281" i="17"/>
  <c r="Y281" i="17"/>
  <c r="X281" i="17"/>
  <c r="W281" i="17"/>
  <c r="V281" i="17"/>
  <c r="U281" i="17"/>
  <c r="T281" i="17"/>
  <c r="S281" i="17"/>
  <c r="R281" i="17"/>
  <c r="Q281" i="17"/>
  <c r="P281" i="17"/>
  <c r="O281" i="17"/>
  <c r="N281" i="17"/>
  <c r="M281" i="17"/>
  <c r="L281" i="17"/>
  <c r="K281" i="17"/>
  <c r="J281" i="17"/>
  <c r="I281" i="17"/>
  <c r="H281" i="17"/>
  <c r="G281" i="17"/>
  <c r="F281" i="17"/>
  <c r="E281" i="17"/>
  <c r="D281" i="17"/>
  <c r="C281" i="17"/>
  <c r="B281" i="17"/>
  <c r="AG280" i="17"/>
  <c r="AF280" i="17"/>
  <c r="AE280" i="17"/>
  <c r="AD280" i="17"/>
  <c r="AC280" i="17"/>
  <c r="AB280" i="17"/>
  <c r="AA280" i="17"/>
  <c r="Z280" i="17"/>
  <c r="Y280" i="17"/>
  <c r="X280" i="17"/>
  <c r="W280" i="17"/>
  <c r="V280" i="17"/>
  <c r="U280" i="17"/>
  <c r="T280" i="17"/>
  <c r="S280" i="17"/>
  <c r="R280" i="17"/>
  <c r="Q280" i="17"/>
  <c r="P280" i="17"/>
  <c r="O280" i="17"/>
  <c r="N280" i="17"/>
  <c r="M280" i="17"/>
  <c r="L280" i="17"/>
  <c r="K280" i="17"/>
  <c r="J280" i="17"/>
  <c r="I280" i="17"/>
  <c r="H280" i="17"/>
  <c r="G280" i="17"/>
  <c r="F280" i="17"/>
  <c r="E280" i="17"/>
  <c r="D280" i="17"/>
  <c r="C280" i="17"/>
  <c r="B280" i="17"/>
  <c r="AG279" i="17"/>
  <c r="AF279" i="17"/>
  <c r="AE279" i="17"/>
  <c r="AD279" i="17"/>
  <c r="AC279" i="17"/>
  <c r="AB279" i="17"/>
  <c r="AA279" i="17"/>
  <c r="Z279" i="17"/>
  <c r="Y279" i="17"/>
  <c r="X279" i="17"/>
  <c r="W279" i="17"/>
  <c r="V279" i="17"/>
  <c r="U279" i="17"/>
  <c r="T279" i="17"/>
  <c r="S279" i="17"/>
  <c r="R279" i="17"/>
  <c r="Q279" i="17"/>
  <c r="P279" i="17"/>
  <c r="O279" i="17"/>
  <c r="N279" i="17"/>
  <c r="M279" i="17"/>
  <c r="L279" i="17"/>
  <c r="K279" i="17"/>
  <c r="J279" i="17"/>
  <c r="I279" i="17"/>
  <c r="H279" i="17"/>
  <c r="G279" i="17"/>
  <c r="F279" i="17"/>
  <c r="E279" i="17"/>
  <c r="D279" i="17"/>
  <c r="C279" i="17"/>
  <c r="B279" i="17"/>
  <c r="A279" i="17"/>
  <c r="AG278" i="17"/>
  <c r="AF278" i="17"/>
  <c r="AE278" i="17"/>
  <c r="AD278" i="17"/>
  <c r="AC278" i="17"/>
  <c r="AB278" i="17"/>
  <c r="AA278" i="17"/>
  <c r="Z278" i="17"/>
  <c r="Y278" i="17"/>
  <c r="X278" i="17"/>
  <c r="W278" i="17"/>
  <c r="V278" i="17"/>
  <c r="U278" i="17"/>
  <c r="T278" i="17"/>
  <c r="S278" i="17"/>
  <c r="R278" i="17"/>
  <c r="Q278" i="17"/>
  <c r="P278" i="17"/>
  <c r="O278" i="17"/>
  <c r="N278" i="17"/>
  <c r="M278" i="17"/>
  <c r="L278" i="17"/>
  <c r="K278" i="17"/>
  <c r="J278" i="17"/>
  <c r="I278" i="17"/>
  <c r="H278" i="17"/>
  <c r="G278" i="17"/>
  <c r="F278" i="17"/>
  <c r="E278" i="17"/>
  <c r="D278" i="17"/>
  <c r="C278" i="17"/>
  <c r="B278" i="17"/>
  <c r="AG277" i="17"/>
  <c r="AF277" i="17"/>
  <c r="AE277" i="17"/>
  <c r="AD277" i="17"/>
  <c r="AC277" i="17"/>
  <c r="AB277" i="17"/>
  <c r="AA277" i="17"/>
  <c r="Z277" i="17"/>
  <c r="Y277" i="17"/>
  <c r="X277" i="17"/>
  <c r="W277" i="17"/>
  <c r="V277" i="17"/>
  <c r="U277" i="17"/>
  <c r="T277" i="17"/>
  <c r="S277" i="17"/>
  <c r="R277" i="17"/>
  <c r="Q277" i="17"/>
  <c r="P277" i="17"/>
  <c r="O277" i="17"/>
  <c r="N277" i="17"/>
  <c r="M277" i="17"/>
  <c r="L277" i="17"/>
  <c r="K277" i="17"/>
  <c r="J277" i="17"/>
  <c r="I277" i="17"/>
  <c r="H277" i="17"/>
  <c r="G277" i="17"/>
  <c r="F277" i="17"/>
  <c r="E277" i="17"/>
  <c r="D277" i="17"/>
  <c r="C277" i="17"/>
  <c r="B277" i="17"/>
  <c r="AG276" i="17"/>
  <c r="AF276" i="17"/>
  <c r="AE276" i="17"/>
  <c r="AD276" i="17"/>
  <c r="AC276" i="17"/>
  <c r="AB276" i="17"/>
  <c r="AA276" i="17"/>
  <c r="Z276" i="17"/>
  <c r="Y276" i="17"/>
  <c r="X276" i="17"/>
  <c r="W276" i="17"/>
  <c r="V276" i="17"/>
  <c r="U276" i="17"/>
  <c r="T276" i="17"/>
  <c r="S276" i="17"/>
  <c r="R276" i="17"/>
  <c r="Q276" i="17"/>
  <c r="P276" i="17"/>
  <c r="O276" i="17"/>
  <c r="N276" i="17"/>
  <c r="M276" i="17"/>
  <c r="L276" i="17"/>
  <c r="K276" i="17"/>
  <c r="J276" i="17"/>
  <c r="I276" i="17"/>
  <c r="H276" i="17"/>
  <c r="G276" i="17"/>
  <c r="F276" i="17"/>
  <c r="E276" i="17"/>
  <c r="D276" i="17"/>
  <c r="C276" i="17"/>
  <c r="B276" i="17"/>
  <c r="A276" i="17"/>
  <c r="AG275" i="17"/>
  <c r="AF275" i="17"/>
  <c r="AE275" i="17"/>
  <c r="AD275" i="17"/>
  <c r="AC275" i="17"/>
  <c r="AB275" i="17"/>
  <c r="AA275" i="17"/>
  <c r="Z275" i="17"/>
  <c r="Y275" i="17"/>
  <c r="X275" i="17"/>
  <c r="W275" i="17"/>
  <c r="V275" i="17"/>
  <c r="U275" i="17"/>
  <c r="T275" i="17"/>
  <c r="S275" i="17"/>
  <c r="R275" i="17"/>
  <c r="Q275" i="17"/>
  <c r="P275" i="17"/>
  <c r="O275" i="17"/>
  <c r="N275" i="17"/>
  <c r="M275" i="17"/>
  <c r="L275" i="17"/>
  <c r="K275" i="17"/>
  <c r="J275" i="17"/>
  <c r="I275" i="17"/>
  <c r="H275" i="17"/>
  <c r="G275" i="17"/>
  <c r="F275" i="17"/>
  <c r="E275" i="17"/>
  <c r="D275" i="17"/>
  <c r="C275" i="17"/>
  <c r="B275" i="17"/>
  <c r="AG274" i="17"/>
  <c r="AF274" i="17"/>
  <c r="AE274" i="17"/>
  <c r="AD274" i="17"/>
  <c r="AC274" i="17"/>
  <c r="AB274" i="17"/>
  <c r="AA274" i="17"/>
  <c r="Z274" i="17"/>
  <c r="Y274" i="17"/>
  <c r="X274" i="17"/>
  <c r="W274" i="17"/>
  <c r="V274" i="17"/>
  <c r="U274" i="17"/>
  <c r="T274" i="17"/>
  <c r="S274" i="17"/>
  <c r="R274" i="17"/>
  <c r="Q274" i="17"/>
  <c r="P274" i="17"/>
  <c r="O274" i="17"/>
  <c r="N274" i="17"/>
  <c r="M274" i="17"/>
  <c r="L274" i="17"/>
  <c r="K274" i="17"/>
  <c r="J274" i="17"/>
  <c r="I274" i="17"/>
  <c r="H274" i="17"/>
  <c r="G274" i="17"/>
  <c r="F274" i="17"/>
  <c r="E274" i="17"/>
  <c r="D274" i="17"/>
  <c r="C274" i="17"/>
  <c r="B274" i="17"/>
  <c r="AG273" i="17"/>
  <c r="AF273" i="17"/>
  <c r="AE273" i="17"/>
  <c r="AD273" i="17"/>
  <c r="AC273" i="17"/>
  <c r="AB273" i="17"/>
  <c r="AA273" i="17"/>
  <c r="Z273" i="17"/>
  <c r="Y273" i="17"/>
  <c r="X273" i="17"/>
  <c r="W273" i="17"/>
  <c r="V273" i="17"/>
  <c r="U273" i="17"/>
  <c r="T273" i="17"/>
  <c r="S273" i="17"/>
  <c r="R273" i="17"/>
  <c r="Q273" i="17"/>
  <c r="P273" i="17"/>
  <c r="O273" i="17"/>
  <c r="N273" i="17"/>
  <c r="M273" i="17"/>
  <c r="L273" i="17"/>
  <c r="K273" i="17"/>
  <c r="J273" i="17"/>
  <c r="I273" i="17"/>
  <c r="H273" i="17"/>
  <c r="G273" i="17"/>
  <c r="F273" i="17"/>
  <c r="E273" i="17"/>
  <c r="D273" i="17"/>
  <c r="C273" i="17"/>
  <c r="B273" i="17"/>
  <c r="A273" i="17"/>
  <c r="AG272" i="17"/>
  <c r="AF272" i="17"/>
  <c r="AE272" i="17"/>
  <c r="AD272" i="17"/>
  <c r="AC272" i="17"/>
  <c r="AB272" i="17"/>
  <c r="AA272" i="17"/>
  <c r="Z272" i="17"/>
  <c r="Y272" i="17"/>
  <c r="X272" i="17"/>
  <c r="W272" i="17"/>
  <c r="V272" i="17"/>
  <c r="U272" i="17"/>
  <c r="T272" i="17"/>
  <c r="S272" i="17"/>
  <c r="R272" i="17"/>
  <c r="Q272" i="17"/>
  <c r="P272" i="17"/>
  <c r="O272" i="17"/>
  <c r="N272" i="17"/>
  <c r="M272" i="17"/>
  <c r="L272" i="17"/>
  <c r="K272" i="17"/>
  <c r="J272" i="17"/>
  <c r="I272" i="17"/>
  <c r="H272" i="17"/>
  <c r="G272" i="17"/>
  <c r="F272" i="17"/>
  <c r="E272" i="17"/>
  <c r="D272" i="17"/>
  <c r="C272" i="17"/>
  <c r="B272" i="17"/>
  <c r="AG271" i="17"/>
  <c r="AF271" i="17"/>
  <c r="AE271" i="17"/>
  <c r="AD271" i="17"/>
  <c r="AC271" i="17"/>
  <c r="AB271" i="17"/>
  <c r="AA271" i="17"/>
  <c r="Z271" i="17"/>
  <c r="Y271" i="17"/>
  <c r="X271" i="17"/>
  <c r="W271" i="17"/>
  <c r="V271" i="17"/>
  <c r="U271" i="17"/>
  <c r="T271" i="17"/>
  <c r="S271" i="17"/>
  <c r="R271" i="17"/>
  <c r="Q271" i="17"/>
  <c r="P271" i="17"/>
  <c r="O271" i="17"/>
  <c r="N271" i="17"/>
  <c r="M271" i="17"/>
  <c r="L271" i="17"/>
  <c r="K271" i="17"/>
  <c r="J271" i="17"/>
  <c r="I271" i="17"/>
  <c r="H271" i="17"/>
  <c r="G271" i="17"/>
  <c r="F271" i="17"/>
  <c r="E271" i="17"/>
  <c r="D271" i="17"/>
  <c r="C271" i="17"/>
  <c r="B271" i="17"/>
  <c r="AG270" i="17"/>
  <c r="AF270" i="17"/>
  <c r="AE270" i="17"/>
  <c r="AD270" i="17"/>
  <c r="AC270" i="17"/>
  <c r="AB270" i="17"/>
  <c r="AA270" i="17"/>
  <c r="Z270" i="17"/>
  <c r="Y270" i="17"/>
  <c r="X270" i="17"/>
  <c r="W270" i="17"/>
  <c r="V270" i="17"/>
  <c r="U270" i="17"/>
  <c r="T270" i="17"/>
  <c r="S270" i="17"/>
  <c r="R270" i="17"/>
  <c r="Q270" i="17"/>
  <c r="P270" i="17"/>
  <c r="O270" i="17"/>
  <c r="N270" i="17"/>
  <c r="M270" i="17"/>
  <c r="L270" i="17"/>
  <c r="K270" i="17"/>
  <c r="J270" i="17"/>
  <c r="I270" i="17"/>
  <c r="H270" i="17"/>
  <c r="G270" i="17"/>
  <c r="F270" i="17"/>
  <c r="E270" i="17"/>
  <c r="D270" i="17"/>
  <c r="C270" i="17"/>
  <c r="B270" i="17"/>
  <c r="A270" i="17"/>
  <c r="AG269" i="17"/>
  <c r="AF269" i="17"/>
  <c r="AE269" i="17"/>
  <c r="AD269" i="17"/>
  <c r="AC269" i="17"/>
  <c r="AB269" i="17"/>
  <c r="AA269" i="17"/>
  <c r="Z269" i="17"/>
  <c r="Y269" i="17"/>
  <c r="X269" i="17"/>
  <c r="W269" i="17"/>
  <c r="V269" i="17"/>
  <c r="U269" i="17"/>
  <c r="T269" i="17"/>
  <c r="S269" i="17"/>
  <c r="R269" i="17"/>
  <c r="Q269" i="17"/>
  <c r="P269" i="17"/>
  <c r="O269" i="17"/>
  <c r="N269" i="17"/>
  <c r="M269" i="17"/>
  <c r="L269" i="17"/>
  <c r="K269" i="17"/>
  <c r="J269" i="17"/>
  <c r="I269" i="17"/>
  <c r="H269" i="17"/>
  <c r="G269" i="17"/>
  <c r="F269" i="17"/>
  <c r="E269" i="17"/>
  <c r="D269" i="17"/>
  <c r="C269" i="17"/>
  <c r="B269" i="17"/>
  <c r="AG268" i="17"/>
  <c r="AF268" i="17"/>
  <c r="AE268" i="17"/>
  <c r="AD268" i="17"/>
  <c r="AC268" i="17"/>
  <c r="AB268" i="17"/>
  <c r="AA268" i="17"/>
  <c r="Z268" i="17"/>
  <c r="Y268" i="17"/>
  <c r="X268" i="17"/>
  <c r="W268" i="17"/>
  <c r="V268" i="17"/>
  <c r="U268" i="17"/>
  <c r="T268" i="17"/>
  <c r="S268" i="17"/>
  <c r="R268" i="17"/>
  <c r="Q268" i="17"/>
  <c r="P268" i="17"/>
  <c r="O268" i="17"/>
  <c r="N268" i="17"/>
  <c r="M268" i="17"/>
  <c r="L268" i="17"/>
  <c r="K268" i="17"/>
  <c r="J268" i="17"/>
  <c r="I268" i="17"/>
  <c r="H268" i="17"/>
  <c r="G268" i="17"/>
  <c r="F268" i="17"/>
  <c r="E268" i="17"/>
  <c r="D268" i="17"/>
  <c r="C268" i="17"/>
  <c r="B268" i="17"/>
  <c r="AG267" i="17"/>
  <c r="AF267" i="17"/>
  <c r="AE267" i="17"/>
  <c r="AD267" i="17"/>
  <c r="AC267" i="17"/>
  <c r="AB267" i="17"/>
  <c r="AA267" i="17"/>
  <c r="Z267" i="17"/>
  <c r="Y267" i="17"/>
  <c r="X267" i="17"/>
  <c r="W267" i="17"/>
  <c r="V267" i="17"/>
  <c r="U267" i="17"/>
  <c r="T267" i="17"/>
  <c r="S267" i="17"/>
  <c r="R267" i="17"/>
  <c r="Q267" i="17"/>
  <c r="P267" i="17"/>
  <c r="O267" i="17"/>
  <c r="N267" i="17"/>
  <c r="M267" i="17"/>
  <c r="L267" i="17"/>
  <c r="K267" i="17"/>
  <c r="J267" i="17"/>
  <c r="I267" i="17"/>
  <c r="H267" i="17"/>
  <c r="G267" i="17"/>
  <c r="F267" i="17"/>
  <c r="E267" i="17"/>
  <c r="D267" i="17"/>
  <c r="C267" i="17"/>
  <c r="B267" i="17"/>
  <c r="A267" i="17"/>
  <c r="AG266" i="17"/>
  <c r="AF266" i="17"/>
  <c r="AE266" i="17"/>
  <c r="AD266" i="17"/>
  <c r="AC266" i="17"/>
  <c r="AB266" i="17"/>
  <c r="AA266" i="17"/>
  <c r="Z266" i="17"/>
  <c r="Y266" i="17"/>
  <c r="X266" i="17"/>
  <c r="W266" i="17"/>
  <c r="V266" i="17"/>
  <c r="U266" i="17"/>
  <c r="T266" i="17"/>
  <c r="S266" i="17"/>
  <c r="R266" i="17"/>
  <c r="Q266" i="17"/>
  <c r="P266" i="17"/>
  <c r="O266" i="17"/>
  <c r="N266" i="17"/>
  <c r="M266" i="17"/>
  <c r="L266" i="17"/>
  <c r="K266" i="17"/>
  <c r="J266" i="17"/>
  <c r="I266" i="17"/>
  <c r="H266" i="17"/>
  <c r="G266" i="17"/>
  <c r="F266" i="17"/>
  <c r="E266" i="17"/>
  <c r="D266" i="17"/>
  <c r="C266" i="17"/>
  <c r="B266" i="17"/>
  <c r="AG265" i="17"/>
  <c r="AF265" i="17"/>
  <c r="AE265" i="17"/>
  <c r="AD265" i="17"/>
  <c r="AC265" i="17"/>
  <c r="AB265" i="17"/>
  <c r="AA265" i="17"/>
  <c r="Z265" i="17"/>
  <c r="Y265" i="17"/>
  <c r="X265" i="17"/>
  <c r="W265" i="17"/>
  <c r="V265" i="17"/>
  <c r="U265" i="17"/>
  <c r="T265" i="17"/>
  <c r="S265" i="17"/>
  <c r="R265" i="17"/>
  <c r="Q265" i="17"/>
  <c r="P265" i="17"/>
  <c r="O265" i="17"/>
  <c r="N265" i="17"/>
  <c r="M265" i="17"/>
  <c r="L265" i="17"/>
  <c r="K265" i="17"/>
  <c r="J265" i="17"/>
  <c r="I265" i="17"/>
  <c r="H265" i="17"/>
  <c r="G265" i="17"/>
  <c r="F265" i="17"/>
  <c r="E265" i="17"/>
  <c r="D265" i="17"/>
  <c r="C265" i="17"/>
  <c r="B265" i="17"/>
  <c r="AG264" i="17"/>
  <c r="AF264" i="17"/>
  <c r="AE264" i="17"/>
  <c r="AD264" i="17"/>
  <c r="AC264" i="17"/>
  <c r="AB264" i="17"/>
  <c r="AA264" i="17"/>
  <c r="Z264" i="17"/>
  <c r="Y264" i="17"/>
  <c r="X264" i="17"/>
  <c r="W264" i="17"/>
  <c r="V264" i="17"/>
  <c r="U264" i="17"/>
  <c r="T264" i="17"/>
  <c r="S264" i="17"/>
  <c r="R264" i="17"/>
  <c r="Q264" i="17"/>
  <c r="P264" i="17"/>
  <c r="O264" i="17"/>
  <c r="N264" i="17"/>
  <c r="M264" i="17"/>
  <c r="L264" i="17"/>
  <c r="K264" i="17"/>
  <c r="J264" i="17"/>
  <c r="I264" i="17"/>
  <c r="H264" i="17"/>
  <c r="G264" i="17"/>
  <c r="F264" i="17"/>
  <c r="E264" i="17"/>
  <c r="D264" i="17"/>
  <c r="C264" i="17"/>
  <c r="B264" i="17"/>
  <c r="A264" i="17"/>
  <c r="AG263" i="17"/>
  <c r="AF263" i="17"/>
  <c r="AE263" i="17"/>
  <c r="AD263" i="17"/>
  <c r="AC263" i="17"/>
  <c r="AB263" i="17"/>
  <c r="AA263" i="17"/>
  <c r="Z263" i="17"/>
  <c r="Y263" i="17"/>
  <c r="X263" i="17"/>
  <c r="W263" i="17"/>
  <c r="V263" i="17"/>
  <c r="U263" i="17"/>
  <c r="T263" i="17"/>
  <c r="S263" i="17"/>
  <c r="R263" i="17"/>
  <c r="Q263" i="17"/>
  <c r="P263" i="17"/>
  <c r="O263" i="17"/>
  <c r="N263" i="17"/>
  <c r="M263" i="17"/>
  <c r="L263" i="17"/>
  <c r="K263" i="17"/>
  <c r="J263" i="17"/>
  <c r="I263" i="17"/>
  <c r="H263" i="17"/>
  <c r="G263" i="17"/>
  <c r="F263" i="17"/>
  <c r="E263" i="17"/>
  <c r="D263" i="17"/>
  <c r="C263" i="17"/>
  <c r="B263" i="17"/>
  <c r="AG262" i="17"/>
  <c r="AF262" i="17"/>
  <c r="AE262" i="17"/>
  <c r="AD262" i="17"/>
  <c r="AC262" i="17"/>
  <c r="AB262" i="17"/>
  <c r="AA262" i="17"/>
  <c r="Z262" i="17"/>
  <c r="Y262" i="17"/>
  <c r="X262" i="17"/>
  <c r="W262" i="17"/>
  <c r="V262" i="17"/>
  <c r="U262" i="17"/>
  <c r="T262" i="17"/>
  <c r="S262" i="17"/>
  <c r="R262" i="17"/>
  <c r="Q262" i="17"/>
  <c r="P262" i="17"/>
  <c r="O262" i="17"/>
  <c r="N262" i="17"/>
  <c r="M262" i="17"/>
  <c r="L262" i="17"/>
  <c r="K262" i="17"/>
  <c r="J262" i="17"/>
  <c r="I262" i="17"/>
  <c r="H262" i="17"/>
  <c r="G262" i="17"/>
  <c r="F262" i="17"/>
  <c r="E262" i="17"/>
  <c r="D262" i="17"/>
  <c r="C262" i="17"/>
  <c r="B262" i="17"/>
  <c r="AG261" i="17"/>
  <c r="AF261" i="17"/>
  <c r="AE261" i="17"/>
  <c r="AD261" i="17"/>
  <c r="AC261" i="17"/>
  <c r="AB261" i="17"/>
  <c r="AA261" i="17"/>
  <c r="Z261" i="17"/>
  <c r="Y261" i="17"/>
  <c r="X261" i="17"/>
  <c r="W261" i="17"/>
  <c r="V261" i="17"/>
  <c r="U261" i="17"/>
  <c r="T261" i="17"/>
  <c r="S261" i="17"/>
  <c r="R261" i="17"/>
  <c r="Q261" i="17"/>
  <c r="P261" i="17"/>
  <c r="O261" i="17"/>
  <c r="N261" i="17"/>
  <c r="M261" i="17"/>
  <c r="L261" i="17"/>
  <c r="K261" i="17"/>
  <c r="J261" i="17"/>
  <c r="I261" i="17"/>
  <c r="H261" i="17"/>
  <c r="G261" i="17"/>
  <c r="F261" i="17"/>
  <c r="E261" i="17"/>
  <c r="D261" i="17"/>
  <c r="C261" i="17"/>
  <c r="B261" i="17"/>
  <c r="A261" i="17"/>
  <c r="AG260" i="17"/>
  <c r="AF260" i="17"/>
  <c r="AE260" i="17"/>
  <c r="AD260" i="17"/>
  <c r="AC260" i="17"/>
  <c r="AB260" i="17"/>
  <c r="AA260" i="17"/>
  <c r="Z260" i="17"/>
  <c r="Y260" i="17"/>
  <c r="X260" i="17"/>
  <c r="W260" i="17"/>
  <c r="V260" i="17"/>
  <c r="U260" i="17"/>
  <c r="T260" i="17"/>
  <c r="S260" i="17"/>
  <c r="R260" i="17"/>
  <c r="Q260" i="17"/>
  <c r="P260" i="17"/>
  <c r="O260" i="17"/>
  <c r="N260" i="17"/>
  <c r="M260" i="17"/>
  <c r="L260" i="17"/>
  <c r="K260" i="17"/>
  <c r="J260" i="17"/>
  <c r="I260" i="17"/>
  <c r="H260" i="17"/>
  <c r="G260" i="17"/>
  <c r="F260" i="17"/>
  <c r="E260" i="17"/>
  <c r="D260" i="17"/>
  <c r="C260" i="17"/>
  <c r="B260" i="17"/>
  <c r="AG259" i="17"/>
  <c r="AF259" i="17"/>
  <c r="AE259" i="17"/>
  <c r="AD259" i="17"/>
  <c r="AC259" i="17"/>
  <c r="AB259" i="17"/>
  <c r="AA259" i="17"/>
  <c r="Z259" i="17"/>
  <c r="Y259" i="17"/>
  <c r="X259" i="17"/>
  <c r="W259" i="17"/>
  <c r="V259" i="17"/>
  <c r="U259" i="17"/>
  <c r="T259" i="17"/>
  <c r="S259" i="17"/>
  <c r="R259" i="17"/>
  <c r="Q259" i="17"/>
  <c r="P259" i="17"/>
  <c r="O259" i="17"/>
  <c r="N259" i="17"/>
  <c r="M259" i="17"/>
  <c r="L259" i="17"/>
  <c r="K259" i="17"/>
  <c r="J259" i="17"/>
  <c r="I259" i="17"/>
  <c r="H259" i="17"/>
  <c r="G259" i="17"/>
  <c r="F259" i="17"/>
  <c r="E259" i="17"/>
  <c r="D259" i="17"/>
  <c r="C259" i="17"/>
  <c r="B259" i="17"/>
  <c r="AG258" i="17"/>
  <c r="AF258" i="17"/>
  <c r="AE258" i="17"/>
  <c r="AD258" i="17"/>
  <c r="AC258" i="17"/>
  <c r="AB258" i="17"/>
  <c r="AA258" i="17"/>
  <c r="Z258" i="17"/>
  <c r="Y258" i="17"/>
  <c r="X258" i="17"/>
  <c r="W258" i="17"/>
  <c r="V258" i="17"/>
  <c r="U258" i="17"/>
  <c r="T258" i="17"/>
  <c r="S258" i="17"/>
  <c r="R258" i="17"/>
  <c r="Q258" i="17"/>
  <c r="P258" i="17"/>
  <c r="O258" i="17"/>
  <c r="N258" i="17"/>
  <c r="M258" i="17"/>
  <c r="L258" i="17"/>
  <c r="K258" i="17"/>
  <c r="J258" i="17"/>
  <c r="I258" i="17"/>
  <c r="H258" i="17"/>
  <c r="G258" i="17"/>
  <c r="F258" i="17"/>
  <c r="E258" i="17"/>
  <c r="D258" i="17"/>
  <c r="C258" i="17"/>
  <c r="B258" i="17"/>
  <c r="A258" i="17"/>
  <c r="AG257" i="17"/>
  <c r="AF257" i="17"/>
  <c r="AE257" i="17"/>
  <c r="AD257" i="17"/>
  <c r="AC257" i="17"/>
  <c r="AB257" i="17"/>
  <c r="AA257" i="17"/>
  <c r="Z257" i="17"/>
  <c r="Y257" i="17"/>
  <c r="X257" i="17"/>
  <c r="W257" i="17"/>
  <c r="V257" i="17"/>
  <c r="U257" i="17"/>
  <c r="T257" i="17"/>
  <c r="S257" i="17"/>
  <c r="R257" i="17"/>
  <c r="Q257" i="17"/>
  <c r="P257" i="17"/>
  <c r="O257" i="17"/>
  <c r="N257" i="17"/>
  <c r="M257" i="17"/>
  <c r="L257" i="17"/>
  <c r="K257" i="17"/>
  <c r="J257" i="17"/>
  <c r="I257" i="17"/>
  <c r="H257" i="17"/>
  <c r="G257" i="17"/>
  <c r="F257" i="17"/>
  <c r="E257" i="17"/>
  <c r="D257" i="17"/>
  <c r="C257" i="17"/>
  <c r="B257" i="17"/>
  <c r="AG256" i="17"/>
  <c r="AF256" i="17"/>
  <c r="AE256" i="17"/>
  <c r="AD256" i="17"/>
  <c r="AC256" i="17"/>
  <c r="AB256" i="17"/>
  <c r="AA256" i="17"/>
  <c r="Z256" i="17"/>
  <c r="Y256" i="17"/>
  <c r="X256" i="17"/>
  <c r="W256" i="17"/>
  <c r="V256" i="17"/>
  <c r="U256" i="17"/>
  <c r="T256" i="17"/>
  <c r="S256" i="17"/>
  <c r="R256" i="17"/>
  <c r="Q256" i="17"/>
  <c r="P256" i="17"/>
  <c r="O256" i="17"/>
  <c r="N256" i="17"/>
  <c r="M256" i="17"/>
  <c r="L256" i="17"/>
  <c r="K256" i="17"/>
  <c r="J256" i="17"/>
  <c r="I256" i="17"/>
  <c r="H256" i="17"/>
  <c r="G256" i="17"/>
  <c r="F256" i="17"/>
  <c r="E256" i="17"/>
  <c r="D256" i="17"/>
  <c r="C256" i="17"/>
  <c r="B256" i="17"/>
  <c r="AG255" i="17"/>
  <c r="AF255" i="17"/>
  <c r="AE255" i="17"/>
  <c r="AD255" i="17"/>
  <c r="AC255" i="17"/>
  <c r="AB255" i="17"/>
  <c r="AA255" i="17"/>
  <c r="Z255" i="17"/>
  <c r="Y255" i="17"/>
  <c r="X255" i="17"/>
  <c r="W255" i="17"/>
  <c r="V255" i="17"/>
  <c r="U255" i="17"/>
  <c r="T255" i="17"/>
  <c r="S255" i="17"/>
  <c r="R255" i="17"/>
  <c r="Q255" i="17"/>
  <c r="P255" i="17"/>
  <c r="O255" i="17"/>
  <c r="N255" i="17"/>
  <c r="M255" i="17"/>
  <c r="L255" i="17"/>
  <c r="K255" i="17"/>
  <c r="J255" i="17"/>
  <c r="I255" i="17"/>
  <c r="H255" i="17"/>
  <c r="G255" i="17"/>
  <c r="F255" i="17"/>
  <c r="E255" i="17"/>
  <c r="D255" i="17"/>
  <c r="C255" i="17"/>
  <c r="B255" i="17"/>
  <c r="A255" i="17"/>
  <c r="AG254" i="17"/>
  <c r="AF254" i="17"/>
  <c r="AE254" i="17"/>
  <c r="AD254" i="17"/>
  <c r="AC254" i="17"/>
  <c r="AB254" i="17"/>
  <c r="AA254" i="17"/>
  <c r="Z254" i="17"/>
  <c r="Y254" i="17"/>
  <c r="X254" i="17"/>
  <c r="W254" i="17"/>
  <c r="V254" i="17"/>
  <c r="U254" i="17"/>
  <c r="T254" i="17"/>
  <c r="S254" i="17"/>
  <c r="R254" i="17"/>
  <c r="Q254" i="17"/>
  <c r="P254" i="17"/>
  <c r="O254" i="17"/>
  <c r="N254" i="17"/>
  <c r="M254" i="17"/>
  <c r="L254" i="17"/>
  <c r="K254" i="17"/>
  <c r="J254" i="17"/>
  <c r="I254" i="17"/>
  <c r="H254" i="17"/>
  <c r="G254" i="17"/>
  <c r="F254" i="17"/>
  <c r="E254" i="17"/>
  <c r="D254" i="17"/>
  <c r="C254" i="17"/>
  <c r="B254" i="17"/>
  <c r="AG253" i="17"/>
  <c r="AF253" i="17"/>
  <c r="AE253" i="17"/>
  <c r="AD253" i="17"/>
  <c r="AC253" i="17"/>
  <c r="AB253" i="17"/>
  <c r="AA253" i="17"/>
  <c r="Z253" i="17"/>
  <c r="Y253" i="17"/>
  <c r="X253" i="17"/>
  <c r="W253" i="17"/>
  <c r="V253" i="17"/>
  <c r="U253" i="17"/>
  <c r="T253" i="17"/>
  <c r="S253" i="17"/>
  <c r="R253" i="17"/>
  <c r="Q253" i="17"/>
  <c r="P253" i="17"/>
  <c r="O253" i="17"/>
  <c r="N253" i="17"/>
  <c r="M253" i="17"/>
  <c r="L253" i="17"/>
  <c r="K253" i="17"/>
  <c r="J253" i="17"/>
  <c r="I253" i="17"/>
  <c r="H253" i="17"/>
  <c r="G253" i="17"/>
  <c r="F253" i="17"/>
  <c r="E253" i="17"/>
  <c r="D253" i="17"/>
  <c r="C253" i="17"/>
  <c r="B253" i="17"/>
  <c r="AG252" i="17"/>
  <c r="AF252" i="17"/>
  <c r="AE252" i="17"/>
  <c r="AD252" i="17"/>
  <c r="AC252" i="17"/>
  <c r="AB252" i="17"/>
  <c r="AA252" i="17"/>
  <c r="Z252" i="17"/>
  <c r="Y252" i="17"/>
  <c r="X252" i="17"/>
  <c r="W252" i="17"/>
  <c r="V252" i="17"/>
  <c r="U252" i="17"/>
  <c r="T252" i="17"/>
  <c r="S252" i="17"/>
  <c r="R252" i="17"/>
  <c r="Q252" i="17"/>
  <c r="P252" i="17"/>
  <c r="O252" i="17"/>
  <c r="N252" i="17"/>
  <c r="M252" i="17"/>
  <c r="L252" i="17"/>
  <c r="K252" i="17"/>
  <c r="J252" i="17"/>
  <c r="I252" i="17"/>
  <c r="H252" i="17"/>
  <c r="G252" i="17"/>
  <c r="F252" i="17"/>
  <c r="E252" i="17"/>
  <c r="D252" i="17"/>
  <c r="C252" i="17"/>
  <c r="B252" i="17"/>
  <c r="A252" i="17"/>
  <c r="AG251" i="17"/>
  <c r="AF251" i="17"/>
  <c r="AE251" i="17"/>
  <c r="AD251" i="17"/>
  <c r="AC251" i="17"/>
  <c r="AB251" i="17"/>
  <c r="AA251" i="17"/>
  <c r="Z251" i="17"/>
  <c r="Y251" i="17"/>
  <c r="X251" i="17"/>
  <c r="W251" i="17"/>
  <c r="V251" i="17"/>
  <c r="U251" i="17"/>
  <c r="T251" i="17"/>
  <c r="S251" i="17"/>
  <c r="R251" i="17"/>
  <c r="Q251" i="17"/>
  <c r="P251" i="17"/>
  <c r="O251" i="17"/>
  <c r="N251" i="17"/>
  <c r="M251" i="17"/>
  <c r="L251" i="17"/>
  <c r="K251" i="17"/>
  <c r="J251" i="17"/>
  <c r="I251" i="17"/>
  <c r="H251" i="17"/>
  <c r="G251" i="17"/>
  <c r="F251" i="17"/>
  <c r="E251" i="17"/>
  <c r="D251" i="17"/>
  <c r="C251" i="17"/>
  <c r="B251" i="17"/>
  <c r="AG250" i="17"/>
  <c r="AF250" i="17"/>
  <c r="AE250" i="17"/>
  <c r="AD250" i="17"/>
  <c r="AC250" i="17"/>
  <c r="AB250" i="17"/>
  <c r="AA250" i="17"/>
  <c r="Z250" i="17"/>
  <c r="Y250" i="17"/>
  <c r="X250" i="17"/>
  <c r="W250" i="17"/>
  <c r="V250" i="17"/>
  <c r="U250" i="17"/>
  <c r="T250" i="17"/>
  <c r="S250" i="17"/>
  <c r="R250" i="17"/>
  <c r="Q250" i="17"/>
  <c r="P250" i="17"/>
  <c r="O250" i="17"/>
  <c r="N250" i="17"/>
  <c r="M250" i="17"/>
  <c r="L250" i="17"/>
  <c r="K250" i="17"/>
  <c r="J250" i="17"/>
  <c r="I250" i="17"/>
  <c r="H250" i="17"/>
  <c r="G250" i="17"/>
  <c r="F250" i="17"/>
  <c r="E250" i="17"/>
  <c r="D250" i="17"/>
  <c r="C250" i="17"/>
  <c r="B250" i="17"/>
  <c r="AG249" i="17"/>
  <c r="AF249" i="17"/>
  <c r="AE249" i="17"/>
  <c r="AD249" i="17"/>
  <c r="AC249" i="17"/>
  <c r="AB249" i="17"/>
  <c r="AA249" i="17"/>
  <c r="Z249" i="17"/>
  <c r="Y249" i="17"/>
  <c r="X249" i="17"/>
  <c r="W249" i="17"/>
  <c r="V249" i="17"/>
  <c r="U249" i="17"/>
  <c r="T249" i="17"/>
  <c r="S249" i="17"/>
  <c r="R249" i="17"/>
  <c r="Q249" i="17"/>
  <c r="P249" i="17"/>
  <c r="O249" i="17"/>
  <c r="N249" i="17"/>
  <c r="M249" i="17"/>
  <c r="L249" i="17"/>
  <c r="K249" i="17"/>
  <c r="J249" i="17"/>
  <c r="I249" i="17"/>
  <c r="H249" i="17"/>
  <c r="G249" i="17"/>
  <c r="F249" i="17"/>
  <c r="E249" i="17"/>
  <c r="D249" i="17"/>
  <c r="C249" i="17"/>
  <c r="B249" i="17"/>
  <c r="A249" i="17"/>
  <c r="AG248" i="17"/>
  <c r="AF248" i="17"/>
  <c r="AE248" i="17"/>
  <c r="AD248" i="17"/>
  <c r="AC248" i="17"/>
  <c r="AB248" i="17"/>
  <c r="AA248" i="17"/>
  <c r="Z248" i="17"/>
  <c r="Y248" i="17"/>
  <c r="X248" i="17"/>
  <c r="W248" i="17"/>
  <c r="V248" i="17"/>
  <c r="U248" i="17"/>
  <c r="T248" i="17"/>
  <c r="S248" i="17"/>
  <c r="R248" i="17"/>
  <c r="Q248" i="17"/>
  <c r="P248" i="17"/>
  <c r="O248" i="17"/>
  <c r="N248" i="17"/>
  <c r="M248" i="17"/>
  <c r="L248" i="17"/>
  <c r="K248" i="17"/>
  <c r="J248" i="17"/>
  <c r="I248" i="17"/>
  <c r="H248" i="17"/>
  <c r="G248" i="17"/>
  <c r="F248" i="17"/>
  <c r="E248" i="17"/>
  <c r="D248" i="17"/>
  <c r="C248" i="17"/>
  <c r="B248" i="17"/>
  <c r="AG247" i="17"/>
  <c r="AF247" i="17"/>
  <c r="AE247" i="17"/>
  <c r="AD247" i="17"/>
  <c r="AC247" i="17"/>
  <c r="AB247" i="17"/>
  <c r="AA247" i="17"/>
  <c r="Z247" i="17"/>
  <c r="Y247" i="17"/>
  <c r="X247" i="17"/>
  <c r="W247" i="17"/>
  <c r="V247" i="17"/>
  <c r="U247" i="17"/>
  <c r="T247" i="17"/>
  <c r="S247" i="17"/>
  <c r="R247" i="17"/>
  <c r="Q247" i="17"/>
  <c r="P247" i="17"/>
  <c r="O247" i="17"/>
  <c r="N247" i="17"/>
  <c r="M247" i="17"/>
  <c r="L247" i="17"/>
  <c r="K247" i="17"/>
  <c r="J247" i="17"/>
  <c r="I247" i="17"/>
  <c r="H247" i="17"/>
  <c r="G247" i="17"/>
  <c r="F247" i="17"/>
  <c r="E247" i="17"/>
  <c r="D247" i="17"/>
  <c r="C247" i="17"/>
  <c r="B247" i="17"/>
  <c r="AG246" i="17"/>
  <c r="AF246" i="17"/>
  <c r="AE246" i="17"/>
  <c r="AD246" i="17"/>
  <c r="AC246" i="17"/>
  <c r="AB246" i="17"/>
  <c r="AA246" i="17"/>
  <c r="Z246" i="17"/>
  <c r="Y246" i="17"/>
  <c r="X246" i="17"/>
  <c r="W246" i="17"/>
  <c r="V246" i="17"/>
  <c r="U246" i="17"/>
  <c r="T246" i="17"/>
  <c r="S246" i="17"/>
  <c r="R246" i="17"/>
  <c r="Q246" i="17"/>
  <c r="P246" i="17"/>
  <c r="O246" i="17"/>
  <c r="N246" i="17"/>
  <c r="M246" i="17"/>
  <c r="L246" i="17"/>
  <c r="K246" i="17"/>
  <c r="J246" i="17"/>
  <c r="I246" i="17"/>
  <c r="H246" i="17"/>
  <c r="G246" i="17"/>
  <c r="F246" i="17"/>
  <c r="E246" i="17"/>
  <c r="D246" i="17"/>
  <c r="C246" i="17"/>
  <c r="B246" i="17"/>
  <c r="A246" i="17"/>
  <c r="AG245" i="17"/>
  <c r="AF245" i="17"/>
  <c r="AE245" i="17"/>
  <c r="AD245" i="17"/>
  <c r="AC245" i="17"/>
  <c r="AB245" i="17"/>
  <c r="AA245" i="17"/>
  <c r="Z245" i="17"/>
  <c r="Y245" i="17"/>
  <c r="X245" i="17"/>
  <c r="W245" i="17"/>
  <c r="V245" i="17"/>
  <c r="U245" i="17"/>
  <c r="T245" i="17"/>
  <c r="S245" i="17"/>
  <c r="R245" i="17"/>
  <c r="Q245" i="17"/>
  <c r="P245" i="17"/>
  <c r="O245" i="17"/>
  <c r="N245" i="17"/>
  <c r="M245" i="17"/>
  <c r="L245" i="17"/>
  <c r="K245" i="17"/>
  <c r="J245" i="17"/>
  <c r="I245" i="17"/>
  <c r="H245" i="17"/>
  <c r="G245" i="17"/>
  <c r="F245" i="17"/>
  <c r="E245" i="17"/>
  <c r="D245" i="17"/>
  <c r="C245" i="17"/>
  <c r="B245" i="17"/>
  <c r="AG244" i="17"/>
  <c r="AF244" i="17"/>
  <c r="AE244" i="17"/>
  <c r="AD244" i="17"/>
  <c r="AC244" i="17"/>
  <c r="AB244" i="17"/>
  <c r="AA244" i="17"/>
  <c r="Z244" i="17"/>
  <c r="Y244" i="17"/>
  <c r="X244" i="17"/>
  <c r="W244" i="17"/>
  <c r="V244" i="17"/>
  <c r="U244" i="17"/>
  <c r="T244" i="17"/>
  <c r="S244" i="17"/>
  <c r="R244" i="17"/>
  <c r="Q244" i="17"/>
  <c r="P244" i="17"/>
  <c r="O244" i="17"/>
  <c r="N244" i="17"/>
  <c r="M244" i="17"/>
  <c r="L244" i="17"/>
  <c r="K244" i="17"/>
  <c r="J244" i="17"/>
  <c r="I244" i="17"/>
  <c r="H244" i="17"/>
  <c r="G244" i="17"/>
  <c r="F244" i="17"/>
  <c r="E244" i="17"/>
  <c r="D244" i="17"/>
  <c r="C244" i="17"/>
  <c r="B244" i="17"/>
  <c r="AG243" i="17"/>
  <c r="AF243" i="17"/>
  <c r="AE243" i="17"/>
  <c r="AD243" i="17"/>
  <c r="AC243" i="17"/>
  <c r="AB243" i="17"/>
  <c r="AA243" i="17"/>
  <c r="Z243" i="17"/>
  <c r="Y243" i="17"/>
  <c r="X243" i="17"/>
  <c r="W243" i="17"/>
  <c r="V243" i="17"/>
  <c r="U243" i="17"/>
  <c r="T243" i="17"/>
  <c r="S243" i="17"/>
  <c r="R243" i="17"/>
  <c r="Q243" i="17"/>
  <c r="P243" i="17"/>
  <c r="O243" i="17"/>
  <c r="N243" i="17"/>
  <c r="M243" i="17"/>
  <c r="L243" i="17"/>
  <c r="K243" i="17"/>
  <c r="J243" i="17"/>
  <c r="I243" i="17"/>
  <c r="H243" i="17"/>
  <c r="G243" i="17"/>
  <c r="F243" i="17"/>
  <c r="E243" i="17"/>
  <c r="D243" i="17"/>
  <c r="C243" i="17"/>
  <c r="B243" i="17"/>
  <c r="A243" i="17"/>
  <c r="AG242" i="17"/>
  <c r="AF242" i="17"/>
  <c r="AE242" i="17"/>
  <c r="AD242" i="17"/>
  <c r="AC242" i="17"/>
  <c r="AB242" i="17"/>
  <c r="AA242" i="17"/>
  <c r="Z242" i="17"/>
  <c r="Y242" i="17"/>
  <c r="X242" i="17"/>
  <c r="W242" i="17"/>
  <c r="V242" i="17"/>
  <c r="U242" i="17"/>
  <c r="T242" i="17"/>
  <c r="S242" i="17"/>
  <c r="R242" i="17"/>
  <c r="Q242" i="17"/>
  <c r="P242" i="17"/>
  <c r="O242" i="17"/>
  <c r="N242" i="17"/>
  <c r="M242" i="17"/>
  <c r="L242" i="17"/>
  <c r="K242" i="17"/>
  <c r="J242" i="17"/>
  <c r="I242" i="17"/>
  <c r="H242" i="17"/>
  <c r="G242" i="17"/>
  <c r="F242" i="17"/>
  <c r="E242" i="17"/>
  <c r="D242" i="17"/>
  <c r="C242" i="17"/>
  <c r="B242" i="17"/>
  <c r="AG241" i="17"/>
  <c r="AF241" i="17"/>
  <c r="AE241" i="17"/>
  <c r="AD241" i="17"/>
  <c r="AC241" i="17"/>
  <c r="AB241" i="17"/>
  <c r="AA241" i="17"/>
  <c r="Z241" i="17"/>
  <c r="Y241" i="17"/>
  <c r="X241" i="17"/>
  <c r="W241" i="17"/>
  <c r="V241" i="17"/>
  <c r="U241" i="17"/>
  <c r="T241" i="17"/>
  <c r="S241" i="17"/>
  <c r="R241" i="17"/>
  <c r="Q241" i="17"/>
  <c r="P241" i="17"/>
  <c r="O241" i="17"/>
  <c r="N241" i="17"/>
  <c r="M241" i="17"/>
  <c r="L241" i="17"/>
  <c r="K241" i="17"/>
  <c r="J241" i="17"/>
  <c r="I241" i="17"/>
  <c r="H241" i="17"/>
  <c r="G241" i="17"/>
  <c r="F241" i="17"/>
  <c r="E241" i="17"/>
  <c r="D241" i="17"/>
  <c r="C241" i="17"/>
  <c r="B241" i="17"/>
  <c r="AG240" i="17"/>
  <c r="AF240" i="17"/>
  <c r="AE240" i="17"/>
  <c r="AD240" i="17"/>
  <c r="AC240" i="17"/>
  <c r="AB240" i="17"/>
  <c r="AA240" i="17"/>
  <c r="Z240" i="17"/>
  <c r="Y240" i="17"/>
  <c r="X240" i="17"/>
  <c r="W240" i="17"/>
  <c r="V240" i="17"/>
  <c r="U240" i="17"/>
  <c r="T240" i="17"/>
  <c r="S240" i="17"/>
  <c r="R240" i="17"/>
  <c r="Q240" i="17"/>
  <c r="P240" i="17"/>
  <c r="O240" i="17"/>
  <c r="N240" i="17"/>
  <c r="M240" i="17"/>
  <c r="L240" i="17"/>
  <c r="K240" i="17"/>
  <c r="J240" i="17"/>
  <c r="I240" i="17"/>
  <c r="H240" i="17"/>
  <c r="G240" i="17"/>
  <c r="F240" i="17"/>
  <c r="E240" i="17"/>
  <c r="D240" i="17"/>
  <c r="C240" i="17"/>
  <c r="B240" i="17"/>
  <c r="A240" i="17"/>
  <c r="AG239" i="17"/>
  <c r="AF239" i="17"/>
  <c r="AE239" i="17"/>
  <c r="AD239" i="17"/>
  <c r="AC239" i="17"/>
  <c r="AB239" i="17"/>
  <c r="AA239" i="17"/>
  <c r="Z239" i="17"/>
  <c r="Y239" i="17"/>
  <c r="X239" i="17"/>
  <c r="W239" i="17"/>
  <c r="V239" i="17"/>
  <c r="U239" i="17"/>
  <c r="T239" i="17"/>
  <c r="S239" i="17"/>
  <c r="R239" i="17"/>
  <c r="Q239" i="17"/>
  <c r="P239" i="17"/>
  <c r="O239" i="17"/>
  <c r="N239" i="17"/>
  <c r="M239" i="17"/>
  <c r="L239" i="17"/>
  <c r="K239" i="17"/>
  <c r="J239" i="17"/>
  <c r="I239" i="17"/>
  <c r="H239" i="17"/>
  <c r="G239" i="17"/>
  <c r="F239" i="17"/>
  <c r="E239" i="17"/>
  <c r="D239" i="17"/>
  <c r="C239" i="17"/>
  <c r="B239" i="17"/>
  <c r="AG238" i="17"/>
  <c r="AF238" i="17"/>
  <c r="AE238" i="17"/>
  <c r="AD238" i="17"/>
  <c r="AC238" i="17"/>
  <c r="AB238" i="17"/>
  <c r="AA238" i="17"/>
  <c r="Z238" i="17"/>
  <c r="Y238" i="17"/>
  <c r="X238" i="17"/>
  <c r="W238" i="17"/>
  <c r="V238" i="17"/>
  <c r="U238" i="17"/>
  <c r="T238" i="17"/>
  <c r="S238" i="17"/>
  <c r="R238" i="17"/>
  <c r="Q238" i="17"/>
  <c r="P238" i="17"/>
  <c r="O238" i="17"/>
  <c r="N238" i="17"/>
  <c r="M238" i="17"/>
  <c r="L238" i="17"/>
  <c r="K238" i="17"/>
  <c r="J238" i="17"/>
  <c r="I238" i="17"/>
  <c r="H238" i="17"/>
  <c r="G238" i="17"/>
  <c r="F238" i="17"/>
  <c r="E238" i="17"/>
  <c r="D238" i="17"/>
  <c r="C238" i="17"/>
  <c r="B238" i="17"/>
  <c r="AG237" i="17"/>
  <c r="AF237" i="17"/>
  <c r="AE237" i="17"/>
  <c r="AD237" i="17"/>
  <c r="AC237" i="17"/>
  <c r="AB237" i="17"/>
  <c r="AA237" i="17"/>
  <c r="Z237" i="17"/>
  <c r="Y237" i="17"/>
  <c r="X237" i="17"/>
  <c r="W237" i="17"/>
  <c r="V237" i="17"/>
  <c r="U237" i="17"/>
  <c r="T237" i="17"/>
  <c r="S237" i="17"/>
  <c r="R237" i="17"/>
  <c r="Q237" i="17"/>
  <c r="P237" i="17"/>
  <c r="O237" i="17"/>
  <c r="N237" i="17"/>
  <c r="M237" i="17"/>
  <c r="L237" i="17"/>
  <c r="K237" i="17"/>
  <c r="J237" i="17"/>
  <c r="I237" i="17"/>
  <c r="H237" i="17"/>
  <c r="G237" i="17"/>
  <c r="F237" i="17"/>
  <c r="E237" i="17"/>
  <c r="D237" i="17"/>
  <c r="C237" i="17"/>
  <c r="B237" i="17"/>
  <c r="A237" i="17"/>
  <c r="AG236" i="17"/>
  <c r="AF236" i="17"/>
  <c r="AE236" i="17"/>
  <c r="AD236" i="17"/>
  <c r="AC236" i="17"/>
  <c r="AB236" i="17"/>
  <c r="AA236" i="17"/>
  <c r="Z236" i="17"/>
  <c r="Y236" i="17"/>
  <c r="X236" i="17"/>
  <c r="W236" i="17"/>
  <c r="V236" i="17"/>
  <c r="U236" i="17"/>
  <c r="T236" i="17"/>
  <c r="S236" i="17"/>
  <c r="R236" i="17"/>
  <c r="Q236" i="17"/>
  <c r="P236" i="17"/>
  <c r="O236" i="17"/>
  <c r="N236" i="17"/>
  <c r="M236" i="17"/>
  <c r="L236" i="17"/>
  <c r="K236" i="17"/>
  <c r="J236" i="17"/>
  <c r="I236" i="17"/>
  <c r="H236" i="17"/>
  <c r="G236" i="17"/>
  <c r="F236" i="17"/>
  <c r="E236" i="17"/>
  <c r="D236" i="17"/>
  <c r="C236" i="17"/>
  <c r="B236" i="17"/>
  <c r="AG235" i="17"/>
  <c r="AF235" i="17"/>
  <c r="AE235" i="17"/>
  <c r="AD235" i="17"/>
  <c r="AC235" i="17"/>
  <c r="AB235" i="17"/>
  <c r="AA235" i="17"/>
  <c r="Z235" i="17"/>
  <c r="Y235" i="17"/>
  <c r="X235" i="17"/>
  <c r="W235" i="17"/>
  <c r="V235" i="17"/>
  <c r="U235" i="17"/>
  <c r="T235" i="17"/>
  <c r="S235" i="17"/>
  <c r="R235" i="17"/>
  <c r="Q235" i="17"/>
  <c r="P235" i="17"/>
  <c r="O235" i="17"/>
  <c r="N235" i="17"/>
  <c r="M235" i="17"/>
  <c r="L235" i="17"/>
  <c r="K235" i="17"/>
  <c r="J235" i="17"/>
  <c r="I235" i="17"/>
  <c r="H235" i="17"/>
  <c r="G235" i="17"/>
  <c r="F235" i="17"/>
  <c r="E235" i="17"/>
  <c r="D235" i="17"/>
  <c r="C235" i="17"/>
  <c r="B235" i="17"/>
  <c r="AG234" i="17"/>
  <c r="AF234" i="17"/>
  <c r="AE234" i="17"/>
  <c r="AD234" i="17"/>
  <c r="AC234" i="17"/>
  <c r="AB234" i="17"/>
  <c r="AA234" i="17"/>
  <c r="Z234" i="17"/>
  <c r="Y234" i="17"/>
  <c r="X234" i="17"/>
  <c r="W234" i="17"/>
  <c r="V234" i="17"/>
  <c r="U234" i="17"/>
  <c r="T234" i="17"/>
  <c r="S234" i="17"/>
  <c r="R234" i="17"/>
  <c r="Q234" i="17"/>
  <c r="P234" i="17"/>
  <c r="O234" i="17"/>
  <c r="N234" i="17"/>
  <c r="M234" i="17"/>
  <c r="L234" i="17"/>
  <c r="K234" i="17"/>
  <c r="J234" i="17"/>
  <c r="I234" i="17"/>
  <c r="H234" i="17"/>
  <c r="G234" i="17"/>
  <c r="F234" i="17"/>
  <c r="E234" i="17"/>
  <c r="D234" i="17"/>
  <c r="C234" i="17"/>
  <c r="B234" i="17"/>
  <c r="A234" i="17"/>
  <c r="AG233" i="17"/>
  <c r="AF233" i="17"/>
  <c r="AE233" i="17"/>
  <c r="AD233" i="17"/>
  <c r="AC233" i="17"/>
  <c r="AB233" i="17"/>
  <c r="AA233" i="17"/>
  <c r="Z233" i="17"/>
  <c r="Y233" i="17"/>
  <c r="X233" i="17"/>
  <c r="W233" i="17"/>
  <c r="V233" i="17"/>
  <c r="U233" i="17"/>
  <c r="T233" i="17"/>
  <c r="S233" i="17"/>
  <c r="R233" i="17"/>
  <c r="Q233" i="17"/>
  <c r="P233" i="17"/>
  <c r="O233" i="17"/>
  <c r="N233" i="17"/>
  <c r="M233" i="17"/>
  <c r="L233" i="17"/>
  <c r="K233" i="17"/>
  <c r="J233" i="17"/>
  <c r="I233" i="17"/>
  <c r="H233" i="17"/>
  <c r="G233" i="17"/>
  <c r="F233" i="17"/>
  <c r="E233" i="17"/>
  <c r="D233" i="17"/>
  <c r="C233" i="17"/>
  <c r="B233" i="17"/>
  <c r="AG232" i="17"/>
  <c r="AF232" i="17"/>
  <c r="AE232" i="17"/>
  <c r="AD232" i="17"/>
  <c r="AC232" i="17"/>
  <c r="AB232" i="17"/>
  <c r="AA232" i="17"/>
  <c r="Z232" i="17"/>
  <c r="Y232" i="17"/>
  <c r="X232" i="17"/>
  <c r="W232" i="17"/>
  <c r="V232" i="17"/>
  <c r="U232" i="17"/>
  <c r="T232" i="17"/>
  <c r="S232" i="17"/>
  <c r="R232" i="17"/>
  <c r="Q232" i="17"/>
  <c r="P232" i="17"/>
  <c r="O232" i="17"/>
  <c r="N232" i="17"/>
  <c r="M232" i="17"/>
  <c r="L232" i="17"/>
  <c r="K232" i="17"/>
  <c r="J232" i="17"/>
  <c r="I232" i="17"/>
  <c r="H232" i="17"/>
  <c r="G232" i="17"/>
  <c r="F232" i="17"/>
  <c r="E232" i="17"/>
  <c r="D232" i="17"/>
  <c r="C232" i="17"/>
  <c r="B232" i="17"/>
  <c r="AG231" i="17"/>
  <c r="AF231" i="17"/>
  <c r="AE231" i="17"/>
  <c r="AD231" i="17"/>
  <c r="AC231" i="17"/>
  <c r="AB231" i="17"/>
  <c r="AA231" i="17"/>
  <c r="Z231" i="17"/>
  <c r="Y231" i="17"/>
  <c r="X231" i="17"/>
  <c r="W231" i="17"/>
  <c r="V231" i="17"/>
  <c r="U231" i="17"/>
  <c r="T231" i="17"/>
  <c r="S231" i="17"/>
  <c r="R231" i="17"/>
  <c r="Q231" i="17"/>
  <c r="P231" i="17"/>
  <c r="O231" i="17"/>
  <c r="N231" i="17"/>
  <c r="M231" i="17"/>
  <c r="L231" i="17"/>
  <c r="K231" i="17"/>
  <c r="J231" i="17"/>
  <c r="I231" i="17"/>
  <c r="H231" i="17"/>
  <c r="G231" i="17"/>
  <c r="F231" i="17"/>
  <c r="E231" i="17"/>
  <c r="D231" i="17"/>
  <c r="C231" i="17"/>
  <c r="B231" i="17"/>
  <c r="A231" i="17"/>
  <c r="AG230" i="17"/>
  <c r="AF230" i="17"/>
  <c r="AE230" i="17"/>
  <c r="AD230" i="17"/>
  <c r="AC230" i="17"/>
  <c r="AB230" i="17"/>
  <c r="AA230" i="17"/>
  <c r="Z230" i="17"/>
  <c r="Y230" i="17"/>
  <c r="X230" i="17"/>
  <c r="W230" i="17"/>
  <c r="V230" i="17"/>
  <c r="U230" i="17"/>
  <c r="T230" i="17"/>
  <c r="S230" i="17"/>
  <c r="R230" i="17"/>
  <c r="Q230" i="17"/>
  <c r="P230" i="17"/>
  <c r="O230" i="17"/>
  <c r="N230" i="17"/>
  <c r="M230" i="17"/>
  <c r="L230" i="17"/>
  <c r="K230" i="17"/>
  <c r="J230" i="17"/>
  <c r="I230" i="17"/>
  <c r="H230" i="17"/>
  <c r="G230" i="17"/>
  <c r="F230" i="17"/>
  <c r="E230" i="17"/>
  <c r="D230" i="17"/>
  <c r="C230" i="17"/>
  <c r="B230" i="17"/>
  <c r="AG229" i="17"/>
  <c r="AF229" i="17"/>
  <c r="AE229" i="17"/>
  <c r="AD229" i="17"/>
  <c r="AC229" i="17"/>
  <c r="AB229" i="17"/>
  <c r="AA229" i="17"/>
  <c r="Z229" i="17"/>
  <c r="Y229" i="17"/>
  <c r="X229" i="17"/>
  <c r="W229" i="17"/>
  <c r="V229" i="17"/>
  <c r="U229" i="17"/>
  <c r="T229" i="17"/>
  <c r="S229" i="17"/>
  <c r="R229" i="17"/>
  <c r="Q229" i="17"/>
  <c r="P229" i="17"/>
  <c r="O229" i="17"/>
  <c r="N229" i="17"/>
  <c r="M229" i="17"/>
  <c r="L229" i="17"/>
  <c r="K229" i="17"/>
  <c r="J229" i="17"/>
  <c r="I229" i="17"/>
  <c r="H229" i="17"/>
  <c r="G229" i="17"/>
  <c r="F229" i="17"/>
  <c r="E229" i="17"/>
  <c r="D229" i="17"/>
  <c r="C229" i="17"/>
  <c r="B229" i="17"/>
  <c r="AG228" i="17"/>
  <c r="AF228" i="17"/>
  <c r="AE228" i="17"/>
  <c r="AD228" i="17"/>
  <c r="AC228" i="17"/>
  <c r="AB228" i="17"/>
  <c r="AA228" i="17"/>
  <c r="Z228" i="17"/>
  <c r="Y228" i="17"/>
  <c r="X228" i="17"/>
  <c r="W228" i="17"/>
  <c r="V228" i="17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B228" i="17"/>
  <c r="A228" i="17"/>
  <c r="AG227" i="17"/>
  <c r="AF227" i="17"/>
  <c r="AE227" i="17"/>
  <c r="AD227" i="17"/>
  <c r="AC227" i="17"/>
  <c r="AB227" i="17"/>
  <c r="AA227" i="17"/>
  <c r="Z227" i="17"/>
  <c r="Y227" i="17"/>
  <c r="X227" i="17"/>
  <c r="W227" i="17"/>
  <c r="V227" i="17"/>
  <c r="U227" i="17"/>
  <c r="T227" i="17"/>
  <c r="S227" i="17"/>
  <c r="R227" i="17"/>
  <c r="Q227" i="17"/>
  <c r="P227" i="17"/>
  <c r="O227" i="17"/>
  <c r="N227" i="17"/>
  <c r="M227" i="17"/>
  <c r="L227" i="17"/>
  <c r="K227" i="17"/>
  <c r="J227" i="17"/>
  <c r="I227" i="17"/>
  <c r="H227" i="17"/>
  <c r="G227" i="17"/>
  <c r="F227" i="17"/>
  <c r="E227" i="17"/>
  <c r="D227" i="17"/>
  <c r="C227" i="17"/>
  <c r="B227" i="17"/>
  <c r="AG226" i="17"/>
  <c r="AF226" i="17"/>
  <c r="AE226" i="17"/>
  <c r="AD226" i="17"/>
  <c r="AC226" i="17"/>
  <c r="AB226" i="17"/>
  <c r="AA226" i="17"/>
  <c r="Z226" i="17"/>
  <c r="Y226" i="17"/>
  <c r="X226" i="17"/>
  <c r="W226" i="17"/>
  <c r="V226" i="17"/>
  <c r="U226" i="17"/>
  <c r="T226" i="17"/>
  <c r="S226" i="17"/>
  <c r="R226" i="17"/>
  <c r="Q226" i="17"/>
  <c r="P226" i="17"/>
  <c r="O226" i="17"/>
  <c r="N226" i="17"/>
  <c r="M226" i="17"/>
  <c r="L226" i="17"/>
  <c r="K226" i="17"/>
  <c r="J226" i="17"/>
  <c r="I226" i="17"/>
  <c r="H226" i="17"/>
  <c r="G226" i="17"/>
  <c r="F226" i="17"/>
  <c r="E226" i="17"/>
  <c r="D226" i="17"/>
  <c r="C226" i="17"/>
  <c r="B226" i="17"/>
  <c r="AG225" i="17"/>
  <c r="AF225" i="17"/>
  <c r="AE225" i="17"/>
  <c r="AD225" i="17"/>
  <c r="AC225" i="17"/>
  <c r="AB225" i="17"/>
  <c r="AA225" i="17"/>
  <c r="Z225" i="17"/>
  <c r="Y225" i="17"/>
  <c r="X225" i="17"/>
  <c r="W225" i="17"/>
  <c r="V225" i="17"/>
  <c r="U225" i="17"/>
  <c r="T225" i="17"/>
  <c r="S225" i="17"/>
  <c r="R225" i="17"/>
  <c r="Q225" i="17"/>
  <c r="P225" i="17"/>
  <c r="O225" i="17"/>
  <c r="N225" i="17"/>
  <c r="M225" i="17"/>
  <c r="L225" i="17"/>
  <c r="K225" i="17"/>
  <c r="J225" i="17"/>
  <c r="I225" i="17"/>
  <c r="H225" i="17"/>
  <c r="G225" i="17"/>
  <c r="F225" i="17"/>
  <c r="E225" i="17"/>
  <c r="D225" i="17"/>
  <c r="C225" i="17"/>
  <c r="B225" i="17"/>
  <c r="A225" i="17"/>
  <c r="AG224" i="17"/>
  <c r="AF224" i="17"/>
  <c r="AE224" i="17"/>
  <c r="AD224" i="17"/>
  <c r="AC224" i="17"/>
  <c r="AB224" i="17"/>
  <c r="AA224" i="17"/>
  <c r="Z224" i="17"/>
  <c r="Y224" i="17"/>
  <c r="X224" i="17"/>
  <c r="W224" i="17"/>
  <c r="V224" i="17"/>
  <c r="U224" i="17"/>
  <c r="T224" i="17"/>
  <c r="S224" i="17"/>
  <c r="R224" i="17"/>
  <c r="Q224" i="17"/>
  <c r="P224" i="17"/>
  <c r="O224" i="17"/>
  <c r="N224" i="17"/>
  <c r="M224" i="17"/>
  <c r="L224" i="17"/>
  <c r="K224" i="17"/>
  <c r="J224" i="17"/>
  <c r="I224" i="17"/>
  <c r="H224" i="17"/>
  <c r="G224" i="17"/>
  <c r="F224" i="17"/>
  <c r="E224" i="17"/>
  <c r="D224" i="17"/>
  <c r="C224" i="17"/>
  <c r="B224" i="17"/>
  <c r="AG223" i="17"/>
  <c r="AF223" i="17"/>
  <c r="AE223" i="17"/>
  <c r="AD223" i="17"/>
  <c r="AC223" i="17"/>
  <c r="AB223" i="17"/>
  <c r="AA223" i="17"/>
  <c r="Z223" i="17"/>
  <c r="Y223" i="17"/>
  <c r="X223" i="17"/>
  <c r="W223" i="17"/>
  <c r="V223" i="17"/>
  <c r="U223" i="17"/>
  <c r="T223" i="17"/>
  <c r="S223" i="17"/>
  <c r="R223" i="17"/>
  <c r="Q223" i="17"/>
  <c r="P223" i="17"/>
  <c r="O223" i="17"/>
  <c r="N223" i="17"/>
  <c r="M223" i="17"/>
  <c r="L223" i="17"/>
  <c r="K223" i="17"/>
  <c r="J223" i="17"/>
  <c r="I223" i="17"/>
  <c r="H223" i="17"/>
  <c r="G223" i="17"/>
  <c r="F223" i="17"/>
  <c r="E223" i="17"/>
  <c r="D223" i="17"/>
  <c r="C223" i="17"/>
  <c r="B223" i="17"/>
  <c r="AG222" i="17"/>
  <c r="AF222" i="17"/>
  <c r="AE222" i="17"/>
  <c r="AD222" i="17"/>
  <c r="AC222" i="17"/>
  <c r="AB222" i="17"/>
  <c r="AA222" i="17"/>
  <c r="Z222" i="17"/>
  <c r="Y222" i="17"/>
  <c r="X222" i="17"/>
  <c r="W222" i="17"/>
  <c r="V222" i="17"/>
  <c r="U222" i="17"/>
  <c r="T222" i="17"/>
  <c r="S222" i="17"/>
  <c r="R222" i="17"/>
  <c r="Q222" i="17"/>
  <c r="P222" i="17"/>
  <c r="O222" i="17"/>
  <c r="N222" i="17"/>
  <c r="M222" i="17"/>
  <c r="L222" i="17"/>
  <c r="K222" i="17"/>
  <c r="J222" i="17"/>
  <c r="I222" i="17"/>
  <c r="H222" i="17"/>
  <c r="G222" i="17"/>
  <c r="F222" i="17"/>
  <c r="E222" i="17"/>
  <c r="D222" i="17"/>
  <c r="C222" i="17"/>
  <c r="B222" i="17"/>
  <c r="A222" i="17"/>
  <c r="AG221" i="17"/>
  <c r="AF221" i="17"/>
  <c r="AE221" i="17"/>
  <c r="AD221" i="17"/>
  <c r="AC221" i="17"/>
  <c r="AB221" i="17"/>
  <c r="AA221" i="17"/>
  <c r="Z221" i="17"/>
  <c r="Y221" i="17"/>
  <c r="X221" i="17"/>
  <c r="W221" i="17"/>
  <c r="V221" i="17"/>
  <c r="U221" i="17"/>
  <c r="T221" i="17"/>
  <c r="S221" i="17"/>
  <c r="R221" i="17"/>
  <c r="Q221" i="17"/>
  <c r="P221" i="17"/>
  <c r="O221" i="17"/>
  <c r="N221" i="17"/>
  <c r="M221" i="17"/>
  <c r="L221" i="17"/>
  <c r="K221" i="17"/>
  <c r="J221" i="17"/>
  <c r="I221" i="17"/>
  <c r="H221" i="17"/>
  <c r="G221" i="17"/>
  <c r="F221" i="17"/>
  <c r="E221" i="17"/>
  <c r="D221" i="17"/>
  <c r="C221" i="17"/>
  <c r="B221" i="17"/>
  <c r="AG220" i="17"/>
  <c r="AF220" i="17"/>
  <c r="AE220" i="17"/>
  <c r="AD220" i="17"/>
  <c r="AC220" i="17"/>
  <c r="AB220" i="17"/>
  <c r="AA220" i="17"/>
  <c r="Z220" i="17"/>
  <c r="Y220" i="17"/>
  <c r="X220" i="17"/>
  <c r="W220" i="17"/>
  <c r="V220" i="17"/>
  <c r="U220" i="17"/>
  <c r="T220" i="17"/>
  <c r="S220" i="17"/>
  <c r="R220" i="17"/>
  <c r="Q220" i="17"/>
  <c r="P220" i="17"/>
  <c r="O220" i="17"/>
  <c r="N220" i="17"/>
  <c r="M220" i="17"/>
  <c r="L220" i="17"/>
  <c r="K220" i="17"/>
  <c r="J220" i="17"/>
  <c r="I220" i="17"/>
  <c r="H220" i="17"/>
  <c r="G220" i="17"/>
  <c r="F220" i="17"/>
  <c r="E220" i="17"/>
  <c r="D220" i="17"/>
  <c r="C220" i="17"/>
  <c r="B220" i="17"/>
  <c r="AG219" i="17"/>
  <c r="AF219" i="17"/>
  <c r="AE219" i="17"/>
  <c r="AD219" i="17"/>
  <c r="AC219" i="17"/>
  <c r="AB219" i="17"/>
  <c r="AA219" i="17"/>
  <c r="Z219" i="17"/>
  <c r="Y219" i="17"/>
  <c r="X219" i="17"/>
  <c r="W219" i="17"/>
  <c r="V219" i="17"/>
  <c r="U219" i="17"/>
  <c r="T219" i="17"/>
  <c r="S219" i="17"/>
  <c r="R219" i="17"/>
  <c r="Q219" i="17"/>
  <c r="P219" i="17"/>
  <c r="O219" i="17"/>
  <c r="N219" i="17"/>
  <c r="M219" i="17"/>
  <c r="L219" i="17"/>
  <c r="K219" i="17"/>
  <c r="J219" i="17"/>
  <c r="I219" i="17"/>
  <c r="H219" i="17"/>
  <c r="G219" i="17"/>
  <c r="F219" i="17"/>
  <c r="E219" i="17"/>
  <c r="D219" i="17"/>
  <c r="C219" i="17"/>
  <c r="B219" i="17"/>
  <c r="A219" i="17"/>
  <c r="AG218" i="17"/>
  <c r="AF218" i="17"/>
  <c r="AE218" i="17"/>
  <c r="AD218" i="17"/>
  <c r="AC218" i="17"/>
  <c r="AB218" i="17"/>
  <c r="AA218" i="17"/>
  <c r="Z218" i="17"/>
  <c r="Y218" i="17"/>
  <c r="X218" i="17"/>
  <c r="W218" i="17"/>
  <c r="V218" i="17"/>
  <c r="U218" i="17"/>
  <c r="T218" i="17"/>
  <c r="S218" i="17"/>
  <c r="R218" i="17"/>
  <c r="Q218" i="17"/>
  <c r="P218" i="17"/>
  <c r="O218" i="17"/>
  <c r="N218" i="17"/>
  <c r="M218" i="17"/>
  <c r="L218" i="17"/>
  <c r="K218" i="17"/>
  <c r="J218" i="17"/>
  <c r="I218" i="17"/>
  <c r="H218" i="17"/>
  <c r="G218" i="17"/>
  <c r="F218" i="17"/>
  <c r="E218" i="17"/>
  <c r="D218" i="17"/>
  <c r="C218" i="17"/>
  <c r="B218" i="17"/>
  <c r="AG217" i="17"/>
  <c r="AF217" i="17"/>
  <c r="AE217" i="17"/>
  <c r="AD217" i="17"/>
  <c r="AC217" i="17"/>
  <c r="AB217" i="17"/>
  <c r="AA217" i="17"/>
  <c r="Z217" i="17"/>
  <c r="Y217" i="17"/>
  <c r="X217" i="17"/>
  <c r="W217" i="17"/>
  <c r="V217" i="17"/>
  <c r="U217" i="17"/>
  <c r="T217" i="17"/>
  <c r="S217" i="17"/>
  <c r="R217" i="17"/>
  <c r="Q217" i="17"/>
  <c r="P217" i="17"/>
  <c r="O217" i="17"/>
  <c r="N217" i="17"/>
  <c r="M217" i="17"/>
  <c r="L217" i="17"/>
  <c r="K217" i="17"/>
  <c r="J217" i="17"/>
  <c r="I217" i="17"/>
  <c r="H217" i="17"/>
  <c r="G217" i="17"/>
  <c r="F217" i="17"/>
  <c r="E217" i="17"/>
  <c r="D217" i="17"/>
  <c r="C217" i="17"/>
  <c r="B217" i="17"/>
  <c r="AG216" i="17"/>
  <c r="AF216" i="17"/>
  <c r="AE216" i="17"/>
  <c r="AD216" i="17"/>
  <c r="AC216" i="17"/>
  <c r="AB216" i="17"/>
  <c r="AA216" i="17"/>
  <c r="Z216" i="17"/>
  <c r="Y216" i="17"/>
  <c r="X216" i="17"/>
  <c r="W216" i="17"/>
  <c r="V216" i="17"/>
  <c r="U216" i="17"/>
  <c r="T216" i="17"/>
  <c r="S216" i="17"/>
  <c r="R216" i="17"/>
  <c r="Q216" i="17"/>
  <c r="P216" i="17"/>
  <c r="O216" i="17"/>
  <c r="N216" i="17"/>
  <c r="M216" i="17"/>
  <c r="L216" i="17"/>
  <c r="K216" i="17"/>
  <c r="J216" i="17"/>
  <c r="I216" i="17"/>
  <c r="H216" i="17"/>
  <c r="G216" i="17"/>
  <c r="F216" i="17"/>
  <c r="E216" i="17"/>
  <c r="D216" i="17"/>
  <c r="C216" i="17"/>
  <c r="B216" i="17"/>
  <c r="A216" i="17"/>
  <c r="AG215" i="17"/>
  <c r="AF215" i="17"/>
  <c r="AE215" i="17"/>
  <c r="AD215" i="17"/>
  <c r="AC215" i="17"/>
  <c r="AB215" i="17"/>
  <c r="AA215" i="17"/>
  <c r="Z215" i="17"/>
  <c r="Y215" i="17"/>
  <c r="X215" i="17"/>
  <c r="W215" i="17"/>
  <c r="V215" i="17"/>
  <c r="U215" i="17"/>
  <c r="T215" i="17"/>
  <c r="S215" i="17"/>
  <c r="R215" i="17"/>
  <c r="Q215" i="17"/>
  <c r="P215" i="17"/>
  <c r="O215" i="17"/>
  <c r="N215" i="17"/>
  <c r="M215" i="17"/>
  <c r="L215" i="17"/>
  <c r="K215" i="17"/>
  <c r="J215" i="17"/>
  <c r="I215" i="17"/>
  <c r="H215" i="17"/>
  <c r="G215" i="17"/>
  <c r="F215" i="17"/>
  <c r="E215" i="17"/>
  <c r="D215" i="17"/>
  <c r="C215" i="17"/>
  <c r="B215" i="17"/>
  <c r="AG214" i="17"/>
  <c r="AF214" i="17"/>
  <c r="AE214" i="17"/>
  <c r="AD214" i="17"/>
  <c r="AC214" i="17"/>
  <c r="AB214" i="17"/>
  <c r="AA214" i="17"/>
  <c r="Z214" i="17"/>
  <c r="Y214" i="17"/>
  <c r="X214" i="17"/>
  <c r="W214" i="17"/>
  <c r="V214" i="17"/>
  <c r="U214" i="17"/>
  <c r="T214" i="17"/>
  <c r="S214" i="17"/>
  <c r="R214" i="17"/>
  <c r="Q214" i="17"/>
  <c r="P214" i="17"/>
  <c r="O214" i="17"/>
  <c r="N214" i="17"/>
  <c r="M214" i="17"/>
  <c r="L214" i="17"/>
  <c r="K214" i="17"/>
  <c r="J214" i="17"/>
  <c r="I214" i="17"/>
  <c r="H214" i="17"/>
  <c r="G214" i="17"/>
  <c r="F214" i="17"/>
  <c r="E214" i="17"/>
  <c r="D214" i="17"/>
  <c r="C214" i="17"/>
  <c r="B214" i="17"/>
  <c r="AG213" i="17"/>
  <c r="AF213" i="17"/>
  <c r="AE213" i="17"/>
  <c r="AD213" i="17"/>
  <c r="AC213" i="17"/>
  <c r="AB213" i="17"/>
  <c r="AA213" i="17"/>
  <c r="Z213" i="17"/>
  <c r="Y213" i="17"/>
  <c r="X213" i="17"/>
  <c r="W213" i="17"/>
  <c r="V213" i="17"/>
  <c r="U213" i="17"/>
  <c r="T213" i="17"/>
  <c r="S213" i="17"/>
  <c r="R213" i="17"/>
  <c r="Q213" i="17"/>
  <c r="P213" i="17"/>
  <c r="O213" i="17"/>
  <c r="N213" i="17"/>
  <c r="M213" i="17"/>
  <c r="L213" i="17"/>
  <c r="K213" i="17"/>
  <c r="J213" i="17"/>
  <c r="I213" i="17"/>
  <c r="H213" i="17"/>
  <c r="G213" i="17"/>
  <c r="F213" i="17"/>
  <c r="E213" i="17"/>
  <c r="D213" i="17"/>
  <c r="C213" i="17"/>
  <c r="B213" i="17"/>
  <c r="A213" i="17"/>
  <c r="AG212" i="17"/>
  <c r="AF212" i="17"/>
  <c r="AE212" i="17"/>
  <c r="AD212" i="17"/>
  <c r="AC212" i="17"/>
  <c r="AB212" i="17"/>
  <c r="AA212" i="17"/>
  <c r="Z212" i="17"/>
  <c r="Y212" i="17"/>
  <c r="X212" i="17"/>
  <c r="W212" i="17"/>
  <c r="V212" i="17"/>
  <c r="U212" i="17"/>
  <c r="T212" i="17"/>
  <c r="S212" i="17"/>
  <c r="R212" i="17"/>
  <c r="Q212" i="17"/>
  <c r="P212" i="17"/>
  <c r="O212" i="17"/>
  <c r="N212" i="17"/>
  <c r="M212" i="17"/>
  <c r="L212" i="17"/>
  <c r="K212" i="17"/>
  <c r="J212" i="17"/>
  <c r="I212" i="17"/>
  <c r="H212" i="17"/>
  <c r="G212" i="17"/>
  <c r="F212" i="17"/>
  <c r="E212" i="17"/>
  <c r="D212" i="17"/>
  <c r="C212" i="17"/>
  <c r="B212" i="17"/>
  <c r="AG211" i="17"/>
  <c r="AF211" i="17"/>
  <c r="AE211" i="17"/>
  <c r="AD211" i="17"/>
  <c r="AC211" i="17"/>
  <c r="AB211" i="17"/>
  <c r="AA211" i="17"/>
  <c r="Z211" i="17"/>
  <c r="Y211" i="17"/>
  <c r="X211" i="17"/>
  <c r="W211" i="17"/>
  <c r="V211" i="17"/>
  <c r="U211" i="17"/>
  <c r="T211" i="17"/>
  <c r="S211" i="17"/>
  <c r="R211" i="17"/>
  <c r="Q211" i="17"/>
  <c r="P211" i="17"/>
  <c r="O211" i="17"/>
  <c r="N211" i="17"/>
  <c r="M211" i="17"/>
  <c r="L211" i="17"/>
  <c r="K211" i="17"/>
  <c r="J211" i="17"/>
  <c r="I211" i="17"/>
  <c r="H211" i="17"/>
  <c r="G211" i="17"/>
  <c r="F211" i="17"/>
  <c r="E211" i="17"/>
  <c r="D211" i="17"/>
  <c r="C211" i="17"/>
  <c r="B211" i="17"/>
  <c r="AG210" i="17"/>
  <c r="AF210" i="17"/>
  <c r="AE210" i="17"/>
  <c r="AD210" i="17"/>
  <c r="AC210" i="17"/>
  <c r="AB210" i="17"/>
  <c r="AA210" i="17"/>
  <c r="Z210" i="17"/>
  <c r="Y210" i="17"/>
  <c r="X210" i="17"/>
  <c r="W210" i="17"/>
  <c r="V210" i="17"/>
  <c r="U210" i="17"/>
  <c r="T210" i="17"/>
  <c r="S210" i="17"/>
  <c r="R210" i="17"/>
  <c r="Q210" i="17"/>
  <c r="P210" i="17"/>
  <c r="O210" i="17"/>
  <c r="N210" i="17"/>
  <c r="M210" i="17"/>
  <c r="L210" i="17"/>
  <c r="K210" i="17"/>
  <c r="J210" i="17"/>
  <c r="I210" i="17"/>
  <c r="H210" i="17"/>
  <c r="G210" i="17"/>
  <c r="F210" i="17"/>
  <c r="E210" i="17"/>
  <c r="D210" i="17"/>
  <c r="C210" i="17"/>
  <c r="B210" i="17"/>
  <c r="A210" i="17"/>
  <c r="AG209" i="17"/>
  <c r="AF209" i="17"/>
  <c r="AE209" i="17"/>
  <c r="AD209" i="17"/>
  <c r="AC209" i="17"/>
  <c r="AB209" i="17"/>
  <c r="AA209" i="17"/>
  <c r="Z209" i="17"/>
  <c r="Y209" i="17"/>
  <c r="X209" i="17"/>
  <c r="W209" i="17"/>
  <c r="V209" i="17"/>
  <c r="U209" i="17"/>
  <c r="T209" i="17"/>
  <c r="S209" i="17"/>
  <c r="R209" i="17"/>
  <c r="Q209" i="17"/>
  <c r="P209" i="17"/>
  <c r="O209" i="17"/>
  <c r="N209" i="17"/>
  <c r="M209" i="17"/>
  <c r="L209" i="17"/>
  <c r="K209" i="17"/>
  <c r="J209" i="17"/>
  <c r="I209" i="17"/>
  <c r="H209" i="17"/>
  <c r="G209" i="17"/>
  <c r="F209" i="17"/>
  <c r="E209" i="17"/>
  <c r="D209" i="17"/>
  <c r="C209" i="17"/>
  <c r="B209" i="17"/>
  <c r="AG208" i="17"/>
  <c r="AF208" i="17"/>
  <c r="AE208" i="17"/>
  <c r="AD208" i="17"/>
  <c r="AC208" i="17"/>
  <c r="AB208" i="17"/>
  <c r="AA208" i="17"/>
  <c r="Z208" i="17"/>
  <c r="Y208" i="17"/>
  <c r="X208" i="17"/>
  <c r="W208" i="17"/>
  <c r="V208" i="17"/>
  <c r="U208" i="17"/>
  <c r="T208" i="17"/>
  <c r="S208" i="17"/>
  <c r="R208" i="17"/>
  <c r="Q208" i="17"/>
  <c r="P208" i="17"/>
  <c r="O208" i="17"/>
  <c r="N208" i="17"/>
  <c r="M208" i="17"/>
  <c r="L208" i="17"/>
  <c r="K208" i="17"/>
  <c r="J208" i="17"/>
  <c r="I208" i="17"/>
  <c r="H208" i="17"/>
  <c r="G208" i="17"/>
  <c r="F208" i="17"/>
  <c r="E208" i="17"/>
  <c r="D208" i="17"/>
  <c r="C208" i="17"/>
  <c r="B208" i="17"/>
  <c r="AG207" i="17"/>
  <c r="AF207" i="17"/>
  <c r="AE207" i="17"/>
  <c r="AD207" i="17"/>
  <c r="AC207" i="17"/>
  <c r="AB207" i="17"/>
  <c r="AA207" i="17"/>
  <c r="Z207" i="17"/>
  <c r="Y207" i="17"/>
  <c r="X207" i="17"/>
  <c r="W207" i="17"/>
  <c r="V207" i="17"/>
  <c r="U207" i="17"/>
  <c r="T207" i="17"/>
  <c r="S207" i="17"/>
  <c r="R207" i="17"/>
  <c r="Q207" i="17"/>
  <c r="P207" i="17"/>
  <c r="O207" i="17"/>
  <c r="N207" i="17"/>
  <c r="M207" i="17"/>
  <c r="L207" i="17"/>
  <c r="K207" i="17"/>
  <c r="J207" i="17"/>
  <c r="I207" i="17"/>
  <c r="H207" i="17"/>
  <c r="G207" i="17"/>
  <c r="F207" i="17"/>
  <c r="E207" i="17"/>
  <c r="D207" i="17"/>
  <c r="C207" i="17"/>
  <c r="B207" i="17"/>
  <c r="A207" i="17"/>
  <c r="AG206" i="17"/>
  <c r="AF206" i="17"/>
  <c r="AE206" i="17"/>
  <c r="AD206" i="17"/>
  <c r="AC206" i="17"/>
  <c r="AB206" i="17"/>
  <c r="AA206" i="17"/>
  <c r="Z206" i="17"/>
  <c r="Y206" i="17"/>
  <c r="X206" i="17"/>
  <c r="W206" i="17"/>
  <c r="V206" i="17"/>
  <c r="U206" i="17"/>
  <c r="T206" i="17"/>
  <c r="S206" i="17"/>
  <c r="R206" i="17"/>
  <c r="Q206" i="17"/>
  <c r="P206" i="17"/>
  <c r="O206" i="17"/>
  <c r="N206" i="17"/>
  <c r="M206" i="17"/>
  <c r="L206" i="17"/>
  <c r="K206" i="17"/>
  <c r="J206" i="17"/>
  <c r="I206" i="17"/>
  <c r="H206" i="17"/>
  <c r="G206" i="17"/>
  <c r="F206" i="17"/>
  <c r="E206" i="17"/>
  <c r="D206" i="17"/>
  <c r="C206" i="17"/>
  <c r="B206" i="17"/>
  <c r="AG205" i="17"/>
  <c r="AF205" i="17"/>
  <c r="AE205" i="17"/>
  <c r="AD205" i="17"/>
  <c r="AC205" i="17"/>
  <c r="AB205" i="17"/>
  <c r="AA205" i="17"/>
  <c r="Z205" i="17"/>
  <c r="Y205" i="17"/>
  <c r="X205" i="17"/>
  <c r="W205" i="17"/>
  <c r="V205" i="17"/>
  <c r="U205" i="17"/>
  <c r="T205" i="17"/>
  <c r="S205" i="17"/>
  <c r="R205" i="17"/>
  <c r="Q205" i="17"/>
  <c r="P205" i="17"/>
  <c r="O205" i="17"/>
  <c r="N205" i="17"/>
  <c r="M205" i="17"/>
  <c r="L205" i="17"/>
  <c r="K205" i="17"/>
  <c r="J205" i="17"/>
  <c r="I205" i="17"/>
  <c r="H205" i="17"/>
  <c r="G205" i="17"/>
  <c r="F205" i="17"/>
  <c r="E205" i="17"/>
  <c r="D205" i="17"/>
  <c r="C205" i="17"/>
  <c r="B205" i="17"/>
  <c r="AG204" i="17"/>
  <c r="AF204" i="17"/>
  <c r="AE204" i="17"/>
  <c r="AD204" i="17"/>
  <c r="AC204" i="17"/>
  <c r="AB204" i="17"/>
  <c r="AA204" i="17"/>
  <c r="Z204" i="17"/>
  <c r="Y204" i="17"/>
  <c r="X204" i="17"/>
  <c r="W204" i="17"/>
  <c r="V204" i="17"/>
  <c r="U204" i="17"/>
  <c r="T204" i="17"/>
  <c r="S204" i="17"/>
  <c r="R204" i="17"/>
  <c r="Q204" i="17"/>
  <c r="P204" i="17"/>
  <c r="O204" i="17"/>
  <c r="N204" i="17"/>
  <c r="M204" i="17"/>
  <c r="L204" i="17"/>
  <c r="K204" i="17"/>
  <c r="J204" i="17"/>
  <c r="I204" i="17"/>
  <c r="H204" i="17"/>
  <c r="G204" i="17"/>
  <c r="F204" i="17"/>
  <c r="E204" i="17"/>
  <c r="D204" i="17"/>
  <c r="C204" i="17"/>
  <c r="B204" i="17"/>
  <c r="A204" i="17"/>
  <c r="AG203" i="17"/>
  <c r="AF203" i="17"/>
  <c r="AE203" i="17"/>
  <c r="AD203" i="17"/>
  <c r="AC203" i="17"/>
  <c r="AB203" i="17"/>
  <c r="AA203" i="17"/>
  <c r="Z203" i="17"/>
  <c r="Y203" i="17"/>
  <c r="X203" i="17"/>
  <c r="W203" i="17"/>
  <c r="V203" i="17"/>
  <c r="U203" i="17"/>
  <c r="T203" i="17"/>
  <c r="S203" i="17"/>
  <c r="R203" i="17"/>
  <c r="Q203" i="17"/>
  <c r="P203" i="17"/>
  <c r="O203" i="17"/>
  <c r="N203" i="17"/>
  <c r="M203" i="17"/>
  <c r="L203" i="17"/>
  <c r="K203" i="17"/>
  <c r="J203" i="17"/>
  <c r="I203" i="17"/>
  <c r="H203" i="17"/>
  <c r="G203" i="17"/>
  <c r="F203" i="17"/>
  <c r="E203" i="17"/>
  <c r="D203" i="17"/>
  <c r="C203" i="17"/>
  <c r="B203" i="17"/>
  <c r="AG202" i="17"/>
  <c r="AF202" i="17"/>
  <c r="AE202" i="17"/>
  <c r="AD202" i="17"/>
  <c r="AC202" i="17"/>
  <c r="AB202" i="17"/>
  <c r="AA202" i="17"/>
  <c r="Z202" i="17"/>
  <c r="Y202" i="17"/>
  <c r="X202" i="17"/>
  <c r="W202" i="17"/>
  <c r="V202" i="17"/>
  <c r="U202" i="17"/>
  <c r="T202" i="17"/>
  <c r="S202" i="17"/>
  <c r="R202" i="17"/>
  <c r="Q202" i="17"/>
  <c r="P202" i="17"/>
  <c r="O202" i="17"/>
  <c r="N202" i="17"/>
  <c r="M202" i="17"/>
  <c r="L202" i="17"/>
  <c r="K202" i="17"/>
  <c r="J202" i="17"/>
  <c r="I202" i="17"/>
  <c r="H202" i="17"/>
  <c r="G202" i="17"/>
  <c r="F202" i="17"/>
  <c r="E202" i="17"/>
  <c r="D202" i="17"/>
  <c r="C202" i="17"/>
  <c r="B202" i="17"/>
  <c r="AG201" i="17"/>
  <c r="AF201" i="17"/>
  <c r="AE201" i="17"/>
  <c r="AD201" i="17"/>
  <c r="AC201" i="17"/>
  <c r="AB201" i="17"/>
  <c r="AA201" i="17"/>
  <c r="Z201" i="17"/>
  <c r="Y201" i="17"/>
  <c r="X201" i="17"/>
  <c r="W201" i="17"/>
  <c r="V201" i="17"/>
  <c r="U201" i="17"/>
  <c r="T201" i="17"/>
  <c r="S201" i="17"/>
  <c r="R201" i="17"/>
  <c r="Q201" i="17"/>
  <c r="P201" i="17"/>
  <c r="O201" i="17"/>
  <c r="N201" i="17"/>
  <c r="M201" i="17"/>
  <c r="L201" i="17"/>
  <c r="K201" i="17"/>
  <c r="J201" i="17"/>
  <c r="I201" i="17"/>
  <c r="H201" i="17"/>
  <c r="G201" i="17"/>
  <c r="F201" i="17"/>
  <c r="E201" i="17"/>
  <c r="D201" i="17"/>
  <c r="C201" i="17"/>
  <c r="B201" i="17"/>
  <c r="A201" i="17"/>
  <c r="AG200" i="17"/>
  <c r="AF200" i="17"/>
  <c r="AE200" i="17"/>
  <c r="AD200" i="17"/>
  <c r="AC200" i="17"/>
  <c r="AB200" i="17"/>
  <c r="AA200" i="17"/>
  <c r="Z200" i="17"/>
  <c r="Y200" i="17"/>
  <c r="X200" i="17"/>
  <c r="W200" i="17"/>
  <c r="V200" i="17"/>
  <c r="U200" i="17"/>
  <c r="T200" i="17"/>
  <c r="S200" i="17"/>
  <c r="R200" i="17"/>
  <c r="Q200" i="17"/>
  <c r="P200" i="17"/>
  <c r="O200" i="17"/>
  <c r="N200" i="17"/>
  <c r="M200" i="17"/>
  <c r="L200" i="17"/>
  <c r="K200" i="17"/>
  <c r="J200" i="17"/>
  <c r="I200" i="17"/>
  <c r="H200" i="17"/>
  <c r="G200" i="17"/>
  <c r="F200" i="17"/>
  <c r="E200" i="17"/>
  <c r="D200" i="17"/>
  <c r="C200" i="17"/>
  <c r="B200" i="17"/>
  <c r="AG199" i="17"/>
  <c r="AF199" i="17"/>
  <c r="AE199" i="17"/>
  <c r="AD199" i="17"/>
  <c r="AC199" i="17"/>
  <c r="AB199" i="17"/>
  <c r="AA199" i="17"/>
  <c r="Z199" i="17"/>
  <c r="Y199" i="17"/>
  <c r="X199" i="17"/>
  <c r="W199" i="17"/>
  <c r="V199" i="17"/>
  <c r="U199" i="17"/>
  <c r="T199" i="17"/>
  <c r="S199" i="17"/>
  <c r="R199" i="17"/>
  <c r="Q199" i="17"/>
  <c r="P199" i="17"/>
  <c r="O199" i="17"/>
  <c r="N199" i="17"/>
  <c r="M199" i="17"/>
  <c r="L199" i="17"/>
  <c r="K199" i="17"/>
  <c r="J199" i="17"/>
  <c r="I199" i="17"/>
  <c r="H199" i="17"/>
  <c r="G199" i="17"/>
  <c r="F199" i="17"/>
  <c r="E199" i="17"/>
  <c r="D199" i="17"/>
  <c r="C199" i="17"/>
  <c r="B199" i="17"/>
  <c r="AG198" i="17"/>
  <c r="AF198" i="17"/>
  <c r="AE198" i="17"/>
  <c r="AD198" i="17"/>
  <c r="AC198" i="17"/>
  <c r="AB198" i="17"/>
  <c r="AA198" i="17"/>
  <c r="Z198" i="17"/>
  <c r="Y198" i="17"/>
  <c r="X198" i="17"/>
  <c r="W198" i="17"/>
  <c r="V198" i="17"/>
  <c r="U198" i="17"/>
  <c r="T198" i="17"/>
  <c r="S198" i="17"/>
  <c r="R198" i="17"/>
  <c r="Q198" i="17"/>
  <c r="P198" i="17"/>
  <c r="O198" i="17"/>
  <c r="N198" i="17"/>
  <c r="M198" i="17"/>
  <c r="L198" i="17"/>
  <c r="K198" i="17"/>
  <c r="J198" i="17"/>
  <c r="I198" i="17"/>
  <c r="H198" i="17"/>
  <c r="G198" i="17"/>
  <c r="F198" i="17"/>
  <c r="E198" i="17"/>
  <c r="D198" i="17"/>
  <c r="C198" i="17"/>
  <c r="B198" i="17"/>
  <c r="A198" i="17"/>
  <c r="AG197" i="17"/>
  <c r="AF197" i="17"/>
  <c r="AE197" i="17"/>
  <c r="AD197" i="17"/>
  <c r="AC197" i="17"/>
  <c r="AB197" i="17"/>
  <c r="AA197" i="17"/>
  <c r="Z197" i="17"/>
  <c r="Y197" i="17"/>
  <c r="X197" i="17"/>
  <c r="W197" i="17"/>
  <c r="V197" i="17"/>
  <c r="U197" i="17"/>
  <c r="T197" i="17"/>
  <c r="S197" i="17"/>
  <c r="R197" i="17"/>
  <c r="Q197" i="17"/>
  <c r="P197" i="17"/>
  <c r="O197" i="17"/>
  <c r="N197" i="17"/>
  <c r="M197" i="17"/>
  <c r="L197" i="17"/>
  <c r="K197" i="17"/>
  <c r="J197" i="17"/>
  <c r="I197" i="17"/>
  <c r="H197" i="17"/>
  <c r="G197" i="17"/>
  <c r="F197" i="17"/>
  <c r="E197" i="17"/>
  <c r="D197" i="17"/>
  <c r="C197" i="17"/>
  <c r="B197" i="17"/>
  <c r="AG196" i="17"/>
  <c r="AF196" i="17"/>
  <c r="AE196" i="17"/>
  <c r="AD196" i="17"/>
  <c r="AC196" i="17"/>
  <c r="AB196" i="17"/>
  <c r="AA196" i="17"/>
  <c r="Z196" i="17"/>
  <c r="Y196" i="17"/>
  <c r="X196" i="17"/>
  <c r="W196" i="17"/>
  <c r="V196" i="17"/>
  <c r="U196" i="17"/>
  <c r="T196" i="17"/>
  <c r="S196" i="17"/>
  <c r="R196" i="17"/>
  <c r="Q196" i="17"/>
  <c r="P196" i="17"/>
  <c r="O196" i="17"/>
  <c r="N196" i="17"/>
  <c r="M196" i="17"/>
  <c r="L196" i="17"/>
  <c r="K196" i="17"/>
  <c r="J196" i="17"/>
  <c r="I196" i="17"/>
  <c r="H196" i="17"/>
  <c r="G196" i="17"/>
  <c r="F196" i="17"/>
  <c r="E196" i="17"/>
  <c r="D196" i="17"/>
  <c r="C196" i="17"/>
  <c r="B196" i="17"/>
  <c r="AG195" i="17"/>
  <c r="AF195" i="17"/>
  <c r="AE195" i="17"/>
  <c r="AD195" i="17"/>
  <c r="AC195" i="17"/>
  <c r="AB195" i="17"/>
  <c r="AA195" i="17"/>
  <c r="Z195" i="17"/>
  <c r="Y195" i="17"/>
  <c r="X195" i="17"/>
  <c r="W195" i="17"/>
  <c r="V195" i="17"/>
  <c r="U195" i="17"/>
  <c r="T195" i="17"/>
  <c r="S195" i="17"/>
  <c r="R195" i="17"/>
  <c r="Q195" i="17"/>
  <c r="P195" i="17"/>
  <c r="O195" i="17"/>
  <c r="N195" i="17"/>
  <c r="M195" i="17"/>
  <c r="L195" i="17"/>
  <c r="K195" i="17"/>
  <c r="J195" i="17"/>
  <c r="I195" i="17"/>
  <c r="H195" i="17"/>
  <c r="G195" i="17"/>
  <c r="F195" i="17"/>
  <c r="E195" i="17"/>
  <c r="D195" i="17"/>
  <c r="C195" i="17"/>
  <c r="B195" i="17"/>
  <c r="A195" i="17"/>
  <c r="AG194" i="17"/>
  <c r="AF194" i="17"/>
  <c r="AE194" i="17"/>
  <c r="AD194" i="17"/>
  <c r="AC194" i="17"/>
  <c r="AB194" i="17"/>
  <c r="AA194" i="17"/>
  <c r="Z194" i="17"/>
  <c r="Y194" i="17"/>
  <c r="X194" i="17"/>
  <c r="W194" i="17"/>
  <c r="V194" i="17"/>
  <c r="U194" i="17"/>
  <c r="T194" i="17"/>
  <c r="S194" i="17"/>
  <c r="R194" i="17"/>
  <c r="Q194" i="17"/>
  <c r="P194" i="17"/>
  <c r="O194" i="17"/>
  <c r="N194" i="17"/>
  <c r="M194" i="17"/>
  <c r="L194" i="17"/>
  <c r="K194" i="17"/>
  <c r="J194" i="17"/>
  <c r="I194" i="17"/>
  <c r="H194" i="17"/>
  <c r="G194" i="17"/>
  <c r="F194" i="17"/>
  <c r="E194" i="17"/>
  <c r="D194" i="17"/>
  <c r="C194" i="17"/>
  <c r="B194" i="17"/>
  <c r="AG193" i="17"/>
  <c r="AF193" i="17"/>
  <c r="AE193" i="17"/>
  <c r="AD193" i="17"/>
  <c r="AC193" i="17"/>
  <c r="AB193" i="17"/>
  <c r="AA193" i="17"/>
  <c r="Z193" i="17"/>
  <c r="Y193" i="17"/>
  <c r="X193" i="17"/>
  <c r="W193" i="17"/>
  <c r="V193" i="17"/>
  <c r="U193" i="17"/>
  <c r="T193" i="17"/>
  <c r="S193" i="17"/>
  <c r="R193" i="17"/>
  <c r="Q193" i="17"/>
  <c r="P193" i="17"/>
  <c r="O193" i="17"/>
  <c r="N193" i="17"/>
  <c r="M193" i="17"/>
  <c r="L193" i="17"/>
  <c r="K193" i="17"/>
  <c r="J193" i="17"/>
  <c r="I193" i="17"/>
  <c r="H193" i="17"/>
  <c r="G193" i="17"/>
  <c r="F193" i="17"/>
  <c r="E193" i="17"/>
  <c r="D193" i="17"/>
  <c r="C193" i="17"/>
  <c r="B193" i="17"/>
  <c r="AG192" i="17"/>
  <c r="AF192" i="17"/>
  <c r="AE192" i="17"/>
  <c r="AD192" i="17"/>
  <c r="AC192" i="17"/>
  <c r="AB192" i="17"/>
  <c r="AA192" i="17"/>
  <c r="Z192" i="17"/>
  <c r="Y192" i="17"/>
  <c r="X192" i="17"/>
  <c r="W192" i="17"/>
  <c r="V192" i="17"/>
  <c r="U192" i="17"/>
  <c r="T192" i="17"/>
  <c r="S192" i="17"/>
  <c r="R192" i="17"/>
  <c r="Q192" i="17"/>
  <c r="P192" i="17"/>
  <c r="O192" i="17"/>
  <c r="N192" i="17"/>
  <c r="M192" i="17"/>
  <c r="L192" i="17"/>
  <c r="K192" i="17"/>
  <c r="J192" i="17"/>
  <c r="I192" i="17"/>
  <c r="H192" i="17"/>
  <c r="G192" i="17"/>
  <c r="F192" i="17"/>
  <c r="E192" i="17"/>
  <c r="D192" i="17"/>
  <c r="C192" i="17"/>
  <c r="B192" i="17"/>
  <c r="A192" i="17"/>
  <c r="AG191" i="17"/>
  <c r="AF191" i="17"/>
  <c r="AE191" i="17"/>
  <c r="AD191" i="17"/>
  <c r="AC191" i="17"/>
  <c r="AB191" i="17"/>
  <c r="AA191" i="17"/>
  <c r="Z191" i="17"/>
  <c r="Y191" i="17"/>
  <c r="X191" i="17"/>
  <c r="W191" i="17"/>
  <c r="V191" i="17"/>
  <c r="U191" i="17"/>
  <c r="T191" i="17"/>
  <c r="S191" i="17"/>
  <c r="R191" i="17"/>
  <c r="Q191" i="17"/>
  <c r="P191" i="17"/>
  <c r="O191" i="17"/>
  <c r="N191" i="17"/>
  <c r="M191" i="17"/>
  <c r="L191" i="17"/>
  <c r="K191" i="17"/>
  <c r="J191" i="17"/>
  <c r="I191" i="17"/>
  <c r="H191" i="17"/>
  <c r="G191" i="17"/>
  <c r="F191" i="17"/>
  <c r="E191" i="17"/>
  <c r="D191" i="17"/>
  <c r="C191" i="17"/>
  <c r="B191" i="17"/>
  <c r="AG190" i="17"/>
  <c r="AF190" i="17"/>
  <c r="AE190" i="17"/>
  <c r="AD190" i="17"/>
  <c r="AC190" i="17"/>
  <c r="AB190" i="17"/>
  <c r="AA190" i="17"/>
  <c r="Z190" i="17"/>
  <c r="Y190" i="17"/>
  <c r="X190" i="17"/>
  <c r="W190" i="17"/>
  <c r="V190" i="17"/>
  <c r="U190" i="17"/>
  <c r="T190" i="17"/>
  <c r="S190" i="17"/>
  <c r="R190" i="17"/>
  <c r="Q190" i="17"/>
  <c r="P190" i="17"/>
  <c r="O190" i="17"/>
  <c r="N190" i="17"/>
  <c r="M190" i="17"/>
  <c r="L190" i="17"/>
  <c r="K190" i="17"/>
  <c r="J190" i="17"/>
  <c r="I190" i="17"/>
  <c r="H190" i="17"/>
  <c r="G190" i="17"/>
  <c r="F190" i="17"/>
  <c r="E190" i="17"/>
  <c r="D190" i="17"/>
  <c r="C190" i="17"/>
  <c r="B190" i="17"/>
  <c r="AG189" i="17"/>
  <c r="AF189" i="17"/>
  <c r="AE189" i="17"/>
  <c r="AD189" i="17"/>
  <c r="AC189" i="17"/>
  <c r="AB189" i="17"/>
  <c r="AA189" i="17"/>
  <c r="Z189" i="17"/>
  <c r="Y189" i="17"/>
  <c r="X189" i="17"/>
  <c r="W189" i="17"/>
  <c r="V189" i="17"/>
  <c r="U189" i="17"/>
  <c r="T189" i="17"/>
  <c r="S189" i="17"/>
  <c r="R189" i="17"/>
  <c r="Q189" i="17"/>
  <c r="P189" i="17"/>
  <c r="O189" i="17"/>
  <c r="N189" i="17"/>
  <c r="M189" i="17"/>
  <c r="L189" i="17"/>
  <c r="K189" i="17"/>
  <c r="J189" i="17"/>
  <c r="I189" i="17"/>
  <c r="H189" i="17"/>
  <c r="G189" i="17"/>
  <c r="F189" i="17"/>
  <c r="E189" i="17"/>
  <c r="D189" i="17"/>
  <c r="C189" i="17"/>
  <c r="B189" i="17"/>
  <c r="A189" i="17"/>
  <c r="AG188" i="17"/>
  <c r="AF188" i="17"/>
  <c r="AE188" i="17"/>
  <c r="AD188" i="17"/>
  <c r="AC188" i="17"/>
  <c r="AB188" i="17"/>
  <c r="AA188" i="17"/>
  <c r="Z188" i="17"/>
  <c r="Y188" i="17"/>
  <c r="X188" i="17"/>
  <c r="W188" i="17"/>
  <c r="V188" i="17"/>
  <c r="U188" i="17"/>
  <c r="T188" i="17"/>
  <c r="S188" i="17"/>
  <c r="R188" i="17"/>
  <c r="Q188" i="17"/>
  <c r="P188" i="17"/>
  <c r="O188" i="17"/>
  <c r="N188" i="17"/>
  <c r="M188" i="17"/>
  <c r="L188" i="17"/>
  <c r="K188" i="17"/>
  <c r="J188" i="17"/>
  <c r="I188" i="17"/>
  <c r="H188" i="17"/>
  <c r="G188" i="17"/>
  <c r="F188" i="17"/>
  <c r="E188" i="17"/>
  <c r="D188" i="17"/>
  <c r="C188" i="17"/>
  <c r="B188" i="17"/>
  <c r="AG187" i="17"/>
  <c r="AF187" i="17"/>
  <c r="AE187" i="17"/>
  <c r="AD187" i="17"/>
  <c r="AC187" i="17"/>
  <c r="AB187" i="17"/>
  <c r="AA187" i="17"/>
  <c r="Z187" i="17"/>
  <c r="Y187" i="17"/>
  <c r="X187" i="17"/>
  <c r="W187" i="17"/>
  <c r="V187" i="17"/>
  <c r="U187" i="17"/>
  <c r="T187" i="17"/>
  <c r="S187" i="17"/>
  <c r="R187" i="17"/>
  <c r="Q187" i="17"/>
  <c r="P187" i="17"/>
  <c r="O187" i="17"/>
  <c r="N187" i="17"/>
  <c r="M187" i="17"/>
  <c r="L187" i="17"/>
  <c r="K187" i="17"/>
  <c r="J187" i="17"/>
  <c r="I187" i="17"/>
  <c r="H187" i="17"/>
  <c r="G187" i="17"/>
  <c r="F187" i="17"/>
  <c r="E187" i="17"/>
  <c r="D187" i="17"/>
  <c r="C187" i="17"/>
  <c r="B187" i="17"/>
  <c r="AG186" i="17"/>
  <c r="AF186" i="17"/>
  <c r="AE186" i="17"/>
  <c r="AD186" i="17"/>
  <c r="AC186" i="17"/>
  <c r="AB186" i="17"/>
  <c r="AA186" i="17"/>
  <c r="Z186" i="17"/>
  <c r="Y186" i="17"/>
  <c r="X186" i="17"/>
  <c r="W186" i="17"/>
  <c r="V186" i="17"/>
  <c r="U186" i="17"/>
  <c r="T186" i="17"/>
  <c r="S186" i="17"/>
  <c r="R186" i="17"/>
  <c r="Q186" i="17"/>
  <c r="P186" i="17"/>
  <c r="O186" i="17"/>
  <c r="N186" i="17"/>
  <c r="M186" i="17"/>
  <c r="L186" i="17"/>
  <c r="K186" i="17"/>
  <c r="J186" i="17"/>
  <c r="I186" i="17"/>
  <c r="H186" i="17"/>
  <c r="G186" i="17"/>
  <c r="F186" i="17"/>
  <c r="E186" i="17"/>
  <c r="D186" i="17"/>
  <c r="C186" i="17"/>
  <c r="B186" i="17"/>
  <c r="A186" i="17"/>
  <c r="AG185" i="17"/>
  <c r="AF185" i="17"/>
  <c r="AE185" i="17"/>
  <c r="AD185" i="17"/>
  <c r="AC185" i="17"/>
  <c r="AB185" i="17"/>
  <c r="AA185" i="17"/>
  <c r="Z185" i="17"/>
  <c r="Y185" i="17"/>
  <c r="X185" i="17"/>
  <c r="W185" i="17"/>
  <c r="V185" i="17"/>
  <c r="U185" i="17"/>
  <c r="T185" i="17"/>
  <c r="S185" i="17"/>
  <c r="R185" i="17"/>
  <c r="Q185" i="17"/>
  <c r="P185" i="17"/>
  <c r="O185" i="17"/>
  <c r="N185" i="17"/>
  <c r="M185" i="17"/>
  <c r="L185" i="17"/>
  <c r="K185" i="17"/>
  <c r="J185" i="17"/>
  <c r="I185" i="17"/>
  <c r="H185" i="17"/>
  <c r="G185" i="17"/>
  <c r="F185" i="17"/>
  <c r="E185" i="17"/>
  <c r="D185" i="17"/>
  <c r="C185" i="17"/>
  <c r="B185" i="17"/>
  <c r="AG184" i="17"/>
  <c r="AF184" i="17"/>
  <c r="AE184" i="17"/>
  <c r="AD184" i="17"/>
  <c r="AC184" i="17"/>
  <c r="AB184" i="17"/>
  <c r="AA184" i="17"/>
  <c r="Z184" i="17"/>
  <c r="Y184" i="17"/>
  <c r="X184" i="17"/>
  <c r="W184" i="17"/>
  <c r="V184" i="17"/>
  <c r="U184" i="17"/>
  <c r="T184" i="17"/>
  <c r="S184" i="17"/>
  <c r="R184" i="17"/>
  <c r="Q184" i="17"/>
  <c r="P184" i="17"/>
  <c r="O184" i="17"/>
  <c r="N184" i="17"/>
  <c r="M184" i="17"/>
  <c r="L184" i="17"/>
  <c r="K184" i="17"/>
  <c r="J184" i="17"/>
  <c r="I184" i="17"/>
  <c r="H184" i="17"/>
  <c r="G184" i="17"/>
  <c r="F184" i="17"/>
  <c r="E184" i="17"/>
  <c r="D184" i="17"/>
  <c r="C184" i="17"/>
  <c r="B184" i="17"/>
  <c r="AG183" i="17"/>
  <c r="AF183" i="17"/>
  <c r="AE183" i="17"/>
  <c r="AD183" i="17"/>
  <c r="AC183" i="17"/>
  <c r="AB183" i="17"/>
  <c r="AA183" i="17"/>
  <c r="Z183" i="17"/>
  <c r="Y183" i="17"/>
  <c r="X183" i="17"/>
  <c r="W183" i="17"/>
  <c r="V183" i="17"/>
  <c r="U183" i="17"/>
  <c r="T183" i="17"/>
  <c r="S183" i="17"/>
  <c r="R183" i="17"/>
  <c r="Q183" i="17"/>
  <c r="P183" i="17"/>
  <c r="O183" i="17"/>
  <c r="N183" i="17"/>
  <c r="M183" i="17"/>
  <c r="L183" i="17"/>
  <c r="K183" i="17"/>
  <c r="J183" i="17"/>
  <c r="I183" i="17"/>
  <c r="H183" i="17"/>
  <c r="G183" i="17"/>
  <c r="F183" i="17"/>
  <c r="E183" i="17"/>
  <c r="D183" i="17"/>
  <c r="C183" i="17"/>
  <c r="B183" i="17"/>
  <c r="A183" i="17"/>
  <c r="AG182" i="17"/>
  <c r="AF182" i="17"/>
  <c r="AE182" i="17"/>
  <c r="AD182" i="17"/>
  <c r="AC182" i="17"/>
  <c r="AB182" i="17"/>
  <c r="AA182" i="17"/>
  <c r="Z182" i="17"/>
  <c r="Y182" i="17"/>
  <c r="X182" i="17"/>
  <c r="W182" i="17"/>
  <c r="V182" i="17"/>
  <c r="U182" i="17"/>
  <c r="T182" i="17"/>
  <c r="S182" i="17"/>
  <c r="R182" i="17"/>
  <c r="Q182" i="17"/>
  <c r="P182" i="17"/>
  <c r="O182" i="17"/>
  <c r="N182" i="17"/>
  <c r="M182" i="17"/>
  <c r="L182" i="17"/>
  <c r="K182" i="17"/>
  <c r="J182" i="17"/>
  <c r="I182" i="17"/>
  <c r="H182" i="17"/>
  <c r="G182" i="17"/>
  <c r="F182" i="17"/>
  <c r="E182" i="17"/>
  <c r="D182" i="17"/>
  <c r="C182" i="17"/>
  <c r="B182" i="17"/>
  <c r="AG181" i="17"/>
  <c r="AF181" i="17"/>
  <c r="AE181" i="17"/>
  <c r="AD181" i="17"/>
  <c r="AC181" i="17"/>
  <c r="AB181" i="17"/>
  <c r="AA181" i="17"/>
  <c r="Z181" i="17"/>
  <c r="Y181" i="17"/>
  <c r="X181" i="17"/>
  <c r="W181" i="17"/>
  <c r="V181" i="17"/>
  <c r="U181" i="17"/>
  <c r="T181" i="17"/>
  <c r="S181" i="17"/>
  <c r="R181" i="17"/>
  <c r="Q181" i="17"/>
  <c r="P181" i="17"/>
  <c r="O181" i="17"/>
  <c r="N181" i="17"/>
  <c r="M181" i="17"/>
  <c r="L181" i="17"/>
  <c r="K181" i="17"/>
  <c r="J181" i="17"/>
  <c r="I181" i="17"/>
  <c r="H181" i="17"/>
  <c r="G181" i="17"/>
  <c r="F181" i="17"/>
  <c r="E181" i="17"/>
  <c r="D181" i="17"/>
  <c r="C181" i="17"/>
  <c r="B181" i="17"/>
  <c r="AG180" i="17"/>
  <c r="AF180" i="17"/>
  <c r="AE180" i="17"/>
  <c r="AD180" i="17"/>
  <c r="AC180" i="17"/>
  <c r="AB180" i="17"/>
  <c r="AA180" i="17"/>
  <c r="Z180" i="17"/>
  <c r="Y180" i="17"/>
  <c r="X180" i="17"/>
  <c r="W180" i="17"/>
  <c r="V180" i="17"/>
  <c r="U180" i="17"/>
  <c r="T180" i="17"/>
  <c r="S180" i="17"/>
  <c r="R180" i="17"/>
  <c r="Q180" i="17"/>
  <c r="P180" i="17"/>
  <c r="O180" i="17"/>
  <c r="N180" i="17"/>
  <c r="M180" i="17"/>
  <c r="L180" i="17"/>
  <c r="K180" i="17"/>
  <c r="J180" i="17"/>
  <c r="I180" i="17"/>
  <c r="H180" i="17"/>
  <c r="G180" i="17"/>
  <c r="F180" i="17"/>
  <c r="E180" i="17"/>
  <c r="D180" i="17"/>
  <c r="C180" i="17"/>
  <c r="B180" i="17"/>
  <c r="A180" i="17"/>
  <c r="AG179" i="17"/>
  <c r="AF179" i="17"/>
  <c r="AE179" i="17"/>
  <c r="AD179" i="17"/>
  <c r="AC179" i="17"/>
  <c r="AB179" i="17"/>
  <c r="AA179" i="17"/>
  <c r="Z179" i="17"/>
  <c r="Y179" i="17"/>
  <c r="X179" i="17"/>
  <c r="W179" i="17"/>
  <c r="V179" i="17"/>
  <c r="U179" i="17"/>
  <c r="T179" i="17"/>
  <c r="S179" i="17"/>
  <c r="R179" i="17"/>
  <c r="Q179" i="17"/>
  <c r="P179" i="17"/>
  <c r="O179" i="17"/>
  <c r="N179" i="17"/>
  <c r="M179" i="17"/>
  <c r="L179" i="17"/>
  <c r="K179" i="17"/>
  <c r="J179" i="17"/>
  <c r="I179" i="17"/>
  <c r="H179" i="17"/>
  <c r="G179" i="17"/>
  <c r="F179" i="17"/>
  <c r="E179" i="17"/>
  <c r="D179" i="17"/>
  <c r="C179" i="17"/>
  <c r="B179" i="17"/>
  <c r="AG178" i="17"/>
  <c r="AF178" i="17"/>
  <c r="AE178" i="17"/>
  <c r="AD178" i="17"/>
  <c r="AC178" i="17"/>
  <c r="AB178" i="17"/>
  <c r="AA178" i="17"/>
  <c r="Z178" i="17"/>
  <c r="Y178" i="17"/>
  <c r="X178" i="17"/>
  <c r="W178" i="17"/>
  <c r="V178" i="17"/>
  <c r="U178" i="17"/>
  <c r="T178" i="17"/>
  <c r="S178" i="17"/>
  <c r="R178" i="17"/>
  <c r="Q178" i="17"/>
  <c r="P178" i="17"/>
  <c r="O178" i="17"/>
  <c r="N178" i="17"/>
  <c r="M178" i="17"/>
  <c r="L178" i="17"/>
  <c r="K178" i="17"/>
  <c r="J178" i="17"/>
  <c r="I178" i="17"/>
  <c r="H178" i="17"/>
  <c r="G178" i="17"/>
  <c r="F178" i="17"/>
  <c r="E178" i="17"/>
  <c r="D178" i="17"/>
  <c r="C178" i="17"/>
  <c r="B178" i="17"/>
  <c r="AG177" i="17"/>
  <c r="AF177" i="17"/>
  <c r="AE177" i="17"/>
  <c r="AD177" i="17"/>
  <c r="AC177" i="17"/>
  <c r="AB177" i="17"/>
  <c r="AA177" i="17"/>
  <c r="Z177" i="17"/>
  <c r="Y177" i="17"/>
  <c r="X177" i="17"/>
  <c r="W177" i="17"/>
  <c r="V177" i="17"/>
  <c r="U177" i="17"/>
  <c r="T177" i="17"/>
  <c r="S177" i="17"/>
  <c r="R177" i="17"/>
  <c r="Q177" i="17"/>
  <c r="P177" i="17"/>
  <c r="O177" i="17"/>
  <c r="N177" i="17"/>
  <c r="M177" i="17"/>
  <c r="L177" i="17"/>
  <c r="K177" i="17"/>
  <c r="J177" i="17"/>
  <c r="I177" i="17"/>
  <c r="H177" i="17"/>
  <c r="G177" i="17"/>
  <c r="F177" i="17"/>
  <c r="E177" i="17"/>
  <c r="D177" i="17"/>
  <c r="C177" i="17"/>
  <c r="B177" i="17"/>
  <c r="A177" i="17"/>
  <c r="AG176" i="17"/>
  <c r="AF176" i="17"/>
  <c r="AE176" i="17"/>
  <c r="AD176" i="17"/>
  <c r="AC176" i="17"/>
  <c r="AB176" i="17"/>
  <c r="AA176" i="17"/>
  <c r="Z176" i="17"/>
  <c r="Y176" i="17"/>
  <c r="X176" i="17"/>
  <c r="W176" i="17"/>
  <c r="V176" i="17"/>
  <c r="U176" i="17"/>
  <c r="T176" i="17"/>
  <c r="S176" i="17"/>
  <c r="R176" i="17"/>
  <c r="Q176" i="17"/>
  <c r="P176" i="17"/>
  <c r="O176" i="17"/>
  <c r="N176" i="17"/>
  <c r="M176" i="17"/>
  <c r="L176" i="17"/>
  <c r="K176" i="17"/>
  <c r="J176" i="17"/>
  <c r="I176" i="17"/>
  <c r="H176" i="17"/>
  <c r="G176" i="17"/>
  <c r="F176" i="17"/>
  <c r="E176" i="17"/>
  <c r="D176" i="17"/>
  <c r="C176" i="17"/>
  <c r="B176" i="17"/>
  <c r="AG175" i="17"/>
  <c r="AF175" i="17"/>
  <c r="AE175" i="17"/>
  <c r="AD175" i="17"/>
  <c r="AC175" i="17"/>
  <c r="AB175" i="17"/>
  <c r="AA175" i="17"/>
  <c r="Z175" i="17"/>
  <c r="Y175" i="17"/>
  <c r="X175" i="17"/>
  <c r="W175" i="17"/>
  <c r="V175" i="17"/>
  <c r="U175" i="17"/>
  <c r="T175" i="17"/>
  <c r="S175" i="17"/>
  <c r="R175" i="17"/>
  <c r="Q175" i="17"/>
  <c r="P175" i="17"/>
  <c r="O175" i="17"/>
  <c r="N175" i="17"/>
  <c r="M175" i="17"/>
  <c r="L175" i="17"/>
  <c r="K175" i="17"/>
  <c r="J175" i="17"/>
  <c r="I175" i="17"/>
  <c r="H175" i="17"/>
  <c r="G175" i="17"/>
  <c r="F175" i="17"/>
  <c r="E175" i="17"/>
  <c r="D175" i="17"/>
  <c r="C175" i="17"/>
  <c r="B175" i="17"/>
  <c r="AG174" i="17"/>
  <c r="AF174" i="17"/>
  <c r="AE174" i="17"/>
  <c r="AD174" i="17"/>
  <c r="AC174" i="17"/>
  <c r="AB174" i="17"/>
  <c r="AA174" i="17"/>
  <c r="Z174" i="17"/>
  <c r="Y174" i="17"/>
  <c r="X174" i="17"/>
  <c r="W174" i="17"/>
  <c r="V174" i="17"/>
  <c r="U174" i="17"/>
  <c r="T174" i="17"/>
  <c r="S174" i="17"/>
  <c r="R174" i="17"/>
  <c r="Q174" i="17"/>
  <c r="P174" i="17"/>
  <c r="O174" i="17"/>
  <c r="N174" i="17"/>
  <c r="M174" i="17"/>
  <c r="L174" i="17"/>
  <c r="K174" i="17"/>
  <c r="J174" i="17"/>
  <c r="I174" i="17"/>
  <c r="H174" i="17"/>
  <c r="G174" i="17"/>
  <c r="F174" i="17"/>
  <c r="E174" i="17"/>
  <c r="D174" i="17"/>
  <c r="C174" i="17"/>
  <c r="B174" i="17"/>
  <c r="A174" i="17"/>
  <c r="AG173" i="17"/>
  <c r="AF173" i="17"/>
  <c r="AE173" i="17"/>
  <c r="AD173" i="17"/>
  <c r="AC173" i="17"/>
  <c r="AB173" i="17"/>
  <c r="AA173" i="17"/>
  <c r="Z173" i="17"/>
  <c r="Y173" i="17"/>
  <c r="X173" i="17"/>
  <c r="W173" i="17"/>
  <c r="V173" i="17"/>
  <c r="U173" i="17"/>
  <c r="T173" i="17"/>
  <c r="S173" i="17"/>
  <c r="R173" i="17"/>
  <c r="Q173" i="17"/>
  <c r="P173" i="17"/>
  <c r="O173" i="17"/>
  <c r="N173" i="17"/>
  <c r="M173" i="17"/>
  <c r="L173" i="17"/>
  <c r="K173" i="17"/>
  <c r="J173" i="17"/>
  <c r="I173" i="17"/>
  <c r="H173" i="17"/>
  <c r="G173" i="17"/>
  <c r="F173" i="17"/>
  <c r="E173" i="17"/>
  <c r="D173" i="17"/>
  <c r="C173" i="17"/>
  <c r="B173" i="17"/>
  <c r="AG172" i="17"/>
  <c r="AF172" i="17"/>
  <c r="AE172" i="17"/>
  <c r="AD172" i="17"/>
  <c r="AC172" i="17"/>
  <c r="AB172" i="17"/>
  <c r="AA172" i="17"/>
  <c r="Z172" i="17"/>
  <c r="Y172" i="17"/>
  <c r="X172" i="17"/>
  <c r="W172" i="17"/>
  <c r="V172" i="17"/>
  <c r="U172" i="17"/>
  <c r="T172" i="17"/>
  <c r="S172" i="17"/>
  <c r="R172" i="17"/>
  <c r="Q172" i="17"/>
  <c r="P172" i="17"/>
  <c r="O172" i="17"/>
  <c r="N172" i="17"/>
  <c r="M172" i="17"/>
  <c r="L172" i="17"/>
  <c r="K172" i="17"/>
  <c r="J172" i="17"/>
  <c r="I172" i="17"/>
  <c r="H172" i="17"/>
  <c r="G172" i="17"/>
  <c r="F172" i="17"/>
  <c r="E172" i="17"/>
  <c r="D172" i="17"/>
  <c r="C172" i="17"/>
  <c r="B172" i="17"/>
  <c r="AG171" i="17"/>
  <c r="AF171" i="17"/>
  <c r="AE171" i="17"/>
  <c r="AD171" i="17"/>
  <c r="AC171" i="17"/>
  <c r="AB171" i="17"/>
  <c r="AA171" i="17"/>
  <c r="Z171" i="17"/>
  <c r="Y171" i="17"/>
  <c r="X171" i="17"/>
  <c r="W171" i="17"/>
  <c r="V171" i="17"/>
  <c r="U171" i="17"/>
  <c r="T171" i="17"/>
  <c r="S171" i="17"/>
  <c r="R171" i="17"/>
  <c r="Q171" i="17"/>
  <c r="P171" i="17"/>
  <c r="O171" i="17"/>
  <c r="N171" i="17"/>
  <c r="M171" i="17"/>
  <c r="L171" i="17"/>
  <c r="K171" i="17"/>
  <c r="J171" i="17"/>
  <c r="I171" i="17"/>
  <c r="H171" i="17"/>
  <c r="G171" i="17"/>
  <c r="F171" i="17"/>
  <c r="E171" i="17"/>
  <c r="D171" i="17"/>
  <c r="C171" i="17"/>
  <c r="B171" i="17"/>
  <c r="A171" i="17"/>
  <c r="AG170" i="17"/>
  <c r="AF170" i="17"/>
  <c r="AE170" i="17"/>
  <c r="AD170" i="17"/>
  <c r="AC170" i="17"/>
  <c r="AB170" i="17"/>
  <c r="AA170" i="17"/>
  <c r="Z170" i="17"/>
  <c r="Y170" i="17"/>
  <c r="X170" i="17"/>
  <c r="W170" i="17"/>
  <c r="V170" i="17"/>
  <c r="U170" i="17"/>
  <c r="T170" i="17"/>
  <c r="S170" i="17"/>
  <c r="R170" i="17"/>
  <c r="Q170" i="17"/>
  <c r="P170" i="17"/>
  <c r="O170" i="17"/>
  <c r="N170" i="17"/>
  <c r="M170" i="17"/>
  <c r="L170" i="17"/>
  <c r="K170" i="17"/>
  <c r="J170" i="17"/>
  <c r="I170" i="17"/>
  <c r="H170" i="17"/>
  <c r="G170" i="17"/>
  <c r="F170" i="17"/>
  <c r="E170" i="17"/>
  <c r="D170" i="17"/>
  <c r="C170" i="17"/>
  <c r="B170" i="17"/>
  <c r="AG169" i="17"/>
  <c r="AF169" i="17"/>
  <c r="AE169" i="17"/>
  <c r="AD169" i="17"/>
  <c r="AC169" i="17"/>
  <c r="AB169" i="17"/>
  <c r="AA169" i="17"/>
  <c r="Z169" i="17"/>
  <c r="Y169" i="17"/>
  <c r="X169" i="17"/>
  <c r="W169" i="17"/>
  <c r="V169" i="17"/>
  <c r="U169" i="17"/>
  <c r="T169" i="17"/>
  <c r="S169" i="17"/>
  <c r="R169" i="17"/>
  <c r="Q169" i="17"/>
  <c r="P169" i="17"/>
  <c r="O169" i="17"/>
  <c r="N169" i="17"/>
  <c r="M169" i="17"/>
  <c r="L169" i="17"/>
  <c r="K169" i="17"/>
  <c r="J169" i="17"/>
  <c r="I169" i="17"/>
  <c r="H169" i="17"/>
  <c r="G169" i="17"/>
  <c r="F169" i="17"/>
  <c r="E169" i="17"/>
  <c r="D169" i="17"/>
  <c r="C169" i="17"/>
  <c r="B169" i="17"/>
  <c r="AG168" i="17"/>
  <c r="AF168" i="17"/>
  <c r="AE168" i="17"/>
  <c r="AD168" i="17"/>
  <c r="AC168" i="17"/>
  <c r="AB168" i="17"/>
  <c r="AA168" i="17"/>
  <c r="Z168" i="17"/>
  <c r="Y168" i="17"/>
  <c r="X168" i="17"/>
  <c r="W168" i="17"/>
  <c r="V168" i="17"/>
  <c r="U168" i="17"/>
  <c r="T168" i="17"/>
  <c r="S168" i="17"/>
  <c r="R168" i="17"/>
  <c r="Q168" i="17"/>
  <c r="P168" i="17"/>
  <c r="O168" i="17"/>
  <c r="N168" i="17"/>
  <c r="M168" i="17"/>
  <c r="L168" i="17"/>
  <c r="K168" i="17"/>
  <c r="J168" i="17"/>
  <c r="I168" i="17"/>
  <c r="H168" i="17"/>
  <c r="G168" i="17"/>
  <c r="F168" i="17"/>
  <c r="E168" i="17"/>
  <c r="D168" i="17"/>
  <c r="C168" i="17"/>
  <c r="B168" i="17"/>
  <c r="A168" i="17"/>
  <c r="AG167" i="17"/>
  <c r="AF167" i="17"/>
  <c r="AE167" i="17"/>
  <c r="AD167" i="17"/>
  <c r="AC167" i="17"/>
  <c r="AB167" i="17"/>
  <c r="AA167" i="17"/>
  <c r="Z167" i="17"/>
  <c r="Y167" i="17"/>
  <c r="X167" i="17"/>
  <c r="W167" i="17"/>
  <c r="V167" i="17"/>
  <c r="U167" i="17"/>
  <c r="T167" i="17"/>
  <c r="S167" i="17"/>
  <c r="R167" i="17"/>
  <c r="Q167" i="17"/>
  <c r="P167" i="17"/>
  <c r="O167" i="17"/>
  <c r="N167" i="17"/>
  <c r="M167" i="17"/>
  <c r="L167" i="17"/>
  <c r="K167" i="17"/>
  <c r="J167" i="17"/>
  <c r="I167" i="17"/>
  <c r="H167" i="17"/>
  <c r="G167" i="17"/>
  <c r="F167" i="17"/>
  <c r="E167" i="17"/>
  <c r="D167" i="17"/>
  <c r="C167" i="17"/>
  <c r="B167" i="17"/>
  <c r="AG166" i="17"/>
  <c r="AF166" i="17"/>
  <c r="AE166" i="17"/>
  <c r="AD166" i="17"/>
  <c r="AC166" i="17"/>
  <c r="AB166" i="17"/>
  <c r="AA166" i="17"/>
  <c r="Z166" i="17"/>
  <c r="Y166" i="17"/>
  <c r="X166" i="17"/>
  <c r="W166" i="17"/>
  <c r="V166" i="17"/>
  <c r="U166" i="17"/>
  <c r="T166" i="17"/>
  <c r="S166" i="17"/>
  <c r="R166" i="17"/>
  <c r="Q166" i="17"/>
  <c r="P166" i="17"/>
  <c r="O166" i="17"/>
  <c r="N166" i="17"/>
  <c r="M166" i="17"/>
  <c r="L166" i="17"/>
  <c r="K166" i="17"/>
  <c r="J166" i="17"/>
  <c r="I166" i="17"/>
  <c r="H166" i="17"/>
  <c r="G166" i="17"/>
  <c r="F166" i="17"/>
  <c r="E166" i="17"/>
  <c r="D166" i="17"/>
  <c r="C166" i="17"/>
  <c r="B166" i="17"/>
  <c r="AG165" i="17"/>
  <c r="AF165" i="17"/>
  <c r="AE165" i="17"/>
  <c r="AD165" i="17"/>
  <c r="AC165" i="17"/>
  <c r="AB165" i="17"/>
  <c r="AA165" i="17"/>
  <c r="Z165" i="17"/>
  <c r="Y165" i="17"/>
  <c r="X165" i="17"/>
  <c r="W165" i="17"/>
  <c r="V165" i="17"/>
  <c r="U165" i="17"/>
  <c r="T165" i="17"/>
  <c r="S165" i="17"/>
  <c r="R165" i="17"/>
  <c r="Q165" i="17"/>
  <c r="P165" i="17"/>
  <c r="O165" i="17"/>
  <c r="N165" i="17"/>
  <c r="M165" i="17"/>
  <c r="L165" i="17"/>
  <c r="K165" i="17"/>
  <c r="J165" i="17"/>
  <c r="I165" i="17"/>
  <c r="H165" i="17"/>
  <c r="G165" i="17"/>
  <c r="F165" i="17"/>
  <c r="E165" i="17"/>
  <c r="D165" i="17"/>
  <c r="C165" i="17"/>
  <c r="B165" i="17"/>
  <c r="A165" i="17"/>
  <c r="AG164" i="17"/>
  <c r="AF164" i="17"/>
  <c r="AE164" i="17"/>
  <c r="AD164" i="17"/>
  <c r="AC164" i="17"/>
  <c r="AB164" i="17"/>
  <c r="AA164" i="17"/>
  <c r="Z164" i="17"/>
  <c r="Y164" i="17"/>
  <c r="X164" i="17"/>
  <c r="W164" i="17"/>
  <c r="V164" i="17"/>
  <c r="U164" i="17"/>
  <c r="T164" i="17"/>
  <c r="S164" i="17"/>
  <c r="R164" i="17"/>
  <c r="Q164" i="17"/>
  <c r="P164" i="17"/>
  <c r="O164" i="17"/>
  <c r="N164" i="17"/>
  <c r="M164" i="17"/>
  <c r="L164" i="17"/>
  <c r="K164" i="17"/>
  <c r="J164" i="17"/>
  <c r="I164" i="17"/>
  <c r="H164" i="17"/>
  <c r="G164" i="17"/>
  <c r="F164" i="17"/>
  <c r="E164" i="17"/>
  <c r="D164" i="17"/>
  <c r="C164" i="17"/>
  <c r="B164" i="17"/>
  <c r="AG163" i="17"/>
  <c r="AF163" i="17"/>
  <c r="AE163" i="17"/>
  <c r="AD163" i="17"/>
  <c r="AC163" i="17"/>
  <c r="AB163" i="17"/>
  <c r="AA163" i="17"/>
  <c r="Z163" i="17"/>
  <c r="Y163" i="17"/>
  <c r="X163" i="17"/>
  <c r="W163" i="17"/>
  <c r="V163" i="17"/>
  <c r="U163" i="17"/>
  <c r="T163" i="17"/>
  <c r="S163" i="17"/>
  <c r="R163" i="17"/>
  <c r="Q163" i="17"/>
  <c r="P163" i="17"/>
  <c r="O163" i="17"/>
  <c r="N163" i="17"/>
  <c r="M163" i="17"/>
  <c r="L163" i="17"/>
  <c r="K163" i="17"/>
  <c r="J163" i="17"/>
  <c r="I163" i="17"/>
  <c r="H163" i="17"/>
  <c r="G163" i="17"/>
  <c r="F163" i="17"/>
  <c r="E163" i="17"/>
  <c r="D163" i="17"/>
  <c r="C163" i="17"/>
  <c r="B163" i="17"/>
  <c r="AG162" i="17"/>
  <c r="AF162" i="17"/>
  <c r="AE162" i="17"/>
  <c r="AD162" i="17"/>
  <c r="AC162" i="17"/>
  <c r="AB162" i="17"/>
  <c r="AA162" i="17"/>
  <c r="Z162" i="17"/>
  <c r="Y162" i="17"/>
  <c r="X162" i="17"/>
  <c r="W162" i="17"/>
  <c r="V162" i="17"/>
  <c r="U162" i="17"/>
  <c r="T162" i="17"/>
  <c r="S162" i="17"/>
  <c r="R162" i="17"/>
  <c r="Q162" i="17"/>
  <c r="P162" i="17"/>
  <c r="O162" i="17"/>
  <c r="N162" i="17"/>
  <c r="M162" i="17"/>
  <c r="L162" i="17"/>
  <c r="K162" i="17"/>
  <c r="J162" i="17"/>
  <c r="I162" i="17"/>
  <c r="H162" i="17"/>
  <c r="G162" i="17"/>
  <c r="F162" i="17"/>
  <c r="E162" i="17"/>
  <c r="D162" i="17"/>
  <c r="C162" i="17"/>
  <c r="B162" i="17"/>
  <c r="A162" i="17"/>
  <c r="AG161" i="17"/>
  <c r="AF161" i="17"/>
  <c r="AE161" i="17"/>
  <c r="AD161" i="17"/>
  <c r="AC161" i="17"/>
  <c r="AB161" i="17"/>
  <c r="AA161" i="17"/>
  <c r="Z161" i="17"/>
  <c r="Y161" i="17"/>
  <c r="X161" i="17"/>
  <c r="W161" i="17"/>
  <c r="V161" i="17"/>
  <c r="U161" i="17"/>
  <c r="T161" i="17"/>
  <c r="S161" i="17"/>
  <c r="R161" i="17"/>
  <c r="Q161" i="17"/>
  <c r="P161" i="17"/>
  <c r="O161" i="17"/>
  <c r="N161" i="17"/>
  <c r="M161" i="17"/>
  <c r="L161" i="17"/>
  <c r="K161" i="17"/>
  <c r="J161" i="17"/>
  <c r="I161" i="17"/>
  <c r="H161" i="17"/>
  <c r="G161" i="17"/>
  <c r="F161" i="17"/>
  <c r="E161" i="17"/>
  <c r="D161" i="17"/>
  <c r="C161" i="17"/>
  <c r="B161" i="17"/>
  <c r="AG160" i="17"/>
  <c r="AF160" i="17"/>
  <c r="AE160" i="17"/>
  <c r="AD160" i="17"/>
  <c r="AC160" i="17"/>
  <c r="AB160" i="17"/>
  <c r="AA160" i="17"/>
  <c r="Z160" i="17"/>
  <c r="Y160" i="17"/>
  <c r="X160" i="17"/>
  <c r="W160" i="17"/>
  <c r="V160" i="17"/>
  <c r="U160" i="17"/>
  <c r="T160" i="17"/>
  <c r="S160" i="17"/>
  <c r="R160" i="17"/>
  <c r="Q160" i="17"/>
  <c r="P160" i="17"/>
  <c r="O160" i="17"/>
  <c r="N160" i="17"/>
  <c r="M160" i="17"/>
  <c r="L160" i="17"/>
  <c r="K160" i="17"/>
  <c r="J160" i="17"/>
  <c r="I160" i="17"/>
  <c r="H160" i="17"/>
  <c r="G160" i="17"/>
  <c r="F160" i="17"/>
  <c r="E160" i="17"/>
  <c r="D160" i="17"/>
  <c r="C160" i="17"/>
  <c r="B160" i="17"/>
  <c r="AG159" i="17"/>
  <c r="AF159" i="17"/>
  <c r="AE159" i="17"/>
  <c r="AD159" i="17"/>
  <c r="AC159" i="17"/>
  <c r="AB159" i="17"/>
  <c r="AA159" i="17"/>
  <c r="Z159" i="17"/>
  <c r="Y159" i="17"/>
  <c r="X159" i="17"/>
  <c r="W159" i="17"/>
  <c r="V159" i="17"/>
  <c r="U159" i="17"/>
  <c r="T159" i="17"/>
  <c r="S159" i="17"/>
  <c r="R159" i="17"/>
  <c r="Q159" i="17"/>
  <c r="P159" i="17"/>
  <c r="O159" i="17"/>
  <c r="N159" i="17"/>
  <c r="M159" i="17"/>
  <c r="L159" i="17"/>
  <c r="K159" i="17"/>
  <c r="J159" i="17"/>
  <c r="I159" i="17"/>
  <c r="H159" i="17"/>
  <c r="G159" i="17"/>
  <c r="F159" i="17"/>
  <c r="E159" i="17"/>
  <c r="D159" i="17"/>
  <c r="C159" i="17"/>
  <c r="B159" i="17"/>
  <c r="A159" i="17"/>
  <c r="AG158" i="17"/>
  <c r="AF158" i="17"/>
  <c r="AE158" i="17"/>
  <c r="AD158" i="17"/>
  <c r="AC158" i="17"/>
  <c r="AB158" i="17"/>
  <c r="AA158" i="17"/>
  <c r="Z158" i="17"/>
  <c r="Y158" i="17"/>
  <c r="X158" i="17"/>
  <c r="W158" i="17"/>
  <c r="V158" i="17"/>
  <c r="U158" i="17"/>
  <c r="T158" i="17"/>
  <c r="S158" i="17"/>
  <c r="R158" i="17"/>
  <c r="Q158" i="17"/>
  <c r="P158" i="17"/>
  <c r="O158" i="17"/>
  <c r="N158" i="17"/>
  <c r="M158" i="17"/>
  <c r="L158" i="17"/>
  <c r="K158" i="17"/>
  <c r="J158" i="17"/>
  <c r="I158" i="17"/>
  <c r="H158" i="17"/>
  <c r="G158" i="17"/>
  <c r="F158" i="17"/>
  <c r="E158" i="17"/>
  <c r="D158" i="17"/>
  <c r="C158" i="17"/>
  <c r="B158" i="17"/>
  <c r="AG157" i="17"/>
  <c r="AF157" i="17"/>
  <c r="AE157" i="17"/>
  <c r="AD157" i="17"/>
  <c r="AC157" i="17"/>
  <c r="AB157" i="17"/>
  <c r="AA157" i="17"/>
  <c r="Z157" i="17"/>
  <c r="Y157" i="17"/>
  <c r="X157" i="17"/>
  <c r="W157" i="17"/>
  <c r="V157" i="17"/>
  <c r="U157" i="17"/>
  <c r="T157" i="17"/>
  <c r="S157" i="17"/>
  <c r="R157" i="17"/>
  <c r="Q157" i="17"/>
  <c r="P157" i="17"/>
  <c r="O157" i="17"/>
  <c r="N157" i="17"/>
  <c r="M157" i="17"/>
  <c r="L157" i="17"/>
  <c r="K157" i="17"/>
  <c r="J157" i="17"/>
  <c r="I157" i="17"/>
  <c r="H157" i="17"/>
  <c r="G157" i="17"/>
  <c r="F157" i="17"/>
  <c r="E157" i="17"/>
  <c r="D157" i="17"/>
  <c r="C157" i="17"/>
  <c r="B157" i="17"/>
  <c r="AG156" i="17"/>
  <c r="AF156" i="17"/>
  <c r="AE156" i="17"/>
  <c r="AD156" i="17"/>
  <c r="AC156" i="17"/>
  <c r="AB156" i="17"/>
  <c r="AA156" i="17"/>
  <c r="Z156" i="17"/>
  <c r="Y156" i="17"/>
  <c r="X156" i="17"/>
  <c r="W156" i="17"/>
  <c r="V156" i="17"/>
  <c r="U156" i="17"/>
  <c r="T156" i="17"/>
  <c r="S156" i="17"/>
  <c r="R156" i="17"/>
  <c r="Q156" i="17"/>
  <c r="P156" i="17"/>
  <c r="O156" i="17"/>
  <c r="N156" i="17"/>
  <c r="M156" i="17"/>
  <c r="L156" i="17"/>
  <c r="K156" i="17"/>
  <c r="J156" i="17"/>
  <c r="I156" i="17"/>
  <c r="H156" i="17"/>
  <c r="G156" i="17"/>
  <c r="F156" i="17"/>
  <c r="E156" i="17"/>
  <c r="D156" i="17"/>
  <c r="C156" i="17"/>
  <c r="B156" i="17"/>
  <c r="A156" i="17"/>
  <c r="AG155" i="17"/>
  <c r="AF155" i="17"/>
  <c r="AE155" i="17"/>
  <c r="AD155" i="17"/>
  <c r="AC155" i="17"/>
  <c r="AB155" i="17"/>
  <c r="AA155" i="17"/>
  <c r="Z155" i="17"/>
  <c r="Y155" i="17"/>
  <c r="X155" i="17"/>
  <c r="W155" i="17"/>
  <c r="V155" i="17"/>
  <c r="U155" i="17"/>
  <c r="T155" i="17"/>
  <c r="S155" i="17"/>
  <c r="R155" i="17"/>
  <c r="Q155" i="17"/>
  <c r="P155" i="17"/>
  <c r="O155" i="17"/>
  <c r="N155" i="17"/>
  <c r="M155" i="17"/>
  <c r="L155" i="17"/>
  <c r="K155" i="17"/>
  <c r="J155" i="17"/>
  <c r="I155" i="17"/>
  <c r="H155" i="17"/>
  <c r="G155" i="17"/>
  <c r="F155" i="17"/>
  <c r="E155" i="17"/>
  <c r="D155" i="17"/>
  <c r="C155" i="17"/>
  <c r="B155" i="17"/>
  <c r="AG154" i="17"/>
  <c r="AF154" i="17"/>
  <c r="AE154" i="17"/>
  <c r="AD154" i="17"/>
  <c r="AC154" i="17"/>
  <c r="AB154" i="17"/>
  <c r="AA154" i="17"/>
  <c r="Z154" i="17"/>
  <c r="Y154" i="17"/>
  <c r="X154" i="17"/>
  <c r="W154" i="17"/>
  <c r="V154" i="17"/>
  <c r="U154" i="17"/>
  <c r="T154" i="17"/>
  <c r="S154" i="17"/>
  <c r="R154" i="17"/>
  <c r="Q154" i="17"/>
  <c r="P154" i="17"/>
  <c r="O154" i="17"/>
  <c r="N154" i="17"/>
  <c r="M154" i="17"/>
  <c r="L154" i="17"/>
  <c r="K154" i="17"/>
  <c r="J154" i="17"/>
  <c r="I154" i="17"/>
  <c r="H154" i="17"/>
  <c r="G154" i="17"/>
  <c r="F154" i="17"/>
  <c r="E154" i="17"/>
  <c r="D154" i="17"/>
  <c r="C154" i="17"/>
  <c r="B154" i="17"/>
  <c r="AG153" i="17"/>
  <c r="AF153" i="17"/>
  <c r="AE153" i="17"/>
  <c r="AD153" i="17"/>
  <c r="AC153" i="17"/>
  <c r="AB153" i="17"/>
  <c r="AA153" i="17"/>
  <c r="Z153" i="17"/>
  <c r="Y153" i="17"/>
  <c r="X153" i="17"/>
  <c r="W153" i="17"/>
  <c r="V153" i="17"/>
  <c r="U153" i="17"/>
  <c r="T153" i="17"/>
  <c r="S153" i="17"/>
  <c r="R153" i="17"/>
  <c r="Q153" i="17"/>
  <c r="P153" i="17"/>
  <c r="O153" i="17"/>
  <c r="N153" i="17"/>
  <c r="M153" i="17"/>
  <c r="L153" i="17"/>
  <c r="K153" i="17"/>
  <c r="J153" i="17"/>
  <c r="I153" i="17"/>
  <c r="H153" i="17"/>
  <c r="G153" i="17"/>
  <c r="F153" i="17"/>
  <c r="E153" i="17"/>
  <c r="D153" i="17"/>
  <c r="C153" i="17"/>
  <c r="B153" i="17"/>
  <c r="A153" i="17"/>
  <c r="AG152" i="17"/>
  <c r="AF152" i="17"/>
  <c r="AE152" i="17"/>
  <c r="AD152" i="17"/>
  <c r="AC152" i="17"/>
  <c r="AB152" i="17"/>
  <c r="AA152" i="17"/>
  <c r="Z152" i="17"/>
  <c r="Y152" i="17"/>
  <c r="X152" i="17"/>
  <c r="W152" i="17"/>
  <c r="V152" i="17"/>
  <c r="U152" i="17"/>
  <c r="T152" i="17"/>
  <c r="S152" i="17"/>
  <c r="R152" i="17"/>
  <c r="Q152" i="17"/>
  <c r="P152" i="17"/>
  <c r="O152" i="17"/>
  <c r="N152" i="17"/>
  <c r="M152" i="17"/>
  <c r="L152" i="17"/>
  <c r="K152" i="17"/>
  <c r="J152" i="17"/>
  <c r="I152" i="17"/>
  <c r="H152" i="17"/>
  <c r="G152" i="17"/>
  <c r="F152" i="17"/>
  <c r="E152" i="17"/>
  <c r="D152" i="17"/>
  <c r="C152" i="17"/>
  <c r="B152" i="17"/>
  <c r="AG151" i="17"/>
  <c r="AF151" i="17"/>
  <c r="AE151" i="17"/>
  <c r="AD151" i="17"/>
  <c r="AC151" i="17"/>
  <c r="AB151" i="17"/>
  <c r="AA151" i="17"/>
  <c r="Z151" i="17"/>
  <c r="Y151" i="17"/>
  <c r="X151" i="17"/>
  <c r="W151" i="17"/>
  <c r="V151" i="17"/>
  <c r="U151" i="17"/>
  <c r="T151" i="17"/>
  <c r="S151" i="17"/>
  <c r="R151" i="17"/>
  <c r="Q151" i="17"/>
  <c r="P151" i="17"/>
  <c r="O151" i="17"/>
  <c r="N151" i="17"/>
  <c r="M151" i="17"/>
  <c r="L151" i="17"/>
  <c r="K151" i="17"/>
  <c r="J151" i="17"/>
  <c r="I151" i="17"/>
  <c r="H151" i="17"/>
  <c r="G151" i="17"/>
  <c r="F151" i="17"/>
  <c r="E151" i="17"/>
  <c r="D151" i="17"/>
  <c r="C151" i="17"/>
  <c r="B151" i="17"/>
  <c r="AG150" i="17"/>
  <c r="AF150" i="17"/>
  <c r="AE150" i="17"/>
  <c r="AD150" i="17"/>
  <c r="AC150" i="17"/>
  <c r="AB150" i="17"/>
  <c r="AA150" i="17"/>
  <c r="Z150" i="17"/>
  <c r="Y150" i="17"/>
  <c r="X150" i="17"/>
  <c r="W150" i="17"/>
  <c r="V150" i="17"/>
  <c r="U150" i="17"/>
  <c r="T150" i="17"/>
  <c r="S150" i="17"/>
  <c r="R150" i="17"/>
  <c r="Q150" i="17"/>
  <c r="P150" i="17"/>
  <c r="O150" i="17"/>
  <c r="N150" i="17"/>
  <c r="M150" i="17"/>
  <c r="L150" i="17"/>
  <c r="K150" i="17"/>
  <c r="J150" i="17"/>
  <c r="I150" i="17"/>
  <c r="H150" i="17"/>
  <c r="G150" i="17"/>
  <c r="F150" i="17"/>
  <c r="E150" i="17"/>
  <c r="D150" i="17"/>
  <c r="C150" i="17"/>
  <c r="B150" i="17"/>
  <c r="A150" i="17"/>
  <c r="AG149" i="17"/>
  <c r="AF149" i="17"/>
  <c r="AE149" i="17"/>
  <c r="AD149" i="17"/>
  <c r="AC149" i="17"/>
  <c r="AB149" i="17"/>
  <c r="AA149" i="17"/>
  <c r="Z149" i="17"/>
  <c r="Y149" i="17"/>
  <c r="X149" i="17"/>
  <c r="W149" i="17"/>
  <c r="V149" i="17"/>
  <c r="U149" i="17"/>
  <c r="T149" i="17"/>
  <c r="S149" i="17"/>
  <c r="R149" i="17"/>
  <c r="Q149" i="17"/>
  <c r="P149" i="17"/>
  <c r="O149" i="17"/>
  <c r="N149" i="17"/>
  <c r="M149" i="17"/>
  <c r="L149" i="17"/>
  <c r="K149" i="17"/>
  <c r="J149" i="17"/>
  <c r="I149" i="17"/>
  <c r="H149" i="17"/>
  <c r="G149" i="17"/>
  <c r="F149" i="17"/>
  <c r="E149" i="17"/>
  <c r="D149" i="17"/>
  <c r="C149" i="17"/>
  <c r="B149" i="17"/>
  <c r="AG148" i="17"/>
  <c r="AF148" i="17"/>
  <c r="AE148" i="17"/>
  <c r="AD148" i="17"/>
  <c r="AC148" i="17"/>
  <c r="AB148" i="17"/>
  <c r="AA148" i="17"/>
  <c r="Z148" i="17"/>
  <c r="Y148" i="17"/>
  <c r="X148" i="17"/>
  <c r="W148" i="17"/>
  <c r="V148" i="17"/>
  <c r="U148" i="17"/>
  <c r="T148" i="17"/>
  <c r="S148" i="17"/>
  <c r="R148" i="17"/>
  <c r="Q148" i="17"/>
  <c r="P148" i="17"/>
  <c r="O148" i="17"/>
  <c r="N148" i="17"/>
  <c r="M148" i="17"/>
  <c r="L148" i="17"/>
  <c r="K148" i="17"/>
  <c r="J148" i="17"/>
  <c r="I148" i="17"/>
  <c r="H148" i="17"/>
  <c r="G148" i="17"/>
  <c r="F148" i="17"/>
  <c r="E148" i="17"/>
  <c r="D148" i="17"/>
  <c r="C148" i="17"/>
  <c r="B148" i="17"/>
  <c r="AG147" i="17"/>
  <c r="AF147" i="17"/>
  <c r="AE147" i="17"/>
  <c r="AD147" i="17"/>
  <c r="AC147" i="17"/>
  <c r="AB147" i="17"/>
  <c r="AA147" i="17"/>
  <c r="Z147" i="17"/>
  <c r="Y147" i="17"/>
  <c r="X147" i="17"/>
  <c r="W147" i="17"/>
  <c r="V147" i="17"/>
  <c r="U147" i="17"/>
  <c r="T147" i="17"/>
  <c r="S147" i="17"/>
  <c r="R147" i="17"/>
  <c r="Q147" i="17"/>
  <c r="P147" i="17"/>
  <c r="O147" i="17"/>
  <c r="N147" i="17"/>
  <c r="M147" i="17"/>
  <c r="L147" i="17"/>
  <c r="K147" i="17"/>
  <c r="J147" i="17"/>
  <c r="I147" i="17"/>
  <c r="H147" i="17"/>
  <c r="G147" i="17"/>
  <c r="F147" i="17"/>
  <c r="E147" i="17"/>
  <c r="D147" i="17"/>
  <c r="C147" i="17"/>
  <c r="B147" i="17"/>
  <c r="A147" i="17"/>
  <c r="AG146" i="17"/>
  <c r="AF146" i="17"/>
  <c r="AE146" i="17"/>
  <c r="AD146" i="17"/>
  <c r="AC146" i="17"/>
  <c r="AB146" i="17"/>
  <c r="AA146" i="17"/>
  <c r="Z146" i="17"/>
  <c r="Y146" i="17"/>
  <c r="X146" i="17"/>
  <c r="W146" i="17"/>
  <c r="V146" i="17"/>
  <c r="U146" i="17"/>
  <c r="T146" i="17"/>
  <c r="S146" i="17"/>
  <c r="R146" i="17"/>
  <c r="Q146" i="17"/>
  <c r="P146" i="17"/>
  <c r="O146" i="17"/>
  <c r="N146" i="17"/>
  <c r="M146" i="17"/>
  <c r="L146" i="17"/>
  <c r="K146" i="17"/>
  <c r="J146" i="17"/>
  <c r="I146" i="17"/>
  <c r="H146" i="17"/>
  <c r="G146" i="17"/>
  <c r="F146" i="17"/>
  <c r="E146" i="17"/>
  <c r="D146" i="17"/>
  <c r="C146" i="17"/>
  <c r="B146" i="17"/>
  <c r="AG145" i="17"/>
  <c r="AF145" i="17"/>
  <c r="AE145" i="17"/>
  <c r="AD145" i="17"/>
  <c r="AC145" i="17"/>
  <c r="AB145" i="17"/>
  <c r="AA145" i="17"/>
  <c r="Z145" i="17"/>
  <c r="Y145" i="17"/>
  <c r="X145" i="17"/>
  <c r="W145" i="17"/>
  <c r="V145" i="17"/>
  <c r="U145" i="17"/>
  <c r="T145" i="17"/>
  <c r="S145" i="17"/>
  <c r="R145" i="17"/>
  <c r="Q145" i="17"/>
  <c r="P145" i="17"/>
  <c r="O145" i="17"/>
  <c r="N145" i="17"/>
  <c r="M145" i="17"/>
  <c r="L145" i="17"/>
  <c r="K145" i="17"/>
  <c r="J145" i="17"/>
  <c r="I145" i="17"/>
  <c r="H145" i="17"/>
  <c r="G145" i="17"/>
  <c r="F145" i="17"/>
  <c r="E145" i="17"/>
  <c r="D145" i="17"/>
  <c r="C145" i="17"/>
  <c r="B145" i="17"/>
  <c r="AG144" i="17"/>
  <c r="AF144" i="17"/>
  <c r="AE144" i="17"/>
  <c r="AD144" i="17"/>
  <c r="AC144" i="17"/>
  <c r="AB144" i="17"/>
  <c r="AA144" i="17"/>
  <c r="Z144" i="17"/>
  <c r="Y144" i="17"/>
  <c r="X144" i="17"/>
  <c r="W144" i="17"/>
  <c r="V144" i="17"/>
  <c r="U144" i="17"/>
  <c r="T144" i="17"/>
  <c r="S144" i="17"/>
  <c r="R144" i="17"/>
  <c r="Q144" i="17"/>
  <c r="P144" i="17"/>
  <c r="O144" i="17"/>
  <c r="N144" i="17"/>
  <c r="M144" i="17"/>
  <c r="L144" i="17"/>
  <c r="K144" i="17"/>
  <c r="J144" i="17"/>
  <c r="I144" i="17"/>
  <c r="H144" i="17"/>
  <c r="G144" i="17"/>
  <c r="F144" i="17"/>
  <c r="E144" i="17"/>
  <c r="D144" i="17"/>
  <c r="C144" i="17"/>
  <c r="B144" i="17"/>
  <c r="A144" i="17"/>
  <c r="AG143" i="17"/>
  <c r="AF143" i="17"/>
  <c r="AE143" i="17"/>
  <c r="AD143" i="17"/>
  <c r="AC143" i="17"/>
  <c r="AB143" i="17"/>
  <c r="AA143" i="17"/>
  <c r="Z143" i="17"/>
  <c r="Y143" i="17"/>
  <c r="X143" i="17"/>
  <c r="W143" i="17"/>
  <c r="V143" i="17"/>
  <c r="U143" i="17"/>
  <c r="T143" i="17"/>
  <c r="S143" i="17"/>
  <c r="R143" i="17"/>
  <c r="Q143" i="17"/>
  <c r="P143" i="17"/>
  <c r="O143" i="17"/>
  <c r="N143" i="17"/>
  <c r="M143" i="17"/>
  <c r="L143" i="17"/>
  <c r="K143" i="17"/>
  <c r="J143" i="17"/>
  <c r="I143" i="17"/>
  <c r="H143" i="17"/>
  <c r="G143" i="17"/>
  <c r="F143" i="17"/>
  <c r="E143" i="17"/>
  <c r="D143" i="17"/>
  <c r="C143" i="17"/>
  <c r="B143" i="17"/>
  <c r="AG142" i="17"/>
  <c r="AF142" i="17"/>
  <c r="AE142" i="17"/>
  <c r="AD142" i="17"/>
  <c r="AC142" i="17"/>
  <c r="AB142" i="17"/>
  <c r="AA142" i="17"/>
  <c r="Z142" i="17"/>
  <c r="Y142" i="17"/>
  <c r="X142" i="17"/>
  <c r="W142" i="17"/>
  <c r="V142" i="17"/>
  <c r="U142" i="17"/>
  <c r="T142" i="17"/>
  <c r="S142" i="17"/>
  <c r="R142" i="17"/>
  <c r="Q142" i="17"/>
  <c r="P142" i="17"/>
  <c r="O142" i="17"/>
  <c r="N142" i="17"/>
  <c r="M142" i="17"/>
  <c r="L142" i="17"/>
  <c r="K142" i="17"/>
  <c r="J142" i="17"/>
  <c r="I142" i="17"/>
  <c r="H142" i="17"/>
  <c r="G142" i="17"/>
  <c r="F142" i="17"/>
  <c r="E142" i="17"/>
  <c r="D142" i="17"/>
  <c r="C142" i="17"/>
  <c r="B142" i="17"/>
  <c r="AG141" i="17"/>
  <c r="AF141" i="17"/>
  <c r="AE141" i="17"/>
  <c r="AD141" i="17"/>
  <c r="AC141" i="17"/>
  <c r="AB141" i="17"/>
  <c r="AA141" i="17"/>
  <c r="Z141" i="17"/>
  <c r="Y141" i="17"/>
  <c r="X141" i="17"/>
  <c r="W141" i="17"/>
  <c r="V141" i="17"/>
  <c r="U141" i="17"/>
  <c r="T141" i="17"/>
  <c r="S141" i="17"/>
  <c r="R141" i="17"/>
  <c r="Q141" i="17"/>
  <c r="P141" i="17"/>
  <c r="O141" i="17"/>
  <c r="N141" i="17"/>
  <c r="M141" i="17"/>
  <c r="L141" i="17"/>
  <c r="K141" i="17"/>
  <c r="J141" i="17"/>
  <c r="I141" i="17"/>
  <c r="H141" i="17"/>
  <c r="G141" i="17"/>
  <c r="F141" i="17"/>
  <c r="E141" i="17"/>
  <c r="D141" i="17"/>
  <c r="C141" i="17"/>
  <c r="B141" i="17"/>
  <c r="A141" i="17"/>
  <c r="AG140" i="17"/>
  <c r="AF140" i="17"/>
  <c r="AE140" i="17"/>
  <c r="AD140" i="17"/>
  <c r="AC140" i="17"/>
  <c r="AB140" i="17"/>
  <c r="AA140" i="17"/>
  <c r="Z140" i="17"/>
  <c r="Y140" i="17"/>
  <c r="X140" i="17"/>
  <c r="W140" i="17"/>
  <c r="V140" i="17"/>
  <c r="U140" i="17"/>
  <c r="T140" i="17"/>
  <c r="S140" i="17"/>
  <c r="R140" i="17"/>
  <c r="Q140" i="17"/>
  <c r="P140" i="17"/>
  <c r="O140" i="17"/>
  <c r="N140" i="17"/>
  <c r="M140" i="17"/>
  <c r="L140" i="17"/>
  <c r="K140" i="17"/>
  <c r="J140" i="17"/>
  <c r="I140" i="17"/>
  <c r="H140" i="17"/>
  <c r="G140" i="17"/>
  <c r="F140" i="17"/>
  <c r="E140" i="17"/>
  <c r="D140" i="17"/>
  <c r="C140" i="17"/>
  <c r="B140" i="17"/>
  <c r="AG139" i="17"/>
  <c r="AF139" i="17"/>
  <c r="AE139" i="17"/>
  <c r="AD139" i="17"/>
  <c r="AC139" i="17"/>
  <c r="AB139" i="17"/>
  <c r="AA139" i="17"/>
  <c r="Z139" i="17"/>
  <c r="Y139" i="17"/>
  <c r="X139" i="17"/>
  <c r="W139" i="17"/>
  <c r="V139" i="17"/>
  <c r="U139" i="17"/>
  <c r="T139" i="17"/>
  <c r="S139" i="17"/>
  <c r="R139" i="17"/>
  <c r="Q139" i="17"/>
  <c r="P139" i="17"/>
  <c r="O139" i="17"/>
  <c r="N139" i="17"/>
  <c r="M139" i="17"/>
  <c r="L139" i="17"/>
  <c r="K139" i="17"/>
  <c r="J139" i="17"/>
  <c r="I139" i="17"/>
  <c r="H139" i="17"/>
  <c r="G139" i="17"/>
  <c r="F139" i="17"/>
  <c r="E139" i="17"/>
  <c r="D139" i="17"/>
  <c r="C139" i="17"/>
  <c r="B139" i="17"/>
  <c r="AG138" i="17"/>
  <c r="AF138" i="17"/>
  <c r="AE138" i="17"/>
  <c r="AD138" i="17"/>
  <c r="AC138" i="17"/>
  <c r="AB138" i="17"/>
  <c r="AA138" i="17"/>
  <c r="Z138" i="17"/>
  <c r="Y138" i="17"/>
  <c r="X138" i="17"/>
  <c r="W138" i="17"/>
  <c r="V138" i="17"/>
  <c r="U138" i="17"/>
  <c r="T138" i="17"/>
  <c r="S138" i="17"/>
  <c r="R138" i="17"/>
  <c r="Q138" i="17"/>
  <c r="P138" i="17"/>
  <c r="O138" i="17"/>
  <c r="N138" i="17"/>
  <c r="M138" i="17"/>
  <c r="L138" i="17"/>
  <c r="K138" i="17"/>
  <c r="J138" i="17"/>
  <c r="I138" i="17"/>
  <c r="H138" i="17"/>
  <c r="G138" i="17"/>
  <c r="F138" i="17"/>
  <c r="E138" i="17"/>
  <c r="D138" i="17"/>
  <c r="C138" i="17"/>
  <c r="B138" i="17"/>
  <c r="A138" i="17"/>
  <c r="AG137" i="17"/>
  <c r="AF137" i="17"/>
  <c r="AE137" i="17"/>
  <c r="AD137" i="17"/>
  <c r="AC137" i="17"/>
  <c r="AB137" i="17"/>
  <c r="AA137" i="17"/>
  <c r="Z137" i="17"/>
  <c r="Y137" i="17"/>
  <c r="X137" i="17"/>
  <c r="W137" i="17"/>
  <c r="V137" i="17"/>
  <c r="U137" i="17"/>
  <c r="T137" i="17"/>
  <c r="S137" i="17"/>
  <c r="R137" i="17"/>
  <c r="Q137" i="17"/>
  <c r="P137" i="17"/>
  <c r="O137" i="17"/>
  <c r="N137" i="17"/>
  <c r="M137" i="17"/>
  <c r="L137" i="17"/>
  <c r="K137" i="17"/>
  <c r="J137" i="17"/>
  <c r="I137" i="17"/>
  <c r="H137" i="17"/>
  <c r="G137" i="17"/>
  <c r="F137" i="17"/>
  <c r="E137" i="17"/>
  <c r="D137" i="17"/>
  <c r="C137" i="17"/>
  <c r="B137" i="17"/>
  <c r="AG136" i="17"/>
  <c r="AF136" i="17"/>
  <c r="AE136" i="17"/>
  <c r="AD136" i="17"/>
  <c r="AC136" i="17"/>
  <c r="AB136" i="17"/>
  <c r="AA136" i="17"/>
  <c r="Z136" i="17"/>
  <c r="Y136" i="17"/>
  <c r="X136" i="17"/>
  <c r="W136" i="17"/>
  <c r="V136" i="17"/>
  <c r="U136" i="17"/>
  <c r="T136" i="17"/>
  <c r="S136" i="17"/>
  <c r="R136" i="17"/>
  <c r="Q136" i="17"/>
  <c r="P136" i="17"/>
  <c r="O136" i="17"/>
  <c r="N136" i="17"/>
  <c r="M136" i="17"/>
  <c r="L136" i="17"/>
  <c r="K136" i="17"/>
  <c r="J136" i="17"/>
  <c r="I136" i="17"/>
  <c r="H136" i="17"/>
  <c r="G136" i="17"/>
  <c r="F136" i="17"/>
  <c r="E136" i="17"/>
  <c r="D136" i="17"/>
  <c r="C136" i="17"/>
  <c r="B136" i="17"/>
  <c r="AG135" i="17"/>
  <c r="AF135" i="17"/>
  <c r="AE135" i="17"/>
  <c r="AD135" i="17"/>
  <c r="AC135" i="17"/>
  <c r="AB135" i="17"/>
  <c r="AA135" i="17"/>
  <c r="Z135" i="17"/>
  <c r="Y135" i="17"/>
  <c r="X135" i="17"/>
  <c r="W135" i="17"/>
  <c r="V135" i="17"/>
  <c r="U135" i="17"/>
  <c r="T135" i="17"/>
  <c r="S135" i="17"/>
  <c r="R135" i="17"/>
  <c r="Q135" i="17"/>
  <c r="P135" i="17"/>
  <c r="O135" i="17"/>
  <c r="N135" i="17"/>
  <c r="M135" i="17"/>
  <c r="L135" i="17"/>
  <c r="K135" i="17"/>
  <c r="J135" i="17"/>
  <c r="I135" i="17"/>
  <c r="H135" i="17"/>
  <c r="G135" i="17"/>
  <c r="F135" i="17"/>
  <c r="E135" i="17"/>
  <c r="D135" i="17"/>
  <c r="C135" i="17"/>
  <c r="B135" i="17"/>
  <c r="A135" i="17"/>
  <c r="AG134" i="17"/>
  <c r="AF134" i="17"/>
  <c r="AE134" i="17"/>
  <c r="AD134" i="17"/>
  <c r="AC134" i="17"/>
  <c r="AB134" i="17"/>
  <c r="AA134" i="17"/>
  <c r="Z134" i="17"/>
  <c r="Y134" i="17"/>
  <c r="X134" i="17"/>
  <c r="W134" i="17"/>
  <c r="V134" i="17"/>
  <c r="U134" i="17"/>
  <c r="T134" i="17"/>
  <c r="S134" i="17"/>
  <c r="R134" i="17"/>
  <c r="Q134" i="17"/>
  <c r="P134" i="17"/>
  <c r="O134" i="17"/>
  <c r="N134" i="17"/>
  <c r="M134" i="17"/>
  <c r="L134" i="17"/>
  <c r="K134" i="17"/>
  <c r="J134" i="17"/>
  <c r="I134" i="17"/>
  <c r="H134" i="17"/>
  <c r="G134" i="17"/>
  <c r="F134" i="17"/>
  <c r="E134" i="17"/>
  <c r="D134" i="17"/>
  <c r="C134" i="17"/>
  <c r="B134" i="17"/>
  <c r="AG133" i="17"/>
  <c r="AF133" i="17"/>
  <c r="AE133" i="17"/>
  <c r="AD133" i="17"/>
  <c r="AC133" i="17"/>
  <c r="AB133" i="17"/>
  <c r="AA133" i="17"/>
  <c r="Z133" i="17"/>
  <c r="Y133" i="17"/>
  <c r="X133" i="17"/>
  <c r="W133" i="17"/>
  <c r="V133" i="17"/>
  <c r="U133" i="17"/>
  <c r="T133" i="17"/>
  <c r="S133" i="17"/>
  <c r="R133" i="17"/>
  <c r="Q133" i="17"/>
  <c r="P133" i="17"/>
  <c r="O133" i="17"/>
  <c r="N133" i="17"/>
  <c r="M133" i="17"/>
  <c r="L133" i="17"/>
  <c r="K133" i="17"/>
  <c r="J133" i="17"/>
  <c r="I133" i="17"/>
  <c r="H133" i="17"/>
  <c r="G133" i="17"/>
  <c r="F133" i="17"/>
  <c r="E133" i="17"/>
  <c r="D133" i="17"/>
  <c r="C133" i="17"/>
  <c r="B133" i="17"/>
  <c r="AG132" i="17"/>
  <c r="AF132" i="17"/>
  <c r="AE132" i="17"/>
  <c r="AD132" i="17"/>
  <c r="AC132" i="17"/>
  <c r="AB132" i="17"/>
  <c r="AA132" i="17"/>
  <c r="Z132" i="17"/>
  <c r="Y132" i="17"/>
  <c r="X132" i="17"/>
  <c r="W132" i="17"/>
  <c r="V132" i="17"/>
  <c r="U132" i="17"/>
  <c r="T132" i="17"/>
  <c r="S132" i="17"/>
  <c r="R132" i="17"/>
  <c r="Q132" i="17"/>
  <c r="P132" i="17"/>
  <c r="O132" i="17"/>
  <c r="N132" i="17"/>
  <c r="M132" i="17"/>
  <c r="L132" i="17"/>
  <c r="K132" i="17"/>
  <c r="J132" i="17"/>
  <c r="I132" i="17"/>
  <c r="H132" i="17"/>
  <c r="G132" i="17"/>
  <c r="F132" i="17"/>
  <c r="E132" i="17"/>
  <c r="D132" i="17"/>
  <c r="C132" i="17"/>
  <c r="B132" i="17"/>
  <c r="A132" i="17"/>
  <c r="AG131" i="17"/>
  <c r="AF131" i="17"/>
  <c r="AE131" i="17"/>
  <c r="AD131" i="17"/>
  <c r="AC131" i="17"/>
  <c r="AB131" i="17"/>
  <c r="AA131" i="17"/>
  <c r="Z131" i="17"/>
  <c r="Y131" i="17"/>
  <c r="X131" i="17"/>
  <c r="W131" i="17"/>
  <c r="V131" i="17"/>
  <c r="U131" i="17"/>
  <c r="T131" i="17"/>
  <c r="S131" i="17"/>
  <c r="R131" i="17"/>
  <c r="Q131" i="17"/>
  <c r="P131" i="17"/>
  <c r="O131" i="17"/>
  <c r="N131" i="17"/>
  <c r="M131" i="17"/>
  <c r="L131" i="17"/>
  <c r="K131" i="17"/>
  <c r="J131" i="17"/>
  <c r="I131" i="17"/>
  <c r="H131" i="17"/>
  <c r="G131" i="17"/>
  <c r="F131" i="17"/>
  <c r="E131" i="17"/>
  <c r="D131" i="17"/>
  <c r="C131" i="17"/>
  <c r="B131" i="17"/>
  <c r="AG130" i="17"/>
  <c r="AF130" i="17"/>
  <c r="AE130" i="17"/>
  <c r="AD130" i="17"/>
  <c r="AC130" i="17"/>
  <c r="AB130" i="17"/>
  <c r="AA130" i="17"/>
  <c r="Z130" i="17"/>
  <c r="Y130" i="17"/>
  <c r="X130" i="17"/>
  <c r="W130" i="17"/>
  <c r="V130" i="17"/>
  <c r="U130" i="17"/>
  <c r="T130" i="17"/>
  <c r="S130" i="17"/>
  <c r="R130" i="17"/>
  <c r="Q130" i="17"/>
  <c r="P130" i="17"/>
  <c r="O130" i="17"/>
  <c r="N130" i="17"/>
  <c r="M130" i="17"/>
  <c r="L130" i="17"/>
  <c r="K130" i="17"/>
  <c r="J130" i="17"/>
  <c r="I130" i="17"/>
  <c r="H130" i="17"/>
  <c r="G130" i="17"/>
  <c r="F130" i="17"/>
  <c r="E130" i="17"/>
  <c r="D130" i="17"/>
  <c r="C130" i="17"/>
  <c r="B130" i="17"/>
  <c r="AG129" i="17"/>
  <c r="AF129" i="17"/>
  <c r="AE129" i="17"/>
  <c r="AD129" i="17"/>
  <c r="AC129" i="17"/>
  <c r="AB129" i="17"/>
  <c r="AA129" i="17"/>
  <c r="Z129" i="17"/>
  <c r="Y129" i="17"/>
  <c r="X129" i="17"/>
  <c r="W129" i="17"/>
  <c r="V129" i="17"/>
  <c r="U129" i="17"/>
  <c r="T129" i="17"/>
  <c r="S129" i="17"/>
  <c r="R129" i="17"/>
  <c r="Q129" i="17"/>
  <c r="P129" i="17"/>
  <c r="O129" i="17"/>
  <c r="N129" i="17"/>
  <c r="M129" i="17"/>
  <c r="L129" i="17"/>
  <c r="K129" i="17"/>
  <c r="J129" i="17"/>
  <c r="I129" i="17"/>
  <c r="H129" i="17"/>
  <c r="G129" i="17"/>
  <c r="F129" i="17"/>
  <c r="E129" i="17"/>
  <c r="D129" i="17"/>
  <c r="C129" i="17"/>
  <c r="B129" i="17"/>
  <c r="A129" i="17"/>
  <c r="AG128" i="17"/>
  <c r="AF128" i="17"/>
  <c r="AE128" i="17"/>
  <c r="AD128" i="17"/>
  <c r="AC128" i="17"/>
  <c r="AB128" i="17"/>
  <c r="AA128" i="17"/>
  <c r="Z128" i="17"/>
  <c r="Y128" i="17"/>
  <c r="X128" i="17"/>
  <c r="W128" i="17"/>
  <c r="V128" i="17"/>
  <c r="U128" i="17"/>
  <c r="T128" i="17"/>
  <c r="S128" i="17"/>
  <c r="R128" i="17"/>
  <c r="Q128" i="17"/>
  <c r="P128" i="17"/>
  <c r="O128" i="17"/>
  <c r="N128" i="17"/>
  <c r="M128" i="17"/>
  <c r="L128" i="17"/>
  <c r="K128" i="17"/>
  <c r="J128" i="17"/>
  <c r="I128" i="17"/>
  <c r="H128" i="17"/>
  <c r="G128" i="17"/>
  <c r="F128" i="17"/>
  <c r="E128" i="17"/>
  <c r="D128" i="17"/>
  <c r="C128" i="17"/>
  <c r="B128" i="17"/>
  <c r="AG127" i="17"/>
  <c r="AF127" i="17"/>
  <c r="AE127" i="17"/>
  <c r="AD127" i="17"/>
  <c r="AC127" i="17"/>
  <c r="AB127" i="17"/>
  <c r="AA127" i="17"/>
  <c r="Z127" i="17"/>
  <c r="Y127" i="17"/>
  <c r="X127" i="17"/>
  <c r="W127" i="17"/>
  <c r="V127" i="17"/>
  <c r="U127" i="17"/>
  <c r="T127" i="17"/>
  <c r="S127" i="17"/>
  <c r="R127" i="17"/>
  <c r="Q127" i="17"/>
  <c r="P127" i="17"/>
  <c r="O127" i="17"/>
  <c r="N127" i="17"/>
  <c r="M127" i="17"/>
  <c r="L127" i="17"/>
  <c r="K127" i="17"/>
  <c r="J127" i="17"/>
  <c r="I127" i="17"/>
  <c r="H127" i="17"/>
  <c r="G127" i="17"/>
  <c r="F127" i="17"/>
  <c r="E127" i="17"/>
  <c r="D127" i="17"/>
  <c r="C127" i="17"/>
  <c r="B127" i="17"/>
  <c r="AG126" i="17"/>
  <c r="AF126" i="17"/>
  <c r="AE126" i="17"/>
  <c r="AD126" i="17"/>
  <c r="AC126" i="17"/>
  <c r="AB126" i="17"/>
  <c r="AA126" i="17"/>
  <c r="Z126" i="17"/>
  <c r="Y126" i="17"/>
  <c r="X126" i="17"/>
  <c r="W126" i="17"/>
  <c r="V126" i="17"/>
  <c r="U126" i="17"/>
  <c r="T126" i="17"/>
  <c r="S126" i="17"/>
  <c r="R126" i="17"/>
  <c r="Q126" i="17"/>
  <c r="P126" i="17"/>
  <c r="O126" i="17"/>
  <c r="N126" i="17"/>
  <c r="M126" i="17"/>
  <c r="L126" i="17"/>
  <c r="K126" i="17"/>
  <c r="J126" i="17"/>
  <c r="I126" i="17"/>
  <c r="H126" i="17"/>
  <c r="G126" i="17"/>
  <c r="F126" i="17"/>
  <c r="E126" i="17"/>
  <c r="D126" i="17"/>
  <c r="C126" i="17"/>
  <c r="B126" i="17"/>
  <c r="A126" i="17"/>
  <c r="AG125" i="17"/>
  <c r="AF125" i="17"/>
  <c r="AE125" i="17"/>
  <c r="AD125" i="17"/>
  <c r="AC125" i="17"/>
  <c r="AB125" i="17"/>
  <c r="AA125" i="17"/>
  <c r="Z125" i="17"/>
  <c r="Y125" i="17"/>
  <c r="X125" i="17"/>
  <c r="W125" i="17"/>
  <c r="V125" i="17"/>
  <c r="U125" i="17"/>
  <c r="T125" i="17"/>
  <c r="S125" i="17"/>
  <c r="R125" i="17"/>
  <c r="Q125" i="17"/>
  <c r="P125" i="17"/>
  <c r="O125" i="17"/>
  <c r="N125" i="17"/>
  <c r="M125" i="17"/>
  <c r="L125" i="17"/>
  <c r="K125" i="17"/>
  <c r="J125" i="17"/>
  <c r="I125" i="17"/>
  <c r="H125" i="17"/>
  <c r="G125" i="17"/>
  <c r="F125" i="17"/>
  <c r="E125" i="17"/>
  <c r="D125" i="17"/>
  <c r="C125" i="17"/>
  <c r="B125" i="17"/>
  <c r="AG124" i="17"/>
  <c r="AF124" i="17"/>
  <c r="AE124" i="17"/>
  <c r="AD124" i="17"/>
  <c r="AC124" i="17"/>
  <c r="AB124" i="17"/>
  <c r="AA124" i="17"/>
  <c r="Z124" i="17"/>
  <c r="Y124" i="17"/>
  <c r="X124" i="17"/>
  <c r="W124" i="17"/>
  <c r="V124" i="17"/>
  <c r="U124" i="17"/>
  <c r="T124" i="17"/>
  <c r="S124" i="17"/>
  <c r="R124" i="17"/>
  <c r="Q124" i="17"/>
  <c r="P124" i="17"/>
  <c r="O124" i="17"/>
  <c r="N124" i="17"/>
  <c r="M124" i="17"/>
  <c r="L124" i="17"/>
  <c r="K124" i="17"/>
  <c r="J124" i="17"/>
  <c r="I124" i="17"/>
  <c r="H124" i="17"/>
  <c r="G124" i="17"/>
  <c r="F124" i="17"/>
  <c r="E124" i="17"/>
  <c r="D124" i="17"/>
  <c r="C124" i="17"/>
  <c r="B124" i="17"/>
  <c r="AG123" i="17"/>
  <c r="AF123" i="17"/>
  <c r="AE123" i="17"/>
  <c r="AD123" i="17"/>
  <c r="AC123" i="17"/>
  <c r="AB123" i="17"/>
  <c r="AA123" i="17"/>
  <c r="Z123" i="17"/>
  <c r="Y123" i="17"/>
  <c r="X123" i="17"/>
  <c r="W123" i="17"/>
  <c r="V123" i="17"/>
  <c r="U123" i="17"/>
  <c r="T123" i="17"/>
  <c r="S123" i="17"/>
  <c r="R123" i="17"/>
  <c r="Q123" i="17"/>
  <c r="P123" i="17"/>
  <c r="O123" i="17"/>
  <c r="N123" i="17"/>
  <c r="M123" i="17"/>
  <c r="L123" i="17"/>
  <c r="K123" i="17"/>
  <c r="J123" i="17"/>
  <c r="I123" i="17"/>
  <c r="H123" i="17"/>
  <c r="G123" i="17"/>
  <c r="F123" i="17"/>
  <c r="E123" i="17"/>
  <c r="D123" i="17"/>
  <c r="C123" i="17"/>
  <c r="B123" i="17"/>
  <c r="A123" i="17"/>
  <c r="AG122" i="17"/>
  <c r="AF122" i="17"/>
  <c r="AE122" i="17"/>
  <c r="AD122" i="17"/>
  <c r="AC122" i="17"/>
  <c r="AB122" i="17"/>
  <c r="AA122" i="17"/>
  <c r="Z122" i="17"/>
  <c r="Y122" i="17"/>
  <c r="X122" i="17"/>
  <c r="W122" i="17"/>
  <c r="V122" i="17"/>
  <c r="U122" i="17"/>
  <c r="T122" i="17"/>
  <c r="S122" i="17"/>
  <c r="R122" i="17"/>
  <c r="Q122" i="17"/>
  <c r="P122" i="17"/>
  <c r="O122" i="17"/>
  <c r="N122" i="17"/>
  <c r="M122" i="17"/>
  <c r="L122" i="17"/>
  <c r="K122" i="17"/>
  <c r="J122" i="17"/>
  <c r="I122" i="17"/>
  <c r="H122" i="17"/>
  <c r="G122" i="17"/>
  <c r="F122" i="17"/>
  <c r="E122" i="17"/>
  <c r="D122" i="17"/>
  <c r="C122" i="17"/>
  <c r="B122" i="17"/>
  <c r="AG121" i="17"/>
  <c r="AF121" i="17"/>
  <c r="AE121" i="17"/>
  <c r="AD121" i="17"/>
  <c r="AC121" i="17"/>
  <c r="AB121" i="17"/>
  <c r="AA121" i="17"/>
  <c r="Z121" i="17"/>
  <c r="Y121" i="17"/>
  <c r="X121" i="17"/>
  <c r="W121" i="17"/>
  <c r="V121" i="17"/>
  <c r="U121" i="17"/>
  <c r="T121" i="17"/>
  <c r="S121" i="17"/>
  <c r="R121" i="17"/>
  <c r="Q121" i="17"/>
  <c r="P121" i="17"/>
  <c r="O121" i="17"/>
  <c r="N121" i="17"/>
  <c r="M121" i="17"/>
  <c r="L121" i="17"/>
  <c r="K121" i="17"/>
  <c r="J121" i="17"/>
  <c r="I121" i="17"/>
  <c r="H121" i="17"/>
  <c r="G121" i="17"/>
  <c r="F121" i="17"/>
  <c r="E121" i="17"/>
  <c r="D121" i="17"/>
  <c r="C121" i="17"/>
  <c r="B121" i="17"/>
  <c r="AG120" i="17"/>
  <c r="AF120" i="17"/>
  <c r="AE120" i="17"/>
  <c r="AD120" i="17"/>
  <c r="AC120" i="17"/>
  <c r="AB120" i="17"/>
  <c r="AA120" i="17"/>
  <c r="Z120" i="17"/>
  <c r="Y120" i="17"/>
  <c r="X120" i="17"/>
  <c r="W120" i="17"/>
  <c r="V120" i="17"/>
  <c r="U120" i="17"/>
  <c r="T120" i="17"/>
  <c r="S120" i="17"/>
  <c r="R120" i="17"/>
  <c r="Q120" i="17"/>
  <c r="P120" i="17"/>
  <c r="O120" i="17"/>
  <c r="N120" i="17"/>
  <c r="M120" i="17"/>
  <c r="L120" i="17"/>
  <c r="K120" i="17"/>
  <c r="J120" i="17"/>
  <c r="I120" i="17"/>
  <c r="H120" i="17"/>
  <c r="G120" i="17"/>
  <c r="F120" i="17"/>
  <c r="E120" i="17"/>
  <c r="D120" i="17"/>
  <c r="C120" i="17"/>
  <c r="B120" i="17"/>
  <c r="A120" i="17"/>
  <c r="AG119" i="17"/>
  <c r="AF119" i="17"/>
  <c r="AE119" i="17"/>
  <c r="AD119" i="17"/>
  <c r="AC119" i="17"/>
  <c r="AB119" i="17"/>
  <c r="AA119" i="17"/>
  <c r="Z119" i="17"/>
  <c r="Y119" i="17"/>
  <c r="X119" i="17"/>
  <c r="W119" i="17"/>
  <c r="V119" i="17"/>
  <c r="U119" i="17"/>
  <c r="T119" i="17"/>
  <c r="S119" i="17"/>
  <c r="R119" i="17"/>
  <c r="Q119" i="17"/>
  <c r="P119" i="17"/>
  <c r="O119" i="17"/>
  <c r="N119" i="17"/>
  <c r="M119" i="17"/>
  <c r="L119" i="17"/>
  <c r="K119" i="17"/>
  <c r="J119" i="17"/>
  <c r="I119" i="17"/>
  <c r="H119" i="17"/>
  <c r="G119" i="17"/>
  <c r="F119" i="17"/>
  <c r="E119" i="17"/>
  <c r="D119" i="17"/>
  <c r="C119" i="17"/>
  <c r="B119" i="17"/>
  <c r="AG118" i="17"/>
  <c r="AF118" i="17"/>
  <c r="AE118" i="17"/>
  <c r="AD118" i="17"/>
  <c r="AC118" i="17"/>
  <c r="AB118" i="17"/>
  <c r="AA118" i="17"/>
  <c r="Z118" i="17"/>
  <c r="Y118" i="17"/>
  <c r="X118" i="17"/>
  <c r="W118" i="17"/>
  <c r="V118" i="17"/>
  <c r="U118" i="17"/>
  <c r="T118" i="17"/>
  <c r="S118" i="17"/>
  <c r="R118" i="17"/>
  <c r="Q118" i="17"/>
  <c r="P118" i="17"/>
  <c r="O118" i="17"/>
  <c r="N118" i="17"/>
  <c r="M118" i="17"/>
  <c r="L118" i="17"/>
  <c r="K118" i="17"/>
  <c r="J118" i="17"/>
  <c r="I118" i="17"/>
  <c r="H118" i="17"/>
  <c r="G118" i="17"/>
  <c r="F118" i="17"/>
  <c r="E118" i="17"/>
  <c r="D118" i="17"/>
  <c r="C118" i="17"/>
  <c r="B118" i="17"/>
  <c r="AG117" i="17"/>
  <c r="AF117" i="17"/>
  <c r="AE117" i="17"/>
  <c r="AD117" i="17"/>
  <c r="AC117" i="17"/>
  <c r="AB117" i="17"/>
  <c r="AA117" i="17"/>
  <c r="Z117" i="17"/>
  <c r="Y117" i="17"/>
  <c r="X117" i="17"/>
  <c r="W117" i="17"/>
  <c r="V117" i="17"/>
  <c r="U117" i="17"/>
  <c r="T117" i="17"/>
  <c r="S117" i="17"/>
  <c r="R117" i="17"/>
  <c r="Q117" i="17"/>
  <c r="P117" i="17"/>
  <c r="O117" i="17"/>
  <c r="N117" i="17"/>
  <c r="M117" i="17"/>
  <c r="L117" i="17"/>
  <c r="K117" i="17"/>
  <c r="J117" i="17"/>
  <c r="I117" i="17"/>
  <c r="H117" i="17"/>
  <c r="G117" i="17"/>
  <c r="F117" i="17"/>
  <c r="E117" i="17"/>
  <c r="D117" i="17"/>
  <c r="C117" i="17"/>
  <c r="B117" i="17"/>
  <c r="A117" i="17"/>
  <c r="AG116" i="17"/>
  <c r="AF116" i="17"/>
  <c r="AE116" i="17"/>
  <c r="AD116" i="17"/>
  <c r="AC116" i="17"/>
  <c r="AB116" i="17"/>
  <c r="AA116" i="17"/>
  <c r="Z116" i="17"/>
  <c r="Y116" i="17"/>
  <c r="X116" i="17"/>
  <c r="W116" i="17"/>
  <c r="V116" i="17"/>
  <c r="U116" i="17"/>
  <c r="T116" i="17"/>
  <c r="S116" i="17"/>
  <c r="R116" i="17"/>
  <c r="Q116" i="17"/>
  <c r="P116" i="17"/>
  <c r="O116" i="17"/>
  <c r="N116" i="17"/>
  <c r="M116" i="17"/>
  <c r="L116" i="17"/>
  <c r="K116" i="17"/>
  <c r="J116" i="17"/>
  <c r="I116" i="17"/>
  <c r="H116" i="17"/>
  <c r="G116" i="17"/>
  <c r="F116" i="17"/>
  <c r="E116" i="17"/>
  <c r="D116" i="17"/>
  <c r="C116" i="17"/>
  <c r="B116" i="17"/>
  <c r="AG115" i="17"/>
  <c r="AF115" i="17"/>
  <c r="AE115" i="17"/>
  <c r="AD115" i="17"/>
  <c r="AC115" i="17"/>
  <c r="AB115" i="17"/>
  <c r="AA115" i="17"/>
  <c r="Z115" i="17"/>
  <c r="Y115" i="17"/>
  <c r="X115" i="17"/>
  <c r="W115" i="17"/>
  <c r="V115" i="17"/>
  <c r="U115" i="17"/>
  <c r="T115" i="17"/>
  <c r="S115" i="17"/>
  <c r="R115" i="17"/>
  <c r="Q115" i="17"/>
  <c r="P115" i="17"/>
  <c r="O115" i="17"/>
  <c r="N115" i="17"/>
  <c r="M115" i="17"/>
  <c r="L115" i="17"/>
  <c r="K115" i="17"/>
  <c r="J115" i="17"/>
  <c r="I115" i="17"/>
  <c r="H115" i="17"/>
  <c r="G115" i="17"/>
  <c r="F115" i="17"/>
  <c r="E115" i="17"/>
  <c r="D115" i="17"/>
  <c r="C115" i="17"/>
  <c r="B115" i="17"/>
  <c r="AG114" i="17"/>
  <c r="AF114" i="17"/>
  <c r="AE114" i="17"/>
  <c r="AD114" i="17"/>
  <c r="AC114" i="17"/>
  <c r="AB114" i="17"/>
  <c r="AA114" i="17"/>
  <c r="Z114" i="17"/>
  <c r="Y114" i="17"/>
  <c r="X114" i="17"/>
  <c r="W114" i="17"/>
  <c r="V114" i="17"/>
  <c r="U114" i="17"/>
  <c r="T114" i="17"/>
  <c r="S114" i="17"/>
  <c r="R114" i="17"/>
  <c r="Q114" i="17"/>
  <c r="P114" i="17"/>
  <c r="O114" i="17"/>
  <c r="N114" i="17"/>
  <c r="M114" i="17"/>
  <c r="L114" i="17"/>
  <c r="K114" i="17"/>
  <c r="J114" i="17"/>
  <c r="I114" i="17"/>
  <c r="H114" i="17"/>
  <c r="G114" i="17"/>
  <c r="F114" i="17"/>
  <c r="E114" i="17"/>
  <c r="D114" i="17"/>
  <c r="C114" i="17"/>
  <c r="B114" i="17"/>
  <c r="A114" i="17"/>
  <c r="AG113" i="17"/>
  <c r="AF113" i="17"/>
  <c r="AE113" i="17"/>
  <c r="AD113" i="17"/>
  <c r="AC113" i="17"/>
  <c r="AB113" i="17"/>
  <c r="AA113" i="17"/>
  <c r="Z113" i="17"/>
  <c r="Y113" i="17"/>
  <c r="X113" i="17"/>
  <c r="W113" i="17"/>
  <c r="V113" i="17"/>
  <c r="U113" i="17"/>
  <c r="T113" i="17"/>
  <c r="S113" i="17"/>
  <c r="R113" i="17"/>
  <c r="Q113" i="17"/>
  <c r="P113" i="17"/>
  <c r="O113" i="17"/>
  <c r="N113" i="17"/>
  <c r="M113" i="17"/>
  <c r="L113" i="17"/>
  <c r="K113" i="17"/>
  <c r="J113" i="17"/>
  <c r="I113" i="17"/>
  <c r="H113" i="17"/>
  <c r="G113" i="17"/>
  <c r="F113" i="17"/>
  <c r="E113" i="17"/>
  <c r="D113" i="17"/>
  <c r="C113" i="17"/>
  <c r="B113" i="17"/>
  <c r="AG112" i="17"/>
  <c r="AF112" i="17"/>
  <c r="AE112" i="17"/>
  <c r="AD112" i="17"/>
  <c r="AC112" i="17"/>
  <c r="AB112" i="17"/>
  <c r="AA112" i="17"/>
  <c r="Z112" i="17"/>
  <c r="Y112" i="17"/>
  <c r="X112" i="17"/>
  <c r="W112" i="17"/>
  <c r="V112" i="17"/>
  <c r="U112" i="17"/>
  <c r="T112" i="17"/>
  <c r="S112" i="17"/>
  <c r="R112" i="17"/>
  <c r="Q112" i="17"/>
  <c r="P112" i="17"/>
  <c r="O112" i="17"/>
  <c r="N112" i="17"/>
  <c r="M112" i="17"/>
  <c r="L112" i="17"/>
  <c r="K112" i="17"/>
  <c r="J112" i="17"/>
  <c r="I112" i="17"/>
  <c r="H112" i="17"/>
  <c r="G112" i="17"/>
  <c r="F112" i="17"/>
  <c r="E112" i="17"/>
  <c r="D112" i="17"/>
  <c r="C112" i="17"/>
  <c r="B112" i="17"/>
  <c r="AG111" i="17"/>
  <c r="AF111" i="17"/>
  <c r="AE111" i="17"/>
  <c r="AD111" i="17"/>
  <c r="AC111" i="17"/>
  <c r="AB111" i="17"/>
  <c r="AA111" i="17"/>
  <c r="Z111" i="17"/>
  <c r="Y111" i="17"/>
  <c r="X111" i="17"/>
  <c r="W111" i="17"/>
  <c r="V111" i="17"/>
  <c r="U111" i="17"/>
  <c r="T111" i="17"/>
  <c r="S111" i="17"/>
  <c r="R111" i="17"/>
  <c r="Q111" i="17"/>
  <c r="P111" i="17"/>
  <c r="O111" i="17"/>
  <c r="N111" i="17"/>
  <c r="M111" i="17"/>
  <c r="L111" i="17"/>
  <c r="K111" i="17"/>
  <c r="J111" i="17"/>
  <c r="I111" i="17"/>
  <c r="H111" i="17"/>
  <c r="G111" i="17"/>
  <c r="F111" i="17"/>
  <c r="E111" i="17"/>
  <c r="D111" i="17"/>
  <c r="C111" i="17"/>
  <c r="B111" i="17"/>
  <c r="A111" i="17"/>
  <c r="AG110" i="17"/>
  <c r="AF110" i="17"/>
  <c r="AE110" i="17"/>
  <c r="AD110" i="17"/>
  <c r="AC110" i="17"/>
  <c r="AB110" i="17"/>
  <c r="AA110" i="17"/>
  <c r="Z110" i="17"/>
  <c r="Y110" i="17"/>
  <c r="X110" i="17"/>
  <c r="W110" i="17"/>
  <c r="V110" i="17"/>
  <c r="U110" i="17"/>
  <c r="T110" i="17"/>
  <c r="S110" i="17"/>
  <c r="R110" i="17"/>
  <c r="Q110" i="17"/>
  <c r="P110" i="17"/>
  <c r="O110" i="17"/>
  <c r="N110" i="17"/>
  <c r="M110" i="17"/>
  <c r="L110" i="17"/>
  <c r="K110" i="17"/>
  <c r="J110" i="17"/>
  <c r="I110" i="17"/>
  <c r="H110" i="17"/>
  <c r="G110" i="17"/>
  <c r="F110" i="17"/>
  <c r="E110" i="17"/>
  <c r="D110" i="17"/>
  <c r="C110" i="17"/>
  <c r="B110" i="17"/>
  <c r="AG109" i="17"/>
  <c r="AF109" i="17"/>
  <c r="AE109" i="17"/>
  <c r="AD109" i="17"/>
  <c r="AC109" i="17"/>
  <c r="AB109" i="17"/>
  <c r="AA109" i="17"/>
  <c r="Z109" i="17"/>
  <c r="Y109" i="17"/>
  <c r="X109" i="17"/>
  <c r="W109" i="17"/>
  <c r="V109" i="17"/>
  <c r="U109" i="17"/>
  <c r="T109" i="17"/>
  <c r="S109" i="17"/>
  <c r="R109" i="17"/>
  <c r="Q109" i="17"/>
  <c r="P109" i="17"/>
  <c r="O109" i="17"/>
  <c r="N109" i="17"/>
  <c r="M109" i="17"/>
  <c r="L109" i="17"/>
  <c r="K109" i="17"/>
  <c r="J109" i="17"/>
  <c r="I109" i="17"/>
  <c r="H109" i="17"/>
  <c r="G109" i="17"/>
  <c r="F109" i="17"/>
  <c r="E109" i="17"/>
  <c r="D109" i="17"/>
  <c r="C109" i="17"/>
  <c r="B109" i="17"/>
  <c r="AG108" i="17"/>
  <c r="AF108" i="17"/>
  <c r="AE108" i="17"/>
  <c r="AD108" i="17"/>
  <c r="AC108" i="17"/>
  <c r="AB108" i="17"/>
  <c r="AA108" i="17"/>
  <c r="Z108" i="17"/>
  <c r="Y108" i="17"/>
  <c r="X108" i="17"/>
  <c r="W108" i="17"/>
  <c r="V108" i="17"/>
  <c r="U108" i="17"/>
  <c r="T108" i="17"/>
  <c r="S108" i="17"/>
  <c r="R108" i="17"/>
  <c r="Q108" i="17"/>
  <c r="P108" i="17"/>
  <c r="O108" i="17"/>
  <c r="N108" i="17"/>
  <c r="M108" i="17"/>
  <c r="L108" i="17"/>
  <c r="K108" i="17"/>
  <c r="J108" i="17"/>
  <c r="I108" i="17"/>
  <c r="H108" i="17"/>
  <c r="G108" i="17"/>
  <c r="F108" i="17"/>
  <c r="E108" i="17"/>
  <c r="D108" i="17"/>
  <c r="C108" i="17"/>
  <c r="B108" i="17"/>
  <c r="A108" i="17"/>
  <c r="AG107" i="17"/>
  <c r="AF107" i="17"/>
  <c r="AE107" i="17"/>
  <c r="AD107" i="17"/>
  <c r="AC107" i="17"/>
  <c r="AB107" i="17"/>
  <c r="AA107" i="17"/>
  <c r="Z107" i="17"/>
  <c r="Y107" i="17"/>
  <c r="X107" i="17"/>
  <c r="W107" i="17"/>
  <c r="V107" i="17"/>
  <c r="U107" i="17"/>
  <c r="T107" i="17"/>
  <c r="S107" i="17"/>
  <c r="R107" i="17"/>
  <c r="Q107" i="17"/>
  <c r="P107" i="17"/>
  <c r="O107" i="17"/>
  <c r="N107" i="17"/>
  <c r="M107" i="17"/>
  <c r="L107" i="17"/>
  <c r="K107" i="17"/>
  <c r="J107" i="17"/>
  <c r="I107" i="17"/>
  <c r="H107" i="17"/>
  <c r="G107" i="17"/>
  <c r="F107" i="17"/>
  <c r="E107" i="17"/>
  <c r="D107" i="17"/>
  <c r="C107" i="17"/>
  <c r="B107" i="17"/>
  <c r="AG106" i="17"/>
  <c r="AF106" i="17"/>
  <c r="AE106" i="17"/>
  <c r="AD106" i="17"/>
  <c r="AC106" i="17"/>
  <c r="AB106" i="17"/>
  <c r="AA106" i="17"/>
  <c r="Z106" i="17"/>
  <c r="Y106" i="17"/>
  <c r="X106" i="17"/>
  <c r="W106" i="17"/>
  <c r="V106" i="17"/>
  <c r="U106" i="17"/>
  <c r="T106" i="17"/>
  <c r="S106" i="17"/>
  <c r="R106" i="17"/>
  <c r="Q106" i="17"/>
  <c r="P106" i="17"/>
  <c r="O106" i="17"/>
  <c r="N106" i="17"/>
  <c r="M106" i="17"/>
  <c r="L106" i="17"/>
  <c r="K106" i="17"/>
  <c r="J106" i="17"/>
  <c r="I106" i="17"/>
  <c r="H106" i="17"/>
  <c r="G106" i="17"/>
  <c r="F106" i="17"/>
  <c r="E106" i="17"/>
  <c r="D106" i="17"/>
  <c r="C106" i="17"/>
  <c r="B106" i="17"/>
  <c r="AG105" i="17"/>
  <c r="AF105" i="17"/>
  <c r="AE105" i="17"/>
  <c r="AD105" i="17"/>
  <c r="AC105" i="17"/>
  <c r="AB105" i="17"/>
  <c r="AA105" i="17"/>
  <c r="Z105" i="17"/>
  <c r="Y105" i="17"/>
  <c r="X105" i="17"/>
  <c r="W105" i="17"/>
  <c r="V105" i="17"/>
  <c r="U105" i="17"/>
  <c r="T105" i="17"/>
  <c r="S105" i="17"/>
  <c r="R105" i="17"/>
  <c r="Q105" i="17"/>
  <c r="P105" i="17"/>
  <c r="O105" i="17"/>
  <c r="N105" i="17"/>
  <c r="M105" i="17"/>
  <c r="L105" i="17"/>
  <c r="K105" i="17"/>
  <c r="J105" i="17"/>
  <c r="I105" i="17"/>
  <c r="H105" i="17"/>
  <c r="G105" i="17"/>
  <c r="F105" i="17"/>
  <c r="E105" i="17"/>
  <c r="D105" i="17"/>
  <c r="C105" i="17"/>
  <c r="B105" i="17"/>
  <c r="A105" i="17"/>
  <c r="AG104" i="17"/>
  <c r="AF104" i="17"/>
  <c r="AE104" i="17"/>
  <c r="AD104" i="17"/>
  <c r="AC104" i="17"/>
  <c r="AB104" i="17"/>
  <c r="AA104" i="17"/>
  <c r="Z104" i="17"/>
  <c r="Y104" i="17"/>
  <c r="X104" i="17"/>
  <c r="W104" i="17"/>
  <c r="V104" i="17"/>
  <c r="U104" i="17"/>
  <c r="T104" i="17"/>
  <c r="S104" i="17"/>
  <c r="R104" i="17"/>
  <c r="Q104" i="17"/>
  <c r="P104" i="17"/>
  <c r="O104" i="17"/>
  <c r="N104" i="17"/>
  <c r="M104" i="17"/>
  <c r="L104" i="17"/>
  <c r="K104" i="17"/>
  <c r="J104" i="17"/>
  <c r="I104" i="17"/>
  <c r="H104" i="17"/>
  <c r="G104" i="17"/>
  <c r="F104" i="17"/>
  <c r="E104" i="17"/>
  <c r="D104" i="17"/>
  <c r="C104" i="17"/>
  <c r="B104" i="17"/>
  <c r="AG103" i="17"/>
  <c r="AF103" i="17"/>
  <c r="AE103" i="17"/>
  <c r="AD103" i="17"/>
  <c r="AC103" i="17"/>
  <c r="AB103" i="17"/>
  <c r="AA103" i="17"/>
  <c r="Z103" i="17"/>
  <c r="Y103" i="17"/>
  <c r="X103" i="17"/>
  <c r="W103" i="17"/>
  <c r="V103" i="17"/>
  <c r="U103" i="17"/>
  <c r="T103" i="17"/>
  <c r="S103" i="17"/>
  <c r="R103" i="17"/>
  <c r="Q103" i="17"/>
  <c r="P103" i="17"/>
  <c r="O103" i="17"/>
  <c r="N103" i="17"/>
  <c r="M103" i="17"/>
  <c r="L103" i="17"/>
  <c r="K103" i="17"/>
  <c r="J103" i="17"/>
  <c r="I103" i="17"/>
  <c r="H103" i="17"/>
  <c r="G103" i="17"/>
  <c r="F103" i="17"/>
  <c r="E103" i="17"/>
  <c r="D103" i="17"/>
  <c r="C103" i="17"/>
  <c r="B103" i="17"/>
  <c r="AG102" i="17"/>
  <c r="AF102" i="17"/>
  <c r="AE102" i="17"/>
  <c r="AD102" i="17"/>
  <c r="AC102" i="17"/>
  <c r="AB102" i="17"/>
  <c r="AA102" i="17"/>
  <c r="Z102" i="17"/>
  <c r="Y102" i="17"/>
  <c r="X102" i="17"/>
  <c r="W102" i="17"/>
  <c r="V102" i="17"/>
  <c r="U102" i="17"/>
  <c r="T102" i="17"/>
  <c r="S102" i="17"/>
  <c r="R102" i="17"/>
  <c r="Q102" i="17"/>
  <c r="P102" i="17"/>
  <c r="O102" i="17"/>
  <c r="N102" i="17"/>
  <c r="M102" i="17"/>
  <c r="L102" i="17"/>
  <c r="K102" i="17"/>
  <c r="J102" i="17"/>
  <c r="I102" i="17"/>
  <c r="H102" i="17"/>
  <c r="G102" i="17"/>
  <c r="F102" i="17"/>
  <c r="E102" i="17"/>
  <c r="D102" i="17"/>
  <c r="C102" i="17"/>
  <c r="B102" i="17"/>
  <c r="A102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AG100" i="17"/>
  <c r="AF100" i="17"/>
  <c r="AE100" i="17"/>
  <c r="AD100" i="17"/>
  <c r="AC100" i="17"/>
  <c r="AB100" i="17"/>
  <c r="AA100" i="17"/>
  <c r="Z100" i="17"/>
  <c r="Y100" i="17"/>
  <c r="X100" i="17"/>
  <c r="W100" i="17"/>
  <c r="V100" i="17"/>
  <c r="U100" i="17"/>
  <c r="T100" i="17"/>
  <c r="S100" i="17"/>
  <c r="R100" i="17"/>
  <c r="Q100" i="17"/>
  <c r="P100" i="17"/>
  <c r="O100" i="17"/>
  <c r="N100" i="17"/>
  <c r="M100" i="17"/>
  <c r="L100" i="17"/>
  <c r="K100" i="17"/>
  <c r="J100" i="17"/>
  <c r="I100" i="17"/>
  <c r="H100" i="17"/>
  <c r="G100" i="17"/>
  <c r="F100" i="17"/>
  <c r="E100" i="17"/>
  <c r="D100" i="17"/>
  <c r="C100" i="17"/>
  <c r="B100" i="17"/>
  <c r="AG99" i="17"/>
  <c r="AF99" i="17"/>
  <c r="AE99" i="17"/>
  <c r="AD99" i="17"/>
  <c r="AC99" i="17"/>
  <c r="AB99" i="17"/>
  <c r="AA99" i="17"/>
  <c r="Z99" i="17"/>
  <c r="Y99" i="17"/>
  <c r="X99" i="17"/>
  <c r="W99" i="17"/>
  <c r="V99" i="17"/>
  <c r="U99" i="17"/>
  <c r="T99" i="17"/>
  <c r="S99" i="17"/>
  <c r="R99" i="17"/>
  <c r="Q99" i="17"/>
  <c r="P99" i="17"/>
  <c r="O99" i="17"/>
  <c r="N99" i="17"/>
  <c r="M99" i="17"/>
  <c r="L99" i="17"/>
  <c r="K99" i="17"/>
  <c r="J99" i="17"/>
  <c r="I99" i="17"/>
  <c r="H99" i="17"/>
  <c r="G99" i="17"/>
  <c r="F99" i="17"/>
  <c r="E99" i="17"/>
  <c r="D99" i="17"/>
  <c r="C99" i="17"/>
  <c r="B99" i="17"/>
  <c r="A99" i="17"/>
  <c r="AG98" i="17"/>
  <c r="AF98" i="17"/>
  <c r="AE98" i="17"/>
  <c r="AD98" i="17"/>
  <c r="AC98" i="17"/>
  <c r="AB98" i="17"/>
  <c r="AA98" i="17"/>
  <c r="Z98" i="17"/>
  <c r="Y98" i="17"/>
  <c r="X98" i="17"/>
  <c r="W98" i="17"/>
  <c r="V98" i="17"/>
  <c r="U98" i="17"/>
  <c r="T98" i="17"/>
  <c r="S98" i="17"/>
  <c r="R98" i="17"/>
  <c r="Q98" i="17"/>
  <c r="P98" i="17"/>
  <c r="O98" i="17"/>
  <c r="N98" i="17"/>
  <c r="M98" i="17"/>
  <c r="L98" i="17"/>
  <c r="K98" i="17"/>
  <c r="J98" i="17"/>
  <c r="I98" i="17"/>
  <c r="H98" i="17"/>
  <c r="G98" i="17"/>
  <c r="F98" i="17"/>
  <c r="E98" i="17"/>
  <c r="D98" i="17"/>
  <c r="C98" i="17"/>
  <c r="B98" i="17"/>
  <c r="AG97" i="17"/>
  <c r="AF97" i="17"/>
  <c r="AE97" i="17"/>
  <c r="AD97" i="17"/>
  <c r="AC97" i="17"/>
  <c r="AB97" i="17"/>
  <c r="AA97" i="17"/>
  <c r="Z97" i="17"/>
  <c r="Y97" i="17"/>
  <c r="X97" i="17"/>
  <c r="W97" i="17"/>
  <c r="V97" i="17"/>
  <c r="U97" i="17"/>
  <c r="T97" i="17"/>
  <c r="S97" i="17"/>
  <c r="R97" i="17"/>
  <c r="Q97" i="17"/>
  <c r="P97" i="17"/>
  <c r="O97" i="17"/>
  <c r="N97" i="17"/>
  <c r="M97" i="17"/>
  <c r="L97" i="17"/>
  <c r="K97" i="17"/>
  <c r="J97" i="17"/>
  <c r="I97" i="17"/>
  <c r="H97" i="17"/>
  <c r="G97" i="17"/>
  <c r="F97" i="17"/>
  <c r="E97" i="17"/>
  <c r="D97" i="17"/>
  <c r="C97" i="17"/>
  <c r="B97" i="17"/>
  <c r="AG96" i="17"/>
  <c r="AF96" i="17"/>
  <c r="AE96" i="17"/>
  <c r="AD96" i="17"/>
  <c r="AC96" i="17"/>
  <c r="AB96" i="17"/>
  <c r="AA96" i="17"/>
  <c r="Z96" i="17"/>
  <c r="Y96" i="17"/>
  <c r="X96" i="17"/>
  <c r="W96" i="17"/>
  <c r="V96" i="17"/>
  <c r="U96" i="17"/>
  <c r="T96" i="17"/>
  <c r="S96" i="17"/>
  <c r="R96" i="17"/>
  <c r="Q96" i="17"/>
  <c r="P96" i="17"/>
  <c r="O96" i="17"/>
  <c r="N96" i="17"/>
  <c r="M96" i="17"/>
  <c r="L96" i="17"/>
  <c r="K96" i="17"/>
  <c r="J96" i="17"/>
  <c r="I96" i="17"/>
  <c r="H96" i="17"/>
  <c r="G96" i="17"/>
  <c r="F96" i="17"/>
  <c r="E96" i="17"/>
  <c r="D96" i="17"/>
  <c r="C96" i="17"/>
  <c r="B96" i="17"/>
  <c r="A96" i="17"/>
  <c r="AG95" i="17"/>
  <c r="AF95" i="17"/>
  <c r="AE95" i="17"/>
  <c r="AD95" i="17"/>
  <c r="AC95" i="17"/>
  <c r="AB95" i="17"/>
  <c r="AA95" i="17"/>
  <c r="Z95" i="17"/>
  <c r="Y95" i="17"/>
  <c r="X95" i="17"/>
  <c r="W95" i="17"/>
  <c r="V95" i="17"/>
  <c r="U95" i="17"/>
  <c r="T95" i="17"/>
  <c r="S95" i="17"/>
  <c r="R95" i="17"/>
  <c r="Q95" i="17"/>
  <c r="P95" i="17"/>
  <c r="O95" i="17"/>
  <c r="N95" i="17"/>
  <c r="M95" i="17"/>
  <c r="L95" i="17"/>
  <c r="K95" i="17"/>
  <c r="J95" i="17"/>
  <c r="I95" i="17"/>
  <c r="H95" i="17"/>
  <c r="G95" i="17"/>
  <c r="F95" i="17"/>
  <c r="E95" i="17"/>
  <c r="D95" i="17"/>
  <c r="C95" i="17"/>
  <c r="B95" i="17"/>
  <c r="AG94" i="17"/>
  <c r="AF94" i="17"/>
  <c r="AE94" i="17"/>
  <c r="AD94" i="17"/>
  <c r="AC94" i="17"/>
  <c r="AB94" i="17"/>
  <c r="AA94" i="17"/>
  <c r="Z94" i="17"/>
  <c r="Y94" i="17"/>
  <c r="X94" i="17"/>
  <c r="W94" i="17"/>
  <c r="V94" i="17"/>
  <c r="U94" i="17"/>
  <c r="T94" i="17"/>
  <c r="S94" i="17"/>
  <c r="R94" i="17"/>
  <c r="Q94" i="17"/>
  <c r="P94" i="17"/>
  <c r="O94" i="17"/>
  <c r="N94" i="17"/>
  <c r="M94" i="17"/>
  <c r="L94" i="17"/>
  <c r="K94" i="17"/>
  <c r="J94" i="17"/>
  <c r="I94" i="17"/>
  <c r="H94" i="17"/>
  <c r="G94" i="17"/>
  <c r="F94" i="17"/>
  <c r="E94" i="17"/>
  <c r="D94" i="17"/>
  <c r="C94" i="17"/>
  <c r="B94" i="17"/>
  <c r="AG93" i="17"/>
  <c r="AF93" i="17"/>
  <c r="AE93" i="17"/>
  <c r="AD93" i="17"/>
  <c r="AC93" i="17"/>
  <c r="AB93" i="17"/>
  <c r="AA93" i="17"/>
  <c r="Z93" i="17"/>
  <c r="Y93" i="17"/>
  <c r="X93" i="17"/>
  <c r="W93" i="17"/>
  <c r="V93" i="17"/>
  <c r="U93" i="17"/>
  <c r="T93" i="17"/>
  <c r="S93" i="17"/>
  <c r="R93" i="17"/>
  <c r="Q93" i="17"/>
  <c r="P93" i="17"/>
  <c r="O93" i="17"/>
  <c r="N93" i="17"/>
  <c r="M93" i="17"/>
  <c r="L93" i="17"/>
  <c r="K93" i="17"/>
  <c r="J93" i="17"/>
  <c r="I93" i="17"/>
  <c r="H93" i="17"/>
  <c r="G93" i="17"/>
  <c r="F93" i="17"/>
  <c r="E93" i="17"/>
  <c r="D93" i="17"/>
  <c r="C93" i="17"/>
  <c r="B93" i="17"/>
  <c r="A93" i="17"/>
  <c r="AG92" i="17"/>
  <c r="AF92" i="17"/>
  <c r="AE92" i="17"/>
  <c r="AD92" i="17"/>
  <c r="AC92" i="17"/>
  <c r="AB92" i="17"/>
  <c r="AA92" i="17"/>
  <c r="Z92" i="17"/>
  <c r="Y92" i="17"/>
  <c r="X92" i="17"/>
  <c r="W92" i="17"/>
  <c r="V92" i="17"/>
  <c r="U92" i="17"/>
  <c r="T92" i="17"/>
  <c r="S92" i="17"/>
  <c r="R92" i="17"/>
  <c r="Q92" i="17"/>
  <c r="P92" i="17"/>
  <c r="O92" i="17"/>
  <c r="N92" i="17"/>
  <c r="M92" i="17"/>
  <c r="L92" i="17"/>
  <c r="K92" i="17"/>
  <c r="J92" i="17"/>
  <c r="I92" i="17"/>
  <c r="H92" i="17"/>
  <c r="G92" i="17"/>
  <c r="F92" i="17"/>
  <c r="E92" i="17"/>
  <c r="D92" i="17"/>
  <c r="C92" i="17"/>
  <c r="B92" i="17"/>
  <c r="AG91" i="17"/>
  <c r="AF91" i="17"/>
  <c r="AE91" i="17"/>
  <c r="AD91" i="17"/>
  <c r="AC91" i="17"/>
  <c r="AB91" i="17"/>
  <c r="AA91" i="17"/>
  <c r="Z91" i="17"/>
  <c r="Y91" i="17"/>
  <c r="X91" i="17"/>
  <c r="W91" i="17"/>
  <c r="V91" i="17"/>
  <c r="U91" i="17"/>
  <c r="T91" i="17"/>
  <c r="S91" i="17"/>
  <c r="R91" i="17"/>
  <c r="Q91" i="17"/>
  <c r="P91" i="17"/>
  <c r="O91" i="17"/>
  <c r="N91" i="17"/>
  <c r="M91" i="17"/>
  <c r="L91" i="17"/>
  <c r="K91" i="17"/>
  <c r="J91" i="17"/>
  <c r="I91" i="17"/>
  <c r="H91" i="17"/>
  <c r="G91" i="17"/>
  <c r="F91" i="17"/>
  <c r="E91" i="17"/>
  <c r="D91" i="17"/>
  <c r="C91" i="17"/>
  <c r="B91" i="17"/>
  <c r="AG90" i="17"/>
  <c r="AF90" i="17"/>
  <c r="AE90" i="17"/>
  <c r="AD90" i="17"/>
  <c r="AC90" i="17"/>
  <c r="AB90" i="17"/>
  <c r="AA90" i="17"/>
  <c r="Z90" i="17"/>
  <c r="Y90" i="17"/>
  <c r="X90" i="17"/>
  <c r="W90" i="17"/>
  <c r="V90" i="17"/>
  <c r="U90" i="17"/>
  <c r="T90" i="17"/>
  <c r="S90" i="17"/>
  <c r="R90" i="17"/>
  <c r="Q90" i="17"/>
  <c r="P90" i="17"/>
  <c r="O90" i="17"/>
  <c r="N90" i="17"/>
  <c r="M90" i="17"/>
  <c r="L90" i="17"/>
  <c r="K90" i="17"/>
  <c r="J90" i="17"/>
  <c r="I90" i="17"/>
  <c r="H90" i="17"/>
  <c r="G90" i="17"/>
  <c r="F90" i="17"/>
  <c r="E90" i="17"/>
  <c r="D90" i="17"/>
  <c r="C90" i="17"/>
  <c r="B90" i="17"/>
  <c r="A90" i="17"/>
  <c r="AG89" i="17"/>
  <c r="AF89" i="17"/>
  <c r="AE89" i="17"/>
  <c r="AD89" i="17"/>
  <c r="AC89" i="17"/>
  <c r="AB89" i="17"/>
  <c r="AA89" i="17"/>
  <c r="Z89" i="17"/>
  <c r="Y89" i="17"/>
  <c r="X89" i="17"/>
  <c r="W89" i="17"/>
  <c r="V89" i="17"/>
  <c r="U89" i="17"/>
  <c r="T89" i="17"/>
  <c r="S89" i="17"/>
  <c r="R89" i="17"/>
  <c r="Q89" i="17"/>
  <c r="P89" i="17"/>
  <c r="O89" i="17"/>
  <c r="N89" i="17"/>
  <c r="M89" i="17"/>
  <c r="L89" i="17"/>
  <c r="K89" i="17"/>
  <c r="J89" i="17"/>
  <c r="I89" i="17"/>
  <c r="H89" i="17"/>
  <c r="G89" i="17"/>
  <c r="F89" i="17"/>
  <c r="E89" i="17"/>
  <c r="D89" i="17"/>
  <c r="C89" i="17"/>
  <c r="B89" i="17"/>
  <c r="AG88" i="17"/>
  <c r="AF88" i="17"/>
  <c r="AE88" i="17"/>
  <c r="AD88" i="17"/>
  <c r="AC88" i="17"/>
  <c r="AB88" i="17"/>
  <c r="AA88" i="17"/>
  <c r="Z88" i="17"/>
  <c r="Y88" i="17"/>
  <c r="X88" i="17"/>
  <c r="W88" i="17"/>
  <c r="V88" i="17"/>
  <c r="U88" i="17"/>
  <c r="T88" i="17"/>
  <c r="S88" i="17"/>
  <c r="R88" i="17"/>
  <c r="Q88" i="17"/>
  <c r="P88" i="17"/>
  <c r="O88" i="17"/>
  <c r="N88" i="17"/>
  <c r="M88" i="17"/>
  <c r="L88" i="17"/>
  <c r="K88" i="17"/>
  <c r="J88" i="17"/>
  <c r="I88" i="17"/>
  <c r="H88" i="17"/>
  <c r="G88" i="17"/>
  <c r="F88" i="17"/>
  <c r="E88" i="17"/>
  <c r="D88" i="17"/>
  <c r="C88" i="17"/>
  <c r="B88" i="17"/>
  <c r="AG87" i="17"/>
  <c r="AF87" i="17"/>
  <c r="AE87" i="17"/>
  <c r="AD87" i="17"/>
  <c r="AC87" i="17"/>
  <c r="AB87" i="17"/>
  <c r="AA87" i="17"/>
  <c r="Z87" i="17"/>
  <c r="Y87" i="17"/>
  <c r="X87" i="17"/>
  <c r="W87" i="17"/>
  <c r="V87" i="17"/>
  <c r="U87" i="17"/>
  <c r="T87" i="17"/>
  <c r="S87" i="17"/>
  <c r="R87" i="17"/>
  <c r="Q87" i="17"/>
  <c r="P87" i="17"/>
  <c r="O87" i="17"/>
  <c r="N87" i="17"/>
  <c r="M87" i="17"/>
  <c r="L87" i="17"/>
  <c r="K87" i="17"/>
  <c r="J87" i="17"/>
  <c r="I87" i="17"/>
  <c r="H87" i="17"/>
  <c r="G87" i="17"/>
  <c r="F87" i="17"/>
  <c r="E87" i="17"/>
  <c r="D87" i="17"/>
  <c r="C87" i="17"/>
  <c r="B87" i="17"/>
  <c r="A87" i="17"/>
  <c r="AG86" i="17"/>
  <c r="AF86" i="17"/>
  <c r="AE86" i="17"/>
  <c r="AD86" i="17"/>
  <c r="AC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J86" i="17"/>
  <c r="I86" i="17"/>
  <c r="H86" i="17"/>
  <c r="G86" i="17"/>
  <c r="F86" i="17"/>
  <c r="E86" i="17"/>
  <c r="D86" i="17"/>
  <c r="C86" i="17"/>
  <c r="B86" i="17"/>
  <c r="AG85" i="17"/>
  <c r="AF85" i="17"/>
  <c r="AE85" i="17"/>
  <c r="AD85" i="17"/>
  <c r="AC85" i="17"/>
  <c r="AB85" i="17"/>
  <c r="AA85" i="17"/>
  <c r="Z85" i="17"/>
  <c r="Y85" i="17"/>
  <c r="X85" i="17"/>
  <c r="W85" i="17"/>
  <c r="V85" i="17"/>
  <c r="U85" i="17"/>
  <c r="T85" i="17"/>
  <c r="S85" i="17"/>
  <c r="R85" i="17"/>
  <c r="Q85" i="17"/>
  <c r="P85" i="17"/>
  <c r="O85" i="17"/>
  <c r="N85" i="17"/>
  <c r="M85" i="17"/>
  <c r="L85" i="17"/>
  <c r="K85" i="17"/>
  <c r="J85" i="17"/>
  <c r="I85" i="17"/>
  <c r="H85" i="17"/>
  <c r="G85" i="17"/>
  <c r="F85" i="17"/>
  <c r="E85" i="17"/>
  <c r="D85" i="17"/>
  <c r="C85" i="17"/>
  <c r="B85" i="17"/>
  <c r="AG84" i="17"/>
  <c r="AF84" i="17"/>
  <c r="AE84" i="17"/>
  <c r="AD84" i="17"/>
  <c r="AC84" i="17"/>
  <c r="AB84" i="17"/>
  <c r="AA84" i="17"/>
  <c r="Z84" i="17"/>
  <c r="Y84" i="17"/>
  <c r="X84" i="17"/>
  <c r="W84" i="17"/>
  <c r="V84" i="17"/>
  <c r="U84" i="17"/>
  <c r="T84" i="17"/>
  <c r="S84" i="17"/>
  <c r="R84" i="17"/>
  <c r="Q84" i="17"/>
  <c r="P84" i="17"/>
  <c r="O84" i="17"/>
  <c r="N84" i="17"/>
  <c r="M84" i="17"/>
  <c r="L84" i="17"/>
  <c r="K84" i="17"/>
  <c r="J84" i="17"/>
  <c r="I84" i="17"/>
  <c r="H84" i="17"/>
  <c r="G84" i="17"/>
  <c r="F84" i="17"/>
  <c r="E84" i="17"/>
  <c r="D84" i="17"/>
  <c r="C84" i="17"/>
  <c r="B84" i="17"/>
  <c r="A84" i="17"/>
  <c r="AG83" i="17"/>
  <c r="AF83" i="17"/>
  <c r="AE83" i="17"/>
  <c r="AD83" i="17"/>
  <c r="AC83" i="17"/>
  <c r="AB83" i="17"/>
  <c r="AA83" i="17"/>
  <c r="Z83" i="17"/>
  <c r="Y83" i="17"/>
  <c r="X83" i="17"/>
  <c r="W83" i="17"/>
  <c r="V83" i="17"/>
  <c r="U83" i="17"/>
  <c r="T83" i="17"/>
  <c r="S83" i="17"/>
  <c r="R83" i="17"/>
  <c r="Q83" i="17"/>
  <c r="P83" i="17"/>
  <c r="O83" i="17"/>
  <c r="N83" i="17"/>
  <c r="M83" i="17"/>
  <c r="L83" i="17"/>
  <c r="K83" i="17"/>
  <c r="J83" i="17"/>
  <c r="I83" i="17"/>
  <c r="H83" i="17"/>
  <c r="G83" i="17"/>
  <c r="F83" i="17"/>
  <c r="E83" i="17"/>
  <c r="D83" i="17"/>
  <c r="C83" i="17"/>
  <c r="B83" i="17"/>
  <c r="AG82" i="17"/>
  <c r="AF82" i="17"/>
  <c r="AE82" i="17"/>
  <c r="AD82" i="17"/>
  <c r="AC82" i="17"/>
  <c r="AB82" i="17"/>
  <c r="AA82" i="17"/>
  <c r="Z82" i="17"/>
  <c r="Y82" i="17"/>
  <c r="X82" i="17"/>
  <c r="W82" i="17"/>
  <c r="V82" i="17"/>
  <c r="U82" i="17"/>
  <c r="T82" i="17"/>
  <c r="S82" i="17"/>
  <c r="R82" i="17"/>
  <c r="Q82" i="17"/>
  <c r="P82" i="17"/>
  <c r="O82" i="17"/>
  <c r="N82" i="17"/>
  <c r="M82" i="17"/>
  <c r="L82" i="17"/>
  <c r="K82" i="17"/>
  <c r="J82" i="17"/>
  <c r="I82" i="17"/>
  <c r="H82" i="17"/>
  <c r="G82" i="17"/>
  <c r="F82" i="17"/>
  <c r="E82" i="17"/>
  <c r="D82" i="17"/>
  <c r="C82" i="17"/>
  <c r="B82" i="17"/>
  <c r="AG81" i="17"/>
  <c r="AF81" i="17"/>
  <c r="AE81" i="17"/>
  <c r="AD81" i="17"/>
  <c r="AC81" i="17"/>
  <c r="AB81" i="17"/>
  <c r="AA81" i="17"/>
  <c r="Z81" i="17"/>
  <c r="Y81" i="17"/>
  <c r="X81" i="17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J81" i="17"/>
  <c r="I81" i="17"/>
  <c r="H81" i="17"/>
  <c r="G81" i="17"/>
  <c r="F81" i="17"/>
  <c r="E81" i="17"/>
  <c r="D81" i="17"/>
  <c r="C81" i="17"/>
  <c r="B81" i="17"/>
  <c r="A81" i="17"/>
  <c r="AG80" i="17"/>
  <c r="AF80" i="17"/>
  <c r="AE80" i="17"/>
  <c r="AD80" i="17"/>
  <c r="AC80" i="17"/>
  <c r="AB80" i="17"/>
  <c r="AA80" i="17"/>
  <c r="Z80" i="17"/>
  <c r="Y80" i="17"/>
  <c r="X80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J80" i="17"/>
  <c r="I80" i="17"/>
  <c r="H80" i="17"/>
  <c r="G80" i="17"/>
  <c r="F80" i="17"/>
  <c r="E80" i="17"/>
  <c r="D80" i="17"/>
  <c r="C80" i="17"/>
  <c r="B80" i="17"/>
  <c r="AG79" i="17"/>
  <c r="AF79" i="17"/>
  <c r="AE79" i="17"/>
  <c r="AD79" i="17"/>
  <c r="AC79" i="17"/>
  <c r="AB79" i="17"/>
  <c r="AA79" i="17"/>
  <c r="Z79" i="17"/>
  <c r="Y79" i="17"/>
  <c r="X79" i="17"/>
  <c r="W79" i="17"/>
  <c r="V79" i="17"/>
  <c r="U79" i="17"/>
  <c r="T79" i="17"/>
  <c r="S79" i="17"/>
  <c r="R79" i="17"/>
  <c r="Q79" i="17"/>
  <c r="P79" i="17"/>
  <c r="O79" i="17"/>
  <c r="N79" i="17"/>
  <c r="M79" i="17"/>
  <c r="L79" i="17"/>
  <c r="K79" i="17"/>
  <c r="J79" i="17"/>
  <c r="I79" i="17"/>
  <c r="H79" i="17"/>
  <c r="G79" i="17"/>
  <c r="F79" i="17"/>
  <c r="E79" i="17"/>
  <c r="D79" i="17"/>
  <c r="C79" i="17"/>
  <c r="B79" i="17"/>
  <c r="AG78" i="17"/>
  <c r="AF78" i="17"/>
  <c r="AE78" i="17"/>
  <c r="AD78" i="17"/>
  <c r="AC78" i="17"/>
  <c r="AB78" i="17"/>
  <c r="AA78" i="17"/>
  <c r="Z78" i="17"/>
  <c r="Y78" i="17"/>
  <c r="X78" i="17"/>
  <c r="W78" i="17"/>
  <c r="V78" i="17"/>
  <c r="U78" i="17"/>
  <c r="T78" i="17"/>
  <c r="S78" i="17"/>
  <c r="R78" i="17"/>
  <c r="Q78" i="17"/>
  <c r="P78" i="17"/>
  <c r="O78" i="17"/>
  <c r="N78" i="17"/>
  <c r="M78" i="17"/>
  <c r="L78" i="17"/>
  <c r="K78" i="17"/>
  <c r="J78" i="17"/>
  <c r="I78" i="17"/>
  <c r="H78" i="17"/>
  <c r="G78" i="17"/>
  <c r="F78" i="17"/>
  <c r="E78" i="17"/>
  <c r="D78" i="17"/>
  <c r="C78" i="17"/>
  <c r="B78" i="17"/>
  <c r="A78" i="17"/>
  <c r="AG77" i="17"/>
  <c r="AF77" i="17"/>
  <c r="AE77" i="17"/>
  <c r="AD77" i="17"/>
  <c r="AC77" i="17"/>
  <c r="AB77" i="17"/>
  <c r="AA77" i="17"/>
  <c r="Z77" i="17"/>
  <c r="Y77" i="17"/>
  <c r="X77" i="17"/>
  <c r="W77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J77" i="17"/>
  <c r="I77" i="17"/>
  <c r="H77" i="17"/>
  <c r="G77" i="17"/>
  <c r="F77" i="17"/>
  <c r="E77" i="17"/>
  <c r="D77" i="17"/>
  <c r="C77" i="17"/>
  <c r="B77" i="17"/>
  <c r="AG76" i="17"/>
  <c r="AF76" i="17"/>
  <c r="AE76" i="17"/>
  <c r="AD76" i="17"/>
  <c r="AC76" i="17"/>
  <c r="AB76" i="17"/>
  <c r="AA76" i="17"/>
  <c r="Z76" i="17"/>
  <c r="Y76" i="17"/>
  <c r="X76" i="17"/>
  <c r="W76" i="17"/>
  <c r="V76" i="17"/>
  <c r="U76" i="17"/>
  <c r="T76" i="17"/>
  <c r="S76" i="17"/>
  <c r="R76" i="17"/>
  <c r="Q76" i="17"/>
  <c r="P76" i="17"/>
  <c r="O76" i="17"/>
  <c r="N76" i="17"/>
  <c r="M76" i="17"/>
  <c r="L76" i="17"/>
  <c r="K76" i="17"/>
  <c r="J76" i="17"/>
  <c r="I76" i="17"/>
  <c r="H76" i="17"/>
  <c r="G76" i="17"/>
  <c r="F76" i="17"/>
  <c r="E76" i="17"/>
  <c r="D76" i="17"/>
  <c r="C76" i="17"/>
  <c r="B76" i="17"/>
  <c r="AG75" i="17"/>
  <c r="AF75" i="17"/>
  <c r="AE75" i="17"/>
  <c r="AD75" i="17"/>
  <c r="AC75" i="17"/>
  <c r="AB75" i="17"/>
  <c r="AA75" i="17"/>
  <c r="Z75" i="17"/>
  <c r="Y75" i="17"/>
  <c r="X75" i="17"/>
  <c r="W75" i="17"/>
  <c r="V75" i="17"/>
  <c r="U75" i="17"/>
  <c r="T75" i="17"/>
  <c r="S75" i="17"/>
  <c r="R75" i="17"/>
  <c r="Q75" i="17"/>
  <c r="P75" i="17"/>
  <c r="O75" i="17"/>
  <c r="N75" i="17"/>
  <c r="M75" i="17"/>
  <c r="L75" i="17"/>
  <c r="K75" i="17"/>
  <c r="J75" i="17"/>
  <c r="I75" i="17"/>
  <c r="H75" i="17"/>
  <c r="G75" i="17"/>
  <c r="F75" i="17"/>
  <c r="E75" i="17"/>
  <c r="D75" i="17"/>
  <c r="C75" i="17"/>
  <c r="B75" i="17"/>
  <c r="A75" i="17"/>
  <c r="AG74" i="17"/>
  <c r="AF74" i="17"/>
  <c r="AE74" i="17"/>
  <c r="AD74" i="17"/>
  <c r="AC74" i="17"/>
  <c r="AB74" i="17"/>
  <c r="AA74" i="17"/>
  <c r="Z74" i="17"/>
  <c r="Y74" i="17"/>
  <c r="X74" i="17"/>
  <c r="W74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F74" i="17"/>
  <c r="E74" i="17"/>
  <c r="D74" i="17"/>
  <c r="C74" i="17"/>
  <c r="B74" i="17"/>
  <c r="AG73" i="17"/>
  <c r="AF73" i="17"/>
  <c r="AE73" i="17"/>
  <c r="AD73" i="17"/>
  <c r="AC73" i="17"/>
  <c r="AB73" i="17"/>
  <c r="AA73" i="17"/>
  <c r="Z73" i="17"/>
  <c r="Y73" i="17"/>
  <c r="X73" i="17"/>
  <c r="W73" i="17"/>
  <c r="V73" i="17"/>
  <c r="U73" i="17"/>
  <c r="T73" i="17"/>
  <c r="S73" i="17"/>
  <c r="R73" i="17"/>
  <c r="Q73" i="17"/>
  <c r="P73" i="17"/>
  <c r="O73" i="17"/>
  <c r="N73" i="17"/>
  <c r="M73" i="17"/>
  <c r="L73" i="17"/>
  <c r="K73" i="17"/>
  <c r="J73" i="17"/>
  <c r="I73" i="17"/>
  <c r="H73" i="17"/>
  <c r="G73" i="17"/>
  <c r="F73" i="17"/>
  <c r="E73" i="17"/>
  <c r="D73" i="17"/>
  <c r="C73" i="17"/>
  <c r="B73" i="17"/>
  <c r="AG72" i="17"/>
  <c r="AF72" i="17"/>
  <c r="AE72" i="17"/>
  <c r="AD72" i="17"/>
  <c r="AC72" i="17"/>
  <c r="AB72" i="17"/>
  <c r="AA72" i="17"/>
  <c r="Z72" i="17"/>
  <c r="Y72" i="17"/>
  <c r="X72" i="17"/>
  <c r="W72" i="17"/>
  <c r="V72" i="17"/>
  <c r="U72" i="17"/>
  <c r="T72" i="17"/>
  <c r="S72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F72" i="17"/>
  <c r="E72" i="17"/>
  <c r="D72" i="17"/>
  <c r="C72" i="17"/>
  <c r="B72" i="17"/>
  <c r="A72" i="17"/>
  <c r="AG71" i="17"/>
  <c r="AF71" i="17"/>
  <c r="AE71" i="17"/>
  <c r="AD71" i="17"/>
  <c r="AC71" i="17"/>
  <c r="AB71" i="17"/>
  <c r="AA71" i="17"/>
  <c r="Z71" i="17"/>
  <c r="Y71" i="17"/>
  <c r="X71" i="17"/>
  <c r="W71" i="17"/>
  <c r="V71" i="17"/>
  <c r="U71" i="17"/>
  <c r="T71" i="17"/>
  <c r="S71" i="17"/>
  <c r="R71" i="17"/>
  <c r="Q71" i="17"/>
  <c r="P71" i="17"/>
  <c r="O71" i="17"/>
  <c r="N71" i="17"/>
  <c r="M71" i="17"/>
  <c r="L71" i="17"/>
  <c r="K71" i="17"/>
  <c r="J71" i="17"/>
  <c r="I71" i="17"/>
  <c r="H71" i="17"/>
  <c r="G71" i="17"/>
  <c r="F71" i="17"/>
  <c r="E71" i="17"/>
  <c r="D71" i="17"/>
  <c r="C71" i="17"/>
  <c r="B71" i="17"/>
  <c r="AG70" i="17"/>
  <c r="AF70" i="17"/>
  <c r="AE70" i="17"/>
  <c r="AD70" i="17"/>
  <c r="AC70" i="17"/>
  <c r="AB70" i="17"/>
  <c r="AA70" i="17"/>
  <c r="Z70" i="17"/>
  <c r="Y70" i="17"/>
  <c r="X70" i="17"/>
  <c r="W70" i="17"/>
  <c r="V70" i="17"/>
  <c r="U70" i="17"/>
  <c r="T70" i="17"/>
  <c r="S70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F70" i="17"/>
  <c r="E70" i="17"/>
  <c r="D70" i="17"/>
  <c r="C70" i="17"/>
  <c r="B70" i="17"/>
  <c r="AG69" i="17"/>
  <c r="AF69" i="17"/>
  <c r="AE69" i="17"/>
  <c r="AD69" i="17"/>
  <c r="AC69" i="17"/>
  <c r="AB69" i="17"/>
  <c r="AA69" i="17"/>
  <c r="Z69" i="17"/>
  <c r="Y69" i="17"/>
  <c r="X69" i="17"/>
  <c r="W69" i="17"/>
  <c r="V69" i="17"/>
  <c r="U69" i="17"/>
  <c r="T69" i="17"/>
  <c r="S69" i="17"/>
  <c r="R69" i="17"/>
  <c r="Q69" i="17"/>
  <c r="P69" i="17"/>
  <c r="O69" i="17"/>
  <c r="N69" i="17"/>
  <c r="M69" i="17"/>
  <c r="L69" i="17"/>
  <c r="K69" i="17"/>
  <c r="J69" i="17"/>
  <c r="I69" i="17"/>
  <c r="H69" i="17"/>
  <c r="G69" i="17"/>
  <c r="F69" i="17"/>
  <c r="E69" i="17"/>
  <c r="D69" i="17"/>
  <c r="C69" i="17"/>
  <c r="B69" i="17"/>
  <c r="A69" i="17"/>
  <c r="AG68" i="17"/>
  <c r="AF68" i="17"/>
  <c r="AE68" i="17"/>
  <c r="AD68" i="17"/>
  <c r="AC68" i="17"/>
  <c r="AB68" i="17"/>
  <c r="AA68" i="17"/>
  <c r="Z68" i="17"/>
  <c r="Y68" i="17"/>
  <c r="X68" i="17"/>
  <c r="W68" i="17"/>
  <c r="V68" i="17"/>
  <c r="U68" i="17"/>
  <c r="T68" i="17"/>
  <c r="S68" i="17"/>
  <c r="R68" i="17"/>
  <c r="Q68" i="17"/>
  <c r="P68" i="17"/>
  <c r="O68" i="17"/>
  <c r="N68" i="17"/>
  <c r="M68" i="17"/>
  <c r="L68" i="17"/>
  <c r="K68" i="17"/>
  <c r="J68" i="17"/>
  <c r="I68" i="17"/>
  <c r="H68" i="17"/>
  <c r="G68" i="17"/>
  <c r="F68" i="17"/>
  <c r="E68" i="17"/>
  <c r="D68" i="17"/>
  <c r="C68" i="17"/>
  <c r="B68" i="17"/>
  <c r="AG67" i="17"/>
  <c r="AF67" i="17"/>
  <c r="AE67" i="17"/>
  <c r="AD67" i="17"/>
  <c r="AC67" i="17"/>
  <c r="AB67" i="17"/>
  <c r="AA67" i="17"/>
  <c r="Z67" i="17"/>
  <c r="Y67" i="17"/>
  <c r="X67" i="17"/>
  <c r="W67" i="17"/>
  <c r="V67" i="17"/>
  <c r="U67" i="17"/>
  <c r="T67" i="17"/>
  <c r="S67" i="17"/>
  <c r="R67" i="17"/>
  <c r="Q67" i="17"/>
  <c r="P67" i="17"/>
  <c r="O67" i="17"/>
  <c r="N67" i="17"/>
  <c r="M67" i="17"/>
  <c r="L67" i="17"/>
  <c r="K67" i="17"/>
  <c r="J67" i="17"/>
  <c r="I67" i="17"/>
  <c r="H67" i="17"/>
  <c r="G67" i="17"/>
  <c r="F67" i="17"/>
  <c r="E67" i="17"/>
  <c r="D67" i="17"/>
  <c r="C67" i="17"/>
  <c r="B67" i="17"/>
  <c r="AG66" i="17"/>
  <c r="AF66" i="17"/>
  <c r="AE66" i="17"/>
  <c r="AD66" i="17"/>
  <c r="AC66" i="17"/>
  <c r="AB66" i="17"/>
  <c r="AA66" i="17"/>
  <c r="Z66" i="17"/>
  <c r="Y66" i="17"/>
  <c r="X66" i="17"/>
  <c r="W66" i="17"/>
  <c r="V66" i="17"/>
  <c r="U66" i="17"/>
  <c r="T66" i="17"/>
  <c r="S66" i="17"/>
  <c r="R66" i="17"/>
  <c r="Q66" i="17"/>
  <c r="P66" i="17"/>
  <c r="O66" i="17"/>
  <c r="N66" i="17"/>
  <c r="M66" i="17"/>
  <c r="L66" i="17"/>
  <c r="K66" i="17"/>
  <c r="J66" i="17"/>
  <c r="I66" i="17"/>
  <c r="H66" i="17"/>
  <c r="G66" i="17"/>
  <c r="F66" i="17"/>
  <c r="E66" i="17"/>
  <c r="D66" i="17"/>
  <c r="C66" i="17"/>
  <c r="B66" i="17"/>
  <c r="A66" i="17"/>
  <c r="AG65" i="17"/>
  <c r="AF65" i="17"/>
  <c r="AE65" i="17"/>
  <c r="AD65" i="17"/>
  <c r="AC65" i="17"/>
  <c r="AB65" i="17"/>
  <c r="AA65" i="17"/>
  <c r="Z65" i="17"/>
  <c r="Y65" i="17"/>
  <c r="X65" i="17"/>
  <c r="W65" i="17"/>
  <c r="V65" i="17"/>
  <c r="U65" i="17"/>
  <c r="T65" i="17"/>
  <c r="S65" i="17"/>
  <c r="R65" i="17"/>
  <c r="Q65" i="17"/>
  <c r="P65" i="17"/>
  <c r="O65" i="17"/>
  <c r="N65" i="17"/>
  <c r="M65" i="17"/>
  <c r="L65" i="17"/>
  <c r="K65" i="17"/>
  <c r="J65" i="17"/>
  <c r="I65" i="17"/>
  <c r="H65" i="17"/>
  <c r="G65" i="17"/>
  <c r="F65" i="17"/>
  <c r="E65" i="17"/>
  <c r="D65" i="17"/>
  <c r="C65" i="17"/>
  <c r="B65" i="17"/>
  <c r="AG64" i="17"/>
  <c r="AF64" i="17"/>
  <c r="AE64" i="17"/>
  <c r="AD64" i="17"/>
  <c r="AC64" i="17"/>
  <c r="AB64" i="17"/>
  <c r="AA64" i="17"/>
  <c r="Z64" i="17"/>
  <c r="Y64" i="17"/>
  <c r="X64" i="17"/>
  <c r="W64" i="17"/>
  <c r="V64" i="17"/>
  <c r="U64" i="17"/>
  <c r="T64" i="17"/>
  <c r="S64" i="17"/>
  <c r="R64" i="17"/>
  <c r="Q64" i="17"/>
  <c r="P64" i="17"/>
  <c r="O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B64" i="17"/>
  <c r="AG63" i="17"/>
  <c r="AF63" i="17"/>
  <c r="AE63" i="17"/>
  <c r="AD63" i="17"/>
  <c r="AC63" i="17"/>
  <c r="AB63" i="17"/>
  <c r="AA63" i="17"/>
  <c r="Z63" i="17"/>
  <c r="Y63" i="17"/>
  <c r="X63" i="17"/>
  <c r="W63" i="17"/>
  <c r="V63" i="17"/>
  <c r="U63" i="17"/>
  <c r="T63" i="17"/>
  <c r="S63" i="17"/>
  <c r="R63" i="17"/>
  <c r="Q63" i="17"/>
  <c r="P63" i="17"/>
  <c r="O63" i="17"/>
  <c r="N63" i="17"/>
  <c r="M63" i="17"/>
  <c r="L63" i="17"/>
  <c r="K63" i="17"/>
  <c r="J63" i="17"/>
  <c r="I63" i="17"/>
  <c r="H63" i="17"/>
  <c r="G63" i="17"/>
  <c r="F63" i="17"/>
  <c r="E63" i="17"/>
  <c r="D63" i="17"/>
  <c r="C63" i="17"/>
  <c r="B63" i="17"/>
  <c r="A63" i="17"/>
  <c r="AG62" i="17"/>
  <c r="AF62" i="17"/>
  <c r="AE62" i="17"/>
  <c r="AD62" i="17"/>
  <c r="AC62" i="17"/>
  <c r="AB62" i="17"/>
  <c r="AA62" i="17"/>
  <c r="Z62" i="17"/>
  <c r="Y62" i="17"/>
  <c r="X62" i="17"/>
  <c r="W62" i="17"/>
  <c r="V62" i="17"/>
  <c r="U62" i="17"/>
  <c r="T62" i="17"/>
  <c r="S62" i="17"/>
  <c r="R62" i="17"/>
  <c r="Q62" i="17"/>
  <c r="P62" i="17"/>
  <c r="O62" i="17"/>
  <c r="N62" i="17"/>
  <c r="M62" i="17"/>
  <c r="L62" i="17"/>
  <c r="K62" i="17"/>
  <c r="J62" i="17"/>
  <c r="I62" i="17"/>
  <c r="H62" i="17"/>
  <c r="G62" i="17"/>
  <c r="F62" i="17"/>
  <c r="E62" i="17"/>
  <c r="D62" i="17"/>
  <c r="C62" i="17"/>
  <c r="B62" i="17"/>
  <c r="AG61" i="17"/>
  <c r="AF61" i="17"/>
  <c r="AE61" i="17"/>
  <c r="AD61" i="17"/>
  <c r="AC61" i="17"/>
  <c r="AB61" i="17"/>
  <c r="AA61" i="17"/>
  <c r="Z61" i="17"/>
  <c r="Y61" i="17"/>
  <c r="X61" i="17"/>
  <c r="W61" i="17"/>
  <c r="V61" i="17"/>
  <c r="U61" i="17"/>
  <c r="T61" i="17"/>
  <c r="S61" i="17"/>
  <c r="R61" i="17"/>
  <c r="Q61" i="17"/>
  <c r="P61" i="17"/>
  <c r="O61" i="17"/>
  <c r="N61" i="17"/>
  <c r="M61" i="17"/>
  <c r="L61" i="17"/>
  <c r="K61" i="17"/>
  <c r="J61" i="17"/>
  <c r="I61" i="17"/>
  <c r="H61" i="17"/>
  <c r="G61" i="17"/>
  <c r="F61" i="17"/>
  <c r="E61" i="17"/>
  <c r="D61" i="17"/>
  <c r="C61" i="17"/>
  <c r="B61" i="17"/>
  <c r="AG60" i="17"/>
  <c r="AF60" i="17"/>
  <c r="AE60" i="17"/>
  <c r="AD60" i="17"/>
  <c r="AC60" i="17"/>
  <c r="AB60" i="17"/>
  <c r="AA60" i="17"/>
  <c r="Z60" i="17"/>
  <c r="Y60" i="17"/>
  <c r="X60" i="17"/>
  <c r="W60" i="17"/>
  <c r="V60" i="17"/>
  <c r="U60" i="17"/>
  <c r="T60" i="17"/>
  <c r="S60" i="17"/>
  <c r="R60" i="17"/>
  <c r="Q60" i="17"/>
  <c r="P60" i="17"/>
  <c r="O60" i="17"/>
  <c r="N60" i="17"/>
  <c r="M60" i="17"/>
  <c r="L60" i="17"/>
  <c r="K60" i="17"/>
  <c r="J60" i="17"/>
  <c r="I60" i="17"/>
  <c r="H60" i="17"/>
  <c r="G60" i="17"/>
  <c r="F60" i="17"/>
  <c r="E60" i="17"/>
  <c r="D60" i="17"/>
  <c r="C60" i="17"/>
  <c r="B60" i="17"/>
  <c r="A60" i="17"/>
  <c r="AG59" i="17"/>
  <c r="AF59" i="17"/>
  <c r="AE59" i="17"/>
  <c r="AD59" i="17"/>
  <c r="AC59" i="17"/>
  <c r="AB59" i="17"/>
  <c r="AA59" i="17"/>
  <c r="Z59" i="17"/>
  <c r="Y59" i="17"/>
  <c r="X59" i="17"/>
  <c r="W59" i="17"/>
  <c r="V59" i="17"/>
  <c r="U59" i="17"/>
  <c r="T59" i="17"/>
  <c r="S59" i="17"/>
  <c r="R59" i="17"/>
  <c r="Q59" i="17"/>
  <c r="P59" i="17"/>
  <c r="O59" i="17"/>
  <c r="N59" i="17"/>
  <c r="M59" i="17"/>
  <c r="L59" i="17"/>
  <c r="K59" i="17"/>
  <c r="J59" i="17"/>
  <c r="I59" i="17"/>
  <c r="H59" i="17"/>
  <c r="G59" i="17"/>
  <c r="F59" i="17"/>
  <c r="E59" i="17"/>
  <c r="D59" i="17"/>
  <c r="C59" i="17"/>
  <c r="B59" i="17"/>
  <c r="AG58" i="17"/>
  <c r="AF58" i="17"/>
  <c r="AE58" i="17"/>
  <c r="AD58" i="17"/>
  <c r="AC58" i="17"/>
  <c r="AB58" i="17"/>
  <c r="AA58" i="17"/>
  <c r="Z58" i="17"/>
  <c r="Y58" i="17"/>
  <c r="X58" i="17"/>
  <c r="W58" i="17"/>
  <c r="V58" i="17"/>
  <c r="U58" i="17"/>
  <c r="T58" i="17"/>
  <c r="S58" i="17"/>
  <c r="R58" i="17"/>
  <c r="Q58" i="17"/>
  <c r="P58" i="17"/>
  <c r="O58" i="17"/>
  <c r="N58" i="17"/>
  <c r="M58" i="17"/>
  <c r="L58" i="17"/>
  <c r="K58" i="17"/>
  <c r="J58" i="17"/>
  <c r="I58" i="17"/>
  <c r="H58" i="17"/>
  <c r="G58" i="17"/>
  <c r="F58" i="17"/>
  <c r="E58" i="17"/>
  <c r="D58" i="17"/>
  <c r="C58" i="17"/>
  <c r="B58" i="17"/>
  <c r="AG57" i="17"/>
  <c r="AF57" i="17"/>
  <c r="AE57" i="17"/>
  <c r="AD57" i="17"/>
  <c r="AC57" i="17"/>
  <c r="AB57" i="17"/>
  <c r="AA57" i="17"/>
  <c r="Z57" i="17"/>
  <c r="Y57" i="17"/>
  <c r="X57" i="17"/>
  <c r="W57" i="17"/>
  <c r="V57" i="17"/>
  <c r="U57" i="17"/>
  <c r="T57" i="17"/>
  <c r="S57" i="17"/>
  <c r="R57" i="17"/>
  <c r="Q57" i="17"/>
  <c r="P57" i="17"/>
  <c r="O57" i="17"/>
  <c r="N57" i="17"/>
  <c r="M57" i="17"/>
  <c r="L57" i="17"/>
  <c r="K57" i="17"/>
  <c r="J57" i="17"/>
  <c r="I57" i="17"/>
  <c r="H57" i="17"/>
  <c r="G57" i="17"/>
  <c r="F57" i="17"/>
  <c r="E57" i="17"/>
  <c r="D57" i="17"/>
  <c r="C57" i="17"/>
  <c r="B57" i="17"/>
  <c r="A57" i="17"/>
  <c r="AG56" i="17"/>
  <c r="AF56" i="17"/>
  <c r="AE56" i="17"/>
  <c r="AD56" i="17"/>
  <c r="AC56" i="17"/>
  <c r="AB56" i="17"/>
  <c r="AA56" i="17"/>
  <c r="Z56" i="17"/>
  <c r="Y56" i="17"/>
  <c r="X56" i="17"/>
  <c r="W56" i="17"/>
  <c r="V56" i="17"/>
  <c r="U56" i="17"/>
  <c r="T56" i="17"/>
  <c r="S56" i="17"/>
  <c r="R56" i="17"/>
  <c r="Q56" i="17"/>
  <c r="P56" i="17"/>
  <c r="O56" i="17"/>
  <c r="N56" i="17"/>
  <c r="M56" i="17"/>
  <c r="L56" i="17"/>
  <c r="K56" i="17"/>
  <c r="J56" i="17"/>
  <c r="I56" i="17"/>
  <c r="H56" i="17"/>
  <c r="G56" i="17"/>
  <c r="F56" i="17"/>
  <c r="E56" i="17"/>
  <c r="D56" i="17"/>
  <c r="C56" i="17"/>
  <c r="B56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B55" i="17"/>
  <c r="AG54" i="17"/>
  <c r="AF54" i="17"/>
  <c r="AE54" i="17"/>
  <c r="AD54" i="17"/>
  <c r="AC54" i="17"/>
  <c r="AB54" i="17"/>
  <c r="AA54" i="17"/>
  <c r="Z54" i="17"/>
  <c r="Y54" i="17"/>
  <c r="X54" i="17"/>
  <c r="W54" i="17"/>
  <c r="V54" i="17"/>
  <c r="U54" i="17"/>
  <c r="T54" i="17"/>
  <c r="S54" i="17"/>
  <c r="R54" i="17"/>
  <c r="Q54" i="17"/>
  <c r="P54" i="17"/>
  <c r="O54" i="17"/>
  <c r="N54" i="17"/>
  <c r="M54" i="17"/>
  <c r="L54" i="17"/>
  <c r="K54" i="17"/>
  <c r="J54" i="17"/>
  <c r="I54" i="17"/>
  <c r="H54" i="17"/>
  <c r="G54" i="17"/>
  <c r="F54" i="17"/>
  <c r="E54" i="17"/>
  <c r="D54" i="17"/>
  <c r="C54" i="17"/>
  <c r="B54" i="17"/>
  <c r="A54" i="17"/>
  <c r="AG53" i="17"/>
  <c r="AF53" i="17"/>
  <c r="AE53" i="17"/>
  <c r="AD53" i="17"/>
  <c r="AC53" i="17"/>
  <c r="AB53" i="17"/>
  <c r="AA53" i="17"/>
  <c r="Z53" i="17"/>
  <c r="Y53" i="17"/>
  <c r="X53" i="17"/>
  <c r="W53" i="17"/>
  <c r="V53" i="17"/>
  <c r="U53" i="17"/>
  <c r="T53" i="17"/>
  <c r="S53" i="17"/>
  <c r="R53" i="17"/>
  <c r="Q53" i="17"/>
  <c r="P53" i="17"/>
  <c r="O53" i="17"/>
  <c r="N53" i="17"/>
  <c r="M53" i="17"/>
  <c r="L53" i="17"/>
  <c r="K53" i="17"/>
  <c r="J53" i="17"/>
  <c r="I53" i="17"/>
  <c r="H53" i="17"/>
  <c r="G53" i="17"/>
  <c r="F53" i="17"/>
  <c r="E53" i="17"/>
  <c r="D53" i="17"/>
  <c r="C53" i="17"/>
  <c r="B53" i="17"/>
  <c r="AG52" i="17"/>
  <c r="AF52" i="17"/>
  <c r="AE52" i="17"/>
  <c r="AD52" i="17"/>
  <c r="AC52" i="17"/>
  <c r="AB52" i="17"/>
  <c r="AA52" i="17"/>
  <c r="Z52" i="17"/>
  <c r="Y52" i="17"/>
  <c r="X52" i="17"/>
  <c r="W52" i="17"/>
  <c r="V52" i="17"/>
  <c r="U52" i="17"/>
  <c r="T52" i="17"/>
  <c r="S52" i="17"/>
  <c r="R52" i="17"/>
  <c r="Q52" i="17"/>
  <c r="P52" i="17"/>
  <c r="O52" i="17"/>
  <c r="N52" i="17"/>
  <c r="M52" i="17"/>
  <c r="L52" i="17"/>
  <c r="K52" i="17"/>
  <c r="J52" i="17"/>
  <c r="I52" i="17"/>
  <c r="H52" i="17"/>
  <c r="G52" i="17"/>
  <c r="F52" i="17"/>
  <c r="E52" i="17"/>
  <c r="D52" i="17"/>
  <c r="C52" i="17"/>
  <c r="B52" i="17"/>
  <c r="AG51" i="17"/>
  <c r="AF51" i="17"/>
  <c r="AE51" i="17"/>
  <c r="AD51" i="17"/>
  <c r="AC51" i="17"/>
  <c r="AB51" i="17"/>
  <c r="AA51" i="17"/>
  <c r="Z51" i="17"/>
  <c r="Y51" i="17"/>
  <c r="X51" i="17"/>
  <c r="W51" i="17"/>
  <c r="V51" i="17"/>
  <c r="U51" i="17"/>
  <c r="T51" i="17"/>
  <c r="S51" i="17"/>
  <c r="R51" i="17"/>
  <c r="Q51" i="17"/>
  <c r="P51" i="17"/>
  <c r="O51" i="17"/>
  <c r="N51" i="17"/>
  <c r="M51" i="17"/>
  <c r="L51" i="17"/>
  <c r="K51" i="17"/>
  <c r="J51" i="17"/>
  <c r="I51" i="17"/>
  <c r="H51" i="17"/>
  <c r="G51" i="17"/>
  <c r="F51" i="17"/>
  <c r="E51" i="17"/>
  <c r="D51" i="17"/>
  <c r="C51" i="17"/>
  <c r="B51" i="17"/>
  <c r="A51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AG49" i="17"/>
  <c r="AF49" i="17"/>
  <c r="AE49" i="17"/>
  <c r="AD49" i="17"/>
  <c r="AC49" i="17"/>
  <c r="AB49" i="17"/>
  <c r="AA49" i="17"/>
  <c r="Z49" i="17"/>
  <c r="Y49" i="17"/>
  <c r="X49" i="17"/>
  <c r="W49" i="17"/>
  <c r="V49" i="17"/>
  <c r="U49" i="17"/>
  <c r="T49" i="17"/>
  <c r="S49" i="17"/>
  <c r="R49" i="17"/>
  <c r="Q49" i="17"/>
  <c r="P49" i="17"/>
  <c r="O49" i="17"/>
  <c r="N49" i="17"/>
  <c r="M49" i="17"/>
  <c r="L49" i="17"/>
  <c r="K49" i="17"/>
  <c r="J49" i="17"/>
  <c r="I49" i="17"/>
  <c r="H49" i="17"/>
  <c r="G49" i="17"/>
  <c r="F49" i="17"/>
  <c r="E49" i="17"/>
  <c r="D49" i="17"/>
  <c r="C49" i="17"/>
  <c r="B49" i="17"/>
  <c r="AG48" i="17"/>
  <c r="AF48" i="17"/>
  <c r="AE48" i="17"/>
  <c r="AD48" i="17"/>
  <c r="AC48" i="17"/>
  <c r="AB48" i="17"/>
  <c r="AA48" i="17"/>
  <c r="Z48" i="17"/>
  <c r="Y48" i="17"/>
  <c r="X48" i="17"/>
  <c r="W48" i="17"/>
  <c r="V48" i="17"/>
  <c r="U48" i="17"/>
  <c r="T48" i="17"/>
  <c r="S48" i="17"/>
  <c r="R48" i="17"/>
  <c r="Q48" i="17"/>
  <c r="P48" i="17"/>
  <c r="O48" i="17"/>
  <c r="N48" i="17"/>
  <c r="M48" i="17"/>
  <c r="L48" i="17"/>
  <c r="K48" i="17"/>
  <c r="J48" i="17"/>
  <c r="I48" i="17"/>
  <c r="H48" i="17"/>
  <c r="G48" i="17"/>
  <c r="F48" i="17"/>
  <c r="E48" i="17"/>
  <c r="D48" i="17"/>
  <c r="C48" i="17"/>
  <c r="B48" i="17"/>
  <c r="A48" i="17"/>
  <c r="AG47" i="17"/>
  <c r="AF47" i="17"/>
  <c r="AE47" i="17"/>
  <c r="AD47" i="17"/>
  <c r="AC47" i="17"/>
  <c r="AB47" i="17"/>
  <c r="AA47" i="17"/>
  <c r="Z47" i="17"/>
  <c r="Y47" i="17"/>
  <c r="X47" i="17"/>
  <c r="W47" i="17"/>
  <c r="V47" i="17"/>
  <c r="U47" i="17"/>
  <c r="T47" i="17"/>
  <c r="S47" i="17"/>
  <c r="R47" i="17"/>
  <c r="Q47" i="17"/>
  <c r="P47" i="17"/>
  <c r="O47" i="17"/>
  <c r="N47" i="17"/>
  <c r="M47" i="17"/>
  <c r="L47" i="17"/>
  <c r="K47" i="17"/>
  <c r="J47" i="17"/>
  <c r="I47" i="17"/>
  <c r="H47" i="17"/>
  <c r="G47" i="17"/>
  <c r="F47" i="17"/>
  <c r="E47" i="17"/>
  <c r="D47" i="17"/>
  <c r="C47" i="17"/>
  <c r="B47" i="17"/>
  <c r="AG46" i="17"/>
  <c r="AF46" i="17"/>
  <c r="AE46" i="17"/>
  <c r="AD46" i="17"/>
  <c r="AC46" i="17"/>
  <c r="AB46" i="17"/>
  <c r="AA46" i="17"/>
  <c r="Z46" i="17"/>
  <c r="Y46" i="17"/>
  <c r="X46" i="17"/>
  <c r="W46" i="17"/>
  <c r="V46" i="17"/>
  <c r="U46" i="17"/>
  <c r="T46" i="17"/>
  <c r="S46" i="17"/>
  <c r="R46" i="17"/>
  <c r="Q46" i="17"/>
  <c r="P46" i="17"/>
  <c r="O46" i="17"/>
  <c r="N46" i="17"/>
  <c r="M46" i="17"/>
  <c r="L46" i="17"/>
  <c r="K46" i="17"/>
  <c r="J46" i="17"/>
  <c r="I46" i="17"/>
  <c r="H46" i="17"/>
  <c r="G46" i="17"/>
  <c r="F46" i="17"/>
  <c r="E46" i="17"/>
  <c r="D46" i="17"/>
  <c r="C46" i="17"/>
  <c r="B46" i="17"/>
  <c r="AG45" i="17"/>
  <c r="AF45" i="17"/>
  <c r="AE45" i="17"/>
  <c r="AD45" i="17"/>
  <c r="AC45" i="17"/>
  <c r="AB45" i="17"/>
  <c r="AA45" i="17"/>
  <c r="Z45" i="17"/>
  <c r="Y45" i="17"/>
  <c r="X45" i="17"/>
  <c r="W45" i="17"/>
  <c r="V45" i="17"/>
  <c r="U45" i="17"/>
  <c r="T45" i="17"/>
  <c r="S45" i="17"/>
  <c r="R45" i="17"/>
  <c r="Q45" i="17"/>
  <c r="P45" i="17"/>
  <c r="O45" i="17"/>
  <c r="N45" i="17"/>
  <c r="M45" i="17"/>
  <c r="L45" i="17"/>
  <c r="K45" i="17"/>
  <c r="J45" i="17"/>
  <c r="I45" i="17"/>
  <c r="H45" i="17"/>
  <c r="G45" i="17"/>
  <c r="F45" i="17"/>
  <c r="E45" i="17"/>
  <c r="D45" i="17"/>
  <c r="C45" i="17"/>
  <c r="B45" i="17"/>
  <c r="A45" i="17"/>
  <c r="AG44" i="17"/>
  <c r="AF44" i="17"/>
  <c r="AE44" i="17"/>
  <c r="AD44" i="17"/>
  <c r="AC44" i="17"/>
  <c r="AB44" i="17"/>
  <c r="AA44" i="17"/>
  <c r="Z44" i="17"/>
  <c r="Y44" i="17"/>
  <c r="X44" i="17"/>
  <c r="W44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J44" i="17"/>
  <c r="I44" i="17"/>
  <c r="H44" i="17"/>
  <c r="G44" i="17"/>
  <c r="F44" i="17"/>
  <c r="E44" i="17"/>
  <c r="D44" i="17"/>
  <c r="C44" i="17"/>
  <c r="B44" i="17"/>
  <c r="AG43" i="17"/>
  <c r="AF43" i="17"/>
  <c r="AE43" i="17"/>
  <c r="AD43" i="17"/>
  <c r="AC43" i="17"/>
  <c r="AB43" i="17"/>
  <c r="AA43" i="17"/>
  <c r="Z43" i="17"/>
  <c r="Y43" i="17"/>
  <c r="X43" i="17"/>
  <c r="W43" i="17"/>
  <c r="V43" i="17"/>
  <c r="U43" i="17"/>
  <c r="T43" i="17"/>
  <c r="S43" i="17"/>
  <c r="R43" i="17"/>
  <c r="Q43" i="17"/>
  <c r="P43" i="17"/>
  <c r="O43" i="17"/>
  <c r="N43" i="17"/>
  <c r="M43" i="17"/>
  <c r="L43" i="17"/>
  <c r="K43" i="17"/>
  <c r="J43" i="17"/>
  <c r="I43" i="17"/>
  <c r="H43" i="17"/>
  <c r="G43" i="17"/>
  <c r="F43" i="17"/>
  <c r="E43" i="17"/>
  <c r="D43" i="17"/>
  <c r="C43" i="17"/>
  <c r="B43" i="17"/>
  <c r="AG42" i="17"/>
  <c r="AF42" i="17"/>
  <c r="AE42" i="17"/>
  <c r="AD42" i="17"/>
  <c r="AC42" i="17"/>
  <c r="AB42" i="17"/>
  <c r="AA42" i="17"/>
  <c r="Z42" i="17"/>
  <c r="Y42" i="17"/>
  <c r="X42" i="17"/>
  <c r="W42" i="17"/>
  <c r="V42" i="17"/>
  <c r="U42" i="17"/>
  <c r="T42" i="17"/>
  <c r="S42" i="17"/>
  <c r="R42" i="17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C42" i="17"/>
  <c r="B42" i="17"/>
  <c r="A42" i="17"/>
  <c r="AG41" i="17"/>
  <c r="AF41" i="17"/>
  <c r="AE41" i="17"/>
  <c r="AD41" i="17"/>
  <c r="AC41" i="17"/>
  <c r="AB41" i="17"/>
  <c r="AA41" i="17"/>
  <c r="Z41" i="17"/>
  <c r="Y41" i="17"/>
  <c r="X41" i="17"/>
  <c r="W41" i="17"/>
  <c r="V41" i="17"/>
  <c r="U41" i="17"/>
  <c r="T41" i="17"/>
  <c r="S41" i="17"/>
  <c r="R41" i="17"/>
  <c r="Q41" i="17"/>
  <c r="P41" i="17"/>
  <c r="O41" i="17"/>
  <c r="N41" i="17"/>
  <c r="M41" i="17"/>
  <c r="L41" i="17"/>
  <c r="K41" i="17"/>
  <c r="J41" i="17"/>
  <c r="I41" i="17"/>
  <c r="H41" i="17"/>
  <c r="G41" i="17"/>
  <c r="F41" i="17"/>
  <c r="E41" i="17"/>
  <c r="D41" i="17"/>
  <c r="C41" i="17"/>
  <c r="B41" i="17"/>
  <c r="AG40" i="17"/>
  <c r="AF40" i="17"/>
  <c r="AE40" i="17"/>
  <c r="AD40" i="17"/>
  <c r="AC40" i="17"/>
  <c r="AB40" i="17"/>
  <c r="AA40" i="17"/>
  <c r="Z40" i="17"/>
  <c r="Y40" i="17"/>
  <c r="X40" i="17"/>
  <c r="W40" i="17"/>
  <c r="V40" i="17"/>
  <c r="U40" i="17"/>
  <c r="T40" i="17"/>
  <c r="S40" i="17"/>
  <c r="R40" i="17"/>
  <c r="Q40" i="17"/>
  <c r="P40" i="17"/>
  <c r="O40" i="17"/>
  <c r="N40" i="17"/>
  <c r="M40" i="17"/>
  <c r="L40" i="17"/>
  <c r="K40" i="17"/>
  <c r="J40" i="17"/>
  <c r="I40" i="17"/>
  <c r="H40" i="17"/>
  <c r="G40" i="17"/>
  <c r="F40" i="17"/>
  <c r="E40" i="17"/>
  <c r="D40" i="17"/>
  <c r="C40" i="17"/>
  <c r="B40" i="17"/>
  <c r="AG39" i="17"/>
  <c r="AF39" i="17"/>
  <c r="AE39" i="17"/>
  <c r="AD39" i="17"/>
  <c r="AC39" i="17"/>
  <c r="AB39" i="17"/>
  <c r="AA39" i="17"/>
  <c r="Z39" i="17"/>
  <c r="Y39" i="17"/>
  <c r="X39" i="17"/>
  <c r="W39" i="17"/>
  <c r="V39" i="17"/>
  <c r="U39" i="17"/>
  <c r="T39" i="17"/>
  <c r="S39" i="17"/>
  <c r="R39" i="17"/>
  <c r="Q39" i="17"/>
  <c r="P39" i="17"/>
  <c r="O39" i="17"/>
  <c r="N39" i="17"/>
  <c r="M39" i="17"/>
  <c r="L39" i="17"/>
  <c r="K39" i="17"/>
  <c r="J39" i="17"/>
  <c r="I39" i="17"/>
  <c r="H39" i="17"/>
  <c r="G39" i="17"/>
  <c r="F39" i="17"/>
  <c r="E39" i="17"/>
  <c r="D39" i="17"/>
  <c r="C39" i="17"/>
  <c r="B39" i="17"/>
  <c r="A39" i="17"/>
  <c r="AG38" i="17"/>
  <c r="AF38" i="17"/>
  <c r="AE38" i="17"/>
  <c r="AD38" i="17"/>
  <c r="AC38" i="17"/>
  <c r="AB38" i="17"/>
  <c r="AA38" i="17"/>
  <c r="Z38" i="17"/>
  <c r="Y38" i="17"/>
  <c r="X38" i="17"/>
  <c r="W38" i="17"/>
  <c r="V38" i="17"/>
  <c r="U38" i="17"/>
  <c r="T38" i="17"/>
  <c r="S38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F38" i="17"/>
  <c r="E38" i="17"/>
  <c r="D38" i="17"/>
  <c r="C38" i="17"/>
  <c r="B38" i="17"/>
  <c r="AG37" i="17"/>
  <c r="AF37" i="17"/>
  <c r="AE37" i="17"/>
  <c r="AD37" i="17"/>
  <c r="AC37" i="17"/>
  <c r="AB37" i="17"/>
  <c r="AA37" i="17"/>
  <c r="Z37" i="17"/>
  <c r="Y37" i="17"/>
  <c r="X37" i="17"/>
  <c r="W37" i="17"/>
  <c r="V37" i="17"/>
  <c r="U37" i="17"/>
  <c r="T37" i="17"/>
  <c r="S37" i="17"/>
  <c r="R37" i="17"/>
  <c r="Q37" i="17"/>
  <c r="P37" i="17"/>
  <c r="O37" i="17"/>
  <c r="N37" i="17"/>
  <c r="M37" i="17"/>
  <c r="L37" i="17"/>
  <c r="K37" i="17"/>
  <c r="J37" i="17"/>
  <c r="I37" i="17"/>
  <c r="H37" i="17"/>
  <c r="G37" i="17"/>
  <c r="F37" i="17"/>
  <c r="E37" i="17"/>
  <c r="D37" i="17"/>
  <c r="C37" i="17"/>
  <c r="B37" i="17"/>
  <c r="AG36" i="17"/>
  <c r="AF36" i="17"/>
  <c r="AE36" i="17"/>
  <c r="AD36" i="17"/>
  <c r="AC36" i="17"/>
  <c r="AB36" i="17"/>
  <c r="AA36" i="17"/>
  <c r="Z36" i="17"/>
  <c r="Y36" i="17"/>
  <c r="X36" i="17"/>
  <c r="W36" i="17"/>
  <c r="V36" i="17"/>
  <c r="U36" i="17"/>
  <c r="T36" i="17"/>
  <c r="S36" i="17"/>
  <c r="R36" i="17"/>
  <c r="Q36" i="17"/>
  <c r="P36" i="17"/>
  <c r="O36" i="17"/>
  <c r="N36" i="17"/>
  <c r="M36" i="17"/>
  <c r="L36" i="17"/>
  <c r="K36" i="17"/>
  <c r="J36" i="17"/>
  <c r="I36" i="17"/>
  <c r="H36" i="17"/>
  <c r="G36" i="17"/>
  <c r="F36" i="17"/>
  <c r="E36" i="17"/>
  <c r="D36" i="17"/>
  <c r="C36" i="17"/>
  <c r="B36" i="17"/>
  <c r="A36" i="17"/>
  <c r="AG35" i="17"/>
  <c r="AF35" i="17"/>
  <c r="AE35" i="17"/>
  <c r="AD35" i="17"/>
  <c r="AC35" i="17"/>
  <c r="AB35" i="17"/>
  <c r="AA35" i="17"/>
  <c r="Z35" i="17"/>
  <c r="Y35" i="17"/>
  <c r="X35" i="17"/>
  <c r="W35" i="17"/>
  <c r="V35" i="17"/>
  <c r="U35" i="17"/>
  <c r="T35" i="17"/>
  <c r="S35" i="17"/>
  <c r="R35" i="17"/>
  <c r="Q35" i="17"/>
  <c r="P35" i="17"/>
  <c r="O35" i="17"/>
  <c r="N35" i="17"/>
  <c r="M35" i="17"/>
  <c r="L35" i="17"/>
  <c r="K35" i="17"/>
  <c r="J35" i="17"/>
  <c r="I35" i="17"/>
  <c r="H35" i="17"/>
  <c r="G35" i="17"/>
  <c r="F35" i="17"/>
  <c r="E35" i="17"/>
  <c r="D35" i="17"/>
  <c r="C35" i="17"/>
  <c r="B35" i="17"/>
  <c r="AG34" i="17"/>
  <c r="AF34" i="17"/>
  <c r="AE34" i="17"/>
  <c r="AD34" i="17"/>
  <c r="AC34" i="17"/>
  <c r="AB34" i="17"/>
  <c r="AA34" i="17"/>
  <c r="Z34" i="17"/>
  <c r="Y34" i="17"/>
  <c r="X34" i="17"/>
  <c r="W34" i="17"/>
  <c r="V34" i="17"/>
  <c r="U34" i="17"/>
  <c r="T34" i="17"/>
  <c r="S34" i="17"/>
  <c r="R34" i="17"/>
  <c r="Q34" i="17"/>
  <c r="P34" i="17"/>
  <c r="O34" i="17"/>
  <c r="N34" i="17"/>
  <c r="M34" i="17"/>
  <c r="L34" i="17"/>
  <c r="K34" i="17"/>
  <c r="J34" i="17"/>
  <c r="I34" i="17"/>
  <c r="H34" i="17"/>
  <c r="G34" i="17"/>
  <c r="F34" i="17"/>
  <c r="E34" i="17"/>
  <c r="D34" i="17"/>
  <c r="C34" i="17"/>
  <c r="B34" i="17"/>
  <c r="AG33" i="17"/>
  <c r="AF33" i="17"/>
  <c r="AE33" i="17"/>
  <c r="AD33" i="17"/>
  <c r="AC33" i="17"/>
  <c r="AB33" i="17"/>
  <c r="AA33" i="17"/>
  <c r="Z33" i="17"/>
  <c r="Y33" i="17"/>
  <c r="X33" i="17"/>
  <c r="W33" i="17"/>
  <c r="V33" i="17"/>
  <c r="U33" i="17"/>
  <c r="T33" i="17"/>
  <c r="S33" i="17"/>
  <c r="R33" i="17"/>
  <c r="Q33" i="17"/>
  <c r="P33" i="17"/>
  <c r="O33" i="17"/>
  <c r="N33" i="17"/>
  <c r="M33" i="17"/>
  <c r="L33" i="17"/>
  <c r="K33" i="17"/>
  <c r="J33" i="17"/>
  <c r="I33" i="17"/>
  <c r="H33" i="17"/>
  <c r="G33" i="17"/>
  <c r="F33" i="17"/>
  <c r="E33" i="17"/>
  <c r="D33" i="17"/>
  <c r="C33" i="17"/>
  <c r="B33" i="17"/>
  <c r="A33" i="17"/>
  <c r="AG32" i="17"/>
  <c r="AF32" i="17"/>
  <c r="AE32" i="17"/>
  <c r="AD32" i="17"/>
  <c r="AC32" i="17"/>
  <c r="AB32" i="17"/>
  <c r="AA32" i="17"/>
  <c r="Z32" i="17"/>
  <c r="Y32" i="17"/>
  <c r="X32" i="17"/>
  <c r="W32" i="17"/>
  <c r="V32" i="17"/>
  <c r="U32" i="17"/>
  <c r="T32" i="17"/>
  <c r="S32" i="17"/>
  <c r="R32" i="17"/>
  <c r="Q32" i="17"/>
  <c r="P32" i="17"/>
  <c r="O32" i="17"/>
  <c r="N32" i="17"/>
  <c r="M32" i="17"/>
  <c r="L32" i="17"/>
  <c r="K32" i="17"/>
  <c r="J32" i="17"/>
  <c r="I32" i="17"/>
  <c r="H32" i="17"/>
  <c r="G32" i="17"/>
  <c r="F32" i="17"/>
  <c r="E32" i="17"/>
  <c r="D32" i="17"/>
  <c r="C32" i="17"/>
  <c r="B32" i="17"/>
  <c r="AG31" i="17"/>
  <c r="AF31" i="17"/>
  <c r="AE31" i="17"/>
  <c r="AD31" i="17"/>
  <c r="AC31" i="17"/>
  <c r="AB31" i="17"/>
  <c r="AA31" i="17"/>
  <c r="Z31" i="17"/>
  <c r="Y31" i="17"/>
  <c r="X31" i="17"/>
  <c r="W31" i="17"/>
  <c r="V31" i="17"/>
  <c r="U31" i="17"/>
  <c r="T31" i="17"/>
  <c r="S31" i="17"/>
  <c r="R31" i="17"/>
  <c r="Q31" i="17"/>
  <c r="P31" i="17"/>
  <c r="O31" i="17"/>
  <c r="N31" i="17"/>
  <c r="M31" i="17"/>
  <c r="L31" i="17"/>
  <c r="K31" i="17"/>
  <c r="J31" i="17"/>
  <c r="I31" i="17"/>
  <c r="H31" i="17"/>
  <c r="G31" i="17"/>
  <c r="F31" i="17"/>
  <c r="E31" i="17"/>
  <c r="D31" i="17"/>
  <c r="C31" i="17"/>
  <c r="B31" i="17"/>
  <c r="AG30" i="17"/>
  <c r="AF30" i="17"/>
  <c r="AE30" i="17"/>
  <c r="AD30" i="17"/>
  <c r="AC30" i="17"/>
  <c r="AB30" i="17"/>
  <c r="AA30" i="17"/>
  <c r="Z30" i="17"/>
  <c r="Y30" i="17"/>
  <c r="X30" i="17"/>
  <c r="W30" i="17"/>
  <c r="V30" i="17"/>
  <c r="U30" i="17"/>
  <c r="T30" i="17"/>
  <c r="S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F30" i="17"/>
  <c r="E30" i="17"/>
  <c r="D30" i="17"/>
  <c r="C30" i="17"/>
  <c r="B30" i="17"/>
  <c r="A30" i="17"/>
  <c r="AG29" i="17"/>
  <c r="AF29" i="17"/>
  <c r="AE29" i="17"/>
  <c r="AD29" i="17"/>
  <c r="AC29" i="17"/>
  <c r="AB29" i="17"/>
  <c r="AA29" i="17"/>
  <c r="Z29" i="17"/>
  <c r="Y29" i="17"/>
  <c r="X29" i="17"/>
  <c r="W29" i="17"/>
  <c r="V29" i="17"/>
  <c r="U29" i="17"/>
  <c r="T29" i="17"/>
  <c r="S29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F29" i="17"/>
  <c r="E29" i="17"/>
  <c r="D29" i="17"/>
  <c r="C29" i="17"/>
  <c r="B29" i="17"/>
  <c r="AG28" i="17"/>
  <c r="AF28" i="17"/>
  <c r="AE28" i="17"/>
  <c r="AD28" i="17"/>
  <c r="AC28" i="17"/>
  <c r="AB28" i="17"/>
  <c r="AA28" i="17"/>
  <c r="Z28" i="17"/>
  <c r="Y28" i="17"/>
  <c r="X28" i="17"/>
  <c r="W28" i="17"/>
  <c r="V28" i="17"/>
  <c r="U28" i="17"/>
  <c r="T28" i="17"/>
  <c r="S28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F28" i="17"/>
  <c r="E28" i="17"/>
  <c r="D28" i="17"/>
  <c r="C28" i="17"/>
  <c r="B28" i="17"/>
  <c r="AG27" i="17"/>
  <c r="AF27" i="17"/>
  <c r="AE27" i="17"/>
  <c r="AD27" i="17"/>
  <c r="AC27" i="17"/>
  <c r="AB27" i="17"/>
  <c r="AA27" i="17"/>
  <c r="Z27" i="17"/>
  <c r="Y27" i="17"/>
  <c r="X27" i="17"/>
  <c r="W27" i="17"/>
  <c r="V27" i="17"/>
  <c r="U27" i="17"/>
  <c r="T27" i="17"/>
  <c r="S27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F27" i="17"/>
  <c r="E27" i="17"/>
  <c r="D27" i="17"/>
  <c r="C27" i="17"/>
  <c r="B27" i="17"/>
  <c r="A27" i="17"/>
  <c r="AG26" i="17"/>
  <c r="AF26" i="17"/>
  <c r="AE26" i="17"/>
  <c r="AD26" i="17"/>
  <c r="AC26" i="17"/>
  <c r="AB26" i="17"/>
  <c r="AA26" i="17"/>
  <c r="Z26" i="17"/>
  <c r="Y26" i="17"/>
  <c r="X26" i="17"/>
  <c r="W26" i="17"/>
  <c r="V26" i="17"/>
  <c r="U26" i="17"/>
  <c r="T26" i="17"/>
  <c r="S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F26" i="17"/>
  <c r="E26" i="17"/>
  <c r="D26" i="17"/>
  <c r="C26" i="17"/>
  <c r="B26" i="17"/>
  <c r="AG25" i="17"/>
  <c r="AF25" i="17"/>
  <c r="AE25" i="17"/>
  <c r="AD25" i="17"/>
  <c r="AC25" i="17"/>
  <c r="AB25" i="17"/>
  <c r="AA25" i="17"/>
  <c r="Z25" i="17"/>
  <c r="Y25" i="17"/>
  <c r="X25" i="17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B25" i="17"/>
  <c r="AG24" i="17"/>
  <c r="AF24" i="17"/>
  <c r="AE24" i="17"/>
  <c r="AD24" i="17"/>
  <c r="AC24" i="17"/>
  <c r="AB24" i="17"/>
  <c r="AA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B24" i="17"/>
  <c r="A24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B23" i="17"/>
  <c r="AG22" i="17"/>
  <c r="AF22" i="17"/>
  <c r="AE22" i="17"/>
  <c r="AD22" i="17"/>
  <c r="AC22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B22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21" i="17"/>
  <c r="A21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B20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19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A18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E17" i="17"/>
  <c r="D17" i="17"/>
  <c r="C17" i="17"/>
  <c r="B17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16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15" i="17"/>
  <c r="A15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13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12" i="17"/>
  <c r="A12" i="17"/>
  <c r="AG11" i="17"/>
  <c r="AF11" i="17"/>
  <c r="AE11" i="17"/>
  <c r="AD11" i="17"/>
  <c r="AC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B11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10" i="17"/>
  <c r="AG9" i="17"/>
  <c r="AF9" i="17"/>
  <c r="AE9" i="17"/>
  <c r="AD9" i="17"/>
  <c r="AC9" i="17"/>
  <c r="AB9" i="17"/>
  <c r="AA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B9" i="17"/>
  <c r="A9" i="17"/>
  <c r="AG3" i="17"/>
  <c r="AF3" i="17"/>
  <c r="AE3" i="17"/>
  <c r="AD3" i="17"/>
  <c r="AC3" i="17"/>
  <c r="AB3" i="17"/>
  <c r="AA3" i="17"/>
  <c r="Z3" i="17"/>
  <c r="Y3" i="17"/>
  <c r="X3" i="17"/>
  <c r="W3" i="17"/>
  <c r="V3" i="17"/>
  <c r="U3" i="17"/>
  <c r="T3" i="17"/>
  <c r="S3" i="17"/>
  <c r="R3" i="17"/>
  <c r="Q3" i="17"/>
  <c r="P3" i="17"/>
  <c r="O3" i="17"/>
  <c r="N3" i="17"/>
  <c r="M3" i="17"/>
  <c r="L3" i="17"/>
  <c r="K3" i="17"/>
  <c r="J3" i="17"/>
  <c r="I3" i="17"/>
  <c r="H3" i="17"/>
  <c r="G3" i="17"/>
  <c r="F3" i="17"/>
  <c r="E3" i="17"/>
  <c r="D3" i="17"/>
  <c r="C3" i="17"/>
  <c r="R2" i="17"/>
  <c r="J2" i="17"/>
  <c r="G2" i="17"/>
  <c r="C2" i="17"/>
  <c r="C5" i="17" s="1"/>
  <c r="R1" i="17"/>
  <c r="AK12" i="17" l="1"/>
  <c r="AL9" i="17"/>
  <c r="AJ11" i="18"/>
  <c r="AL16" i="18"/>
  <c r="AK506" i="18"/>
  <c r="AM501" i="18"/>
  <c r="AK491" i="18"/>
  <c r="AM486" i="18"/>
  <c r="AK476" i="18"/>
  <c r="AM471" i="18"/>
  <c r="AK461" i="18"/>
  <c r="AM456" i="18"/>
  <c r="AK446" i="18"/>
  <c r="AM441" i="18"/>
  <c r="AK431" i="18"/>
  <c r="AM426" i="18"/>
  <c r="AK416" i="18"/>
  <c r="AM411" i="18"/>
  <c r="AK401" i="18"/>
  <c r="AM396" i="18"/>
  <c r="AK386" i="18"/>
  <c r="AM381" i="18"/>
  <c r="AK371" i="18"/>
  <c r="AM366" i="18"/>
  <c r="AK356" i="18"/>
  <c r="AM351" i="18"/>
  <c r="AK341" i="18"/>
  <c r="AM336" i="18"/>
  <c r="AK326" i="18"/>
  <c r="AM321" i="18"/>
  <c r="AK311" i="18"/>
  <c r="AM306" i="18"/>
  <c r="AK296" i="18"/>
  <c r="AM291" i="18"/>
  <c r="AK281" i="18"/>
  <c r="AM276" i="18"/>
  <c r="AK266" i="18"/>
  <c r="AM261" i="18"/>
  <c r="AK251" i="18"/>
  <c r="AM246" i="18"/>
  <c r="AK236" i="18"/>
  <c r="AM231" i="18"/>
  <c r="AK221" i="18"/>
  <c r="AM216" i="18"/>
  <c r="AK206" i="18"/>
  <c r="AM201" i="18"/>
  <c r="AK191" i="18"/>
  <c r="AM186" i="18"/>
  <c r="AK176" i="18"/>
  <c r="AM171" i="18"/>
  <c r="AK161" i="18"/>
  <c r="AM156" i="18"/>
  <c r="AK146" i="18"/>
  <c r="AM141" i="18"/>
  <c r="AK131" i="18"/>
  <c r="AM126" i="18"/>
  <c r="AK116" i="18"/>
  <c r="AM111" i="18"/>
  <c r="AK101" i="18"/>
  <c r="AM96" i="18"/>
  <c r="AK86" i="18"/>
  <c r="AM81" i="18"/>
  <c r="AK71" i="18"/>
  <c r="AM66" i="18"/>
  <c r="AK56" i="18"/>
  <c r="AM51" i="18"/>
  <c r="AK41" i="18"/>
  <c r="AM36" i="18"/>
  <c r="AK26" i="18"/>
  <c r="AL186" i="18"/>
  <c r="AL126" i="18"/>
  <c r="AJ101" i="18"/>
  <c r="AL81" i="18"/>
  <c r="AJ56" i="18"/>
  <c r="AL51" i="18"/>
  <c r="AJ26" i="18"/>
  <c r="AM196" i="18"/>
  <c r="AK171" i="18"/>
  <c r="AK141" i="18"/>
  <c r="AM121" i="18"/>
  <c r="AK96" i="18"/>
  <c r="AM76" i="18"/>
  <c r="AL61" i="18"/>
  <c r="AJ36" i="18"/>
  <c r="AJ506" i="18"/>
  <c r="AL501" i="18"/>
  <c r="AJ491" i="18"/>
  <c r="AL486" i="18"/>
  <c r="AJ476" i="18"/>
  <c r="AL471" i="18"/>
  <c r="AJ461" i="18"/>
  <c r="AL456" i="18"/>
  <c r="AJ446" i="18"/>
  <c r="AL441" i="18"/>
  <c r="AJ431" i="18"/>
  <c r="AL426" i="18"/>
  <c r="AJ416" i="18"/>
  <c r="AL411" i="18"/>
  <c r="AJ401" i="18"/>
  <c r="AL396" i="18"/>
  <c r="AJ386" i="18"/>
  <c r="AL381" i="18"/>
  <c r="AJ371" i="18"/>
  <c r="AL366" i="18"/>
  <c r="AJ356" i="18"/>
  <c r="AL351" i="18"/>
  <c r="AJ341" i="18"/>
  <c r="AL336" i="18"/>
  <c r="AJ326" i="18"/>
  <c r="AL321" i="18"/>
  <c r="AJ311" i="18"/>
  <c r="AL306" i="18"/>
  <c r="AJ296" i="18"/>
  <c r="AL291" i="18"/>
  <c r="AJ281" i="18"/>
  <c r="AL276" i="18"/>
  <c r="AJ266" i="18"/>
  <c r="AL261" i="18"/>
  <c r="AJ251" i="18"/>
  <c r="AL246" i="18"/>
  <c r="AJ236" i="18"/>
  <c r="AL231" i="18"/>
  <c r="AJ221" i="18"/>
  <c r="AL216" i="18"/>
  <c r="AJ206" i="18"/>
  <c r="AL201" i="18"/>
  <c r="AJ191" i="18"/>
  <c r="AJ176" i="18"/>
  <c r="AL171" i="18"/>
  <c r="AJ161" i="18"/>
  <c r="AL156" i="18"/>
  <c r="AJ146" i="18"/>
  <c r="AJ131" i="18"/>
  <c r="AJ116" i="18"/>
  <c r="AL96" i="18"/>
  <c r="AL66" i="18"/>
  <c r="AL36" i="18"/>
  <c r="AM181" i="18"/>
  <c r="AM136" i="18"/>
  <c r="AK111" i="18"/>
  <c r="AK81" i="18"/>
  <c r="AM61" i="18"/>
  <c r="AK36" i="18"/>
  <c r="AL91" i="18"/>
  <c r="AK501" i="18"/>
  <c r="AM496" i="18"/>
  <c r="AK486" i="18"/>
  <c r="AM481" i="18"/>
  <c r="AK471" i="18"/>
  <c r="AM466" i="18"/>
  <c r="AK456" i="18"/>
  <c r="AM451" i="18"/>
  <c r="AK441" i="18"/>
  <c r="AM436" i="18"/>
  <c r="AK426" i="18"/>
  <c r="AM421" i="18"/>
  <c r="AK411" i="18"/>
  <c r="AM406" i="18"/>
  <c r="AK396" i="18"/>
  <c r="AM391" i="18"/>
  <c r="AK381" i="18"/>
  <c r="AM376" i="18"/>
  <c r="AK366" i="18"/>
  <c r="AM361" i="18"/>
  <c r="AK351" i="18"/>
  <c r="AM346" i="18"/>
  <c r="AK336" i="18"/>
  <c r="AM331" i="18"/>
  <c r="AK321" i="18"/>
  <c r="AM316" i="18"/>
  <c r="AK306" i="18"/>
  <c r="AM301" i="18"/>
  <c r="AK291" i="18"/>
  <c r="AM286" i="18"/>
  <c r="AK276" i="18"/>
  <c r="AM271" i="18"/>
  <c r="AK261" i="18"/>
  <c r="AM256" i="18"/>
  <c r="AK246" i="18"/>
  <c r="AM241" i="18"/>
  <c r="AK231" i="18"/>
  <c r="AM226" i="18"/>
  <c r="AK216" i="18"/>
  <c r="AM211" i="18"/>
  <c r="AK186" i="18"/>
  <c r="AM151" i="18"/>
  <c r="AM106" i="18"/>
  <c r="AK51" i="18"/>
  <c r="AM31" i="18"/>
  <c r="AJ501" i="18"/>
  <c r="AL496" i="18"/>
  <c r="AJ486" i="18"/>
  <c r="AL481" i="18"/>
  <c r="AJ471" i="18"/>
  <c r="AL466" i="18"/>
  <c r="AJ456" i="18"/>
  <c r="AL451" i="18"/>
  <c r="AJ441" i="18"/>
  <c r="AL436" i="18"/>
  <c r="AJ426" i="18"/>
  <c r="AL421" i="18"/>
  <c r="AJ411" i="18"/>
  <c r="AL406" i="18"/>
  <c r="AJ396" i="18"/>
  <c r="AL391" i="18"/>
  <c r="AJ381" i="18"/>
  <c r="AL376" i="18"/>
  <c r="AJ366" i="18"/>
  <c r="AL361" i="18"/>
  <c r="AJ351" i="18"/>
  <c r="AL346" i="18"/>
  <c r="AJ336" i="18"/>
  <c r="AL331" i="18"/>
  <c r="AJ321" i="18"/>
  <c r="AL316" i="18"/>
  <c r="AJ306" i="18"/>
  <c r="AL301" i="18"/>
  <c r="AJ291" i="18"/>
  <c r="AL286" i="18"/>
  <c r="AJ276" i="18"/>
  <c r="AL271" i="18"/>
  <c r="AJ261" i="18"/>
  <c r="AL256" i="18"/>
  <c r="AJ246" i="18"/>
  <c r="AL241" i="18"/>
  <c r="AJ231" i="18"/>
  <c r="AL226" i="18"/>
  <c r="AJ216" i="18"/>
  <c r="AL211" i="18"/>
  <c r="AJ201" i="18"/>
  <c r="AL196" i="18"/>
  <c r="AJ186" i="18"/>
  <c r="AL181" i="18"/>
  <c r="AJ171" i="18"/>
  <c r="AL166" i="18"/>
  <c r="AJ156" i="18"/>
  <c r="AL151" i="18"/>
  <c r="AJ141" i="18"/>
  <c r="AL136" i="18"/>
  <c r="AJ126" i="18"/>
  <c r="AL121" i="18"/>
  <c r="AJ111" i="18"/>
  <c r="AL106" i="18"/>
  <c r="AJ96" i="18"/>
  <c r="AJ81" i="18"/>
  <c r="AL76" i="18"/>
  <c r="AJ66" i="18"/>
  <c r="AL46" i="18"/>
  <c r="AM506" i="18"/>
  <c r="AK496" i="18"/>
  <c r="AM491" i="18"/>
  <c r="AK481" i="18"/>
  <c r="AM476" i="18"/>
  <c r="AK466" i="18"/>
  <c r="AM461" i="18"/>
  <c r="AK451" i="18"/>
  <c r="AM446" i="18"/>
  <c r="AK436" i="18"/>
  <c r="AM431" i="18"/>
  <c r="AK421" i="18"/>
  <c r="AM416" i="18"/>
  <c r="AK406" i="18"/>
  <c r="AM401" i="18"/>
  <c r="AK391" i="18"/>
  <c r="AM386" i="18"/>
  <c r="AK376" i="18"/>
  <c r="AM371" i="18"/>
  <c r="AK361" i="18"/>
  <c r="AM356" i="18"/>
  <c r="AK346" i="18"/>
  <c r="AM341" i="18"/>
  <c r="AK331" i="18"/>
  <c r="AM326" i="18"/>
  <c r="AK316" i="18"/>
  <c r="AM311" i="18"/>
  <c r="AK301" i="18"/>
  <c r="AM296" i="18"/>
  <c r="AK286" i="18"/>
  <c r="AM281" i="18"/>
  <c r="AK271" i="18"/>
  <c r="AM266" i="18"/>
  <c r="AK256" i="18"/>
  <c r="AM251" i="18"/>
  <c r="AK241" i="18"/>
  <c r="AM236" i="18"/>
  <c r="AK226" i="18"/>
  <c r="AM221" i="18"/>
  <c r="AK211" i="18"/>
  <c r="AM206" i="18"/>
  <c r="AK196" i="18"/>
  <c r="AM191" i="18"/>
  <c r="AK181" i="18"/>
  <c r="AM176" i="18"/>
  <c r="AK166" i="18"/>
  <c r="AM161" i="18"/>
  <c r="AK151" i="18"/>
  <c r="AM146" i="18"/>
  <c r="AK136" i="18"/>
  <c r="AM131" i="18"/>
  <c r="AK121" i="18"/>
  <c r="AM116" i="18"/>
  <c r="AK106" i="18"/>
  <c r="AM101" i="18"/>
  <c r="AK91" i="18"/>
  <c r="AM86" i="18"/>
  <c r="AK76" i="18"/>
  <c r="AM71" i="18"/>
  <c r="AK61" i="18"/>
  <c r="AM56" i="18"/>
  <c r="AK46" i="18"/>
  <c r="AM41" i="18"/>
  <c r="AK31" i="18"/>
  <c r="AM26" i="18"/>
  <c r="AL506" i="18"/>
  <c r="AJ496" i="18"/>
  <c r="AL491" i="18"/>
  <c r="AJ481" i="18"/>
  <c r="AL476" i="18"/>
  <c r="AJ466" i="18"/>
  <c r="AL461" i="18"/>
  <c r="AJ451" i="18"/>
  <c r="AL446" i="18"/>
  <c r="AJ436" i="18"/>
  <c r="AL431" i="18"/>
  <c r="AJ421" i="18"/>
  <c r="AL416" i="18"/>
  <c r="AJ406" i="18"/>
  <c r="AL401" i="18"/>
  <c r="AJ391" i="18"/>
  <c r="AL386" i="18"/>
  <c r="AJ376" i="18"/>
  <c r="AL371" i="18"/>
  <c r="AJ361" i="18"/>
  <c r="AL356" i="18"/>
  <c r="AJ346" i="18"/>
  <c r="AL341" i="18"/>
  <c r="AJ331" i="18"/>
  <c r="AL326" i="18"/>
  <c r="AJ316" i="18"/>
  <c r="AL311" i="18"/>
  <c r="AJ301" i="18"/>
  <c r="AL296" i="18"/>
  <c r="AJ286" i="18"/>
  <c r="AL281" i="18"/>
  <c r="AJ271" i="18"/>
  <c r="AL266" i="18"/>
  <c r="AJ256" i="18"/>
  <c r="AL251" i="18"/>
  <c r="AJ241" i="18"/>
  <c r="AL236" i="18"/>
  <c r="AJ226" i="18"/>
  <c r="AL221" i="18"/>
  <c r="AJ211" i="18"/>
  <c r="AL206" i="18"/>
  <c r="AJ196" i="18"/>
  <c r="AL191" i="18"/>
  <c r="AJ181" i="18"/>
  <c r="AL176" i="18"/>
  <c r="AJ166" i="18"/>
  <c r="AL161" i="18"/>
  <c r="AJ151" i="18"/>
  <c r="AL146" i="18"/>
  <c r="AJ136" i="18"/>
  <c r="AL131" i="18"/>
  <c r="AJ121" i="18"/>
  <c r="AL116" i="18"/>
  <c r="AJ106" i="18"/>
  <c r="AL101" i="18"/>
  <c r="AJ91" i="18"/>
  <c r="AL86" i="18"/>
  <c r="AJ76" i="18"/>
  <c r="AL71" i="18"/>
  <c r="AJ61" i="18"/>
  <c r="AL56" i="18"/>
  <c r="AJ46" i="18"/>
  <c r="AL41" i="18"/>
  <c r="AJ31" i="18"/>
  <c r="AL26" i="18"/>
  <c r="AL141" i="18"/>
  <c r="AL111" i="18"/>
  <c r="AJ86" i="18"/>
  <c r="AJ71" i="18"/>
  <c r="AJ41" i="18"/>
  <c r="AK201" i="18"/>
  <c r="AM166" i="18"/>
  <c r="AK156" i="18"/>
  <c r="AK126" i="18"/>
  <c r="AM91" i="18"/>
  <c r="AK66" i="18"/>
  <c r="AM46" i="18"/>
  <c r="AJ51" i="18"/>
  <c r="AL31" i="18"/>
  <c r="AM306" i="17"/>
  <c r="AK300" i="17"/>
  <c r="AM297" i="17"/>
  <c r="AK291" i="17"/>
  <c r="AM288" i="17"/>
  <c r="AK282" i="17"/>
  <c r="AM279" i="17"/>
  <c r="AK273" i="17"/>
  <c r="AM270" i="17"/>
  <c r="AK264" i="17"/>
  <c r="AM261" i="17"/>
  <c r="AK255" i="17"/>
  <c r="AM252" i="17"/>
  <c r="AK246" i="17"/>
  <c r="AM243" i="17"/>
  <c r="AK237" i="17"/>
  <c r="AM234" i="17"/>
  <c r="AK228" i="17"/>
  <c r="AM225" i="17"/>
  <c r="AK219" i="17"/>
  <c r="AM216" i="17"/>
  <c r="AK210" i="17"/>
  <c r="AM207" i="17"/>
  <c r="AK201" i="17"/>
  <c r="AM198" i="17"/>
  <c r="AK192" i="17"/>
  <c r="AM189" i="17"/>
  <c r="AK183" i="17"/>
  <c r="AM180" i="17"/>
  <c r="AK174" i="17"/>
  <c r="AM171" i="17"/>
  <c r="AK165" i="17"/>
  <c r="AM162" i="17"/>
  <c r="AK156" i="17"/>
  <c r="AM153" i="17"/>
  <c r="AK147" i="17"/>
  <c r="AM144" i="17"/>
  <c r="AK138" i="17"/>
  <c r="AM135" i="17"/>
  <c r="AK129" i="17"/>
  <c r="AM126" i="17"/>
  <c r="AK120" i="17"/>
  <c r="AM117" i="17"/>
  <c r="AK111" i="17"/>
  <c r="AM108" i="17"/>
  <c r="AK102" i="17"/>
  <c r="AM99" i="17"/>
  <c r="AK93" i="17"/>
  <c r="AM90" i="17"/>
  <c r="AK84" i="17"/>
  <c r="AM81" i="17"/>
  <c r="AK75" i="17"/>
  <c r="AM72" i="17"/>
  <c r="AK66" i="17"/>
  <c r="AM63" i="17"/>
  <c r="AK57" i="17"/>
  <c r="AM54" i="17"/>
  <c r="AK48" i="17"/>
  <c r="AM45" i="17"/>
  <c r="AK39" i="17"/>
  <c r="AM36" i="17"/>
  <c r="AM27" i="17"/>
  <c r="AK21" i="17"/>
  <c r="AK225" i="17"/>
  <c r="AM213" i="17"/>
  <c r="AK198" i="17"/>
  <c r="AM177" i="17"/>
  <c r="AK162" i="17"/>
  <c r="AM150" i="17"/>
  <c r="AK126" i="17"/>
  <c r="AM114" i="17"/>
  <c r="AK99" i="17"/>
  <c r="AM87" i="17"/>
  <c r="AK72" i="17"/>
  <c r="AK54" i="17"/>
  <c r="AM42" i="17"/>
  <c r="AM33" i="17"/>
  <c r="AL42" i="17"/>
  <c r="AL24" i="17"/>
  <c r="AM129" i="17"/>
  <c r="AM111" i="17"/>
  <c r="AK78" i="17"/>
  <c r="AM48" i="17"/>
  <c r="AM30" i="17"/>
  <c r="AL306" i="17"/>
  <c r="AJ300" i="17"/>
  <c r="AL297" i="17"/>
  <c r="AJ291" i="17"/>
  <c r="AL288" i="17"/>
  <c r="AJ282" i="17"/>
  <c r="AL279" i="17"/>
  <c r="AJ273" i="17"/>
  <c r="AL270" i="17"/>
  <c r="AJ264" i="17"/>
  <c r="AL261" i="17"/>
  <c r="AJ255" i="17"/>
  <c r="AL252" i="17"/>
  <c r="AJ246" i="17"/>
  <c r="AL243" i="17"/>
  <c r="AJ237" i="17"/>
  <c r="AL234" i="17"/>
  <c r="AJ228" i="17"/>
  <c r="AL225" i="17"/>
  <c r="AJ219" i="17"/>
  <c r="AL216" i="17"/>
  <c r="AJ210" i="17"/>
  <c r="AL207" i="17"/>
  <c r="AJ201" i="17"/>
  <c r="AL198" i="17"/>
  <c r="AJ192" i="17"/>
  <c r="AL189" i="17"/>
  <c r="AJ183" i="17"/>
  <c r="AL180" i="17"/>
  <c r="AJ174" i="17"/>
  <c r="AL171" i="17"/>
  <c r="AJ165" i="17"/>
  <c r="AL162" i="17"/>
  <c r="AJ156" i="17"/>
  <c r="AL153" i="17"/>
  <c r="AJ147" i="17"/>
  <c r="AL144" i="17"/>
  <c r="AJ138" i="17"/>
  <c r="AL135" i="17"/>
  <c r="AJ129" i="17"/>
  <c r="AL126" i="17"/>
  <c r="AJ120" i="17"/>
  <c r="AL117" i="17"/>
  <c r="AJ111" i="17"/>
  <c r="AL108" i="17"/>
  <c r="AJ102" i="17"/>
  <c r="AL99" i="17"/>
  <c r="AJ93" i="17"/>
  <c r="AL90" i="17"/>
  <c r="AJ84" i="17"/>
  <c r="AL81" i="17"/>
  <c r="AJ75" i="17"/>
  <c r="AL72" i="17"/>
  <c r="AJ66" i="17"/>
  <c r="AL63" i="17"/>
  <c r="AJ57" i="17"/>
  <c r="AL54" i="17"/>
  <c r="AJ48" i="17"/>
  <c r="AL45" i="17"/>
  <c r="AJ39" i="17"/>
  <c r="AL36" i="17"/>
  <c r="AJ30" i="17"/>
  <c r="AL27" i="17"/>
  <c r="AJ21" i="17"/>
  <c r="AM231" i="17"/>
  <c r="AK207" i="17"/>
  <c r="AK189" i="17"/>
  <c r="AK171" i="17"/>
  <c r="AK153" i="17"/>
  <c r="AK135" i="17"/>
  <c r="AM123" i="17"/>
  <c r="AK108" i="17"/>
  <c r="AK90" i="17"/>
  <c r="AM78" i="17"/>
  <c r="AM60" i="17"/>
  <c r="AK36" i="17"/>
  <c r="AK18" i="17"/>
  <c r="AJ36" i="17"/>
  <c r="AK132" i="17"/>
  <c r="AK114" i="17"/>
  <c r="AM93" i="17"/>
  <c r="AK60" i="17"/>
  <c r="AK33" i="17"/>
  <c r="AK306" i="17"/>
  <c r="AM303" i="17"/>
  <c r="AK297" i="17"/>
  <c r="AM294" i="17"/>
  <c r="AK288" i="17"/>
  <c r="AM285" i="17"/>
  <c r="AK279" i="17"/>
  <c r="AM276" i="17"/>
  <c r="AK270" i="17"/>
  <c r="AM267" i="17"/>
  <c r="AK261" i="17"/>
  <c r="AM258" i="17"/>
  <c r="AK252" i="17"/>
  <c r="AM249" i="17"/>
  <c r="AK243" i="17"/>
  <c r="AM240" i="17"/>
  <c r="AK234" i="17"/>
  <c r="AM222" i="17"/>
  <c r="AM204" i="17"/>
  <c r="AK180" i="17"/>
  <c r="AM159" i="17"/>
  <c r="AM141" i="17"/>
  <c r="AM96" i="17"/>
  <c r="AM69" i="17"/>
  <c r="AM51" i="17"/>
  <c r="AK27" i="17"/>
  <c r="AJ27" i="17"/>
  <c r="AM138" i="17"/>
  <c r="AK123" i="17"/>
  <c r="AK96" i="17"/>
  <c r="AK69" i="17"/>
  <c r="AK51" i="17"/>
  <c r="AK24" i="17"/>
  <c r="AJ306" i="17"/>
  <c r="AL303" i="17"/>
  <c r="AJ297" i="17"/>
  <c r="AL294" i="17"/>
  <c r="AJ288" i="17"/>
  <c r="AL285" i="17"/>
  <c r="AJ279" i="17"/>
  <c r="AL276" i="17"/>
  <c r="AJ270" i="17"/>
  <c r="AL267" i="17"/>
  <c r="AJ261" i="17"/>
  <c r="AL258" i="17"/>
  <c r="AJ252" i="17"/>
  <c r="AL249" i="17"/>
  <c r="AJ243" i="17"/>
  <c r="AL240" i="17"/>
  <c r="AJ234" i="17"/>
  <c r="AL231" i="17"/>
  <c r="AJ225" i="17"/>
  <c r="AL222" i="17"/>
  <c r="AJ216" i="17"/>
  <c r="AL213" i="17"/>
  <c r="AJ207" i="17"/>
  <c r="AL204" i="17"/>
  <c r="AJ198" i="17"/>
  <c r="AL195" i="17"/>
  <c r="AJ189" i="17"/>
  <c r="AL186" i="17"/>
  <c r="AJ180" i="17"/>
  <c r="AL177" i="17"/>
  <c r="AJ171" i="17"/>
  <c r="AL168" i="17"/>
  <c r="AJ162" i="17"/>
  <c r="AL159" i="17"/>
  <c r="AJ153" i="17"/>
  <c r="AL150" i="17"/>
  <c r="AJ144" i="17"/>
  <c r="AL141" i="17"/>
  <c r="AJ135" i="17"/>
  <c r="AL132" i="17"/>
  <c r="AJ126" i="17"/>
  <c r="AL123" i="17"/>
  <c r="AJ117" i="17"/>
  <c r="AL114" i="17"/>
  <c r="AJ108" i="17"/>
  <c r="AL105" i="17"/>
  <c r="AJ99" i="17"/>
  <c r="AL96" i="17"/>
  <c r="AJ90" i="17"/>
  <c r="AL87" i="17"/>
  <c r="AJ81" i="17"/>
  <c r="AL78" i="17"/>
  <c r="AJ72" i="17"/>
  <c r="AL69" i="17"/>
  <c r="AJ63" i="17"/>
  <c r="AL60" i="17"/>
  <c r="AJ54" i="17"/>
  <c r="AL51" i="17"/>
  <c r="AL33" i="17"/>
  <c r="AJ18" i="17"/>
  <c r="AK105" i="17"/>
  <c r="AM84" i="17"/>
  <c r="AM57" i="17"/>
  <c r="AM39" i="17"/>
  <c r="AK303" i="17"/>
  <c r="AM300" i="17"/>
  <c r="AK294" i="17"/>
  <c r="AM291" i="17"/>
  <c r="AK285" i="17"/>
  <c r="AM282" i="17"/>
  <c r="AK276" i="17"/>
  <c r="AM273" i="17"/>
  <c r="AK267" i="17"/>
  <c r="AM264" i="17"/>
  <c r="AK258" i="17"/>
  <c r="AM255" i="17"/>
  <c r="AK249" i="17"/>
  <c r="AM246" i="17"/>
  <c r="AK240" i="17"/>
  <c r="AM237" i="17"/>
  <c r="AK231" i="17"/>
  <c r="AM228" i="17"/>
  <c r="AK222" i="17"/>
  <c r="AM219" i="17"/>
  <c r="AK213" i="17"/>
  <c r="AM210" i="17"/>
  <c r="AK204" i="17"/>
  <c r="AM201" i="17"/>
  <c r="AK195" i="17"/>
  <c r="AM192" i="17"/>
  <c r="AK186" i="17"/>
  <c r="AM183" i="17"/>
  <c r="AK177" i="17"/>
  <c r="AM174" i="17"/>
  <c r="AK168" i="17"/>
  <c r="AM165" i="17"/>
  <c r="AK159" i="17"/>
  <c r="AM156" i="17"/>
  <c r="AK150" i="17"/>
  <c r="AM147" i="17"/>
  <c r="AM102" i="17"/>
  <c r="AM75" i="17"/>
  <c r="AJ303" i="17"/>
  <c r="AL300" i="17"/>
  <c r="AJ294" i="17"/>
  <c r="AL291" i="17"/>
  <c r="AJ285" i="17"/>
  <c r="AL282" i="17"/>
  <c r="AJ276" i="17"/>
  <c r="AL273" i="17"/>
  <c r="AJ267" i="17"/>
  <c r="AL264" i="17"/>
  <c r="AJ258" i="17"/>
  <c r="AL255" i="17"/>
  <c r="AJ249" i="17"/>
  <c r="AL246" i="17"/>
  <c r="AJ240" i="17"/>
  <c r="AL237" i="17"/>
  <c r="AJ231" i="17"/>
  <c r="AL228" i="17"/>
  <c r="AJ222" i="17"/>
  <c r="AL219" i="17"/>
  <c r="AJ213" i="17"/>
  <c r="AL210" i="17"/>
  <c r="AJ204" i="17"/>
  <c r="AL201" i="17"/>
  <c r="AJ195" i="17"/>
  <c r="AL192" i="17"/>
  <c r="AJ186" i="17"/>
  <c r="AL183" i="17"/>
  <c r="AJ177" i="17"/>
  <c r="AL174" i="17"/>
  <c r="AJ168" i="17"/>
  <c r="AL165" i="17"/>
  <c r="AJ159" i="17"/>
  <c r="AL156" i="17"/>
  <c r="AJ150" i="17"/>
  <c r="AL147" i="17"/>
  <c r="AJ141" i="17"/>
  <c r="AL138" i="17"/>
  <c r="AJ132" i="17"/>
  <c r="AL129" i="17"/>
  <c r="AJ123" i="17"/>
  <c r="AL120" i="17"/>
  <c r="AJ114" i="17"/>
  <c r="AL111" i="17"/>
  <c r="AJ105" i="17"/>
  <c r="AL102" i="17"/>
  <c r="AJ96" i="17"/>
  <c r="AL93" i="17"/>
  <c r="AJ87" i="17"/>
  <c r="AL84" i="17"/>
  <c r="AJ78" i="17"/>
  <c r="AL75" i="17"/>
  <c r="AJ69" i="17"/>
  <c r="AL66" i="17"/>
  <c r="AJ60" i="17"/>
  <c r="AL57" i="17"/>
  <c r="AJ51" i="17"/>
  <c r="AL48" i="17"/>
  <c r="AJ42" i="17"/>
  <c r="AL39" i="17"/>
  <c r="AJ33" i="17"/>
  <c r="AL30" i="17"/>
  <c r="AJ24" i="17"/>
  <c r="AL21" i="17"/>
  <c r="AK30" i="17"/>
  <c r="AM18" i="17"/>
  <c r="AL18" i="17"/>
  <c r="AK216" i="17"/>
  <c r="AM195" i="17"/>
  <c r="AM186" i="17"/>
  <c r="AM168" i="17"/>
  <c r="AK144" i="17"/>
  <c r="AM132" i="17"/>
  <c r="AK117" i="17"/>
  <c r="AM105" i="17"/>
  <c r="AK81" i="17"/>
  <c r="AK63" i="17"/>
  <c r="AK45" i="17"/>
  <c r="AM24" i="17"/>
  <c r="AJ45" i="17"/>
  <c r="AK141" i="17"/>
  <c r="AM120" i="17"/>
  <c r="AK87" i="17"/>
  <c r="AM66" i="17"/>
  <c r="AK42" i="17"/>
  <c r="AM21" i="17"/>
  <c r="AJ15" i="17"/>
  <c r="AG10" i="18"/>
  <c r="AA10" i="18"/>
  <c r="U10" i="18"/>
  <c r="O10" i="18"/>
  <c r="I10" i="18"/>
  <c r="AG9" i="18"/>
  <c r="AA9" i="18"/>
  <c r="U9" i="18"/>
  <c r="O9" i="18"/>
  <c r="I9" i="18"/>
  <c r="AG8" i="18"/>
  <c r="AA8" i="18"/>
  <c r="U8" i="18"/>
  <c r="O8" i="18"/>
  <c r="I8" i="18"/>
  <c r="AG7" i="18"/>
  <c r="AA7" i="18"/>
  <c r="U7" i="18"/>
  <c r="O7" i="18"/>
  <c r="I7" i="18"/>
  <c r="C10" i="18"/>
  <c r="C8" i="18"/>
  <c r="AF10" i="18"/>
  <c r="Z10" i="18"/>
  <c r="T10" i="18"/>
  <c r="N10" i="18"/>
  <c r="H10" i="18"/>
  <c r="AF9" i="18"/>
  <c r="Z9" i="18"/>
  <c r="T9" i="18"/>
  <c r="N9" i="18"/>
  <c r="H9" i="18"/>
  <c r="AF8" i="18"/>
  <c r="Z8" i="18"/>
  <c r="T8" i="18"/>
  <c r="N8" i="18"/>
  <c r="H8" i="18"/>
  <c r="AF7" i="18"/>
  <c r="Z7" i="18"/>
  <c r="T7" i="18"/>
  <c r="N7" i="18"/>
  <c r="H7" i="18"/>
  <c r="C9" i="18"/>
  <c r="AE10" i="18"/>
  <c r="Y10" i="18"/>
  <c r="S10" i="18"/>
  <c r="M10" i="18"/>
  <c r="G10" i="18"/>
  <c r="AE9" i="18"/>
  <c r="Y9" i="18"/>
  <c r="S9" i="18"/>
  <c r="M9" i="18"/>
  <c r="G9" i="18"/>
  <c r="AE8" i="18"/>
  <c r="Y8" i="18"/>
  <c r="S8" i="18"/>
  <c r="M8" i="18"/>
  <c r="G8" i="18"/>
  <c r="AE7" i="18"/>
  <c r="Y7" i="18"/>
  <c r="S7" i="18"/>
  <c r="AD10" i="18"/>
  <c r="X10" i="18"/>
  <c r="R10" i="18"/>
  <c r="L10" i="18"/>
  <c r="F10" i="18"/>
  <c r="AD9" i="18"/>
  <c r="X9" i="18"/>
  <c r="R9" i="18"/>
  <c r="L9" i="18"/>
  <c r="F9" i="18"/>
  <c r="AD8" i="18"/>
  <c r="X8" i="18"/>
  <c r="R8" i="18"/>
  <c r="L8" i="18"/>
  <c r="F8" i="18"/>
  <c r="AD7" i="18"/>
  <c r="X7" i="18"/>
  <c r="R7" i="18"/>
  <c r="L7" i="18"/>
  <c r="F7" i="18"/>
  <c r="C7" i="18"/>
  <c r="AC10" i="18"/>
  <c r="W10" i="18"/>
  <c r="Q10" i="18"/>
  <c r="K10" i="18"/>
  <c r="E10" i="18"/>
  <c r="AC9" i="18"/>
  <c r="W9" i="18"/>
  <c r="Q9" i="18"/>
  <c r="K9" i="18"/>
  <c r="E9" i="18"/>
  <c r="AC8" i="18"/>
  <c r="W8" i="18"/>
  <c r="Q8" i="18"/>
  <c r="K8" i="18"/>
  <c r="E8" i="18"/>
  <c r="AC7" i="18"/>
  <c r="W7" i="18"/>
  <c r="Q7" i="18"/>
  <c r="K7" i="18"/>
  <c r="E7" i="18"/>
  <c r="G7" i="18"/>
  <c r="AB10" i="18"/>
  <c r="V10" i="18"/>
  <c r="P10" i="18"/>
  <c r="J10" i="18"/>
  <c r="D10" i="18"/>
  <c r="AB9" i="18"/>
  <c r="V9" i="18"/>
  <c r="P9" i="18"/>
  <c r="J9" i="18"/>
  <c r="D9" i="18"/>
  <c r="AB8" i="18"/>
  <c r="V8" i="18"/>
  <c r="P8" i="18"/>
  <c r="J8" i="18"/>
  <c r="D8" i="18"/>
  <c r="AB7" i="18"/>
  <c r="V7" i="18"/>
  <c r="P7" i="18"/>
  <c r="J7" i="18"/>
  <c r="D7" i="18"/>
  <c r="M7" i="18"/>
  <c r="AS21" i="18"/>
  <c r="AU21" i="18"/>
  <c r="AR21" i="18"/>
  <c r="AW21" i="18"/>
  <c r="AQ21" i="18"/>
  <c r="AO21" i="18"/>
  <c r="AV21" i="18"/>
  <c r="AP21" i="18"/>
  <c r="AT21" i="18"/>
  <c r="AN21" i="18"/>
  <c r="AK16" i="18"/>
  <c r="AM21" i="18"/>
  <c r="AU16" i="18"/>
  <c r="AO16" i="18"/>
  <c r="AT16" i="18"/>
  <c r="AN16" i="18"/>
  <c r="AR16" i="18"/>
  <c r="AQ16" i="18"/>
  <c r="AS16" i="18"/>
  <c r="AV16" i="18"/>
  <c r="AP16" i="18"/>
  <c r="AW16" i="18"/>
  <c r="AK11" i="18"/>
  <c r="AM16" i="18"/>
  <c r="AL11" i="18"/>
  <c r="AJ21" i="18"/>
  <c r="AM11" i="18"/>
  <c r="AK21" i="18"/>
  <c r="AJ16" i="18"/>
  <c r="AL21" i="18"/>
  <c r="AK9" i="17"/>
  <c r="AJ12" i="17"/>
  <c r="AW15" i="17"/>
  <c r="AQ15" i="17"/>
  <c r="AT15" i="17"/>
  <c r="AS15" i="17"/>
  <c r="AV15" i="17"/>
  <c r="AP15" i="17"/>
  <c r="AU15" i="17"/>
  <c r="AO15" i="17"/>
  <c r="AR15" i="17"/>
  <c r="AN15" i="17"/>
  <c r="AM9" i="17"/>
  <c r="AL12" i="17"/>
  <c r="AK15" i="17"/>
  <c r="AM12" i="17"/>
  <c r="AL15" i="17"/>
  <c r="AM15" i="17"/>
  <c r="AJ9" i="17"/>
  <c r="AS12" i="17"/>
  <c r="AO12" i="17"/>
  <c r="AR12" i="17"/>
  <c r="AV12" i="17"/>
  <c r="AW12" i="17"/>
  <c r="AQ12" i="17"/>
  <c r="AP12" i="17"/>
  <c r="AU12" i="17"/>
  <c r="AT12" i="17"/>
  <c r="AN12" i="17"/>
  <c r="AV11" i="18"/>
  <c r="AN11" i="18"/>
  <c r="AW9" i="17"/>
  <c r="AV9" i="17"/>
  <c r="AN9" i="17"/>
  <c r="AR9" i="17"/>
  <c r="AS9" i="17"/>
  <c r="AT9" i="17"/>
  <c r="AO9" i="17"/>
  <c r="AU9" i="17"/>
  <c r="AP9" i="17"/>
  <c r="AQ9" i="17"/>
  <c r="AC7" i="17"/>
  <c r="S8" i="17"/>
  <c r="E8" i="17"/>
  <c r="K7" i="17"/>
  <c r="AC8" i="17"/>
  <c r="M8" i="17"/>
  <c r="S7" i="17"/>
  <c r="Y7" i="17"/>
  <c r="AE7" i="17"/>
  <c r="L8" i="17"/>
  <c r="R8" i="17"/>
  <c r="AD8" i="17"/>
  <c r="D7" i="17"/>
  <c r="X8" i="17"/>
  <c r="AD7" i="17"/>
  <c r="J7" i="17"/>
  <c r="Q7" i="17"/>
  <c r="AF7" i="17"/>
  <c r="C7" i="17"/>
  <c r="I7" i="17"/>
  <c r="O7" i="17"/>
  <c r="T7" i="17"/>
  <c r="H7" i="17"/>
  <c r="N7" i="17"/>
  <c r="Z7" i="17"/>
  <c r="AS11" i="18"/>
  <c r="AU11" i="18"/>
  <c r="AR11" i="18"/>
  <c r="F8" i="17"/>
  <c r="Y8" i="17"/>
  <c r="E7" i="17"/>
  <c r="F7" i="17"/>
  <c r="L7" i="17"/>
  <c r="G8" i="17"/>
  <c r="AE8" i="17"/>
  <c r="G7" i="17"/>
  <c r="M7" i="17"/>
  <c r="AF5" i="18"/>
  <c r="Z5" i="18"/>
  <c r="T5" i="18"/>
  <c r="N5" i="18"/>
  <c r="H5" i="18"/>
  <c r="C4" i="18"/>
  <c r="Y5" i="18"/>
  <c r="S5" i="18"/>
  <c r="G5" i="18"/>
  <c r="AE5" i="18"/>
  <c r="M5" i="18"/>
  <c r="C6" i="18"/>
  <c r="V5" i="18"/>
  <c r="J5" i="18"/>
  <c r="AD5" i="18"/>
  <c r="X5" i="18"/>
  <c r="R5" i="18"/>
  <c r="L5" i="18"/>
  <c r="F5" i="18"/>
  <c r="AC5" i="18"/>
  <c r="W5" i="18"/>
  <c r="Q5" i="18"/>
  <c r="K5" i="18"/>
  <c r="E5" i="18"/>
  <c r="AB5" i="18"/>
  <c r="P5" i="18"/>
  <c r="D5" i="18"/>
  <c r="AG5" i="18"/>
  <c r="AA5" i="18"/>
  <c r="U5" i="18"/>
  <c r="O5" i="18"/>
  <c r="I5" i="18"/>
  <c r="AT11" i="18"/>
  <c r="AO11" i="18"/>
  <c r="AP11" i="18"/>
  <c r="AW11" i="18"/>
  <c r="AQ11" i="18"/>
  <c r="AF5" i="17"/>
  <c r="Z5" i="17"/>
  <c r="T5" i="17"/>
  <c r="N5" i="17"/>
  <c r="H5" i="17"/>
  <c r="C4" i="17"/>
  <c r="AE5" i="17"/>
  <c r="Y5" i="17"/>
  <c r="S5" i="17"/>
  <c r="M5" i="17"/>
  <c r="G5" i="17"/>
  <c r="AD5" i="17"/>
  <c r="X5" i="17"/>
  <c r="R5" i="17"/>
  <c r="L5" i="17"/>
  <c r="F5" i="17"/>
  <c r="AC5" i="17"/>
  <c r="W5" i="17"/>
  <c r="Q5" i="17"/>
  <c r="K5" i="17"/>
  <c r="E5" i="17"/>
  <c r="U5" i="17"/>
  <c r="AA5" i="17"/>
  <c r="I5" i="17"/>
  <c r="O5" i="17"/>
  <c r="AG5" i="17"/>
  <c r="J5" i="17"/>
  <c r="AB5" i="17"/>
  <c r="P5" i="17"/>
  <c r="C6" i="17"/>
  <c r="D5" i="17"/>
  <c r="V5" i="17"/>
  <c r="U7" i="17"/>
  <c r="AA7" i="17"/>
  <c r="AG7" i="17"/>
  <c r="H8" i="17"/>
  <c r="N8" i="17"/>
  <c r="T8" i="17"/>
  <c r="Z8" i="17"/>
  <c r="AF8" i="17"/>
  <c r="P7" i="17"/>
  <c r="V7" i="17"/>
  <c r="AB7" i="17"/>
  <c r="C8" i="17"/>
  <c r="I8" i="17"/>
  <c r="O8" i="17"/>
  <c r="U8" i="17"/>
  <c r="AA8" i="17"/>
  <c r="AG8" i="17"/>
  <c r="W7" i="17"/>
  <c r="D8" i="17"/>
  <c r="J8" i="17"/>
  <c r="P8" i="17"/>
  <c r="V8" i="17"/>
  <c r="AB8" i="17"/>
  <c r="R7" i="17"/>
  <c r="X7" i="17"/>
  <c r="K8" i="17"/>
  <c r="Q8" i="17"/>
  <c r="W8" i="17"/>
  <c r="AV7" i="18" l="1"/>
  <c r="AN7" i="18"/>
  <c r="AM7" i="18"/>
  <c r="AL7" i="18"/>
  <c r="AK7" i="18"/>
  <c r="AI8" i="17"/>
  <c r="AV7" i="17"/>
  <c r="AW7" i="17"/>
  <c r="AH8" i="17"/>
  <c r="AI7" i="17"/>
  <c r="AL7" i="17"/>
  <c r="AH7" i="17"/>
  <c r="AK7" i="17"/>
  <c r="AN7" i="17"/>
  <c r="AP7" i="17"/>
  <c r="AU7" i="17"/>
  <c r="AO7" i="17"/>
  <c r="AT7" i="17"/>
  <c r="AJ7" i="17"/>
  <c r="AQ7" i="17"/>
  <c r="AS7" i="17"/>
  <c r="AR7" i="17"/>
  <c r="AT7" i="18"/>
  <c r="AJ7" i="18"/>
  <c r="AI10" i="18"/>
  <c r="AW7" i="18"/>
  <c r="AQ7" i="18"/>
  <c r="AP7" i="18"/>
  <c r="AO7" i="18"/>
  <c r="AU7" i="18"/>
  <c r="AR7" i="18"/>
  <c r="AH9" i="18"/>
  <c r="AI8" i="18"/>
  <c r="AH10" i="18"/>
  <c r="AI9" i="18"/>
  <c r="AH7" i="18"/>
  <c r="AH8" i="18"/>
  <c r="AI7" i="18"/>
  <c r="AS7" i="18"/>
  <c r="I4" i="18"/>
  <c r="I6" i="18"/>
  <c r="P6" i="18"/>
  <c r="P4" i="18"/>
  <c r="AC4" i="18"/>
  <c r="AC6" i="18"/>
  <c r="J6" i="18"/>
  <c r="J4" i="18"/>
  <c r="S6" i="18"/>
  <c r="S4" i="18"/>
  <c r="Z4" i="18"/>
  <c r="Z6" i="18"/>
  <c r="O4" i="18"/>
  <c r="O6" i="18"/>
  <c r="AB6" i="18"/>
  <c r="AB4" i="18"/>
  <c r="F6" i="18"/>
  <c r="F4" i="18"/>
  <c r="V6" i="18"/>
  <c r="V4" i="18"/>
  <c r="Y6" i="18"/>
  <c r="Y4" i="18"/>
  <c r="AF4" i="18"/>
  <c r="AF6" i="18"/>
  <c r="U4" i="18"/>
  <c r="U6" i="18"/>
  <c r="E4" i="18"/>
  <c r="E6" i="18"/>
  <c r="L6" i="18"/>
  <c r="L4" i="18"/>
  <c r="AA4" i="18"/>
  <c r="AA6" i="18"/>
  <c r="K6" i="18"/>
  <c r="K4" i="18"/>
  <c r="R6" i="18"/>
  <c r="R4" i="18"/>
  <c r="M6" i="18"/>
  <c r="M4" i="18"/>
  <c r="H4" i="18"/>
  <c r="H6" i="18"/>
  <c r="AG4" i="18"/>
  <c r="AG6" i="18"/>
  <c r="Q4" i="18"/>
  <c r="Q6" i="18"/>
  <c r="X6" i="18"/>
  <c r="X4" i="18"/>
  <c r="AE6" i="18"/>
  <c r="AE4" i="18"/>
  <c r="N4" i="18"/>
  <c r="N6" i="18"/>
  <c r="D6" i="18"/>
  <c r="D4" i="18"/>
  <c r="W6" i="18"/>
  <c r="W4" i="18"/>
  <c r="AD6" i="18"/>
  <c r="AD4" i="18"/>
  <c r="G6" i="18"/>
  <c r="G4" i="18"/>
  <c r="T4" i="18"/>
  <c r="T6" i="18"/>
  <c r="AM7" i="17"/>
  <c r="V6" i="17"/>
  <c r="V4" i="17"/>
  <c r="J6" i="17"/>
  <c r="J4" i="17"/>
  <c r="U4" i="17"/>
  <c r="U6" i="17"/>
  <c r="F6" i="17"/>
  <c r="F4" i="17"/>
  <c r="M6" i="17"/>
  <c r="M4" i="17"/>
  <c r="N4" i="17"/>
  <c r="N6" i="17"/>
  <c r="D6" i="17"/>
  <c r="D4" i="17"/>
  <c r="E6" i="17"/>
  <c r="E4" i="17"/>
  <c r="L6" i="17"/>
  <c r="L4" i="17"/>
  <c r="S6" i="17"/>
  <c r="S4" i="17"/>
  <c r="T4" i="17"/>
  <c r="T6" i="17"/>
  <c r="AG4" i="17"/>
  <c r="AG6" i="17"/>
  <c r="K6" i="17"/>
  <c r="K4" i="17"/>
  <c r="R6" i="17"/>
  <c r="R4" i="17"/>
  <c r="Y6" i="17"/>
  <c r="Y4" i="17"/>
  <c r="Z4" i="17"/>
  <c r="Z6" i="17"/>
  <c r="O4" i="17"/>
  <c r="O6" i="17"/>
  <c r="Q6" i="17"/>
  <c r="Q4" i="17"/>
  <c r="X6" i="17"/>
  <c r="X4" i="17"/>
  <c r="AE6" i="17"/>
  <c r="AE4" i="17"/>
  <c r="AF4" i="17"/>
  <c r="AF6" i="17"/>
  <c r="P6" i="17"/>
  <c r="P4" i="17"/>
  <c r="I4" i="17"/>
  <c r="I6" i="17"/>
  <c r="W6" i="17"/>
  <c r="W4" i="17"/>
  <c r="AD6" i="17"/>
  <c r="AD4" i="17"/>
  <c r="AB6" i="17"/>
  <c r="AB4" i="17"/>
  <c r="AA4" i="17"/>
  <c r="AA6" i="17"/>
  <c r="AC6" i="17"/>
  <c r="AC4" i="17"/>
  <c r="G6" i="17"/>
  <c r="G4" i="17"/>
  <c r="H4" i="17"/>
  <c r="H6" i="17"/>
  <c r="AG510" i="16" l="1"/>
  <c r="AF510" i="16"/>
  <c r="AE510" i="16"/>
  <c r="AD510" i="16"/>
  <c r="AC510" i="16"/>
  <c r="AB510" i="16"/>
  <c r="AA510" i="16"/>
  <c r="Z510" i="16"/>
  <c r="Y510" i="16"/>
  <c r="X510" i="16"/>
  <c r="W510" i="16"/>
  <c r="V510" i="16"/>
  <c r="U510" i="16"/>
  <c r="T510" i="16"/>
  <c r="S510" i="16"/>
  <c r="R510" i="16"/>
  <c r="Q510" i="16"/>
  <c r="P510" i="16"/>
  <c r="O510" i="16"/>
  <c r="N510" i="16"/>
  <c r="M510" i="16"/>
  <c r="L510" i="16"/>
  <c r="K510" i="16"/>
  <c r="J510" i="16"/>
  <c r="I510" i="16"/>
  <c r="H510" i="16"/>
  <c r="G510" i="16"/>
  <c r="F510" i="16"/>
  <c r="E510" i="16"/>
  <c r="D510" i="16"/>
  <c r="C510" i="16"/>
  <c r="AG509" i="16"/>
  <c r="AF509" i="16"/>
  <c r="AE509" i="16"/>
  <c r="AD509" i="16"/>
  <c r="AC509" i="16"/>
  <c r="AB509" i="16"/>
  <c r="AA509" i="16"/>
  <c r="Z509" i="16"/>
  <c r="Y509" i="16"/>
  <c r="X509" i="16"/>
  <c r="W509" i="16"/>
  <c r="V509" i="16"/>
  <c r="U509" i="16"/>
  <c r="T509" i="16"/>
  <c r="S509" i="16"/>
  <c r="R509" i="16"/>
  <c r="Q509" i="16"/>
  <c r="P509" i="16"/>
  <c r="O509" i="16"/>
  <c r="N509" i="16"/>
  <c r="M509" i="16"/>
  <c r="L509" i="16"/>
  <c r="K509" i="16"/>
  <c r="J509" i="16"/>
  <c r="I509" i="16"/>
  <c r="H509" i="16"/>
  <c r="G509" i="16"/>
  <c r="F509" i="16"/>
  <c r="E509" i="16"/>
  <c r="D509" i="16"/>
  <c r="C509" i="16"/>
  <c r="AG508" i="16"/>
  <c r="AF508" i="16"/>
  <c r="AE508" i="16"/>
  <c r="AD508" i="16"/>
  <c r="AC508" i="16"/>
  <c r="AB508" i="16"/>
  <c r="AA508" i="16"/>
  <c r="Z508" i="16"/>
  <c r="Y508" i="16"/>
  <c r="X508" i="16"/>
  <c r="W508" i="16"/>
  <c r="V508" i="16"/>
  <c r="U508" i="16"/>
  <c r="T508" i="16"/>
  <c r="S508" i="16"/>
  <c r="R508" i="16"/>
  <c r="Q508" i="16"/>
  <c r="P508" i="16"/>
  <c r="O508" i="16"/>
  <c r="N508" i="16"/>
  <c r="M508" i="16"/>
  <c r="L508" i="16"/>
  <c r="K508" i="16"/>
  <c r="J508" i="16"/>
  <c r="I508" i="16"/>
  <c r="H508" i="16"/>
  <c r="G508" i="16"/>
  <c r="F508" i="16"/>
  <c r="E508" i="16"/>
  <c r="D508" i="16"/>
  <c r="C508" i="16"/>
  <c r="AG507" i="16"/>
  <c r="AF507" i="16"/>
  <c r="AE507" i="16"/>
  <c r="AD507" i="16"/>
  <c r="AC507" i="16"/>
  <c r="AB507" i="16"/>
  <c r="AA507" i="16"/>
  <c r="Z507" i="16"/>
  <c r="Y507" i="16"/>
  <c r="X507" i="16"/>
  <c r="W507" i="16"/>
  <c r="V507" i="16"/>
  <c r="U507" i="16"/>
  <c r="T507" i="16"/>
  <c r="S507" i="16"/>
  <c r="R507" i="16"/>
  <c r="Q507" i="16"/>
  <c r="P507" i="16"/>
  <c r="O507" i="16"/>
  <c r="N507" i="16"/>
  <c r="M507" i="16"/>
  <c r="L507" i="16"/>
  <c r="K507" i="16"/>
  <c r="J507" i="16"/>
  <c r="I507" i="16"/>
  <c r="H507" i="16"/>
  <c r="G507" i="16"/>
  <c r="F507" i="16"/>
  <c r="E507" i="16"/>
  <c r="D507" i="16"/>
  <c r="C507" i="16"/>
  <c r="AG506" i="16"/>
  <c r="AF506" i="16"/>
  <c r="AE506" i="16"/>
  <c r="AD506" i="16"/>
  <c r="AC506" i="16"/>
  <c r="AB506" i="16"/>
  <c r="AA506" i="16"/>
  <c r="Z506" i="16"/>
  <c r="Y506" i="16"/>
  <c r="X506" i="16"/>
  <c r="W506" i="16"/>
  <c r="V506" i="16"/>
  <c r="U506" i="16"/>
  <c r="T506" i="16"/>
  <c r="S506" i="16"/>
  <c r="R506" i="16"/>
  <c r="Q506" i="16"/>
  <c r="P506" i="16"/>
  <c r="O506" i="16"/>
  <c r="N506" i="16"/>
  <c r="M506" i="16"/>
  <c r="L506" i="16"/>
  <c r="K506" i="16"/>
  <c r="J506" i="16"/>
  <c r="I506" i="16"/>
  <c r="H506" i="16"/>
  <c r="G506" i="16"/>
  <c r="F506" i="16"/>
  <c r="E506" i="16"/>
  <c r="D506" i="16"/>
  <c r="C506" i="16"/>
  <c r="AG505" i="16"/>
  <c r="AF505" i="16"/>
  <c r="AE505" i="16"/>
  <c r="AD505" i="16"/>
  <c r="AC505" i="16"/>
  <c r="AB505" i="16"/>
  <c r="AA505" i="16"/>
  <c r="Z505" i="16"/>
  <c r="Y505" i="16"/>
  <c r="X505" i="16"/>
  <c r="W505" i="16"/>
  <c r="V505" i="16"/>
  <c r="U505" i="16"/>
  <c r="T505" i="16"/>
  <c r="S505" i="16"/>
  <c r="R505" i="16"/>
  <c r="Q505" i="16"/>
  <c r="P505" i="16"/>
  <c r="O505" i="16"/>
  <c r="N505" i="16"/>
  <c r="M505" i="16"/>
  <c r="L505" i="16"/>
  <c r="K505" i="16"/>
  <c r="J505" i="16"/>
  <c r="I505" i="16"/>
  <c r="H505" i="16"/>
  <c r="G505" i="16"/>
  <c r="F505" i="16"/>
  <c r="E505" i="16"/>
  <c r="D505" i="16"/>
  <c r="C505" i="16"/>
  <c r="AG504" i="16"/>
  <c r="AF504" i="16"/>
  <c r="AE504" i="16"/>
  <c r="AD504" i="16"/>
  <c r="AC504" i="16"/>
  <c r="AB504" i="16"/>
  <c r="AA504" i="16"/>
  <c r="Z504" i="16"/>
  <c r="Y504" i="16"/>
  <c r="X504" i="16"/>
  <c r="W504" i="16"/>
  <c r="V504" i="16"/>
  <c r="U504" i="16"/>
  <c r="T504" i="16"/>
  <c r="S504" i="16"/>
  <c r="R504" i="16"/>
  <c r="Q504" i="16"/>
  <c r="P504" i="16"/>
  <c r="O504" i="16"/>
  <c r="N504" i="16"/>
  <c r="M504" i="16"/>
  <c r="L504" i="16"/>
  <c r="K504" i="16"/>
  <c r="J504" i="16"/>
  <c r="I504" i="16"/>
  <c r="H504" i="16"/>
  <c r="G504" i="16"/>
  <c r="F504" i="16"/>
  <c r="E504" i="16"/>
  <c r="D504" i="16"/>
  <c r="C504" i="16"/>
  <c r="AG503" i="16"/>
  <c r="AF503" i="16"/>
  <c r="AE503" i="16"/>
  <c r="AD503" i="16"/>
  <c r="AC503" i="16"/>
  <c r="AB503" i="16"/>
  <c r="AA503" i="16"/>
  <c r="Z503" i="16"/>
  <c r="Y503" i="16"/>
  <c r="X503" i="16"/>
  <c r="W503" i="16"/>
  <c r="V503" i="16"/>
  <c r="U503" i="16"/>
  <c r="T503" i="16"/>
  <c r="S503" i="16"/>
  <c r="R503" i="16"/>
  <c r="Q503" i="16"/>
  <c r="P503" i="16"/>
  <c r="O503" i="16"/>
  <c r="N503" i="16"/>
  <c r="M503" i="16"/>
  <c r="L503" i="16"/>
  <c r="K503" i="16"/>
  <c r="J503" i="16"/>
  <c r="I503" i="16"/>
  <c r="H503" i="16"/>
  <c r="G503" i="16"/>
  <c r="F503" i="16"/>
  <c r="E503" i="16"/>
  <c r="D503" i="16"/>
  <c r="C503" i="16"/>
  <c r="AG502" i="16"/>
  <c r="AF502" i="16"/>
  <c r="AE502" i="16"/>
  <c r="AD502" i="16"/>
  <c r="AC502" i="16"/>
  <c r="AB502" i="16"/>
  <c r="AA502" i="16"/>
  <c r="Z502" i="16"/>
  <c r="Y502" i="16"/>
  <c r="X502" i="16"/>
  <c r="W502" i="16"/>
  <c r="V502" i="16"/>
  <c r="U502" i="16"/>
  <c r="T502" i="16"/>
  <c r="S502" i="16"/>
  <c r="R502" i="16"/>
  <c r="Q502" i="16"/>
  <c r="P502" i="16"/>
  <c r="O502" i="16"/>
  <c r="N502" i="16"/>
  <c r="M502" i="16"/>
  <c r="L502" i="16"/>
  <c r="K502" i="16"/>
  <c r="J502" i="16"/>
  <c r="I502" i="16"/>
  <c r="H502" i="16"/>
  <c r="G502" i="16"/>
  <c r="F502" i="16"/>
  <c r="E502" i="16"/>
  <c r="D502" i="16"/>
  <c r="C502" i="16"/>
  <c r="AG501" i="16"/>
  <c r="AF501" i="16"/>
  <c r="AE501" i="16"/>
  <c r="AD501" i="16"/>
  <c r="AC501" i="16"/>
  <c r="AB501" i="16"/>
  <c r="AA501" i="16"/>
  <c r="Z501" i="16"/>
  <c r="Y501" i="16"/>
  <c r="X501" i="16"/>
  <c r="W501" i="16"/>
  <c r="V501" i="16"/>
  <c r="U501" i="16"/>
  <c r="T501" i="16"/>
  <c r="S501" i="16"/>
  <c r="R501" i="16"/>
  <c r="Q501" i="16"/>
  <c r="P501" i="16"/>
  <c r="O501" i="16"/>
  <c r="N501" i="16"/>
  <c r="M501" i="16"/>
  <c r="L501" i="16"/>
  <c r="K501" i="16"/>
  <c r="J501" i="16"/>
  <c r="I501" i="16"/>
  <c r="H501" i="16"/>
  <c r="G501" i="16"/>
  <c r="F501" i="16"/>
  <c r="E501" i="16"/>
  <c r="D501" i="16"/>
  <c r="C501" i="16"/>
  <c r="AG500" i="16"/>
  <c r="AF500" i="16"/>
  <c r="AE500" i="16"/>
  <c r="AD500" i="16"/>
  <c r="AC500" i="16"/>
  <c r="AB500" i="16"/>
  <c r="AA500" i="16"/>
  <c r="Z500" i="16"/>
  <c r="Y500" i="16"/>
  <c r="X500" i="16"/>
  <c r="W500" i="16"/>
  <c r="V500" i="16"/>
  <c r="U500" i="16"/>
  <c r="T500" i="16"/>
  <c r="S500" i="16"/>
  <c r="R500" i="16"/>
  <c r="Q500" i="16"/>
  <c r="P500" i="16"/>
  <c r="O500" i="16"/>
  <c r="N500" i="16"/>
  <c r="M500" i="16"/>
  <c r="L500" i="16"/>
  <c r="K500" i="16"/>
  <c r="J500" i="16"/>
  <c r="I500" i="16"/>
  <c r="H500" i="16"/>
  <c r="G500" i="16"/>
  <c r="F500" i="16"/>
  <c r="E500" i="16"/>
  <c r="D500" i="16"/>
  <c r="C500" i="16"/>
  <c r="AG499" i="16"/>
  <c r="AF499" i="16"/>
  <c r="AE499" i="16"/>
  <c r="AD499" i="16"/>
  <c r="AC499" i="16"/>
  <c r="AB499" i="16"/>
  <c r="AA499" i="16"/>
  <c r="Z499" i="16"/>
  <c r="Y499" i="16"/>
  <c r="X499" i="16"/>
  <c r="W499" i="16"/>
  <c r="V499" i="16"/>
  <c r="U499" i="16"/>
  <c r="T499" i="16"/>
  <c r="S499" i="16"/>
  <c r="R499" i="16"/>
  <c r="Q499" i="16"/>
  <c r="P499" i="16"/>
  <c r="O499" i="16"/>
  <c r="N499" i="16"/>
  <c r="M499" i="16"/>
  <c r="L499" i="16"/>
  <c r="K499" i="16"/>
  <c r="J499" i="16"/>
  <c r="I499" i="16"/>
  <c r="H499" i="16"/>
  <c r="G499" i="16"/>
  <c r="F499" i="16"/>
  <c r="E499" i="16"/>
  <c r="D499" i="16"/>
  <c r="C499" i="16"/>
  <c r="AG498" i="16"/>
  <c r="AF498" i="16"/>
  <c r="AE498" i="16"/>
  <c r="AD498" i="16"/>
  <c r="AC498" i="16"/>
  <c r="AB498" i="16"/>
  <c r="AA498" i="16"/>
  <c r="Z498" i="16"/>
  <c r="Y498" i="16"/>
  <c r="X498" i="16"/>
  <c r="W498" i="16"/>
  <c r="V498" i="16"/>
  <c r="U498" i="16"/>
  <c r="T498" i="16"/>
  <c r="S498" i="16"/>
  <c r="R498" i="16"/>
  <c r="Q498" i="16"/>
  <c r="P498" i="16"/>
  <c r="O498" i="16"/>
  <c r="N498" i="16"/>
  <c r="M498" i="16"/>
  <c r="L498" i="16"/>
  <c r="K498" i="16"/>
  <c r="J498" i="16"/>
  <c r="I498" i="16"/>
  <c r="H498" i="16"/>
  <c r="G498" i="16"/>
  <c r="F498" i="16"/>
  <c r="E498" i="16"/>
  <c r="D498" i="16"/>
  <c r="C498" i="16"/>
  <c r="AG497" i="16"/>
  <c r="AF497" i="16"/>
  <c r="AE497" i="16"/>
  <c r="AD497" i="16"/>
  <c r="AC497" i="16"/>
  <c r="AB497" i="16"/>
  <c r="AA497" i="16"/>
  <c r="Z497" i="16"/>
  <c r="Y497" i="16"/>
  <c r="X497" i="16"/>
  <c r="W497" i="16"/>
  <c r="V497" i="16"/>
  <c r="U497" i="16"/>
  <c r="T497" i="16"/>
  <c r="S497" i="16"/>
  <c r="R497" i="16"/>
  <c r="Q497" i="16"/>
  <c r="P497" i="16"/>
  <c r="O497" i="16"/>
  <c r="N497" i="16"/>
  <c r="M497" i="16"/>
  <c r="L497" i="16"/>
  <c r="K497" i="16"/>
  <c r="J497" i="16"/>
  <c r="I497" i="16"/>
  <c r="H497" i="16"/>
  <c r="G497" i="16"/>
  <c r="F497" i="16"/>
  <c r="E497" i="16"/>
  <c r="D497" i="16"/>
  <c r="C497" i="16"/>
  <c r="AG496" i="16"/>
  <c r="AF496" i="16"/>
  <c r="AE496" i="16"/>
  <c r="AD496" i="16"/>
  <c r="AC496" i="16"/>
  <c r="AB496" i="16"/>
  <c r="AA496" i="16"/>
  <c r="Z496" i="16"/>
  <c r="Y496" i="16"/>
  <c r="X496" i="16"/>
  <c r="W496" i="16"/>
  <c r="V496" i="16"/>
  <c r="U496" i="16"/>
  <c r="T496" i="16"/>
  <c r="S496" i="16"/>
  <c r="R496" i="16"/>
  <c r="Q496" i="16"/>
  <c r="P496" i="16"/>
  <c r="O496" i="16"/>
  <c r="N496" i="16"/>
  <c r="M496" i="16"/>
  <c r="L496" i="16"/>
  <c r="K496" i="16"/>
  <c r="J496" i="16"/>
  <c r="I496" i="16"/>
  <c r="H496" i="16"/>
  <c r="G496" i="16"/>
  <c r="F496" i="16"/>
  <c r="E496" i="16"/>
  <c r="D496" i="16"/>
  <c r="C496" i="16"/>
  <c r="AG495" i="16"/>
  <c r="AF495" i="16"/>
  <c r="AE495" i="16"/>
  <c r="AD495" i="16"/>
  <c r="AC495" i="16"/>
  <c r="AB495" i="16"/>
  <c r="AA495" i="16"/>
  <c r="Z495" i="16"/>
  <c r="Y495" i="16"/>
  <c r="X495" i="16"/>
  <c r="W495" i="16"/>
  <c r="V495" i="16"/>
  <c r="U495" i="16"/>
  <c r="T495" i="16"/>
  <c r="S495" i="16"/>
  <c r="R495" i="16"/>
  <c r="Q495" i="16"/>
  <c r="P495" i="16"/>
  <c r="O495" i="16"/>
  <c r="N495" i="16"/>
  <c r="M495" i="16"/>
  <c r="L495" i="16"/>
  <c r="K495" i="16"/>
  <c r="J495" i="16"/>
  <c r="I495" i="16"/>
  <c r="H495" i="16"/>
  <c r="G495" i="16"/>
  <c r="F495" i="16"/>
  <c r="E495" i="16"/>
  <c r="D495" i="16"/>
  <c r="C495" i="16"/>
  <c r="AG494" i="16"/>
  <c r="AF494" i="16"/>
  <c r="AE494" i="16"/>
  <c r="AD494" i="16"/>
  <c r="AC494" i="16"/>
  <c r="AB494" i="16"/>
  <c r="AA494" i="16"/>
  <c r="Z494" i="16"/>
  <c r="Y494" i="16"/>
  <c r="X494" i="16"/>
  <c r="W494" i="16"/>
  <c r="V494" i="16"/>
  <c r="U494" i="16"/>
  <c r="T494" i="16"/>
  <c r="S494" i="16"/>
  <c r="R494" i="16"/>
  <c r="Q494" i="16"/>
  <c r="P494" i="16"/>
  <c r="O494" i="16"/>
  <c r="N494" i="16"/>
  <c r="M494" i="16"/>
  <c r="L494" i="16"/>
  <c r="K494" i="16"/>
  <c r="J494" i="16"/>
  <c r="I494" i="16"/>
  <c r="H494" i="16"/>
  <c r="G494" i="16"/>
  <c r="F494" i="16"/>
  <c r="E494" i="16"/>
  <c r="D494" i="16"/>
  <c r="C494" i="16"/>
  <c r="AG493" i="16"/>
  <c r="AF493" i="16"/>
  <c r="AE493" i="16"/>
  <c r="AD493" i="16"/>
  <c r="AC493" i="16"/>
  <c r="AB493" i="16"/>
  <c r="AA493" i="16"/>
  <c r="Z493" i="16"/>
  <c r="Y493" i="16"/>
  <c r="X493" i="16"/>
  <c r="W493" i="16"/>
  <c r="V493" i="16"/>
  <c r="U493" i="16"/>
  <c r="T493" i="16"/>
  <c r="S493" i="16"/>
  <c r="R493" i="16"/>
  <c r="Q493" i="16"/>
  <c r="P493" i="16"/>
  <c r="O493" i="16"/>
  <c r="N493" i="16"/>
  <c r="M493" i="16"/>
  <c r="L493" i="16"/>
  <c r="K493" i="16"/>
  <c r="J493" i="16"/>
  <c r="I493" i="16"/>
  <c r="H493" i="16"/>
  <c r="G493" i="16"/>
  <c r="F493" i="16"/>
  <c r="E493" i="16"/>
  <c r="D493" i="16"/>
  <c r="C493" i="16"/>
  <c r="AG492" i="16"/>
  <c r="AF492" i="16"/>
  <c r="AE492" i="16"/>
  <c r="AD492" i="16"/>
  <c r="AC492" i="16"/>
  <c r="AB492" i="16"/>
  <c r="AA492" i="16"/>
  <c r="Z492" i="16"/>
  <c r="Y492" i="16"/>
  <c r="X492" i="16"/>
  <c r="W492" i="16"/>
  <c r="V492" i="16"/>
  <c r="U492" i="16"/>
  <c r="T492" i="16"/>
  <c r="S492" i="16"/>
  <c r="R492" i="16"/>
  <c r="Q492" i="16"/>
  <c r="P492" i="16"/>
  <c r="O492" i="16"/>
  <c r="N492" i="16"/>
  <c r="M492" i="16"/>
  <c r="L492" i="16"/>
  <c r="K492" i="16"/>
  <c r="J492" i="16"/>
  <c r="I492" i="16"/>
  <c r="H492" i="16"/>
  <c r="G492" i="16"/>
  <c r="F492" i="16"/>
  <c r="E492" i="16"/>
  <c r="D492" i="16"/>
  <c r="C492" i="16"/>
  <c r="AG491" i="16"/>
  <c r="AF491" i="16"/>
  <c r="AE491" i="16"/>
  <c r="AD491" i="16"/>
  <c r="AC491" i="16"/>
  <c r="AB491" i="16"/>
  <c r="AA491" i="16"/>
  <c r="Z491" i="16"/>
  <c r="Y491" i="16"/>
  <c r="X491" i="16"/>
  <c r="W491" i="16"/>
  <c r="V491" i="16"/>
  <c r="U491" i="16"/>
  <c r="T491" i="16"/>
  <c r="S491" i="16"/>
  <c r="R491" i="16"/>
  <c r="Q491" i="16"/>
  <c r="P491" i="16"/>
  <c r="O491" i="16"/>
  <c r="N491" i="16"/>
  <c r="M491" i="16"/>
  <c r="L491" i="16"/>
  <c r="K491" i="16"/>
  <c r="J491" i="16"/>
  <c r="I491" i="16"/>
  <c r="H491" i="16"/>
  <c r="G491" i="16"/>
  <c r="F491" i="16"/>
  <c r="E491" i="16"/>
  <c r="D491" i="16"/>
  <c r="C491" i="16"/>
  <c r="AG490" i="16"/>
  <c r="AF490" i="16"/>
  <c r="AE490" i="16"/>
  <c r="AD490" i="16"/>
  <c r="AC490" i="16"/>
  <c r="AB490" i="16"/>
  <c r="AA490" i="16"/>
  <c r="Z490" i="16"/>
  <c r="Y490" i="16"/>
  <c r="X490" i="16"/>
  <c r="W490" i="16"/>
  <c r="V490" i="16"/>
  <c r="U490" i="16"/>
  <c r="T490" i="16"/>
  <c r="S490" i="16"/>
  <c r="R490" i="16"/>
  <c r="Q490" i="16"/>
  <c r="P490" i="16"/>
  <c r="O490" i="16"/>
  <c r="N490" i="16"/>
  <c r="M490" i="16"/>
  <c r="L490" i="16"/>
  <c r="K490" i="16"/>
  <c r="J490" i="16"/>
  <c r="I490" i="16"/>
  <c r="H490" i="16"/>
  <c r="G490" i="16"/>
  <c r="F490" i="16"/>
  <c r="E490" i="16"/>
  <c r="D490" i="16"/>
  <c r="C490" i="16"/>
  <c r="AG489" i="16"/>
  <c r="AF489" i="16"/>
  <c r="AE489" i="16"/>
  <c r="AD489" i="16"/>
  <c r="AC489" i="16"/>
  <c r="AB489" i="16"/>
  <c r="AA489" i="16"/>
  <c r="Z489" i="16"/>
  <c r="Y489" i="16"/>
  <c r="X489" i="16"/>
  <c r="W489" i="16"/>
  <c r="V489" i="16"/>
  <c r="U489" i="16"/>
  <c r="T489" i="16"/>
  <c r="S489" i="16"/>
  <c r="R489" i="16"/>
  <c r="Q489" i="16"/>
  <c r="P489" i="16"/>
  <c r="O489" i="16"/>
  <c r="N489" i="16"/>
  <c r="M489" i="16"/>
  <c r="L489" i="16"/>
  <c r="K489" i="16"/>
  <c r="J489" i="16"/>
  <c r="I489" i="16"/>
  <c r="H489" i="16"/>
  <c r="G489" i="16"/>
  <c r="F489" i="16"/>
  <c r="E489" i="16"/>
  <c r="D489" i="16"/>
  <c r="C489" i="16"/>
  <c r="AG488" i="16"/>
  <c r="AF488" i="16"/>
  <c r="AE488" i="16"/>
  <c r="AD488" i="16"/>
  <c r="AC488" i="16"/>
  <c r="AB488" i="16"/>
  <c r="AA488" i="16"/>
  <c r="Z488" i="16"/>
  <c r="Y488" i="16"/>
  <c r="X488" i="16"/>
  <c r="W488" i="16"/>
  <c r="V488" i="16"/>
  <c r="U488" i="16"/>
  <c r="T488" i="16"/>
  <c r="S488" i="16"/>
  <c r="R488" i="16"/>
  <c r="Q488" i="16"/>
  <c r="P488" i="16"/>
  <c r="O488" i="16"/>
  <c r="N488" i="16"/>
  <c r="M488" i="16"/>
  <c r="L488" i="16"/>
  <c r="K488" i="16"/>
  <c r="J488" i="16"/>
  <c r="I488" i="16"/>
  <c r="H488" i="16"/>
  <c r="G488" i="16"/>
  <c r="F488" i="16"/>
  <c r="E488" i="16"/>
  <c r="D488" i="16"/>
  <c r="C488" i="16"/>
  <c r="AG487" i="16"/>
  <c r="AF487" i="16"/>
  <c r="AE487" i="16"/>
  <c r="AD487" i="16"/>
  <c r="AC487" i="16"/>
  <c r="AB487" i="16"/>
  <c r="AA487" i="16"/>
  <c r="Z487" i="16"/>
  <c r="Y487" i="16"/>
  <c r="X487" i="16"/>
  <c r="W487" i="16"/>
  <c r="V487" i="16"/>
  <c r="U487" i="16"/>
  <c r="T487" i="16"/>
  <c r="S487" i="16"/>
  <c r="R487" i="16"/>
  <c r="Q487" i="16"/>
  <c r="P487" i="16"/>
  <c r="O487" i="16"/>
  <c r="N487" i="16"/>
  <c r="M487" i="16"/>
  <c r="L487" i="16"/>
  <c r="K487" i="16"/>
  <c r="J487" i="16"/>
  <c r="I487" i="16"/>
  <c r="H487" i="16"/>
  <c r="G487" i="16"/>
  <c r="F487" i="16"/>
  <c r="E487" i="16"/>
  <c r="D487" i="16"/>
  <c r="C487" i="16"/>
  <c r="AG486" i="16"/>
  <c r="AF486" i="16"/>
  <c r="AE486" i="16"/>
  <c r="AD486" i="16"/>
  <c r="AC486" i="16"/>
  <c r="AB486" i="16"/>
  <c r="AA486" i="16"/>
  <c r="Z486" i="16"/>
  <c r="Y486" i="16"/>
  <c r="X486" i="16"/>
  <c r="W486" i="16"/>
  <c r="V486" i="16"/>
  <c r="U486" i="16"/>
  <c r="T486" i="16"/>
  <c r="S486" i="16"/>
  <c r="R486" i="16"/>
  <c r="Q486" i="16"/>
  <c r="P486" i="16"/>
  <c r="O486" i="16"/>
  <c r="N486" i="16"/>
  <c r="M486" i="16"/>
  <c r="L486" i="16"/>
  <c r="K486" i="16"/>
  <c r="J486" i="16"/>
  <c r="I486" i="16"/>
  <c r="H486" i="16"/>
  <c r="G486" i="16"/>
  <c r="F486" i="16"/>
  <c r="E486" i="16"/>
  <c r="D486" i="16"/>
  <c r="C486" i="16"/>
  <c r="AG485" i="16"/>
  <c r="AF485" i="16"/>
  <c r="AE485" i="16"/>
  <c r="AD485" i="16"/>
  <c r="AC485" i="16"/>
  <c r="AB485" i="16"/>
  <c r="AA485" i="16"/>
  <c r="Z485" i="16"/>
  <c r="Y485" i="16"/>
  <c r="X485" i="16"/>
  <c r="W485" i="16"/>
  <c r="V485" i="16"/>
  <c r="U485" i="16"/>
  <c r="T485" i="16"/>
  <c r="S485" i="16"/>
  <c r="R485" i="16"/>
  <c r="Q485" i="16"/>
  <c r="P485" i="16"/>
  <c r="O485" i="16"/>
  <c r="N485" i="16"/>
  <c r="M485" i="16"/>
  <c r="L485" i="16"/>
  <c r="K485" i="16"/>
  <c r="J485" i="16"/>
  <c r="I485" i="16"/>
  <c r="H485" i="16"/>
  <c r="G485" i="16"/>
  <c r="F485" i="16"/>
  <c r="E485" i="16"/>
  <c r="D485" i="16"/>
  <c r="C485" i="16"/>
  <c r="AG484" i="16"/>
  <c r="AF484" i="16"/>
  <c r="AE484" i="16"/>
  <c r="AD484" i="16"/>
  <c r="AC484" i="16"/>
  <c r="AB484" i="16"/>
  <c r="AA484" i="16"/>
  <c r="Z484" i="16"/>
  <c r="Y484" i="16"/>
  <c r="X484" i="16"/>
  <c r="W484" i="16"/>
  <c r="V484" i="16"/>
  <c r="U484" i="16"/>
  <c r="T484" i="16"/>
  <c r="S484" i="16"/>
  <c r="R484" i="16"/>
  <c r="Q484" i="16"/>
  <c r="P484" i="16"/>
  <c r="O484" i="16"/>
  <c r="N484" i="16"/>
  <c r="M484" i="16"/>
  <c r="L484" i="16"/>
  <c r="K484" i="16"/>
  <c r="J484" i="16"/>
  <c r="I484" i="16"/>
  <c r="H484" i="16"/>
  <c r="G484" i="16"/>
  <c r="F484" i="16"/>
  <c r="E484" i="16"/>
  <c r="D484" i="16"/>
  <c r="C484" i="16"/>
  <c r="AG483" i="16"/>
  <c r="AF483" i="16"/>
  <c r="AE483" i="16"/>
  <c r="AD483" i="16"/>
  <c r="AC483" i="16"/>
  <c r="AB483" i="16"/>
  <c r="AA483" i="16"/>
  <c r="Z483" i="16"/>
  <c r="Y483" i="16"/>
  <c r="X483" i="16"/>
  <c r="W483" i="16"/>
  <c r="V483" i="16"/>
  <c r="U483" i="16"/>
  <c r="T483" i="16"/>
  <c r="S483" i="16"/>
  <c r="R483" i="16"/>
  <c r="Q483" i="16"/>
  <c r="P483" i="16"/>
  <c r="O483" i="16"/>
  <c r="N483" i="16"/>
  <c r="M483" i="16"/>
  <c r="L483" i="16"/>
  <c r="K483" i="16"/>
  <c r="J483" i="16"/>
  <c r="I483" i="16"/>
  <c r="H483" i="16"/>
  <c r="G483" i="16"/>
  <c r="F483" i="16"/>
  <c r="E483" i="16"/>
  <c r="D483" i="16"/>
  <c r="C483" i="16"/>
  <c r="AG482" i="16"/>
  <c r="AF482" i="16"/>
  <c r="AE482" i="16"/>
  <c r="AD482" i="16"/>
  <c r="AC482" i="16"/>
  <c r="AB482" i="16"/>
  <c r="AA482" i="16"/>
  <c r="Z482" i="16"/>
  <c r="Y482" i="16"/>
  <c r="X482" i="16"/>
  <c r="W482" i="16"/>
  <c r="V482" i="16"/>
  <c r="U482" i="16"/>
  <c r="T482" i="16"/>
  <c r="S482" i="16"/>
  <c r="R482" i="16"/>
  <c r="Q482" i="16"/>
  <c r="P482" i="16"/>
  <c r="O482" i="16"/>
  <c r="N482" i="16"/>
  <c r="M482" i="16"/>
  <c r="L482" i="16"/>
  <c r="K482" i="16"/>
  <c r="J482" i="16"/>
  <c r="I482" i="16"/>
  <c r="H482" i="16"/>
  <c r="G482" i="16"/>
  <c r="F482" i="16"/>
  <c r="E482" i="16"/>
  <c r="D482" i="16"/>
  <c r="C482" i="16"/>
  <c r="AG481" i="16"/>
  <c r="AF481" i="16"/>
  <c r="AE481" i="16"/>
  <c r="AD481" i="16"/>
  <c r="AC481" i="16"/>
  <c r="AB481" i="16"/>
  <c r="AA481" i="16"/>
  <c r="Z481" i="16"/>
  <c r="Y481" i="16"/>
  <c r="X481" i="16"/>
  <c r="W481" i="16"/>
  <c r="V481" i="16"/>
  <c r="U481" i="16"/>
  <c r="T481" i="16"/>
  <c r="S481" i="16"/>
  <c r="R481" i="16"/>
  <c r="Q481" i="16"/>
  <c r="P481" i="16"/>
  <c r="O481" i="16"/>
  <c r="N481" i="16"/>
  <c r="M481" i="16"/>
  <c r="L481" i="16"/>
  <c r="K481" i="16"/>
  <c r="J481" i="16"/>
  <c r="I481" i="16"/>
  <c r="H481" i="16"/>
  <c r="G481" i="16"/>
  <c r="F481" i="16"/>
  <c r="E481" i="16"/>
  <c r="D481" i="16"/>
  <c r="C481" i="16"/>
  <c r="AG480" i="16"/>
  <c r="AF480" i="16"/>
  <c r="AE480" i="16"/>
  <c r="AD480" i="16"/>
  <c r="AC480" i="16"/>
  <c r="AB480" i="16"/>
  <c r="AA480" i="16"/>
  <c r="Z480" i="16"/>
  <c r="Y480" i="16"/>
  <c r="X480" i="16"/>
  <c r="W480" i="16"/>
  <c r="V480" i="16"/>
  <c r="U480" i="16"/>
  <c r="T480" i="16"/>
  <c r="S480" i="16"/>
  <c r="R480" i="16"/>
  <c r="Q480" i="16"/>
  <c r="P480" i="16"/>
  <c r="O480" i="16"/>
  <c r="N480" i="16"/>
  <c r="M480" i="16"/>
  <c r="L480" i="16"/>
  <c r="K480" i="16"/>
  <c r="J480" i="16"/>
  <c r="I480" i="16"/>
  <c r="H480" i="16"/>
  <c r="G480" i="16"/>
  <c r="F480" i="16"/>
  <c r="E480" i="16"/>
  <c r="D480" i="16"/>
  <c r="C480" i="16"/>
  <c r="AG479" i="16"/>
  <c r="AF479" i="16"/>
  <c r="AE479" i="16"/>
  <c r="AD479" i="16"/>
  <c r="AC479" i="16"/>
  <c r="AB479" i="16"/>
  <c r="AA479" i="16"/>
  <c r="Z479" i="16"/>
  <c r="Y479" i="16"/>
  <c r="X479" i="16"/>
  <c r="W479" i="16"/>
  <c r="V479" i="16"/>
  <c r="U479" i="16"/>
  <c r="T479" i="16"/>
  <c r="S479" i="16"/>
  <c r="R479" i="16"/>
  <c r="Q479" i="16"/>
  <c r="P479" i="16"/>
  <c r="O479" i="16"/>
  <c r="N479" i="16"/>
  <c r="M479" i="16"/>
  <c r="L479" i="16"/>
  <c r="K479" i="16"/>
  <c r="J479" i="16"/>
  <c r="I479" i="16"/>
  <c r="H479" i="16"/>
  <c r="G479" i="16"/>
  <c r="F479" i="16"/>
  <c r="E479" i="16"/>
  <c r="D479" i="16"/>
  <c r="C479" i="16"/>
  <c r="AG478" i="16"/>
  <c r="AF478" i="16"/>
  <c r="AE478" i="16"/>
  <c r="AD478" i="16"/>
  <c r="AC478" i="16"/>
  <c r="AB478" i="16"/>
  <c r="AA478" i="16"/>
  <c r="Z478" i="16"/>
  <c r="Y478" i="16"/>
  <c r="X478" i="16"/>
  <c r="W478" i="16"/>
  <c r="V478" i="16"/>
  <c r="U478" i="16"/>
  <c r="T478" i="16"/>
  <c r="S478" i="16"/>
  <c r="R478" i="16"/>
  <c r="Q478" i="16"/>
  <c r="P478" i="16"/>
  <c r="O478" i="16"/>
  <c r="N478" i="16"/>
  <c r="M478" i="16"/>
  <c r="L478" i="16"/>
  <c r="K478" i="16"/>
  <c r="J478" i="16"/>
  <c r="I478" i="16"/>
  <c r="H478" i="16"/>
  <c r="G478" i="16"/>
  <c r="F478" i="16"/>
  <c r="E478" i="16"/>
  <c r="D478" i="16"/>
  <c r="C478" i="16"/>
  <c r="AG477" i="16"/>
  <c r="AF477" i="16"/>
  <c r="AE477" i="16"/>
  <c r="AD477" i="16"/>
  <c r="AC477" i="16"/>
  <c r="AB477" i="16"/>
  <c r="AA477" i="16"/>
  <c r="Z477" i="16"/>
  <c r="Y477" i="16"/>
  <c r="X477" i="16"/>
  <c r="W477" i="16"/>
  <c r="V477" i="16"/>
  <c r="U477" i="16"/>
  <c r="T477" i="16"/>
  <c r="S477" i="16"/>
  <c r="R477" i="16"/>
  <c r="Q477" i="16"/>
  <c r="P477" i="16"/>
  <c r="O477" i="16"/>
  <c r="N477" i="16"/>
  <c r="M477" i="16"/>
  <c r="L477" i="16"/>
  <c r="K477" i="16"/>
  <c r="J477" i="16"/>
  <c r="I477" i="16"/>
  <c r="H477" i="16"/>
  <c r="G477" i="16"/>
  <c r="F477" i="16"/>
  <c r="E477" i="16"/>
  <c r="D477" i="16"/>
  <c r="C477" i="16"/>
  <c r="AG476" i="16"/>
  <c r="AF476" i="16"/>
  <c r="AE476" i="16"/>
  <c r="AD476" i="16"/>
  <c r="AC476" i="16"/>
  <c r="AB476" i="16"/>
  <c r="AA476" i="16"/>
  <c r="Z476" i="16"/>
  <c r="Y476" i="16"/>
  <c r="X476" i="16"/>
  <c r="W476" i="16"/>
  <c r="V476" i="16"/>
  <c r="U476" i="16"/>
  <c r="T476" i="16"/>
  <c r="S476" i="16"/>
  <c r="R476" i="16"/>
  <c r="Q476" i="16"/>
  <c r="P476" i="16"/>
  <c r="O476" i="16"/>
  <c r="N476" i="16"/>
  <c r="M476" i="16"/>
  <c r="L476" i="16"/>
  <c r="K476" i="16"/>
  <c r="J476" i="16"/>
  <c r="I476" i="16"/>
  <c r="H476" i="16"/>
  <c r="G476" i="16"/>
  <c r="F476" i="16"/>
  <c r="E476" i="16"/>
  <c r="D476" i="16"/>
  <c r="C476" i="16"/>
  <c r="AG475" i="16"/>
  <c r="AF475" i="16"/>
  <c r="AE475" i="16"/>
  <c r="AD475" i="16"/>
  <c r="AC475" i="16"/>
  <c r="AB475" i="16"/>
  <c r="AA475" i="16"/>
  <c r="Z475" i="16"/>
  <c r="Y475" i="16"/>
  <c r="X475" i="16"/>
  <c r="W475" i="16"/>
  <c r="V475" i="16"/>
  <c r="U475" i="16"/>
  <c r="T475" i="16"/>
  <c r="S475" i="16"/>
  <c r="R475" i="16"/>
  <c r="Q475" i="16"/>
  <c r="P475" i="16"/>
  <c r="O475" i="16"/>
  <c r="N475" i="16"/>
  <c r="M475" i="16"/>
  <c r="L475" i="16"/>
  <c r="K475" i="16"/>
  <c r="J475" i="16"/>
  <c r="I475" i="16"/>
  <c r="H475" i="16"/>
  <c r="G475" i="16"/>
  <c r="F475" i="16"/>
  <c r="E475" i="16"/>
  <c r="D475" i="16"/>
  <c r="C475" i="16"/>
  <c r="AG474" i="16"/>
  <c r="AF474" i="16"/>
  <c r="AE474" i="16"/>
  <c r="AD474" i="16"/>
  <c r="AC474" i="16"/>
  <c r="AB474" i="16"/>
  <c r="AA474" i="16"/>
  <c r="Z474" i="16"/>
  <c r="Y474" i="16"/>
  <c r="X474" i="16"/>
  <c r="W474" i="16"/>
  <c r="V474" i="16"/>
  <c r="U474" i="16"/>
  <c r="T474" i="16"/>
  <c r="S474" i="16"/>
  <c r="R474" i="16"/>
  <c r="Q474" i="16"/>
  <c r="P474" i="16"/>
  <c r="O474" i="16"/>
  <c r="N474" i="16"/>
  <c r="M474" i="16"/>
  <c r="L474" i="16"/>
  <c r="K474" i="16"/>
  <c r="J474" i="16"/>
  <c r="I474" i="16"/>
  <c r="H474" i="16"/>
  <c r="G474" i="16"/>
  <c r="F474" i="16"/>
  <c r="E474" i="16"/>
  <c r="D474" i="16"/>
  <c r="C474" i="16"/>
  <c r="AG473" i="16"/>
  <c r="AF473" i="16"/>
  <c r="AE473" i="16"/>
  <c r="AD473" i="16"/>
  <c r="AC473" i="16"/>
  <c r="AB473" i="16"/>
  <c r="AA473" i="16"/>
  <c r="Z473" i="16"/>
  <c r="Y473" i="16"/>
  <c r="X473" i="16"/>
  <c r="W473" i="16"/>
  <c r="V473" i="16"/>
  <c r="U473" i="16"/>
  <c r="T473" i="16"/>
  <c r="S473" i="16"/>
  <c r="R473" i="16"/>
  <c r="Q473" i="16"/>
  <c r="P473" i="16"/>
  <c r="O473" i="16"/>
  <c r="N473" i="16"/>
  <c r="M473" i="16"/>
  <c r="L473" i="16"/>
  <c r="K473" i="16"/>
  <c r="J473" i="16"/>
  <c r="I473" i="16"/>
  <c r="H473" i="16"/>
  <c r="G473" i="16"/>
  <c r="F473" i="16"/>
  <c r="E473" i="16"/>
  <c r="D473" i="16"/>
  <c r="C473" i="16"/>
  <c r="AG472" i="16"/>
  <c r="AF472" i="16"/>
  <c r="AE472" i="16"/>
  <c r="AD472" i="16"/>
  <c r="AC472" i="16"/>
  <c r="AB472" i="16"/>
  <c r="AA472" i="16"/>
  <c r="Z472" i="16"/>
  <c r="Y472" i="16"/>
  <c r="X472" i="16"/>
  <c r="W472" i="16"/>
  <c r="V472" i="16"/>
  <c r="U472" i="16"/>
  <c r="T472" i="16"/>
  <c r="S472" i="16"/>
  <c r="R472" i="16"/>
  <c r="Q472" i="16"/>
  <c r="P472" i="16"/>
  <c r="O472" i="16"/>
  <c r="N472" i="16"/>
  <c r="M472" i="16"/>
  <c r="L472" i="16"/>
  <c r="K472" i="16"/>
  <c r="J472" i="16"/>
  <c r="I472" i="16"/>
  <c r="H472" i="16"/>
  <c r="G472" i="16"/>
  <c r="F472" i="16"/>
  <c r="E472" i="16"/>
  <c r="D472" i="16"/>
  <c r="C472" i="16"/>
  <c r="AG471" i="16"/>
  <c r="AF471" i="16"/>
  <c r="AE471" i="16"/>
  <c r="AD471" i="16"/>
  <c r="AC471" i="16"/>
  <c r="AB471" i="16"/>
  <c r="AA471" i="16"/>
  <c r="Z471" i="16"/>
  <c r="Y471" i="16"/>
  <c r="X471" i="16"/>
  <c r="W471" i="16"/>
  <c r="V471" i="16"/>
  <c r="U471" i="16"/>
  <c r="T471" i="16"/>
  <c r="S471" i="16"/>
  <c r="R471" i="16"/>
  <c r="Q471" i="16"/>
  <c r="P471" i="16"/>
  <c r="O471" i="16"/>
  <c r="N471" i="16"/>
  <c r="M471" i="16"/>
  <c r="L471" i="16"/>
  <c r="K471" i="16"/>
  <c r="J471" i="16"/>
  <c r="I471" i="16"/>
  <c r="H471" i="16"/>
  <c r="G471" i="16"/>
  <c r="F471" i="16"/>
  <c r="E471" i="16"/>
  <c r="D471" i="16"/>
  <c r="C471" i="16"/>
  <c r="AG470" i="16"/>
  <c r="AF470" i="16"/>
  <c r="AE470" i="16"/>
  <c r="AD470" i="16"/>
  <c r="AC470" i="16"/>
  <c r="AB470" i="16"/>
  <c r="AA470" i="16"/>
  <c r="Z470" i="16"/>
  <c r="Y470" i="16"/>
  <c r="X470" i="16"/>
  <c r="W470" i="16"/>
  <c r="V470" i="16"/>
  <c r="U470" i="16"/>
  <c r="T470" i="16"/>
  <c r="S470" i="16"/>
  <c r="R470" i="16"/>
  <c r="Q470" i="16"/>
  <c r="P470" i="16"/>
  <c r="O470" i="16"/>
  <c r="N470" i="16"/>
  <c r="M470" i="16"/>
  <c r="L470" i="16"/>
  <c r="K470" i="16"/>
  <c r="J470" i="16"/>
  <c r="I470" i="16"/>
  <c r="H470" i="16"/>
  <c r="G470" i="16"/>
  <c r="F470" i="16"/>
  <c r="E470" i="16"/>
  <c r="D470" i="16"/>
  <c r="C470" i="16"/>
  <c r="AG469" i="16"/>
  <c r="AF469" i="16"/>
  <c r="AE469" i="16"/>
  <c r="AD469" i="16"/>
  <c r="AC469" i="16"/>
  <c r="AB469" i="16"/>
  <c r="AA469" i="16"/>
  <c r="Z469" i="16"/>
  <c r="Y469" i="16"/>
  <c r="X469" i="16"/>
  <c r="W469" i="16"/>
  <c r="V469" i="16"/>
  <c r="U469" i="16"/>
  <c r="T469" i="16"/>
  <c r="S469" i="16"/>
  <c r="R469" i="16"/>
  <c r="Q469" i="16"/>
  <c r="P469" i="16"/>
  <c r="O469" i="16"/>
  <c r="N469" i="16"/>
  <c r="M469" i="16"/>
  <c r="L469" i="16"/>
  <c r="K469" i="16"/>
  <c r="J469" i="16"/>
  <c r="I469" i="16"/>
  <c r="H469" i="16"/>
  <c r="G469" i="16"/>
  <c r="F469" i="16"/>
  <c r="E469" i="16"/>
  <c r="D469" i="16"/>
  <c r="C469" i="16"/>
  <c r="AG468" i="16"/>
  <c r="AF468" i="16"/>
  <c r="AE468" i="16"/>
  <c r="AD468" i="16"/>
  <c r="AC468" i="16"/>
  <c r="AB468" i="16"/>
  <c r="AA468" i="16"/>
  <c r="Z468" i="16"/>
  <c r="Y468" i="16"/>
  <c r="X468" i="16"/>
  <c r="W468" i="16"/>
  <c r="V468" i="16"/>
  <c r="U468" i="16"/>
  <c r="T468" i="16"/>
  <c r="S468" i="16"/>
  <c r="R468" i="16"/>
  <c r="Q468" i="16"/>
  <c r="P468" i="16"/>
  <c r="O468" i="16"/>
  <c r="N468" i="16"/>
  <c r="M468" i="16"/>
  <c r="L468" i="16"/>
  <c r="K468" i="16"/>
  <c r="J468" i="16"/>
  <c r="I468" i="16"/>
  <c r="H468" i="16"/>
  <c r="G468" i="16"/>
  <c r="F468" i="16"/>
  <c r="E468" i="16"/>
  <c r="D468" i="16"/>
  <c r="C468" i="16"/>
  <c r="AG467" i="16"/>
  <c r="AF467" i="16"/>
  <c r="AE467" i="16"/>
  <c r="AD467" i="16"/>
  <c r="AC467" i="16"/>
  <c r="AB467" i="16"/>
  <c r="AA467" i="16"/>
  <c r="Z467" i="16"/>
  <c r="Y467" i="16"/>
  <c r="X467" i="16"/>
  <c r="W467" i="16"/>
  <c r="V467" i="16"/>
  <c r="U467" i="16"/>
  <c r="T467" i="16"/>
  <c r="S467" i="16"/>
  <c r="R467" i="16"/>
  <c r="Q467" i="16"/>
  <c r="P467" i="16"/>
  <c r="O467" i="16"/>
  <c r="N467" i="16"/>
  <c r="M467" i="16"/>
  <c r="L467" i="16"/>
  <c r="K467" i="16"/>
  <c r="J467" i="16"/>
  <c r="I467" i="16"/>
  <c r="H467" i="16"/>
  <c r="G467" i="16"/>
  <c r="F467" i="16"/>
  <c r="E467" i="16"/>
  <c r="D467" i="16"/>
  <c r="C467" i="16"/>
  <c r="AG466" i="16"/>
  <c r="AF466" i="16"/>
  <c r="AE466" i="16"/>
  <c r="AD466" i="16"/>
  <c r="AC466" i="16"/>
  <c r="AB466" i="16"/>
  <c r="AA466" i="16"/>
  <c r="Z466" i="16"/>
  <c r="Y466" i="16"/>
  <c r="X466" i="16"/>
  <c r="W466" i="16"/>
  <c r="V466" i="16"/>
  <c r="U466" i="16"/>
  <c r="T466" i="16"/>
  <c r="S466" i="16"/>
  <c r="R466" i="16"/>
  <c r="Q466" i="16"/>
  <c r="P466" i="16"/>
  <c r="O466" i="16"/>
  <c r="N466" i="16"/>
  <c r="M466" i="16"/>
  <c r="L466" i="16"/>
  <c r="K466" i="16"/>
  <c r="J466" i="16"/>
  <c r="I466" i="16"/>
  <c r="H466" i="16"/>
  <c r="G466" i="16"/>
  <c r="F466" i="16"/>
  <c r="E466" i="16"/>
  <c r="D466" i="16"/>
  <c r="C466" i="16"/>
  <c r="AG465" i="16"/>
  <c r="AF465" i="16"/>
  <c r="AE465" i="16"/>
  <c r="AD465" i="16"/>
  <c r="AC465" i="16"/>
  <c r="AB465" i="16"/>
  <c r="AA465" i="16"/>
  <c r="Z465" i="16"/>
  <c r="Y465" i="16"/>
  <c r="X465" i="16"/>
  <c r="W465" i="16"/>
  <c r="V465" i="16"/>
  <c r="U465" i="16"/>
  <c r="T465" i="16"/>
  <c r="S465" i="16"/>
  <c r="R465" i="16"/>
  <c r="Q465" i="16"/>
  <c r="P465" i="16"/>
  <c r="O465" i="16"/>
  <c r="N465" i="16"/>
  <c r="M465" i="16"/>
  <c r="L465" i="16"/>
  <c r="K465" i="16"/>
  <c r="J465" i="16"/>
  <c r="I465" i="16"/>
  <c r="H465" i="16"/>
  <c r="G465" i="16"/>
  <c r="F465" i="16"/>
  <c r="E465" i="16"/>
  <c r="D465" i="16"/>
  <c r="C465" i="16"/>
  <c r="AG464" i="16"/>
  <c r="AF464" i="16"/>
  <c r="AE464" i="16"/>
  <c r="AD464" i="16"/>
  <c r="AC464" i="16"/>
  <c r="AB464" i="16"/>
  <c r="AA464" i="16"/>
  <c r="Z464" i="16"/>
  <c r="Y464" i="16"/>
  <c r="X464" i="16"/>
  <c r="W464" i="16"/>
  <c r="V464" i="16"/>
  <c r="U464" i="16"/>
  <c r="T464" i="16"/>
  <c r="S464" i="16"/>
  <c r="R464" i="16"/>
  <c r="Q464" i="16"/>
  <c r="P464" i="16"/>
  <c r="O464" i="16"/>
  <c r="N464" i="16"/>
  <c r="M464" i="16"/>
  <c r="L464" i="16"/>
  <c r="K464" i="16"/>
  <c r="J464" i="16"/>
  <c r="I464" i="16"/>
  <c r="H464" i="16"/>
  <c r="G464" i="16"/>
  <c r="F464" i="16"/>
  <c r="E464" i="16"/>
  <c r="D464" i="16"/>
  <c r="C464" i="16"/>
  <c r="AG463" i="16"/>
  <c r="AF463" i="16"/>
  <c r="AE463" i="16"/>
  <c r="AD463" i="16"/>
  <c r="AC463" i="16"/>
  <c r="AB463" i="16"/>
  <c r="AA463" i="16"/>
  <c r="Z463" i="16"/>
  <c r="Y463" i="16"/>
  <c r="X463" i="16"/>
  <c r="W463" i="16"/>
  <c r="V463" i="16"/>
  <c r="U463" i="16"/>
  <c r="T463" i="16"/>
  <c r="S463" i="16"/>
  <c r="R463" i="16"/>
  <c r="Q463" i="16"/>
  <c r="P463" i="16"/>
  <c r="O463" i="16"/>
  <c r="N463" i="16"/>
  <c r="M463" i="16"/>
  <c r="L463" i="16"/>
  <c r="K463" i="16"/>
  <c r="J463" i="16"/>
  <c r="I463" i="16"/>
  <c r="H463" i="16"/>
  <c r="G463" i="16"/>
  <c r="F463" i="16"/>
  <c r="E463" i="16"/>
  <c r="D463" i="16"/>
  <c r="C463" i="16"/>
  <c r="AG462" i="16"/>
  <c r="AF462" i="16"/>
  <c r="AE462" i="16"/>
  <c r="AD462" i="16"/>
  <c r="AC462" i="16"/>
  <c r="AB462" i="16"/>
  <c r="AA462" i="16"/>
  <c r="Z462" i="16"/>
  <c r="Y462" i="16"/>
  <c r="X462" i="16"/>
  <c r="W462" i="16"/>
  <c r="V462" i="16"/>
  <c r="U462" i="16"/>
  <c r="T462" i="16"/>
  <c r="S462" i="16"/>
  <c r="R462" i="16"/>
  <c r="Q462" i="16"/>
  <c r="P462" i="16"/>
  <c r="O462" i="16"/>
  <c r="N462" i="16"/>
  <c r="M462" i="16"/>
  <c r="L462" i="16"/>
  <c r="K462" i="16"/>
  <c r="J462" i="16"/>
  <c r="I462" i="16"/>
  <c r="H462" i="16"/>
  <c r="G462" i="16"/>
  <c r="F462" i="16"/>
  <c r="E462" i="16"/>
  <c r="D462" i="16"/>
  <c r="C462" i="16"/>
  <c r="AG461" i="16"/>
  <c r="AF461" i="16"/>
  <c r="AE461" i="16"/>
  <c r="AD461" i="16"/>
  <c r="AC461" i="16"/>
  <c r="AB461" i="16"/>
  <c r="AA461" i="16"/>
  <c r="Z461" i="16"/>
  <c r="Y461" i="16"/>
  <c r="X461" i="16"/>
  <c r="W461" i="16"/>
  <c r="V461" i="16"/>
  <c r="U461" i="16"/>
  <c r="T461" i="16"/>
  <c r="S461" i="16"/>
  <c r="R461" i="16"/>
  <c r="Q461" i="16"/>
  <c r="P461" i="16"/>
  <c r="O461" i="16"/>
  <c r="N461" i="16"/>
  <c r="M461" i="16"/>
  <c r="L461" i="16"/>
  <c r="K461" i="16"/>
  <c r="J461" i="16"/>
  <c r="I461" i="16"/>
  <c r="H461" i="16"/>
  <c r="G461" i="16"/>
  <c r="F461" i="16"/>
  <c r="E461" i="16"/>
  <c r="D461" i="16"/>
  <c r="C461" i="16"/>
  <c r="AG460" i="16"/>
  <c r="AF460" i="16"/>
  <c r="AE460" i="16"/>
  <c r="AD460" i="16"/>
  <c r="AC460" i="16"/>
  <c r="AB460" i="16"/>
  <c r="AA460" i="16"/>
  <c r="Z460" i="16"/>
  <c r="Y460" i="16"/>
  <c r="X460" i="16"/>
  <c r="W460" i="16"/>
  <c r="V460" i="16"/>
  <c r="U460" i="16"/>
  <c r="T460" i="16"/>
  <c r="S460" i="16"/>
  <c r="R460" i="16"/>
  <c r="Q460" i="16"/>
  <c r="P460" i="16"/>
  <c r="O460" i="16"/>
  <c r="N460" i="16"/>
  <c r="M460" i="16"/>
  <c r="L460" i="16"/>
  <c r="K460" i="16"/>
  <c r="J460" i="16"/>
  <c r="I460" i="16"/>
  <c r="H460" i="16"/>
  <c r="G460" i="16"/>
  <c r="F460" i="16"/>
  <c r="E460" i="16"/>
  <c r="D460" i="16"/>
  <c r="C460" i="16"/>
  <c r="AG459" i="16"/>
  <c r="AF459" i="16"/>
  <c r="AE459" i="16"/>
  <c r="AD459" i="16"/>
  <c r="AC459" i="16"/>
  <c r="AB459" i="16"/>
  <c r="AA459" i="16"/>
  <c r="Z459" i="16"/>
  <c r="Y459" i="16"/>
  <c r="X459" i="16"/>
  <c r="W459" i="16"/>
  <c r="V459" i="16"/>
  <c r="U459" i="16"/>
  <c r="T459" i="16"/>
  <c r="S459" i="16"/>
  <c r="R459" i="16"/>
  <c r="Q459" i="16"/>
  <c r="P459" i="16"/>
  <c r="O459" i="16"/>
  <c r="N459" i="16"/>
  <c r="M459" i="16"/>
  <c r="L459" i="16"/>
  <c r="K459" i="16"/>
  <c r="J459" i="16"/>
  <c r="I459" i="16"/>
  <c r="H459" i="16"/>
  <c r="G459" i="16"/>
  <c r="F459" i="16"/>
  <c r="E459" i="16"/>
  <c r="D459" i="16"/>
  <c r="C459" i="16"/>
  <c r="AG458" i="16"/>
  <c r="AF458" i="16"/>
  <c r="AE458" i="16"/>
  <c r="AD458" i="16"/>
  <c r="AC458" i="16"/>
  <c r="AB458" i="16"/>
  <c r="AA458" i="16"/>
  <c r="Z458" i="16"/>
  <c r="Y458" i="16"/>
  <c r="X458" i="16"/>
  <c r="W458" i="16"/>
  <c r="V458" i="16"/>
  <c r="U458" i="16"/>
  <c r="T458" i="16"/>
  <c r="S458" i="16"/>
  <c r="R458" i="16"/>
  <c r="Q458" i="16"/>
  <c r="P458" i="16"/>
  <c r="O458" i="16"/>
  <c r="N458" i="16"/>
  <c r="M458" i="16"/>
  <c r="L458" i="16"/>
  <c r="K458" i="16"/>
  <c r="J458" i="16"/>
  <c r="I458" i="16"/>
  <c r="H458" i="16"/>
  <c r="G458" i="16"/>
  <c r="F458" i="16"/>
  <c r="E458" i="16"/>
  <c r="D458" i="16"/>
  <c r="C458" i="16"/>
  <c r="AG457" i="16"/>
  <c r="AF457" i="16"/>
  <c r="AE457" i="16"/>
  <c r="AD457" i="16"/>
  <c r="AC457" i="16"/>
  <c r="AB457" i="16"/>
  <c r="AA457" i="16"/>
  <c r="Z457" i="16"/>
  <c r="Y457" i="16"/>
  <c r="X457" i="16"/>
  <c r="W457" i="16"/>
  <c r="V457" i="16"/>
  <c r="U457" i="16"/>
  <c r="T457" i="16"/>
  <c r="S457" i="16"/>
  <c r="R457" i="16"/>
  <c r="Q457" i="16"/>
  <c r="P457" i="16"/>
  <c r="O457" i="16"/>
  <c r="N457" i="16"/>
  <c r="M457" i="16"/>
  <c r="L457" i="16"/>
  <c r="K457" i="16"/>
  <c r="J457" i="16"/>
  <c r="I457" i="16"/>
  <c r="H457" i="16"/>
  <c r="G457" i="16"/>
  <c r="F457" i="16"/>
  <c r="E457" i="16"/>
  <c r="D457" i="16"/>
  <c r="C457" i="16"/>
  <c r="AG456" i="16"/>
  <c r="AF456" i="16"/>
  <c r="AE456" i="16"/>
  <c r="AD456" i="16"/>
  <c r="AC456" i="16"/>
  <c r="AB456" i="16"/>
  <c r="AA456" i="16"/>
  <c r="Z456" i="16"/>
  <c r="Y456" i="16"/>
  <c r="X456" i="16"/>
  <c r="W456" i="16"/>
  <c r="V456" i="16"/>
  <c r="U456" i="16"/>
  <c r="T456" i="16"/>
  <c r="S456" i="16"/>
  <c r="R456" i="16"/>
  <c r="Q456" i="16"/>
  <c r="P456" i="16"/>
  <c r="O456" i="16"/>
  <c r="N456" i="16"/>
  <c r="M456" i="16"/>
  <c r="L456" i="16"/>
  <c r="K456" i="16"/>
  <c r="J456" i="16"/>
  <c r="I456" i="16"/>
  <c r="H456" i="16"/>
  <c r="G456" i="16"/>
  <c r="F456" i="16"/>
  <c r="E456" i="16"/>
  <c r="D456" i="16"/>
  <c r="C456" i="16"/>
  <c r="AG455" i="16"/>
  <c r="AF455" i="16"/>
  <c r="AE455" i="16"/>
  <c r="AD455" i="16"/>
  <c r="AC455" i="16"/>
  <c r="AB455" i="16"/>
  <c r="AA455" i="16"/>
  <c r="Z455" i="16"/>
  <c r="Y455" i="16"/>
  <c r="X455" i="16"/>
  <c r="W455" i="16"/>
  <c r="V455" i="16"/>
  <c r="U455" i="16"/>
  <c r="T455" i="16"/>
  <c r="S455" i="16"/>
  <c r="R455" i="16"/>
  <c r="Q455" i="16"/>
  <c r="P455" i="16"/>
  <c r="O455" i="16"/>
  <c r="N455" i="16"/>
  <c r="M455" i="16"/>
  <c r="L455" i="16"/>
  <c r="K455" i="16"/>
  <c r="J455" i="16"/>
  <c r="I455" i="16"/>
  <c r="H455" i="16"/>
  <c r="G455" i="16"/>
  <c r="F455" i="16"/>
  <c r="E455" i="16"/>
  <c r="D455" i="16"/>
  <c r="C455" i="16"/>
  <c r="AG454" i="16"/>
  <c r="AF454" i="16"/>
  <c r="AE454" i="16"/>
  <c r="AD454" i="16"/>
  <c r="AC454" i="16"/>
  <c r="AB454" i="16"/>
  <c r="AA454" i="16"/>
  <c r="Z454" i="16"/>
  <c r="Y454" i="16"/>
  <c r="X454" i="16"/>
  <c r="W454" i="16"/>
  <c r="V454" i="16"/>
  <c r="U454" i="16"/>
  <c r="T454" i="16"/>
  <c r="S454" i="16"/>
  <c r="R454" i="16"/>
  <c r="Q454" i="16"/>
  <c r="P454" i="16"/>
  <c r="O454" i="16"/>
  <c r="N454" i="16"/>
  <c r="M454" i="16"/>
  <c r="L454" i="16"/>
  <c r="K454" i="16"/>
  <c r="J454" i="16"/>
  <c r="I454" i="16"/>
  <c r="H454" i="16"/>
  <c r="G454" i="16"/>
  <c r="F454" i="16"/>
  <c r="E454" i="16"/>
  <c r="D454" i="16"/>
  <c r="C454" i="16"/>
  <c r="AG453" i="16"/>
  <c r="AF453" i="16"/>
  <c r="AE453" i="16"/>
  <c r="AD453" i="16"/>
  <c r="AC453" i="16"/>
  <c r="AB453" i="16"/>
  <c r="AA453" i="16"/>
  <c r="Z453" i="16"/>
  <c r="Y453" i="16"/>
  <c r="X453" i="16"/>
  <c r="W453" i="16"/>
  <c r="V453" i="16"/>
  <c r="U453" i="16"/>
  <c r="T453" i="16"/>
  <c r="S453" i="16"/>
  <c r="R453" i="16"/>
  <c r="Q453" i="16"/>
  <c r="P453" i="16"/>
  <c r="O453" i="16"/>
  <c r="N453" i="16"/>
  <c r="M453" i="16"/>
  <c r="L453" i="16"/>
  <c r="K453" i="16"/>
  <c r="J453" i="16"/>
  <c r="I453" i="16"/>
  <c r="H453" i="16"/>
  <c r="G453" i="16"/>
  <c r="F453" i="16"/>
  <c r="E453" i="16"/>
  <c r="D453" i="16"/>
  <c r="C453" i="16"/>
  <c r="AG452" i="16"/>
  <c r="AF452" i="16"/>
  <c r="AE452" i="16"/>
  <c r="AD452" i="16"/>
  <c r="AC452" i="16"/>
  <c r="AB452" i="16"/>
  <c r="AA452" i="16"/>
  <c r="Z452" i="16"/>
  <c r="Y452" i="16"/>
  <c r="X452" i="16"/>
  <c r="W452" i="16"/>
  <c r="V452" i="16"/>
  <c r="U452" i="16"/>
  <c r="T452" i="16"/>
  <c r="S452" i="16"/>
  <c r="R452" i="16"/>
  <c r="Q452" i="16"/>
  <c r="P452" i="16"/>
  <c r="O452" i="16"/>
  <c r="N452" i="16"/>
  <c r="M452" i="16"/>
  <c r="L452" i="16"/>
  <c r="K452" i="16"/>
  <c r="J452" i="16"/>
  <c r="I452" i="16"/>
  <c r="H452" i="16"/>
  <c r="G452" i="16"/>
  <c r="F452" i="16"/>
  <c r="E452" i="16"/>
  <c r="D452" i="16"/>
  <c r="C452" i="16"/>
  <c r="AG451" i="16"/>
  <c r="AF451" i="16"/>
  <c r="AE451" i="16"/>
  <c r="AD451" i="16"/>
  <c r="AC451" i="16"/>
  <c r="AB451" i="16"/>
  <c r="AA451" i="16"/>
  <c r="Z451" i="16"/>
  <c r="Y451" i="16"/>
  <c r="X451" i="16"/>
  <c r="W451" i="16"/>
  <c r="V451" i="16"/>
  <c r="U451" i="16"/>
  <c r="T451" i="16"/>
  <c r="S451" i="16"/>
  <c r="R451" i="16"/>
  <c r="Q451" i="16"/>
  <c r="P451" i="16"/>
  <c r="O451" i="16"/>
  <c r="N451" i="16"/>
  <c r="M451" i="16"/>
  <c r="L451" i="16"/>
  <c r="K451" i="16"/>
  <c r="J451" i="16"/>
  <c r="I451" i="16"/>
  <c r="H451" i="16"/>
  <c r="G451" i="16"/>
  <c r="F451" i="16"/>
  <c r="E451" i="16"/>
  <c r="D451" i="16"/>
  <c r="C451" i="16"/>
  <c r="AG450" i="16"/>
  <c r="AF450" i="16"/>
  <c r="AE450" i="16"/>
  <c r="AD450" i="16"/>
  <c r="AC450" i="16"/>
  <c r="AB450" i="16"/>
  <c r="AA450" i="16"/>
  <c r="Z450" i="16"/>
  <c r="Y450" i="16"/>
  <c r="X450" i="16"/>
  <c r="W450" i="16"/>
  <c r="V450" i="16"/>
  <c r="U450" i="16"/>
  <c r="T450" i="16"/>
  <c r="S450" i="16"/>
  <c r="R450" i="16"/>
  <c r="Q450" i="16"/>
  <c r="P450" i="16"/>
  <c r="O450" i="16"/>
  <c r="N450" i="16"/>
  <c r="M450" i="16"/>
  <c r="L450" i="16"/>
  <c r="K450" i="16"/>
  <c r="J450" i="16"/>
  <c r="I450" i="16"/>
  <c r="H450" i="16"/>
  <c r="G450" i="16"/>
  <c r="F450" i="16"/>
  <c r="E450" i="16"/>
  <c r="D450" i="16"/>
  <c r="C450" i="16"/>
  <c r="AG449" i="16"/>
  <c r="AF449" i="16"/>
  <c r="AE449" i="16"/>
  <c r="AD449" i="16"/>
  <c r="AC449" i="16"/>
  <c r="AB449" i="16"/>
  <c r="AA449" i="16"/>
  <c r="Z449" i="16"/>
  <c r="Y449" i="16"/>
  <c r="X449" i="16"/>
  <c r="W449" i="16"/>
  <c r="V449" i="16"/>
  <c r="U449" i="16"/>
  <c r="T449" i="16"/>
  <c r="S449" i="16"/>
  <c r="R449" i="16"/>
  <c r="Q449" i="16"/>
  <c r="P449" i="16"/>
  <c r="O449" i="16"/>
  <c r="N449" i="16"/>
  <c r="M449" i="16"/>
  <c r="L449" i="16"/>
  <c r="K449" i="16"/>
  <c r="J449" i="16"/>
  <c r="I449" i="16"/>
  <c r="H449" i="16"/>
  <c r="G449" i="16"/>
  <c r="F449" i="16"/>
  <c r="E449" i="16"/>
  <c r="D449" i="16"/>
  <c r="C449" i="16"/>
  <c r="AG448" i="16"/>
  <c r="AF448" i="16"/>
  <c r="AE448" i="16"/>
  <c r="AD448" i="16"/>
  <c r="AC448" i="16"/>
  <c r="AB448" i="16"/>
  <c r="AA448" i="16"/>
  <c r="Z448" i="16"/>
  <c r="Y448" i="16"/>
  <c r="X448" i="16"/>
  <c r="W448" i="16"/>
  <c r="V448" i="16"/>
  <c r="U448" i="16"/>
  <c r="T448" i="16"/>
  <c r="S448" i="16"/>
  <c r="R448" i="16"/>
  <c r="Q448" i="16"/>
  <c r="P448" i="16"/>
  <c r="O448" i="16"/>
  <c r="N448" i="16"/>
  <c r="M448" i="16"/>
  <c r="L448" i="16"/>
  <c r="K448" i="16"/>
  <c r="J448" i="16"/>
  <c r="I448" i="16"/>
  <c r="H448" i="16"/>
  <c r="G448" i="16"/>
  <c r="F448" i="16"/>
  <c r="E448" i="16"/>
  <c r="D448" i="16"/>
  <c r="C448" i="16"/>
  <c r="AG447" i="16"/>
  <c r="AF447" i="16"/>
  <c r="AE447" i="16"/>
  <c r="AD447" i="16"/>
  <c r="AC447" i="16"/>
  <c r="AB447" i="16"/>
  <c r="AA447" i="16"/>
  <c r="Z447" i="16"/>
  <c r="Y447" i="16"/>
  <c r="X447" i="16"/>
  <c r="W447" i="16"/>
  <c r="V447" i="16"/>
  <c r="U447" i="16"/>
  <c r="T447" i="16"/>
  <c r="S447" i="16"/>
  <c r="R447" i="16"/>
  <c r="Q447" i="16"/>
  <c r="P447" i="16"/>
  <c r="O447" i="16"/>
  <c r="N447" i="16"/>
  <c r="M447" i="16"/>
  <c r="L447" i="16"/>
  <c r="K447" i="16"/>
  <c r="J447" i="16"/>
  <c r="I447" i="16"/>
  <c r="H447" i="16"/>
  <c r="G447" i="16"/>
  <c r="F447" i="16"/>
  <c r="E447" i="16"/>
  <c r="D447" i="16"/>
  <c r="C447" i="16"/>
  <c r="AG446" i="16"/>
  <c r="AF446" i="16"/>
  <c r="AE446" i="16"/>
  <c r="AD446" i="16"/>
  <c r="AC446" i="16"/>
  <c r="AB446" i="16"/>
  <c r="AA446" i="16"/>
  <c r="Z446" i="16"/>
  <c r="Y446" i="16"/>
  <c r="X446" i="16"/>
  <c r="W446" i="16"/>
  <c r="V446" i="16"/>
  <c r="U446" i="16"/>
  <c r="T446" i="16"/>
  <c r="S446" i="16"/>
  <c r="R446" i="16"/>
  <c r="Q446" i="16"/>
  <c r="P446" i="16"/>
  <c r="O446" i="16"/>
  <c r="N446" i="16"/>
  <c r="M446" i="16"/>
  <c r="L446" i="16"/>
  <c r="K446" i="16"/>
  <c r="J446" i="16"/>
  <c r="I446" i="16"/>
  <c r="H446" i="16"/>
  <c r="G446" i="16"/>
  <c r="F446" i="16"/>
  <c r="E446" i="16"/>
  <c r="D446" i="16"/>
  <c r="C446" i="16"/>
  <c r="AG445" i="16"/>
  <c r="AF445" i="16"/>
  <c r="AE445" i="16"/>
  <c r="AD445" i="16"/>
  <c r="AC445" i="16"/>
  <c r="AB445" i="16"/>
  <c r="AA445" i="16"/>
  <c r="Z445" i="16"/>
  <c r="Y445" i="16"/>
  <c r="X445" i="16"/>
  <c r="W445" i="16"/>
  <c r="V445" i="16"/>
  <c r="U445" i="16"/>
  <c r="T445" i="16"/>
  <c r="S445" i="16"/>
  <c r="R445" i="16"/>
  <c r="Q445" i="16"/>
  <c r="P445" i="16"/>
  <c r="O445" i="16"/>
  <c r="N445" i="16"/>
  <c r="M445" i="16"/>
  <c r="L445" i="16"/>
  <c r="K445" i="16"/>
  <c r="J445" i="16"/>
  <c r="I445" i="16"/>
  <c r="H445" i="16"/>
  <c r="G445" i="16"/>
  <c r="F445" i="16"/>
  <c r="E445" i="16"/>
  <c r="D445" i="16"/>
  <c r="C445" i="16"/>
  <c r="AG444" i="16"/>
  <c r="AF444" i="16"/>
  <c r="AE444" i="16"/>
  <c r="AD444" i="16"/>
  <c r="AC444" i="16"/>
  <c r="AB444" i="16"/>
  <c r="AA444" i="16"/>
  <c r="Z444" i="16"/>
  <c r="Y444" i="16"/>
  <c r="X444" i="16"/>
  <c r="W444" i="16"/>
  <c r="V444" i="16"/>
  <c r="U444" i="16"/>
  <c r="T444" i="16"/>
  <c r="S444" i="16"/>
  <c r="R444" i="16"/>
  <c r="Q444" i="16"/>
  <c r="P444" i="16"/>
  <c r="O444" i="16"/>
  <c r="N444" i="16"/>
  <c r="M444" i="16"/>
  <c r="L444" i="16"/>
  <c r="K444" i="16"/>
  <c r="J444" i="16"/>
  <c r="I444" i="16"/>
  <c r="H444" i="16"/>
  <c r="G444" i="16"/>
  <c r="F444" i="16"/>
  <c r="E444" i="16"/>
  <c r="D444" i="16"/>
  <c r="C444" i="16"/>
  <c r="AG443" i="16"/>
  <c r="AF443" i="16"/>
  <c r="AE443" i="16"/>
  <c r="AD443" i="16"/>
  <c r="AC443" i="16"/>
  <c r="AB443" i="16"/>
  <c r="AA443" i="16"/>
  <c r="Z443" i="16"/>
  <c r="Y443" i="16"/>
  <c r="X443" i="16"/>
  <c r="W443" i="16"/>
  <c r="V443" i="16"/>
  <c r="U443" i="16"/>
  <c r="T443" i="16"/>
  <c r="S443" i="16"/>
  <c r="R443" i="16"/>
  <c r="Q443" i="16"/>
  <c r="P443" i="16"/>
  <c r="O443" i="16"/>
  <c r="N443" i="16"/>
  <c r="M443" i="16"/>
  <c r="L443" i="16"/>
  <c r="K443" i="16"/>
  <c r="J443" i="16"/>
  <c r="I443" i="16"/>
  <c r="H443" i="16"/>
  <c r="G443" i="16"/>
  <c r="F443" i="16"/>
  <c r="E443" i="16"/>
  <c r="D443" i="16"/>
  <c r="C443" i="16"/>
  <c r="AG442" i="16"/>
  <c r="AF442" i="16"/>
  <c r="AE442" i="16"/>
  <c r="AD442" i="16"/>
  <c r="AC442" i="16"/>
  <c r="AB442" i="16"/>
  <c r="AA442" i="16"/>
  <c r="Z442" i="16"/>
  <c r="Y442" i="16"/>
  <c r="X442" i="16"/>
  <c r="W442" i="16"/>
  <c r="V442" i="16"/>
  <c r="U442" i="16"/>
  <c r="T442" i="16"/>
  <c r="S442" i="16"/>
  <c r="R442" i="16"/>
  <c r="Q442" i="16"/>
  <c r="P442" i="16"/>
  <c r="O442" i="16"/>
  <c r="N442" i="16"/>
  <c r="M442" i="16"/>
  <c r="L442" i="16"/>
  <c r="K442" i="16"/>
  <c r="J442" i="16"/>
  <c r="I442" i="16"/>
  <c r="H442" i="16"/>
  <c r="G442" i="16"/>
  <c r="F442" i="16"/>
  <c r="E442" i="16"/>
  <c r="D442" i="16"/>
  <c r="C442" i="16"/>
  <c r="AG441" i="16"/>
  <c r="AF441" i="16"/>
  <c r="AE441" i="16"/>
  <c r="AD441" i="16"/>
  <c r="AC441" i="16"/>
  <c r="AB441" i="16"/>
  <c r="AA441" i="16"/>
  <c r="Z441" i="16"/>
  <c r="Y441" i="16"/>
  <c r="X441" i="16"/>
  <c r="W441" i="16"/>
  <c r="V441" i="16"/>
  <c r="U441" i="16"/>
  <c r="T441" i="16"/>
  <c r="S441" i="16"/>
  <c r="R441" i="16"/>
  <c r="Q441" i="16"/>
  <c r="P441" i="16"/>
  <c r="O441" i="16"/>
  <c r="N441" i="16"/>
  <c r="M441" i="16"/>
  <c r="L441" i="16"/>
  <c r="K441" i="16"/>
  <c r="J441" i="16"/>
  <c r="I441" i="16"/>
  <c r="H441" i="16"/>
  <c r="G441" i="16"/>
  <c r="F441" i="16"/>
  <c r="E441" i="16"/>
  <c r="D441" i="16"/>
  <c r="C441" i="16"/>
  <c r="AG440" i="16"/>
  <c r="AF440" i="16"/>
  <c r="AE440" i="16"/>
  <c r="AD440" i="16"/>
  <c r="AC440" i="16"/>
  <c r="AB440" i="16"/>
  <c r="AA440" i="16"/>
  <c r="Z440" i="16"/>
  <c r="Y440" i="16"/>
  <c r="X440" i="16"/>
  <c r="W440" i="16"/>
  <c r="V440" i="16"/>
  <c r="U440" i="16"/>
  <c r="T440" i="16"/>
  <c r="S440" i="16"/>
  <c r="R440" i="16"/>
  <c r="Q440" i="16"/>
  <c r="P440" i="16"/>
  <c r="O440" i="16"/>
  <c r="N440" i="16"/>
  <c r="M440" i="16"/>
  <c r="L440" i="16"/>
  <c r="K440" i="16"/>
  <c r="J440" i="16"/>
  <c r="I440" i="16"/>
  <c r="H440" i="16"/>
  <c r="G440" i="16"/>
  <c r="F440" i="16"/>
  <c r="E440" i="16"/>
  <c r="D440" i="16"/>
  <c r="C440" i="16"/>
  <c r="AG439" i="16"/>
  <c r="AF439" i="16"/>
  <c r="AE439" i="16"/>
  <c r="AD439" i="16"/>
  <c r="AC439" i="16"/>
  <c r="AB439" i="16"/>
  <c r="AA439" i="16"/>
  <c r="Z439" i="16"/>
  <c r="Y439" i="16"/>
  <c r="X439" i="16"/>
  <c r="W439" i="16"/>
  <c r="V439" i="16"/>
  <c r="U439" i="16"/>
  <c r="T439" i="16"/>
  <c r="S439" i="16"/>
  <c r="R439" i="16"/>
  <c r="Q439" i="16"/>
  <c r="P439" i="16"/>
  <c r="O439" i="16"/>
  <c r="N439" i="16"/>
  <c r="M439" i="16"/>
  <c r="L439" i="16"/>
  <c r="K439" i="16"/>
  <c r="J439" i="16"/>
  <c r="I439" i="16"/>
  <c r="H439" i="16"/>
  <c r="G439" i="16"/>
  <c r="F439" i="16"/>
  <c r="E439" i="16"/>
  <c r="D439" i="16"/>
  <c r="C439" i="16"/>
  <c r="AG438" i="16"/>
  <c r="AF438" i="16"/>
  <c r="AE438" i="16"/>
  <c r="AD438" i="16"/>
  <c r="AC438" i="16"/>
  <c r="AB438" i="16"/>
  <c r="AA438" i="16"/>
  <c r="Z438" i="16"/>
  <c r="Y438" i="16"/>
  <c r="X438" i="16"/>
  <c r="W438" i="16"/>
  <c r="V438" i="16"/>
  <c r="U438" i="16"/>
  <c r="T438" i="16"/>
  <c r="S438" i="16"/>
  <c r="R438" i="16"/>
  <c r="Q438" i="16"/>
  <c r="P438" i="16"/>
  <c r="O438" i="16"/>
  <c r="N438" i="16"/>
  <c r="M438" i="16"/>
  <c r="L438" i="16"/>
  <c r="K438" i="16"/>
  <c r="J438" i="16"/>
  <c r="I438" i="16"/>
  <c r="H438" i="16"/>
  <c r="G438" i="16"/>
  <c r="F438" i="16"/>
  <c r="E438" i="16"/>
  <c r="D438" i="16"/>
  <c r="C438" i="16"/>
  <c r="AG437" i="16"/>
  <c r="AF437" i="16"/>
  <c r="AE437" i="16"/>
  <c r="AD437" i="16"/>
  <c r="AC437" i="16"/>
  <c r="AB437" i="16"/>
  <c r="AA437" i="16"/>
  <c r="Z437" i="16"/>
  <c r="Y437" i="16"/>
  <c r="X437" i="16"/>
  <c r="W437" i="16"/>
  <c r="V437" i="16"/>
  <c r="U437" i="16"/>
  <c r="T437" i="16"/>
  <c r="S437" i="16"/>
  <c r="R437" i="16"/>
  <c r="Q437" i="16"/>
  <c r="P437" i="16"/>
  <c r="O437" i="16"/>
  <c r="N437" i="16"/>
  <c r="M437" i="16"/>
  <c r="L437" i="16"/>
  <c r="K437" i="16"/>
  <c r="J437" i="16"/>
  <c r="I437" i="16"/>
  <c r="H437" i="16"/>
  <c r="G437" i="16"/>
  <c r="F437" i="16"/>
  <c r="E437" i="16"/>
  <c r="D437" i="16"/>
  <c r="C437" i="16"/>
  <c r="AG436" i="16"/>
  <c r="AF436" i="16"/>
  <c r="AE436" i="16"/>
  <c r="AD436" i="16"/>
  <c r="AC436" i="16"/>
  <c r="AB436" i="16"/>
  <c r="AA436" i="16"/>
  <c r="Z436" i="16"/>
  <c r="Y436" i="16"/>
  <c r="X436" i="16"/>
  <c r="W436" i="16"/>
  <c r="V436" i="16"/>
  <c r="U436" i="16"/>
  <c r="T436" i="16"/>
  <c r="S436" i="16"/>
  <c r="R436" i="16"/>
  <c r="Q436" i="16"/>
  <c r="P436" i="16"/>
  <c r="O436" i="16"/>
  <c r="N436" i="16"/>
  <c r="M436" i="16"/>
  <c r="L436" i="16"/>
  <c r="K436" i="16"/>
  <c r="J436" i="16"/>
  <c r="I436" i="16"/>
  <c r="H436" i="16"/>
  <c r="G436" i="16"/>
  <c r="F436" i="16"/>
  <c r="E436" i="16"/>
  <c r="D436" i="16"/>
  <c r="C436" i="16"/>
  <c r="AG435" i="16"/>
  <c r="AF435" i="16"/>
  <c r="AE435" i="16"/>
  <c r="AD435" i="16"/>
  <c r="AC435" i="16"/>
  <c r="AB435" i="16"/>
  <c r="AA435" i="16"/>
  <c r="Z435" i="16"/>
  <c r="Y435" i="16"/>
  <c r="X435" i="16"/>
  <c r="W435" i="16"/>
  <c r="V435" i="16"/>
  <c r="U435" i="16"/>
  <c r="T435" i="16"/>
  <c r="S435" i="16"/>
  <c r="R435" i="16"/>
  <c r="Q435" i="16"/>
  <c r="P435" i="16"/>
  <c r="O435" i="16"/>
  <c r="N435" i="16"/>
  <c r="M435" i="16"/>
  <c r="L435" i="16"/>
  <c r="K435" i="16"/>
  <c r="J435" i="16"/>
  <c r="I435" i="16"/>
  <c r="H435" i="16"/>
  <c r="G435" i="16"/>
  <c r="F435" i="16"/>
  <c r="E435" i="16"/>
  <c r="D435" i="16"/>
  <c r="C435" i="16"/>
  <c r="AG434" i="16"/>
  <c r="AF434" i="16"/>
  <c r="AE434" i="16"/>
  <c r="AD434" i="16"/>
  <c r="AC434" i="16"/>
  <c r="AB434" i="16"/>
  <c r="AA434" i="16"/>
  <c r="Z434" i="16"/>
  <c r="Y434" i="16"/>
  <c r="X434" i="16"/>
  <c r="W434" i="16"/>
  <c r="V434" i="16"/>
  <c r="U434" i="16"/>
  <c r="T434" i="16"/>
  <c r="S434" i="16"/>
  <c r="R434" i="16"/>
  <c r="Q434" i="16"/>
  <c r="P434" i="16"/>
  <c r="O434" i="16"/>
  <c r="N434" i="16"/>
  <c r="M434" i="16"/>
  <c r="L434" i="16"/>
  <c r="K434" i="16"/>
  <c r="J434" i="16"/>
  <c r="I434" i="16"/>
  <c r="H434" i="16"/>
  <c r="G434" i="16"/>
  <c r="F434" i="16"/>
  <c r="E434" i="16"/>
  <c r="D434" i="16"/>
  <c r="C434" i="16"/>
  <c r="AG433" i="16"/>
  <c r="AF433" i="16"/>
  <c r="AE433" i="16"/>
  <c r="AD433" i="16"/>
  <c r="AC433" i="16"/>
  <c r="AB433" i="16"/>
  <c r="AA433" i="16"/>
  <c r="Z433" i="16"/>
  <c r="Y433" i="16"/>
  <c r="X433" i="16"/>
  <c r="W433" i="16"/>
  <c r="V433" i="16"/>
  <c r="U433" i="16"/>
  <c r="T433" i="16"/>
  <c r="S433" i="16"/>
  <c r="R433" i="16"/>
  <c r="Q433" i="16"/>
  <c r="P433" i="16"/>
  <c r="O433" i="16"/>
  <c r="N433" i="16"/>
  <c r="M433" i="16"/>
  <c r="L433" i="16"/>
  <c r="K433" i="16"/>
  <c r="J433" i="16"/>
  <c r="I433" i="16"/>
  <c r="H433" i="16"/>
  <c r="G433" i="16"/>
  <c r="F433" i="16"/>
  <c r="E433" i="16"/>
  <c r="D433" i="16"/>
  <c r="C433" i="16"/>
  <c r="AG432" i="16"/>
  <c r="AF432" i="16"/>
  <c r="AE432" i="16"/>
  <c r="AD432" i="16"/>
  <c r="AC432" i="16"/>
  <c r="AB432" i="16"/>
  <c r="AA432" i="16"/>
  <c r="Z432" i="16"/>
  <c r="Y432" i="16"/>
  <c r="X432" i="16"/>
  <c r="W432" i="16"/>
  <c r="V432" i="16"/>
  <c r="U432" i="16"/>
  <c r="T432" i="16"/>
  <c r="S432" i="16"/>
  <c r="R432" i="16"/>
  <c r="Q432" i="16"/>
  <c r="P432" i="16"/>
  <c r="O432" i="16"/>
  <c r="N432" i="16"/>
  <c r="M432" i="16"/>
  <c r="L432" i="16"/>
  <c r="K432" i="16"/>
  <c r="J432" i="16"/>
  <c r="I432" i="16"/>
  <c r="H432" i="16"/>
  <c r="G432" i="16"/>
  <c r="F432" i="16"/>
  <c r="E432" i="16"/>
  <c r="D432" i="16"/>
  <c r="C432" i="16"/>
  <c r="AG431" i="16"/>
  <c r="AF431" i="16"/>
  <c r="AE431" i="16"/>
  <c r="AD431" i="16"/>
  <c r="AC431" i="16"/>
  <c r="AB431" i="16"/>
  <c r="AA431" i="16"/>
  <c r="Z431" i="16"/>
  <c r="Y431" i="16"/>
  <c r="X431" i="16"/>
  <c r="W431" i="16"/>
  <c r="V431" i="16"/>
  <c r="U431" i="16"/>
  <c r="T431" i="16"/>
  <c r="S431" i="16"/>
  <c r="R431" i="16"/>
  <c r="Q431" i="16"/>
  <c r="P431" i="16"/>
  <c r="O431" i="16"/>
  <c r="N431" i="16"/>
  <c r="M431" i="16"/>
  <c r="L431" i="16"/>
  <c r="K431" i="16"/>
  <c r="J431" i="16"/>
  <c r="I431" i="16"/>
  <c r="H431" i="16"/>
  <c r="G431" i="16"/>
  <c r="F431" i="16"/>
  <c r="E431" i="16"/>
  <c r="D431" i="16"/>
  <c r="C431" i="16"/>
  <c r="AG430" i="16"/>
  <c r="AF430" i="16"/>
  <c r="AE430" i="16"/>
  <c r="AD430" i="16"/>
  <c r="AC430" i="16"/>
  <c r="AB430" i="16"/>
  <c r="AA430" i="16"/>
  <c r="Z430" i="16"/>
  <c r="Y430" i="16"/>
  <c r="X430" i="16"/>
  <c r="W430" i="16"/>
  <c r="V430" i="16"/>
  <c r="U430" i="16"/>
  <c r="T430" i="16"/>
  <c r="S430" i="16"/>
  <c r="R430" i="16"/>
  <c r="Q430" i="16"/>
  <c r="P430" i="16"/>
  <c r="O430" i="16"/>
  <c r="N430" i="16"/>
  <c r="M430" i="16"/>
  <c r="L430" i="16"/>
  <c r="K430" i="16"/>
  <c r="J430" i="16"/>
  <c r="I430" i="16"/>
  <c r="H430" i="16"/>
  <c r="G430" i="16"/>
  <c r="F430" i="16"/>
  <c r="E430" i="16"/>
  <c r="D430" i="16"/>
  <c r="C430" i="16"/>
  <c r="AG429" i="16"/>
  <c r="AF429" i="16"/>
  <c r="AE429" i="16"/>
  <c r="AD429" i="16"/>
  <c r="AC429" i="16"/>
  <c r="AB429" i="16"/>
  <c r="AA429" i="16"/>
  <c r="Z429" i="16"/>
  <c r="Y429" i="16"/>
  <c r="X429" i="16"/>
  <c r="W429" i="16"/>
  <c r="V429" i="16"/>
  <c r="U429" i="16"/>
  <c r="T429" i="16"/>
  <c r="S429" i="16"/>
  <c r="R429" i="16"/>
  <c r="Q429" i="16"/>
  <c r="P429" i="16"/>
  <c r="O429" i="16"/>
  <c r="N429" i="16"/>
  <c r="M429" i="16"/>
  <c r="L429" i="16"/>
  <c r="K429" i="16"/>
  <c r="J429" i="16"/>
  <c r="I429" i="16"/>
  <c r="H429" i="16"/>
  <c r="G429" i="16"/>
  <c r="F429" i="16"/>
  <c r="E429" i="16"/>
  <c r="D429" i="16"/>
  <c r="C429" i="16"/>
  <c r="AG428" i="16"/>
  <c r="AF428" i="16"/>
  <c r="AE428" i="16"/>
  <c r="AD428" i="16"/>
  <c r="AC428" i="16"/>
  <c r="AB428" i="16"/>
  <c r="AA428" i="16"/>
  <c r="Z428" i="16"/>
  <c r="Y428" i="16"/>
  <c r="X428" i="16"/>
  <c r="W428" i="16"/>
  <c r="V428" i="16"/>
  <c r="U428" i="16"/>
  <c r="T428" i="16"/>
  <c r="S428" i="16"/>
  <c r="R428" i="16"/>
  <c r="Q428" i="16"/>
  <c r="P428" i="16"/>
  <c r="O428" i="16"/>
  <c r="N428" i="16"/>
  <c r="M428" i="16"/>
  <c r="L428" i="16"/>
  <c r="K428" i="16"/>
  <c r="J428" i="16"/>
  <c r="I428" i="16"/>
  <c r="H428" i="16"/>
  <c r="G428" i="16"/>
  <c r="F428" i="16"/>
  <c r="E428" i="16"/>
  <c r="D428" i="16"/>
  <c r="C428" i="16"/>
  <c r="AG427" i="16"/>
  <c r="AF427" i="16"/>
  <c r="AE427" i="16"/>
  <c r="AD427" i="16"/>
  <c r="AC427" i="16"/>
  <c r="AB427" i="16"/>
  <c r="AA427" i="16"/>
  <c r="Z427" i="16"/>
  <c r="Y427" i="16"/>
  <c r="X427" i="16"/>
  <c r="W427" i="16"/>
  <c r="V427" i="16"/>
  <c r="U427" i="16"/>
  <c r="T427" i="16"/>
  <c r="S427" i="16"/>
  <c r="R427" i="16"/>
  <c r="Q427" i="16"/>
  <c r="P427" i="16"/>
  <c r="O427" i="16"/>
  <c r="N427" i="16"/>
  <c r="M427" i="16"/>
  <c r="L427" i="16"/>
  <c r="K427" i="16"/>
  <c r="J427" i="16"/>
  <c r="I427" i="16"/>
  <c r="H427" i="16"/>
  <c r="G427" i="16"/>
  <c r="F427" i="16"/>
  <c r="E427" i="16"/>
  <c r="D427" i="16"/>
  <c r="C427" i="16"/>
  <c r="AG426" i="16"/>
  <c r="AF426" i="16"/>
  <c r="AE426" i="16"/>
  <c r="AD426" i="16"/>
  <c r="AC426" i="16"/>
  <c r="AB426" i="16"/>
  <c r="AA426" i="16"/>
  <c r="Z426" i="16"/>
  <c r="Y426" i="16"/>
  <c r="X426" i="16"/>
  <c r="W426" i="16"/>
  <c r="V426" i="16"/>
  <c r="U426" i="16"/>
  <c r="T426" i="16"/>
  <c r="S426" i="16"/>
  <c r="R426" i="16"/>
  <c r="Q426" i="16"/>
  <c r="P426" i="16"/>
  <c r="O426" i="16"/>
  <c r="N426" i="16"/>
  <c r="M426" i="16"/>
  <c r="L426" i="16"/>
  <c r="K426" i="16"/>
  <c r="J426" i="16"/>
  <c r="I426" i="16"/>
  <c r="H426" i="16"/>
  <c r="G426" i="16"/>
  <c r="F426" i="16"/>
  <c r="E426" i="16"/>
  <c r="D426" i="16"/>
  <c r="C426" i="16"/>
  <c r="AG425" i="16"/>
  <c r="AF425" i="16"/>
  <c r="AE425" i="16"/>
  <c r="AD425" i="16"/>
  <c r="AC425" i="16"/>
  <c r="AB425" i="16"/>
  <c r="AA425" i="16"/>
  <c r="Z425" i="16"/>
  <c r="Y425" i="16"/>
  <c r="X425" i="16"/>
  <c r="W425" i="16"/>
  <c r="V425" i="16"/>
  <c r="U425" i="16"/>
  <c r="T425" i="16"/>
  <c r="S425" i="16"/>
  <c r="R425" i="16"/>
  <c r="Q425" i="16"/>
  <c r="P425" i="16"/>
  <c r="O425" i="16"/>
  <c r="N425" i="16"/>
  <c r="M425" i="16"/>
  <c r="L425" i="16"/>
  <c r="K425" i="16"/>
  <c r="J425" i="16"/>
  <c r="I425" i="16"/>
  <c r="H425" i="16"/>
  <c r="G425" i="16"/>
  <c r="F425" i="16"/>
  <c r="E425" i="16"/>
  <c r="D425" i="16"/>
  <c r="C425" i="16"/>
  <c r="AG424" i="16"/>
  <c r="AF424" i="16"/>
  <c r="AE424" i="16"/>
  <c r="AD424" i="16"/>
  <c r="AC424" i="16"/>
  <c r="AB424" i="16"/>
  <c r="AA424" i="16"/>
  <c r="Z424" i="16"/>
  <c r="Y424" i="16"/>
  <c r="X424" i="16"/>
  <c r="W424" i="16"/>
  <c r="V424" i="16"/>
  <c r="U424" i="16"/>
  <c r="T424" i="16"/>
  <c r="S424" i="16"/>
  <c r="R424" i="16"/>
  <c r="Q424" i="16"/>
  <c r="P424" i="16"/>
  <c r="O424" i="16"/>
  <c r="N424" i="16"/>
  <c r="M424" i="16"/>
  <c r="L424" i="16"/>
  <c r="K424" i="16"/>
  <c r="J424" i="16"/>
  <c r="I424" i="16"/>
  <c r="H424" i="16"/>
  <c r="G424" i="16"/>
  <c r="F424" i="16"/>
  <c r="E424" i="16"/>
  <c r="D424" i="16"/>
  <c r="C424" i="16"/>
  <c r="AG423" i="16"/>
  <c r="AF423" i="16"/>
  <c r="AE423" i="16"/>
  <c r="AD423" i="16"/>
  <c r="AC423" i="16"/>
  <c r="AB423" i="16"/>
  <c r="AA423" i="16"/>
  <c r="Z423" i="16"/>
  <c r="Y423" i="16"/>
  <c r="X423" i="16"/>
  <c r="W423" i="16"/>
  <c r="V423" i="16"/>
  <c r="U423" i="16"/>
  <c r="T423" i="16"/>
  <c r="S423" i="16"/>
  <c r="R423" i="16"/>
  <c r="Q423" i="16"/>
  <c r="P423" i="16"/>
  <c r="O423" i="16"/>
  <c r="N423" i="16"/>
  <c r="M423" i="16"/>
  <c r="L423" i="16"/>
  <c r="K423" i="16"/>
  <c r="J423" i="16"/>
  <c r="I423" i="16"/>
  <c r="H423" i="16"/>
  <c r="G423" i="16"/>
  <c r="F423" i="16"/>
  <c r="E423" i="16"/>
  <c r="D423" i="16"/>
  <c r="C423" i="16"/>
  <c r="AG422" i="16"/>
  <c r="AF422" i="16"/>
  <c r="AE422" i="16"/>
  <c r="AD422" i="16"/>
  <c r="AC422" i="16"/>
  <c r="AB422" i="16"/>
  <c r="AA422" i="16"/>
  <c r="Z422" i="16"/>
  <c r="Y422" i="16"/>
  <c r="X422" i="16"/>
  <c r="W422" i="16"/>
  <c r="V422" i="16"/>
  <c r="U422" i="16"/>
  <c r="T422" i="16"/>
  <c r="S422" i="16"/>
  <c r="R422" i="16"/>
  <c r="Q422" i="16"/>
  <c r="P422" i="16"/>
  <c r="O422" i="16"/>
  <c r="N422" i="16"/>
  <c r="M422" i="16"/>
  <c r="L422" i="16"/>
  <c r="K422" i="16"/>
  <c r="J422" i="16"/>
  <c r="I422" i="16"/>
  <c r="H422" i="16"/>
  <c r="G422" i="16"/>
  <c r="F422" i="16"/>
  <c r="E422" i="16"/>
  <c r="D422" i="16"/>
  <c r="C422" i="16"/>
  <c r="AG421" i="16"/>
  <c r="AF421" i="16"/>
  <c r="AE421" i="16"/>
  <c r="AD421" i="16"/>
  <c r="AC421" i="16"/>
  <c r="AB421" i="16"/>
  <c r="AA421" i="16"/>
  <c r="Z421" i="16"/>
  <c r="Y421" i="16"/>
  <c r="X421" i="16"/>
  <c r="W421" i="16"/>
  <c r="V421" i="16"/>
  <c r="U421" i="16"/>
  <c r="T421" i="16"/>
  <c r="S421" i="16"/>
  <c r="R421" i="16"/>
  <c r="Q421" i="16"/>
  <c r="P421" i="16"/>
  <c r="O421" i="16"/>
  <c r="N421" i="16"/>
  <c r="M421" i="16"/>
  <c r="L421" i="16"/>
  <c r="K421" i="16"/>
  <c r="J421" i="16"/>
  <c r="I421" i="16"/>
  <c r="H421" i="16"/>
  <c r="G421" i="16"/>
  <c r="F421" i="16"/>
  <c r="E421" i="16"/>
  <c r="D421" i="16"/>
  <c r="C421" i="16"/>
  <c r="AG420" i="16"/>
  <c r="AF420" i="16"/>
  <c r="AE420" i="16"/>
  <c r="AD420" i="16"/>
  <c r="AC420" i="16"/>
  <c r="AB420" i="16"/>
  <c r="AA420" i="16"/>
  <c r="Z420" i="16"/>
  <c r="Y420" i="16"/>
  <c r="X420" i="16"/>
  <c r="W420" i="16"/>
  <c r="V420" i="16"/>
  <c r="U420" i="16"/>
  <c r="T420" i="16"/>
  <c r="S420" i="16"/>
  <c r="R420" i="16"/>
  <c r="Q420" i="16"/>
  <c r="P420" i="16"/>
  <c r="O420" i="16"/>
  <c r="N420" i="16"/>
  <c r="M420" i="16"/>
  <c r="L420" i="16"/>
  <c r="K420" i="16"/>
  <c r="J420" i="16"/>
  <c r="I420" i="16"/>
  <c r="H420" i="16"/>
  <c r="G420" i="16"/>
  <c r="F420" i="16"/>
  <c r="E420" i="16"/>
  <c r="D420" i="16"/>
  <c r="C420" i="16"/>
  <c r="AG419" i="16"/>
  <c r="AF419" i="16"/>
  <c r="AE419" i="16"/>
  <c r="AD419" i="16"/>
  <c r="AC419" i="16"/>
  <c r="AB419" i="16"/>
  <c r="AA419" i="16"/>
  <c r="Z419" i="16"/>
  <c r="Y419" i="16"/>
  <c r="X419" i="16"/>
  <c r="W419" i="16"/>
  <c r="V419" i="16"/>
  <c r="U419" i="16"/>
  <c r="T419" i="16"/>
  <c r="S419" i="16"/>
  <c r="R419" i="16"/>
  <c r="Q419" i="16"/>
  <c r="P419" i="16"/>
  <c r="O419" i="16"/>
  <c r="N419" i="16"/>
  <c r="M419" i="16"/>
  <c r="L419" i="16"/>
  <c r="K419" i="16"/>
  <c r="J419" i="16"/>
  <c r="I419" i="16"/>
  <c r="H419" i="16"/>
  <c r="G419" i="16"/>
  <c r="F419" i="16"/>
  <c r="E419" i="16"/>
  <c r="D419" i="16"/>
  <c r="C419" i="16"/>
  <c r="AG418" i="16"/>
  <c r="AF418" i="16"/>
  <c r="AE418" i="16"/>
  <c r="AD418" i="16"/>
  <c r="AC418" i="16"/>
  <c r="AB418" i="16"/>
  <c r="AA418" i="16"/>
  <c r="Z418" i="16"/>
  <c r="Y418" i="16"/>
  <c r="X418" i="16"/>
  <c r="W418" i="16"/>
  <c r="V418" i="16"/>
  <c r="U418" i="16"/>
  <c r="T418" i="16"/>
  <c r="S418" i="16"/>
  <c r="R418" i="16"/>
  <c r="Q418" i="16"/>
  <c r="P418" i="16"/>
  <c r="O418" i="16"/>
  <c r="N418" i="16"/>
  <c r="M418" i="16"/>
  <c r="L418" i="16"/>
  <c r="K418" i="16"/>
  <c r="J418" i="16"/>
  <c r="I418" i="16"/>
  <c r="H418" i="16"/>
  <c r="G418" i="16"/>
  <c r="F418" i="16"/>
  <c r="E418" i="16"/>
  <c r="D418" i="16"/>
  <c r="C418" i="16"/>
  <c r="AG417" i="16"/>
  <c r="AF417" i="16"/>
  <c r="AE417" i="16"/>
  <c r="AD417" i="16"/>
  <c r="AC417" i="16"/>
  <c r="AB417" i="16"/>
  <c r="AA417" i="16"/>
  <c r="Z417" i="16"/>
  <c r="Y417" i="16"/>
  <c r="X417" i="16"/>
  <c r="W417" i="16"/>
  <c r="V417" i="16"/>
  <c r="U417" i="16"/>
  <c r="T417" i="16"/>
  <c r="S417" i="16"/>
  <c r="R417" i="16"/>
  <c r="Q417" i="16"/>
  <c r="P417" i="16"/>
  <c r="O417" i="16"/>
  <c r="N417" i="16"/>
  <c r="M417" i="16"/>
  <c r="L417" i="16"/>
  <c r="K417" i="16"/>
  <c r="J417" i="16"/>
  <c r="I417" i="16"/>
  <c r="H417" i="16"/>
  <c r="G417" i="16"/>
  <c r="F417" i="16"/>
  <c r="E417" i="16"/>
  <c r="D417" i="16"/>
  <c r="C417" i="16"/>
  <c r="AG416" i="16"/>
  <c r="AF416" i="16"/>
  <c r="AE416" i="16"/>
  <c r="AD416" i="16"/>
  <c r="AC416" i="16"/>
  <c r="AB416" i="16"/>
  <c r="AA416" i="16"/>
  <c r="Z416" i="16"/>
  <c r="Y416" i="16"/>
  <c r="X416" i="16"/>
  <c r="W416" i="16"/>
  <c r="V416" i="16"/>
  <c r="U416" i="16"/>
  <c r="T416" i="16"/>
  <c r="S416" i="16"/>
  <c r="R416" i="16"/>
  <c r="Q416" i="16"/>
  <c r="P416" i="16"/>
  <c r="O416" i="16"/>
  <c r="N416" i="16"/>
  <c r="M416" i="16"/>
  <c r="L416" i="16"/>
  <c r="K416" i="16"/>
  <c r="J416" i="16"/>
  <c r="I416" i="16"/>
  <c r="H416" i="16"/>
  <c r="G416" i="16"/>
  <c r="F416" i="16"/>
  <c r="E416" i="16"/>
  <c r="D416" i="16"/>
  <c r="C416" i="16"/>
  <c r="AG415" i="16"/>
  <c r="AF415" i="16"/>
  <c r="AE415" i="16"/>
  <c r="AD415" i="16"/>
  <c r="AC415" i="16"/>
  <c r="AB415" i="16"/>
  <c r="AA415" i="16"/>
  <c r="Z415" i="16"/>
  <c r="Y415" i="16"/>
  <c r="X415" i="16"/>
  <c r="W415" i="16"/>
  <c r="V415" i="16"/>
  <c r="U415" i="16"/>
  <c r="T415" i="16"/>
  <c r="S415" i="16"/>
  <c r="R415" i="16"/>
  <c r="Q415" i="16"/>
  <c r="P415" i="16"/>
  <c r="O415" i="16"/>
  <c r="N415" i="16"/>
  <c r="M415" i="16"/>
  <c r="L415" i="16"/>
  <c r="K415" i="16"/>
  <c r="J415" i="16"/>
  <c r="I415" i="16"/>
  <c r="H415" i="16"/>
  <c r="G415" i="16"/>
  <c r="F415" i="16"/>
  <c r="E415" i="16"/>
  <c r="D415" i="16"/>
  <c r="C415" i="16"/>
  <c r="AG414" i="16"/>
  <c r="AF414" i="16"/>
  <c r="AE414" i="16"/>
  <c r="AD414" i="16"/>
  <c r="AC414" i="16"/>
  <c r="AB414" i="16"/>
  <c r="AA414" i="16"/>
  <c r="Z414" i="16"/>
  <c r="Y414" i="16"/>
  <c r="X414" i="16"/>
  <c r="W414" i="16"/>
  <c r="V414" i="16"/>
  <c r="U414" i="16"/>
  <c r="T414" i="16"/>
  <c r="S414" i="16"/>
  <c r="R414" i="16"/>
  <c r="Q414" i="16"/>
  <c r="P414" i="16"/>
  <c r="O414" i="16"/>
  <c r="N414" i="16"/>
  <c r="M414" i="16"/>
  <c r="L414" i="16"/>
  <c r="K414" i="16"/>
  <c r="J414" i="16"/>
  <c r="I414" i="16"/>
  <c r="H414" i="16"/>
  <c r="G414" i="16"/>
  <c r="F414" i="16"/>
  <c r="E414" i="16"/>
  <c r="D414" i="16"/>
  <c r="C414" i="16"/>
  <c r="AG413" i="16"/>
  <c r="AF413" i="16"/>
  <c r="AE413" i="16"/>
  <c r="AD413" i="16"/>
  <c r="AC413" i="16"/>
  <c r="AB413" i="16"/>
  <c r="AA413" i="16"/>
  <c r="Z413" i="16"/>
  <c r="Y413" i="16"/>
  <c r="X413" i="16"/>
  <c r="W413" i="16"/>
  <c r="V413" i="16"/>
  <c r="U413" i="16"/>
  <c r="T413" i="16"/>
  <c r="S413" i="16"/>
  <c r="R413" i="16"/>
  <c r="Q413" i="16"/>
  <c r="P413" i="16"/>
  <c r="O413" i="16"/>
  <c r="N413" i="16"/>
  <c r="M413" i="16"/>
  <c r="L413" i="16"/>
  <c r="K413" i="16"/>
  <c r="J413" i="16"/>
  <c r="I413" i="16"/>
  <c r="H413" i="16"/>
  <c r="G413" i="16"/>
  <c r="F413" i="16"/>
  <c r="E413" i="16"/>
  <c r="D413" i="16"/>
  <c r="C413" i="16"/>
  <c r="AG412" i="16"/>
  <c r="AF412" i="16"/>
  <c r="AE412" i="16"/>
  <c r="AD412" i="16"/>
  <c r="AC412" i="16"/>
  <c r="AB412" i="16"/>
  <c r="AA412" i="16"/>
  <c r="Z412" i="16"/>
  <c r="Y412" i="16"/>
  <c r="X412" i="16"/>
  <c r="W412" i="16"/>
  <c r="V412" i="16"/>
  <c r="U412" i="16"/>
  <c r="T412" i="16"/>
  <c r="S412" i="16"/>
  <c r="R412" i="16"/>
  <c r="Q412" i="16"/>
  <c r="P412" i="16"/>
  <c r="O412" i="16"/>
  <c r="N412" i="16"/>
  <c r="M412" i="16"/>
  <c r="L412" i="16"/>
  <c r="K412" i="16"/>
  <c r="J412" i="16"/>
  <c r="I412" i="16"/>
  <c r="H412" i="16"/>
  <c r="G412" i="16"/>
  <c r="F412" i="16"/>
  <c r="E412" i="16"/>
  <c r="D412" i="16"/>
  <c r="C412" i="16"/>
  <c r="AG411" i="16"/>
  <c r="AF411" i="16"/>
  <c r="AE411" i="16"/>
  <c r="AD411" i="16"/>
  <c r="AC411" i="16"/>
  <c r="AB411" i="16"/>
  <c r="AA411" i="16"/>
  <c r="Z411" i="16"/>
  <c r="Y411" i="16"/>
  <c r="X411" i="16"/>
  <c r="W411" i="16"/>
  <c r="V411" i="16"/>
  <c r="U411" i="16"/>
  <c r="T411" i="16"/>
  <c r="S411" i="16"/>
  <c r="R411" i="16"/>
  <c r="Q411" i="16"/>
  <c r="P411" i="16"/>
  <c r="O411" i="16"/>
  <c r="N411" i="16"/>
  <c r="M411" i="16"/>
  <c r="L411" i="16"/>
  <c r="K411" i="16"/>
  <c r="J411" i="16"/>
  <c r="I411" i="16"/>
  <c r="H411" i="16"/>
  <c r="G411" i="16"/>
  <c r="F411" i="16"/>
  <c r="E411" i="16"/>
  <c r="D411" i="16"/>
  <c r="C411" i="16"/>
  <c r="AG410" i="16"/>
  <c r="AF410" i="16"/>
  <c r="AE410" i="16"/>
  <c r="AD410" i="16"/>
  <c r="AC410" i="16"/>
  <c r="AB410" i="16"/>
  <c r="AA410" i="16"/>
  <c r="Z410" i="16"/>
  <c r="Y410" i="16"/>
  <c r="X410" i="16"/>
  <c r="W410" i="16"/>
  <c r="V410" i="16"/>
  <c r="U410" i="16"/>
  <c r="T410" i="16"/>
  <c r="S410" i="16"/>
  <c r="R410" i="16"/>
  <c r="Q410" i="16"/>
  <c r="P410" i="16"/>
  <c r="O410" i="16"/>
  <c r="N410" i="16"/>
  <c r="M410" i="16"/>
  <c r="L410" i="16"/>
  <c r="K410" i="16"/>
  <c r="J410" i="16"/>
  <c r="I410" i="16"/>
  <c r="H410" i="16"/>
  <c r="G410" i="16"/>
  <c r="F410" i="16"/>
  <c r="E410" i="16"/>
  <c r="D410" i="16"/>
  <c r="C410" i="16"/>
  <c r="AG409" i="16"/>
  <c r="AF409" i="16"/>
  <c r="AE409" i="16"/>
  <c r="AD409" i="16"/>
  <c r="AC409" i="16"/>
  <c r="AB409" i="16"/>
  <c r="AA409" i="16"/>
  <c r="Z409" i="16"/>
  <c r="Y409" i="16"/>
  <c r="X409" i="16"/>
  <c r="W409" i="16"/>
  <c r="V409" i="16"/>
  <c r="U409" i="16"/>
  <c r="T409" i="16"/>
  <c r="S409" i="16"/>
  <c r="R409" i="16"/>
  <c r="Q409" i="16"/>
  <c r="P409" i="16"/>
  <c r="O409" i="16"/>
  <c r="N409" i="16"/>
  <c r="M409" i="16"/>
  <c r="L409" i="16"/>
  <c r="K409" i="16"/>
  <c r="J409" i="16"/>
  <c r="I409" i="16"/>
  <c r="H409" i="16"/>
  <c r="G409" i="16"/>
  <c r="F409" i="16"/>
  <c r="E409" i="16"/>
  <c r="D409" i="16"/>
  <c r="C409" i="16"/>
  <c r="AG408" i="16"/>
  <c r="AF408" i="16"/>
  <c r="AE408" i="16"/>
  <c r="AD408" i="16"/>
  <c r="AC408" i="16"/>
  <c r="AB408" i="16"/>
  <c r="AA408" i="16"/>
  <c r="Z408" i="16"/>
  <c r="Y408" i="16"/>
  <c r="X408" i="16"/>
  <c r="W408" i="16"/>
  <c r="V408" i="16"/>
  <c r="U408" i="16"/>
  <c r="T408" i="16"/>
  <c r="S408" i="16"/>
  <c r="R408" i="16"/>
  <c r="Q408" i="16"/>
  <c r="P408" i="16"/>
  <c r="O408" i="16"/>
  <c r="N408" i="16"/>
  <c r="M408" i="16"/>
  <c r="L408" i="16"/>
  <c r="K408" i="16"/>
  <c r="J408" i="16"/>
  <c r="I408" i="16"/>
  <c r="H408" i="16"/>
  <c r="G408" i="16"/>
  <c r="F408" i="16"/>
  <c r="E408" i="16"/>
  <c r="D408" i="16"/>
  <c r="C408" i="16"/>
  <c r="AG407" i="16"/>
  <c r="AF407" i="16"/>
  <c r="AE407" i="16"/>
  <c r="AD407" i="16"/>
  <c r="AC407" i="16"/>
  <c r="AB407" i="16"/>
  <c r="AA407" i="16"/>
  <c r="Z407" i="16"/>
  <c r="Y407" i="16"/>
  <c r="X407" i="16"/>
  <c r="W407" i="16"/>
  <c r="V407" i="16"/>
  <c r="U407" i="16"/>
  <c r="T407" i="16"/>
  <c r="S407" i="16"/>
  <c r="R407" i="16"/>
  <c r="Q407" i="16"/>
  <c r="P407" i="16"/>
  <c r="O407" i="16"/>
  <c r="N407" i="16"/>
  <c r="M407" i="16"/>
  <c r="L407" i="16"/>
  <c r="K407" i="16"/>
  <c r="J407" i="16"/>
  <c r="I407" i="16"/>
  <c r="H407" i="16"/>
  <c r="G407" i="16"/>
  <c r="F407" i="16"/>
  <c r="E407" i="16"/>
  <c r="D407" i="16"/>
  <c r="C407" i="16"/>
  <c r="AG406" i="16"/>
  <c r="AF406" i="16"/>
  <c r="AE406" i="16"/>
  <c r="AD406" i="16"/>
  <c r="AC406" i="16"/>
  <c r="AB406" i="16"/>
  <c r="AA406" i="16"/>
  <c r="Z406" i="16"/>
  <c r="Y406" i="16"/>
  <c r="X406" i="16"/>
  <c r="W406" i="16"/>
  <c r="V406" i="16"/>
  <c r="U406" i="16"/>
  <c r="T406" i="16"/>
  <c r="S406" i="16"/>
  <c r="R406" i="16"/>
  <c r="Q406" i="16"/>
  <c r="P406" i="16"/>
  <c r="O406" i="16"/>
  <c r="N406" i="16"/>
  <c r="M406" i="16"/>
  <c r="L406" i="16"/>
  <c r="K406" i="16"/>
  <c r="J406" i="16"/>
  <c r="I406" i="16"/>
  <c r="H406" i="16"/>
  <c r="G406" i="16"/>
  <c r="F406" i="16"/>
  <c r="E406" i="16"/>
  <c r="D406" i="16"/>
  <c r="C406" i="16"/>
  <c r="AG405" i="16"/>
  <c r="AF405" i="16"/>
  <c r="AE405" i="16"/>
  <c r="AD405" i="16"/>
  <c r="AC405" i="16"/>
  <c r="AB405" i="16"/>
  <c r="AA405" i="16"/>
  <c r="Z405" i="16"/>
  <c r="Y405" i="16"/>
  <c r="X405" i="16"/>
  <c r="W405" i="16"/>
  <c r="V405" i="16"/>
  <c r="U405" i="16"/>
  <c r="T405" i="16"/>
  <c r="S405" i="16"/>
  <c r="R405" i="16"/>
  <c r="Q405" i="16"/>
  <c r="P405" i="16"/>
  <c r="O405" i="16"/>
  <c r="N405" i="16"/>
  <c r="M405" i="16"/>
  <c r="L405" i="16"/>
  <c r="K405" i="16"/>
  <c r="J405" i="16"/>
  <c r="I405" i="16"/>
  <c r="H405" i="16"/>
  <c r="G405" i="16"/>
  <c r="F405" i="16"/>
  <c r="E405" i="16"/>
  <c r="D405" i="16"/>
  <c r="C405" i="16"/>
  <c r="AG404" i="16"/>
  <c r="AF404" i="16"/>
  <c r="AE404" i="16"/>
  <c r="AD404" i="16"/>
  <c r="AC404" i="16"/>
  <c r="AB404" i="16"/>
  <c r="AA404" i="16"/>
  <c r="Z404" i="16"/>
  <c r="Y404" i="16"/>
  <c r="X404" i="16"/>
  <c r="W404" i="16"/>
  <c r="V404" i="16"/>
  <c r="U404" i="16"/>
  <c r="T404" i="16"/>
  <c r="S404" i="16"/>
  <c r="R404" i="16"/>
  <c r="Q404" i="16"/>
  <c r="P404" i="16"/>
  <c r="O404" i="16"/>
  <c r="N404" i="16"/>
  <c r="M404" i="16"/>
  <c r="L404" i="16"/>
  <c r="K404" i="16"/>
  <c r="J404" i="16"/>
  <c r="I404" i="16"/>
  <c r="H404" i="16"/>
  <c r="G404" i="16"/>
  <c r="F404" i="16"/>
  <c r="E404" i="16"/>
  <c r="D404" i="16"/>
  <c r="C404" i="16"/>
  <c r="AG403" i="16"/>
  <c r="AF403" i="16"/>
  <c r="AE403" i="16"/>
  <c r="AD403" i="16"/>
  <c r="AC403" i="16"/>
  <c r="AB403" i="16"/>
  <c r="AA403" i="16"/>
  <c r="Z403" i="16"/>
  <c r="Y403" i="16"/>
  <c r="X403" i="16"/>
  <c r="W403" i="16"/>
  <c r="V403" i="16"/>
  <c r="U403" i="16"/>
  <c r="T403" i="16"/>
  <c r="S403" i="16"/>
  <c r="R403" i="16"/>
  <c r="Q403" i="16"/>
  <c r="P403" i="16"/>
  <c r="O403" i="16"/>
  <c r="N403" i="16"/>
  <c r="M403" i="16"/>
  <c r="L403" i="16"/>
  <c r="K403" i="16"/>
  <c r="J403" i="16"/>
  <c r="I403" i="16"/>
  <c r="H403" i="16"/>
  <c r="G403" i="16"/>
  <c r="F403" i="16"/>
  <c r="E403" i="16"/>
  <c r="D403" i="16"/>
  <c r="C403" i="16"/>
  <c r="AG402" i="16"/>
  <c r="AF402" i="16"/>
  <c r="AE402" i="16"/>
  <c r="AD402" i="16"/>
  <c r="AC402" i="16"/>
  <c r="AB402" i="16"/>
  <c r="AA402" i="16"/>
  <c r="Z402" i="16"/>
  <c r="Y402" i="16"/>
  <c r="X402" i="16"/>
  <c r="W402" i="16"/>
  <c r="V402" i="16"/>
  <c r="U402" i="16"/>
  <c r="T402" i="16"/>
  <c r="S402" i="16"/>
  <c r="R402" i="16"/>
  <c r="Q402" i="16"/>
  <c r="P402" i="16"/>
  <c r="O402" i="16"/>
  <c r="N402" i="16"/>
  <c r="M402" i="16"/>
  <c r="L402" i="16"/>
  <c r="K402" i="16"/>
  <c r="J402" i="16"/>
  <c r="I402" i="16"/>
  <c r="H402" i="16"/>
  <c r="G402" i="16"/>
  <c r="F402" i="16"/>
  <c r="E402" i="16"/>
  <c r="D402" i="16"/>
  <c r="C402" i="16"/>
  <c r="AG401" i="16"/>
  <c r="AF401" i="16"/>
  <c r="AE401" i="16"/>
  <c r="AD401" i="16"/>
  <c r="AC401" i="16"/>
  <c r="AB401" i="16"/>
  <c r="AA401" i="16"/>
  <c r="Z401" i="16"/>
  <c r="Y401" i="16"/>
  <c r="X401" i="16"/>
  <c r="W401" i="16"/>
  <c r="V401" i="16"/>
  <c r="U401" i="16"/>
  <c r="T401" i="16"/>
  <c r="S401" i="16"/>
  <c r="R401" i="16"/>
  <c r="Q401" i="16"/>
  <c r="P401" i="16"/>
  <c r="O401" i="16"/>
  <c r="N401" i="16"/>
  <c r="M401" i="16"/>
  <c r="L401" i="16"/>
  <c r="K401" i="16"/>
  <c r="J401" i="16"/>
  <c r="I401" i="16"/>
  <c r="H401" i="16"/>
  <c r="G401" i="16"/>
  <c r="F401" i="16"/>
  <c r="E401" i="16"/>
  <c r="D401" i="16"/>
  <c r="C401" i="16"/>
  <c r="AG400" i="16"/>
  <c r="AF400" i="16"/>
  <c r="AE400" i="16"/>
  <c r="AD400" i="16"/>
  <c r="AC400" i="16"/>
  <c r="AB400" i="16"/>
  <c r="AA400" i="16"/>
  <c r="Z400" i="16"/>
  <c r="Y400" i="16"/>
  <c r="X400" i="16"/>
  <c r="W400" i="16"/>
  <c r="V400" i="16"/>
  <c r="U400" i="16"/>
  <c r="T400" i="16"/>
  <c r="S400" i="16"/>
  <c r="R400" i="16"/>
  <c r="Q400" i="16"/>
  <c r="P400" i="16"/>
  <c r="O400" i="16"/>
  <c r="N400" i="16"/>
  <c r="M400" i="16"/>
  <c r="L400" i="16"/>
  <c r="K400" i="16"/>
  <c r="J400" i="16"/>
  <c r="I400" i="16"/>
  <c r="H400" i="16"/>
  <c r="G400" i="16"/>
  <c r="F400" i="16"/>
  <c r="E400" i="16"/>
  <c r="D400" i="16"/>
  <c r="C400" i="16"/>
  <c r="AG399" i="16"/>
  <c r="AF399" i="16"/>
  <c r="AE399" i="16"/>
  <c r="AD399" i="16"/>
  <c r="AC399" i="16"/>
  <c r="AB399" i="16"/>
  <c r="AA399" i="16"/>
  <c r="Z399" i="16"/>
  <c r="Y399" i="16"/>
  <c r="X399" i="16"/>
  <c r="W399" i="16"/>
  <c r="V399" i="16"/>
  <c r="U399" i="16"/>
  <c r="T399" i="16"/>
  <c r="S399" i="16"/>
  <c r="R399" i="16"/>
  <c r="Q399" i="16"/>
  <c r="P399" i="16"/>
  <c r="O399" i="16"/>
  <c r="N399" i="16"/>
  <c r="M399" i="16"/>
  <c r="L399" i="16"/>
  <c r="K399" i="16"/>
  <c r="J399" i="16"/>
  <c r="I399" i="16"/>
  <c r="H399" i="16"/>
  <c r="G399" i="16"/>
  <c r="F399" i="16"/>
  <c r="E399" i="16"/>
  <c r="D399" i="16"/>
  <c r="C399" i="16"/>
  <c r="AG398" i="16"/>
  <c r="AF398" i="16"/>
  <c r="AE398" i="16"/>
  <c r="AD398" i="16"/>
  <c r="AC398" i="16"/>
  <c r="AB398" i="16"/>
  <c r="AA398" i="16"/>
  <c r="Z398" i="16"/>
  <c r="Y398" i="16"/>
  <c r="X398" i="16"/>
  <c r="W398" i="16"/>
  <c r="V398" i="16"/>
  <c r="U398" i="16"/>
  <c r="T398" i="16"/>
  <c r="S398" i="16"/>
  <c r="R398" i="16"/>
  <c r="Q398" i="16"/>
  <c r="P398" i="16"/>
  <c r="O398" i="16"/>
  <c r="N398" i="16"/>
  <c r="M398" i="16"/>
  <c r="L398" i="16"/>
  <c r="K398" i="16"/>
  <c r="J398" i="16"/>
  <c r="I398" i="16"/>
  <c r="H398" i="16"/>
  <c r="G398" i="16"/>
  <c r="F398" i="16"/>
  <c r="E398" i="16"/>
  <c r="D398" i="16"/>
  <c r="C398" i="16"/>
  <c r="AG397" i="16"/>
  <c r="AF397" i="16"/>
  <c r="AE397" i="16"/>
  <c r="AD397" i="16"/>
  <c r="AC397" i="16"/>
  <c r="AB397" i="16"/>
  <c r="AA397" i="16"/>
  <c r="Z397" i="16"/>
  <c r="Y397" i="16"/>
  <c r="X397" i="16"/>
  <c r="W397" i="16"/>
  <c r="V397" i="16"/>
  <c r="U397" i="16"/>
  <c r="T397" i="16"/>
  <c r="S397" i="16"/>
  <c r="R397" i="16"/>
  <c r="Q397" i="16"/>
  <c r="P397" i="16"/>
  <c r="O397" i="16"/>
  <c r="N397" i="16"/>
  <c r="M397" i="16"/>
  <c r="L397" i="16"/>
  <c r="K397" i="16"/>
  <c r="J397" i="16"/>
  <c r="I397" i="16"/>
  <c r="H397" i="16"/>
  <c r="G397" i="16"/>
  <c r="F397" i="16"/>
  <c r="E397" i="16"/>
  <c r="D397" i="16"/>
  <c r="C397" i="16"/>
  <c r="AG396" i="16"/>
  <c r="AF396" i="16"/>
  <c r="AE396" i="16"/>
  <c r="AD396" i="16"/>
  <c r="AC396" i="16"/>
  <c r="AB396" i="16"/>
  <c r="AA396" i="16"/>
  <c r="Z396" i="16"/>
  <c r="Y396" i="16"/>
  <c r="X396" i="16"/>
  <c r="W396" i="16"/>
  <c r="V396" i="16"/>
  <c r="U396" i="16"/>
  <c r="T396" i="16"/>
  <c r="S396" i="16"/>
  <c r="R396" i="16"/>
  <c r="Q396" i="16"/>
  <c r="P396" i="16"/>
  <c r="O396" i="16"/>
  <c r="N396" i="16"/>
  <c r="M396" i="16"/>
  <c r="L396" i="16"/>
  <c r="K396" i="16"/>
  <c r="J396" i="16"/>
  <c r="I396" i="16"/>
  <c r="H396" i="16"/>
  <c r="G396" i="16"/>
  <c r="F396" i="16"/>
  <c r="E396" i="16"/>
  <c r="D396" i="16"/>
  <c r="C396" i="16"/>
  <c r="AG395" i="16"/>
  <c r="AF395" i="16"/>
  <c r="AE395" i="16"/>
  <c r="AD395" i="16"/>
  <c r="AC395" i="16"/>
  <c r="AB395" i="16"/>
  <c r="AA395" i="16"/>
  <c r="Z395" i="16"/>
  <c r="Y395" i="16"/>
  <c r="X395" i="16"/>
  <c r="W395" i="16"/>
  <c r="V395" i="16"/>
  <c r="U395" i="16"/>
  <c r="T395" i="16"/>
  <c r="S395" i="16"/>
  <c r="R395" i="16"/>
  <c r="Q395" i="16"/>
  <c r="P395" i="16"/>
  <c r="O395" i="16"/>
  <c r="N395" i="16"/>
  <c r="M395" i="16"/>
  <c r="L395" i="16"/>
  <c r="K395" i="16"/>
  <c r="J395" i="16"/>
  <c r="I395" i="16"/>
  <c r="H395" i="16"/>
  <c r="G395" i="16"/>
  <c r="F395" i="16"/>
  <c r="E395" i="16"/>
  <c r="D395" i="16"/>
  <c r="C395" i="16"/>
  <c r="AG394" i="16"/>
  <c r="AF394" i="16"/>
  <c r="AE394" i="16"/>
  <c r="AD394" i="16"/>
  <c r="AC394" i="16"/>
  <c r="AB394" i="16"/>
  <c r="AA394" i="16"/>
  <c r="Z394" i="16"/>
  <c r="Y394" i="16"/>
  <c r="X394" i="16"/>
  <c r="W394" i="16"/>
  <c r="V394" i="16"/>
  <c r="U394" i="16"/>
  <c r="T394" i="16"/>
  <c r="S394" i="16"/>
  <c r="R394" i="16"/>
  <c r="Q394" i="16"/>
  <c r="P394" i="16"/>
  <c r="O394" i="16"/>
  <c r="N394" i="16"/>
  <c r="M394" i="16"/>
  <c r="L394" i="16"/>
  <c r="K394" i="16"/>
  <c r="J394" i="16"/>
  <c r="I394" i="16"/>
  <c r="H394" i="16"/>
  <c r="G394" i="16"/>
  <c r="F394" i="16"/>
  <c r="E394" i="16"/>
  <c r="D394" i="16"/>
  <c r="C394" i="16"/>
  <c r="AG393" i="16"/>
  <c r="AF393" i="16"/>
  <c r="AE393" i="16"/>
  <c r="AD393" i="16"/>
  <c r="AC393" i="16"/>
  <c r="AB393" i="16"/>
  <c r="AA393" i="16"/>
  <c r="Z393" i="16"/>
  <c r="Y393" i="16"/>
  <c r="X393" i="16"/>
  <c r="W393" i="16"/>
  <c r="V393" i="16"/>
  <c r="U393" i="16"/>
  <c r="T393" i="16"/>
  <c r="S393" i="16"/>
  <c r="R393" i="16"/>
  <c r="Q393" i="16"/>
  <c r="P393" i="16"/>
  <c r="O393" i="16"/>
  <c r="N393" i="16"/>
  <c r="M393" i="16"/>
  <c r="L393" i="16"/>
  <c r="K393" i="16"/>
  <c r="J393" i="16"/>
  <c r="I393" i="16"/>
  <c r="H393" i="16"/>
  <c r="G393" i="16"/>
  <c r="F393" i="16"/>
  <c r="E393" i="16"/>
  <c r="D393" i="16"/>
  <c r="C393" i="16"/>
  <c r="AG392" i="16"/>
  <c r="AF392" i="16"/>
  <c r="AE392" i="16"/>
  <c r="AD392" i="16"/>
  <c r="AC392" i="16"/>
  <c r="AB392" i="16"/>
  <c r="AA392" i="16"/>
  <c r="Z392" i="16"/>
  <c r="Y392" i="16"/>
  <c r="X392" i="16"/>
  <c r="W392" i="16"/>
  <c r="V392" i="16"/>
  <c r="U392" i="16"/>
  <c r="T392" i="16"/>
  <c r="S392" i="16"/>
  <c r="R392" i="16"/>
  <c r="Q392" i="16"/>
  <c r="P392" i="16"/>
  <c r="O392" i="16"/>
  <c r="N392" i="16"/>
  <c r="M392" i="16"/>
  <c r="L392" i="16"/>
  <c r="K392" i="16"/>
  <c r="J392" i="16"/>
  <c r="I392" i="16"/>
  <c r="H392" i="16"/>
  <c r="G392" i="16"/>
  <c r="F392" i="16"/>
  <c r="E392" i="16"/>
  <c r="D392" i="16"/>
  <c r="C392" i="16"/>
  <c r="AG391" i="16"/>
  <c r="AF391" i="16"/>
  <c r="AE391" i="16"/>
  <c r="AD391" i="16"/>
  <c r="AC391" i="16"/>
  <c r="AB391" i="16"/>
  <c r="AA391" i="16"/>
  <c r="Z391" i="16"/>
  <c r="Y391" i="16"/>
  <c r="X391" i="16"/>
  <c r="W391" i="16"/>
  <c r="V391" i="16"/>
  <c r="U391" i="16"/>
  <c r="T391" i="16"/>
  <c r="S391" i="16"/>
  <c r="R391" i="16"/>
  <c r="Q391" i="16"/>
  <c r="P391" i="16"/>
  <c r="O391" i="16"/>
  <c r="N391" i="16"/>
  <c r="M391" i="16"/>
  <c r="L391" i="16"/>
  <c r="K391" i="16"/>
  <c r="J391" i="16"/>
  <c r="I391" i="16"/>
  <c r="H391" i="16"/>
  <c r="G391" i="16"/>
  <c r="F391" i="16"/>
  <c r="E391" i="16"/>
  <c r="D391" i="16"/>
  <c r="C391" i="16"/>
  <c r="AG390" i="16"/>
  <c r="AF390" i="16"/>
  <c r="AE390" i="16"/>
  <c r="AD390" i="16"/>
  <c r="AC390" i="16"/>
  <c r="AB390" i="16"/>
  <c r="AA390" i="16"/>
  <c r="Z390" i="16"/>
  <c r="Y390" i="16"/>
  <c r="X390" i="16"/>
  <c r="W390" i="16"/>
  <c r="V390" i="16"/>
  <c r="U390" i="16"/>
  <c r="T390" i="16"/>
  <c r="S390" i="16"/>
  <c r="R390" i="16"/>
  <c r="Q390" i="16"/>
  <c r="P390" i="16"/>
  <c r="O390" i="16"/>
  <c r="N390" i="16"/>
  <c r="M390" i="16"/>
  <c r="L390" i="16"/>
  <c r="K390" i="16"/>
  <c r="J390" i="16"/>
  <c r="I390" i="16"/>
  <c r="H390" i="16"/>
  <c r="G390" i="16"/>
  <c r="F390" i="16"/>
  <c r="E390" i="16"/>
  <c r="D390" i="16"/>
  <c r="C390" i="16"/>
  <c r="AG389" i="16"/>
  <c r="AF389" i="16"/>
  <c r="AE389" i="16"/>
  <c r="AD389" i="16"/>
  <c r="AC389" i="16"/>
  <c r="AB389" i="16"/>
  <c r="AA389" i="16"/>
  <c r="Z389" i="16"/>
  <c r="Y389" i="16"/>
  <c r="X389" i="16"/>
  <c r="W389" i="16"/>
  <c r="V389" i="16"/>
  <c r="U389" i="16"/>
  <c r="T389" i="16"/>
  <c r="S389" i="16"/>
  <c r="R389" i="16"/>
  <c r="Q389" i="16"/>
  <c r="P389" i="16"/>
  <c r="O389" i="16"/>
  <c r="N389" i="16"/>
  <c r="M389" i="16"/>
  <c r="L389" i="16"/>
  <c r="K389" i="16"/>
  <c r="J389" i="16"/>
  <c r="I389" i="16"/>
  <c r="H389" i="16"/>
  <c r="G389" i="16"/>
  <c r="F389" i="16"/>
  <c r="E389" i="16"/>
  <c r="D389" i="16"/>
  <c r="C389" i="16"/>
  <c r="AG388" i="16"/>
  <c r="AF388" i="16"/>
  <c r="AE388" i="16"/>
  <c r="AD388" i="16"/>
  <c r="AC388" i="16"/>
  <c r="AB388" i="16"/>
  <c r="AA388" i="16"/>
  <c r="Z388" i="16"/>
  <c r="Y388" i="16"/>
  <c r="X388" i="16"/>
  <c r="W388" i="16"/>
  <c r="V388" i="16"/>
  <c r="U388" i="16"/>
  <c r="T388" i="16"/>
  <c r="S388" i="16"/>
  <c r="R388" i="16"/>
  <c r="Q388" i="16"/>
  <c r="P388" i="16"/>
  <c r="O388" i="16"/>
  <c r="N388" i="16"/>
  <c r="M388" i="16"/>
  <c r="L388" i="16"/>
  <c r="K388" i="16"/>
  <c r="J388" i="16"/>
  <c r="I388" i="16"/>
  <c r="H388" i="16"/>
  <c r="G388" i="16"/>
  <c r="F388" i="16"/>
  <c r="E388" i="16"/>
  <c r="D388" i="16"/>
  <c r="C388" i="16"/>
  <c r="AG387" i="16"/>
  <c r="AF387" i="16"/>
  <c r="AE387" i="16"/>
  <c r="AD387" i="16"/>
  <c r="AC387" i="16"/>
  <c r="AB387" i="16"/>
  <c r="AA387" i="16"/>
  <c r="Z387" i="16"/>
  <c r="Y387" i="16"/>
  <c r="X387" i="16"/>
  <c r="W387" i="16"/>
  <c r="V387" i="16"/>
  <c r="U387" i="16"/>
  <c r="T387" i="16"/>
  <c r="S387" i="16"/>
  <c r="R387" i="16"/>
  <c r="Q387" i="16"/>
  <c r="P387" i="16"/>
  <c r="O387" i="16"/>
  <c r="N387" i="16"/>
  <c r="M387" i="16"/>
  <c r="L387" i="16"/>
  <c r="K387" i="16"/>
  <c r="J387" i="16"/>
  <c r="I387" i="16"/>
  <c r="H387" i="16"/>
  <c r="G387" i="16"/>
  <c r="F387" i="16"/>
  <c r="E387" i="16"/>
  <c r="D387" i="16"/>
  <c r="C387" i="16"/>
  <c r="AG386" i="16"/>
  <c r="AF386" i="16"/>
  <c r="AE386" i="16"/>
  <c r="AD386" i="16"/>
  <c r="AC386" i="16"/>
  <c r="AB386" i="16"/>
  <c r="AA386" i="16"/>
  <c r="Z386" i="16"/>
  <c r="Y386" i="16"/>
  <c r="X386" i="16"/>
  <c r="W386" i="16"/>
  <c r="V386" i="16"/>
  <c r="U386" i="16"/>
  <c r="T386" i="16"/>
  <c r="S386" i="16"/>
  <c r="R386" i="16"/>
  <c r="Q386" i="16"/>
  <c r="P386" i="16"/>
  <c r="O386" i="16"/>
  <c r="N386" i="16"/>
  <c r="M386" i="16"/>
  <c r="L386" i="16"/>
  <c r="K386" i="16"/>
  <c r="J386" i="16"/>
  <c r="I386" i="16"/>
  <c r="H386" i="16"/>
  <c r="G386" i="16"/>
  <c r="F386" i="16"/>
  <c r="E386" i="16"/>
  <c r="D386" i="16"/>
  <c r="C386" i="16"/>
  <c r="AG385" i="16"/>
  <c r="AF385" i="16"/>
  <c r="AE385" i="16"/>
  <c r="AD385" i="16"/>
  <c r="AC385" i="16"/>
  <c r="AB385" i="16"/>
  <c r="AA385" i="16"/>
  <c r="Z385" i="16"/>
  <c r="Y385" i="16"/>
  <c r="X385" i="16"/>
  <c r="W385" i="16"/>
  <c r="V385" i="16"/>
  <c r="U385" i="16"/>
  <c r="T385" i="16"/>
  <c r="S385" i="16"/>
  <c r="R385" i="16"/>
  <c r="Q385" i="16"/>
  <c r="P385" i="16"/>
  <c r="O385" i="16"/>
  <c r="N385" i="16"/>
  <c r="M385" i="16"/>
  <c r="L385" i="16"/>
  <c r="K385" i="16"/>
  <c r="J385" i="16"/>
  <c r="I385" i="16"/>
  <c r="H385" i="16"/>
  <c r="G385" i="16"/>
  <c r="F385" i="16"/>
  <c r="E385" i="16"/>
  <c r="D385" i="16"/>
  <c r="C385" i="16"/>
  <c r="AG384" i="16"/>
  <c r="AF384" i="16"/>
  <c r="AE384" i="16"/>
  <c r="AD384" i="16"/>
  <c r="AC384" i="16"/>
  <c r="AB384" i="16"/>
  <c r="AA384" i="16"/>
  <c r="Z384" i="16"/>
  <c r="Y384" i="16"/>
  <c r="X384" i="16"/>
  <c r="W384" i="16"/>
  <c r="V384" i="16"/>
  <c r="U384" i="16"/>
  <c r="T384" i="16"/>
  <c r="S384" i="16"/>
  <c r="R384" i="16"/>
  <c r="Q384" i="16"/>
  <c r="P384" i="16"/>
  <c r="O384" i="16"/>
  <c r="N384" i="16"/>
  <c r="M384" i="16"/>
  <c r="L384" i="16"/>
  <c r="K384" i="16"/>
  <c r="J384" i="16"/>
  <c r="I384" i="16"/>
  <c r="H384" i="16"/>
  <c r="G384" i="16"/>
  <c r="F384" i="16"/>
  <c r="E384" i="16"/>
  <c r="D384" i="16"/>
  <c r="C384" i="16"/>
  <c r="AG383" i="16"/>
  <c r="AF383" i="16"/>
  <c r="AE383" i="16"/>
  <c r="AD383" i="16"/>
  <c r="AC383" i="16"/>
  <c r="AB383" i="16"/>
  <c r="AA383" i="16"/>
  <c r="Z383" i="16"/>
  <c r="Y383" i="16"/>
  <c r="X383" i="16"/>
  <c r="W383" i="16"/>
  <c r="V383" i="16"/>
  <c r="U383" i="16"/>
  <c r="T383" i="16"/>
  <c r="S383" i="16"/>
  <c r="R383" i="16"/>
  <c r="Q383" i="16"/>
  <c r="P383" i="16"/>
  <c r="O383" i="16"/>
  <c r="N383" i="16"/>
  <c r="M383" i="16"/>
  <c r="L383" i="16"/>
  <c r="K383" i="16"/>
  <c r="J383" i="16"/>
  <c r="I383" i="16"/>
  <c r="H383" i="16"/>
  <c r="G383" i="16"/>
  <c r="F383" i="16"/>
  <c r="E383" i="16"/>
  <c r="D383" i="16"/>
  <c r="C383" i="16"/>
  <c r="AG382" i="16"/>
  <c r="AF382" i="16"/>
  <c r="AE382" i="16"/>
  <c r="AD382" i="16"/>
  <c r="AC382" i="16"/>
  <c r="AB382" i="16"/>
  <c r="AA382" i="16"/>
  <c r="Z382" i="16"/>
  <c r="Y382" i="16"/>
  <c r="X382" i="16"/>
  <c r="W382" i="16"/>
  <c r="V382" i="16"/>
  <c r="U382" i="16"/>
  <c r="T382" i="16"/>
  <c r="S382" i="16"/>
  <c r="R382" i="16"/>
  <c r="Q382" i="16"/>
  <c r="P382" i="16"/>
  <c r="O382" i="16"/>
  <c r="N382" i="16"/>
  <c r="M382" i="16"/>
  <c r="L382" i="16"/>
  <c r="K382" i="16"/>
  <c r="J382" i="16"/>
  <c r="I382" i="16"/>
  <c r="H382" i="16"/>
  <c r="G382" i="16"/>
  <c r="F382" i="16"/>
  <c r="E382" i="16"/>
  <c r="D382" i="16"/>
  <c r="C382" i="16"/>
  <c r="AG381" i="16"/>
  <c r="AF381" i="16"/>
  <c r="AE381" i="16"/>
  <c r="AD381" i="16"/>
  <c r="AC381" i="16"/>
  <c r="AB381" i="16"/>
  <c r="AA381" i="16"/>
  <c r="Z381" i="16"/>
  <c r="Y381" i="16"/>
  <c r="X381" i="16"/>
  <c r="W381" i="16"/>
  <c r="V381" i="16"/>
  <c r="U381" i="16"/>
  <c r="T381" i="16"/>
  <c r="S381" i="16"/>
  <c r="R381" i="16"/>
  <c r="Q381" i="16"/>
  <c r="P381" i="16"/>
  <c r="O381" i="16"/>
  <c r="N381" i="16"/>
  <c r="M381" i="16"/>
  <c r="L381" i="16"/>
  <c r="K381" i="16"/>
  <c r="J381" i="16"/>
  <c r="I381" i="16"/>
  <c r="H381" i="16"/>
  <c r="G381" i="16"/>
  <c r="F381" i="16"/>
  <c r="E381" i="16"/>
  <c r="D381" i="16"/>
  <c r="C381" i="16"/>
  <c r="AG380" i="16"/>
  <c r="AF380" i="16"/>
  <c r="AE380" i="16"/>
  <c r="AD380" i="16"/>
  <c r="AC380" i="16"/>
  <c r="AB380" i="16"/>
  <c r="AA380" i="16"/>
  <c r="Z380" i="16"/>
  <c r="Y380" i="16"/>
  <c r="X380" i="16"/>
  <c r="W380" i="16"/>
  <c r="V380" i="16"/>
  <c r="U380" i="16"/>
  <c r="T380" i="16"/>
  <c r="S380" i="16"/>
  <c r="R380" i="16"/>
  <c r="Q380" i="16"/>
  <c r="P380" i="16"/>
  <c r="O380" i="16"/>
  <c r="N380" i="16"/>
  <c r="M380" i="16"/>
  <c r="L380" i="16"/>
  <c r="K380" i="16"/>
  <c r="J380" i="16"/>
  <c r="I380" i="16"/>
  <c r="H380" i="16"/>
  <c r="G380" i="16"/>
  <c r="F380" i="16"/>
  <c r="E380" i="16"/>
  <c r="D380" i="16"/>
  <c r="C380" i="16"/>
  <c r="AG379" i="16"/>
  <c r="AF379" i="16"/>
  <c r="AE379" i="16"/>
  <c r="AD379" i="16"/>
  <c r="AC379" i="16"/>
  <c r="AB379" i="16"/>
  <c r="AA379" i="16"/>
  <c r="Z379" i="16"/>
  <c r="Y379" i="16"/>
  <c r="X379" i="16"/>
  <c r="W379" i="16"/>
  <c r="V379" i="16"/>
  <c r="U379" i="16"/>
  <c r="T379" i="16"/>
  <c r="S379" i="16"/>
  <c r="R379" i="16"/>
  <c r="Q379" i="16"/>
  <c r="P379" i="16"/>
  <c r="O379" i="16"/>
  <c r="N379" i="16"/>
  <c r="M379" i="16"/>
  <c r="L379" i="16"/>
  <c r="K379" i="16"/>
  <c r="J379" i="16"/>
  <c r="I379" i="16"/>
  <c r="H379" i="16"/>
  <c r="G379" i="16"/>
  <c r="F379" i="16"/>
  <c r="E379" i="16"/>
  <c r="D379" i="16"/>
  <c r="C379" i="16"/>
  <c r="AG378" i="16"/>
  <c r="AF378" i="16"/>
  <c r="AE378" i="16"/>
  <c r="AD378" i="16"/>
  <c r="AC378" i="16"/>
  <c r="AB378" i="16"/>
  <c r="AA378" i="16"/>
  <c r="Z378" i="16"/>
  <c r="Y378" i="16"/>
  <c r="X378" i="16"/>
  <c r="W378" i="16"/>
  <c r="V378" i="16"/>
  <c r="U378" i="16"/>
  <c r="T378" i="16"/>
  <c r="S378" i="16"/>
  <c r="R378" i="16"/>
  <c r="Q378" i="16"/>
  <c r="P378" i="16"/>
  <c r="O378" i="16"/>
  <c r="N378" i="16"/>
  <c r="M378" i="16"/>
  <c r="L378" i="16"/>
  <c r="K378" i="16"/>
  <c r="J378" i="16"/>
  <c r="I378" i="16"/>
  <c r="H378" i="16"/>
  <c r="G378" i="16"/>
  <c r="F378" i="16"/>
  <c r="E378" i="16"/>
  <c r="D378" i="16"/>
  <c r="C378" i="16"/>
  <c r="AG377" i="16"/>
  <c r="AF377" i="16"/>
  <c r="AE377" i="16"/>
  <c r="AD377" i="16"/>
  <c r="AC377" i="16"/>
  <c r="AB377" i="16"/>
  <c r="AA377" i="16"/>
  <c r="Z377" i="16"/>
  <c r="Y377" i="16"/>
  <c r="X377" i="16"/>
  <c r="W377" i="16"/>
  <c r="V377" i="16"/>
  <c r="U377" i="16"/>
  <c r="T377" i="16"/>
  <c r="S377" i="16"/>
  <c r="R377" i="16"/>
  <c r="Q377" i="16"/>
  <c r="P377" i="16"/>
  <c r="O377" i="16"/>
  <c r="N377" i="16"/>
  <c r="M377" i="16"/>
  <c r="L377" i="16"/>
  <c r="K377" i="16"/>
  <c r="J377" i="16"/>
  <c r="I377" i="16"/>
  <c r="H377" i="16"/>
  <c r="G377" i="16"/>
  <c r="F377" i="16"/>
  <c r="E377" i="16"/>
  <c r="D377" i="16"/>
  <c r="C377" i="16"/>
  <c r="AG376" i="16"/>
  <c r="AF376" i="16"/>
  <c r="AE376" i="16"/>
  <c r="AD376" i="16"/>
  <c r="AC376" i="16"/>
  <c r="AB376" i="16"/>
  <c r="AA376" i="16"/>
  <c r="Z376" i="16"/>
  <c r="Y376" i="16"/>
  <c r="X376" i="16"/>
  <c r="W376" i="16"/>
  <c r="V376" i="16"/>
  <c r="U376" i="16"/>
  <c r="T376" i="16"/>
  <c r="S376" i="16"/>
  <c r="R376" i="16"/>
  <c r="Q376" i="16"/>
  <c r="P376" i="16"/>
  <c r="O376" i="16"/>
  <c r="N376" i="16"/>
  <c r="M376" i="16"/>
  <c r="L376" i="16"/>
  <c r="K376" i="16"/>
  <c r="J376" i="16"/>
  <c r="I376" i="16"/>
  <c r="H376" i="16"/>
  <c r="G376" i="16"/>
  <c r="F376" i="16"/>
  <c r="E376" i="16"/>
  <c r="D376" i="16"/>
  <c r="C376" i="16"/>
  <c r="AG375" i="16"/>
  <c r="AF375" i="16"/>
  <c r="AE375" i="16"/>
  <c r="AD375" i="16"/>
  <c r="AC375" i="16"/>
  <c r="AB375" i="16"/>
  <c r="AA375" i="16"/>
  <c r="Z375" i="16"/>
  <c r="Y375" i="16"/>
  <c r="X375" i="16"/>
  <c r="W375" i="16"/>
  <c r="V375" i="16"/>
  <c r="U375" i="16"/>
  <c r="T375" i="16"/>
  <c r="S375" i="16"/>
  <c r="R375" i="16"/>
  <c r="Q375" i="16"/>
  <c r="P375" i="16"/>
  <c r="O375" i="16"/>
  <c r="N375" i="16"/>
  <c r="M375" i="16"/>
  <c r="L375" i="16"/>
  <c r="K375" i="16"/>
  <c r="J375" i="16"/>
  <c r="I375" i="16"/>
  <c r="H375" i="16"/>
  <c r="G375" i="16"/>
  <c r="F375" i="16"/>
  <c r="E375" i="16"/>
  <c r="D375" i="16"/>
  <c r="C375" i="16"/>
  <c r="AG374" i="16"/>
  <c r="AF374" i="16"/>
  <c r="AE374" i="16"/>
  <c r="AD374" i="16"/>
  <c r="AC374" i="16"/>
  <c r="AB374" i="16"/>
  <c r="AA374" i="16"/>
  <c r="Z374" i="16"/>
  <c r="Y374" i="16"/>
  <c r="X374" i="16"/>
  <c r="W374" i="16"/>
  <c r="V374" i="16"/>
  <c r="U374" i="16"/>
  <c r="T374" i="16"/>
  <c r="S374" i="16"/>
  <c r="R374" i="16"/>
  <c r="Q374" i="16"/>
  <c r="P374" i="16"/>
  <c r="O374" i="16"/>
  <c r="N374" i="16"/>
  <c r="M374" i="16"/>
  <c r="L374" i="16"/>
  <c r="K374" i="16"/>
  <c r="J374" i="16"/>
  <c r="I374" i="16"/>
  <c r="H374" i="16"/>
  <c r="G374" i="16"/>
  <c r="F374" i="16"/>
  <c r="E374" i="16"/>
  <c r="D374" i="16"/>
  <c r="C374" i="16"/>
  <c r="AG373" i="16"/>
  <c r="AF373" i="16"/>
  <c r="AE373" i="16"/>
  <c r="AD373" i="16"/>
  <c r="AC373" i="16"/>
  <c r="AB373" i="16"/>
  <c r="AA373" i="16"/>
  <c r="Z373" i="16"/>
  <c r="Y373" i="16"/>
  <c r="X373" i="16"/>
  <c r="W373" i="16"/>
  <c r="V373" i="16"/>
  <c r="U373" i="16"/>
  <c r="T373" i="16"/>
  <c r="S373" i="16"/>
  <c r="R373" i="16"/>
  <c r="Q373" i="16"/>
  <c r="P373" i="16"/>
  <c r="O373" i="16"/>
  <c r="N373" i="16"/>
  <c r="M373" i="16"/>
  <c r="L373" i="16"/>
  <c r="K373" i="16"/>
  <c r="J373" i="16"/>
  <c r="I373" i="16"/>
  <c r="H373" i="16"/>
  <c r="G373" i="16"/>
  <c r="F373" i="16"/>
  <c r="E373" i="16"/>
  <c r="D373" i="16"/>
  <c r="C373" i="16"/>
  <c r="AG372" i="16"/>
  <c r="AF372" i="16"/>
  <c r="AE372" i="16"/>
  <c r="AD372" i="16"/>
  <c r="AC372" i="16"/>
  <c r="AB372" i="16"/>
  <c r="AA372" i="16"/>
  <c r="Z372" i="16"/>
  <c r="Y372" i="16"/>
  <c r="X372" i="16"/>
  <c r="W372" i="16"/>
  <c r="V372" i="16"/>
  <c r="U372" i="16"/>
  <c r="T372" i="16"/>
  <c r="S372" i="16"/>
  <c r="R372" i="16"/>
  <c r="Q372" i="16"/>
  <c r="P372" i="16"/>
  <c r="O372" i="16"/>
  <c r="N372" i="16"/>
  <c r="M372" i="16"/>
  <c r="L372" i="16"/>
  <c r="K372" i="16"/>
  <c r="J372" i="16"/>
  <c r="I372" i="16"/>
  <c r="H372" i="16"/>
  <c r="G372" i="16"/>
  <c r="F372" i="16"/>
  <c r="E372" i="16"/>
  <c r="D372" i="16"/>
  <c r="C372" i="16"/>
  <c r="AG371" i="16"/>
  <c r="AF371" i="16"/>
  <c r="AE371" i="16"/>
  <c r="AD371" i="16"/>
  <c r="AC371" i="16"/>
  <c r="AB371" i="16"/>
  <c r="AA371" i="16"/>
  <c r="Z371" i="16"/>
  <c r="Y371" i="16"/>
  <c r="X371" i="16"/>
  <c r="W371" i="16"/>
  <c r="V371" i="16"/>
  <c r="U371" i="16"/>
  <c r="T371" i="16"/>
  <c r="S371" i="16"/>
  <c r="R371" i="16"/>
  <c r="Q371" i="16"/>
  <c r="P371" i="16"/>
  <c r="O371" i="16"/>
  <c r="N371" i="16"/>
  <c r="M371" i="16"/>
  <c r="L371" i="16"/>
  <c r="K371" i="16"/>
  <c r="J371" i="16"/>
  <c r="I371" i="16"/>
  <c r="H371" i="16"/>
  <c r="G371" i="16"/>
  <c r="F371" i="16"/>
  <c r="E371" i="16"/>
  <c r="D371" i="16"/>
  <c r="C371" i="16"/>
  <c r="AG370" i="16"/>
  <c r="AF370" i="16"/>
  <c r="AE370" i="16"/>
  <c r="AD370" i="16"/>
  <c r="AC370" i="16"/>
  <c r="AB370" i="16"/>
  <c r="AA370" i="16"/>
  <c r="Z370" i="16"/>
  <c r="Y370" i="16"/>
  <c r="X370" i="16"/>
  <c r="W370" i="16"/>
  <c r="V370" i="16"/>
  <c r="U370" i="16"/>
  <c r="T370" i="16"/>
  <c r="S370" i="16"/>
  <c r="R370" i="16"/>
  <c r="Q370" i="16"/>
  <c r="P370" i="16"/>
  <c r="O370" i="16"/>
  <c r="N370" i="16"/>
  <c r="M370" i="16"/>
  <c r="L370" i="16"/>
  <c r="K370" i="16"/>
  <c r="J370" i="16"/>
  <c r="I370" i="16"/>
  <c r="H370" i="16"/>
  <c r="G370" i="16"/>
  <c r="F370" i="16"/>
  <c r="E370" i="16"/>
  <c r="D370" i="16"/>
  <c r="C370" i="16"/>
  <c r="AG369" i="16"/>
  <c r="AF369" i="16"/>
  <c r="AE369" i="16"/>
  <c r="AD369" i="16"/>
  <c r="AC369" i="16"/>
  <c r="AB369" i="16"/>
  <c r="AA369" i="16"/>
  <c r="Z369" i="16"/>
  <c r="Y369" i="16"/>
  <c r="X369" i="16"/>
  <c r="W369" i="16"/>
  <c r="V369" i="16"/>
  <c r="U369" i="16"/>
  <c r="T369" i="16"/>
  <c r="S369" i="16"/>
  <c r="R369" i="16"/>
  <c r="Q369" i="16"/>
  <c r="P369" i="16"/>
  <c r="O369" i="16"/>
  <c r="N369" i="16"/>
  <c r="M369" i="16"/>
  <c r="L369" i="16"/>
  <c r="K369" i="16"/>
  <c r="J369" i="16"/>
  <c r="I369" i="16"/>
  <c r="H369" i="16"/>
  <c r="G369" i="16"/>
  <c r="F369" i="16"/>
  <c r="E369" i="16"/>
  <c r="D369" i="16"/>
  <c r="C369" i="16"/>
  <c r="AG368" i="16"/>
  <c r="AF368" i="16"/>
  <c r="AE368" i="16"/>
  <c r="AD368" i="16"/>
  <c r="AC368" i="16"/>
  <c r="AB368" i="16"/>
  <c r="AA368" i="16"/>
  <c r="Z368" i="16"/>
  <c r="Y368" i="16"/>
  <c r="X368" i="16"/>
  <c r="W368" i="16"/>
  <c r="V368" i="16"/>
  <c r="U368" i="16"/>
  <c r="T368" i="16"/>
  <c r="S368" i="16"/>
  <c r="R368" i="16"/>
  <c r="Q368" i="16"/>
  <c r="P368" i="16"/>
  <c r="O368" i="16"/>
  <c r="N368" i="16"/>
  <c r="M368" i="16"/>
  <c r="L368" i="16"/>
  <c r="K368" i="16"/>
  <c r="J368" i="16"/>
  <c r="I368" i="16"/>
  <c r="H368" i="16"/>
  <c r="G368" i="16"/>
  <c r="F368" i="16"/>
  <c r="E368" i="16"/>
  <c r="D368" i="16"/>
  <c r="C368" i="16"/>
  <c r="AG367" i="16"/>
  <c r="AF367" i="16"/>
  <c r="AE367" i="16"/>
  <c r="AD367" i="16"/>
  <c r="AC367" i="16"/>
  <c r="AB367" i="16"/>
  <c r="AA367" i="16"/>
  <c r="Z367" i="16"/>
  <c r="Y367" i="16"/>
  <c r="X367" i="16"/>
  <c r="W367" i="16"/>
  <c r="V367" i="16"/>
  <c r="U367" i="16"/>
  <c r="T367" i="16"/>
  <c r="S367" i="16"/>
  <c r="R367" i="16"/>
  <c r="Q367" i="16"/>
  <c r="P367" i="16"/>
  <c r="O367" i="16"/>
  <c r="N367" i="16"/>
  <c r="M367" i="16"/>
  <c r="L367" i="16"/>
  <c r="K367" i="16"/>
  <c r="J367" i="16"/>
  <c r="I367" i="16"/>
  <c r="H367" i="16"/>
  <c r="G367" i="16"/>
  <c r="F367" i="16"/>
  <c r="E367" i="16"/>
  <c r="D367" i="16"/>
  <c r="C367" i="16"/>
  <c r="AG366" i="16"/>
  <c r="AF366" i="16"/>
  <c r="AE366" i="16"/>
  <c r="AD366" i="16"/>
  <c r="AC366" i="16"/>
  <c r="AB366" i="16"/>
  <c r="AA366" i="16"/>
  <c r="Z366" i="16"/>
  <c r="Y366" i="16"/>
  <c r="X366" i="16"/>
  <c r="W366" i="16"/>
  <c r="V366" i="16"/>
  <c r="U366" i="16"/>
  <c r="T366" i="16"/>
  <c r="S366" i="16"/>
  <c r="R366" i="16"/>
  <c r="Q366" i="16"/>
  <c r="P366" i="16"/>
  <c r="O366" i="16"/>
  <c r="N366" i="16"/>
  <c r="M366" i="16"/>
  <c r="L366" i="16"/>
  <c r="K366" i="16"/>
  <c r="J366" i="16"/>
  <c r="I366" i="16"/>
  <c r="H366" i="16"/>
  <c r="G366" i="16"/>
  <c r="F366" i="16"/>
  <c r="E366" i="16"/>
  <c r="D366" i="16"/>
  <c r="C366" i="16"/>
  <c r="AG365" i="16"/>
  <c r="AF365" i="16"/>
  <c r="AE365" i="16"/>
  <c r="AD365" i="16"/>
  <c r="AC365" i="16"/>
  <c r="AB365" i="16"/>
  <c r="AA365" i="16"/>
  <c r="Z365" i="16"/>
  <c r="Y365" i="16"/>
  <c r="X365" i="16"/>
  <c r="W365" i="16"/>
  <c r="V365" i="16"/>
  <c r="U365" i="16"/>
  <c r="T365" i="16"/>
  <c r="S365" i="16"/>
  <c r="R365" i="16"/>
  <c r="Q365" i="16"/>
  <c r="P365" i="16"/>
  <c r="O365" i="16"/>
  <c r="N365" i="16"/>
  <c r="M365" i="16"/>
  <c r="L365" i="16"/>
  <c r="K365" i="16"/>
  <c r="J365" i="16"/>
  <c r="I365" i="16"/>
  <c r="H365" i="16"/>
  <c r="G365" i="16"/>
  <c r="F365" i="16"/>
  <c r="E365" i="16"/>
  <c r="D365" i="16"/>
  <c r="C365" i="16"/>
  <c r="AG364" i="16"/>
  <c r="AF364" i="16"/>
  <c r="AE364" i="16"/>
  <c r="AD364" i="16"/>
  <c r="AC364" i="16"/>
  <c r="AB364" i="16"/>
  <c r="AA364" i="16"/>
  <c r="Z364" i="16"/>
  <c r="Y364" i="16"/>
  <c r="X364" i="16"/>
  <c r="W364" i="16"/>
  <c r="V364" i="16"/>
  <c r="U364" i="16"/>
  <c r="T364" i="16"/>
  <c r="S364" i="16"/>
  <c r="R364" i="16"/>
  <c r="Q364" i="16"/>
  <c r="P364" i="16"/>
  <c r="O364" i="16"/>
  <c r="N364" i="16"/>
  <c r="M364" i="16"/>
  <c r="L364" i="16"/>
  <c r="K364" i="16"/>
  <c r="J364" i="16"/>
  <c r="I364" i="16"/>
  <c r="H364" i="16"/>
  <c r="G364" i="16"/>
  <c r="F364" i="16"/>
  <c r="E364" i="16"/>
  <c r="D364" i="16"/>
  <c r="C364" i="16"/>
  <c r="AG363" i="16"/>
  <c r="AF363" i="16"/>
  <c r="AE363" i="16"/>
  <c r="AD363" i="16"/>
  <c r="AC363" i="16"/>
  <c r="AB363" i="16"/>
  <c r="AA363" i="16"/>
  <c r="Z363" i="16"/>
  <c r="Y363" i="16"/>
  <c r="X363" i="16"/>
  <c r="W363" i="16"/>
  <c r="V363" i="16"/>
  <c r="U363" i="16"/>
  <c r="T363" i="16"/>
  <c r="S363" i="16"/>
  <c r="R363" i="16"/>
  <c r="Q363" i="16"/>
  <c r="P363" i="16"/>
  <c r="O363" i="16"/>
  <c r="N363" i="16"/>
  <c r="M363" i="16"/>
  <c r="L363" i="16"/>
  <c r="K363" i="16"/>
  <c r="J363" i="16"/>
  <c r="I363" i="16"/>
  <c r="H363" i="16"/>
  <c r="G363" i="16"/>
  <c r="F363" i="16"/>
  <c r="E363" i="16"/>
  <c r="D363" i="16"/>
  <c r="C363" i="16"/>
  <c r="AG362" i="16"/>
  <c r="AF362" i="16"/>
  <c r="AE362" i="16"/>
  <c r="AD362" i="16"/>
  <c r="AC362" i="16"/>
  <c r="AB362" i="16"/>
  <c r="AA362" i="16"/>
  <c r="Z362" i="16"/>
  <c r="Y362" i="16"/>
  <c r="X362" i="16"/>
  <c r="W362" i="16"/>
  <c r="V362" i="16"/>
  <c r="U362" i="16"/>
  <c r="T362" i="16"/>
  <c r="S362" i="16"/>
  <c r="R362" i="16"/>
  <c r="Q362" i="16"/>
  <c r="P362" i="16"/>
  <c r="O362" i="16"/>
  <c r="N362" i="16"/>
  <c r="M362" i="16"/>
  <c r="L362" i="16"/>
  <c r="K362" i="16"/>
  <c r="J362" i="16"/>
  <c r="I362" i="16"/>
  <c r="H362" i="16"/>
  <c r="G362" i="16"/>
  <c r="F362" i="16"/>
  <c r="E362" i="16"/>
  <c r="D362" i="16"/>
  <c r="C362" i="16"/>
  <c r="AG361" i="16"/>
  <c r="AF361" i="16"/>
  <c r="AE361" i="16"/>
  <c r="AD361" i="16"/>
  <c r="AC361" i="16"/>
  <c r="AB361" i="16"/>
  <c r="AA361" i="16"/>
  <c r="Z361" i="16"/>
  <c r="Y361" i="16"/>
  <c r="X361" i="16"/>
  <c r="W361" i="16"/>
  <c r="V361" i="16"/>
  <c r="U361" i="16"/>
  <c r="T361" i="16"/>
  <c r="S361" i="16"/>
  <c r="R361" i="16"/>
  <c r="Q361" i="16"/>
  <c r="P361" i="16"/>
  <c r="O361" i="16"/>
  <c r="N361" i="16"/>
  <c r="M361" i="16"/>
  <c r="L361" i="16"/>
  <c r="K361" i="16"/>
  <c r="J361" i="16"/>
  <c r="I361" i="16"/>
  <c r="H361" i="16"/>
  <c r="G361" i="16"/>
  <c r="F361" i="16"/>
  <c r="E361" i="16"/>
  <c r="D361" i="16"/>
  <c r="C361" i="16"/>
  <c r="AG360" i="16"/>
  <c r="AF360" i="16"/>
  <c r="AE360" i="16"/>
  <c r="AD360" i="16"/>
  <c r="AC360" i="16"/>
  <c r="AB360" i="16"/>
  <c r="AA360" i="16"/>
  <c r="Z360" i="16"/>
  <c r="Y360" i="16"/>
  <c r="X360" i="16"/>
  <c r="W360" i="16"/>
  <c r="V360" i="16"/>
  <c r="U360" i="16"/>
  <c r="T360" i="16"/>
  <c r="S360" i="16"/>
  <c r="R360" i="16"/>
  <c r="Q360" i="16"/>
  <c r="P360" i="16"/>
  <c r="O360" i="16"/>
  <c r="N360" i="16"/>
  <c r="M360" i="16"/>
  <c r="L360" i="16"/>
  <c r="K360" i="16"/>
  <c r="J360" i="16"/>
  <c r="I360" i="16"/>
  <c r="H360" i="16"/>
  <c r="G360" i="16"/>
  <c r="F360" i="16"/>
  <c r="E360" i="16"/>
  <c r="D360" i="16"/>
  <c r="C360" i="16"/>
  <c r="AG359" i="16"/>
  <c r="AF359" i="16"/>
  <c r="AE359" i="16"/>
  <c r="AD359" i="16"/>
  <c r="AC359" i="16"/>
  <c r="AB359" i="16"/>
  <c r="AA359" i="16"/>
  <c r="Z359" i="16"/>
  <c r="Y359" i="16"/>
  <c r="X359" i="16"/>
  <c r="W359" i="16"/>
  <c r="V359" i="16"/>
  <c r="U359" i="16"/>
  <c r="T359" i="16"/>
  <c r="S359" i="16"/>
  <c r="R359" i="16"/>
  <c r="Q359" i="16"/>
  <c r="P359" i="16"/>
  <c r="O359" i="16"/>
  <c r="N359" i="16"/>
  <c r="M359" i="16"/>
  <c r="L359" i="16"/>
  <c r="K359" i="16"/>
  <c r="J359" i="16"/>
  <c r="I359" i="16"/>
  <c r="H359" i="16"/>
  <c r="G359" i="16"/>
  <c r="F359" i="16"/>
  <c r="E359" i="16"/>
  <c r="D359" i="16"/>
  <c r="C359" i="16"/>
  <c r="AG358" i="16"/>
  <c r="AF358" i="16"/>
  <c r="AE358" i="16"/>
  <c r="AD358" i="16"/>
  <c r="AC358" i="16"/>
  <c r="AB358" i="16"/>
  <c r="AA358" i="16"/>
  <c r="Z358" i="16"/>
  <c r="Y358" i="16"/>
  <c r="X358" i="16"/>
  <c r="W358" i="16"/>
  <c r="V358" i="16"/>
  <c r="U358" i="16"/>
  <c r="T358" i="16"/>
  <c r="S358" i="16"/>
  <c r="R358" i="16"/>
  <c r="Q358" i="16"/>
  <c r="P358" i="16"/>
  <c r="O358" i="16"/>
  <c r="N358" i="16"/>
  <c r="M358" i="16"/>
  <c r="L358" i="16"/>
  <c r="K358" i="16"/>
  <c r="J358" i="16"/>
  <c r="I358" i="16"/>
  <c r="H358" i="16"/>
  <c r="G358" i="16"/>
  <c r="F358" i="16"/>
  <c r="E358" i="16"/>
  <c r="D358" i="16"/>
  <c r="C358" i="16"/>
  <c r="AG357" i="16"/>
  <c r="AF357" i="16"/>
  <c r="AE357" i="16"/>
  <c r="AD357" i="16"/>
  <c r="AC357" i="16"/>
  <c r="AB357" i="16"/>
  <c r="AA357" i="16"/>
  <c r="Z357" i="16"/>
  <c r="Y357" i="16"/>
  <c r="X357" i="16"/>
  <c r="W357" i="16"/>
  <c r="V357" i="16"/>
  <c r="U357" i="16"/>
  <c r="T357" i="16"/>
  <c r="S357" i="16"/>
  <c r="R357" i="16"/>
  <c r="Q357" i="16"/>
  <c r="P357" i="16"/>
  <c r="O357" i="16"/>
  <c r="N357" i="16"/>
  <c r="M357" i="16"/>
  <c r="L357" i="16"/>
  <c r="K357" i="16"/>
  <c r="J357" i="16"/>
  <c r="I357" i="16"/>
  <c r="H357" i="16"/>
  <c r="G357" i="16"/>
  <c r="F357" i="16"/>
  <c r="E357" i="16"/>
  <c r="D357" i="16"/>
  <c r="C357" i="16"/>
  <c r="AG356" i="16"/>
  <c r="AF356" i="16"/>
  <c r="AE356" i="16"/>
  <c r="AD356" i="16"/>
  <c r="AC356" i="16"/>
  <c r="AB356" i="16"/>
  <c r="AA356" i="16"/>
  <c r="Z356" i="16"/>
  <c r="Y356" i="16"/>
  <c r="X356" i="16"/>
  <c r="W356" i="16"/>
  <c r="V356" i="16"/>
  <c r="U356" i="16"/>
  <c r="T356" i="16"/>
  <c r="S356" i="16"/>
  <c r="R356" i="16"/>
  <c r="Q356" i="16"/>
  <c r="P356" i="16"/>
  <c r="O356" i="16"/>
  <c r="N356" i="16"/>
  <c r="M356" i="16"/>
  <c r="L356" i="16"/>
  <c r="K356" i="16"/>
  <c r="J356" i="16"/>
  <c r="I356" i="16"/>
  <c r="H356" i="16"/>
  <c r="G356" i="16"/>
  <c r="F356" i="16"/>
  <c r="E356" i="16"/>
  <c r="D356" i="16"/>
  <c r="C356" i="16"/>
  <c r="AG355" i="16"/>
  <c r="AF355" i="16"/>
  <c r="AE355" i="16"/>
  <c r="AD355" i="16"/>
  <c r="AC355" i="16"/>
  <c r="AB355" i="16"/>
  <c r="AA355" i="16"/>
  <c r="Z355" i="16"/>
  <c r="Y355" i="16"/>
  <c r="X355" i="16"/>
  <c r="W355" i="16"/>
  <c r="V355" i="16"/>
  <c r="U355" i="16"/>
  <c r="T355" i="16"/>
  <c r="S355" i="16"/>
  <c r="R355" i="16"/>
  <c r="Q355" i="16"/>
  <c r="P355" i="16"/>
  <c r="O355" i="16"/>
  <c r="N355" i="16"/>
  <c r="M355" i="16"/>
  <c r="L355" i="16"/>
  <c r="K355" i="16"/>
  <c r="J355" i="16"/>
  <c r="I355" i="16"/>
  <c r="H355" i="16"/>
  <c r="G355" i="16"/>
  <c r="F355" i="16"/>
  <c r="E355" i="16"/>
  <c r="D355" i="16"/>
  <c r="C355" i="16"/>
  <c r="AG354" i="16"/>
  <c r="AF354" i="16"/>
  <c r="AE354" i="16"/>
  <c r="AD354" i="16"/>
  <c r="AC354" i="16"/>
  <c r="AB354" i="16"/>
  <c r="AA354" i="16"/>
  <c r="Z354" i="16"/>
  <c r="Y354" i="16"/>
  <c r="X354" i="16"/>
  <c r="W354" i="16"/>
  <c r="V354" i="16"/>
  <c r="U354" i="16"/>
  <c r="T354" i="16"/>
  <c r="S354" i="16"/>
  <c r="R354" i="16"/>
  <c r="Q354" i="16"/>
  <c r="P354" i="16"/>
  <c r="O354" i="16"/>
  <c r="N354" i="16"/>
  <c r="M354" i="16"/>
  <c r="L354" i="16"/>
  <c r="K354" i="16"/>
  <c r="J354" i="16"/>
  <c r="I354" i="16"/>
  <c r="H354" i="16"/>
  <c r="G354" i="16"/>
  <c r="F354" i="16"/>
  <c r="E354" i="16"/>
  <c r="D354" i="16"/>
  <c r="C354" i="16"/>
  <c r="AG353" i="16"/>
  <c r="AF353" i="16"/>
  <c r="AE353" i="16"/>
  <c r="AD353" i="16"/>
  <c r="AC353" i="16"/>
  <c r="AB353" i="16"/>
  <c r="AA353" i="16"/>
  <c r="Z353" i="16"/>
  <c r="Y353" i="16"/>
  <c r="X353" i="16"/>
  <c r="W353" i="16"/>
  <c r="V353" i="16"/>
  <c r="U353" i="16"/>
  <c r="T353" i="16"/>
  <c r="S353" i="16"/>
  <c r="R353" i="16"/>
  <c r="Q353" i="16"/>
  <c r="P353" i="16"/>
  <c r="O353" i="16"/>
  <c r="N353" i="16"/>
  <c r="M353" i="16"/>
  <c r="L353" i="16"/>
  <c r="K353" i="16"/>
  <c r="J353" i="16"/>
  <c r="I353" i="16"/>
  <c r="H353" i="16"/>
  <c r="G353" i="16"/>
  <c r="F353" i="16"/>
  <c r="E353" i="16"/>
  <c r="D353" i="16"/>
  <c r="C353" i="16"/>
  <c r="AG352" i="16"/>
  <c r="AF352" i="16"/>
  <c r="AE352" i="16"/>
  <c r="AD352" i="16"/>
  <c r="AC352" i="16"/>
  <c r="AB352" i="16"/>
  <c r="AA352" i="16"/>
  <c r="Z352" i="16"/>
  <c r="Y352" i="16"/>
  <c r="X352" i="16"/>
  <c r="W352" i="16"/>
  <c r="V352" i="16"/>
  <c r="U352" i="16"/>
  <c r="T352" i="16"/>
  <c r="S352" i="16"/>
  <c r="R352" i="16"/>
  <c r="Q352" i="16"/>
  <c r="P352" i="16"/>
  <c r="O352" i="16"/>
  <c r="N352" i="16"/>
  <c r="M352" i="16"/>
  <c r="L352" i="16"/>
  <c r="K352" i="16"/>
  <c r="J352" i="16"/>
  <c r="I352" i="16"/>
  <c r="H352" i="16"/>
  <c r="G352" i="16"/>
  <c r="F352" i="16"/>
  <c r="E352" i="16"/>
  <c r="D352" i="16"/>
  <c r="C352" i="16"/>
  <c r="AG351" i="16"/>
  <c r="AF351" i="16"/>
  <c r="AE351" i="16"/>
  <c r="AD351" i="16"/>
  <c r="AC351" i="16"/>
  <c r="AB351" i="16"/>
  <c r="AA351" i="16"/>
  <c r="Z351" i="16"/>
  <c r="Y351" i="16"/>
  <c r="X351" i="16"/>
  <c r="W351" i="16"/>
  <c r="V351" i="16"/>
  <c r="U351" i="16"/>
  <c r="T351" i="16"/>
  <c r="S351" i="16"/>
  <c r="R351" i="16"/>
  <c r="Q351" i="16"/>
  <c r="P351" i="16"/>
  <c r="O351" i="16"/>
  <c r="N351" i="16"/>
  <c r="M351" i="16"/>
  <c r="L351" i="16"/>
  <c r="K351" i="16"/>
  <c r="J351" i="16"/>
  <c r="I351" i="16"/>
  <c r="H351" i="16"/>
  <c r="G351" i="16"/>
  <c r="F351" i="16"/>
  <c r="E351" i="16"/>
  <c r="D351" i="16"/>
  <c r="C351" i="16"/>
  <c r="AG350" i="16"/>
  <c r="AF350" i="16"/>
  <c r="AE350" i="16"/>
  <c r="AD350" i="16"/>
  <c r="AC350" i="16"/>
  <c r="AB350" i="16"/>
  <c r="AA350" i="16"/>
  <c r="Z350" i="16"/>
  <c r="Y350" i="16"/>
  <c r="X350" i="16"/>
  <c r="W350" i="16"/>
  <c r="V350" i="16"/>
  <c r="U350" i="16"/>
  <c r="T350" i="16"/>
  <c r="S350" i="16"/>
  <c r="R350" i="16"/>
  <c r="Q350" i="16"/>
  <c r="P350" i="16"/>
  <c r="O350" i="16"/>
  <c r="N350" i="16"/>
  <c r="M350" i="16"/>
  <c r="L350" i="16"/>
  <c r="K350" i="16"/>
  <c r="J350" i="16"/>
  <c r="I350" i="16"/>
  <c r="H350" i="16"/>
  <c r="G350" i="16"/>
  <c r="F350" i="16"/>
  <c r="E350" i="16"/>
  <c r="D350" i="16"/>
  <c r="C350" i="16"/>
  <c r="AG349" i="16"/>
  <c r="AF349" i="16"/>
  <c r="AE349" i="16"/>
  <c r="AD349" i="16"/>
  <c r="AC349" i="16"/>
  <c r="AB349" i="16"/>
  <c r="AA349" i="16"/>
  <c r="Z349" i="16"/>
  <c r="Y349" i="16"/>
  <c r="X349" i="16"/>
  <c r="W349" i="16"/>
  <c r="V349" i="16"/>
  <c r="U349" i="16"/>
  <c r="T349" i="16"/>
  <c r="S349" i="16"/>
  <c r="R349" i="16"/>
  <c r="Q349" i="16"/>
  <c r="P349" i="16"/>
  <c r="O349" i="16"/>
  <c r="N349" i="16"/>
  <c r="M349" i="16"/>
  <c r="L349" i="16"/>
  <c r="K349" i="16"/>
  <c r="J349" i="16"/>
  <c r="I349" i="16"/>
  <c r="H349" i="16"/>
  <c r="G349" i="16"/>
  <c r="F349" i="16"/>
  <c r="E349" i="16"/>
  <c r="D349" i="16"/>
  <c r="C349" i="16"/>
  <c r="AG348" i="16"/>
  <c r="AF348" i="16"/>
  <c r="AE348" i="16"/>
  <c r="AD348" i="16"/>
  <c r="AC348" i="16"/>
  <c r="AB348" i="16"/>
  <c r="AA348" i="16"/>
  <c r="Z348" i="16"/>
  <c r="Y348" i="16"/>
  <c r="X348" i="16"/>
  <c r="W348" i="16"/>
  <c r="V348" i="16"/>
  <c r="U348" i="16"/>
  <c r="T348" i="16"/>
  <c r="S348" i="16"/>
  <c r="R348" i="16"/>
  <c r="Q348" i="16"/>
  <c r="P348" i="16"/>
  <c r="O348" i="16"/>
  <c r="N348" i="16"/>
  <c r="M348" i="16"/>
  <c r="L348" i="16"/>
  <c r="K348" i="16"/>
  <c r="J348" i="16"/>
  <c r="I348" i="16"/>
  <c r="H348" i="16"/>
  <c r="G348" i="16"/>
  <c r="F348" i="16"/>
  <c r="E348" i="16"/>
  <c r="D348" i="16"/>
  <c r="C348" i="16"/>
  <c r="AG347" i="16"/>
  <c r="AF347" i="16"/>
  <c r="AE347" i="16"/>
  <c r="AD347" i="16"/>
  <c r="AC347" i="16"/>
  <c r="AB347" i="16"/>
  <c r="AA347" i="16"/>
  <c r="Z347" i="16"/>
  <c r="Y347" i="16"/>
  <c r="X347" i="16"/>
  <c r="W347" i="16"/>
  <c r="V347" i="16"/>
  <c r="U347" i="16"/>
  <c r="T347" i="16"/>
  <c r="S347" i="16"/>
  <c r="R347" i="16"/>
  <c r="Q347" i="16"/>
  <c r="P347" i="16"/>
  <c r="O347" i="16"/>
  <c r="N347" i="16"/>
  <c r="M347" i="16"/>
  <c r="L347" i="16"/>
  <c r="K347" i="16"/>
  <c r="J347" i="16"/>
  <c r="I347" i="16"/>
  <c r="H347" i="16"/>
  <c r="G347" i="16"/>
  <c r="F347" i="16"/>
  <c r="E347" i="16"/>
  <c r="D347" i="16"/>
  <c r="C347" i="16"/>
  <c r="AG346" i="16"/>
  <c r="AF346" i="16"/>
  <c r="AE346" i="16"/>
  <c r="AD346" i="16"/>
  <c r="AC346" i="16"/>
  <c r="AB346" i="16"/>
  <c r="AA346" i="16"/>
  <c r="Z346" i="16"/>
  <c r="Y346" i="16"/>
  <c r="X346" i="16"/>
  <c r="W346" i="16"/>
  <c r="V346" i="16"/>
  <c r="U346" i="16"/>
  <c r="T346" i="16"/>
  <c r="S346" i="16"/>
  <c r="R346" i="16"/>
  <c r="Q346" i="16"/>
  <c r="P346" i="16"/>
  <c r="O346" i="16"/>
  <c r="N346" i="16"/>
  <c r="M346" i="16"/>
  <c r="L346" i="16"/>
  <c r="K346" i="16"/>
  <c r="J346" i="16"/>
  <c r="I346" i="16"/>
  <c r="H346" i="16"/>
  <c r="G346" i="16"/>
  <c r="F346" i="16"/>
  <c r="E346" i="16"/>
  <c r="D346" i="16"/>
  <c r="C346" i="16"/>
  <c r="AG345" i="16"/>
  <c r="AF345" i="16"/>
  <c r="AE345" i="16"/>
  <c r="AD345" i="16"/>
  <c r="AC345" i="16"/>
  <c r="AB345" i="16"/>
  <c r="AA345" i="16"/>
  <c r="Z345" i="16"/>
  <c r="Y345" i="16"/>
  <c r="X345" i="16"/>
  <c r="W345" i="16"/>
  <c r="V345" i="16"/>
  <c r="U345" i="16"/>
  <c r="T345" i="16"/>
  <c r="S345" i="16"/>
  <c r="R345" i="16"/>
  <c r="Q345" i="16"/>
  <c r="P345" i="16"/>
  <c r="O345" i="16"/>
  <c r="N345" i="16"/>
  <c r="M345" i="16"/>
  <c r="L345" i="16"/>
  <c r="K345" i="16"/>
  <c r="J345" i="16"/>
  <c r="I345" i="16"/>
  <c r="H345" i="16"/>
  <c r="G345" i="16"/>
  <c r="F345" i="16"/>
  <c r="E345" i="16"/>
  <c r="D345" i="16"/>
  <c r="C345" i="16"/>
  <c r="AG344" i="16"/>
  <c r="AF344" i="16"/>
  <c r="AE344" i="16"/>
  <c r="AD344" i="16"/>
  <c r="AC344" i="16"/>
  <c r="AB344" i="16"/>
  <c r="AA344" i="16"/>
  <c r="Z344" i="16"/>
  <c r="Y344" i="16"/>
  <c r="X344" i="16"/>
  <c r="W344" i="16"/>
  <c r="V344" i="16"/>
  <c r="U344" i="16"/>
  <c r="T344" i="16"/>
  <c r="S344" i="16"/>
  <c r="R344" i="16"/>
  <c r="Q344" i="16"/>
  <c r="P344" i="16"/>
  <c r="O344" i="16"/>
  <c r="N344" i="16"/>
  <c r="M344" i="16"/>
  <c r="L344" i="16"/>
  <c r="K344" i="16"/>
  <c r="J344" i="16"/>
  <c r="I344" i="16"/>
  <c r="H344" i="16"/>
  <c r="G344" i="16"/>
  <c r="F344" i="16"/>
  <c r="E344" i="16"/>
  <c r="D344" i="16"/>
  <c r="C344" i="16"/>
  <c r="AG343" i="16"/>
  <c r="AF343" i="16"/>
  <c r="AE343" i="16"/>
  <c r="AD343" i="16"/>
  <c r="AC343" i="16"/>
  <c r="AB343" i="16"/>
  <c r="AA343" i="16"/>
  <c r="Z343" i="16"/>
  <c r="Y343" i="16"/>
  <c r="X343" i="16"/>
  <c r="W343" i="16"/>
  <c r="V343" i="16"/>
  <c r="U343" i="16"/>
  <c r="T343" i="16"/>
  <c r="S343" i="16"/>
  <c r="R343" i="16"/>
  <c r="Q343" i="16"/>
  <c r="P343" i="16"/>
  <c r="O343" i="16"/>
  <c r="N343" i="16"/>
  <c r="M343" i="16"/>
  <c r="L343" i="16"/>
  <c r="K343" i="16"/>
  <c r="J343" i="16"/>
  <c r="I343" i="16"/>
  <c r="H343" i="16"/>
  <c r="G343" i="16"/>
  <c r="F343" i="16"/>
  <c r="E343" i="16"/>
  <c r="D343" i="16"/>
  <c r="C343" i="16"/>
  <c r="AG342" i="16"/>
  <c r="AF342" i="16"/>
  <c r="AE342" i="16"/>
  <c r="AD342" i="16"/>
  <c r="AC342" i="16"/>
  <c r="AB342" i="16"/>
  <c r="AA342" i="16"/>
  <c r="Z342" i="16"/>
  <c r="Y342" i="16"/>
  <c r="X342" i="16"/>
  <c r="W342" i="16"/>
  <c r="V342" i="16"/>
  <c r="U342" i="16"/>
  <c r="T342" i="16"/>
  <c r="S342" i="16"/>
  <c r="R342" i="16"/>
  <c r="Q342" i="16"/>
  <c r="P342" i="16"/>
  <c r="O342" i="16"/>
  <c r="N342" i="16"/>
  <c r="M342" i="16"/>
  <c r="L342" i="16"/>
  <c r="K342" i="16"/>
  <c r="J342" i="16"/>
  <c r="I342" i="16"/>
  <c r="H342" i="16"/>
  <c r="G342" i="16"/>
  <c r="F342" i="16"/>
  <c r="E342" i="16"/>
  <c r="D342" i="16"/>
  <c r="C342" i="16"/>
  <c r="AG341" i="16"/>
  <c r="AF341" i="16"/>
  <c r="AE341" i="16"/>
  <c r="AD341" i="16"/>
  <c r="AC341" i="16"/>
  <c r="AB341" i="16"/>
  <c r="AA341" i="16"/>
  <c r="Z341" i="16"/>
  <c r="Y341" i="16"/>
  <c r="X341" i="16"/>
  <c r="W341" i="16"/>
  <c r="V341" i="16"/>
  <c r="U341" i="16"/>
  <c r="T341" i="16"/>
  <c r="S341" i="16"/>
  <c r="R341" i="16"/>
  <c r="Q341" i="16"/>
  <c r="P341" i="16"/>
  <c r="O341" i="16"/>
  <c r="N341" i="16"/>
  <c r="M341" i="16"/>
  <c r="L341" i="16"/>
  <c r="K341" i="16"/>
  <c r="J341" i="16"/>
  <c r="I341" i="16"/>
  <c r="H341" i="16"/>
  <c r="G341" i="16"/>
  <c r="F341" i="16"/>
  <c r="E341" i="16"/>
  <c r="D341" i="16"/>
  <c r="C341" i="16"/>
  <c r="AG340" i="16"/>
  <c r="AF340" i="16"/>
  <c r="AE340" i="16"/>
  <c r="AD340" i="16"/>
  <c r="AC340" i="16"/>
  <c r="AB340" i="16"/>
  <c r="AA340" i="16"/>
  <c r="Z340" i="16"/>
  <c r="Y340" i="16"/>
  <c r="X340" i="16"/>
  <c r="W340" i="16"/>
  <c r="V340" i="16"/>
  <c r="U340" i="16"/>
  <c r="T340" i="16"/>
  <c r="S340" i="16"/>
  <c r="R340" i="16"/>
  <c r="Q340" i="16"/>
  <c r="P340" i="16"/>
  <c r="O340" i="16"/>
  <c r="N340" i="16"/>
  <c r="M340" i="16"/>
  <c r="L340" i="16"/>
  <c r="K340" i="16"/>
  <c r="J340" i="16"/>
  <c r="I340" i="16"/>
  <c r="H340" i="16"/>
  <c r="G340" i="16"/>
  <c r="F340" i="16"/>
  <c r="E340" i="16"/>
  <c r="D340" i="16"/>
  <c r="C340" i="16"/>
  <c r="AG339" i="16"/>
  <c r="AF339" i="16"/>
  <c r="AE339" i="16"/>
  <c r="AD339" i="16"/>
  <c r="AC339" i="16"/>
  <c r="AB339" i="16"/>
  <c r="AA339" i="16"/>
  <c r="Z339" i="16"/>
  <c r="Y339" i="16"/>
  <c r="X339" i="16"/>
  <c r="W339" i="16"/>
  <c r="V339" i="16"/>
  <c r="U339" i="16"/>
  <c r="T339" i="16"/>
  <c r="S339" i="16"/>
  <c r="R339" i="16"/>
  <c r="Q339" i="16"/>
  <c r="P339" i="16"/>
  <c r="O339" i="16"/>
  <c r="N339" i="16"/>
  <c r="M339" i="16"/>
  <c r="L339" i="16"/>
  <c r="K339" i="16"/>
  <c r="J339" i="16"/>
  <c r="I339" i="16"/>
  <c r="H339" i="16"/>
  <c r="G339" i="16"/>
  <c r="F339" i="16"/>
  <c r="E339" i="16"/>
  <c r="D339" i="16"/>
  <c r="C339" i="16"/>
  <c r="AG338" i="16"/>
  <c r="AF338" i="16"/>
  <c r="AE338" i="16"/>
  <c r="AD338" i="16"/>
  <c r="AC338" i="16"/>
  <c r="AB338" i="16"/>
  <c r="AA338" i="16"/>
  <c r="Z338" i="16"/>
  <c r="Y338" i="16"/>
  <c r="X338" i="16"/>
  <c r="W338" i="16"/>
  <c r="V338" i="16"/>
  <c r="U338" i="16"/>
  <c r="T338" i="16"/>
  <c r="S338" i="16"/>
  <c r="R338" i="16"/>
  <c r="Q338" i="16"/>
  <c r="P338" i="16"/>
  <c r="O338" i="16"/>
  <c r="N338" i="16"/>
  <c r="M338" i="16"/>
  <c r="L338" i="16"/>
  <c r="K338" i="16"/>
  <c r="J338" i="16"/>
  <c r="I338" i="16"/>
  <c r="H338" i="16"/>
  <c r="G338" i="16"/>
  <c r="F338" i="16"/>
  <c r="E338" i="16"/>
  <c r="D338" i="16"/>
  <c r="C338" i="16"/>
  <c r="AG337" i="16"/>
  <c r="AF337" i="16"/>
  <c r="AE337" i="16"/>
  <c r="AD337" i="16"/>
  <c r="AC337" i="16"/>
  <c r="AB337" i="16"/>
  <c r="AA337" i="16"/>
  <c r="Z337" i="16"/>
  <c r="Y337" i="16"/>
  <c r="X337" i="16"/>
  <c r="W337" i="16"/>
  <c r="V337" i="16"/>
  <c r="U337" i="16"/>
  <c r="T337" i="16"/>
  <c r="S337" i="16"/>
  <c r="R337" i="16"/>
  <c r="Q337" i="16"/>
  <c r="P337" i="16"/>
  <c r="O337" i="16"/>
  <c r="N337" i="16"/>
  <c r="M337" i="16"/>
  <c r="L337" i="16"/>
  <c r="K337" i="16"/>
  <c r="J337" i="16"/>
  <c r="I337" i="16"/>
  <c r="H337" i="16"/>
  <c r="G337" i="16"/>
  <c r="F337" i="16"/>
  <c r="E337" i="16"/>
  <c r="D337" i="16"/>
  <c r="C337" i="16"/>
  <c r="AG336" i="16"/>
  <c r="AF336" i="16"/>
  <c r="AE336" i="16"/>
  <c r="AD336" i="16"/>
  <c r="AC336" i="16"/>
  <c r="AB336" i="16"/>
  <c r="AA336" i="16"/>
  <c r="Z336" i="16"/>
  <c r="Y336" i="16"/>
  <c r="X336" i="16"/>
  <c r="W336" i="16"/>
  <c r="V336" i="16"/>
  <c r="U336" i="16"/>
  <c r="T336" i="16"/>
  <c r="S336" i="16"/>
  <c r="R336" i="16"/>
  <c r="Q336" i="16"/>
  <c r="P336" i="16"/>
  <c r="O336" i="16"/>
  <c r="N336" i="16"/>
  <c r="M336" i="16"/>
  <c r="L336" i="16"/>
  <c r="K336" i="16"/>
  <c r="J336" i="16"/>
  <c r="I336" i="16"/>
  <c r="H336" i="16"/>
  <c r="G336" i="16"/>
  <c r="F336" i="16"/>
  <c r="E336" i="16"/>
  <c r="D336" i="16"/>
  <c r="C336" i="16"/>
  <c r="AG335" i="16"/>
  <c r="AF335" i="16"/>
  <c r="AE335" i="16"/>
  <c r="AD335" i="16"/>
  <c r="AC335" i="16"/>
  <c r="AB335" i="16"/>
  <c r="AA335" i="16"/>
  <c r="Z335" i="16"/>
  <c r="Y335" i="16"/>
  <c r="X335" i="16"/>
  <c r="W335" i="16"/>
  <c r="V335" i="16"/>
  <c r="U335" i="16"/>
  <c r="T335" i="16"/>
  <c r="S335" i="16"/>
  <c r="R335" i="16"/>
  <c r="Q335" i="16"/>
  <c r="P335" i="16"/>
  <c r="O335" i="16"/>
  <c r="N335" i="16"/>
  <c r="M335" i="16"/>
  <c r="L335" i="16"/>
  <c r="K335" i="16"/>
  <c r="J335" i="16"/>
  <c r="I335" i="16"/>
  <c r="H335" i="16"/>
  <c r="G335" i="16"/>
  <c r="F335" i="16"/>
  <c r="E335" i="16"/>
  <c r="D335" i="16"/>
  <c r="C335" i="16"/>
  <c r="AG334" i="16"/>
  <c r="AF334" i="16"/>
  <c r="AE334" i="16"/>
  <c r="AD334" i="16"/>
  <c r="AC334" i="16"/>
  <c r="AB334" i="16"/>
  <c r="AA334" i="16"/>
  <c r="Z334" i="16"/>
  <c r="Y334" i="16"/>
  <c r="X334" i="16"/>
  <c r="W334" i="16"/>
  <c r="V334" i="16"/>
  <c r="U334" i="16"/>
  <c r="T334" i="16"/>
  <c r="S334" i="16"/>
  <c r="R334" i="16"/>
  <c r="Q334" i="16"/>
  <c r="P334" i="16"/>
  <c r="O334" i="16"/>
  <c r="N334" i="16"/>
  <c r="M334" i="16"/>
  <c r="L334" i="16"/>
  <c r="K334" i="16"/>
  <c r="J334" i="16"/>
  <c r="I334" i="16"/>
  <c r="H334" i="16"/>
  <c r="G334" i="16"/>
  <c r="F334" i="16"/>
  <c r="E334" i="16"/>
  <c r="D334" i="16"/>
  <c r="C334" i="16"/>
  <c r="AG333" i="16"/>
  <c r="AF333" i="16"/>
  <c r="AE333" i="16"/>
  <c r="AD333" i="16"/>
  <c r="AC333" i="16"/>
  <c r="AB333" i="16"/>
  <c r="AA333" i="16"/>
  <c r="Z333" i="16"/>
  <c r="Y333" i="16"/>
  <c r="X333" i="16"/>
  <c r="W333" i="16"/>
  <c r="V333" i="16"/>
  <c r="U333" i="16"/>
  <c r="T333" i="16"/>
  <c r="S333" i="16"/>
  <c r="R333" i="16"/>
  <c r="Q333" i="16"/>
  <c r="P333" i="16"/>
  <c r="O333" i="16"/>
  <c r="N333" i="16"/>
  <c r="M333" i="16"/>
  <c r="L333" i="16"/>
  <c r="K333" i="16"/>
  <c r="J333" i="16"/>
  <c r="I333" i="16"/>
  <c r="H333" i="16"/>
  <c r="G333" i="16"/>
  <c r="F333" i="16"/>
  <c r="E333" i="16"/>
  <c r="D333" i="16"/>
  <c r="C333" i="16"/>
  <c r="AG332" i="16"/>
  <c r="AF332" i="16"/>
  <c r="AE332" i="16"/>
  <c r="AD332" i="16"/>
  <c r="AC332" i="16"/>
  <c r="AB332" i="16"/>
  <c r="AA332" i="16"/>
  <c r="Z332" i="16"/>
  <c r="Y332" i="16"/>
  <c r="X332" i="16"/>
  <c r="W332" i="16"/>
  <c r="V332" i="16"/>
  <c r="U332" i="16"/>
  <c r="T332" i="16"/>
  <c r="S332" i="16"/>
  <c r="R332" i="16"/>
  <c r="Q332" i="16"/>
  <c r="P332" i="16"/>
  <c r="O332" i="16"/>
  <c r="N332" i="16"/>
  <c r="M332" i="16"/>
  <c r="L332" i="16"/>
  <c r="K332" i="16"/>
  <c r="J332" i="16"/>
  <c r="I332" i="16"/>
  <c r="H332" i="16"/>
  <c r="G332" i="16"/>
  <c r="F332" i="16"/>
  <c r="E332" i="16"/>
  <c r="D332" i="16"/>
  <c r="C332" i="16"/>
  <c r="AG331" i="16"/>
  <c r="AF331" i="16"/>
  <c r="AE331" i="16"/>
  <c r="AD331" i="16"/>
  <c r="AC331" i="16"/>
  <c r="AB331" i="16"/>
  <c r="AA331" i="16"/>
  <c r="Z331" i="16"/>
  <c r="Y331" i="16"/>
  <c r="X331" i="16"/>
  <c r="W331" i="16"/>
  <c r="V331" i="16"/>
  <c r="U331" i="16"/>
  <c r="T331" i="16"/>
  <c r="S331" i="16"/>
  <c r="R331" i="16"/>
  <c r="Q331" i="16"/>
  <c r="P331" i="16"/>
  <c r="O331" i="16"/>
  <c r="N331" i="16"/>
  <c r="M331" i="16"/>
  <c r="L331" i="16"/>
  <c r="K331" i="16"/>
  <c r="J331" i="16"/>
  <c r="I331" i="16"/>
  <c r="H331" i="16"/>
  <c r="G331" i="16"/>
  <c r="F331" i="16"/>
  <c r="E331" i="16"/>
  <c r="D331" i="16"/>
  <c r="C331" i="16"/>
  <c r="AG330" i="16"/>
  <c r="AF330" i="16"/>
  <c r="AE330" i="16"/>
  <c r="AD330" i="16"/>
  <c r="AC330" i="16"/>
  <c r="AB330" i="16"/>
  <c r="AA330" i="16"/>
  <c r="Z330" i="16"/>
  <c r="Y330" i="16"/>
  <c r="X330" i="16"/>
  <c r="W330" i="16"/>
  <c r="V330" i="16"/>
  <c r="U330" i="16"/>
  <c r="T330" i="16"/>
  <c r="S330" i="16"/>
  <c r="R330" i="16"/>
  <c r="Q330" i="16"/>
  <c r="P330" i="16"/>
  <c r="O330" i="16"/>
  <c r="N330" i="16"/>
  <c r="M330" i="16"/>
  <c r="L330" i="16"/>
  <c r="K330" i="16"/>
  <c r="J330" i="16"/>
  <c r="I330" i="16"/>
  <c r="H330" i="16"/>
  <c r="G330" i="16"/>
  <c r="F330" i="16"/>
  <c r="E330" i="16"/>
  <c r="D330" i="16"/>
  <c r="C330" i="16"/>
  <c r="AG329" i="16"/>
  <c r="AF329" i="16"/>
  <c r="AE329" i="16"/>
  <c r="AD329" i="16"/>
  <c r="AC329" i="16"/>
  <c r="AB329" i="16"/>
  <c r="AA329" i="16"/>
  <c r="Z329" i="16"/>
  <c r="Y329" i="16"/>
  <c r="X329" i="16"/>
  <c r="W329" i="16"/>
  <c r="V329" i="16"/>
  <c r="U329" i="16"/>
  <c r="T329" i="16"/>
  <c r="S329" i="16"/>
  <c r="R329" i="16"/>
  <c r="Q329" i="16"/>
  <c r="P329" i="16"/>
  <c r="O329" i="16"/>
  <c r="N329" i="16"/>
  <c r="M329" i="16"/>
  <c r="L329" i="16"/>
  <c r="K329" i="16"/>
  <c r="J329" i="16"/>
  <c r="I329" i="16"/>
  <c r="H329" i="16"/>
  <c r="G329" i="16"/>
  <c r="F329" i="16"/>
  <c r="E329" i="16"/>
  <c r="D329" i="16"/>
  <c r="C329" i="16"/>
  <c r="AG328" i="16"/>
  <c r="AF328" i="16"/>
  <c r="AE328" i="16"/>
  <c r="AD328" i="16"/>
  <c r="AC328" i="16"/>
  <c r="AB328" i="16"/>
  <c r="AA328" i="16"/>
  <c r="Z328" i="16"/>
  <c r="Y328" i="16"/>
  <c r="X328" i="16"/>
  <c r="W328" i="16"/>
  <c r="V328" i="16"/>
  <c r="U328" i="16"/>
  <c r="T328" i="16"/>
  <c r="S328" i="16"/>
  <c r="R328" i="16"/>
  <c r="Q328" i="16"/>
  <c r="P328" i="16"/>
  <c r="O328" i="16"/>
  <c r="N328" i="16"/>
  <c r="M328" i="16"/>
  <c r="L328" i="16"/>
  <c r="K328" i="16"/>
  <c r="J328" i="16"/>
  <c r="I328" i="16"/>
  <c r="H328" i="16"/>
  <c r="G328" i="16"/>
  <c r="F328" i="16"/>
  <c r="E328" i="16"/>
  <c r="D328" i="16"/>
  <c r="C328" i="16"/>
  <c r="AG327" i="16"/>
  <c r="AF327" i="16"/>
  <c r="AE327" i="16"/>
  <c r="AD327" i="16"/>
  <c r="AC327" i="16"/>
  <c r="AB327" i="16"/>
  <c r="AA327" i="16"/>
  <c r="Z327" i="16"/>
  <c r="Y327" i="16"/>
  <c r="X327" i="16"/>
  <c r="W327" i="16"/>
  <c r="V327" i="16"/>
  <c r="U327" i="16"/>
  <c r="T327" i="16"/>
  <c r="S327" i="16"/>
  <c r="R327" i="16"/>
  <c r="Q327" i="16"/>
  <c r="P327" i="16"/>
  <c r="O327" i="16"/>
  <c r="N327" i="16"/>
  <c r="M327" i="16"/>
  <c r="L327" i="16"/>
  <c r="K327" i="16"/>
  <c r="J327" i="16"/>
  <c r="I327" i="16"/>
  <c r="H327" i="16"/>
  <c r="G327" i="16"/>
  <c r="F327" i="16"/>
  <c r="E327" i="16"/>
  <c r="D327" i="16"/>
  <c r="C327" i="16"/>
  <c r="AG326" i="16"/>
  <c r="AF326" i="16"/>
  <c r="AE326" i="16"/>
  <c r="AD326" i="16"/>
  <c r="AC326" i="16"/>
  <c r="AB326" i="16"/>
  <c r="AA326" i="16"/>
  <c r="Z326" i="16"/>
  <c r="Y326" i="16"/>
  <c r="X326" i="16"/>
  <c r="W326" i="16"/>
  <c r="V326" i="16"/>
  <c r="U326" i="16"/>
  <c r="T326" i="16"/>
  <c r="S326" i="16"/>
  <c r="R326" i="16"/>
  <c r="Q326" i="16"/>
  <c r="P326" i="16"/>
  <c r="O326" i="16"/>
  <c r="N326" i="16"/>
  <c r="M326" i="16"/>
  <c r="L326" i="16"/>
  <c r="K326" i="16"/>
  <c r="J326" i="16"/>
  <c r="I326" i="16"/>
  <c r="H326" i="16"/>
  <c r="G326" i="16"/>
  <c r="F326" i="16"/>
  <c r="E326" i="16"/>
  <c r="D326" i="16"/>
  <c r="C326" i="16"/>
  <c r="AG325" i="16"/>
  <c r="AF325" i="16"/>
  <c r="AE325" i="16"/>
  <c r="AD325" i="16"/>
  <c r="AC325" i="16"/>
  <c r="AB325" i="16"/>
  <c r="AA325" i="16"/>
  <c r="Z325" i="16"/>
  <c r="Y325" i="16"/>
  <c r="X325" i="16"/>
  <c r="W325" i="16"/>
  <c r="V325" i="16"/>
  <c r="U325" i="16"/>
  <c r="T325" i="16"/>
  <c r="S325" i="16"/>
  <c r="R325" i="16"/>
  <c r="Q325" i="16"/>
  <c r="P325" i="16"/>
  <c r="O325" i="16"/>
  <c r="N325" i="16"/>
  <c r="M325" i="16"/>
  <c r="L325" i="16"/>
  <c r="K325" i="16"/>
  <c r="J325" i="16"/>
  <c r="I325" i="16"/>
  <c r="H325" i="16"/>
  <c r="G325" i="16"/>
  <c r="F325" i="16"/>
  <c r="E325" i="16"/>
  <c r="D325" i="16"/>
  <c r="C325" i="16"/>
  <c r="AG324" i="16"/>
  <c r="AF324" i="16"/>
  <c r="AE324" i="16"/>
  <c r="AD324" i="16"/>
  <c r="AC324" i="16"/>
  <c r="AB324" i="16"/>
  <c r="AA324" i="16"/>
  <c r="Z324" i="16"/>
  <c r="Y324" i="16"/>
  <c r="X324" i="16"/>
  <c r="W324" i="16"/>
  <c r="V324" i="16"/>
  <c r="U324" i="16"/>
  <c r="T324" i="16"/>
  <c r="S324" i="16"/>
  <c r="R324" i="16"/>
  <c r="Q324" i="16"/>
  <c r="P324" i="16"/>
  <c r="O324" i="16"/>
  <c r="N324" i="16"/>
  <c r="M324" i="16"/>
  <c r="L324" i="16"/>
  <c r="K324" i="16"/>
  <c r="J324" i="16"/>
  <c r="I324" i="16"/>
  <c r="H324" i="16"/>
  <c r="G324" i="16"/>
  <c r="F324" i="16"/>
  <c r="E324" i="16"/>
  <c r="D324" i="16"/>
  <c r="C324" i="16"/>
  <c r="AG323" i="16"/>
  <c r="AF323" i="16"/>
  <c r="AE323" i="16"/>
  <c r="AD323" i="16"/>
  <c r="AC323" i="16"/>
  <c r="AB323" i="16"/>
  <c r="AA323" i="16"/>
  <c r="Z323" i="16"/>
  <c r="Y323" i="16"/>
  <c r="X323" i="16"/>
  <c r="W323" i="16"/>
  <c r="V323" i="16"/>
  <c r="U323" i="16"/>
  <c r="T323" i="16"/>
  <c r="S323" i="16"/>
  <c r="R323" i="16"/>
  <c r="Q323" i="16"/>
  <c r="P323" i="16"/>
  <c r="O323" i="16"/>
  <c r="N323" i="16"/>
  <c r="M323" i="16"/>
  <c r="L323" i="16"/>
  <c r="K323" i="16"/>
  <c r="J323" i="16"/>
  <c r="I323" i="16"/>
  <c r="H323" i="16"/>
  <c r="G323" i="16"/>
  <c r="F323" i="16"/>
  <c r="E323" i="16"/>
  <c r="D323" i="16"/>
  <c r="C323" i="16"/>
  <c r="AG322" i="16"/>
  <c r="AF322" i="16"/>
  <c r="AE322" i="16"/>
  <c r="AD322" i="16"/>
  <c r="AC322" i="16"/>
  <c r="AB322" i="16"/>
  <c r="AA322" i="16"/>
  <c r="Z322" i="16"/>
  <c r="Y322" i="16"/>
  <c r="X322" i="16"/>
  <c r="W322" i="16"/>
  <c r="V322" i="16"/>
  <c r="U322" i="16"/>
  <c r="T322" i="16"/>
  <c r="S322" i="16"/>
  <c r="R322" i="16"/>
  <c r="Q322" i="16"/>
  <c r="P322" i="16"/>
  <c r="O322" i="16"/>
  <c r="N322" i="16"/>
  <c r="M322" i="16"/>
  <c r="L322" i="16"/>
  <c r="K322" i="16"/>
  <c r="J322" i="16"/>
  <c r="I322" i="16"/>
  <c r="H322" i="16"/>
  <c r="G322" i="16"/>
  <c r="F322" i="16"/>
  <c r="E322" i="16"/>
  <c r="D322" i="16"/>
  <c r="C322" i="16"/>
  <c r="AG321" i="16"/>
  <c r="AF321" i="16"/>
  <c r="AE321" i="16"/>
  <c r="AD321" i="16"/>
  <c r="AC321" i="16"/>
  <c r="AB321" i="16"/>
  <c r="AA321" i="16"/>
  <c r="Z321" i="16"/>
  <c r="Y321" i="16"/>
  <c r="X321" i="16"/>
  <c r="W321" i="16"/>
  <c r="V321" i="16"/>
  <c r="U321" i="16"/>
  <c r="T321" i="16"/>
  <c r="S321" i="16"/>
  <c r="R321" i="16"/>
  <c r="Q321" i="16"/>
  <c r="P321" i="16"/>
  <c r="O321" i="16"/>
  <c r="N321" i="16"/>
  <c r="M321" i="16"/>
  <c r="L321" i="16"/>
  <c r="K321" i="16"/>
  <c r="J321" i="16"/>
  <c r="I321" i="16"/>
  <c r="H321" i="16"/>
  <c r="G321" i="16"/>
  <c r="F321" i="16"/>
  <c r="E321" i="16"/>
  <c r="D321" i="16"/>
  <c r="C321" i="16"/>
  <c r="AG320" i="16"/>
  <c r="AF320" i="16"/>
  <c r="AE320" i="16"/>
  <c r="AD320" i="16"/>
  <c r="AC320" i="16"/>
  <c r="AB320" i="16"/>
  <c r="AA320" i="16"/>
  <c r="Z320" i="16"/>
  <c r="Y320" i="16"/>
  <c r="X320" i="16"/>
  <c r="W320" i="16"/>
  <c r="V320" i="16"/>
  <c r="U320" i="16"/>
  <c r="T320" i="16"/>
  <c r="S320" i="16"/>
  <c r="R320" i="16"/>
  <c r="Q320" i="16"/>
  <c r="P320" i="16"/>
  <c r="O320" i="16"/>
  <c r="N320" i="16"/>
  <c r="M320" i="16"/>
  <c r="L320" i="16"/>
  <c r="K320" i="16"/>
  <c r="J320" i="16"/>
  <c r="I320" i="16"/>
  <c r="H320" i="16"/>
  <c r="G320" i="16"/>
  <c r="F320" i="16"/>
  <c r="E320" i="16"/>
  <c r="D320" i="16"/>
  <c r="C320" i="16"/>
  <c r="AG319" i="16"/>
  <c r="AF319" i="16"/>
  <c r="AE319" i="16"/>
  <c r="AD319" i="16"/>
  <c r="AC319" i="16"/>
  <c r="AB319" i="16"/>
  <c r="AA319" i="16"/>
  <c r="Z319" i="16"/>
  <c r="Y319" i="16"/>
  <c r="X319" i="16"/>
  <c r="W319" i="16"/>
  <c r="V319" i="16"/>
  <c r="U319" i="16"/>
  <c r="T319" i="16"/>
  <c r="S319" i="16"/>
  <c r="R319" i="16"/>
  <c r="Q319" i="16"/>
  <c r="P319" i="16"/>
  <c r="O319" i="16"/>
  <c r="N319" i="16"/>
  <c r="M319" i="16"/>
  <c r="L319" i="16"/>
  <c r="K319" i="16"/>
  <c r="J319" i="16"/>
  <c r="I319" i="16"/>
  <c r="H319" i="16"/>
  <c r="G319" i="16"/>
  <c r="F319" i="16"/>
  <c r="E319" i="16"/>
  <c r="D319" i="16"/>
  <c r="C319" i="16"/>
  <c r="AG318" i="16"/>
  <c r="AF318" i="16"/>
  <c r="AE318" i="16"/>
  <c r="AD318" i="16"/>
  <c r="AC318" i="16"/>
  <c r="AB318" i="16"/>
  <c r="AA318" i="16"/>
  <c r="Z318" i="16"/>
  <c r="Y318" i="16"/>
  <c r="X318" i="16"/>
  <c r="W318" i="16"/>
  <c r="V318" i="16"/>
  <c r="U318" i="16"/>
  <c r="T318" i="16"/>
  <c r="S318" i="16"/>
  <c r="R318" i="16"/>
  <c r="Q318" i="16"/>
  <c r="P318" i="16"/>
  <c r="O318" i="16"/>
  <c r="N318" i="16"/>
  <c r="M318" i="16"/>
  <c r="L318" i="16"/>
  <c r="K318" i="16"/>
  <c r="J318" i="16"/>
  <c r="I318" i="16"/>
  <c r="H318" i="16"/>
  <c r="G318" i="16"/>
  <c r="F318" i="16"/>
  <c r="E318" i="16"/>
  <c r="D318" i="16"/>
  <c r="C318" i="16"/>
  <c r="AG317" i="16"/>
  <c r="AF317" i="16"/>
  <c r="AE317" i="16"/>
  <c r="AD317" i="16"/>
  <c r="AC317" i="16"/>
  <c r="AB317" i="16"/>
  <c r="AA317" i="16"/>
  <c r="Z317" i="16"/>
  <c r="Y317" i="16"/>
  <c r="X317" i="16"/>
  <c r="W317" i="16"/>
  <c r="V317" i="16"/>
  <c r="U317" i="16"/>
  <c r="T317" i="16"/>
  <c r="S317" i="16"/>
  <c r="R317" i="16"/>
  <c r="Q317" i="16"/>
  <c r="P317" i="16"/>
  <c r="O317" i="16"/>
  <c r="N317" i="16"/>
  <c r="M317" i="16"/>
  <c r="L317" i="16"/>
  <c r="K317" i="16"/>
  <c r="J317" i="16"/>
  <c r="I317" i="16"/>
  <c r="H317" i="16"/>
  <c r="G317" i="16"/>
  <c r="F317" i="16"/>
  <c r="E317" i="16"/>
  <c r="D317" i="16"/>
  <c r="C317" i="16"/>
  <c r="AG316" i="16"/>
  <c r="AF316" i="16"/>
  <c r="AE316" i="16"/>
  <c r="AD316" i="16"/>
  <c r="AC316" i="16"/>
  <c r="AB316" i="16"/>
  <c r="AA316" i="16"/>
  <c r="Z316" i="16"/>
  <c r="Y316" i="16"/>
  <c r="X316" i="16"/>
  <c r="W316" i="16"/>
  <c r="V316" i="16"/>
  <c r="U316" i="16"/>
  <c r="T316" i="16"/>
  <c r="S316" i="16"/>
  <c r="R316" i="16"/>
  <c r="Q316" i="16"/>
  <c r="P316" i="16"/>
  <c r="O316" i="16"/>
  <c r="N316" i="16"/>
  <c r="M316" i="16"/>
  <c r="L316" i="16"/>
  <c r="K316" i="16"/>
  <c r="J316" i="16"/>
  <c r="I316" i="16"/>
  <c r="H316" i="16"/>
  <c r="G316" i="16"/>
  <c r="F316" i="16"/>
  <c r="E316" i="16"/>
  <c r="D316" i="16"/>
  <c r="C316" i="16"/>
  <c r="AG315" i="16"/>
  <c r="AF315" i="16"/>
  <c r="AE315" i="16"/>
  <c r="AD315" i="16"/>
  <c r="AC315" i="16"/>
  <c r="AB315" i="16"/>
  <c r="AA315" i="16"/>
  <c r="Z315" i="16"/>
  <c r="Y315" i="16"/>
  <c r="X315" i="16"/>
  <c r="W315" i="16"/>
  <c r="V315" i="16"/>
  <c r="U315" i="16"/>
  <c r="T315" i="16"/>
  <c r="S315" i="16"/>
  <c r="R315" i="16"/>
  <c r="Q315" i="16"/>
  <c r="P315" i="16"/>
  <c r="O315" i="16"/>
  <c r="N315" i="16"/>
  <c r="M315" i="16"/>
  <c r="L315" i="16"/>
  <c r="K315" i="16"/>
  <c r="J315" i="16"/>
  <c r="I315" i="16"/>
  <c r="H315" i="16"/>
  <c r="G315" i="16"/>
  <c r="F315" i="16"/>
  <c r="E315" i="16"/>
  <c r="D315" i="16"/>
  <c r="C315" i="16"/>
  <c r="AG314" i="16"/>
  <c r="AF314" i="16"/>
  <c r="AE314" i="16"/>
  <c r="AD314" i="16"/>
  <c r="AC314" i="16"/>
  <c r="AB314" i="16"/>
  <c r="AA314" i="16"/>
  <c r="Z314" i="16"/>
  <c r="Y314" i="16"/>
  <c r="X314" i="16"/>
  <c r="W314" i="16"/>
  <c r="V314" i="16"/>
  <c r="U314" i="16"/>
  <c r="T314" i="16"/>
  <c r="S314" i="16"/>
  <c r="R314" i="16"/>
  <c r="Q314" i="16"/>
  <c r="P314" i="16"/>
  <c r="O314" i="16"/>
  <c r="N314" i="16"/>
  <c r="M314" i="16"/>
  <c r="L314" i="16"/>
  <c r="K314" i="16"/>
  <c r="J314" i="16"/>
  <c r="I314" i="16"/>
  <c r="H314" i="16"/>
  <c r="G314" i="16"/>
  <c r="F314" i="16"/>
  <c r="E314" i="16"/>
  <c r="D314" i="16"/>
  <c r="C314" i="16"/>
  <c r="AG313" i="16"/>
  <c r="AF313" i="16"/>
  <c r="AE313" i="16"/>
  <c r="AD313" i="16"/>
  <c r="AC313" i="16"/>
  <c r="AB313" i="16"/>
  <c r="AA313" i="16"/>
  <c r="Z313" i="16"/>
  <c r="Y313" i="16"/>
  <c r="X313" i="16"/>
  <c r="W313" i="16"/>
  <c r="V313" i="16"/>
  <c r="U313" i="16"/>
  <c r="T313" i="16"/>
  <c r="S313" i="16"/>
  <c r="R313" i="16"/>
  <c r="Q313" i="16"/>
  <c r="P313" i="16"/>
  <c r="O313" i="16"/>
  <c r="N313" i="16"/>
  <c r="M313" i="16"/>
  <c r="L313" i="16"/>
  <c r="K313" i="16"/>
  <c r="J313" i="16"/>
  <c r="I313" i="16"/>
  <c r="H313" i="16"/>
  <c r="G313" i="16"/>
  <c r="F313" i="16"/>
  <c r="E313" i="16"/>
  <c r="D313" i="16"/>
  <c r="C313" i="16"/>
  <c r="AG312" i="16"/>
  <c r="AF312" i="16"/>
  <c r="AE312" i="16"/>
  <c r="AD312" i="16"/>
  <c r="AC312" i="16"/>
  <c r="AB312" i="16"/>
  <c r="AA312" i="16"/>
  <c r="Z312" i="16"/>
  <c r="Y312" i="16"/>
  <c r="X312" i="16"/>
  <c r="W312" i="16"/>
  <c r="V312" i="16"/>
  <c r="U312" i="16"/>
  <c r="T312" i="16"/>
  <c r="S312" i="16"/>
  <c r="R312" i="16"/>
  <c r="Q312" i="16"/>
  <c r="P312" i="16"/>
  <c r="O312" i="16"/>
  <c r="N312" i="16"/>
  <c r="M312" i="16"/>
  <c r="L312" i="16"/>
  <c r="K312" i="16"/>
  <c r="J312" i="16"/>
  <c r="I312" i="16"/>
  <c r="H312" i="16"/>
  <c r="G312" i="16"/>
  <c r="F312" i="16"/>
  <c r="E312" i="16"/>
  <c r="D312" i="16"/>
  <c r="C312" i="16"/>
  <c r="AG311" i="16"/>
  <c r="AF311" i="16"/>
  <c r="AE311" i="16"/>
  <c r="AD311" i="16"/>
  <c r="AC311" i="16"/>
  <c r="AB311" i="16"/>
  <c r="AA311" i="16"/>
  <c r="Z311" i="16"/>
  <c r="Y311" i="16"/>
  <c r="X311" i="16"/>
  <c r="W311" i="16"/>
  <c r="V311" i="16"/>
  <c r="U311" i="16"/>
  <c r="T311" i="16"/>
  <c r="S311" i="16"/>
  <c r="R311" i="16"/>
  <c r="Q311" i="16"/>
  <c r="P311" i="16"/>
  <c r="O311" i="16"/>
  <c r="N311" i="16"/>
  <c r="M311" i="16"/>
  <c r="L311" i="16"/>
  <c r="K311" i="16"/>
  <c r="J311" i="16"/>
  <c r="I311" i="16"/>
  <c r="H311" i="16"/>
  <c r="G311" i="16"/>
  <c r="F311" i="16"/>
  <c r="E311" i="16"/>
  <c r="D311" i="16"/>
  <c r="C311" i="16"/>
  <c r="AG310" i="16"/>
  <c r="AF310" i="16"/>
  <c r="AE310" i="16"/>
  <c r="AD310" i="16"/>
  <c r="AC310" i="16"/>
  <c r="AB310" i="16"/>
  <c r="AA310" i="16"/>
  <c r="Z310" i="16"/>
  <c r="Y310" i="16"/>
  <c r="X310" i="16"/>
  <c r="W310" i="16"/>
  <c r="V310" i="16"/>
  <c r="U310" i="16"/>
  <c r="T310" i="16"/>
  <c r="S310" i="16"/>
  <c r="R310" i="16"/>
  <c r="Q310" i="16"/>
  <c r="P310" i="16"/>
  <c r="O310" i="16"/>
  <c r="N310" i="16"/>
  <c r="M310" i="16"/>
  <c r="L310" i="16"/>
  <c r="K310" i="16"/>
  <c r="J310" i="16"/>
  <c r="I310" i="16"/>
  <c r="H310" i="16"/>
  <c r="G310" i="16"/>
  <c r="F310" i="16"/>
  <c r="E310" i="16"/>
  <c r="D310" i="16"/>
  <c r="C310" i="16"/>
  <c r="AG309" i="16"/>
  <c r="AF309" i="16"/>
  <c r="AE309" i="16"/>
  <c r="AD309" i="16"/>
  <c r="AC309" i="16"/>
  <c r="AB309" i="16"/>
  <c r="AA309" i="16"/>
  <c r="Z309" i="16"/>
  <c r="Y309" i="16"/>
  <c r="X309" i="16"/>
  <c r="W309" i="16"/>
  <c r="V309" i="16"/>
  <c r="U309" i="16"/>
  <c r="T309" i="16"/>
  <c r="S309" i="16"/>
  <c r="R309" i="16"/>
  <c r="Q309" i="16"/>
  <c r="P309" i="16"/>
  <c r="O309" i="16"/>
  <c r="N309" i="16"/>
  <c r="M309" i="16"/>
  <c r="L309" i="16"/>
  <c r="K309" i="16"/>
  <c r="J309" i="16"/>
  <c r="I309" i="16"/>
  <c r="H309" i="16"/>
  <c r="G309" i="16"/>
  <c r="F309" i="16"/>
  <c r="E309" i="16"/>
  <c r="D309" i="16"/>
  <c r="C309" i="16"/>
  <c r="AG308" i="16"/>
  <c r="AF308" i="16"/>
  <c r="AE308" i="16"/>
  <c r="AD308" i="16"/>
  <c r="AC308" i="16"/>
  <c r="AB308" i="16"/>
  <c r="AA308" i="16"/>
  <c r="Z308" i="16"/>
  <c r="Y308" i="16"/>
  <c r="X308" i="16"/>
  <c r="W308" i="16"/>
  <c r="V308" i="16"/>
  <c r="U308" i="16"/>
  <c r="T308" i="16"/>
  <c r="S308" i="16"/>
  <c r="R308" i="16"/>
  <c r="Q308" i="16"/>
  <c r="P308" i="16"/>
  <c r="O308" i="16"/>
  <c r="N308" i="16"/>
  <c r="M308" i="16"/>
  <c r="L308" i="16"/>
  <c r="K308" i="16"/>
  <c r="J308" i="16"/>
  <c r="I308" i="16"/>
  <c r="H308" i="16"/>
  <c r="G308" i="16"/>
  <c r="F308" i="16"/>
  <c r="E308" i="16"/>
  <c r="D308" i="16"/>
  <c r="C308" i="16"/>
  <c r="AG307" i="16"/>
  <c r="AF307" i="16"/>
  <c r="AE307" i="16"/>
  <c r="AD307" i="16"/>
  <c r="AC307" i="16"/>
  <c r="AB307" i="16"/>
  <c r="AA307" i="16"/>
  <c r="Z307" i="16"/>
  <c r="Y307" i="16"/>
  <c r="X307" i="16"/>
  <c r="W307" i="16"/>
  <c r="V307" i="16"/>
  <c r="U307" i="16"/>
  <c r="T307" i="16"/>
  <c r="S307" i="16"/>
  <c r="R307" i="16"/>
  <c r="Q307" i="16"/>
  <c r="P307" i="16"/>
  <c r="O307" i="16"/>
  <c r="N307" i="16"/>
  <c r="M307" i="16"/>
  <c r="L307" i="16"/>
  <c r="K307" i="16"/>
  <c r="J307" i="16"/>
  <c r="I307" i="16"/>
  <c r="H307" i="16"/>
  <c r="G307" i="16"/>
  <c r="F307" i="16"/>
  <c r="E307" i="16"/>
  <c r="D307" i="16"/>
  <c r="C307" i="16"/>
  <c r="AG306" i="16"/>
  <c r="AF306" i="16"/>
  <c r="AE306" i="16"/>
  <c r="AD306" i="16"/>
  <c r="AC306" i="16"/>
  <c r="AB306" i="16"/>
  <c r="AA306" i="16"/>
  <c r="Z306" i="16"/>
  <c r="Y306" i="16"/>
  <c r="X306" i="16"/>
  <c r="W306" i="16"/>
  <c r="V306" i="16"/>
  <c r="U306" i="16"/>
  <c r="T306" i="16"/>
  <c r="S306" i="16"/>
  <c r="R306" i="16"/>
  <c r="Q306" i="16"/>
  <c r="P306" i="16"/>
  <c r="O306" i="16"/>
  <c r="N306" i="16"/>
  <c r="M306" i="16"/>
  <c r="L306" i="16"/>
  <c r="K306" i="16"/>
  <c r="J306" i="16"/>
  <c r="I306" i="16"/>
  <c r="H306" i="16"/>
  <c r="G306" i="16"/>
  <c r="F306" i="16"/>
  <c r="E306" i="16"/>
  <c r="D306" i="16"/>
  <c r="C306" i="16"/>
  <c r="AG305" i="16"/>
  <c r="AF305" i="16"/>
  <c r="AE305" i="16"/>
  <c r="AD305" i="16"/>
  <c r="AC305" i="16"/>
  <c r="AB305" i="16"/>
  <c r="AA305" i="16"/>
  <c r="Z305" i="16"/>
  <c r="Y305" i="16"/>
  <c r="X305" i="16"/>
  <c r="W305" i="16"/>
  <c r="V305" i="16"/>
  <c r="U305" i="16"/>
  <c r="T305" i="16"/>
  <c r="S305" i="16"/>
  <c r="R305" i="16"/>
  <c r="Q305" i="16"/>
  <c r="P305" i="16"/>
  <c r="O305" i="16"/>
  <c r="N305" i="16"/>
  <c r="M305" i="16"/>
  <c r="L305" i="16"/>
  <c r="K305" i="16"/>
  <c r="J305" i="16"/>
  <c r="I305" i="16"/>
  <c r="H305" i="16"/>
  <c r="G305" i="16"/>
  <c r="F305" i="16"/>
  <c r="E305" i="16"/>
  <c r="D305" i="16"/>
  <c r="C305" i="16"/>
  <c r="AG304" i="16"/>
  <c r="AF304" i="16"/>
  <c r="AE304" i="16"/>
  <c r="AD304" i="16"/>
  <c r="AC304" i="16"/>
  <c r="AB304" i="16"/>
  <c r="AA304" i="16"/>
  <c r="Z304" i="16"/>
  <c r="Y304" i="16"/>
  <c r="X304" i="16"/>
  <c r="W304" i="16"/>
  <c r="V304" i="16"/>
  <c r="U304" i="16"/>
  <c r="T304" i="16"/>
  <c r="S304" i="16"/>
  <c r="R304" i="16"/>
  <c r="Q304" i="16"/>
  <c r="P304" i="16"/>
  <c r="O304" i="16"/>
  <c r="N304" i="16"/>
  <c r="M304" i="16"/>
  <c r="L304" i="16"/>
  <c r="K304" i="16"/>
  <c r="J304" i="16"/>
  <c r="I304" i="16"/>
  <c r="H304" i="16"/>
  <c r="G304" i="16"/>
  <c r="F304" i="16"/>
  <c r="E304" i="16"/>
  <c r="D304" i="16"/>
  <c r="C304" i="16"/>
  <c r="AG303" i="16"/>
  <c r="AF303" i="16"/>
  <c r="AE303" i="16"/>
  <c r="AD303" i="16"/>
  <c r="AC303" i="16"/>
  <c r="AB303" i="16"/>
  <c r="AA303" i="16"/>
  <c r="Z303" i="16"/>
  <c r="Y303" i="16"/>
  <c r="X303" i="16"/>
  <c r="W303" i="16"/>
  <c r="V303" i="16"/>
  <c r="U303" i="16"/>
  <c r="T303" i="16"/>
  <c r="S303" i="16"/>
  <c r="R303" i="16"/>
  <c r="Q303" i="16"/>
  <c r="P303" i="16"/>
  <c r="O303" i="16"/>
  <c r="N303" i="16"/>
  <c r="M303" i="16"/>
  <c r="L303" i="16"/>
  <c r="K303" i="16"/>
  <c r="J303" i="16"/>
  <c r="I303" i="16"/>
  <c r="H303" i="16"/>
  <c r="G303" i="16"/>
  <c r="F303" i="16"/>
  <c r="E303" i="16"/>
  <c r="D303" i="16"/>
  <c r="C303" i="16"/>
  <c r="AG302" i="16"/>
  <c r="AF302" i="16"/>
  <c r="AE302" i="16"/>
  <c r="AD302" i="16"/>
  <c r="AC302" i="16"/>
  <c r="AB302" i="16"/>
  <c r="AA302" i="16"/>
  <c r="Z302" i="16"/>
  <c r="Y302" i="16"/>
  <c r="X302" i="16"/>
  <c r="W302" i="16"/>
  <c r="V302" i="16"/>
  <c r="U302" i="16"/>
  <c r="T302" i="16"/>
  <c r="S302" i="16"/>
  <c r="R302" i="16"/>
  <c r="Q302" i="16"/>
  <c r="P302" i="16"/>
  <c r="O302" i="16"/>
  <c r="N302" i="16"/>
  <c r="M302" i="16"/>
  <c r="L302" i="16"/>
  <c r="K302" i="16"/>
  <c r="J302" i="16"/>
  <c r="I302" i="16"/>
  <c r="H302" i="16"/>
  <c r="G302" i="16"/>
  <c r="F302" i="16"/>
  <c r="E302" i="16"/>
  <c r="D302" i="16"/>
  <c r="C302" i="16"/>
  <c r="AG301" i="16"/>
  <c r="AF301" i="16"/>
  <c r="AE301" i="16"/>
  <c r="AD301" i="16"/>
  <c r="AC301" i="16"/>
  <c r="AB301" i="16"/>
  <c r="AA301" i="16"/>
  <c r="Z301" i="16"/>
  <c r="Y301" i="16"/>
  <c r="X301" i="16"/>
  <c r="W301" i="16"/>
  <c r="V301" i="16"/>
  <c r="U301" i="16"/>
  <c r="T301" i="16"/>
  <c r="S301" i="16"/>
  <c r="R301" i="16"/>
  <c r="Q301" i="16"/>
  <c r="P301" i="16"/>
  <c r="O301" i="16"/>
  <c r="N301" i="16"/>
  <c r="M301" i="16"/>
  <c r="L301" i="16"/>
  <c r="K301" i="16"/>
  <c r="J301" i="16"/>
  <c r="I301" i="16"/>
  <c r="H301" i="16"/>
  <c r="G301" i="16"/>
  <c r="F301" i="16"/>
  <c r="E301" i="16"/>
  <c r="D301" i="16"/>
  <c r="C301" i="16"/>
  <c r="AG300" i="16"/>
  <c r="AF300" i="16"/>
  <c r="AE300" i="16"/>
  <c r="AD300" i="16"/>
  <c r="AC300" i="16"/>
  <c r="AB300" i="16"/>
  <c r="AA300" i="16"/>
  <c r="Z300" i="16"/>
  <c r="Y300" i="16"/>
  <c r="X300" i="16"/>
  <c r="W300" i="16"/>
  <c r="V300" i="16"/>
  <c r="U300" i="16"/>
  <c r="T300" i="16"/>
  <c r="S300" i="16"/>
  <c r="R300" i="16"/>
  <c r="Q300" i="16"/>
  <c r="P300" i="16"/>
  <c r="O300" i="16"/>
  <c r="N300" i="16"/>
  <c r="M300" i="16"/>
  <c r="L300" i="16"/>
  <c r="K300" i="16"/>
  <c r="J300" i="16"/>
  <c r="I300" i="16"/>
  <c r="H300" i="16"/>
  <c r="G300" i="16"/>
  <c r="F300" i="16"/>
  <c r="E300" i="16"/>
  <c r="D300" i="16"/>
  <c r="C300" i="16"/>
  <c r="AG299" i="16"/>
  <c r="AF299" i="16"/>
  <c r="AE299" i="16"/>
  <c r="AD299" i="16"/>
  <c r="AC299" i="16"/>
  <c r="AB299" i="16"/>
  <c r="AA299" i="16"/>
  <c r="Z299" i="16"/>
  <c r="Y299" i="16"/>
  <c r="X299" i="16"/>
  <c r="W299" i="16"/>
  <c r="V299" i="16"/>
  <c r="U299" i="16"/>
  <c r="T299" i="16"/>
  <c r="S299" i="16"/>
  <c r="R299" i="16"/>
  <c r="Q299" i="16"/>
  <c r="P299" i="16"/>
  <c r="O299" i="16"/>
  <c r="N299" i="16"/>
  <c r="M299" i="16"/>
  <c r="L299" i="16"/>
  <c r="K299" i="16"/>
  <c r="J299" i="16"/>
  <c r="I299" i="16"/>
  <c r="H299" i="16"/>
  <c r="G299" i="16"/>
  <c r="F299" i="16"/>
  <c r="E299" i="16"/>
  <c r="D299" i="16"/>
  <c r="C299" i="16"/>
  <c r="AG298" i="16"/>
  <c r="AF298" i="16"/>
  <c r="AE298" i="16"/>
  <c r="AD298" i="16"/>
  <c r="AC298" i="16"/>
  <c r="AB298" i="16"/>
  <c r="AA298" i="16"/>
  <c r="Z298" i="16"/>
  <c r="Y298" i="16"/>
  <c r="X298" i="16"/>
  <c r="W298" i="16"/>
  <c r="V298" i="16"/>
  <c r="U298" i="16"/>
  <c r="T298" i="16"/>
  <c r="S298" i="16"/>
  <c r="R298" i="16"/>
  <c r="Q298" i="16"/>
  <c r="P298" i="16"/>
  <c r="O298" i="16"/>
  <c r="N298" i="16"/>
  <c r="M298" i="16"/>
  <c r="L298" i="16"/>
  <c r="K298" i="16"/>
  <c r="J298" i="16"/>
  <c r="I298" i="16"/>
  <c r="H298" i="16"/>
  <c r="G298" i="16"/>
  <c r="F298" i="16"/>
  <c r="E298" i="16"/>
  <c r="D298" i="16"/>
  <c r="C298" i="16"/>
  <c r="AG297" i="16"/>
  <c r="AF297" i="16"/>
  <c r="AE297" i="16"/>
  <c r="AD297" i="16"/>
  <c r="AC297" i="16"/>
  <c r="AB297" i="16"/>
  <c r="AA297" i="16"/>
  <c r="Z297" i="16"/>
  <c r="Y297" i="16"/>
  <c r="X297" i="16"/>
  <c r="W297" i="16"/>
  <c r="V297" i="16"/>
  <c r="U297" i="16"/>
  <c r="T297" i="16"/>
  <c r="S297" i="16"/>
  <c r="R297" i="16"/>
  <c r="Q297" i="16"/>
  <c r="P297" i="16"/>
  <c r="O297" i="16"/>
  <c r="N297" i="16"/>
  <c r="M297" i="16"/>
  <c r="L297" i="16"/>
  <c r="K297" i="16"/>
  <c r="J297" i="16"/>
  <c r="I297" i="16"/>
  <c r="H297" i="16"/>
  <c r="G297" i="16"/>
  <c r="F297" i="16"/>
  <c r="E297" i="16"/>
  <c r="D297" i="16"/>
  <c r="C297" i="16"/>
  <c r="AG296" i="16"/>
  <c r="AF296" i="16"/>
  <c r="AE296" i="16"/>
  <c r="AD296" i="16"/>
  <c r="AC296" i="16"/>
  <c r="AB296" i="16"/>
  <c r="AA296" i="16"/>
  <c r="Z296" i="16"/>
  <c r="Y296" i="16"/>
  <c r="X296" i="16"/>
  <c r="W296" i="16"/>
  <c r="V296" i="16"/>
  <c r="U296" i="16"/>
  <c r="T296" i="16"/>
  <c r="S296" i="16"/>
  <c r="R296" i="16"/>
  <c r="Q296" i="16"/>
  <c r="P296" i="16"/>
  <c r="O296" i="16"/>
  <c r="N296" i="16"/>
  <c r="M296" i="16"/>
  <c r="L296" i="16"/>
  <c r="K296" i="16"/>
  <c r="J296" i="16"/>
  <c r="I296" i="16"/>
  <c r="H296" i="16"/>
  <c r="G296" i="16"/>
  <c r="F296" i="16"/>
  <c r="E296" i="16"/>
  <c r="D296" i="16"/>
  <c r="C296" i="16"/>
  <c r="AG295" i="16"/>
  <c r="AF295" i="16"/>
  <c r="AE295" i="16"/>
  <c r="AD295" i="16"/>
  <c r="AC295" i="16"/>
  <c r="AB295" i="16"/>
  <c r="AA295" i="16"/>
  <c r="Z295" i="16"/>
  <c r="Y295" i="16"/>
  <c r="X295" i="16"/>
  <c r="W295" i="16"/>
  <c r="V295" i="16"/>
  <c r="U295" i="16"/>
  <c r="T295" i="16"/>
  <c r="S295" i="16"/>
  <c r="R295" i="16"/>
  <c r="Q295" i="16"/>
  <c r="P295" i="16"/>
  <c r="O295" i="16"/>
  <c r="N295" i="16"/>
  <c r="M295" i="16"/>
  <c r="L295" i="16"/>
  <c r="K295" i="16"/>
  <c r="J295" i="16"/>
  <c r="I295" i="16"/>
  <c r="H295" i="16"/>
  <c r="G295" i="16"/>
  <c r="F295" i="16"/>
  <c r="E295" i="16"/>
  <c r="D295" i="16"/>
  <c r="C295" i="16"/>
  <c r="AG294" i="16"/>
  <c r="AF294" i="16"/>
  <c r="AE294" i="16"/>
  <c r="AD294" i="16"/>
  <c r="AC294" i="16"/>
  <c r="AB294" i="16"/>
  <c r="AA294" i="16"/>
  <c r="Z294" i="16"/>
  <c r="Y294" i="16"/>
  <c r="X294" i="16"/>
  <c r="W294" i="16"/>
  <c r="V294" i="16"/>
  <c r="U294" i="16"/>
  <c r="T294" i="16"/>
  <c r="S294" i="16"/>
  <c r="R294" i="16"/>
  <c r="Q294" i="16"/>
  <c r="P294" i="16"/>
  <c r="O294" i="16"/>
  <c r="N294" i="16"/>
  <c r="M294" i="16"/>
  <c r="L294" i="16"/>
  <c r="K294" i="16"/>
  <c r="J294" i="16"/>
  <c r="I294" i="16"/>
  <c r="H294" i="16"/>
  <c r="G294" i="16"/>
  <c r="F294" i="16"/>
  <c r="E294" i="16"/>
  <c r="D294" i="16"/>
  <c r="C294" i="16"/>
  <c r="AG293" i="16"/>
  <c r="AF293" i="16"/>
  <c r="AE293" i="16"/>
  <c r="AD293" i="16"/>
  <c r="AC293" i="16"/>
  <c r="AB293" i="16"/>
  <c r="AA293" i="16"/>
  <c r="Z293" i="16"/>
  <c r="Y293" i="16"/>
  <c r="X293" i="16"/>
  <c r="W293" i="16"/>
  <c r="V293" i="16"/>
  <c r="U293" i="16"/>
  <c r="T293" i="16"/>
  <c r="S293" i="16"/>
  <c r="R293" i="16"/>
  <c r="Q293" i="16"/>
  <c r="P293" i="16"/>
  <c r="O293" i="16"/>
  <c r="N293" i="16"/>
  <c r="M293" i="16"/>
  <c r="L293" i="16"/>
  <c r="K293" i="16"/>
  <c r="J293" i="16"/>
  <c r="I293" i="16"/>
  <c r="H293" i="16"/>
  <c r="G293" i="16"/>
  <c r="F293" i="16"/>
  <c r="E293" i="16"/>
  <c r="D293" i="16"/>
  <c r="C293" i="16"/>
  <c r="AG292" i="16"/>
  <c r="AF292" i="16"/>
  <c r="AE292" i="16"/>
  <c r="AD292" i="16"/>
  <c r="AC292" i="16"/>
  <c r="AB292" i="16"/>
  <c r="AA292" i="16"/>
  <c r="Z292" i="16"/>
  <c r="Y292" i="16"/>
  <c r="X292" i="16"/>
  <c r="W292" i="16"/>
  <c r="V292" i="16"/>
  <c r="U292" i="16"/>
  <c r="T292" i="16"/>
  <c r="S292" i="16"/>
  <c r="R292" i="16"/>
  <c r="Q292" i="16"/>
  <c r="P292" i="16"/>
  <c r="O292" i="16"/>
  <c r="N292" i="16"/>
  <c r="M292" i="16"/>
  <c r="L292" i="16"/>
  <c r="K292" i="16"/>
  <c r="J292" i="16"/>
  <c r="I292" i="16"/>
  <c r="H292" i="16"/>
  <c r="G292" i="16"/>
  <c r="F292" i="16"/>
  <c r="E292" i="16"/>
  <c r="D292" i="16"/>
  <c r="C292" i="16"/>
  <c r="AG291" i="16"/>
  <c r="AF291" i="16"/>
  <c r="AE291" i="16"/>
  <c r="AD291" i="16"/>
  <c r="AC291" i="16"/>
  <c r="AB291" i="16"/>
  <c r="AA291" i="16"/>
  <c r="Z291" i="16"/>
  <c r="Y291" i="16"/>
  <c r="X291" i="16"/>
  <c r="W291" i="16"/>
  <c r="V291" i="16"/>
  <c r="U291" i="16"/>
  <c r="T291" i="16"/>
  <c r="S291" i="16"/>
  <c r="R291" i="16"/>
  <c r="Q291" i="16"/>
  <c r="P291" i="16"/>
  <c r="O291" i="16"/>
  <c r="N291" i="16"/>
  <c r="M291" i="16"/>
  <c r="L291" i="16"/>
  <c r="K291" i="16"/>
  <c r="J291" i="16"/>
  <c r="I291" i="16"/>
  <c r="H291" i="16"/>
  <c r="G291" i="16"/>
  <c r="F291" i="16"/>
  <c r="E291" i="16"/>
  <c r="D291" i="16"/>
  <c r="C291" i="16"/>
  <c r="AG290" i="16"/>
  <c r="AF290" i="16"/>
  <c r="AE290" i="16"/>
  <c r="AD290" i="16"/>
  <c r="AC290" i="16"/>
  <c r="AB290" i="16"/>
  <c r="AA290" i="16"/>
  <c r="Z290" i="16"/>
  <c r="Y290" i="16"/>
  <c r="X290" i="16"/>
  <c r="W290" i="16"/>
  <c r="V290" i="16"/>
  <c r="U290" i="16"/>
  <c r="T290" i="16"/>
  <c r="S290" i="16"/>
  <c r="R290" i="16"/>
  <c r="Q290" i="16"/>
  <c r="P290" i="16"/>
  <c r="O290" i="16"/>
  <c r="N290" i="16"/>
  <c r="M290" i="16"/>
  <c r="L290" i="16"/>
  <c r="K290" i="16"/>
  <c r="J290" i="16"/>
  <c r="I290" i="16"/>
  <c r="H290" i="16"/>
  <c r="G290" i="16"/>
  <c r="F290" i="16"/>
  <c r="E290" i="16"/>
  <c r="D290" i="16"/>
  <c r="C290" i="16"/>
  <c r="AG289" i="16"/>
  <c r="AF289" i="16"/>
  <c r="AE289" i="16"/>
  <c r="AD289" i="16"/>
  <c r="AC289" i="16"/>
  <c r="AB289" i="16"/>
  <c r="AA289" i="16"/>
  <c r="Z289" i="16"/>
  <c r="Y289" i="16"/>
  <c r="X289" i="16"/>
  <c r="W289" i="16"/>
  <c r="V289" i="16"/>
  <c r="U289" i="16"/>
  <c r="T289" i="16"/>
  <c r="S289" i="16"/>
  <c r="R289" i="16"/>
  <c r="Q289" i="16"/>
  <c r="P289" i="16"/>
  <c r="O289" i="16"/>
  <c r="N289" i="16"/>
  <c r="M289" i="16"/>
  <c r="L289" i="16"/>
  <c r="K289" i="16"/>
  <c r="J289" i="16"/>
  <c r="I289" i="16"/>
  <c r="H289" i="16"/>
  <c r="G289" i="16"/>
  <c r="F289" i="16"/>
  <c r="E289" i="16"/>
  <c r="D289" i="16"/>
  <c r="C289" i="16"/>
  <c r="AG288" i="16"/>
  <c r="AF288" i="16"/>
  <c r="AE288" i="16"/>
  <c r="AD288" i="16"/>
  <c r="AC288" i="16"/>
  <c r="AB288" i="16"/>
  <c r="AA288" i="16"/>
  <c r="Z288" i="16"/>
  <c r="Y288" i="16"/>
  <c r="X288" i="16"/>
  <c r="W288" i="16"/>
  <c r="V288" i="16"/>
  <c r="U288" i="16"/>
  <c r="T288" i="16"/>
  <c r="S288" i="16"/>
  <c r="R288" i="16"/>
  <c r="Q288" i="16"/>
  <c r="P288" i="16"/>
  <c r="O288" i="16"/>
  <c r="N288" i="16"/>
  <c r="M288" i="16"/>
  <c r="L288" i="16"/>
  <c r="K288" i="16"/>
  <c r="J288" i="16"/>
  <c r="I288" i="16"/>
  <c r="H288" i="16"/>
  <c r="G288" i="16"/>
  <c r="F288" i="16"/>
  <c r="E288" i="16"/>
  <c r="D288" i="16"/>
  <c r="C288" i="16"/>
  <c r="AG287" i="16"/>
  <c r="AF287" i="16"/>
  <c r="AE287" i="16"/>
  <c r="AD287" i="16"/>
  <c r="AC287" i="16"/>
  <c r="AB287" i="16"/>
  <c r="AA287" i="16"/>
  <c r="Z287" i="16"/>
  <c r="Y287" i="16"/>
  <c r="X287" i="16"/>
  <c r="W287" i="16"/>
  <c r="V287" i="16"/>
  <c r="U287" i="16"/>
  <c r="T287" i="16"/>
  <c r="S287" i="16"/>
  <c r="R287" i="16"/>
  <c r="Q287" i="16"/>
  <c r="P287" i="16"/>
  <c r="O287" i="16"/>
  <c r="N287" i="16"/>
  <c r="M287" i="16"/>
  <c r="L287" i="16"/>
  <c r="K287" i="16"/>
  <c r="J287" i="16"/>
  <c r="I287" i="16"/>
  <c r="H287" i="16"/>
  <c r="G287" i="16"/>
  <c r="F287" i="16"/>
  <c r="E287" i="16"/>
  <c r="D287" i="16"/>
  <c r="C287" i="16"/>
  <c r="AG286" i="16"/>
  <c r="AF286" i="16"/>
  <c r="AE286" i="16"/>
  <c r="AD286" i="16"/>
  <c r="AC286" i="16"/>
  <c r="AB286" i="16"/>
  <c r="AA286" i="16"/>
  <c r="Z286" i="16"/>
  <c r="Y286" i="16"/>
  <c r="X286" i="16"/>
  <c r="W286" i="16"/>
  <c r="V286" i="16"/>
  <c r="U286" i="16"/>
  <c r="T286" i="16"/>
  <c r="S286" i="16"/>
  <c r="R286" i="16"/>
  <c r="Q286" i="16"/>
  <c r="P286" i="16"/>
  <c r="O286" i="16"/>
  <c r="N286" i="16"/>
  <c r="M286" i="16"/>
  <c r="L286" i="16"/>
  <c r="K286" i="16"/>
  <c r="J286" i="16"/>
  <c r="I286" i="16"/>
  <c r="H286" i="16"/>
  <c r="G286" i="16"/>
  <c r="F286" i="16"/>
  <c r="E286" i="16"/>
  <c r="D286" i="16"/>
  <c r="C286" i="16"/>
  <c r="AG285" i="16"/>
  <c r="AF285" i="16"/>
  <c r="AE285" i="16"/>
  <c r="AD285" i="16"/>
  <c r="AC285" i="16"/>
  <c r="AB285" i="16"/>
  <c r="AA285" i="16"/>
  <c r="Z285" i="16"/>
  <c r="Y285" i="16"/>
  <c r="X285" i="16"/>
  <c r="W285" i="16"/>
  <c r="V285" i="16"/>
  <c r="U285" i="16"/>
  <c r="T285" i="16"/>
  <c r="S285" i="16"/>
  <c r="R285" i="16"/>
  <c r="Q285" i="16"/>
  <c r="P285" i="16"/>
  <c r="O285" i="16"/>
  <c r="N285" i="16"/>
  <c r="M285" i="16"/>
  <c r="L285" i="16"/>
  <c r="K285" i="16"/>
  <c r="J285" i="16"/>
  <c r="I285" i="16"/>
  <c r="H285" i="16"/>
  <c r="G285" i="16"/>
  <c r="F285" i="16"/>
  <c r="E285" i="16"/>
  <c r="D285" i="16"/>
  <c r="C285" i="16"/>
  <c r="AG284" i="16"/>
  <c r="AF284" i="16"/>
  <c r="AE284" i="16"/>
  <c r="AD284" i="16"/>
  <c r="AC284" i="16"/>
  <c r="AB284" i="16"/>
  <c r="AA284" i="16"/>
  <c r="Z284" i="16"/>
  <c r="Y284" i="16"/>
  <c r="X284" i="16"/>
  <c r="W284" i="16"/>
  <c r="V284" i="16"/>
  <c r="U284" i="16"/>
  <c r="T284" i="16"/>
  <c r="S284" i="16"/>
  <c r="R284" i="16"/>
  <c r="Q284" i="16"/>
  <c r="P284" i="16"/>
  <c r="O284" i="16"/>
  <c r="N284" i="16"/>
  <c r="M284" i="16"/>
  <c r="L284" i="16"/>
  <c r="K284" i="16"/>
  <c r="J284" i="16"/>
  <c r="I284" i="16"/>
  <c r="H284" i="16"/>
  <c r="G284" i="16"/>
  <c r="F284" i="16"/>
  <c r="E284" i="16"/>
  <c r="D284" i="16"/>
  <c r="C284" i="16"/>
  <c r="AG283" i="16"/>
  <c r="AF283" i="16"/>
  <c r="AE283" i="16"/>
  <c r="AD283" i="16"/>
  <c r="AC283" i="16"/>
  <c r="AB283" i="16"/>
  <c r="AA283" i="16"/>
  <c r="Z283" i="16"/>
  <c r="Y283" i="16"/>
  <c r="X283" i="16"/>
  <c r="W283" i="16"/>
  <c r="V283" i="16"/>
  <c r="U283" i="16"/>
  <c r="T283" i="16"/>
  <c r="S283" i="16"/>
  <c r="R283" i="16"/>
  <c r="Q283" i="16"/>
  <c r="P283" i="16"/>
  <c r="O283" i="16"/>
  <c r="N283" i="16"/>
  <c r="M283" i="16"/>
  <c r="L283" i="16"/>
  <c r="K283" i="16"/>
  <c r="J283" i="16"/>
  <c r="I283" i="16"/>
  <c r="H283" i="16"/>
  <c r="G283" i="16"/>
  <c r="F283" i="16"/>
  <c r="E283" i="16"/>
  <c r="D283" i="16"/>
  <c r="C283" i="16"/>
  <c r="AG282" i="16"/>
  <c r="AF282" i="16"/>
  <c r="AE282" i="16"/>
  <c r="AD282" i="16"/>
  <c r="AC282" i="16"/>
  <c r="AB282" i="16"/>
  <c r="AA282" i="16"/>
  <c r="Z282" i="16"/>
  <c r="Y282" i="16"/>
  <c r="X282" i="16"/>
  <c r="W282" i="16"/>
  <c r="V282" i="16"/>
  <c r="U282" i="16"/>
  <c r="T282" i="16"/>
  <c r="S282" i="16"/>
  <c r="R282" i="16"/>
  <c r="Q282" i="16"/>
  <c r="P282" i="16"/>
  <c r="O282" i="16"/>
  <c r="N282" i="16"/>
  <c r="M282" i="16"/>
  <c r="L282" i="16"/>
  <c r="K282" i="16"/>
  <c r="J282" i="16"/>
  <c r="I282" i="16"/>
  <c r="H282" i="16"/>
  <c r="G282" i="16"/>
  <c r="F282" i="16"/>
  <c r="E282" i="16"/>
  <c r="D282" i="16"/>
  <c r="C282" i="16"/>
  <c r="AG281" i="16"/>
  <c r="AF281" i="16"/>
  <c r="AE281" i="16"/>
  <c r="AD281" i="16"/>
  <c r="AC281" i="16"/>
  <c r="AB281" i="16"/>
  <c r="AA281" i="16"/>
  <c r="Z281" i="16"/>
  <c r="Y281" i="16"/>
  <c r="X281" i="16"/>
  <c r="W281" i="16"/>
  <c r="V281" i="16"/>
  <c r="U281" i="16"/>
  <c r="T281" i="16"/>
  <c r="S281" i="16"/>
  <c r="R281" i="16"/>
  <c r="Q281" i="16"/>
  <c r="P281" i="16"/>
  <c r="O281" i="16"/>
  <c r="N281" i="16"/>
  <c r="M281" i="16"/>
  <c r="L281" i="16"/>
  <c r="K281" i="16"/>
  <c r="J281" i="16"/>
  <c r="I281" i="16"/>
  <c r="H281" i="16"/>
  <c r="G281" i="16"/>
  <c r="F281" i="16"/>
  <c r="E281" i="16"/>
  <c r="D281" i="16"/>
  <c r="C281" i="16"/>
  <c r="AG280" i="16"/>
  <c r="AF280" i="16"/>
  <c r="AE280" i="16"/>
  <c r="AD280" i="16"/>
  <c r="AC280" i="16"/>
  <c r="AB280" i="16"/>
  <c r="AA280" i="16"/>
  <c r="Z280" i="16"/>
  <c r="Y280" i="16"/>
  <c r="X280" i="16"/>
  <c r="W280" i="16"/>
  <c r="V280" i="16"/>
  <c r="U280" i="16"/>
  <c r="T280" i="16"/>
  <c r="S280" i="16"/>
  <c r="R280" i="16"/>
  <c r="Q280" i="16"/>
  <c r="P280" i="16"/>
  <c r="O280" i="16"/>
  <c r="N280" i="16"/>
  <c r="M280" i="16"/>
  <c r="L280" i="16"/>
  <c r="K280" i="16"/>
  <c r="J280" i="16"/>
  <c r="I280" i="16"/>
  <c r="H280" i="16"/>
  <c r="G280" i="16"/>
  <c r="F280" i="16"/>
  <c r="E280" i="16"/>
  <c r="D280" i="16"/>
  <c r="C280" i="16"/>
  <c r="AG279" i="16"/>
  <c r="AF279" i="16"/>
  <c r="AE279" i="16"/>
  <c r="AD279" i="16"/>
  <c r="AC279" i="16"/>
  <c r="AB279" i="16"/>
  <c r="AA279" i="16"/>
  <c r="Z279" i="16"/>
  <c r="Y279" i="16"/>
  <c r="X279" i="16"/>
  <c r="W279" i="16"/>
  <c r="V279" i="16"/>
  <c r="U279" i="16"/>
  <c r="T279" i="16"/>
  <c r="S279" i="16"/>
  <c r="R279" i="16"/>
  <c r="Q279" i="16"/>
  <c r="P279" i="16"/>
  <c r="O279" i="16"/>
  <c r="N279" i="16"/>
  <c r="M279" i="16"/>
  <c r="L279" i="16"/>
  <c r="K279" i="16"/>
  <c r="J279" i="16"/>
  <c r="I279" i="16"/>
  <c r="H279" i="16"/>
  <c r="G279" i="16"/>
  <c r="F279" i="16"/>
  <c r="E279" i="16"/>
  <c r="D279" i="16"/>
  <c r="C279" i="16"/>
  <c r="AG278" i="16"/>
  <c r="AF278" i="16"/>
  <c r="AE278" i="16"/>
  <c r="AD278" i="16"/>
  <c r="AC278" i="16"/>
  <c r="AB278" i="16"/>
  <c r="AA278" i="16"/>
  <c r="Z278" i="16"/>
  <c r="Y278" i="16"/>
  <c r="X278" i="16"/>
  <c r="W278" i="16"/>
  <c r="V278" i="16"/>
  <c r="U278" i="16"/>
  <c r="T278" i="16"/>
  <c r="S278" i="16"/>
  <c r="R278" i="16"/>
  <c r="Q278" i="16"/>
  <c r="P278" i="16"/>
  <c r="O278" i="16"/>
  <c r="N278" i="16"/>
  <c r="M278" i="16"/>
  <c r="L278" i="16"/>
  <c r="K278" i="16"/>
  <c r="J278" i="16"/>
  <c r="I278" i="16"/>
  <c r="H278" i="16"/>
  <c r="G278" i="16"/>
  <c r="F278" i="16"/>
  <c r="E278" i="16"/>
  <c r="D278" i="16"/>
  <c r="C278" i="16"/>
  <c r="AG277" i="16"/>
  <c r="AF277" i="16"/>
  <c r="AE277" i="16"/>
  <c r="AD277" i="16"/>
  <c r="AC277" i="16"/>
  <c r="AB277" i="16"/>
  <c r="AA277" i="16"/>
  <c r="Z277" i="16"/>
  <c r="Y277" i="16"/>
  <c r="X277" i="16"/>
  <c r="W277" i="16"/>
  <c r="V277" i="16"/>
  <c r="U277" i="16"/>
  <c r="T277" i="16"/>
  <c r="S277" i="16"/>
  <c r="R277" i="16"/>
  <c r="Q277" i="16"/>
  <c r="P277" i="16"/>
  <c r="O277" i="16"/>
  <c r="N277" i="16"/>
  <c r="M277" i="16"/>
  <c r="L277" i="16"/>
  <c r="K277" i="16"/>
  <c r="J277" i="16"/>
  <c r="I277" i="16"/>
  <c r="H277" i="16"/>
  <c r="G277" i="16"/>
  <c r="F277" i="16"/>
  <c r="E277" i="16"/>
  <c r="D277" i="16"/>
  <c r="C277" i="16"/>
  <c r="AG276" i="16"/>
  <c r="AF276" i="16"/>
  <c r="AE276" i="16"/>
  <c r="AD276" i="16"/>
  <c r="AC276" i="16"/>
  <c r="AB276" i="16"/>
  <c r="AA276" i="16"/>
  <c r="Z276" i="16"/>
  <c r="Y276" i="16"/>
  <c r="X276" i="16"/>
  <c r="W276" i="16"/>
  <c r="V276" i="16"/>
  <c r="U276" i="16"/>
  <c r="T276" i="16"/>
  <c r="S276" i="16"/>
  <c r="R276" i="16"/>
  <c r="Q276" i="16"/>
  <c r="P276" i="16"/>
  <c r="O276" i="16"/>
  <c r="N276" i="16"/>
  <c r="M276" i="16"/>
  <c r="L276" i="16"/>
  <c r="K276" i="16"/>
  <c r="J276" i="16"/>
  <c r="I276" i="16"/>
  <c r="H276" i="16"/>
  <c r="G276" i="16"/>
  <c r="F276" i="16"/>
  <c r="E276" i="16"/>
  <c r="D276" i="16"/>
  <c r="C276" i="16"/>
  <c r="AG275" i="16"/>
  <c r="AF275" i="16"/>
  <c r="AE275" i="16"/>
  <c r="AD275" i="16"/>
  <c r="AC275" i="16"/>
  <c r="AB275" i="16"/>
  <c r="AA275" i="16"/>
  <c r="Z275" i="16"/>
  <c r="Y275" i="16"/>
  <c r="X275" i="16"/>
  <c r="W275" i="16"/>
  <c r="V275" i="16"/>
  <c r="U275" i="16"/>
  <c r="T275" i="16"/>
  <c r="S275" i="16"/>
  <c r="R275" i="16"/>
  <c r="Q275" i="16"/>
  <c r="P275" i="16"/>
  <c r="O275" i="16"/>
  <c r="N275" i="16"/>
  <c r="M275" i="16"/>
  <c r="L275" i="16"/>
  <c r="K275" i="16"/>
  <c r="J275" i="16"/>
  <c r="I275" i="16"/>
  <c r="H275" i="16"/>
  <c r="G275" i="16"/>
  <c r="F275" i="16"/>
  <c r="E275" i="16"/>
  <c r="D275" i="16"/>
  <c r="C275" i="16"/>
  <c r="AG274" i="16"/>
  <c r="AF274" i="16"/>
  <c r="AE274" i="16"/>
  <c r="AD274" i="16"/>
  <c r="AC274" i="16"/>
  <c r="AB274" i="16"/>
  <c r="AA274" i="16"/>
  <c r="Z274" i="16"/>
  <c r="Y274" i="16"/>
  <c r="X274" i="16"/>
  <c r="W274" i="16"/>
  <c r="V274" i="16"/>
  <c r="U274" i="16"/>
  <c r="T274" i="16"/>
  <c r="S274" i="16"/>
  <c r="R274" i="16"/>
  <c r="Q274" i="16"/>
  <c r="P274" i="16"/>
  <c r="O274" i="16"/>
  <c r="N274" i="16"/>
  <c r="M274" i="16"/>
  <c r="L274" i="16"/>
  <c r="K274" i="16"/>
  <c r="J274" i="16"/>
  <c r="I274" i="16"/>
  <c r="H274" i="16"/>
  <c r="G274" i="16"/>
  <c r="F274" i="16"/>
  <c r="E274" i="16"/>
  <c r="D274" i="16"/>
  <c r="C274" i="16"/>
  <c r="AG273" i="16"/>
  <c r="AF273" i="16"/>
  <c r="AE273" i="16"/>
  <c r="AD273" i="16"/>
  <c r="AC273" i="16"/>
  <c r="AB273" i="16"/>
  <c r="AA273" i="16"/>
  <c r="Z273" i="16"/>
  <c r="Y273" i="16"/>
  <c r="X273" i="16"/>
  <c r="W273" i="16"/>
  <c r="V273" i="16"/>
  <c r="U273" i="16"/>
  <c r="T273" i="16"/>
  <c r="S273" i="16"/>
  <c r="R273" i="16"/>
  <c r="Q273" i="16"/>
  <c r="P273" i="16"/>
  <c r="O273" i="16"/>
  <c r="N273" i="16"/>
  <c r="M273" i="16"/>
  <c r="L273" i="16"/>
  <c r="K273" i="16"/>
  <c r="J273" i="16"/>
  <c r="I273" i="16"/>
  <c r="H273" i="16"/>
  <c r="G273" i="16"/>
  <c r="F273" i="16"/>
  <c r="E273" i="16"/>
  <c r="D273" i="16"/>
  <c r="C273" i="16"/>
  <c r="AG272" i="16"/>
  <c r="AF272" i="16"/>
  <c r="AE272" i="16"/>
  <c r="AD272" i="16"/>
  <c r="AC272" i="16"/>
  <c r="AB272" i="16"/>
  <c r="AA272" i="16"/>
  <c r="Z272" i="16"/>
  <c r="Y272" i="16"/>
  <c r="X272" i="16"/>
  <c r="W272" i="16"/>
  <c r="V272" i="16"/>
  <c r="U272" i="16"/>
  <c r="T272" i="16"/>
  <c r="S272" i="16"/>
  <c r="R272" i="16"/>
  <c r="Q272" i="16"/>
  <c r="P272" i="16"/>
  <c r="O272" i="16"/>
  <c r="N272" i="16"/>
  <c r="M272" i="16"/>
  <c r="L272" i="16"/>
  <c r="K272" i="16"/>
  <c r="J272" i="16"/>
  <c r="I272" i="16"/>
  <c r="H272" i="16"/>
  <c r="G272" i="16"/>
  <c r="F272" i="16"/>
  <c r="E272" i="16"/>
  <c r="D272" i="16"/>
  <c r="C272" i="16"/>
  <c r="AG271" i="16"/>
  <c r="AF271" i="16"/>
  <c r="AE271" i="16"/>
  <c r="AD271" i="16"/>
  <c r="AC271" i="16"/>
  <c r="AB271" i="16"/>
  <c r="AA271" i="16"/>
  <c r="Z271" i="16"/>
  <c r="Y271" i="16"/>
  <c r="X271" i="16"/>
  <c r="W271" i="16"/>
  <c r="V271" i="16"/>
  <c r="U271" i="16"/>
  <c r="T271" i="16"/>
  <c r="S271" i="16"/>
  <c r="R271" i="16"/>
  <c r="Q271" i="16"/>
  <c r="P271" i="16"/>
  <c r="O271" i="16"/>
  <c r="N271" i="16"/>
  <c r="M271" i="16"/>
  <c r="L271" i="16"/>
  <c r="K271" i="16"/>
  <c r="J271" i="16"/>
  <c r="I271" i="16"/>
  <c r="H271" i="16"/>
  <c r="G271" i="16"/>
  <c r="F271" i="16"/>
  <c r="E271" i="16"/>
  <c r="D271" i="16"/>
  <c r="C271" i="16"/>
  <c r="AG270" i="16"/>
  <c r="AF270" i="16"/>
  <c r="AE270" i="16"/>
  <c r="AD270" i="16"/>
  <c r="AC270" i="16"/>
  <c r="AB270" i="16"/>
  <c r="AA270" i="16"/>
  <c r="Z270" i="16"/>
  <c r="Y270" i="16"/>
  <c r="X270" i="16"/>
  <c r="W270" i="16"/>
  <c r="V270" i="16"/>
  <c r="U270" i="16"/>
  <c r="T270" i="16"/>
  <c r="S270" i="16"/>
  <c r="R270" i="16"/>
  <c r="Q270" i="16"/>
  <c r="P270" i="16"/>
  <c r="O270" i="16"/>
  <c r="N270" i="16"/>
  <c r="M270" i="16"/>
  <c r="L270" i="16"/>
  <c r="K270" i="16"/>
  <c r="J270" i="16"/>
  <c r="I270" i="16"/>
  <c r="H270" i="16"/>
  <c r="G270" i="16"/>
  <c r="F270" i="16"/>
  <c r="E270" i="16"/>
  <c r="D270" i="16"/>
  <c r="C270" i="16"/>
  <c r="AG269" i="16"/>
  <c r="AF269" i="16"/>
  <c r="AE269" i="16"/>
  <c r="AD269" i="16"/>
  <c r="AC269" i="16"/>
  <c r="AB269" i="16"/>
  <c r="AA269" i="16"/>
  <c r="Z269" i="16"/>
  <c r="Y269" i="16"/>
  <c r="X269" i="16"/>
  <c r="W269" i="16"/>
  <c r="V269" i="16"/>
  <c r="U269" i="16"/>
  <c r="T269" i="16"/>
  <c r="S269" i="16"/>
  <c r="R269" i="16"/>
  <c r="Q269" i="16"/>
  <c r="P269" i="16"/>
  <c r="O269" i="16"/>
  <c r="N269" i="16"/>
  <c r="M269" i="16"/>
  <c r="L269" i="16"/>
  <c r="K269" i="16"/>
  <c r="J269" i="16"/>
  <c r="I269" i="16"/>
  <c r="H269" i="16"/>
  <c r="G269" i="16"/>
  <c r="F269" i="16"/>
  <c r="E269" i="16"/>
  <c r="D269" i="16"/>
  <c r="C269" i="16"/>
  <c r="AG268" i="16"/>
  <c r="AF268" i="16"/>
  <c r="AE268" i="16"/>
  <c r="AD268" i="16"/>
  <c r="AC268" i="16"/>
  <c r="AB268" i="16"/>
  <c r="AA268" i="16"/>
  <c r="Z268" i="16"/>
  <c r="Y268" i="16"/>
  <c r="X268" i="16"/>
  <c r="W268" i="16"/>
  <c r="V268" i="16"/>
  <c r="U268" i="16"/>
  <c r="T268" i="16"/>
  <c r="S268" i="16"/>
  <c r="R268" i="16"/>
  <c r="Q268" i="16"/>
  <c r="P268" i="16"/>
  <c r="O268" i="16"/>
  <c r="N268" i="16"/>
  <c r="M268" i="16"/>
  <c r="L268" i="16"/>
  <c r="K268" i="16"/>
  <c r="J268" i="16"/>
  <c r="I268" i="16"/>
  <c r="H268" i="16"/>
  <c r="G268" i="16"/>
  <c r="F268" i="16"/>
  <c r="E268" i="16"/>
  <c r="D268" i="16"/>
  <c r="C268" i="16"/>
  <c r="AG267" i="16"/>
  <c r="AF267" i="16"/>
  <c r="AE267" i="16"/>
  <c r="AD267" i="16"/>
  <c r="AC267" i="16"/>
  <c r="AB267" i="16"/>
  <c r="AA267" i="16"/>
  <c r="Z267" i="16"/>
  <c r="Y267" i="16"/>
  <c r="X267" i="16"/>
  <c r="W267" i="16"/>
  <c r="V267" i="16"/>
  <c r="U267" i="16"/>
  <c r="T267" i="16"/>
  <c r="S267" i="16"/>
  <c r="R267" i="16"/>
  <c r="Q267" i="16"/>
  <c r="P267" i="16"/>
  <c r="O267" i="16"/>
  <c r="N267" i="16"/>
  <c r="M267" i="16"/>
  <c r="L267" i="16"/>
  <c r="K267" i="16"/>
  <c r="J267" i="16"/>
  <c r="I267" i="16"/>
  <c r="H267" i="16"/>
  <c r="G267" i="16"/>
  <c r="F267" i="16"/>
  <c r="E267" i="16"/>
  <c r="D267" i="16"/>
  <c r="C267" i="16"/>
  <c r="AG266" i="16"/>
  <c r="AF266" i="16"/>
  <c r="AE266" i="16"/>
  <c r="AD266" i="16"/>
  <c r="AC266" i="16"/>
  <c r="AB266" i="16"/>
  <c r="AA266" i="16"/>
  <c r="Z266" i="16"/>
  <c r="Y266" i="16"/>
  <c r="X266" i="16"/>
  <c r="W266" i="16"/>
  <c r="V266" i="16"/>
  <c r="U266" i="16"/>
  <c r="T266" i="16"/>
  <c r="S266" i="16"/>
  <c r="R266" i="16"/>
  <c r="Q266" i="16"/>
  <c r="P266" i="16"/>
  <c r="O266" i="16"/>
  <c r="N266" i="16"/>
  <c r="M266" i="16"/>
  <c r="L266" i="16"/>
  <c r="K266" i="16"/>
  <c r="J266" i="16"/>
  <c r="I266" i="16"/>
  <c r="H266" i="16"/>
  <c r="G266" i="16"/>
  <c r="F266" i="16"/>
  <c r="E266" i="16"/>
  <c r="D266" i="16"/>
  <c r="C266" i="16"/>
  <c r="AG265" i="16"/>
  <c r="AF265" i="16"/>
  <c r="AE265" i="16"/>
  <c r="AD265" i="16"/>
  <c r="AC265" i="16"/>
  <c r="AB265" i="16"/>
  <c r="AA265" i="16"/>
  <c r="Z265" i="16"/>
  <c r="Y265" i="16"/>
  <c r="X265" i="16"/>
  <c r="W265" i="16"/>
  <c r="V265" i="16"/>
  <c r="U265" i="16"/>
  <c r="T265" i="16"/>
  <c r="S265" i="16"/>
  <c r="R265" i="16"/>
  <c r="Q265" i="16"/>
  <c r="P265" i="16"/>
  <c r="O265" i="16"/>
  <c r="N265" i="16"/>
  <c r="M265" i="16"/>
  <c r="L265" i="16"/>
  <c r="K265" i="16"/>
  <c r="J265" i="16"/>
  <c r="I265" i="16"/>
  <c r="H265" i="16"/>
  <c r="G265" i="16"/>
  <c r="F265" i="16"/>
  <c r="E265" i="16"/>
  <c r="D265" i="16"/>
  <c r="C265" i="16"/>
  <c r="AG264" i="16"/>
  <c r="AF264" i="16"/>
  <c r="AE264" i="16"/>
  <c r="AD264" i="16"/>
  <c r="AC264" i="16"/>
  <c r="AB264" i="16"/>
  <c r="AA264" i="16"/>
  <c r="Z264" i="16"/>
  <c r="Y264" i="16"/>
  <c r="X264" i="16"/>
  <c r="W264" i="16"/>
  <c r="V264" i="16"/>
  <c r="U264" i="16"/>
  <c r="T264" i="16"/>
  <c r="S264" i="16"/>
  <c r="R264" i="16"/>
  <c r="Q264" i="16"/>
  <c r="P264" i="16"/>
  <c r="O264" i="16"/>
  <c r="N264" i="16"/>
  <c r="M264" i="16"/>
  <c r="L264" i="16"/>
  <c r="K264" i="16"/>
  <c r="J264" i="16"/>
  <c r="I264" i="16"/>
  <c r="H264" i="16"/>
  <c r="G264" i="16"/>
  <c r="F264" i="16"/>
  <c r="E264" i="16"/>
  <c r="D264" i="16"/>
  <c r="C264" i="16"/>
  <c r="AG263" i="16"/>
  <c r="AF263" i="16"/>
  <c r="AE263" i="16"/>
  <c r="AD263" i="16"/>
  <c r="AC263" i="16"/>
  <c r="AB263" i="16"/>
  <c r="AA263" i="16"/>
  <c r="Z263" i="16"/>
  <c r="Y263" i="16"/>
  <c r="X263" i="16"/>
  <c r="W263" i="16"/>
  <c r="V263" i="16"/>
  <c r="U263" i="16"/>
  <c r="T263" i="16"/>
  <c r="S263" i="16"/>
  <c r="R263" i="16"/>
  <c r="Q263" i="16"/>
  <c r="P263" i="16"/>
  <c r="O263" i="16"/>
  <c r="N263" i="16"/>
  <c r="M263" i="16"/>
  <c r="L263" i="16"/>
  <c r="K263" i="16"/>
  <c r="J263" i="16"/>
  <c r="I263" i="16"/>
  <c r="H263" i="16"/>
  <c r="G263" i="16"/>
  <c r="F263" i="16"/>
  <c r="E263" i="16"/>
  <c r="D263" i="16"/>
  <c r="C263" i="16"/>
  <c r="AG262" i="16"/>
  <c r="AF262" i="16"/>
  <c r="AE262" i="16"/>
  <c r="AD262" i="16"/>
  <c r="AC262" i="16"/>
  <c r="AB262" i="16"/>
  <c r="AA262" i="16"/>
  <c r="Z262" i="16"/>
  <c r="Y262" i="16"/>
  <c r="X262" i="16"/>
  <c r="W262" i="16"/>
  <c r="V262" i="16"/>
  <c r="U262" i="16"/>
  <c r="T262" i="16"/>
  <c r="S262" i="16"/>
  <c r="R262" i="16"/>
  <c r="Q262" i="16"/>
  <c r="P262" i="16"/>
  <c r="O262" i="16"/>
  <c r="N262" i="16"/>
  <c r="M262" i="16"/>
  <c r="L262" i="16"/>
  <c r="K262" i="16"/>
  <c r="J262" i="16"/>
  <c r="I262" i="16"/>
  <c r="H262" i="16"/>
  <c r="G262" i="16"/>
  <c r="F262" i="16"/>
  <c r="E262" i="16"/>
  <c r="D262" i="16"/>
  <c r="C262" i="16"/>
  <c r="AG261" i="16"/>
  <c r="AF261" i="16"/>
  <c r="AE261" i="16"/>
  <c r="AD261" i="16"/>
  <c r="AC261" i="16"/>
  <c r="AB261" i="16"/>
  <c r="AA261" i="16"/>
  <c r="Z261" i="16"/>
  <c r="Y261" i="16"/>
  <c r="X261" i="16"/>
  <c r="W261" i="16"/>
  <c r="V261" i="16"/>
  <c r="U261" i="16"/>
  <c r="T261" i="16"/>
  <c r="S261" i="16"/>
  <c r="R261" i="16"/>
  <c r="Q261" i="16"/>
  <c r="P261" i="16"/>
  <c r="O261" i="16"/>
  <c r="N261" i="16"/>
  <c r="M261" i="16"/>
  <c r="L261" i="16"/>
  <c r="K261" i="16"/>
  <c r="J261" i="16"/>
  <c r="I261" i="16"/>
  <c r="H261" i="16"/>
  <c r="G261" i="16"/>
  <c r="F261" i="16"/>
  <c r="E261" i="16"/>
  <c r="D261" i="16"/>
  <c r="C261" i="16"/>
  <c r="AG260" i="16"/>
  <c r="AF260" i="16"/>
  <c r="AE260" i="16"/>
  <c r="AD260" i="16"/>
  <c r="AC260" i="16"/>
  <c r="AB260" i="16"/>
  <c r="AA260" i="16"/>
  <c r="Z260" i="16"/>
  <c r="Y260" i="16"/>
  <c r="X260" i="16"/>
  <c r="W260" i="16"/>
  <c r="V260" i="16"/>
  <c r="U260" i="16"/>
  <c r="T260" i="16"/>
  <c r="S260" i="16"/>
  <c r="R260" i="16"/>
  <c r="Q260" i="16"/>
  <c r="P260" i="16"/>
  <c r="O260" i="16"/>
  <c r="N260" i="16"/>
  <c r="M260" i="16"/>
  <c r="L260" i="16"/>
  <c r="K260" i="16"/>
  <c r="J260" i="16"/>
  <c r="I260" i="16"/>
  <c r="H260" i="16"/>
  <c r="G260" i="16"/>
  <c r="F260" i="16"/>
  <c r="E260" i="16"/>
  <c r="D260" i="16"/>
  <c r="C260" i="16"/>
  <c r="AG259" i="16"/>
  <c r="AF259" i="16"/>
  <c r="AE259" i="16"/>
  <c r="AD259" i="16"/>
  <c r="AC259" i="16"/>
  <c r="AB259" i="16"/>
  <c r="AA259" i="16"/>
  <c r="Z259" i="16"/>
  <c r="Y259" i="16"/>
  <c r="X259" i="16"/>
  <c r="W259" i="16"/>
  <c r="V259" i="16"/>
  <c r="U259" i="16"/>
  <c r="T259" i="16"/>
  <c r="S259" i="16"/>
  <c r="R259" i="16"/>
  <c r="Q259" i="16"/>
  <c r="P259" i="16"/>
  <c r="O259" i="16"/>
  <c r="N259" i="16"/>
  <c r="M259" i="16"/>
  <c r="L259" i="16"/>
  <c r="K259" i="16"/>
  <c r="J259" i="16"/>
  <c r="I259" i="16"/>
  <c r="H259" i="16"/>
  <c r="G259" i="16"/>
  <c r="F259" i="16"/>
  <c r="E259" i="16"/>
  <c r="D259" i="16"/>
  <c r="C259" i="16"/>
  <c r="AG258" i="16"/>
  <c r="AF258" i="16"/>
  <c r="AE258" i="16"/>
  <c r="AD258" i="16"/>
  <c r="AC258" i="16"/>
  <c r="AB258" i="16"/>
  <c r="AA258" i="16"/>
  <c r="Z258" i="16"/>
  <c r="Y258" i="16"/>
  <c r="X258" i="16"/>
  <c r="W258" i="16"/>
  <c r="V258" i="16"/>
  <c r="U258" i="16"/>
  <c r="T258" i="16"/>
  <c r="S258" i="16"/>
  <c r="R258" i="16"/>
  <c r="Q258" i="16"/>
  <c r="P258" i="16"/>
  <c r="O258" i="16"/>
  <c r="N258" i="16"/>
  <c r="M258" i="16"/>
  <c r="L258" i="16"/>
  <c r="K258" i="16"/>
  <c r="J258" i="16"/>
  <c r="I258" i="16"/>
  <c r="H258" i="16"/>
  <c r="G258" i="16"/>
  <c r="F258" i="16"/>
  <c r="E258" i="16"/>
  <c r="D258" i="16"/>
  <c r="C258" i="16"/>
  <c r="AG257" i="16"/>
  <c r="AF257" i="16"/>
  <c r="AE257" i="16"/>
  <c r="AD257" i="16"/>
  <c r="AC257" i="16"/>
  <c r="AB257" i="16"/>
  <c r="AA257" i="16"/>
  <c r="Z257" i="16"/>
  <c r="Y257" i="16"/>
  <c r="X257" i="16"/>
  <c r="W257" i="16"/>
  <c r="V257" i="16"/>
  <c r="U257" i="16"/>
  <c r="T257" i="16"/>
  <c r="S257" i="16"/>
  <c r="R257" i="16"/>
  <c r="Q257" i="16"/>
  <c r="P257" i="16"/>
  <c r="O257" i="16"/>
  <c r="N257" i="16"/>
  <c r="M257" i="16"/>
  <c r="L257" i="16"/>
  <c r="K257" i="16"/>
  <c r="J257" i="16"/>
  <c r="I257" i="16"/>
  <c r="H257" i="16"/>
  <c r="G257" i="16"/>
  <c r="F257" i="16"/>
  <c r="E257" i="16"/>
  <c r="D257" i="16"/>
  <c r="C257" i="16"/>
  <c r="AG256" i="16"/>
  <c r="AF256" i="16"/>
  <c r="AE256" i="16"/>
  <c r="AD256" i="16"/>
  <c r="AC256" i="16"/>
  <c r="AB256" i="16"/>
  <c r="AA256" i="16"/>
  <c r="Z256" i="16"/>
  <c r="Y256" i="16"/>
  <c r="X256" i="16"/>
  <c r="W256" i="16"/>
  <c r="V256" i="16"/>
  <c r="U256" i="16"/>
  <c r="T256" i="16"/>
  <c r="S256" i="16"/>
  <c r="R256" i="16"/>
  <c r="Q256" i="16"/>
  <c r="P256" i="16"/>
  <c r="O256" i="16"/>
  <c r="N256" i="16"/>
  <c r="M256" i="16"/>
  <c r="L256" i="16"/>
  <c r="K256" i="16"/>
  <c r="J256" i="16"/>
  <c r="I256" i="16"/>
  <c r="H256" i="16"/>
  <c r="G256" i="16"/>
  <c r="F256" i="16"/>
  <c r="E256" i="16"/>
  <c r="D256" i="16"/>
  <c r="C256" i="16"/>
  <c r="AG255" i="16"/>
  <c r="AF255" i="16"/>
  <c r="AE255" i="16"/>
  <c r="AD255" i="16"/>
  <c r="AC255" i="16"/>
  <c r="AB255" i="16"/>
  <c r="AA255" i="16"/>
  <c r="Z255" i="16"/>
  <c r="Y255" i="16"/>
  <c r="X255" i="16"/>
  <c r="W255" i="16"/>
  <c r="V255" i="16"/>
  <c r="U255" i="16"/>
  <c r="T255" i="16"/>
  <c r="S255" i="16"/>
  <c r="R255" i="16"/>
  <c r="Q255" i="16"/>
  <c r="P255" i="16"/>
  <c r="O255" i="16"/>
  <c r="N255" i="16"/>
  <c r="M255" i="16"/>
  <c r="L255" i="16"/>
  <c r="K255" i="16"/>
  <c r="J255" i="16"/>
  <c r="I255" i="16"/>
  <c r="H255" i="16"/>
  <c r="G255" i="16"/>
  <c r="F255" i="16"/>
  <c r="E255" i="16"/>
  <c r="D255" i="16"/>
  <c r="C255" i="16"/>
  <c r="AG254" i="16"/>
  <c r="AF254" i="16"/>
  <c r="AE254" i="16"/>
  <c r="AD254" i="16"/>
  <c r="AC254" i="16"/>
  <c r="AB254" i="16"/>
  <c r="AA254" i="16"/>
  <c r="Z254" i="16"/>
  <c r="Y254" i="16"/>
  <c r="X254" i="16"/>
  <c r="W254" i="16"/>
  <c r="V254" i="16"/>
  <c r="U254" i="16"/>
  <c r="T254" i="16"/>
  <c r="S254" i="16"/>
  <c r="R254" i="16"/>
  <c r="Q254" i="16"/>
  <c r="P254" i="16"/>
  <c r="O254" i="16"/>
  <c r="N254" i="16"/>
  <c r="M254" i="16"/>
  <c r="L254" i="16"/>
  <c r="K254" i="16"/>
  <c r="J254" i="16"/>
  <c r="I254" i="16"/>
  <c r="H254" i="16"/>
  <c r="G254" i="16"/>
  <c r="F254" i="16"/>
  <c r="E254" i="16"/>
  <c r="D254" i="16"/>
  <c r="C254" i="16"/>
  <c r="AG253" i="16"/>
  <c r="AF253" i="16"/>
  <c r="AE253" i="16"/>
  <c r="AD253" i="16"/>
  <c r="AC253" i="16"/>
  <c r="AB253" i="16"/>
  <c r="AA253" i="16"/>
  <c r="Z253" i="16"/>
  <c r="Y253" i="16"/>
  <c r="X253" i="16"/>
  <c r="W253" i="16"/>
  <c r="V253" i="16"/>
  <c r="U253" i="16"/>
  <c r="T253" i="16"/>
  <c r="S253" i="16"/>
  <c r="R253" i="16"/>
  <c r="Q253" i="16"/>
  <c r="P253" i="16"/>
  <c r="O253" i="16"/>
  <c r="N253" i="16"/>
  <c r="M253" i="16"/>
  <c r="L253" i="16"/>
  <c r="K253" i="16"/>
  <c r="J253" i="16"/>
  <c r="I253" i="16"/>
  <c r="H253" i="16"/>
  <c r="G253" i="16"/>
  <c r="F253" i="16"/>
  <c r="E253" i="16"/>
  <c r="D253" i="16"/>
  <c r="C253" i="16"/>
  <c r="AG252" i="16"/>
  <c r="AF252" i="16"/>
  <c r="AE252" i="16"/>
  <c r="AD252" i="16"/>
  <c r="AC252" i="16"/>
  <c r="AB252" i="16"/>
  <c r="AA252" i="16"/>
  <c r="Z252" i="16"/>
  <c r="Y252" i="16"/>
  <c r="X252" i="16"/>
  <c r="W252" i="16"/>
  <c r="V252" i="16"/>
  <c r="U252" i="16"/>
  <c r="T252" i="16"/>
  <c r="S252" i="16"/>
  <c r="R252" i="16"/>
  <c r="Q252" i="16"/>
  <c r="P252" i="16"/>
  <c r="O252" i="16"/>
  <c r="N252" i="16"/>
  <c r="M252" i="16"/>
  <c r="L252" i="16"/>
  <c r="K252" i="16"/>
  <c r="J252" i="16"/>
  <c r="I252" i="16"/>
  <c r="H252" i="16"/>
  <c r="G252" i="16"/>
  <c r="F252" i="16"/>
  <c r="E252" i="16"/>
  <c r="D252" i="16"/>
  <c r="C252" i="16"/>
  <c r="AG251" i="16"/>
  <c r="AF251" i="16"/>
  <c r="AE251" i="16"/>
  <c r="AD251" i="16"/>
  <c r="AC251" i="16"/>
  <c r="AB251" i="16"/>
  <c r="AA251" i="16"/>
  <c r="Z251" i="16"/>
  <c r="Y251" i="16"/>
  <c r="X251" i="16"/>
  <c r="W251" i="16"/>
  <c r="V251" i="16"/>
  <c r="U251" i="16"/>
  <c r="T251" i="16"/>
  <c r="S251" i="16"/>
  <c r="R251" i="16"/>
  <c r="Q251" i="16"/>
  <c r="P251" i="16"/>
  <c r="O251" i="16"/>
  <c r="N251" i="16"/>
  <c r="M251" i="16"/>
  <c r="L251" i="16"/>
  <c r="K251" i="16"/>
  <c r="J251" i="16"/>
  <c r="I251" i="16"/>
  <c r="H251" i="16"/>
  <c r="G251" i="16"/>
  <c r="F251" i="16"/>
  <c r="E251" i="16"/>
  <c r="D251" i="16"/>
  <c r="C251" i="16"/>
  <c r="AG250" i="16"/>
  <c r="AF250" i="16"/>
  <c r="AE250" i="16"/>
  <c r="AD250" i="16"/>
  <c r="AC250" i="16"/>
  <c r="AB250" i="16"/>
  <c r="AA250" i="16"/>
  <c r="Z250" i="16"/>
  <c r="Y250" i="16"/>
  <c r="X250" i="16"/>
  <c r="W250" i="16"/>
  <c r="V250" i="16"/>
  <c r="U250" i="16"/>
  <c r="T250" i="16"/>
  <c r="S250" i="16"/>
  <c r="R250" i="16"/>
  <c r="Q250" i="16"/>
  <c r="P250" i="16"/>
  <c r="O250" i="16"/>
  <c r="N250" i="16"/>
  <c r="M250" i="16"/>
  <c r="L250" i="16"/>
  <c r="K250" i="16"/>
  <c r="J250" i="16"/>
  <c r="I250" i="16"/>
  <c r="H250" i="16"/>
  <c r="G250" i="16"/>
  <c r="F250" i="16"/>
  <c r="E250" i="16"/>
  <c r="D250" i="16"/>
  <c r="C250" i="16"/>
  <c r="AG249" i="16"/>
  <c r="AF249" i="16"/>
  <c r="AE249" i="16"/>
  <c r="AD249" i="16"/>
  <c r="AC249" i="16"/>
  <c r="AB249" i="16"/>
  <c r="AA249" i="16"/>
  <c r="Z249" i="16"/>
  <c r="Y249" i="16"/>
  <c r="X249" i="16"/>
  <c r="W249" i="16"/>
  <c r="V249" i="16"/>
  <c r="U249" i="16"/>
  <c r="T249" i="16"/>
  <c r="S249" i="16"/>
  <c r="R249" i="16"/>
  <c r="Q249" i="16"/>
  <c r="P249" i="16"/>
  <c r="O249" i="16"/>
  <c r="N249" i="16"/>
  <c r="M249" i="16"/>
  <c r="L249" i="16"/>
  <c r="K249" i="16"/>
  <c r="J249" i="16"/>
  <c r="I249" i="16"/>
  <c r="H249" i="16"/>
  <c r="G249" i="16"/>
  <c r="F249" i="16"/>
  <c r="E249" i="16"/>
  <c r="D249" i="16"/>
  <c r="C249" i="16"/>
  <c r="AG248" i="16"/>
  <c r="AF248" i="16"/>
  <c r="AE248" i="16"/>
  <c r="AD248" i="16"/>
  <c r="AC248" i="16"/>
  <c r="AB248" i="16"/>
  <c r="AA248" i="16"/>
  <c r="Z248" i="16"/>
  <c r="Y248" i="16"/>
  <c r="X248" i="16"/>
  <c r="W248" i="16"/>
  <c r="V248" i="16"/>
  <c r="U248" i="16"/>
  <c r="T248" i="16"/>
  <c r="S248" i="16"/>
  <c r="R248" i="16"/>
  <c r="Q248" i="16"/>
  <c r="P248" i="16"/>
  <c r="O248" i="16"/>
  <c r="N248" i="16"/>
  <c r="M248" i="16"/>
  <c r="L248" i="16"/>
  <c r="K248" i="16"/>
  <c r="J248" i="16"/>
  <c r="I248" i="16"/>
  <c r="H248" i="16"/>
  <c r="G248" i="16"/>
  <c r="F248" i="16"/>
  <c r="E248" i="16"/>
  <c r="D248" i="16"/>
  <c r="C248" i="16"/>
  <c r="AG247" i="16"/>
  <c r="AF247" i="16"/>
  <c r="AE247" i="16"/>
  <c r="AD247" i="16"/>
  <c r="AC247" i="16"/>
  <c r="AB247" i="16"/>
  <c r="AA247" i="16"/>
  <c r="Z247" i="16"/>
  <c r="Y247" i="16"/>
  <c r="X247" i="16"/>
  <c r="W247" i="16"/>
  <c r="V247" i="16"/>
  <c r="U247" i="16"/>
  <c r="T247" i="16"/>
  <c r="S247" i="16"/>
  <c r="R247" i="16"/>
  <c r="Q247" i="16"/>
  <c r="P247" i="16"/>
  <c r="O247" i="16"/>
  <c r="N247" i="16"/>
  <c r="M247" i="16"/>
  <c r="L247" i="16"/>
  <c r="K247" i="16"/>
  <c r="J247" i="16"/>
  <c r="I247" i="16"/>
  <c r="H247" i="16"/>
  <c r="G247" i="16"/>
  <c r="F247" i="16"/>
  <c r="E247" i="16"/>
  <c r="D247" i="16"/>
  <c r="C247" i="16"/>
  <c r="AG246" i="16"/>
  <c r="AF246" i="16"/>
  <c r="AE246" i="16"/>
  <c r="AD246" i="16"/>
  <c r="AC246" i="16"/>
  <c r="AB246" i="16"/>
  <c r="AA246" i="16"/>
  <c r="Z246" i="16"/>
  <c r="Y246" i="16"/>
  <c r="X246" i="16"/>
  <c r="W246" i="16"/>
  <c r="V246" i="16"/>
  <c r="U246" i="16"/>
  <c r="T246" i="16"/>
  <c r="S246" i="16"/>
  <c r="R246" i="16"/>
  <c r="Q246" i="16"/>
  <c r="P246" i="16"/>
  <c r="O246" i="16"/>
  <c r="N246" i="16"/>
  <c r="M246" i="16"/>
  <c r="L246" i="16"/>
  <c r="K246" i="16"/>
  <c r="J246" i="16"/>
  <c r="I246" i="16"/>
  <c r="H246" i="16"/>
  <c r="G246" i="16"/>
  <c r="F246" i="16"/>
  <c r="E246" i="16"/>
  <c r="D246" i="16"/>
  <c r="C246" i="16"/>
  <c r="AG245" i="16"/>
  <c r="AF245" i="16"/>
  <c r="AE245" i="16"/>
  <c r="AD245" i="16"/>
  <c r="AC245" i="16"/>
  <c r="AB245" i="16"/>
  <c r="AA245" i="16"/>
  <c r="Z245" i="16"/>
  <c r="Y245" i="16"/>
  <c r="X245" i="16"/>
  <c r="W245" i="16"/>
  <c r="V245" i="16"/>
  <c r="U245" i="16"/>
  <c r="T245" i="16"/>
  <c r="S245" i="16"/>
  <c r="R245" i="16"/>
  <c r="Q245" i="16"/>
  <c r="P245" i="16"/>
  <c r="O245" i="16"/>
  <c r="N245" i="16"/>
  <c r="M245" i="16"/>
  <c r="L245" i="16"/>
  <c r="K245" i="16"/>
  <c r="J245" i="16"/>
  <c r="I245" i="16"/>
  <c r="H245" i="16"/>
  <c r="G245" i="16"/>
  <c r="F245" i="16"/>
  <c r="E245" i="16"/>
  <c r="D245" i="16"/>
  <c r="C245" i="16"/>
  <c r="AG244" i="16"/>
  <c r="AF244" i="16"/>
  <c r="AE244" i="16"/>
  <c r="AD244" i="16"/>
  <c r="AC244" i="16"/>
  <c r="AB244" i="16"/>
  <c r="AA244" i="16"/>
  <c r="Z244" i="16"/>
  <c r="Y244" i="16"/>
  <c r="X244" i="16"/>
  <c r="W244" i="16"/>
  <c r="V244" i="16"/>
  <c r="U244" i="16"/>
  <c r="T244" i="16"/>
  <c r="S244" i="16"/>
  <c r="R244" i="16"/>
  <c r="Q244" i="16"/>
  <c r="P244" i="16"/>
  <c r="O244" i="16"/>
  <c r="N244" i="16"/>
  <c r="M244" i="16"/>
  <c r="L244" i="16"/>
  <c r="K244" i="16"/>
  <c r="J244" i="16"/>
  <c r="I244" i="16"/>
  <c r="H244" i="16"/>
  <c r="G244" i="16"/>
  <c r="F244" i="16"/>
  <c r="E244" i="16"/>
  <c r="D244" i="16"/>
  <c r="C244" i="16"/>
  <c r="AG243" i="16"/>
  <c r="AF243" i="16"/>
  <c r="AE243" i="16"/>
  <c r="AD243" i="16"/>
  <c r="AC243" i="16"/>
  <c r="AB243" i="16"/>
  <c r="AA243" i="16"/>
  <c r="Z243" i="16"/>
  <c r="Y243" i="16"/>
  <c r="X243" i="16"/>
  <c r="W243" i="16"/>
  <c r="V243" i="16"/>
  <c r="U243" i="16"/>
  <c r="T243" i="16"/>
  <c r="S243" i="16"/>
  <c r="R243" i="16"/>
  <c r="Q243" i="16"/>
  <c r="P243" i="16"/>
  <c r="O243" i="16"/>
  <c r="N243" i="16"/>
  <c r="M243" i="16"/>
  <c r="L243" i="16"/>
  <c r="K243" i="16"/>
  <c r="J243" i="16"/>
  <c r="I243" i="16"/>
  <c r="H243" i="16"/>
  <c r="G243" i="16"/>
  <c r="F243" i="16"/>
  <c r="E243" i="16"/>
  <c r="D243" i="16"/>
  <c r="C243" i="16"/>
  <c r="AG242" i="16"/>
  <c r="AF242" i="16"/>
  <c r="AE242" i="16"/>
  <c r="AD242" i="16"/>
  <c r="AC242" i="16"/>
  <c r="AB242" i="16"/>
  <c r="AA242" i="16"/>
  <c r="Z242" i="16"/>
  <c r="Y242" i="16"/>
  <c r="X242" i="16"/>
  <c r="W242" i="16"/>
  <c r="V242" i="16"/>
  <c r="U242" i="16"/>
  <c r="T242" i="16"/>
  <c r="S242" i="16"/>
  <c r="R242" i="16"/>
  <c r="Q242" i="16"/>
  <c r="P242" i="16"/>
  <c r="O242" i="16"/>
  <c r="N242" i="16"/>
  <c r="M242" i="16"/>
  <c r="L242" i="16"/>
  <c r="K242" i="16"/>
  <c r="J242" i="16"/>
  <c r="I242" i="16"/>
  <c r="H242" i="16"/>
  <c r="G242" i="16"/>
  <c r="F242" i="16"/>
  <c r="E242" i="16"/>
  <c r="D242" i="16"/>
  <c r="C242" i="16"/>
  <c r="AG241" i="16"/>
  <c r="AF241" i="16"/>
  <c r="AE241" i="16"/>
  <c r="AD241" i="16"/>
  <c r="AC241" i="16"/>
  <c r="AB241" i="16"/>
  <c r="AA241" i="16"/>
  <c r="Z241" i="16"/>
  <c r="Y241" i="16"/>
  <c r="X241" i="16"/>
  <c r="W241" i="16"/>
  <c r="V241" i="16"/>
  <c r="U241" i="16"/>
  <c r="T241" i="16"/>
  <c r="S241" i="16"/>
  <c r="R241" i="16"/>
  <c r="Q241" i="16"/>
  <c r="P241" i="16"/>
  <c r="O241" i="16"/>
  <c r="N241" i="16"/>
  <c r="M241" i="16"/>
  <c r="L241" i="16"/>
  <c r="K241" i="16"/>
  <c r="J241" i="16"/>
  <c r="I241" i="16"/>
  <c r="H241" i="16"/>
  <c r="G241" i="16"/>
  <c r="F241" i="16"/>
  <c r="E241" i="16"/>
  <c r="D241" i="16"/>
  <c r="C241" i="16"/>
  <c r="AG240" i="16"/>
  <c r="AF240" i="16"/>
  <c r="AE240" i="16"/>
  <c r="AD240" i="16"/>
  <c r="AC240" i="16"/>
  <c r="AB240" i="16"/>
  <c r="AA240" i="16"/>
  <c r="Z240" i="16"/>
  <c r="Y240" i="16"/>
  <c r="X240" i="16"/>
  <c r="W240" i="16"/>
  <c r="V240" i="16"/>
  <c r="U240" i="16"/>
  <c r="T240" i="16"/>
  <c r="S240" i="16"/>
  <c r="R240" i="16"/>
  <c r="Q240" i="16"/>
  <c r="P240" i="16"/>
  <c r="O240" i="16"/>
  <c r="N240" i="16"/>
  <c r="M240" i="16"/>
  <c r="L240" i="16"/>
  <c r="K240" i="16"/>
  <c r="J240" i="16"/>
  <c r="I240" i="16"/>
  <c r="H240" i="16"/>
  <c r="G240" i="16"/>
  <c r="F240" i="16"/>
  <c r="E240" i="16"/>
  <c r="D240" i="16"/>
  <c r="C240" i="16"/>
  <c r="AG239" i="16"/>
  <c r="AF239" i="16"/>
  <c r="AE239" i="16"/>
  <c r="AD239" i="16"/>
  <c r="AC239" i="16"/>
  <c r="AB239" i="16"/>
  <c r="AA239" i="16"/>
  <c r="Z239" i="16"/>
  <c r="Y239" i="16"/>
  <c r="X239" i="16"/>
  <c r="W239" i="16"/>
  <c r="V239" i="16"/>
  <c r="U239" i="16"/>
  <c r="T239" i="16"/>
  <c r="S239" i="16"/>
  <c r="R239" i="16"/>
  <c r="Q239" i="16"/>
  <c r="P239" i="16"/>
  <c r="O239" i="16"/>
  <c r="N239" i="16"/>
  <c r="M239" i="16"/>
  <c r="L239" i="16"/>
  <c r="K239" i="16"/>
  <c r="J239" i="16"/>
  <c r="I239" i="16"/>
  <c r="H239" i="16"/>
  <c r="G239" i="16"/>
  <c r="F239" i="16"/>
  <c r="E239" i="16"/>
  <c r="D239" i="16"/>
  <c r="C239" i="16"/>
  <c r="AG238" i="16"/>
  <c r="AF238" i="16"/>
  <c r="AE238" i="16"/>
  <c r="AD238" i="16"/>
  <c r="AC238" i="16"/>
  <c r="AB238" i="16"/>
  <c r="AA238" i="16"/>
  <c r="Z238" i="16"/>
  <c r="Y238" i="16"/>
  <c r="X238" i="16"/>
  <c r="W238" i="16"/>
  <c r="V238" i="16"/>
  <c r="U238" i="16"/>
  <c r="T238" i="16"/>
  <c r="S238" i="16"/>
  <c r="R238" i="16"/>
  <c r="Q238" i="16"/>
  <c r="P238" i="16"/>
  <c r="O238" i="16"/>
  <c r="N238" i="16"/>
  <c r="M238" i="16"/>
  <c r="L238" i="16"/>
  <c r="K238" i="16"/>
  <c r="J238" i="16"/>
  <c r="I238" i="16"/>
  <c r="H238" i="16"/>
  <c r="G238" i="16"/>
  <c r="F238" i="16"/>
  <c r="E238" i="16"/>
  <c r="D238" i="16"/>
  <c r="C238" i="16"/>
  <c r="AG237" i="16"/>
  <c r="AF237" i="16"/>
  <c r="AE237" i="16"/>
  <c r="AD237" i="16"/>
  <c r="AC237" i="16"/>
  <c r="AB237" i="16"/>
  <c r="AA237" i="16"/>
  <c r="Z237" i="16"/>
  <c r="Y237" i="16"/>
  <c r="X237" i="16"/>
  <c r="W237" i="16"/>
  <c r="V237" i="16"/>
  <c r="U237" i="16"/>
  <c r="T237" i="16"/>
  <c r="S237" i="16"/>
  <c r="R237" i="16"/>
  <c r="Q237" i="16"/>
  <c r="P237" i="16"/>
  <c r="O237" i="16"/>
  <c r="N237" i="16"/>
  <c r="M237" i="16"/>
  <c r="L237" i="16"/>
  <c r="K237" i="16"/>
  <c r="J237" i="16"/>
  <c r="I237" i="16"/>
  <c r="H237" i="16"/>
  <c r="G237" i="16"/>
  <c r="F237" i="16"/>
  <c r="E237" i="16"/>
  <c r="D237" i="16"/>
  <c r="C237" i="16"/>
  <c r="AG236" i="16"/>
  <c r="AF236" i="16"/>
  <c r="AE236" i="16"/>
  <c r="AD236" i="16"/>
  <c r="AC236" i="16"/>
  <c r="AB236" i="16"/>
  <c r="AA236" i="16"/>
  <c r="Z236" i="16"/>
  <c r="Y236" i="16"/>
  <c r="X236" i="16"/>
  <c r="W236" i="16"/>
  <c r="V236" i="16"/>
  <c r="U236" i="16"/>
  <c r="T236" i="16"/>
  <c r="S236" i="16"/>
  <c r="R236" i="16"/>
  <c r="Q236" i="16"/>
  <c r="P236" i="16"/>
  <c r="O236" i="16"/>
  <c r="N236" i="16"/>
  <c r="M236" i="16"/>
  <c r="L236" i="16"/>
  <c r="K236" i="16"/>
  <c r="J236" i="16"/>
  <c r="I236" i="16"/>
  <c r="H236" i="16"/>
  <c r="G236" i="16"/>
  <c r="F236" i="16"/>
  <c r="E236" i="16"/>
  <c r="D236" i="16"/>
  <c r="C236" i="16"/>
  <c r="AG235" i="16"/>
  <c r="AF235" i="16"/>
  <c r="AE235" i="16"/>
  <c r="AD235" i="16"/>
  <c r="AC235" i="16"/>
  <c r="AB235" i="16"/>
  <c r="AA235" i="16"/>
  <c r="Z235" i="16"/>
  <c r="Y235" i="16"/>
  <c r="X235" i="16"/>
  <c r="W235" i="16"/>
  <c r="V235" i="16"/>
  <c r="U235" i="16"/>
  <c r="T235" i="16"/>
  <c r="S235" i="16"/>
  <c r="R235" i="16"/>
  <c r="Q235" i="16"/>
  <c r="P235" i="16"/>
  <c r="O235" i="16"/>
  <c r="N235" i="16"/>
  <c r="M235" i="16"/>
  <c r="L235" i="16"/>
  <c r="K235" i="16"/>
  <c r="J235" i="16"/>
  <c r="I235" i="16"/>
  <c r="H235" i="16"/>
  <c r="G235" i="16"/>
  <c r="F235" i="16"/>
  <c r="E235" i="16"/>
  <c r="D235" i="16"/>
  <c r="C235" i="16"/>
  <c r="AG234" i="16"/>
  <c r="AF234" i="16"/>
  <c r="AE234" i="16"/>
  <c r="AD234" i="16"/>
  <c r="AC234" i="16"/>
  <c r="AB234" i="16"/>
  <c r="AA234" i="16"/>
  <c r="Z234" i="16"/>
  <c r="Y234" i="16"/>
  <c r="X234" i="16"/>
  <c r="W234" i="16"/>
  <c r="V234" i="16"/>
  <c r="U234" i="16"/>
  <c r="T234" i="16"/>
  <c r="S234" i="16"/>
  <c r="R234" i="16"/>
  <c r="Q234" i="16"/>
  <c r="P234" i="16"/>
  <c r="O234" i="16"/>
  <c r="N234" i="16"/>
  <c r="M234" i="16"/>
  <c r="L234" i="16"/>
  <c r="K234" i="16"/>
  <c r="J234" i="16"/>
  <c r="I234" i="16"/>
  <c r="H234" i="16"/>
  <c r="G234" i="16"/>
  <c r="F234" i="16"/>
  <c r="E234" i="16"/>
  <c r="D234" i="16"/>
  <c r="C234" i="16"/>
  <c r="AG233" i="16"/>
  <c r="AF233" i="16"/>
  <c r="AE233" i="16"/>
  <c r="AD233" i="16"/>
  <c r="AC233" i="16"/>
  <c r="AB233" i="16"/>
  <c r="AA233" i="16"/>
  <c r="Z233" i="16"/>
  <c r="Y233" i="16"/>
  <c r="X233" i="16"/>
  <c r="W233" i="16"/>
  <c r="V233" i="16"/>
  <c r="U233" i="16"/>
  <c r="T233" i="16"/>
  <c r="S233" i="16"/>
  <c r="R233" i="16"/>
  <c r="Q233" i="16"/>
  <c r="P233" i="16"/>
  <c r="O233" i="16"/>
  <c r="N233" i="16"/>
  <c r="M233" i="16"/>
  <c r="L233" i="16"/>
  <c r="K233" i="16"/>
  <c r="J233" i="16"/>
  <c r="I233" i="16"/>
  <c r="H233" i="16"/>
  <c r="G233" i="16"/>
  <c r="F233" i="16"/>
  <c r="E233" i="16"/>
  <c r="D233" i="16"/>
  <c r="C233" i="16"/>
  <c r="AG232" i="16"/>
  <c r="AF232" i="16"/>
  <c r="AE232" i="16"/>
  <c r="AD232" i="16"/>
  <c r="AC232" i="16"/>
  <c r="AB232" i="16"/>
  <c r="AA232" i="16"/>
  <c r="Z232" i="16"/>
  <c r="Y232" i="16"/>
  <c r="X232" i="16"/>
  <c r="W232" i="16"/>
  <c r="V232" i="16"/>
  <c r="U232" i="16"/>
  <c r="T232" i="16"/>
  <c r="S232" i="16"/>
  <c r="R232" i="16"/>
  <c r="Q232" i="16"/>
  <c r="P232" i="16"/>
  <c r="O232" i="16"/>
  <c r="N232" i="16"/>
  <c r="M232" i="16"/>
  <c r="L232" i="16"/>
  <c r="K232" i="16"/>
  <c r="J232" i="16"/>
  <c r="I232" i="16"/>
  <c r="H232" i="16"/>
  <c r="G232" i="16"/>
  <c r="F232" i="16"/>
  <c r="E232" i="16"/>
  <c r="D232" i="16"/>
  <c r="C232" i="16"/>
  <c r="AG231" i="16"/>
  <c r="AF231" i="16"/>
  <c r="AE231" i="16"/>
  <c r="AD231" i="16"/>
  <c r="AC231" i="16"/>
  <c r="AB231" i="16"/>
  <c r="AA231" i="16"/>
  <c r="Z231" i="16"/>
  <c r="Y231" i="16"/>
  <c r="X231" i="16"/>
  <c r="W231" i="16"/>
  <c r="V231" i="16"/>
  <c r="U231" i="16"/>
  <c r="T231" i="16"/>
  <c r="S231" i="16"/>
  <c r="R231" i="16"/>
  <c r="Q231" i="16"/>
  <c r="P231" i="16"/>
  <c r="O231" i="16"/>
  <c r="N231" i="16"/>
  <c r="M231" i="16"/>
  <c r="L231" i="16"/>
  <c r="K231" i="16"/>
  <c r="J231" i="16"/>
  <c r="I231" i="16"/>
  <c r="H231" i="16"/>
  <c r="G231" i="16"/>
  <c r="F231" i="16"/>
  <c r="E231" i="16"/>
  <c r="D231" i="16"/>
  <c r="C231" i="16"/>
  <c r="AG230" i="16"/>
  <c r="AF230" i="16"/>
  <c r="AE230" i="16"/>
  <c r="AD230" i="16"/>
  <c r="AC230" i="16"/>
  <c r="AB230" i="16"/>
  <c r="AA230" i="16"/>
  <c r="Z230" i="16"/>
  <c r="Y230" i="16"/>
  <c r="X230" i="16"/>
  <c r="W230" i="16"/>
  <c r="V230" i="16"/>
  <c r="U230" i="16"/>
  <c r="T230" i="16"/>
  <c r="S230" i="16"/>
  <c r="R230" i="16"/>
  <c r="Q230" i="16"/>
  <c r="P230" i="16"/>
  <c r="O230" i="16"/>
  <c r="N230" i="16"/>
  <c r="M230" i="16"/>
  <c r="L230" i="16"/>
  <c r="K230" i="16"/>
  <c r="J230" i="16"/>
  <c r="I230" i="16"/>
  <c r="H230" i="16"/>
  <c r="G230" i="16"/>
  <c r="F230" i="16"/>
  <c r="E230" i="16"/>
  <c r="D230" i="16"/>
  <c r="C230" i="16"/>
  <c r="AG229" i="16"/>
  <c r="AF229" i="16"/>
  <c r="AE229" i="16"/>
  <c r="AD229" i="16"/>
  <c r="AC229" i="16"/>
  <c r="AB229" i="16"/>
  <c r="AA229" i="16"/>
  <c r="Z229" i="16"/>
  <c r="Y229" i="16"/>
  <c r="X229" i="16"/>
  <c r="W229" i="16"/>
  <c r="V229" i="16"/>
  <c r="U229" i="16"/>
  <c r="T229" i="16"/>
  <c r="S229" i="16"/>
  <c r="R229" i="16"/>
  <c r="Q229" i="16"/>
  <c r="P229" i="16"/>
  <c r="O229" i="16"/>
  <c r="N229" i="16"/>
  <c r="M229" i="16"/>
  <c r="L229" i="16"/>
  <c r="K229" i="16"/>
  <c r="J229" i="16"/>
  <c r="I229" i="16"/>
  <c r="H229" i="16"/>
  <c r="G229" i="16"/>
  <c r="F229" i="16"/>
  <c r="E229" i="16"/>
  <c r="D229" i="16"/>
  <c r="C229" i="16"/>
  <c r="AG228" i="16"/>
  <c r="AF228" i="16"/>
  <c r="AE228" i="16"/>
  <c r="AD228" i="16"/>
  <c r="AC228" i="16"/>
  <c r="AB228" i="16"/>
  <c r="AA228" i="16"/>
  <c r="Z228" i="16"/>
  <c r="Y228" i="16"/>
  <c r="X228" i="16"/>
  <c r="W228" i="16"/>
  <c r="V228" i="16"/>
  <c r="U228" i="16"/>
  <c r="T228" i="16"/>
  <c r="S228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AG227" i="16"/>
  <c r="AF227" i="16"/>
  <c r="AE227" i="16"/>
  <c r="AD227" i="16"/>
  <c r="AC227" i="16"/>
  <c r="AB227" i="16"/>
  <c r="AA227" i="16"/>
  <c r="Z227" i="16"/>
  <c r="Y227" i="16"/>
  <c r="X227" i="16"/>
  <c r="W227" i="16"/>
  <c r="V227" i="16"/>
  <c r="U227" i="16"/>
  <c r="T227" i="16"/>
  <c r="S227" i="16"/>
  <c r="R227" i="16"/>
  <c r="Q227" i="16"/>
  <c r="P227" i="16"/>
  <c r="O227" i="16"/>
  <c r="N227" i="16"/>
  <c r="M227" i="16"/>
  <c r="L227" i="16"/>
  <c r="K227" i="16"/>
  <c r="J227" i="16"/>
  <c r="I227" i="16"/>
  <c r="H227" i="16"/>
  <c r="G227" i="16"/>
  <c r="F227" i="16"/>
  <c r="E227" i="16"/>
  <c r="D227" i="16"/>
  <c r="C227" i="16"/>
  <c r="AG226" i="16"/>
  <c r="AF226" i="16"/>
  <c r="AE226" i="16"/>
  <c r="AD226" i="16"/>
  <c r="AC226" i="16"/>
  <c r="AB226" i="16"/>
  <c r="AA226" i="16"/>
  <c r="Z226" i="16"/>
  <c r="Y226" i="16"/>
  <c r="X226" i="16"/>
  <c r="W226" i="16"/>
  <c r="V226" i="16"/>
  <c r="U226" i="16"/>
  <c r="T226" i="16"/>
  <c r="S226" i="16"/>
  <c r="R226" i="16"/>
  <c r="Q226" i="16"/>
  <c r="P226" i="16"/>
  <c r="O226" i="16"/>
  <c r="N226" i="16"/>
  <c r="M226" i="16"/>
  <c r="L226" i="16"/>
  <c r="K226" i="16"/>
  <c r="J226" i="16"/>
  <c r="I226" i="16"/>
  <c r="H226" i="16"/>
  <c r="G226" i="16"/>
  <c r="F226" i="16"/>
  <c r="E226" i="16"/>
  <c r="D226" i="16"/>
  <c r="C226" i="16"/>
  <c r="AG225" i="16"/>
  <c r="AF225" i="16"/>
  <c r="AE225" i="16"/>
  <c r="AD225" i="16"/>
  <c r="AC225" i="16"/>
  <c r="AB225" i="16"/>
  <c r="AA225" i="16"/>
  <c r="Z225" i="16"/>
  <c r="Y225" i="16"/>
  <c r="X225" i="16"/>
  <c r="W225" i="16"/>
  <c r="V225" i="16"/>
  <c r="U225" i="16"/>
  <c r="T225" i="16"/>
  <c r="S225" i="16"/>
  <c r="R225" i="16"/>
  <c r="Q225" i="16"/>
  <c r="P225" i="16"/>
  <c r="O225" i="16"/>
  <c r="N225" i="16"/>
  <c r="M225" i="16"/>
  <c r="L225" i="16"/>
  <c r="K225" i="16"/>
  <c r="J225" i="16"/>
  <c r="I225" i="16"/>
  <c r="H225" i="16"/>
  <c r="G225" i="16"/>
  <c r="F225" i="16"/>
  <c r="E225" i="16"/>
  <c r="D225" i="16"/>
  <c r="C225" i="16"/>
  <c r="AG224" i="16"/>
  <c r="AF224" i="16"/>
  <c r="AE224" i="16"/>
  <c r="AD224" i="16"/>
  <c r="AC224" i="16"/>
  <c r="AB224" i="16"/>
  <c r="AA224" i="16"/>
  <c r="Z224" i="16"/>
  <c r="Y224" i="16"/>
  <c r="X224" i="16"/>
  <c r="W224" i="16"/>
  <c r="V224" i="16"/>
  <c r="U224" i="16"/>
  <c r="T224" i="16"/>
  <c r="S224" i="16"/>
  <c r="R224" i="16"/>
  <c r="Q224" i="16"/>
  <c r="P224" i="16"/>
  <c r="O224" i="16"/>
  <c r="N224" i="16"/>
  <c r="M224" i="16"/>
  <c r="L224" i="16"/>
  <c r="K224" i="16"/>
  <c r="J224" i="16"/>
  <c r="I224" i="16"/>
  <c r="H224" i="16"/>
  <c r="G224" i="16"/>
  <c r="F224" i="16"/>
  <c r="E224" i="16"/>
  <c r="D224" i="16"/>
  <c r="C224" i="16"/>
  <c r="AG223" i="16"/>
  <c r="AF223" i="16"/>
  <c r="AE223" i="16"/>
  <c r="AD223" i="16"/>
  <c r="AC223" i="16"/>
  <c r="AB223" i="16"/>
  <c r="AA223" i="16"/>
  <c r="Z223" i="16"/>
  <c r="Y223" i="16"/>
  <c r="X223" i="16"/>
  <c r="W223" i="16"/>
  <c r="V223" i="16"/>
  <c r="U223" i="16"/>
  <c r="T223" i="16"/>
  <c r="S223" i="16"/>
  <c r="R223" i="16"/>
  <c r="Q223" i="16"/>
  <c r="P223" i="16"/>
  <c r="O223" i="16"/>
  <c r="N223" i="16"/>
  <c r="M223" i="16"/>
  <c r="L223" i="16"/>
  <c r="K223" i="16"/>
  <c r="J223" i="16"/>
  <c r="I223" i="16"/>
  <c r="H223" i="16"/>
  <c r="G223" i="16"/>
  <c r="F223" i="16"/>
  <c r="E223" i="16"/>
  <c r="D223" i="16"/>
  <c r="C223" i="16"/>
  <c r="AG222" i="16"/>
  <c r="AF222" i="16"/>
  <c r="AE222" i="16"/>
  <c r="AD222" i="16"/>
  <c r="AC222" i="16"/>
  <c r="AB222" i="16"/>
  <c r="AA222" i="16"/>
  <c r="Z222" i="16"/>
  <c r="Y222" i="16"/>
  <c r="X222" i="16"/>
  <c r="W222" i="16"/>
  <c r="V222" i="16"/>
  <c r="U222" i="16"/>
  <c r="T222" i="16"/>
  <c r="S222" i="16"/>
  <c r="R222" i="16"/>
  <c r="Q222" i="16"/>
  <c r="P222" i="16"/>
  <c r="O222" i="16"/>
  <c r="N222" i="16"/>
  <c r="M222" i="16"/>
  <c r="L222" i="16"/>
  <c r="K222" i="16"/>
  <c r="J222" i="16"/>
  <c r="I222" i="16"/>
  <c r="H222" i="16"/>
  <c r="G222" i="16"/>
  <c r="F222" i="16"/>
  <c r="E222" i="16"/>
  <c r="D222" i="16"/>
  <c r="C222" i="16"/>
  <c r="AG221" i="16"/>
  <c r="AF221" i="16"/>
  <c r="AE221" i="16"/>
  <c r="AD221" i="16"/>
  <c r="AC221" i="16"/>
  <c r="AB221" i="16"/>
  <c r="AA221" i="16"/>
  <c r="Z221" i="16"/>
  <c r="Y221" i="16"/>
  <c r="X221" i="16"/>
  <c r="W221" i="16"/>
  <c r="V221" i="16"/>
  <c r="U221" i="16"/>
  <c r="T221" i="16"/>
  <c r="S221" i="16"/>
  <c r="R221" i="16"/>
  <c r="Q221" i="16"/>
  <c r="P221" i="16"/>
  <c r="O221" i="16"/>
  <c r="N221" i="16"/>
  <c r="M221" i="16"/>
  <c r="L221" i="16"/>
  <c r="K221" i="16"/>
  <c r="J221" i="16"/>
  <c r="I221" i="16"/>
  <c r="H221" i="16"/>
  <c r="G221" i="16"/>
  <c r="F221" i="16"/>
  <c r="E221" i="16"/>
  <c r="D221" i="16"/>
  <c r="C221" i="16"/>
  <c r="AG220" i="16"/>
  <c r="AF220" i="16"/>
  <c r="AE220" i="16"/>
  <c r="AD220" i="16"/>
  <c r="AC220" i="16"/>
  <c r="AB220" i="16"/>
  <c r="AA220" i="16"/>
  <c r="Z220" i="16"/>
  <c r="Y220" i="16"/>
  <c r="X220" i="16"/>
  <c r="W220" i="16"/>
  <c r="V220" i="16"/>
  <c r="U220" i="16"/>
  <c r="T220" i="16"/>
  <c r="S220" i="16"/>
  <c r="R220" i="16"/>
  <c r="Q220" i="16"/>
  <c r="P220" i="16"/>
  <c r="O220" i="16"/>
  <c r="N220" i="16"/>
  <c r="M220" i="16"/>
  <c r="L220" i="16"/>
  <c r="K220" i="16"/>
  <c r="J220" i="16"/>
  <c r="I220" i="16"/>
  <c r="H220" i="16"/>
  <c r="G220" i="16"/>
  <c r="F220" i="16"/>
  <c r="E220" i="16"/>
  <c r="D220" i="16"/>
  <c r="C220" i="16"/>
  <c r="AG219" i="16"/>
  <c r="AF219" i="16"/>
  <c r="AE219" i="16"/>
  <c r="AD219" i="16"/>
  <c r="AC219" i="16"/>
  <c r="AB219" i="16"/>
  <c r="AA219" i="16"/>
  <c r="Z219" i="16"/>
  <c r="Y219" i="16"/>
  <c r="X219" i="16"/>
  <c r="W219" i="16"/>
  <c r="V219" i="16"/>
  <c r="U219" i="16"/>
  <c r="T219" i="16"/>
  <c r="S219" i="16"/>
  <c r="R219" i="16"/>
  <c r="Q219" i="16"/>
  <c r="P219" i="16"/>
  <c r="O219" i="16"/>
  <c r="N219" i="16"/>
  <c r="M219" i="16"/>
  <c r="L219" i="16"/>
  <c r="K219" i="16"/>
  <c r="J219" i="16"/>
  <c r="I219" i="16"/>
  <c r="H219" i="16"/>
  <c r="G219" i="16"/>
  <c r="F219" i="16"/>
  <c r="E219" i="16"/>
  <c r="D219" i="16"/>
  <c r="C219" i="16"/>
  <c r="AG218" i="16"/>
  <c r="AF218" i="16"/>
  <c r="AE218" i="16"/>
  <c r="AD218" i="16"/>
  <c r="AC218" i="16"/>
  <c r="AB218" i="16"/>
  <c r="AA218" i="16"/>
  <c r="Z218" i="16"/>
  <c r="Y218" i="16"/>
  <c r="X218" i="16"/>
  <c r="W218" i="16"/>
  <c r="V218" i="16"/>
  <c r="U218" i="16"/>
  <c r="T218" i="16"/>
  <c r="S218" i="16"/>
  <c r="R218" i="16"/>
  <c r="Q218" i="16"/>
  <c r="P218" i="16"/>
  <c r="O218" i="16"/>
  <c r="N218" i="16"/>
  <c r="M218" i="16"/>
  <c r="L218" i="16"/>
  <c r="K218" i="16"/>
  <c r="J218" i="16"/>
  <c r="I218" i="16"/>
  <c r="H218" i="16"/>
  <c r="G218" i="16"/>
  <c r="F218" i="16"/>
  <c r="E218" i="16"/>
  <c r="D218" i="16"/>
  <c r="C218" i="16"/>
  <c r="AG217" i="16"/>
  <c r="AF217" i="16"/>
  <c r="AE217" i="16"/>
  <c r="AD217" i="16"/>
  <c r="AC217" i="16"/>
  <c r="AB217" i="16"/>
  <c r="AA217" i="16"/>
  <c r="Z217" i="16"/>
  <c r="Y217" i="16"/>
  <c r="X217" i="16"/>
  <c r="W217" i="16"/>
  <c r="V217" i="16"/>
  <c r="U217" i="16"/>
  <c r="T217" i="16"/>
  <c r="S217" i="16"/>
  <c r="R217" i="16"/>
  <c r="Q217" i="16"/>
  <c r="P217" i="16"/>
  <c r="O217" i="16"/>
  <c r="N217" i="16"/>
  <c r="M217" i="16"/>
  <c r="L217" i="16"/>
  <c r="K217" i="16"/>
  <c r="J217" i="16"/>
  <c r="I217" i="16"/>
  <c r="H217" i="16"/>
  <c r="G217" i="16"/>
  <c r="F217" i="16"/>
  <c r="E217" i="16"/>
  <c r="D217" i="16"/>
  <c r="C217" i="16"/>
  <c r="AG216" i="16"/>
  <c r="AF216" i="16"/>
  <c r="AE216" i="16"/>
  <c r="AD216" i="16"/>
  <c r="AC216" i="16"/>
  <c r="AB216" i="16"/>
  <c r="AA216" i="16"/>
  <c r="Z216" i="16"/>
  <c r="Y216" i="16"/>
  <c r="X216" i="16"/>
  <c r="W216" i="16"/>
  <c r="V216" i="16"/>
  <c r="U216" i="16"/>
  <c r="T216" i="16"/>
  <c r="S216" i="16"/>
  <c r="R216" i="16"/>
  <c r="Q216" i="16"/>
  <c r="P216" i="16"/>
  <c r="O216" i="16"/>
  <c r="N216" i="16"/>
  <c r="M216" i="16"/>
  <c r="L216" i="16"/>
  <c r="K216" i="16"/>
  <c r="J216" i="16"/>
  <c r="I216" i="16"/>
  <c r="H216" i="16"/>
  <c r="G216" i="16"/>
  <c r="F216" i="16"/>
  <c r="E216" i="16"/>
  <c r="D216" i="16"/>
  <c r="C216" i="16"/>
  <c r="AG215" i="16"/>
  <c r="AF215" i="16"/>
  <c r="AE215" i="16"/>
  <c r="AD215" i="16"/>
  <c r="AC215" i="16"/>
  <c r="AB215" i="16"/>
  <c r="AA215" i="16"/>
  <c r="Z215" i="16"/>
  <c r="Y215" i="16"/>
  <c r="X215" i="16"/>
  <c r="W215" i="16"/>
  <c r="V215" i="16"/>
  <c r="U215" i="16"/>
  <c r="T215" i="16"/>
  <c r="S215" i="16"/>
  <c r="R215" i="16"/>
  <c r="Q215" i="16"/>
  <c r="P215" i="16"/>
  <c r="O215" i="16"/>
  <c r="N215" i="16"/>
  <c r="M215" i="16"/>
  <c r="L215" i="16"/>
  <c r="K215" i="16"/>
  <c r="J215" i="16"/>
  <c r="I215" i="16"/>
  <c r="H215" i="16"/>
  <c r="G215" i="16"/>
  <c r="F215" i="16"/>
  <c r="E215" i="16"/>
  <c r="D215" i="16"/>
  <c r="C215" i="16"/>
  <c r="AG214" i="16"/>
  <c r="AF214" i="16"/>
  <c r="AE214" i="16"/>
  <c r="AD214" i="16"/>
  <c r="AC214" i="16"/>
  <c r="AB214" i="16"/>
  <c r="AA214" i="16"/>
  <c r="Z214" i="16"/>
  <c r="Y214" i="16"/>
  <c r="X214" i="16"/>
  <c r="W214" i="16"/>
  <c r="V214" i="16"/>
  <c r="U214" i="16"/>
  <c r="T214" i="16"/>
  <c r="S214" i="16"/>
  <c r="R214" i="16"/>
  <c r="Q214" i="16"/>
  <c r="P214" i="16"/>
  <c r="O214" i="16"/>
  <c r="N214" i="16"/>
  <c r="M214" i="16"/>
  <c r="L214" i="16"/>
  <c r="K214" i="16"/>
  <c r="J214" i="16"/>
  <c r="I214" i="16"/>
  <c r="H214" i="16"/>
  <c r="G214" i="16"/>
  <c r="F214" i="16"/>
  <c r="E214" i="16"/>
  <c r="D214" i="16"/>
  <c r="C214" i="16"/>
  <c r="AG213" i="16"/>
  <c r="AF213" i="16"/>
  <c r="AE213" i="16"/>
  <c r="AD213" i="16"/>
  <c r="AC213" i="16"/>
  <c r="AB213" i="16"/>
  <c r="AA213" i="16"/>
  <c r="Z213" i="16"/>
  <c r="Y213" i="16"/>
  <c r="X213" i="16"/>
  <c r="W213" i="16"/>
  <c r="V213" i="16"/>
  <c r="U213" i="16"/>
  <c r="T213" i="16"/>
  <c r="S213" i="16"/>
  <c r="R213" i="16"/>
  <c r="Q213" i="16"/>
  <c r="P213" i="16"/>
  <c r="O213" i="16"/>
  <c r="N213" i="16"/>
  <c r="M213" i="16"/>
  <c r="L213" i="16"/>
  <c r="K213" i="16"/>
  <c r="J213" i="16"/>
  <c r="I213" i="16"/>
  <c r="H213" i="16"/>
  <c r="G213" i="16"/>
  <c r="F213" i="16"/>
  <c r="E213" i="16"/>
  <c r="D213" i="16"/>
  <c r="C213" i="16"/>
  <c r="AG212" i="16"/>
  <c r="AF212" i="16"/>
  <c r="AE212" i="16"/>
  <c r="AD212" i="16"/>
  <c r="AC212" i="16"/>
  <c r="AB212" i="16"/>
  <c r="AA212" i="16"/>
  <c r="Z212" i="16"/>
  <c r="Y212" i="16"/>
  <c r="X212" i="16"/>
  <c r="W212" i="16"/>
  <c r="V212" i="16"/>
  <c r="U212" i="16"/>
  <c r="T212" i="16"/>
  <c r="S212" i="16"/>
  <c r="R212" i="16"/>
  <c r="Q212" i="16"/>
  <c r="P212" i="16"/>
  <c r="O212" i="16"/>
  <c r="N212" i="16"/>
  <c r="M212" i="16"/>
  <c r="L212" i="16"/>
  <c r="K212" i="16"/>
  <c r="J212" i="16"/>
  <c r="I212" i="16"/>
  <c r="H212" i="16"/>
  <c r="G212" i="16"/>
  <c r="F212" i="16"/>
  <c r="E212" i="16"/>
  <c r="D212" i="16"/>
  <c r="C212" i="16"/>
  <c r="AG211" i="16"/>
  <c r="AF211" i="16"/>
  <c r="AE211" i="16"/>
  <c r="AD211" i="16"/>
  <c r="AC211" i="16"/>
  <c r="AB211" i="16"/>
  <c r="AA211" i="16"/>
  <c r="Z211" i="16"/>
  <c r="Y211" i="16"/>
  <c r="X211" i="16"/>
  <c r="W211" i="16"/>
  <c r="V211" i="16"/>
  <c r="U211" i="16"/>
  <c r="T211" i="16"/>
  <c r="S211" i="16"/>
  <c r="R211" i="16"/>
  <c r="Q211" i="16"/>
  <c r="P211" i="16"/>
  <c r="O211" i="16"/>
  <c r="N211" i="16"/>
  <c r="M211" i="16"/>
  <c r="L211" i="16"/>
  <c r="K211" i="16"/>
  <c r="J211" i="16"/>
  <c r="I211" i="16"/>
  <c r="H211" i="16"/>
  <c r="G211" i="16"/>
  <c r="F211" i="16"/>
  <c r="E211" i="16"/>
  <c r="D211" i="16"/>
  <c r="C211" i="16"/>
  <c r="AG210" i="16"/>
  <c r="AF210" i="16"/>
  <c r="AE210" i="16"/>
  <c r="AD210" i="16"/>
  <c r="AC210" i="16"/>
  <c r="AB210" i="16"/>
  <c r="AA210" i="16"/>
  <c r="Z210" i="16"/>
  <c r="Y210" i="16"/>
  <c r="X210" i="16"/>
  <c r="W210" i="16"/>
  <c r="V210" i="16"/>
  <c r="U210" i="16"/>
  <c r="T210" i="16"/>
  <c r="S210" i="16"/>
  <c r="R210" i="16"/>
  <c r="Q210" i="16"/>
  <c r="P210" i="16"/>
  <c r="O210" i="16"/>
  <c r="N210" i="16"/>
  <c r="M210" i="16"/>
  <c r="L210" i="16"/>
  <c r="K210" i="16"/>
  <c r="J210" i="16"/>
  <c r="I210" i="16"/>
  <c r="H210" i="16"/>
  <c r="G210" i="16"/>
  <c r="F210" i="16"/>
  <c r="E210" i="16"/>
  <c r="D210" i="16"/>
  <c r="C210" i="16"/>
  <c r="AG209" i="16"/>
  <c r="AF209" i="16"/>
  <c r="AE209" i="16"/>
  <c r="AD209" i="16"/>
  <c r="AC209" i="16"/>
  <c r="AB209" i="16"/>
  <c r="AA209" i="16"/>
  <c r="Z209" i="16"/>
  <c r="Y209" i="16"/>
  <c r="X209" i="16"/>
  <c r="W209" i="16"/>
  <c r="V209" i="16"/>
  <c r="U209" i="16"/>
  <c r="T209" i="16"/>
  <c r="S209" i="16"/>
  <c r="R209" i="16"/>
  <c r="Q209" i="16"/>
  <c r="P209" i="16"/>
  <c r="O209" i="16"/>
  <c r="N209" i="16"/>
  <c r="M209" i="16"/>
  <c r="L209" i="16"/>
  <c r="K209" i="16"/>
  <c r="J209" i="16"/>
  <c r="I209" i="16"/>
  <c r="H209" i="16"/>
  <c r="G209" i="16"/>
  <c r="F209" i="16"/>
  <c r="E209" i="16"/>
  <c r="D209" i="16"/>
  <c r="C209" i="16"/>
  <c r="AG208" i="16"/>
  <c r="AF208" i="16"/>
  <c r="AE208" i="16"/>
  <c r="AD208" i="16"/>
  <c r="AC208" i="16"/>
  <c r="AB208" i="16"/>
  <c r="AA208" i="16"/>
  <c r="Z208" i="16"/>
  <c r="Y208" i="16"/>
  <c r="X208" i="16"/>
  <c r="W208" i="16"/>
  <c r="V208" i="16"/>
  <c r="U208" i="16"/>
  <c r="T208" i="16"/>
  <c r="S208" i="16"/>
  <c r="R208" i="16"/>
  <c r="Q208" i="16"/>
  <c r="P208" i="16"/>
  <c r="O208" i="16"/>
  <c r="N208" i="16"/>
  <c r="M208" i="16"/>
  <c r="L208" i="16"/>
  <c r="K208" i="16"/>
  <c r="J208" i="16"/>
  <c r="I208" i="16"/>
  <c r="H208" i="16"/>
  <c r="G208" i="16"/>
  <c r="F208" i="16"/>
  <c r="E208" i="16"/>
  <c r="D208" i="16"/>
  <c r="C208" i="16"/>
  <c r="AG207" i="16"/>
  <c r="AF207" i="16"/>
  <c r="AE207" i="16"/>
  <c r="AD207" i="16"/>
  <c r="AC207" i="16"/>
  <c r="AB207" i="16"/>
  <c r="AA207" i="16"/>
  <c r="Z207" i="16"/>
  <c r="Y207" i="16"/>
  <c r="X207" i="16"/>
  <c r="W207" i="16"/>
  <c r="V207" i="16"/>
  <c r="U207" i="16"/>
  <c r="T207" i="16"/>
  <c r="S207" i="16"/>
  <c r="R207" i="16"/>
  <c r="Q207" i="16"/>
  <c r="P207" i="16"/>
  <c r="O207" i="16"/>
  <c r="N207" i="16"/>
  <c r="M207" i="16"/>
  <c r="L207" i="16"/>
  <c r="K207" i="16"/>
  <c r="J207" i="16"/>
  <c r="I207" i="16"/>
  <c r="H207" i="16"/>
  <c r="G207" i="16"/>
  <c r="F207" i="16"/>
  <c r="E207" i="16"/>
  <c r="D207" i="16"/>
  <c r="C207" i="16"/>
  <c r="AG206" i="16"/>
  <c r="AF206" i="16"/>
  <c r="AE206" i="16"/>
  <c r="AD206" i="16"/>
  <c r="AC206" i="16"/>
  <c r="AB206" i="16"/>
  <c r="AA206" i="16"/>
  <c r="Z206" i="16"/>
  <c r="Y206" i="16"/>
  <c r="X206" i="16"/>
  <c r="W206" i="16"/>
  <c r="V206" i="16"/>
  <c r="U206" i="16"/>
  <c r="T206" i="16"/>
  <c r="S206" i="16"/>
  <c r="R206" i="16"/>
  <c r="Q206" i="16"/>
  <c r="P206" i="16"/>
  <c r="O206" i="16"/>
  <c r="N206" i="16"/>
  <c r="M206" i="16"/>
  <c r="L206" i="16"/>
  <c r="K206" i="16"/>
  <c r="J206" i="16"/>
  <c r="I206" i="16"/>
  <c r="H206" i="16"/>
  <c r="G206" i="16"/>
  <c r="F206" i="16"/>
  <c r="E206" i="16"/>
  <c r="D206" i="16"/>
  <c r="C206" i="16"/>
  <c r="AG205" i="16"/>
  <c r="AF205" i="16"/>
  <c r="AE205" i="16"/>
  <c r="AD205" i="16"/>
  <c r="AC205" i="16"/>
  <c r="AB205" i="16"/>
  <c r="AA205" i="16"/>
  <c r="Z205" i="16"/>
  <c r="Y205" i="16"/>
  <c r="X205" i="16"/>
  <c r="W205" i="16"/>
  <c r="V205" i="16"/>
  <c r="U205" i="16"/>
  <c r="T205" i="16"/>
  <c r="S205" i="16"/>
  <c r="R205" i="16"/>
  <c r="Q205" i="16"/>
  <c r="P205" i="16"/>
  <c r="O205" i="16"/>
  <c r="N205" i="16"/>
  <c r="M205" i="16"/>
  <c r="L205" i="16"/>
  <c r="K205" i="16"/>
  <c r="J205" i="16"/>
  <c r="I205" i="16"/>
  <c r="H205" i="16"/>
  <c r="G205" i="16"/>
  <c r="F205" i="16"/>
  <c r="E205" i="16"/>
  <c r="D205" i="16"/>
  <c r="C205" i="16"/>
  <c r="AG204" i="16"/>
  <c r="AF204" i="16"/>
  <c r="AE204" i="16"/>
  <c r="AD204" i="16"/>
  <c r="AC204" i="16"/>
  <c r="AB204" i="16"/>
  <c r="AA204" i="16"/>
  <c r="Z204" i="16"/>
  <c r="Y204" i="16"/>
  <c r="X204" i="16"/>
  <c r="W204" i="16"/>
  <c r="V204" i="16"/>
  <c r="U204" i="16"/>
  <c r="T204" i="16"/>
  <c r="S204" i="16"/>
  <c r="R204" i="16"/>
  <c r="Q204" i="16"/>
  <c r="P204" i="16"/>
  <c r="O204" i="16"/>
  <c r="N204" i="16"/>
  <c r="M204" i="16"/>
  <c r="L204" i="16"/>
  <c r="K204" i="16"/>
  <c r="J204" i="16"/>
  <c r="I204" i="16"/>
  <c r="H204" i="16"/>
  <c r="G204" i="16"/>
  <c r="F204" i="16"/>
  <c r="E204" i="16"/>
  <c r="D204" i="16"/>
  <c r="C204" i="16"/>
  <c r="AG203" i="16"/>
  <c r="AF203" i="16"/>
  <c r="AE203" i="16"/>
  <c r="AD203" i="16"/>
  <c r="AC203" i="16"/>
  <c r="AB203" i="16"/>
  <c r="AA203" i="16"/>
  <c r="Z203" i="16"/>
  <c r="Y203" i="16"/>
  <c r="X203" i="16"/>
  <c r="W203" i="16"/>
  <c r="V203" i="16"/>
  <c r="U203" i="16"/>
  <c r="T203" i="16"/>
  <c r="S203" i="16"/>
  <c r="R203" i="16"/>
  <c r="Q203" i="16"/>
  <c r="P203" i="16"/>
  <c r="O203" i="16"/>
  <c r="N203" i="16"/>
  <c r="M203" i="16"/>
  <c r="L203" i="16"/>
  <c r="K203" i="16"/>
  <c r="J203" i="16"/>
  <c r="I203" i="16"/>
  <c r="H203" i="16"/>
  <c r="G203" i="16"/>
  <c r="F203" i="16"/>
  <c r="E203" i="16"/>
  <c r="D203" i="16"/>
  <c r="C203" i="16"/>
  <c r="AG202" i="16"/>
  <c r="AF202" i="16"/>
  <c r="AE202" i="16"/>
  <c r="AD202" i="16"/>
  <c r="AC202" i="16"/>
  <c r="AB202" i="16"/>
  <c r="AA202" i="16"/>
  <c r="Z202" i="16"/>
  <c r="Y202" i="16"/>
  <c r="X202" i="16"/>
  <c r="W202" i="16"/>
  <c r="V202" i="16"/>
  <c r="U202" i="16"/>
  <c r="T202" i="16"/>
  <c r="S202" i="16"/>
  <c r="R202" i="16"/>
  <c r="Q202" i="16"/>
  <c r="P202" i="16"/>
  <c r="O202" i="16"/>
  <c r="N202" i="16"/>
  <c r="M202" i="16"/>
  <c r="L202" i="16"/>
  <c r="K202" i="16"/>
  <c r="J202" i="16"/>
  <c r="I202" i="16"/>
  <c r="H202" i="16"/>
  <c r="G202" i="16"/>
  <c r="F202" i="16"/>
  <c r="E202" i="16"/>
  <c r="D202" i="16"/>
  <c r="C202" i="16"/>
  <c r="AG201" i="16"/>
  <c r="AF201" i="16"/>
  <c r="AE201" i="16"/>
  <c r="AD201" i="16"/>
  <c r="AC201" i="16"/>
  <c r="AB201" i="16"/>
  <c r="AA201" i="16"/>
  <c r="Z201" i="16"/>
  <c r="Y201" i="16"/>
  <c r="X201" i="16"/>
  <c r="W201" i="16"/>
  <c r="V201" i="16"/>
  <c r="U201" i="16"/>
  <c r="T201" i="16"/>
  <c r="S201" i="16"/>
  <c r="R201" i="16"/>
  <c r="Q201" i="16"/>
  <c r="P201" i="16"/>
  <c r="O201" i="16"/>
  <c r="N201" i="16"/>
  <c r="M201" i="16"/>
  <c r="L201" i="16"/>
  <c r="K201" i="16"/>
  <c r="J201" i="16"/>
  <c r="I201" i="16"/>
  <c r="H201" i="16"/>
  <c r="G201" i="16"/>
  <c r="F201" i="16"/>
  <c r="E201" i="16"/>
  <c r="D201" i="16"/>
  <c r="C201" i="16"/>
  <c r="AG200" i="16"/>
  <c r="AF200" i="16"/>
  <c r="AE200" i="16"/>
  <c r="AD200" i="16"/>
  <c r="AC200" i="16"/>
  <c r="AB200" i="16"/>
  <c r="AA200" i="16"/>
  <c r="Z200" i="16"/>
  <c r="Y200" i="16"/>
  <c r="X200" i="16"/>
  <c r="W200" i="16"/>
  <c r="V200" i="16"/>
  <c r="U200" i="16"/>
  <c r="T200" i="16"/>
  <c r="S200" i="16"/>
  <c r="R200" i="16"/>
  <c r="Q200" i="16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D200" i="16"/>
  <c r="C200" i="16"/>
  <c r="AG199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9" i="16"/>
  <c r="E199" i="16"/>
  <c r="D199" i="16"/>
  <c r="C199" i="16"/>
  <c r="AG198" i="16"/>
  <c r="AF198" i="16"/>
  <c r="AE198" i="16"/>
  <c r="AD198" i="16"/>
  <c r="AC198" i="16"/>
  <c r="AB198" i="16"/>
  <c r="AA198" i="16"/>
  <c r="Z198" i="16"/>
  <c r="Y198" i="16"/>
  <c r="X198" i="16"/>
  <c r="W198" i="16"/>
  <c r="V198" i="16"/>
  <c r="U198" i="16"/>
  <c r="T198" i="16"/>
  <c r="S198" i="16"/>
  <c r="R198" i="16"/>
  <c r="Q198" i="16"/>
  <c r="P198" i="16"/>
  <c r="O198" i="16"/>
  <c r="N198" i="16"/>
  <c r="M198" i="16"/>
  <c r="L198" i="16"/>
  <c r="K198" i="16"/>
  <c r="J198" i="16"/>
  <c r="I198" i="16"/>
  <c r="H198" i="16"/>
  <c r="G198" i="16"/>
  <c r="F198" i="16"/>
  <c r="E198" i="16"/>
  <c r="D198" i="16"/>
  <c r="C198" i="16"/>
  <c r="AG197" i="16"/>
  <c r="AF197" i="16"/>
  <c r="AE197" i="16"/>
  <c r="AD197" i="16"/>
  <c r="AC197" i="16"/>
  <c r="AB197" i="16"/>
  <c r="AA197" i="16"/>
  <c r="Z197" i="16"/>
  <c r="Y197" i="16"/>
  <c r="X197" i="16"/>
  <c r="W197" i="16"/>
  <c r="V197" i="16"/>
  <c r="U197" i="16"/>
  <c r="T197" i="16"/>
  <c r="S197" i="16"/>
  <c r="R197" i="16"/>
  <c r="Q197" i="16"/>
  <c r="P197" i="16"/>
  <c r="O197" i="16"/>
  <c r="N197" i="16"/>
  <c r="M197" i="16"/>
  <c r="L197" i="16"/>
  <c r="K197" i="16"/>
  <c r="J197" i="16"/>
  <c r="I197" i="16"/>
  <c r="H197" i="16"/>
  <c r="G197" i="16"/>
  <c r="F197" i="16"/>
  <c r="E197" i="16"/>
  <c r="D197" i="16"/>
  <c r="C197" i="16"/>
  <c r="AG196" i="16"/>
  <c r="AF196" i="16"/>
  <c r="AE196" i="16"/>
  <c r="AD196" i="16"/>
  <c r="AC196" i="16"/>
  <c r="AB196" i="16"/>
  <c r="AA196" i="16"/>
  <c r="Z196" i="16"/>
  <c r="Y196" i="16"/>
  <c r="X196" i="16"/>
  <c r="W196" i="16"/>
  <c r="V196" i="16"/>
  <c r="U196" i="16"/>
  <c r="T196" i="16"/>
  <c r="S196" i="16"/>
  <c r="R196" i="16"/>
  <c r="Q196" i="16"/>
  <c r="P196" i="16"/>
  <c r="O196" i="16"/>
  <c r="N196" i="16"/>
  <c r="M196" i="16"/>
  <c r="L196" i="16"/>
  <c r="K196" i="16"/>
  <c r="J196" i="16"/>
  <c r="I196" i="16"/>
  <c r="H196" i="16"/>
  <c r="G196" i="16"/>
  <c r="F196" i="16"/>
  <c r="E196" i="16"/>
  <c r="D196" i="16"/>
  <c r="C196" i="16"/>
  <c r="AG195" i="16"/>
  <c r="AF195" i="16"/>
  <c r="AE195" i="16"/>
  <c r="AD195" i="16"/>
  <c r="AC195" i="16"/>
  <c r="AB195" i="16"/>
  <c r="AA195" i="16"/>
  <c r="Z195" i="16"/>
  <c r="Y195" i="16"/>
  <c r="X195" i="16"/>
  <c r="W195" i="16"/>
  <c r="V195" i="16"/>
  <c r="U195" i="16"/>
  <c r="T195" i="16"/>
  <c r="S195" i="16"/>
  <c r="R195" i="16"/>
  <c r="Q195" i="16"/>
  <c r="P195" i="16"/>
  <c r="O195" i="16"/>
  <c r="N195" i="16"/>
  <c r="M195" i="16"/>
  <c r="L195" i="16"/>
  <c r="K195" i="16"/>
  <c r="J195" i="16"/>
  <c r="I195" i="16"/>
  <c r="H195" i="16"/>
  <c r="G195" i="16"/>
  <c r="F195" i="16"/>
  <c r="E195" i="16"/>
  <c r="D195" i="16"/>
  <c r="C195" i="16"/>
  <c r="AG194" i="16"/>
  <c r="AF194" i="16"/>
  <c r="AE194" i="16"/>
  <c r="AD194" i="16"/>
  <c r="AC194" i="16"/>
  <c r="AB194" i="16"/>
  <c r="AA194" i="16"/>
  <c r="Z194" i="16"/>
  <c r="Y194" i="16"/>
  <c r="X194" i="16"/>
  <c r="W194" i="16"/>
  <c r="V194" i="16"/>
  <c r="U194" i="16"/>
  <c r="T194" i="16"/>
  <c r="S194" i="16"/>
  <c r="R194" i="16"/>
  <c r="Q194" i="16"/>
  <c r="P194" i="16"/>
  <c r="O194" i="16"/>
  <c r="N194" i="16"/>
  <c r="M194" i="16"/>
  <c r="L194" i="16"/>
  <c r="K194" i="16"/>
  <c r="J194" i="16"/>
  <c r="I194" i="16"/>
  <c r="H194" i="16"/>
  <c r="G194" i="16"/>
  <c r="F194" i="16"/>
  <c r="E194" i="16"/>
  <c r="D194" i="16"/>
  <c r="C194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F193" i="16"/>
  <c r="E193" i="16"/>
  <c r="D193" i="16"/>
  <c r="C193" i="16"/>
  <c r="AG192" i="16"/>
  <c r="AF192" i="16"/>
  <c r="AE192" i="16"/>
  <c r="AD192" i="16"/>
  <c r="AC192" i="16"/>
  <c r="AB192" i="16"/>
  <c r="AA192" i="16"/>
  <c r="Z192" i="16"/>
  <c r="Y192" i="16"/>
  <c r="X192" i="16"/>
  <c r="W192" i="16"/>
  <c r="V192" i="16"/>
  <c r="U192" i="16"/>
  <c r="T192" i="16"/>
  <c r="S192" i="16"/>
  <c r="R192" i="16"/>
  <c r="Q192" i="16"/>
  <c r="P192" i="16"/>
  <c r="O192" i="16"/>
  <c r="N192" i="16"/>
  <c r="M192" i="16"/>
  <c r="L192" i="16"/>
  <c r="K192" i="16"/>
  <c r="J192" i="16"/>
  <c r="I192" i="16"/>
  <c r="H192" i="16"/>
  <c r="G192" i="16"/>
  <c r="F192" i="16"/>
  <c r="E192" i="16"/>
  <c r="D192" i="16"/>
  <c r="C192" i="16"/>
  <c r="AG191" i="16"/>
  <c r="AF191" i="16"/>
  <c r="AE191" i="16"/>
  <c r="AD191" i="16"/>
  <c r="AC191" i="16"/>
  <c r="AB191" i="16"/>
  <c r="AA191" i="16"/>
  <c r="Z191" i="16"/>
  <c r="Y191" i="16"/>
  <c r="X191" i="16"/>
  <c r="W191" i="16"/>
  <c r="V191" i="16"/>
  <c r="U191" i="16"/>
  <c r="T191" i="16"/>
  <c r="S191" i="16"/>
  <c r="R191" i="16"/>
  <c r="Q191" i="16"/>
  <c r="P191" i="16"/>
  <c r="O191" i="16"/>
  <c r="N191" i="16"/>
  <c r="M191" i="16"/>
  <c r="L191" i="16"/>
  <c r="K191" i="16"/>
  <c r="J191" i="16"/>
  <c r="I191" i="16"/>
  <c r="H191" i="16"/>
  <c r="G191" i="16"/>
  <c r="F191" i="16"/>
  <c r="E191" i="16"/>
  <c r="D191" i="16"/>
  <c r="C191" i="16"/>
  <c r="AG190" i="16"/>
  <c r="AF190" i="16"/>
  <c r="AE190" i="16"/>
  <c r="AD190" i="16"/>
  <c r="AC190" i="16"/>
  <c r="AB190" i="16"/>
  <c r="AA190" i="16"/>
  <c r="Z190" i="16"/>
  <c r="Y190" i="16"/>
  <c r="X190" i="16"/>
  <c r="W190" i="16"/>
  <c r="V190" i="16"/>
  <c r="U190" i="16"/>
  <c r="T190" i="16"/>
  <c r="S190" i="16"/>
  <c r="R190" i="16"/>
  <c r="Q190" i="16"/>
  <c r="P190" i="16"/>
  <c r="O190" i="16"/>
  <c r="N190" i="16"/>
  <c r="M190" i="16"/>
  <c r="L190" i="16"/>
  <c r="K190" i="16"/>
  <c r="J190" i="16"/>
  <c r="I190" i="16"/>
  <c r="H190" i="16"/>
  <c r="G190" i="16"/>
  <c r="F190" i="16"/>
  <c r="E190" i="16"/>
  <c r="D190" i="16"/>
  <c r="C190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M189" i="16"/>
  <c r="L189" i="16"/>
  <c r="K189" i="16"/>
  <c r="J189" i="16"/>
  <c r="I189" i="16"/>
  <c r="H189" i="16"/>
  <c r="G189" i="16"/>
  <c r="F189" i="16"/>
  <c r="E189" i="16"/>
  <c r="D189" i="16"/>
  <c r="C189" i="16"/>
  <c r="AG188" i="16"/>
  <c r="AF188" i="16"/>
  <c r="AE188" i="16"/>
  <c r="AD188" i="16"/>
  <c r="AC188" i="16"/>
  <c r="AB188" i="16"/>
  <c r="AA188" i="16"/>
  <c r="Z188" i="16"/>
  <c r="Y188" i="16"/>
  <c r="X188" i="16"/>
  <c r="W188" i="16"/>
  <c r="V188" i="16"/>
  <c r="U188" i="16"/>
  <c r="T188" i="16"/>
  <c r="S188" i="16"/>
  <c r="R188" i="16"/>
  <c r="Q188" i="16"/>
  <c r="P188" i="16"/>
  <c r="O188" i="16"/>
  <c r="N188" i="16"/>
  <c r="M188" i="16"/>
  <c r="L188" i="16"/>
  <c r="K188" i="16"/>
  <c r="J188" i="16"/>
  <c r="I188" i="16"/>
  <c r="H188" i="16"/>
  <c r="G188" i="16"/>
  <c r="F188" i="16"/>
  <c r="E188" i="16"/>
  <c r="D188" i="16"/>
  <c r="C188" i="16"/>
  <c r="AG187" i="16"/>
  <c r="AF187" i="16"/>
  <c r="AE187" i="16"/>
  <c r="AD187" i="16"/>
  <c r="AC187" i="16"/>
  <c r="AB187" i="16"/>
  <c r="AA187" i="16"/>
  <c r="Z187" i="16"/>
  <c r="Y187" i="16"/>
  <c r="X187" i="16"/>
  <c r="W187" i="16"/>
  <c r="V187" i="16"/>
  <c r="U187" i="16"/>
  <c r="T187" i="16"/>
  <c r="S187" i="16"/>
  <c r="R187" i="16"/>
  <c r="Q187" i="16"/>
  <c r="P187" i="16"/>
  <c r="O187" i="16"/>
  <c r="N187" i="16"/>
  <c r="M187" i="16"/>
  <c r="L187" i="16"/>
  <c r="K187" i="16"/>
  <c r="J187" i="16"/>
  <c r="I187" i="16"/>
  <c r="H187" i="16"/>
  <c r="G187" i="16"/>
  <c r="F187" i="16"/>
  <c r="E187" i="16"/>
  <c r="D187" i="16"/>
  <c r="C187" i="16"/>
  <c r="AG186" i="16"/>
  <c r="AF186" i="16"/>
  <c r="AE186" i="16"/>
  <c r="AD186" i="16"/>
  <c r="AC186" i="16"/>
  <c r="AB186" i="16"/>
  <c r="AA186" i="16"/>
  <c r="Z186" i="16"/>
  <c r="Y186" i="16"/>
  <c r="X186" i="16"/>
  <c r="W186" i="16"/>
  <c r="V186" i="16"/>
  <c r="U186" i="16"/>
  <c r="T186" i="16"/>
  <c r="S186" i="16"/>
  <c r="R186" i="16"/>
  <c r="Q186" i="16"/>
  <c r="P186" i="16"/>
  <c r="O186" i="16"/>
  <c r="N186" i="16"/>
  <c r="M186" i="16"/>
  <c r="L186" i="16"/>
  <c r="K186" i="16"/>
  <c r="J186" i="16"/>
  <c r="I186" i="16"/>
  <c r="H186" i="16"/>
  <c r="G186" i="16"/>
  <c r="F186" i="16"/>
  <c r="E186" i="16"/>
  <c r="D186" i="16"/>
  <c r="C186" i="16"/>
  <c r="AG185" i="16"/>
  <c r="AF185" i="16"/>
  <c r="AE185" i="16"/>
  <c r="AD185" i="16"/>
  <c r="AC185" i="16"/>
  <c r="AB185" i="16"/>
  <c r="AA185" i="16"/>
  <c r="Z185" i="16"/>
  <c r="Y185" i="16"/>
  <c r="X185" i="16"/>
  <c r="W185" i="16"/>
  <c r="V185" i="16"/>
  <c r="U185" i="16"/>
  <c r="T185" i="16"/>
  <c r="S185" i="16"/>
  <c r="R185" i="16"/>
  <c r="Q185" i="16"/>
  <c r="P185" i="16"/>
  <c r="O185" i="16"/>
  <c r="N185" i="16"/>
  <c r="M185" i="16"/>
  <c r="L185" i="16"/>
  <c r="K185" i="16"/>
  <c r="J185" i="16"/>
  <c r="I185" i="16"/>
  <c r="H185" i="16"/>
  <c r="G185" i="16"/>
  <c r="F185" i="16"/>
  <c r="E185" i="16"/>
  <c r="D185" i="16"/>
  <c r="C185" i="16"/>
  <c r="AG184" i="16"/>
  <c r="AF184" i="16"/>
  <c r="AE184" i="16"/>
  <c r="AD184" i="16"/>
  <c r="AC184" i="16"/>
  <c r="AB184" i="16"/>
  <c r="AA184" i="16"/>
  <c r="Z184" i="16"/>
  <c r="Y184" i="16"/>
  <c r="X184" i="16"/>
  <c r="W184" i="16"/>
  <c r="V184" i="16"/>
  <c r="U184" i="16"/>
  <c r="T184" i="16"/>
  <c r="S184" i="16"/>
  <c r="R184" i="16"/>
  <c r="Q184" i="16"/>
  <c r="P184" i="16"/>
  <c r="O184" i="16"/>
  <c r="N184" i="16"/>
  <c r="M184" i="16"/>
  <c r="L184" i="16"/>
  <c r="K184" i="16"/>
  <c r="J184" i="16"/>
  <c r="I184" i="16"/>
  <c r="H184" i="16"/>
  <c r="G184" i="16"/>
  <c r="F184" i="16"/>
  <c r="E184" i="16"/>
  <c r="D184" i="16"/>
  <c r="C184" i="16"/>
  <c r="AG183" i="16"/>
  <c r="AF183" i="16"/>
  <c r="AE183" i="16"/>
  <c r="AD183" i="16"/>
  <c r="AC183" i="16"/>
  <c r="AB183" i="16"/>
  <c r="AA183" i="16"/>
  <c r="Z183" i="16"/>
  <c r="Y183" i="16"/>
  <c r="X183" i="16"/>
  <c r="W183" i="16"/>
  <c r="V183" i="16"/>
  <c r="U183" i="16"/>
  <c r="T183" i="16"/>
  <c r="S183" i="16"/>
  <c r="R183" i="16"/>
  <c r="Q183" i="16"/>
  <c r="P183" i="16"/>
  <c r="O183" i="16"/>
  <c r="N183" i="16"/>
  <c r="M183" i="16"/>
  <c r="L183" i="16"/>
  <c r="K183" i="16"/>
  <c r="J183" i="16"/>
  <c r="I183" i="16"/>
  <c r="H183" i="16"/>
  <c r="G183" i="16"/>
  <c r="F183" i="16"/>
  <c r="E183" i="16"/>
  <c r="D183" i="16"/>
  <c r="C183" i="16"/>
  <c r="AG182" i="16"/>
  <c r="AF182" i="16"/>
  <c r="AE182" i="16"/>
  <c r="AD182" i="16"/>
  <c r="AC182" i="16"/>
  <c r="AB182" i="16"/>
  <c r="AA182" i="16"/>
  <c r="Z182" i="16"/>
  <c r="Y182" i="16"/>
  <c r="X182" i="16"/>
  <c r="W182" i="16"/>
  <c r="V182" i="16"/>
  <c r="U182" i="16"/>
  <c r="T182" i="16"/>
  <c r="S182" i="16"/>
  <c r="R182" i="16"/>
  <c r="Q182" i="16"/>
  <c r="P182" i="16"/>
  <c r="O182" i="16"/>
  <c r="N182" i="16"/>
  <c r="M182" i="16"/>
  <c r="L182" i="16"/>
  <c r="K182" i="16"/>
  <c r="J182" i="16"/>
  <c r="I182" i="16"/>
  <c r="H182" i="16"/>
  <c r="G182" i="16"/>
  <c r="F182" i="16"/>
  <c r="E182" i="16"/>
  <c r="D182" i="16"/>
  <c r="C182" i="16"/>
  <c r="AG181" i="16"/>
  <c r="AF181" i="16"/>
  <c r="AE181" i="16"/>
  <c r="AD181" i="16"/>
  <c r="AC181" i="16"/>
  <c r="AB181" i="16"/>
  <c r="AA181" i="16"/>
  <c r="Z181" i="16"/>
  <c r="Y181" i="16"/>
  <c r="X181" i="16"/>
  <c r="W181" i="16"/>
  <c r="V181" i="16"/>
  <c r="U181" i="16"/>
  <c r="T181" i="16"/>
  <c r="S181" i="16"/>
  <c r="R181" i="16"/>
  <c r="Q181" i="16"/>
  <c r="P181" i="16"/>
  <c r="O181" i="16"/>
  <c r="N181" i="16"/>
  <c r="M181" i="16"/>
  <c r="L181" i="16"/>
  <c r="K181" i="16"/>
  <c r="J181" i="16"/>
  <c r="I181" i="16"/>
  <c r="H181" i="16"/>
  <c r="G181" i="16"/>
  <c r="F181" i="16"/>
  <c r="E181" i="16"/>
  <c r="D181" i="16"/>
  <c r="C181" i="16"/>
  <c r="AG180" i="16"/>
  <c r="AF180" i="16"/>
  <c r="AE180" i="16"/>
  <c r="AD180" i="16"/>
  <c r="AC180" i="16"/>
  <c r="AB180" i="16"/>
  <c r="AA180" i="16"/>
  <c r="Z180" i="16"/>
  <c r="Y180" i="16"/>
  <c r="X180" i="16"/>
  <c r="W180" i="16"/>
  <c r="V180" i="16"/>
  <c r="U180" i="16"/>
  <c r="T180" i="16"/>
  <c r="S180" i="16"/>
  <c r="R180" i="16"/>
  <c r="Q180" i="16"/>
  <c r="P180" i="16"/>
  <c r="O180" i="16"/>
  <c r="N180" i="16"/>
  <c r="M180" i="16"/>
  <c r="L180" i="16"/>
  <c r="K180" i="16"/>
  <c r="J180" i="16"/>
  <c r="I180" i="16"/>
  <c r="H180" i="16"/>
  <c r="G180" i="16"/>
  <c r="F180" i="16"/>
  <c r="E180" i="16"/>
  <c r="D180" i="16"/>
  <c r="C180" i="16"/>
  <c r="AG179" i="16"/>
  <c r="AF179" i="16"/>
  <c r="AE179" i="16"/>
  <c r="AD179" i="16"/>
  <c r="AC179" i="16"/>
  <c r="AB179" i="16"/>
  <c r="AA179" i="16"/>
  <c r="Z179" i="16"/>
  <c r="Y179" i="16"/>
  <c r="X179" i="16"/>
  <c r="W179" i="16"/>
  <c r="V179" i="16"/>
  <c r="U179" i="16"/>
  <c r="T179" i="16"/>
  <c r="S179" i="16"/>
  <c r="R179" i="16"/>
  <c r="Q179" i="16"/>
  <c r="P179" i="16"/>
  <c r="O179" i="16"/>
  <c r="N179" i="16"/>
  <c r="M179" i="16"/>
  <c r="L179" i="16"/>
  <c r="K179" i="16"/>
  <c r="J179" i="16"/>
  <c r="I179" i="16"/>
  <c r="H179" i="16"/>
  <c r="G179" i="16"/>
  <c r="F179" i="16"/>
  <c r="E179" i="16"/>
  <c r="D179" i="16"/>
  <c r="C179" i="16"/>
  <c r="AG178" i="16"/>
  <c r="AF178" i="16"/>
  <c r="AE178" i="16"/>
  <c r="AD178" i="16"/>
  <c r="AC178" i="16"/>
  <c r="AB178" i="16"/>
  <c r="AA178" i="16"/>
  <c r="Z178" i="16"/>
  <c r="Y178" i="16"/>
  <c r="X178" i="16"/>
  <c r="W178" i="16"/>
  <c r="V178" i="16"/>
  <c r="U178" i="16"/>
  <c r="T178" i="16"/>
  <c r="S178" i="16"/>
  <c r="R178" i="16"/>
  <c r="Q178" i="16"/>
  <c r="P178" i="16"/>
  <c r="O178" i="16"/>
  <c r="N178" i="16"/>
  <c r="M178" i="16"/>
  <c r="L178" i="16"/>
  <c r="K178" i="16"/>
  <c r="J178" i="16"/>
  <c r="I178" i="16"/>
  <c r="H178" i="16"/>
  <c r="G178" i="16"/>
  <c r="F178" i="16"/>
  <c r="E178" i="16"/>
  <c r="D178" i="16"/>
  <c r="C178" i="16"/>
  <c r="AG177" i="16"/>
  <c r="AF177" i="16"/>
  <c r="AE177" i="16"/>
  <c r="AD177" i="16"/>
  <c r="AC177" i="16"/>
  <c r="AB177" i="16"/>
  <c r="AA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M177" i="16"/>
  <c r="L177" i="16"/>
  <c r="K177" i="16"/>
  <c r="J177" i="16"/>
  <c r="I177" i="16"/>
  <c r="H177" i="16"/>
  <c r="G177" i="16"/>
  <c r="F177" i="16"/>
  <c r="E177" i="16"/>
  <c r="D177" i="16"/>
  <c r="C177" i="16"/>
  <c r="AG176" i="16"/>
  <c r="AF176" i="16"/>
  <c r="AE176" i="16"/>
  <c r="AD176" i="16"/>
  <c r="AC176" i="16"/>
  <c r="AB176" i="16"/>
  <c r="AA176" i="16"/>
  <c r="Z176" i="16"/>
  <c r="Y176" i="16"/>
  <c r="X176" i="16"/>
  <c r="W176" i="16"/>
  <c r="V176" i="16"/>
  <c r="U176" i="16"/>
  <c r="T176" i="16"/>
  <c r="S176" i="16"/>
  <c r="R176" i="16"/>
  <c r="Q176" i="16"/>
  <c r="P176" i="16"/>
  <c r="O176" i="16"/>
  <c r="N176" i="16"/>
  <c r="M176" i="16"/>
  <c r="L176" i="16"/>
  <c r="K176" i="16"/>
  <c r="J176" i="16"/>
  <c r="I176" i="16"/>
  <c r="H176" i="16"/>
  <c r="G176" i="16"/>
  <c r="F176" i="16"/>
  <c r="E176" i="16"/>
  <c r="D176" i="16"/>
  <c r="C176" i="16"/>
  <c r="AG175" i="16"/>
  <c r="AF175" i="16"/>
  <c r="AE175" i="16"/>
  <c r="AD175" i="16"/>
  <c r="AC175" i="16"/>
  <c r="AB175" i="16"/>
  <c r="AA175" i="16"/>
  <c r="Z175" i="16"/>
  <c r="Y175" i="16"/>
  <c r="X175" i="16"/>
  <c r="W175" i="16"/>
  <c r="V175" i="16"/>
  <c r="U175" i="16"/>
  <c r="T175" i="16"/>
  <c r="S175" i="16"/>
  <c r="R175" i="16"/>
  <c r="Q175" i="16"/>
  <c r="P175" i="16"/>
  <c r="O175" i="16"/>
  <c r="N175" i="16"/>
  <c r="M175" i="16"/>
  <c r="L175" i="16"/>
  <c r="K175" i="16"/>
  <c r="J175" i="16"/>
  <c r="I175" i="16"/>
  <c r="H175" i="16"/>
  <c r="G175" i="16"/>
  <c r="F175" i="16"/>
  <c r="E175" i="16"/>
  <c r="D175" i="16"/>
  <c r="C175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K174" i="16"/>
  <c r="J174" i="16"/>
  <c r="I174" i="16"/>
  <c r="H174" i="16"/>
  <c r="G174" i="16"/>
  <c r="F174" i="16"/>
  <c r="E174" i="16"/>
  <c r="D174" i="16"/>
  <c r="C174" i="16"/>
  <c r="AG173" i="16"/>
  <c r="AF173" i="16"/>
  <c r="AE173" i="16"/>
  <c r="AD173" i="16"/>
  <c r="AC173" i="16"/>
  <c r="AB173" i="16"/>
  <c r="AA173" i="16"/>
  <c r="Z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M173" i="16"/>
  <c r="L173" i="16"/>
  <c r="K173" i="16"/>
  <c r="J173" i="16"/>
  <c r="I173" i="16"/>
  <c r="H173" i="16"/>
  <c r="G173" i="16"/>
  <c r="F173" i="16"/>
  <c r="E173" i="16"/>
  <c r="D173" i="16"/>
  <c r="C173" i="16"/>
  <c r="AG172" i="16"/>
  <c r="AF172" i="16"/>
  <c r="AE172" i="16"/>
  <c r="AD172" i="16"/>
  <c r="AC172" i="16"/>
  <c r="AB172" i="16"/>
  <c r="AA172" i="16"/>
  <c r="Z172" i="16"/>
  <c r="Y172" i="16"/>
  <c r="X172" i="16"/>
  <c r="W172" i="16"/>
  <c r="V172" i="16"/>
  <c r="U172" i="16"/>
  <c r="T172" i="16"/>
  <c r="S172" i="16"/>
  <c r="R172" i="16"/>
  <c r="Q172" i="16"/>
  <c r="P172" i="16"/>
  <c r="O172" i="16"/>
  <c r="N172" i="16"/>
  <c r="M172" i="16"/>
  <c r="L172" i="16"/>
  <c r="K172" i="16"/>
  <c r="J172" i="16"/>
  <c r="I172" i="16"/>
  <c r="H172" i="16"/>
  <c r="G172" i="16"/>
  <c r="F172" i="16"/>
  <c r="E172" i="16"/>
  <c r="D172" i="16"/>
  <c r="C172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M171" i="16"/>
  <c r="L171" i="16"/>
  <c r="K171" i="16"/>
  <c r="J171" i="16"/>
  <c r="I171" i="16"/>
  <c r="H171" i="16"/>
  <c r="G171" i="16"/>
  <c r="F171" i="16"/>
  <c r="E171" i="16"/>
  <c r="D171" i="16"/>
  <c r="C171" i="16"/>
  <c r="AG170" i="16"/>
  <c r="AF170" i="16"/>
  <c r="AE170" i="16"/>
  <c r="AD170" i="16"/>
  <c r="AC170" i="16"/>
  <c r="AB170" i="16"/>
  <c r="AA170" i="16"/>
  <c r="Z170" i="16"/>
  <c r="Y170" i="16"/>
  <c r="X170" i="16"/>
  <c r="W170" i="16"/>
  <c r="V170" i="16"/>
  <c r="U170" i="16"/>
  <c r="T170" i="16"/>
  <c r="S170" i="16"/>
  <c r="R170" i="16"/>
  <c r="Q170" i="16"/>
  <c r="P170" i="16"/>
  <c r="O170" i="16"/>
  <c r="N170" i="16"/>
  <c r="M170" i="16"/>
  <c r="L170" i="16"/>
  <c r="K170" i="16"/>
  <c r="J170" i="16"/>
  <c r="I170" i="16"/>
  <c r="H170" i="16"/>
  <c r="G170" i="16"/>
  <c r="F170" i="16"/>
  <c r="E170" i="16"/>
  <c r="D170" i="16"/>
  <c r="C170" i="16"/>
  <c r="AG169" i="16"/>
  <c r="AF169" i="16"/>
  <c r="AE169" i="16"/>
  <c r="AD169" i="16"/>
  <c r="AC169" i="16"/>
  <c r="AB169" i="16"/>
  <c r="AA169" i="16"/>
  <c r="Z169" i="16"/>
  <c r="Y169" i="16"/>
  <c r="X169" i="16"/>
  <c r="W169" i="16"/>
  <c r="V169" i="16"/>
  <c r="U169" i="16"/>
  <c r="T169" i="16"/>
  <c r="S169" i="16"/>
  <c r="R169" i="16"/>
  <c r="Q169" i="16"/>
  <c r="P169" i="16"/>
  <c r="O169" i="16"/>
  <c r="N169" i="16"/>
  <c r="M169" i="16"/>
  <c r="L169" i="16"/>
  <c r="K169" i="16"/>
  <c r="J169" i="16"/>
  <c r="I169" i="16"/>
  <c r="H169" i="16"/>
  <c r="G169" i="16"/>
  <c r="F169" i="16"/>
  <c r="E169" i="16"/>
  <c r="D169" i="16"/>
  <c r="C169" i="16"/>
  <c r="AG168" i="16"/>
  <c r="AF168" i="16"/>
  <c r="AE168" i="16"/>
  <c r="AD168" i="16"/>
  <c r="AC168" i="16"/>
  <c r="AB168" i="16"/>
  <c r="AA168" i="16"/>
  <c r="Z168" i="16"/>
  <c r="Y168" i="16"/>
  <c r="X168" i="16"/>
  <c r="W168" i="16"/>
  <c r="V168" i="16"/>
  <c r="U168" i="16"/>
  <c r="T168" i="16"/>
  <c r="S168" i="16"/>
  <c r="R168" i="16"/>
  <c r="Q168" i="16"/>
  <c r="P168" i="16"/>
  <c r="O168" i="16"/>
  <c r="N168" i="16"/>
  <c r="M168" i="16"/>
  <c r="L168" i="16"/>
  <c r="K168" i="16"/>
  <c r="J168" i="16"/>
  <c r="I168" i="16"/>
  <c r="H168" i="16"/>
  <c r="G168" i="16"/>
  <c r="F168" i="16"/>
  <c r="E168" i="16"/>
  <c r="D168" i="16"/>
  <c r="C168" i="16"/>
  <c r="AG167" i="16"/>
  <c r="AF167" i="16"/>
  <c r="AE167" i="16"/>
  <c r="AD167" i="16"/>
  <c r="AC167" i="16"/>
  <c r="AB167" i="16"/>
  <c r="AA167" i="16"/>
  <c r="Z167" i="16"/>
  <c r="Y167" i="16"/>
  <c r="X167" i="16"/>
  <c r="W167" i="16"/>
  <c r="V167" i="16"/>
  <c r="U167" i="16"/>
  <c r="T167" i="16"/>
  <c r="S167" i="16"/>
  <c r="R167" i="16"/>
  <c r="Q167" i="16"/>
  <c r="P167" i="16"/>
  <c r="O167" i="16"/>
  <c r="N167" i="16"/>
  <c r="M167" i="16"/>
  <c r="L167" i="16"/>
  <c r="K167" i="16"/>
  <c r="J167" i="16"/>
  <c r="I167" i="16"/>
  <c r="H167" i="16"/>
  <c r="G167" i="16"/>
  <c r="F167" i="16"/>
  <c r="E167" i="16"/>
  <c r="D167" i="16"/>
  <c r="C167" i="16"/>
  <c r="AG166" i="16"/>
  <c r="AF166" i="16"/>
  <c r="AE166" i="16"/>
  <c r="AD166" i="16"/>
  <c r="AC166" i="16"/>
  <c r="AB166" i="16"/>
  <c r="AA166" i="16"/>
  <c r="Z166" i="16"/>
  <c r="Y166" i="16"/>
  <c r="X166" i="16"/>
  <c r="W166" i="16"/>
  <c r="V166" i="16"/>
  <c r="U166" i="16"/>
  <c r="T166" i="16"/>
  <c r="S166" i="16"/>
  <c r="R166" i="16"/>
  <c r="Q166" i="16"/>
  <c r="P166" i="16"/>
  <c r="O166" i="16"/>
  <c r="N166" i="16"/>
  <c r="M166" i="16"/>
  <c r="L166" i="16"/>
  <c r="K166" i="16"/>
  <c r="J166" i="16"/>
  <c r="I166" i="16"/>
  <c r="H166" i="16"/>
  <c r="G166" i="16"/>
  <c r="F166" i="16"/>
  <c r="E166" i="16"/>
  <c r="D166" i="16"/>
  <c r="C166" i="16"/>
  <c r="AG165" i="16"/>
  <c r="AF165" i="16"/>
  <c r="AE165" i="16"/>
  <c r="AD165" i="16"/>
  <c r="AC165" i="16"/>
  <c r="AB165" i="16"/>
  <c r="AA165" i="16"/>
  <c r="Z165" i="16"/>
  <c r="Y165" i="16"/>
  <c r="X165" i="16"/>
  <c r="W165" i="16"/>
  <c r="V165" i="16"/>
  <c r="U165" i="16"/>
  <c r="T165" i="16"/>
  <c r="S165" i="16"/>
  <c r="R165" i="16"/>
  <c r="Q165" i="16"/>
  <c r="P165" i="16"/>
  <c r="O165" i="16"/>
  <c r="N165" i="16"/>
  <c r="M165" i="16"/>
  <c r="L165" i="16"/>
  <c r="K165" i="16"/>
  <c r="J165" i="16"/>
  <c r="I165" i="16"/>
  <c r="H165" i="16"/>
  <c r="G165" i="16"/>
  <c r="F165" i="16"/>
  <c r="E165" i="16"/>
  <c r="D165" i="16"/>
  <c r="C165" i="16"/>
  <c r="AG164" i="16"/>
  <c r="AF164" i="16"/>
  <c r="AE164" i="16"/>
  <c r="AD164" i="16"/>
  <c r="AC164" i="16"/>
  <c r="AB164" i="16"/>
  <c r="AA164" i="16"/>
  <c r="Z164" i="16"/>
  <c r="Y164" i="16"/>
  <c r="X164" i="16"/>
  <c r="W164" i="16"/>
  <c r="V164" i="16"/>
  <c r="U164" i="16"/>
  <c r="T164" i="16"/>
  <c r="S164" i="16"/>
  <c r="R164" i="16"/>
  <c r="Q164" i="16"/>
  <c r="P164" i="16"/>
  <c r="O164" i="16"/>
  <c r="N164" i="16"/>
  <c r="M164" i="16"/>
  <c r="L164" i="16"/>
  <c r="K164" i="16"/>
  <c r="J164" i="16"/>
  <c r="I164" i="16"/>
  <c r="H164" i="16"/>
  <c r="G164" i="16"/>
  <c r="F164" i="16"/>
  <c r="E164" i="16"/>
  <c r="D164" i="16"/>
  <c r="C164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L163" i="16"/>
  <c r="K163" i="16"/>
  <c r="J163" i="16"/>
  <c r="I163" i="16"/>
  <c r="H163" i="16"/>
  <c r="G163" i="16"/>
  <c r="F163" i="16"/>
  <c r="E163" i="16"/>
  <c r="D163" i="16"/>
  <c r="C163" i="16"/>
  <c r="AG162" i="16"/>
  <c r="AF162" i="16"/>
  <c r="AE162" i="16"/>
  <c r="AD162" i="16"/>
  <c r="AC162" i="16"/>
  <c r="AB162" i="16"/>
  <c r="AA162" i="16"/>
  <c r="Z162" i="16"/>
  <c r="Y162" i="16"/>
  <c r="X162" i="16"/>
  <c r="W162" i="16"/>
  <c r="V162" i="16"/>
  <c r="U162" i="16"/>
  <c r="T162" i="16"/>
  <c r="S162" i="16"/>
  <c r="R162" i="16"/>
  <c r="Q162" i="16"/>
  <c r="P162" i="16"/>
  <c r="O162" i="16"/>
  <c r="N162" i="16"/>
  <c r="M162" i="16"/>
  <c r="L162" i="16"/>
  <c r="K162" i="16"/>
  <c r="J162" i="16"/>
  <c r="I162" i="16"/>
  <c r="H162" i="16"/>
  <c r="G162" i="16"/>
  <c r="F162" i="16"/>
  <c r="E162" i="16"/>
  <c r="D162" i="16"/>
  <c r="C162" i="16"/>
  <c r="AG161" i="16"/>
  <c r="AF161" i="16"/>
  <c r="AE161" i="16"/>
  <c r="AD161" i="16"/>
  <c r="AC161" i="16"/>
  <c r="AB161" i="16"/>
  <c r="AA161" i="16"/>
  <c r="Z161" i="16"/>
  <c r="Y161" i="16"/>
  <c r="X161" i="16"/>
  <c r="W161" i="16"/>
  <c r="V161" i="16"/>
  <c r="U161" i="16"/>
  <c r="T161" i="16"/>
  <c r="S161" i="16"/>
  <c r="R161" i="16"/>
  <c r="Q161" i="16"/>
  <c r="P161" i="16"/>
  <c r="O161" i="16"/>
  <c r="N161" i="16"/>
  <c r="M161" i="16"/>
  <c r="L161" i="16"/>
  <c r="K161" i="16"/>
  <c r="J161" i="16"/>
  <c r="I161" i="16"/>
  <c r="H161" i="16"/>
  <c r="G161" i="16"/>
  <c r="F161" i="16"/>
  <c r="E161" i="16"/>
  <c r="D161" i="16"/>
  <c r="C161" i="16"/>
  <c r="AG160" i="16"/>
  <c r="AF160" i="16"/>
  <c r="AE160" i="16"/>
  <c r="AD160" i="16"/>
  <c r="AC160" i="16"/>
  <c r="AB160" i="16"/>
  <c r="AA160" i="16"/>
  <c r="Z160" i="16"/>
  <c r="Y160" i="16"/>
  <c r="X160" i="16"/>
  <c r="W160" i="16"/>
  <c r="V160" i="16"/>
  <c r="U160" i="16"/>
  <c r="T160" i="16"/>
  <c r="S160" i="16"/>
  <c r="R160" i="16"/>
  <c r="Q160" i="16"/>
  <c r="P160" i="16"/>
  <c r="O160" i="16"/>
  <c r="N160" i="16"/>
  <c r="M160" i="16"/>
  <c r="L160" i="16"/>
  <c r="K160" i="16"/>
  <c r="J160" i="16"/>
  <c r="I160" i="16"/>
  <c r="H160" i="16"/>
  <c r="G160" i="16"/>
  <c r="F160" i="16"/>
  <c r="E160" i="16"/>
  <c r="D160" i="16"/>
  <c r="C160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K159" i="16"/>
  <c r="J159" i="16"/>
  <c r="I159" i="16"/>
  <c r="H159" i="16"/>
  <c r="G159" i="16"/>
  <c r="F159" i="16"/>
  <c r="E159" i="16"/>
  <c r="D159" i="16"/>
  <c r="C159" i="16"/>
  <c r="AG158" i="16"/>
  <c r="AF158" i="16"/>
  <c r="AE158" i="16"/>
  <c r="AD158" i="16"/>
  <c r="AC158" i="16"/>
  <c r="AB158" i="16"/>
  <c r="AA158" i="16"/>
  <c r="Z158" i="16"/>
  <c r="Y158" i="16"/>
  <c r="X158" i="16"/>
  <c r="W158" i="16"/>
  <c r="V158" i="16"/>
  <c r="U158" i="16"/>
  <c r="T158" i="16"/>
  <c r="S158" i="16"/>
  <c r="R158" i="16"/>
  <c r="Q158" i="16"/>
  <c r="P158" i="16"/>
  <c r="O158" i="16"/>
  <c r="N158" i="16"/>
  <c r="M158" i="16"/>
  <c r="L158" i="16"/>
  <c r="K158" i="16"/>
  <c r="J158" i="16"/>
  <c r="I158" i="16"/>
  <c r="H158" i="16"/>
  <c r="G158" i="16"/>
  <c r="F158" i="16"/>
  <c r="E158" i="16"/>
  <c r="D158" i="16"/>
  <c r="C158" i="16"/>
  <c r="AG157" i="16"/>
  <c r="AF157" i="16"/>
  <c r="AE157" i="16"/>
  <c r="AD157" i="16"/>
  <c r="AC157" i="16"/>
  <c r="AB157" i="16"/>
  <c r="AA157" i="16"/>
  <c r="Z157" i="16"/>
  <c r="Y157" i="16"/>
  <c r="X157" i="16"/>
  <c r="W157" i="16"/>
  <c r="V157" i="16"/>
  <c r="U157" i="16"/>
  <c r="T157" i="16"/>
  <c r="S157" i="16"/>
  <c r="R157" i="16"/>
  <c r="Q157" i="16"/>
  <c r="P157" i="16"/>
  <c r="O157" i="16"/>
  <c r="N157" i="16"/>
  <c r="M157" i="16"/>
  <c r="L157" i="16"/>
  <c r="K157" i="16"/>
  <c r="J157" i="16"/>
  <c r="I157" i="16"/>
  <c r="H157" i="16"/>
  <c r="G157" i="16"/>
  <c r="F157" i="16"/>
  <c r="E157" i="16"/>
  <c r="D157" i="16"/>
  <c r="C157" i="16"/>
  <c r="AG156" i="16"/>
  <c r="AF156" i="16"/>
  <c r="AE156" i="16"/>
  <c r="AD156" i="16"/>
  <c r="AC156" i="16"/>
  <c r="AB156" i="16"/>
  <c r="AA156" i="16"/>
  <c r="Z156" i="16"/>
  <c r="Y156" i="16"/>
  <c r="X156" i="16"/>
  <c r="W156" i="16"/>
  <c r="V156" i="16"/>
  <c r="U156" i="16"/>
  <c r="T156" i="16"/>
  <c r="S156" i="16"/>
  <c r="R156" i="16"/>
  <c r="Q156" i="16"/>
  <c r="P156" i="16"/>
  <c r="O156" i="16"/>
  <c r="N156" i="16"/>
  <c r="M156" i="16"/>
  <c r="L156" i="16"/>
  <c r="K156" i="16"/>
  <c r="J156" i="16"/>
  <c r="I156" i="16"/>
  <c r="H156" i="16"/>
  <c r="G156" i="16"/>
  <c r="F156" i="16"/>
  <c r="E156" i="16"/>
  <c r="D156" i="16"/>
  <c r="C156" i="16"/>
  <c r="AG155" i="16"/>
  <c r="AF155" i="16"/>
  <c r="AE155" i="16"/>
  <c r="AD155" i="16"/>
  <c r="AC155" i="16"/>
  <c r="AB155" i="16"/>
  <c r="AA155" i="16"/>
  <c r="Z155" i="16"/>
  <c r="Y155" i="16"/>
  <c r="X155" i="16"/>
  <c r="W155" i="16"/>
  <c r="V155" i="16"/>
  <c r="U155" i="16"/>
  <c r="T155" i="16"/>
  <c r="S155" i="16"/>
  <c r="R155" i="16"/>
  <c r="Q155" i="16"/>
  <c r="P155" i="16"/>
  <c r="O155" i="16"/>
  <c r="N155" i="16"/>
  <c r="M155" i="16"/>
  <c r="L155" i="16"/>
  <c r="K155" i="16"/>
  <c r="J155" i="16"/>
  <c r="I155" i="16"/>
  <c r="H155" i="16"/>
  <c r="G155" i="16"/>
  <c r="F155" i="16"/>
  <c r="E155" i="16"/>
  <c r="D155" i="16"/>
  <c r="C155" i="16"/>
  <c r="AG154" i="16"/>
  <c r="AF154" i="16"/>
  <c r="AE154" i="16"/>
  <c r="AD154" i="16"/>
  <c r="AC154" i="16"/>
  <c r="AB154" i="16"/>
  <c r="AA154" i="16"/>
  <c r="Z154" i="16"/>
  <c r="Y154" i="16"/>
  <c r="X154" i="16"/>
  <c r="W154" i="16"/>
  <c r="V154" i="16"/>
  <c r="U154" i="16"/>
  <c r="T154" i="16"/>
  <c r="S154" i="16"/>
  <c r="R154" i="16"/>
  <c r="Q154" i="16"/>
  <c r="P154" i="16"/>
  <c r="O154" i="16"/>
  <c r="N154" i="16"/>
  <c r="M154" i="16"/>
  <c r="L154" i="16"/>
  <c r="K154" i="16"/>
  <c r="J154" i="16"/>
  <c r="I154" i="16"/>
  <c r="H154" i="16"/>
  <c r="G154" i="16"/>
  <c r="F154" i="16"/>
  <c r="E154" i="16"/>
  <c r="D154" i="16"/>
  <c r="C154" i="16"/>
  <c r="AG153" i="16"/>
  <c r="AF153" i="16"/>
  <c r="AE153" i="16"/>
  <c r="AD153" i="16"/>
  <c r="AC153" i="16"/>
  <c r="AB153" i="16"/>
  <c r="AA153" i="16"/>
  <c r="Z153" i="16"/>
  <c r="Y153" i="16"/>
  <c r="X153" i="16"/>
  <c r="W153" i="16"/>
  <c r="V153" i="16"/>
  <c r="U153" i="16"/>
  <c r="T153" i="16"/>
  <c r="S153" i="16"/>
  <c r="R153" i="16"/>
  <c r="Q153" i="16"/>
  <c r="P153" i="16"/>
  <c r="O153" i="16"/>
  <c r="N153" i="16"/>
  <c r="M153" i="16"/>
  <c r="L153" i="16"/>
  <c r="K153" i="16"/>
  <c r="J153" i="16"/>
  <c r="I153" i="16"/>
  <c r="H153" i="16"/>
  <c r="G153" i="16"/>
  <c r="F153" i="16"/>
  <c r="E153" i="16"/>
  <c r="D153" i="16"/>
  <c r="C153" i="16"/>
  <c r="AG152" i="16"/>
  <c r="AF152" i="16"/>
  <c r="AE152" i="16"/>
  <c r="AD152" i="16"/>
  <c r="AC152" i="16"/>
  <c r="AB152" i="16"/>
  <c r="AA152" i="16"/>
  <c r="Z152" i="16"/>
  <c r="Y152" i="16"/>
  <c r="X152" i="16"/>
  <c r="W152" i="16"/>
  <c r="V152" i="16"/>
  <c r="U152" i="16"/>
  <c r="T152" i="16"/>
  <c r="S152" i="16"/>
  <c r="R152" i="16"/>
  <c r="Q152" i="16"/>
  <c r="P152" i="16"/>
  <c r="O152" i="16"/>
  <c r="N152" i="16"/>
  <c r="M152" i="16"/>
  <c r="L152" i="16"/>
  <c r="K152" i="16"/>
  <c r="J152" i="16"/>
  <c r="I152" i="16"/>
  <c r="H152" i="16"/>
  <c r="G152" i="16"/>
  <c r="F152" i="16"/>
  <c r="E152" i="16"/>
  <c r="D152" i="16"/>
  <c r="C152" i="16"/>
  <c r="AG151" i="16"/>
  <c r="AF151" i="16"/>
  <c r="AE151" i="16"/>
  <c r="AD151" i="16"/>
  <c r="AC151" i="16"/>
  <c r="AB151" i="16"/>
  <c r="AA151" i="16"/>
  <c r="Z151" i="16"/>
  <c r="Y151" i="16"/>
  <c r="X151" i="16"/>
  <c r="W151" i="16"/>
  <c r="V151" i="16"/>
  <c r="U151" i="16"/>
  <c r="T151" i="16"/>
  <c r="S151" i="16"/>
  <c r="R151" i="16"/>
  <c r="Q151" i="16"/>
  <c r="P151" i="16"/>
  <c r="O151" i="16"/>
  <c r="N151" i="16"/>
  <c r="M151" i="16"/>
  <c r="L151" i="16"/>
  <c r="K151" i="16"/>
  <c r="J151" i="16"/>
  <c r="I151" i="16"/>
  <c r="H151" i="16"/>
  <c r="G151" i="16"/>
  <c r="F151" i="16"/>
  <c r="E151" i="16"/>
  <c r="D151" i="16"/>
  <c r="C151" i="16"/>
  <c r="AG150" i="16"/>
  <c r="AF150" i="16"/>
  <c r="AE150" i="16"/>
  <c r="AD150" i="16"/>
  <c r="AC150" i="16"/>
  <c r="AB150" i="16"/>
  <c r="AA150" i="16"/>
  <c r="Z150" i="16"/>
  <c r="Y150" i="16"/>
  <c r="X150" i="16"/>
  <c r="W150" i="16"/>
  <c r="V150" i="16"/>
  <c r="U150" i="16"/>
  <c r="T150" i="16"/>
  <c r="S150" i="16"/>
  <c r="R150" i="16"/>
  <c r="Q150" i="16"/>
  <c r="P150" i="16"/>
  <c r="O150" i="16"/>
  <c r="N150" i="16"/>
  <c r="M150" i="16"/>
  <c r="L150" i="16"/>
  <c r="K150" i="16"/>
  <c r="J150" i="16"/>
  <c r="I150" i="16"/>
  <c r="H150" i="16"/>
  <c r="G150" i="16"/>
  <c r="F150" i="16"/>
  <c r="E150" i="16"/>
  <c r="D150" i="16"/>
  <c r="C150" i="16"/>
  <c r="AG149" i="16"/>
  <c r="AF149" i="16"/>
  <c r="AE149" i="16"/>
  <c r="AD149" i="16"/>
  <c r="AC149" i="16"/>
  <c r="AB149" i="16"/>
  <c r="AA149" i="16"/>
  <c r="Z149" i="16"/>
  <c r="Y149" i="16"/>
  <c r="X149" i="16"/>
  <c r="W149" i="16"/>
  <c r="V149" i="16"/>
  <c r="U149" i="16"/>
  <c r="T149" i="16"/>
  <c r="S149" i="16"/>
  <c r="R149" i="16"/>
  <c r="Q149" i="16"/>
  <c r="P149" i="16"/>
  <c r="O149" i="16"/>
  <c r="N149" i="16"/>
  <c r="M149" i="16"/>
  <c r="L149" i="16"/>
  <c r="K149" i="16"/>
  <c r="J149" i="16"/>
  <c r="I149" i="16"/>
  <c r="H149" i="16"/>
  <c r="G149" i="16"/>
  <c r="F149" i="16"/>
  <c r="E149" i="16"/>
  <c r="D149" i="16"/>
  <c r="C149" i="16"/>
  <c r="AG148" i="16"/>
  <c r="AF148" i="16"/>
  <c r="AE148" i="16"/>
  <c r="AD148" i="16"/>
  <c r="AC148" i="16"/>
  <c r="AB148" i="16"/>
  <c r="AA148" i="16"/>
  <c r="Z148" i="16"/>
  <c r="Y148" i="16"/>
  <c r="X148" i="16"/>
  <c r="W148" i="16"/>
  <c r="V148" i="16"/>
  <c r="U148" i="16"/>
  <c r="T148" i="16"/>
  <c r="S148" i="16"/>
  <c r="R148" i="16"/>
  <c r="Q148" i="16"/>
  <c r="P148" i="16"/>
  <c r="O148" i="16"/>
  <c r="N148" i="16"/>
  <c r="M148" i="16"/>
  <c r="L148" i="16"/>
  <c r="K148" i="16"/>
  <c r="J148" i="16"/>
  <c r="I148" i="16"/>
  <c r="H148" i="16"/>
  <c r="G148" i="16"/>
  <c r="F148" i="16"/>
  <c r="E148" i="16"/>
  <c r="D148" i="16"/>
  <c r="C148" i="16"/>
  <c r="AG147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S147" i="16"/>
  <c r="R147" i="16"/>
  <c r="Q147" i="16"/>
  <c r="P147" i="16"/>
  <c r="O147" i="16"/>
  <c r="N147" i="16"/>
  <c r="M147" i="16"/>
  <c r="L147" i="16"/>
  <c r="K147" i="16"/>
  <c r="J147" i="16"/>
  <c r="I147" i="16"/>
  <c r="H147" i="16"/>
  <c r="G147" i="16"/>
  <c r="F147" i="16"/>
  <c r="E147" i="16"/>
  <c r="D147" i="16"/>
  <c r="C147" i="16"/>
  <c r="AG146" i="16"/>
  <c r="AF146" i="16"/>
  <c r="AE146" i="16"/>
  <c r="AD146" i="16"/>
  <c r="AC146" i="16"/>
  <c r="AB146" i="16"/>
  <c r="AA146" i="16"/>
  <c r="Z146" i="16"/>
  <c r="Y146" i="16"/>
  <c r="X146" i="16"/>
  <c r="W146" i="16"/>
  <c r="V146" i="16"/>
  <c r="U146" i="16"/>
  <c r="T146" i="16"/>
  <c r="S146" i="16"/>
  <c r="R146" i="16"/>
  <c r="Q146" i="16"/>
  <c r="P146" i="16"/>
  <c r="O146" i="16"/>
  <c r="N146" i="16"/>
  <c r="M146" i="16"/>
  <c r="L146" i="16"/>
  <c r="K146" i="16"/>
  <c r="J146" i="16"/>
  <c r="I146" i="16"/>
  <c r="H146" i="16"/>
  <c r="G146" i="16"/>
  <c r="F146" i="16"/>
  <c r="E146" i="16"/>
  <c r="D146" i="16"/>
  <c r="C146" i="16"/>
  <c r="AG145" i="16"/>
  <c r="AF145" i="16"/>
  <c r="AE145" i="16"/>
  <c r="AD145" i="16"/>
  <c r="AC145" i="16"/>
  <c r="AB145" i="16"/>
  <c r="AA145" i="16"/>
  <c r="Z145" i="16"/>
  <c r="Y145" i="16"/>
  <c r="X145" i="16"/>
  <c r="W145" i="16"/>
  <c r="V145" i="16"/>
  <c r="U145" i="16"/>
  <c r="T145" i="16"/>
  <c r="S145" i="16"/>
  <c r="R145" i="16"/>
  <c r="Q145" i="16"/>
  <c r="P145" i="16"/>
  <c r="O145" i="16"/>
  <c r="N145" i="16"/>
  <c r="M145" i="16"/>
  <c r="L145" i="16"/>
  <c r="K145" i="16"/>
  <c r="J145" i="16"/>
  <c r="I145" i="16"/>
  <c r="H145" i="16"/>
  <c r="G145" i="16"/>
  <c r="F145" i="16"/>
  <c r="E145" i="16"/>
  <c r="D145" i="16"/>
  <c r="C145" i="16"/>
  <c r="AG144" i="16"/>
  <c r="AF144" i="16"/>
  <c r="AE144" i="16"/>
  <c r="AD144" i="16"/>
  <c r="AC144" i="16"/>
  <c r="AB144" i="16"/>
  <c r="AA144" i="16"/>
  <c r="Z144" i="16"/>
  <c r="Y144" i="16"/>
  <c r="X144" i="16"/>
  <c r="W144" i="16"/>
  <c r="V144" i="16"/>
  <c r="U144" i="16"/>
  <c r="T144" i="16"/>
  <c r="S144" i="16"/>
  <c r="R144" i="16"/>
  <c r="Q144" i="16"/>
  <c r="P144" i="16"/>
  <c r="O144" i="16"/>
  <c r="N144" i="16"/>
  <c r="M144" i="16"/>
  <c r="L144" i="16"/>
  <c r="K144" i="16"/>
  <c r="J144" i="16"/>
  <c r="I144" i="16"/>
  <c r="H144" i="16"/>
  <c r="G144" i="16"/>
  <c r="F144" i="16"/>
  <c r="E144" i="16"/>
  <c r="D144" i="16"/>
  <c r="C144" i="16"/>
  <c r="AG143" i="16"/>
  <c r="AF143" i="16"/>
  <c r="AE143" i="16"/>
  <c r="AD143" i="16"/>
  <c r="AC143" i="16"/>
  <c r="AB143" i="16"/>
  <c r="AA143" i="16"/>
  <c r="Z143" i="16"/>
  <c r="Y143" i="16"/>
  <c r="X143" i="16"/>
  <c r="W143" i="16"/>
  <c r="V143" i="16"/>
  <c r="U143" i="16"/>
  <c r="T143" i="16"/>
  <c r="S143" i="16"/>
  <c r="R143" i="16"/>
  <c r="Q143" i="16"/>
  <c r="P143" i="16"/>
  <c r="O143" i="16"/>
  <c r="N143" i="16"/>
  <c r="M143" i="16"/>
  <c r="L143" i="16"/>
  <c r="K143" i="16"/>
  <c r="J143" i="16"/>
  <c r="I143" i="16"/>
  <c r="H143" i="16"/>
  <c r="G143" i="16"/>
  <c r="F143" i="16"/>
  <c r="E143" i="16"/>
  <c r="D143" i="16"/>
  <c r="C143" i="16"/>
  <c r="AG142" i="16"/>
  <c r="AF142" i="16"/>
  <c r="AE142" i="16"/>
  <c r="AD142" i="16"/>
  <c r="AC142" i="16"/>
  <c r="AB142" i="16"/>
  <c r="AA142" i="16"/>
  <c r="Z142" i="16"/>
  <c r="Y142" i="16"/>
  <c r="X142" i="16"/>
  <c r="W142" i="16"/>
  <c r="V142" i="16"/>
  <c r="U142" i="16"/>
  <c r="T142" i="16"/>
  <c r="S142" i="16"/>
  <c r="R142" i="16"/>
  <c r="Q142" i="16"/>
  <c r="P142" i="16"/>
  <c r="O142" i="16"/>
  <c r="N142" i="16"/>
  <c r="M142" i="16"/>
  <c r="L142" i="16"/>
  <c r="K142" i="16"/>
  <c r="J142" i="16"/>
  <c r="I142" i="16"/>
  <c r="H142" i="16"/>
  <c r="G142" i="16"/>
  <c r="F142" i="16"/>
  <c r="E142" i="16"/>
  <c r="D142" i="16"/>
  <c r="C142" i="16"/>
  <c r="AG141" i="16"/>
  <c r="AF141" i="16"/>
  <c r="AE141" i="16"/>
  <c r="AD141" i="16"/>
  <c r="AC141" i="16"/>
  <c r="AB141" i="16"/>
  <c r="AA141" i="16"/>
  <c r="Z141" i="16"/>
  <c r="Y141" i="16"/>
  <c r="X141" i="16"/>
  <c r="W141" i="16"/>
  <c r="V141" i="16"/>
  <c r="U141" i="16"/>
  <c r="T141" i="16"/>
  <c r="S141" i="16"/>
  <c r="R141" i="16"/>
  <c r="Q141" i="16"/>
  <c r="P141" i="16"/>
  <c r="O141" i="16"/>
  <c r="N141" i="16"/>
  <c r="M141" i="16"/>
  <c r="L141" i="16"/>
  <c r="K141" i="16"/>
  <c r="J141" i="16"/>
  <c r="I141" i="16"/>
  <c r="H141" i="16"/>
  <c r="G141" i="16"/>
  <c r="F141" i="16"/>
  <c r="E141" i="16"/>
  <c r="D141" i="16"/>
  <c r="C141" i="16"/>
  <c r="AG140" i="16"/>
  <c r="AF140" i="16"/>
  <c r="AE140" i="16"/>
  <c r="AD140" i="16"/>
  <c r="AC140" i="16"/>
  <c r="AB140" i="16"/>
  <c r="AA140" i="16"/>
  <c r="Z140" i="16"/>
  <c r="Y140" i="16"/>
  <c r="X140" i="16"/>
  <c r="W140" i="16"/>
  <c r="V140" i="16"/>
  <c r="U140" i="16"/>
  <c r="T140" i="16"/>
  <c r="S140" i="16"/>
  <c r="R140" i="16"/>
  <c r="Q140" i="16"/>
  <c r="P140" i="16"/>
  <c r="O140" i="16"/>
  <c r="N140" i="16"/>
  <c r="M140" i="16"/>
  <c r="L140" i="16"/>
  <c r="K140" i="16"/>
  <c r="J140" i="16"/>
  <c r="I140" i="16"/>
  <c r="H140" i="16"/>
  <c r="G140" i="16"/>
  <c r="F140" i="16"/>
  <c r="E140" i="16"/>
  <c r="D140" i="16"/>
  <c r="C140" i="16"/>
  <c r="AG139" i="16"/>
  <c r="AF139" i="16"/>
  <c r="AE139" i="16"/>
  <c r="AD139" i="16"/>
  <c r="AC139" i="16"/>
  <c r="AB139" i="16"/>
  <c r="AA139" i="16"/>
  <c r="Z139" i="16"/>
  <c r="Y139" i="16"/>
  <c r="X139" i="16"/>
  <c r="W139" i="16"/>
  <c r="V139" i="16"/>
  <c r="U139" i="16"/>
  <c r="T139" i="16"/>
  <c r="S139" i="16"/>
  <c r="R139" i="16"/>
  <c r="Q139" i="16"/>
  <c r="P139" i="16"/>
  <c r="O139" i="16"/>
  <c r="N139" i="16"/>
  <c r="M139" i="16"/>
  <c r="L139" i="16"/>
  <c r="K139" i="16"/>
  <c r="J139" i="16"/>
  <c r="I139" i="16"/>
  <c r="H139" i="16"/>
  <c r="G139" i="16"/>
  <c r="F139" i="16"/>
  <c r="E139" i="16"/>
  <c r="D139" i="16"/>
  <c r="C139" i="16"/>
  <c r="AG138" i="16"/>
  <c r="AF138" i="16"/>
  <c r="AE138" i="16"/>
  <c r="AD138" i="16"/>
  <c r="AC138" i="16"/>
  <c r="AB138" i="16"/>
  <c r="AA138" i="16"/>
  <c r="Z138" i="16"/>
  <c r="Y138" i="16"/>
  <c r="X138" i="16"/>
  <c r="W138" i="16"/>
  <c r="V138" i="16"/>
  <c r="U138" i="16"/>
  <c r="T138" i="16"/>
  <c r="S138" i="16"/>
  <c r="R138" i="16"/>
  <c r="Q138" i="16"/>
  <c r="P138" i="16"/>
  <c r="O138" i="16"/>
  <c r="N138" i="16"/>
  <c r="M138" i="16"/>
  <c r="L138" i="16"/>
  <c r="K138" i="16"/>
  <c r="J138" i="16"/>
  <c r="I138" i="16"/>
  <c r="H138" i="16"/>
  <c r="G138" i="16"/>
  <c r="F138" i="16"/>
  <c r="E138" i="16"/>
  <c r="D138" i="16"/>
  <c r="C138" i="16"/>
  <c r="AG137" i="16"/>
  <c r="AF137" i="16"/>
  <c r="AE137" i="16"/>
  <c r="AD137" i="16"/>
  <c r="AC137" i="16"/>
  <c r="AB137" i="16"/>
  <c r="AA137" i="16"/>
  <c r="Z137" i="16"/>
  <c r="Y137" i="16"/>
  <c r="X137" i="16"/>
  <c r="W137" i="16"/>
  <c r="V137" i="16"/>
  <c r="U137" i="16"/>
  <c r="T137" i="16"/>
  <c r="S137" i="16"/>
  <c r="R137" i="16"/>
  <c r="Q137" i="16"/>
  <c r="P137" i="16"/>
  <c r="O137" i="16"/>
  <c r="N137" i="16"/>
  <c r="M137" i="16"/>
  <c r="L137" i="16"/>
  <c r="K137" i="16"/>
  <c r="J137" i="16"/>
  <c r="I137" i="16"/>
  <c r="H137" i="16"/>
  <c r="G137" i="16"/>
  <c r="F137" i="16"/>
  <c r="E137" i="16"/>
  <c r="D137" i="16"/>
  <c r="C137" i="16"/>
  <c r="AG136" i="16"/>
  <c r="AF136" i="16"/>
  <c r="AE136" i="16"/>
  <c r="AD136" i="16"/>
  <c r="AC136" i="16"/>
  <c r="AB136" i="16"/>
  <c r="AA136" i="16"/>
  <c r="Z136" i="16"/>
  <c r="Y136" i="16"/>
  <c r="X136" i="16"/>
  <c r="W136" i="16"/>
  <c r="V136" i="16"/>
  <c r="U136" i="16"/>
  <c r="T136" i="16"/>
  <c r="S136" i="16"/>
  <c r="R136" i="16"/>
  <c r="Q136" i="16"/>
  <c r="P136" i="16"/>
  <c r="O136" i="16"/>
  <c r="N136" i="16"/>
  <c r="M136" i="16"/>
  <c r="L136" i="16"/>
  <c r="K136" i="16"/>
  <c r="J136" i="16"/>
  <c r="I136" i="16"/>
  <c r="H136" i="16"/>
  <c r="G136" i="16"/>
  <c r="F136" i="16"/>
  <c r="E136" i="16"/>
  <c r="D136" i="16"/>
  <c r="C136" i="16"/>
  <c r="AG135" i="16"/>
  <c r="AF135" i="16"/>
  <c r="AE135" i="16"/>
  <c r="AD135" i="16"/>
  <c r="AC135" i="16"/>
  <c r="AB135" i="16"/>
  <c r="AA135" i="16"/>
  <c r="Z135" i="16"/>
  <c r="Y135" i="16"/>
  <c r="X135" i="16"/>
  <c r="W135" i="16"/>
  <c r="V135" i="16"/>
  <c r="U135" i="16"/>
  <c r="T135" i="16"/>
  <c r="S135" i="16"/>
  <c r="R135" i="16"/>
  <c r="Q135" i="16"/>
  <c r="P135" i="16"/>
  <c r="O135" i="16"/>
  <c r="N135" i="16"/>
  <c r="M135" i="16"/>
  <c r="L135" i="16"/>
  <c r="K135" i="16"/>
  <c r="J135" i="16"/>
  <c r="I135" i="16"/>
  <c r="H135" i="16"/>
  <c r="G135" i="16"/>
  <c r="F135" i="16"/>
  <c r="E135" i="16"/>
  <c r="D135" i="16"/>
  <c r="C135" i="16"/>
  <c r="AG134" i="16"/>
  <c r="AF134" i="16"/>
  <c r="AE134" i="16"/>
  <c r="AD134" i="16"/>
  <c r="AC134" i="16"/>
  <c r="AB134" i="16"/>
  <c r="AA134" i="16"/>
  <c r="Z134" i="16"/>
  <c r="Y134" i="16"/>
  <c r="X134" i="16"/>
  <c r="W134" i="16"/>
  <c r="V134" i="16"/>
  <c r="U134" i="16"/>
  <c r="T134" i="16"/>
  <c r="S134" i="16"/>
  <c r="R134" i="16"/>
  <c r="Q134" i="16"/>
  <c r="P134" i="16"/>
  <c r="O134" i="16"/>
  <c r="N134" i="16"/>
  <c r="M134" i="16"/>
  <c r="L134" i="16"/>
  <c r="K134" i="16"/>
  <c r="J134" i="16"/>
  <c r="I134" i="16"/>
  <c r="H134" i="16"/>
  <c r="G134" i="16"/>
  <c r="F134" i="16"/>
  <c r="E134" i="16"/>
  <c r="D134" i="16"/>
  <c r="C134" i="16"/>
  <c r="AG133" i="16"/>
  <c r="AF133" i="16"/>
  <c r="AE133" i="16"/>
  <c r="AD133" i="16"/>
  <c r="AC133" i="16"/>
  <c r="AB133" i="16"/>
  <c r="AA133" i="16"/>
  <c r="Z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M133" i="16"/>
  <c r="L133" i="16"/>
  <c r="K133" i="16"/>
  <c r="J133" i="16"/>
  <c r="I133" i="16"/>
  <c r="H133" i="16"/>
  <c r="G133" i="16"/>
  <c r="F133" i="16"/>
  <c r="E133" i="16"/>
  <c r="D133" i="16"/>
  <c r="C133" i="16"/>
  <c r="AG132" i="16"/>
  <c r="AF132" i="16"/>
  <c r="AE132" i="16"/>
  <c r="AD132" i="16"/>
  <c r="AC132" i="16"/>
  <c r="AB132" i="16"/>
  <c r="AA132" i="16"/>
  <c r="Z132" i="16"/>
  <c r="Y132" i="16"/>
  <c r="X132" i="16"/>
  <c r="W132" i="16"/>
  <c r="V132" i="16"/>
  <c r="U132" i="16"/>
  <c r="T132" i="16"/>
  <c r="S132" i="16"/>
  <c r="R132" i="16"/>
  <c r="Q132" i="16"/>
  <c r="P132" i="16"/>
  <c r="O132" i="16"/>
  <c r="N132" i="16"/>
  <c r="M132" i="16"/>
  <c r="L132" i="16"/>
  <c r="K132" i="16"/>
  <c r="J132" i="16"/>
  <c r="I132" i="16"/>
  <c r="H132" i="16"/>
  <c r="G132" i="16"/>
  <c r="F132" i="16"/>
  <c r="E132" i="16"/>
  <c r="D132" i="16"/>
  <c r="C132" i="16"/>
  <c r="AG131" i="16"/>
  <c r="AF131" i="16"/>
  <c r="AE131" i="16"/>
  <c r="AD131" i="16"/>
  <c r="AC131" i="16"/>
  <c r="AB131" i="16"/>
  <c r="AA131" i="16"/>
  <c r="Z131" i="16"/>
  <c r="Y131" i="16"/>
  <c r="X131" i="16"/>
  <c r="W131" i="16"/>
  <c r="V131" i="16"/>
  <c r="U131" i="16"/>
  <c r="T131" i="16"/>
  <c r="S131" i="16"/>
  <c r="R131" i="16"/>
  <c r="Q131" i="16"/>
  <c r="P131" i="16"/>
  <c r="O131" i="16"/>
  <c r="N131" i="16"/>
  <c r="M131" i="16"/>
  <c r="L131" i="16"/>
  <c r="K131" i="16"/>
  <c r="J131" i="16"/>
  <c r="I131" i="16"/>
  <c r="H131" i="16"/>
  <c r="G131" i="16"/>
  <c r="F131" i="16"/>
  <c r="E131" i="16"/>
  <c r="D131" i="16"/>
  <c r="C131" i="16"/>
  <c r="AG130" i="16"/>
  <c r="AF130" i="16"/>
  <c r="AE130" i="16"/>
  <c r="AD130" i="16"/>
  <c r="AC130" i="16"/>
  <c r="AB130" i="16"/>
  <c r="AA130" i="16"/>
  <c r="Z130" i="16"/>
  <c r="Y130" i="16"/>
  <c r="X130" i="16"/>
  <c r="W130" i="16"/>
  <c r="V130" i="16"/>
  <c r="U130" i="16"/>
  <c r="T130" i="16"/>
  <c r="S130" i="16"/>
  <c r="R130" i="16"/>
  <c r="Q130" i="16"/>
  <c r="P130" i="16"/>
  <c r="O130" i="16"/>
  <c r="N130" i="16"/>
  <c r="M130" i="16"/>
  <c r="L130" i="16"/>
  <c r="K130" i="16"/>
  <c r="J130" i="16"/>
  <c r="I130" i="16"/>
  <c r="H130" i="16"/>
  <c r="G130" i="16"/>
  <c r="F130" i="16"/>
  <c r="E130" i="16"/>
  <c r="D130" i="16"/>
  <c r="C130" i="16"/>
  <c r="AG129" i="16"/>
  <c r="AF129" i="16"/>
  <c r="AE129" i="16"/>
  <c r="AD129" i="16"/>
  <c r="AC129" i="16"/>
  <c r="AB129" i="16"/>
  <c r="AA129" i="16"/>
  <c r="Z129" i="16"/>
  <c r="Y129" i="16"/>
  <c r="X129" i="16"/>
  <c r="W129" i="16"/>
  <c r="V129" i="16"/>
  <c r="U129" i="16"/>
  <c r="T129" i="16"/>
  <c r="S129" i="16"/>
  <c r="R129" i="16"/>
  <c r="Q129" i="16"/>
  <c r="P129" i="16"/>
  <c r="O129" i="16"/>
  <c r="N129" i="16"/>
  <c r="M129" i="16"/>
  <c r="L129" i="16"/>
  <c r="K129" i="16"/>
  <c r="J129" i="16"/>
  <c r="I129" i="16"/>
  <c r="H129" i="16"/>
  <c r="G129" i="16"/>
  <c r="F129" i="16"/>
  <c r="E129" i="16"/>
  <c r="D129" i="16"/>
  <c r="C129" i="16"/>
  <c r="AG128" i="16"/>
  <c r="AF128" i="16"/>
  <c r="AE128" i="16"/>
  <c r="AD128" i="16"/>
  <c r="AC128" i="16"/>
  <c r="AB128" i="16"/>
  <c r="AA128" i="16"/>
  <c r="Z128" i="16"/>
  <c r="Y128" i="16"/>
  <c r="X128" i="16"/>
  <c r="W128" i="16"/>
  <c r="V128" i="16"/>
  <c r="U128" i="16"/>
  <c r="T128" i="16"/>
  <c r="S128" i="16"/>
  <c r="R128" i="16"/>
  <c r="Q128" i="16"/>
  <c r="P128" i="16"/>
  <c r="O128" i="16"/>
  <c r="N128" i="16"/>
  <c r="M128" i="16"/>
  <c r="L128" i="16"/>
  <c r="K128" i="16"/>
  <c r="J128" i="16"/>
  <c r="I128" i="16"/>
  <c r="H128" i="16"/>
  <c r="G128" i="16"/>
  <c r="F128" i="16"/>
  <c r="E128" i="16"/>
  <c r="D128" i="16"/>
  <c r="C128" i="16"/>
  <c r="AG127" i="16"/>
  <c r="AF127" i="16"/>
  <c r="AE127" i="16"/>
  <c r="AD127" i="16"/>
  <c r="AC127" i="16"/>
  <c r="AB127" i="16"/>
  <c r="AA127" i="16"/>
  <c r="Z127" i="16"/>
  <c r="Y127" i="16"/>
  <c r="X127" i="16"/>
  <c r="W127" i="16"/>
  <c r="V127" i="16"/>
  <c r="U127" i="16"/>
  <c r="T127" i="16"/>
  <c r="S127" i="16"/>
  <c r="R127" i="16"/>
  <c r="Q127" i="16"/>
  <c r="P127" i="16"/>
  <c r="O127" i="16"/>
  <c r="N127" i="16"/>
  <c r="M127" i="16"/>
  <c r="L127" i="16"/>
  <c r="K127" i="16"/>
  <c r="J127" i="16"/>
  <c r="I127" i="16"/>
  <c r="H127" i="16"/>
  <c r="G127" i="16"/>
  <c r="F127" i="16"/>
  <c r="E127" i="16"/>
  <c r="D127" i="16"/>
  <c r="C127" i="16"/>
  <c r="AG126" i="16"/>
  <c r="AF126" i="16"/>
  <c r="AE126" i="16"/>
  <c r="AD126" i="16"/>
  <c r="AC126" i="16"/>
  <c r="AB126" i="16"/>
  <c r="AA126" i="16"/>
  <c r="Z126" i="16"/>
  <c r="Y126" i="16"/>
  <c r="X126" i="16"/>
  <c r="W126" i="16"/>
  <c r="V126" i="16"/>
  <c r="U126" i="16"/>
  <c r="T126" i="16"/>
  <c r="S126" i="16"/>
  <c r="R126" i="16"/>
  <c r="Q126" i="16"/>
  <c r="P126" i="16"/>
  <c r="O126" i="16"/>
  <c r="N126" i="16"/>
  <c r="M126" i="16"/>
  <c r="L126" i="16"/>
  <c r="K126" i="16"/>
  <c r="J126" i="16"/>
  <c r="I126" i="16"/>
  <c r="H126" i="16"/>
  <c r="G126" i="16"/>
  <c r="F126" i="16"/>
  <c r="E126" i="16"/>
  <c r="D126" i="16"/>
  <c r="C126" i="16"/>
  <c r="AG125" i="16"/>
  <c r="AF125" i="16"/>
  <c r="AE125" i="16"/>
  <c r="AD125" i="16"/>
  <c r="AC125" i="16"/>
  <c r="AB125" i="16"/>
  <c r="AA125" i="16"/>
  <c r="Z125" i="16"/>
  <c r="Y125" i="16"/>
  <c r="X125" i="16"/>
  <c r="W125" i="16"/>
  <c r="V125" i="16"/>
  <c r="U125" i="16"/>
  <c r="T125" i="16"/>
  <c r="S125" i="16"/>
  <c r="R125" i="16"/>
  <c r="Q125" i="16"/>
  <c r="P125" i="16"/>
  <c r="O125" i="16"/>
  <c r="N125" i="16"/>
  <c r="M125" i="16"/>
  <c r="L125" i="16"/>
  <c r="K125" i="16"/>
  <c r="J125" i="16"/>
  <c r="I125" i="16"/>
  <c r="H125" i="16"/>
  <c r="G125" i="16"/>
  <c r="F125" i="16"/>
  <c r="E125" i="16"/>
  <c r="D125" i="16"/>
  <c r="C125" i="16"/>
  <c r="AG124" i="16"/>
  <c r="AF124" i="16"/>
  <c r="AE124" i="16"/>
  <c r="AD124" i="16"/>
  <c r="AC124" i="16"/>
  <c r="AB124" i="16"/>
  <c r="AA124" i="16"/>
  <c r="Z124" i="16"/>
  <c r="Y124" i="16"/>
  <c r="X124" i="16"/>
  <c r="W124" i="16"/>
  <c r="V124" i="16"/>
  <c r="U124" i="16"/>
  <c r="T124" i="16"/>
  <c r="S124" i="16"/>
  <c r="R124" i="16"/>
  <c r="Q124" i="16"/>
  <c r="P124" i="16"/>
  <c r="O124" i="16"/>
  <c r="N124" i="16"/>
  <c r="M124" i="16"/>
  <c r="L124" i="16"/>
  <c r="K124" i="16"/>
  <c r="J124" i="16"/>
  <c r="I124" i="16"/>
  <c r="H124" i="16"/>
  <c r="G124" i="16"/>
  <c r="F124" i="16"/>
  <c r="E124" i="16"/>
  <c r="D124" i="16"/>
  <c r="C124" i="16"/>
  <c r="AG123" i="16"/>
  <c r="AF123" i="16"/>
  <c r="AE123" i="16"/>
  <c r="AD123" i="16"/>
  <c r="AC123" i="16"/>
  <c r="AB123" i="16"/>
  <c r="AA123" i="16"/>
  <c r="Z123" i="16"/>
  <c r="Y123" i="16"/>
  <c r="X123" i="16"/>
  <c r="W123" i="16"/>
  <c r="V123" i="16"/>
  <c r="U123" i="16"/>
  <c r="T123" i="16"/>
  <c r="S123" i="16"/>
  <c r="R123" i="16"/>
  <c r="Q123" i="16"/>
  <c r="P123" i="16"/>
  <c r="O123" i="16"/>
  <c r="N123" i="16"/>
  <c r="M123" i="16"/>
  <c r="L123" i="16"/>
  <c r="K123" i="16"/>
  <c r="J123" i="16"/>
  <c r="I123" i="16"/>
  <c r="H123" i="16"/>
  <c r="G123" i="16"/>
  <c r="F123" i="16"/>
  <c r="E123" i="16"/>
  <c r="D123" i="16"/>
  <c r="C123" i="16"/>
  <c r="AG122" i="16"/>
  <c r="AF122" i="16"/>
  <c r="AE122" i="16"/>
  <c r="AD122" i="16"/>
  <c r="AC122" i="16"/>
  <c r="AB122" i="16"/>
  <c r="AA122" i="16"/>
  <c r="Z122" i="16"/>
  <c r="Y122" i="16"/>
  <c r="X122" i="16"/>
  <c r="W122" i="16"/>
  <c r="V122" i="16"/>
  <c r="U122" i="16"/>
  <c r="T122" i="16"/>
  <c r="S122" i="16"/>
  <c r="R122" i="16"/>
  <c r="Q122" i="16"/>
  <c r="P122" i="16"/>
  <c r="O122" i="16"/>
  <c r="N122" i="16"/>
  <c r="M122" i="16"/>
  <c r="L122" i="16"/>
  <c r="K122" i="16"/>
  <c r="J122" i="16"/>
  <c r="I122" i="16"/>
  <c r="H122" i="16"/>
  <c r="G122" i="16"/>
  <c r="F122" i="16"/>
  <c r="E122" i="16"/>
  <c r="D122" i="16"/>
  <c r="C122" i="16"/>
  <c r="AG121" i="16"/>
  <c r="AF121" i="16"/>
  <c r="AE121" i="16"/>
  <c r="AD121" i="16"/>
  <c r="AC121" i="16"/>
  <c r="AB121" i="16"/>
  <c r="AA121" i="16"/>
  <c r="Z121" i="16"/>
  <c r="Y121" i="16"/>
  <c r="X121" i="16"/>
  <c r="W121" i="16"/>
  <c r="V121" i="16"/>
  <c r="U121" i="16"/>
  <c r="T121" i="16"/>
  <c r="S121" i="16"/>
  <c r="R121" i="16"/>
  <c r="Q121" i="16"/>
  <c r="P121" i="16"/>
  <c r="O121" i="16"/>
  <c r="N121" i="16"/>
  <c r="M121" i="16"/>
  <c r="L121" i="16"/>
  <c r="K121" i="16"/>
  <c r="J121" i="16"/>
  <c r="I121" i="16"/>
  <c r="H121" i="16"/>
  <c r="G121" i="16"/>
  <c r="F121" i="16"/>
  <c r="E121" i="16"/>
  <c r="D121" i="16"/>
  <c r="C121" i="16"/>
  <c r="AG120" i="16"/>
  <c r="AF120" i="16"/>
  <c r="AE120" i="16"/>
  <c r="AD120" i="16"/>
  <c r="AC120" i="16"/>
  <c r="AB120" i="16"/>
  <c r="AA120" i="16"/>
  <c r="Z120" i="16"/>
  <c r="Y120" i="16"/>
  <c r="X120" i="16"/>
  <c r="W120" i="16"/>
  <c r="V120" i="16"/>
  <c r="U120" i="16"/>
  <c r="T120" i="16"/>
  <c r="S120" i="16"/>
  <c r="R120" i="16"/>
  <c r="Q120" i="16"/>
  <c r="P120" i="16"/>
  <c r="O120" i="16"/>
  <c r="N120" i="16"/>
  <c r="M120" i="16"/>
  <c r="L120" i="16"/>
  <c r="K120" i="16"/>
  <c r="J120" i="16"/>
  <c r="I120" i="16"/>
  <c r="H120" i="16"/>
  <c r="G120" i="16"/>
  <c r="F120" i="16"/>
  <c r="E120" i="16"/>
  <c r="D120" i="16"/>
  <c r="C120" i="16"/>
  <c r="AG119" i="16"/>
  <c r="AF119" i="16"/>
  <c r="AE119" i="16"/>
  <c r="AD119" i="16"/>
  <c r="AC119" i="16"/>
  <c r="AB119" i="16"/>
  <c r="AA119" i="16"/>
  <c r="Z119" i="16"/>
  <c r="Y119" i="16"/>
  <c r="X119" i="16"/>
  <c r="W119" i="16"/>
  <c r="V119" i="16"/>
  <c r="U119" i="16"/>
  <c r="T119" i="16"/>
  <c r="S119" i="16"/>
  <c r="R119" i="16"/>
  <c r="Q119" i="16"/>
  <c r="P119" i="16"/>
  <c r="O119" i="16"/>
  <c r="N119" i="16"/>
  <c r="M119" i="16"/>
  <c r="L119" i="16"/>
  <c r="K119" i="16"/>
  <c r="J119" i="16"/>
  <c r="I119" i="16"/>
  <c r="H119" i="16"/>
  <c r="G119" i="16"/>
  <c r="F119" i="16"/>
  <c r="E119" i="16"/>
  <c r="D119" i="16"/>
  <c r="C119" i="16"/>
  <c r="AG118" i="16"/>
  <c r="AF118" i="16"/>
  <c r="AE118" i="16"/>
  <c r="AD118" i="16"/>
  <c r="AC118" i="16"/>
  <c r="AB118" i="16"/>
  <c r="AA118" i="16"/>
  <c r="Z118" i="16"/>
  <c r="Y118" i="16"/>
  <c r="X118" i="16"/>
  <c r="W118" i="16"/>
  <c r="V118" i="16"/>
  <c r="U118" i="16"/>
  <c r="T118" i="16"/>
  <c r="S118" i="16"/>
  <c r="R118" i="16"/>
  <c r="Q118" i="16"/>
  <c r="P118" i="16"/>
  <c r="O118" i="16"/>
  <c r="N118" i="16"/>
  <c r="M118" i="16"/>
  <c r="L118" i="16"/>
  <c r="K118" i="16"/>
  <c r="J118" i="16"/>
  <c r="I118" i="16"/>
  <c r="H118" i="16"/>
  <c r="G118" i="16"/>
  <c r="F118" i="16"/>
  <c r="E118" i="16"/>
  <c r="D118" i="16"/>
  <c r="C118" i="16"/>
  <c r="AG117" i="16"/>
  <c r="AF117" i="16"/>
  <c r="AE117" i="16"/>
  <c r="AD117" i="16"/>
  <c r="AC117" i="16"/>
  <c r="AB117" i="16"/>
  <c r="AA117" i="16"/>
  <c r="Z117" i="16"/>
  <c r="Y117" i="16"/>
  <c r="X117" i="16"/>
  <c r="W117" i="16"/>
  <c r="V117" i="16"/>
  <c r="U117" i="16"/>
  <c r="T117" i="16"/>
  <c r="S117" i="16"/>
  <c r="R117" i="16"/>
  <c r="Q117" i="16"/>
  <c r="P117" i="16"/>
  <c r="O117" i="16"/>
  <c r="N117" i="16"/>
  <c r="M117" i="16"/>
  <c r="L117" i="16"/>
  <c r="K117" i="16"/>
  <c r="J117" i="16"/>
  <c r="I117" i="16"/>
  <c r="H117" i="16"/>
  <c r="G117" i="16"/>
  <c r="F117" i="16"/>
  <c r="E117" i="16"/>
  <c r="D117" i="16"/>
  <c r="C117" i="16"/>
  <c r="AG116" i="16"/>
  <c r="AF116" i="16"/>
  <c r="AE116" i="16"/>
  <c r="AD116" i="16"/>
  <c r="AC116" i="16"/>
  <c r="AB116" i="16"/>
  <c r="AA116" i="16"/>
  <c r="Z116" i="16"/>
  <c r="Y116" i="16"/>
  <c r="X116" i="16"/>
  <c r="W116" i="16"/>
  <c r="V116" i="16"/>
  <c r="U116" i="16"/>
  <c r="T116" i="16"/>
  <c r="S116" i="16"/>
  <c r="R116" i="16"/>
  <c r="Q116" i="16"/>
  <c r="P116" i="16"/>
  <c r="O116" i="16"/>
  <c r="N116" i="16"/>
  <c r="M116" i="16"/>
  <c r="L116" i="16"/>
  <c r="K116" i="16"/>
  <c r="J116" i="16"/>
  <c r="I116" i="16"/>
  <c r="H116" i="16"/>
  <c r="G116" i="16"/>
  <c r="F116" i="16"/>
  <c r="E116" i="16"/>
  <c r="D116" i="16"/>
  <c r="C116" i="16"/>
  <c r="AG115" i="16"/>
  <c r="AF115" i="16"/>
  <c r="AE115" i="16"/>
  <c r="AD115" i="16"/>
  <c r="AC115" i="16"/>
  <c r="AB115" i="16"/>
  <c r="AA115" i="16"/>
  <c r="Z115" i="16"/>
  <c r="Y115" i="16"/>
  <c r="X115" i="16"/>
  <c r="W115" i="16"/>
  <c r="V115" i="16"/>
  <c r="U115" i="16"/>
  <c r="T115" i="16"/>
  <c r="S115" i="16"/>
  <c r="R115" i="16"/>
  <c r="Q115" i="16"/>
  <c r="P115" i="16"/>
  <c r="O115" i="16"/>
  <c r="N115" i="16"/>
  <c r="M115" i="16"/>
  <c r="L115" i="16"/>
  <c r="K115" i="16"/>
  <c r="J115" i="16"/>
  <c r="I115" i="16"/>
  <c r="H115" i="16"/>
  <c r="G115" i="16"/>
  <c r="F115" i="16"/>
  <c r="E115" i="16"/>
  <c r="D115" i="16"/>
  <c r="C115" i="16"/>
  <c r="AG114" i="16"/>
  <c r="AF114" i="16"/>
  <c r="AE114" i="16"/>
  <c r="AD114" i="16"/>
  <c r="AC114" i="16"/>
  <c r="AB114" i="16"/>
  <c r="AA114" i="16"/>
  <c r="Z114" i="16"/>
  <c r="Y114" i="16"/>
  <c r="X114" i="16"/>
  <c r="W114" i="16"/>
  <c r="V114" i="16"/>
  <c r="U114" i="16"/>
  <c r="T114" i="16"/>
  <c r="S114" i="16"/>
  <c r="R114" i="16"/>
  <c r="Q114" i="16"/>
  <c r="P114" i="16"/>
  <c r="O114" i="16"/>
  <c r="N114" i="16"/>
  <c r="M114" i="16"/>
  <c r="L114" i="16"/>
  <c r="K114" i="16"/>
  <c r="J114" i="16"/>
  <c r="I114" i="16"/>
  <c r="H114" i="16"/>
  <c r="G114" i="16"/>
  <c r="F114" i="16"/>
  <c r="E114" i="16"/>
  <c r="D114" i="16"/>
  <c r="C114" i="16"/>
  <c r="AG113" i="16"/>
  <c r="AF113" i="16"/>
  <c r="AE113" i="16"/>
  <c r="AD113" i="16"/>
  <c r="AC113" i="16"/>
  <c r="AB113" i="16"/>
  <c r="AA113" i="16"/>
  <c r="Z113" i="16"/>
  <c r="Y113" i="16"/>
  <c r="X113" i="16"/>
  <c r="W113" i="16"/>
  <c r="V113" i="16"/>
  <c r="U113" i="16"/>
  <c r="T113" i="16"/>
  <c r="S113" i="16"/>
  <c r="R113" i="16"/>
  <c r="Q113" i="16"/>
  <c r="P113" i="16"/>
  <c r="O113" i="16"/>
  <c r="N113" i="16"/>
  <c r="M113" i="16"/>
  <c r="L113" i="16"/>
  <c r="K113" i="16"/>
  <c r="J113" i="16"/>
  <c r="I113" i="16"/>
  <c r="H113" i="16"/>
  <c r="G113" i="16"/>
  <c r="F113" i="16"/>
  <c r="E113" i="16"/>
  <c r="D113" i="16"/>
  <c r="C113" i="16"/>
  <c r="AG112" i="16"/>
  <c r="AF112" i="16"/>
  <c r="AE112" i="16"/>
  <c r="AD112" i="16"/>
  <c r="AC112" i="16"/>
  <c r="AB112" i="16"/>
  <c r="AA112" i="16"/>
  <c r="Z112" i="16"/>
  <c r="Y112" i="16"/>
  <c r="X112" i="16"/>
  <c r="W112" i="16"/>
  <c r="V112" i="16"/>
  <c r="U112" i="16"/>
  <c r="T112" i="16"/>
  <c r="S112" i="16"/>
  <c r="R112" i="16"/>
  <c r="Q112" i="16"/>
  <c r="P112" i="16"/>
  <c r="O112" i="16"/>
  <c r="N112" i="16"/>
  <c r="M112" i="16"/>
  <c r="L112" i="16"/>
  <c r="K112" i="16"/>
  <c r="J112" i="16"/>
  <c r="I112" i="16"/>
  <c r="H112" i="16"/>
  <c r="G112" i="16"/>
  <c r="F112" i="16"/>
  <c r="E112" i="16"/>
  <c r="D112" i="16"/>
  <c r="C112" i="16"/>
  <c r="AG111" i="16"/>
  <c r="AF111" i="16"/>
  <c r="AE111" i="16"/>
  <c r="AD111" i="16"/>
  <c r="AC111" i="16"/>
  <c r="AB111" i="16"/>
  <c r="AA111" i="16"/>
  <c r="Z111" i="16"/>
  <c r="Y111" i="16"/>
  <c r="X111" i="16"/>
  <c r="W111" i="16"/>
  <c r="V111" i="16"/>
  <c r="U111" i="16"/>
  <c r="T111" i="16"/>
  <c r="S111" i="16"/>
  <c r="R111" i="16"/>
  <c r="Q111" i="16"/>
  <c r="P111" i="16"/>
  <c r="O111" i="16"/>
  <c r="N111" i="16"/>
  <c r="M111" i="16"/>
  <c r="L111" i="16"/>
  <c r="K111" i="16"/>
  <c r="J111" i="16"/>
  <c r="I111" i="16"/>
  <c r="H111" i="16"/>
  <c r="G111" i="16"/>
  <c r="F111" i="16"/>
  <c r="E111" i="16"/>
  <c r="D111" i="16"/>
  <c r="C111" i="16"/>
  <c r="AG110" i="16"/>
  <c r="AF110" i="16"/>
  <c r="AE110" i="16"/>
  <c r="AD110" i="16"/>
  <c r="AC110" i="16"/>
  <c r="AB110" i="16"/>
  <c r="AA110" i="16"/>
  <c r="Z110" i="16"/>
  <c r="Y110" i="16"/>
  <c r="X110" i="16"/>
  <c r="W110" i="16"/>
  <c r="V110" i="16"/>
  <c r="U110" i="16"/>
  <c r="T110" i="16"/>
  <c r="S110" i="16"/>
  <c r="R110" i="16"/>
  <c r="Q110" i="16"/>
  <c r="P110" i="16"/>
  <c r="O110" i="16"/>
  <c r="N110" i="16"/>
  <c r="M110" i="16"/>
  <c r="L110" i="16"/>
  <c r="K110" i="16"/>
  <c r="J110" i="16"/>
  <c r="I110" i="16"/>
  <c r="H110" i="16"/>
  <c r="G110" i="16"/>
  <c r="F110" i="16"/>
  <c r="E110" i="16"/>
  <c r="D110" i="16"/>
  <c r="C110" i="16"/>
  <c r="AG109" i="16"/>
  <c r="AF109" i="16"/>
  <c r="AE109" i="16"/>
  <c r="AD109" i="16"/>
  <c r="AC109" i="16"/>
  <c r="AB109" i="16"/>
  <c r="AA109" i="16"/>
  <c r="Z109" i="16"/>
  <c r="Y109" i="16"/>
  <c r="X109" i="16"/>
  <c r="W109" i="16"/>
  <c r="V109" i="16"/>
  <c r="U109" i="16"/>
  <c r="T109" i="16"/>
  <c r="S109" i="16"/>
  <c r="R109" i="16"/>
  <c r="Q109" i="16"/>
  <c r="P109" i="16"/>
  <c r="O109" i="16"/>
  <c r="N109" i="16"/>
  <c r="M109" i="16"/>
  <c r="L109" i="16"/>
  <c r="K109" i="16"/>
  <c r="J109" i="16"/>
  <c r="I109" i="16"/>
  <c r="H109" i="16"/>
  <c r="G109" i="16"/>
  <c r="F109" i="16"/>
  <c r="E109" i="16"/>
  <c r="D109" i="16"/>
  <c r="C109" i="16"/>
  <c r="AG108" i="16"/>
  <c r="AF108" i="16"/>
  <c r="AE108" i="16"/>
  <c r="AD108" i="16"/>
  <c r="AC108" i="16"/>
  <c r="AB108" i="16"/>
  <c r="AA108" i="16"/>
  <c r="Z108" i="16"/>
  <c r="Y108" i="16"/>
  <c r="X108" i="16"/>
  <c r="W108" i="16"/>
  <c r="V108" i="16"/>
  <c r="U108" i="16"/>
  <c r="T108" i="16"/>
  <c r="S108" i="16"/>
  <c r="R108" i="16"/>
  <c r="Q108" i="16"/>
  <c r="P108" i="16"/>
  <c r="O108" i="16"/>
  <c r="N108" i="16"/>
  <c r="M108" i="16"/>
  <c r="L108" i="16"/>
  <c r="K108" i="16"/>
  <c r="J108" i="16"/>
  <c r="I108" i="16"/>
  <c r="H108" i="16"/>
  <c r="G108" i="16"/>
  <c r="F108" i="16"/>
  <c r="E108" i="16"/>
  <c r="D108" i="16"/>
  <c r="C108" i="16"/>
  <c r="AG107" i="16"/>
  <c r="AF107" i="16"/>
  <c r="AE107" i="16"/>
  <c r="AD107" i="16"/>
  <c r="AC107" i="16"/>
  <c r="AB107" i="16"/>
  <c r="AA107" i="16"/>
  <c r="Z107" i="16"/>
  <c r="Y107" i="16"/>
  <c r="X107" i="16"/>
  <c r="W107" i="16"/>
  <c r="V107" i="16"/>
  <c r="U107" i="16"/>
  <c r="T107" i="16"/>
  <c r="S107" i="16"/>
  <c r="R107" i="16"/>
  <c r="Q107" i="16"/>
  <c r="P107" i="16"/>
  <c r="O107" i="16"/>
  <c r="N107" i="16"/>
  <c r="M107" i="16"/>
  <c r="L107" i="16"/>
  <c r="K107" i="16"/>
  <c r="J107" i="16"/>
  <c r="I107" i="16"/>
  <c r="H107" i="16"/>
  <c r="G107" i="16"/>
  <c r="F107" i="16"/>
  <c r="E107" i="16"/>
  <c r="D107" i="16"/>
  <c r="C107" i="16"/>
  <c r="AG106" i="16"/>
  <c r="AF106" i="16"/>
  <c r="AE106" i="16"/>
  <c r="AD106" i="16"/>
  <c r="AC106" i="16"/>
  <c r="AB106" i="16"/>
  <c r="AA106" i="16"/>
  <c r="Z106" i="16"/>
  <c r="Y106" i="16"/>
  <c r="X106" i="16"/>
  <c r="W106" i="16"/>
  <c r="V106" i="16"/>
  <c r="U106" i="16"/>
  <c r="T106" i="16"/>
  <c r="S106" i="16"/>
  <c r="R106" i="16"/>
  <c r="Q106" i="16"/>
  <c r="P106" i="16"/>
  <c r="O106" i="16"/>
  <c r="N106" i="16"/>
  <c r="M106" i="16"/>
  <c r="L106" i="16"/>
  <c r="K106" i="16"/>
  <c r="J106" i="16"/>
  <c r="I106" i="16"/>
  <c r="H106" i="16"/>
  <c r="G106" i="16"/>
  <c r="F106" i="16"/>
  <c r="E106" i="16"/>
  <c r="D106" i="16"/>
  <c r="C106" i="16"/>
  <c r="AG105" i="16"/>
  <c r="AF105" i="16"/>
  <c r="AE105" i="16"/>
  <c r="AD105" i="16"/>
  <c r="AC105" i="16"/>
  <c r="AB105" i="16"/>
  <c r="AA105" i="16"/>
  <c r="Z105" i="16"/>
  <c r="Y105" i="16"/>
  <c r="X105" i="16"/>
  <c r="W105" i="16"/>
  <c r="V105" i="16"/>
  <c r="U105" i="16"/>
  <c r="T105" i="16"/>
  <c r="S105" i="16"/>
  <c r="R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C105" i="16"/>
  <c r="AG104" i="16"/>
  <c r="AF104" i="16"/>
  <c r="AE104" i="16"/>
  <c r="AD104" i="16"/>
  <c r="AC104" i="16"/>
  <c r="AB104" i="16"/>
  <c r="AA104" i="16"/>
  <c r="Z104" i="16"/>
  <c r="Y104" i="16"/>
  <c r="X104" i="16"/>
  <c r="W104" i="16"/>
  <c r="V104" i="16"/>
  <c r="U104" i="16"/>
  <c r="T104" i="16"/>
  <c r="S104" i="16"/>
  <c r="R104" i="16"/>
  <c r="Q104" i="16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D104" i="16"/>
  <c r="C104" i="16"/>
  <c r="AG103" i="16"/>
  <c r="AF103" i="16"/>
  <c r="AE103" i="16"/>
  <c r="AD103" i="16"/>
  <c r="AC103" i="16"/>
  <c r="AB103" i="16"/>
  <c r="AA103" i="16"/>
  <c r="Z103" i="16"/>
  <c r="Y103" i="16"/>
  <c r="X103" i="16"/>
  <c r="W103" i="16"/>
  <c r="V103" i="16"/>
  <c r="U103" i="16"/>
  <c r="T103" i="16"/>
  <c r="S103" i="16"/>
  <c r="R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C103" i="16"/>
  <c r="AG102" i="16"/>
  <c r="AF102" i="16"/>
  <c r="AE102" i="16"/>
  <c r="AD102" i="16"/>
  <c r="AC102" i="16"/>
  <c r="AB102" i="16"/>
  <c r="AA102" i="16"/>
  <c r="Z102" i="16"/>
  <c r="Y102" i="16"/>
  <c r="X102" i="16"/>
  <c r="W102" i="16"/>
  <c r="V102" i="16"/>
  <c r="U102" i="16"/>
  <c r="T102" i="16"/>
  <c r="S102" i="16"/>
  <c r="R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C102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AG100" i="16"/>
  <c r="AF100" i="16"/>
  <c r="AE100" i="16"/>
  <c r="AD100" i="16"/>
  <c r="AC100" i="16"/>
  <c r="AB100" i="16"/>
  <c r="AA100" i="16"/>
  <c r="Z100" i="16"/>
  <c r="Y100" i="16"/>
  <c r="X100" i="16"/>
  <c r="W100" i="16"/>
  <c r="V100" i="16"/>
  <c r="U100" i="16"/>
  <c r="T100" i="16"/>
  <c r="S100" i="16"/>
  <c r="R100" i="16"/>
  <c r="Q100" i="16"/>
  <c r="P100" i="16"/>
  <c r="O100" i="16"/>
  <c r="N100" i="16"/>
  <c r="M100" i="16"/>
  <c r="L100" i="16"/>
  <c r="K100" i="16"/>
  <c r="J100" i="16"/>
  <c r="I100" i="16"/>
  <c r="H100" i="16"/>
  <c r="G100" i="16"/>
  <c r="F100" i="16"/>
  <c r="E100" i="16"/>
  <c r="D100" i="16"/>
  <c r="C100" i="16"/>
  <c r="AG99" i="16"/>
  <c r="AF99" i="16"/>
  <c r="AE99" i="16"/>
  <c r="AD99" i="16"/>
  <c r="AC99" i="16"/>
  <c r="AB99" i="16"/>
  <c r="AA99" i="16"/>
  <c r="Z99" i="16"/>
  <c r="Y99" i="16"/>
  <c r="X99" i="16"/>
  <c r="W99" i="16"/>
  <c r="V99" i="16"/>
  <c r="U99" i="16"/>
  <c r="T99" i="16"/>
  <c r="S99" i="16"/>
  <c r="R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99" i="16"/>
  <c r="C99" i="16"/>
  <c r="AG98" i="16"/>
  <c r="AF98" i="16"/>
  <c r="AE98" i="16"/>
  <c r="AD98" i="16"/>
  <c r="AC98" i="16"/>
  <c r="AB98" i="16"/>
  <c r="AA98" i="16"/>
  <c r="Z98" i="16"/>
  <c r="Y98" i="16"/>
  <c r="X98" i="16"/>
  <c r="W98" i="16"/>
  <c r="V98" i="16"/>
  <c r="U98" i="16"/>
  <c r="T98" i="16"/>
  <c r="S98" i="16"/>
  <c r="R98" i="16"/>
  <c r="Q98" i="16"/>
  <c r="P98" i="16"/>
  <c r="O98" i="16"/>
  <c r="N98" i="16"/>
  <c r="M98" i="16"/>
  <c r="L98" i="16"/>
  <c r="K98" i="16"/>
  <c r="J98" i="16"/>
  <c r="I98" i="16"/>
  <c r="H98" i="16"/>
  <c r="G98" i="16"/>
  <c r="F98" i="16"/>
  <c r="E98" i="16"/>
  <c r="D98" i="16"/>
  <c r="C98" i="16"/>
  <c r="AG97" i="16"/>
  <c r="AF97" i="16"/>
  <c r="AE97" i="16"/>
  <c r="AD97" i="16"/>
  <c r="AC97" i="16"/>
  <c r="AB97" i="16"/>
  <c r="AA97" i="16"/>
  <c r="Z97" i="16"/>
  <c r="Y97" i="16"/>
  <c r="X97" i="16"/>
  <c r="W97" i="16"/>
  <c r="V97" i="16"/>
  <c r="U97" i="16"/>
  <c r="T97" i="16"/>
  <c r="S97" i="16"/>
  <c r="R97" i="16"/>
  <c r="Q97" i="16"/>
  <c r="P97" i="16"/>
  <c r="O97" i="16"/>
  <c r="N97" i="16"/>
  <c r="M97" i="16"/>
  <c r="L97" i="16"/>
  <c r="K97" i="16"/>
  <c r="J97" i="16"/>
  <c r="I97" i="16"/>
  <c r="H97" i="16"/>
  <c r="G97" i="16"/>
  <c r="F97" i="16"/>
  <c r="E97" i="16"/>
  <c r="D97" i="16"/>
  <c r="C97" i="16"/>
  <c r="AG96" i="16"/>
  <c r="AF96" i="16"/>
  <c r="AE96" i="16"/>
  <c r="AD96" i="16"/>
  <c r="AC96" i="16"/>
  <c r="AB96" i="16"/>
  <c r="AA96" i="16"/>
  <c r="Z96" i="16"/>
  <c r="Y96" i="16"/>
  <c r="X96" i="16"/>
  <c r="W96" i="16"/>
  <c r="V96" i="16"/>
  <c r="U96" i="16"/>
  <c r="T96" i="16"/>
  <c r="S96" i="16"/>
  <c r="R96" i="16"/>
  <c r="Q96" i="16"/>
  <c r="P96" i="16"/>
  <c r="O96" i="16"/>
  <c r="N96" i="16"/>
  <c r="M96" i="16"/>
  <c r="L96" i="16"/>
  <c r="K96" i="16"/>
  <c r="J96" i="16"/>
  <c r="I96" i="16"/>
  <c r="H96" i="16"/>
  <c r="G96" i="16"/>
  <c r="F96" i="16"/>
  <c r="E96" i="16"/>
  <c r="D96" i="16"/>
  <c r="C96" i="16"/>
  <c r="AG95" i="16"/>
  <c r="AF95" i="16"/>
  <c r="AE95" i="16"/>
  <c r="AD95" i="16"/>
  <c r="AC95" i="16"/>
  <c r="AB95" i="16"/>
  <c r="AA95" i="16"/>
  <c r="Z95" i="16"/>
  <c r="Y95" i="16"/>
  <c r="X95" i="16"/>
  <c r="W95" i="16"/>
  <c r="V95" i="16"/>
  <c r="U95" i="16"/>
  <c r="T95" i="16"/>
  <c r="S95" i="16"/>
  <c r="R95" i="16"/>
  <c r="Q95" i="16"/>
  <c r="P95" i="16"/>
  <c r="O95" i="16"/>
  <c r="N95" i="16"/>
  <c r="M95" i="16"/>
  <c r="L95" i="16"/>
  <c r="K95" i="16"/>
  <c r="J95" i="16"/>
  <c r="I95" i="16"/>
  <c r="H95" i="16"/>
  <c r="G95" i="16"/>
  <c r="F95" i="16"/>
  <c r="E95" i="16"/>
  <c r="D95" i="16"/>
  <c r="C95" i="16"/>
  <c r="AG94" i="16"/>
  <c r="AF94" i="16"/>
  <c r="AE94" i="16"/>
  <c r="AD94" i="16"/>
  <c r="AC94" i="16"/>
  <c r="AB94" i="16"/>
  <c r="AA94" i="16"/>
  <c r="Z94" i="16"/>
  <c r="Y94" i="16"/>
  <c r="X94" i="16"/>
  <c r="W94" i="16"/>
  <c r="V94" i="16"/>
  <c r="U94" i="16"/>
  <c r="T94" i="16"/>
  <c r="S94" i="16"/>
  <c r="R94" i="16"/>
  <c r="Q94" i="16"/>
  <c r="P94" i="16"/>
  <c r="O94" i="16"/>
  <c r="N94" i="16"/>
  <c r="M94" i="16"/>
  <c r="L94" i="16"/>
  <c r="K94" i="16"/>
  <c r="J94" i="16"/>
  <c r="I94" i="16"/>
  <c r="H94" i="16"/>
  <c r="G94" i="16"/>
  <c r="F94" i="16"/>
  <c r="E94" i="16"/>
  <c r="D94" i="16"/>
  <c r="C94" i="16"/>
  <c r="AG93" i="16"/>
  <c r="AF93" i="16"/>
  <c r="AE93" i="16"/>
  <c r="AD93" i="16"/>
  <c r="AC93" i="16"/>
  <c r="AB93" i="16"/>
  <c r="AA93" i="16"/>
  <c r="Z93" i="16"/>
  <c r="Y93" i="16"/>
  <c r="X93" i="16"/>
  <c r="W93" i="16"/>
  <c r="V93" i="16"/>
  <c r="U93" i="16"/>
  <c r="T93" i="16"/>
  <c r="S93" i="16"/>
  <c r="R93" i="16"/>
  <c r="Q93" i="16"/>
  <c r="P93" i="16"/>
  <c r="O93" i="16"/>
  <c r="N93" i="16"/>
  <c r="M93" i="16"/>
  <c r="L93" i="16"/>
  <c r="K93" i="16"/>
  <c r="J93" i="16"/>
  <c r="I93" i="16"/>
  <c r="H93" i="16"/>
  <c r="G93" i="16"/>
  <c r="F93" i="16"/>
  <c r="E93" i="16"/>
  <c r="D93" i="16"/>
  <c r="C93" i="16"/>
  <c r="AG92" i="16"/>
  <c r="AF92" i="16"/>
  <c r="AE92" i="16"/>
  <c r="AD92" i="16"/>
  <c r="AC92" i="16"/>
  <c r="AB92" i="16"/>
  <c r="AA92" i="16"/>
  <c r="Z92" i="16"/>
  <c r="Y92" i="16"/>
  <c r="X92" i="16"/>
  <c r="W92" i="16"/>
  <c r="V92" i="16"/>
  <c r="U92" i="16"/>
  <c r="T92" i="16"/>
  <c r="S92" i="16"/>
  <c r="R92" i="16"/>
  <c r="Q92" i="16"/>
  <c r="P92" i="16"/>
  <c r="O92" i="16"/>
  <c r="N92" i="16"/>
  <c r="M92" i="16"/>
  <c r="L92" i="16"/>
  <c r="K92" i="16"/>
  <c r="J92" i="16"/>
  <c r="I92" i="16"/>
  <c r="H92" i="16"/>
  <c r="G92" i="16"/>
  <c r="F92" i="16"/>
  <c r="E92" i="16"/>
  <c r="D92" i="16"/>
  <c r="C92" i="16"/>
  <c r="AG91" i="16"/>
  <c r="AF91" i="16"/>
  <c r="AE91" i="16"/>
  <c r="AD91" i="16"/>
  <c r="AC91" i="16"/>
  <c r="AB91" i="16"/>
  <c r="AA91" i="16"/>
  <c r="Z91" i="16"/>
  <c r="Y91" i="16"/>
  <c r="X91" i="16"/>
  <c r="W91" i="16"/>
  <c r="V91" i="16"/>
  <c r="U91" i="16"/>
  <c r="T91" i="16"/>
  <c r="S91" i="16"/>
  <c r="R91" i="16"/>
  <c r="Q91" i="16"/>
  <c r="P91" i="16"/>
  <c r="O91" i="16"/>
  <c r="N91" i="16"/>
  <c r="M91" i="16"/>
  <c r="L91" i="16"/>
  <c r="K91" i="16"/>
  <c r="J91" i="16"/>
  <c r="I91" i="16"/>
  <c r="H91" i="16"/>
  <c r="G91" i="16"/>
  <c r="F91" i="16"/>
  <c r="E91" i="16"/>
  <c r="D91" i="16"/>
  <c r="C91" i="16"/>
  <c r="AG90" i="16"/>
  <c r="AF90" i="16"/>
  <c r="AE90" i="16"/>
  <c r="AD90" i="16"/>
  <c r="AC90" i="16"/>
  <c r="AB90" i="16"/>
  <c r="AA90" i="16"/>
  <c r="Z90" i="16"/>
  <c r="Y90" i="16"/>
  <c r="X90" i="16"/>
  <c r="W90" i="16"/>
  <c r="V90" i="16"/>
  <c r="U90" i="16"/>
  <c r="T90" i="16"/>
  <c r="S90" i="16"/>
  <c r="R90" i="16"/>
  <c r="Q90" i="16"/>
  <c r="P90" i="16"/>
  <c r="O90" i="16"/>
  <c r="N90" i="16"/>
  <c r="M90" i="16"/>
  <c r="L90" i="16"/>
  <c r="K90" i="16"/>
  <c r="J90" i="16"/>
  <c r="I90" i="16"/>
  <c r="H90" i="16"/>
  <c r="G90" i="16"/>
  <c r="F90" i="16"/>
  <c r="E90" i="16"/>
  <c r="D90" i="16"/>
  <c r="C90" i="16"/>
  <c r="AG89" i="16"/>
  <c r="AF89" i="16"/>
  <c r="AE89" i="16"/>
  <c r="AD89" i="16"/>
  <c r="AC89" i="16"/>
  <c r="AB89" i="16"/>
  <c r="AA89" i="16"/>
  <c r="Z89" i="16"/>
  <c r="Y89" i="16"/>
  <c r="X89" i="16"/>
  <c r="W89" i="16"/>
  <c r="V89" i="16"/>
  <c r="U89" i="16"/>
  <c r="T89" i="16"/>
  <c r="S89" i="16"/>
  <c r="R89" i="16"/>
  <c r="Q89" i="16"/>
  <c r="P89" i="16"/>
  <c r="O89" i="16"/>
  <c r="N89" i="16"/>
  <c r="M89" i="16"/>
  <c r="L89" i="16"/>
  <c r="K89" i="16"/>
  <c r="J89" i="16"/>
  <c r="I89" i="16"/>
  <c r="H89" i="16"/>
  <c r="G89" i="16"/>
  <c r="F89" i="16"/>
  <c r="E89" i="16"/>
  <c r="D89" i="16"/>
  <c r="C89" i="16"/>
  <c r="AG88" i="16"/>
  <c r="AF88" i="16"/>
  <c r="AE88" i="16"/>
  <c r="AD88" i="16"/>
  <c r="AC88" i="16"/>
  <c r="AB88" i="16"/>
  <c r="AA88" i="16"/>
  <c r="Z88" i="16"/>
  <c r="Y88" i="16"/>
  <c r="X88" i="16"/>
  <c r="W88" i="16"/>
  <c r="V88" i="16"/>
  <c r="U88" i="16"/>
  <c r="T88" i="16"/>
  <c r="S88" i="16"/>
  <c r="R88" i="16"/>
  <c r="Q88" i="16"/>
  <c r="P88" i="16"/>
  <c r="O88" i="16"/>
  <c r="N88" i="16"/>
  <c r="M88" i="16"/>
  <c r="L88" i="16"/>
  <c r="K88" i="16"/>
  <c r="J88" i="16"/>
  <c r="I88" i="16"/>
  <c r="H88" i="16"/>
  <c r="G88" i="16"/>
  <c r="F88" i="16"/>
  <c r="E88" i="16"/>
  <c r="D88" i="16"/>
  <c r="C88" i="16"/>
  <c r="AG87" i="16"/>
  <c r="AF87" i="16"/>
  <c r="AE87" i="16"/>
  <c r="AD87" i="16"/>
  <c r="AC87" i="16"/>
  <c r="AB87" i="16"/>
  <c r="AA87" i="16"/>
  <c r="Z87" i="16"/>
  <c r="Y87" i="16"/>
  <c r="X87" i="16"/>
  <c r="W87" i="16"/>
  <c r="V87" i="16"/>
  <c r="U87" i="16"/>
  <c r="T87" i="16"/>
  <c r="S87" i="16"/>
  <c r="R87" i="16"/>
  <c r="Q87" i="16"/>
  <c r="P87" i="16"/>
  <c r="O87" i="16"/>
  <c r="N87" i="16"/>
  <c r="M87" i="16"/>
  <c r="L87" i="16"/>
  <c r="K87" i="16"/>
  <c r="J87" i="16"/>
  <c r="I87" i="16"/>
  <c r="H87" i="16"/>
  <c r="G87" i="16"/>
  <c r="F87" i="16"/>
  <c r="E87" i="16"/>
  <c r="D87" i="16"/>
  <c r="C87" i="16"/>
  <c r="AG86" i="16"/>
  <c r="AF86" i="16"/>
  <c r="AE86" i="16"/>
  <c r="AD86" i="16"/>
  <c r="AC86" i="16"/>
  <c r="AB86" i="16"/>
  <c r="AA86" i="16"/>
  <c r="Z86" i="16"/>
  <c r="Y86" i="16"/>
  <c r="X86" i="16"/>
  <c r="W86" i="16"/>
  <c r="V86" i="16"/>
  <c r="U86" i="16"/>
  <c r="T86" i="16"/>
  <c r="S86" i="16"/>
  <c r="R86" i="16"/>
  <c r="Q86" i="16"/>
  <c r="P86" i="16"/>
  <c r="O86" i="16"/>
  <c r="N86" i="16"/>
  <c r="M86" i="16"/>
  <c r="L86" i="16"/>
  <c r="K86" i="16"/>
  <c r="J86" i="16"/>
  <c r="I86" i="16"/>
  <c r="H86" i="16"/>
  <c r="G86" i="16"/>
  <c r="F86" i="16"/>
  <c r="E86" i="16"/>
  <c r="D86" i="16"/>
  <c r="C86" i="16"/>
  <c r="AG85" i="16"/>
  <c r="AF85" i="16"/>
  <c r="AE85" i="16"/>
  <c r="AD85" i="16"/>
  <c r="AC85" i="16"/>
  <c r="AB85" i="16"/>
  <c r="AA85" i="16"/>
  <c r="Z85" i="16"/>
  <c r="Y85" i="16"/>
  <c r="X85" i="16"/>
  <c r="W85" i="16"/>
  <c r="V85" i="16"/>
  <c r="U85" i="16"/>
  <c r="T85" i="16"/>
  <c r="S85" i="16"/>
  <c r="R85" i="16"/>
  <c r="Q85" i="16"/>
  <c r="P85" i="16"/>
  <c r="O85" i="16"/>
  <c r="N85" i="16"/>
  <c r="M85" i="16"/>
  <c r="L85" i="16"/>
  <c r="K85" i="16"/>
  <c r="J85" i="16"/>
  <c r="I85" i="16"/>
  <c r="H85" i="16"/>
  <c r="G85" i="16"/>
  <c r="F85" i="16"/>
  <c r="E85" i="16"/>
  <c r="D85" i="16"/>
  <c r="C85" i="16"/>
  <c r="AG84" i="16"/>
  <c r="AF84" i="16"/>
  <c r="AE84" i="16"/>
  <c r="AD84" i="16"/>
  <c r="AC84" i="16"/>
  <c r="AB84" i="16"/>
  <c r="AA84" i="16"/>
  <c r="Z84" i="16"/>
  <c r="Y84" i="16"/>
  <c r="X84" i="16"/>
  <c r="W84" i="16"/>
  <c r="V84" i="16"/>
  <c r="U84" i="16"/>
  <c r="T84" i="16"/>
  <c r="S84" i="16"/>
  <c r="R84" i="16"/>
  <c r="Q84" i="16"/>
  <c r="P84" i="16"/>
  <c r="O84" i="16"/>
  <c r="N84" i="16"/>
  <c r="M84" i="16"/>
  <c r="L84" i="16"/>
  <c r="K84" i="16"/>
  <c r="J84" i="16"/>
  <c r="I84" i="16"/>
  <c r="H84" i="16"/>
  <c r="G84" i="16"/>
  <c r="F84" i="16"/>
  <c r="E84" i="16"/>
  <c r="D84" i="16"/>
  <c r="C84" i="16"/>
  <c r="AG83" i="16"/>
  <c r="AF83" i="16"/>
  <c r="AE83" i="16"/>
  <c r="AD83" i="16"/>
  <c r="AC83" i="16"/>
  <c r="AB83" i="16"/>
  <c r="AA83" i="16"/>
  <c r="Z83" i="16"/>
  <c r="Y83" i="16"/>
  <c r="X83" i="16"/>
  <c r="W83" i="16"/>
  <c r="V83" i="16"/>
  <c r="U83" i="16"/>
  <c r="T83" i="16"/>
  <c r="S83" i="16"/>
  <c r="R83" i="16"/>
  <c r="Q83" i="16"/>
  <c r="P83" i="16"/>
  <c r="O83" i="16"/>
  <c r="N83" i="16"/>
  <c r="M83" i="16"/>
  <c r="L83" i="16"/>
  <c r="K83" i="16"/>
  <c r="J83" i="16"/>
  <c r="I83" i="16"/>
  <c r="H83" i="16"/>
  <c r="G83" i="16"/>
  <c r="F83" i="16"/>
  <c r="E83" i="16"/>
  <c r="D83" i="16"/>
  <c r="C83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M82" i="16"/>
  <c r="L82" i="16"/>
  <c r="K82" i="16"/>
  <c r="J82" i="16"/>
  <c r="I82" i="16"/>
  <c r="H82" i="16"/>
  <c r="G82" i="16"/>
  <c r="F82" i="16"/>
  <c r="E82" i="16"/>
  <c r="D82" i="16"/>
  <c r="C82" i="16"/>
  <c r="AG81" i="16"/>
  <c r="AF81" i="16"/>
  <c r="AE81" i="16"/>
  <c r="AD81" i="16"/>
  <c r="AC81" i="16"/>
  <c r="AB81" i="16"/>
  <c r="AA81" i="16"/>
  <c r="Z81" i="16"/>
  <c r="Y81" i="16"/>
  <c r="X81" i="16"/>
  <c r="W81" i="16"/>
  <c r="V81" i="16"/>
  <c r="U81" i="16"/>
  <c r="T81" i="16"/>
  <c r="S81" i="16"/>
  <c r="R81" i="16"/>
  <c r="Q81" i="16"/>
  <c r="P81" i="16"/>
  <c r="O81" i="16"/>
  <c r="N81" i="16"/>
  <c r="M81" i="16"/>
  <c r="L81" i="16"/>
  <c r="K81" i="16"/>
  <c r="J81" i="16"/>
  <c r="I81" i="16"/>
  <c r="H81" i="16"/>
  <c r="G81" i="16"/>
  <c r="F81" i="16"/>
  <c r="E81" i="16"/>
  <c r="D81" i="16"/>
  <c r="C81" i="16"/>
  <c r="AG80" i="16"/>
  <c r="AF80" i="16"/>
  <c r="AE80" i="16"/>
  <c r="AD80" i="16"/>
  <c r="AC80" i="16"/>
  <c r="AB80" i="16"/>
  <c r="AA80" i="16"/>
  <c r="Z80" i="16"/>
  <c r="Y80" i="16"/>
  <c r="X80" i="16"/>
  <c r="W80" i="16"/>
  <c r="V80" i="16"/>
  <c r="U80" i="16"/>
  <c r="T80" i="16"/>
  <c r="S80" i="16"/>
  <c r="R80" i="16"/>
  <c r="Q80" i="16"/>
  <c r="P80" i="16"/>
  <c r="O80" i="16"/>
  <c r="N80" i="16"/>
  <c r="M80" i="16"/>
  <c r="L80" i="16"/>
  <c r="K80" i="16"/>
  <c r="J80" i="16"/>
  <c r="I80" i="16"/>
  <c r="H80" i="16"/>
  <c r="G80" i="16"/>
  <c r="F80" i="16"/>
  <c r="E80" i="16"/>
  <c r="D80" i="16"/>
  <c r="C80" i="16"/>
  <c r="AG79" i="16"/>
  <c r="AF79" i="16"/>
  <c r="AE79" i="16"/>
  <c r="AD79" i="16"/>
  <c r="AC79" i="16"/>
  <c r="AB79" i="16"/>
  <c r="AA79" i="16"/>
  <c r="Z79" i="16"/>
  <c r="Y79" i="16"/>
  <c r="X79" i="16"/>
  <c r="W79" i="16"/>
  <c r="V79" i="16"/>
  <c r="U79" i="16"/>
  <c r="T79" i="16"/>
  <c r="S79" i="16"/>
  <c r="R79" i="16"/>
  <c r="Q79" i="16"/>
  <c r="P79" i="16"/>
  <c r="O79" i="16"/>
  <c r="N79" i="16"/>
  <c r="M79" i="16"/>
  <c r="L79" i="16"/>
  <c r="K79" i="16"/>
  <c r="J79" i="16"/>
  <c r="I79" i="16"/>
  <c r="H79" i="16"/>
  <c r="G79" i="16"/>
  <c r="F79" i="16"/>
  <c r="E79" i="16"/>
  <c r="D79" i="16"/>
  <c r="C79" i="16"/>
  <c r="AG78" i="16"/>
  <c r="AF78" i="16"/>
  <c r="AE78" i="16"/>
  <c r="AD78" i="16"/>
  <c r="AC78" i="16"/>
  <c r="AB78" i="16"/>
  <c r="AA78" i="16"/>
  <c r="Z78" i="16"/>
  <c r="Y78" i="16"/>
  <c r="X78" i="16"/>
  <c r="W78" i="16"/>
  <c r="V78" i="16"/>
  <c r="U78" i="16"/>
  <c r="T78" i="16"/>
  <c r="S78" i="16"/>
  <c r="R78" i="16"/>
  <c r="Q78" i="16"/>
  <c r="P78" i="16"/>
  <c r="O78" i="16"/>
  <c r="N78" i="16"/>
  <c r="M78" i="16"/>
  <c r="L78" i="16"/>
  <c r="K78" i="16"/>
  <c r="J78" i="16"/>
  <c r="I78" i="16"/>
  <c r="H78" i="16"/>
  <c r="G78" i="16"/>
  <c r="F78" i="16"/>
  <c r="E78" i="16"/>
  <c r="D78" i="16"/>
  <c r="C78" i="16"/>
  <c r="AG77" i="16"/>
  <c r="AF77" i="16"/>
  <c r="AE77" i="16"/>
  <c r="AD77" i="16"/>
  <c r="AC77" i="16"/>
  <c r="AB77" i="16"/>
  <c r="AA77" i="16"/>
  <c r="Z77" i="16"/>
  <c r="Y77" i="16"/>
  <c r="X77" i="16"/>
  <c r="W77" i="16"/>
  <c r="V77" i="16"/>
  <c r="U77" i="16"/>
  <c r="T77" i="16"/>
  <c r="S77" i="16"/>
  <c r="R77" i="16"/>
  <c r="Q77" i="16"/>
  <c r="P77" i="16"/>
  <c r="O77" i="16"/>
  <c r="N77" i="16"/>
  <c r="M77" i="16"/>
  <c r="L77" i="16"/>
  <c r="K77" i="16"/>
  <c r="J77" i="16"/>
  <c r="I77" i="16"/>
  <c r="H77" i="16"/>
  <c r="G77" i="16"/>
  <c r="F77" i="16"/>
  <c r="E77" i="16"/>
  <c r="D77" i="16"/>
  <c r="C77" i="16"/>
  <c r="AG76" i="16"/>
  <c r="AF76" i="16"/>
  <c r="AE76" i="16"/>
  <c r="AD76" i="16"/>
  <c r="AC76" i="16"/>
  <c r="AB76" i="16"/>
  <c r="AA76" i="16"/>
  <c r="Z76" i="16"/>
  <c r="Y76" i="16"/>
  <c r="X76" i="16"/>
  <c r="W76" i="16"/>
  <c r="V76" i="16"/>
  <c r="U76" i="16"/>
  <c r="T76" i="16"/>
  <c r="S76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F76" i="16"/>
  <c r="E76" i="16"/>
  <c r="D76" i="16"/>
  <c r="C76" i="16"/>
  <c r="AG75" i="16"/>
  <c r="AF75" i="16"/>
  <c r="AE75" i="16"/>
  <c r="AD75" i="16"/>
  <c r="AC75" i="16"/>
  <c r="AB75" i="16"/>
  <c r="AA75" i="16"/>
  <c r="Z75" i="16"/>
  <c r="Y75" i="16"/>
  <c r="X75" i="16"/>
  <c r="W75" i="16"/>
  <c r="V75" i="16"/>
  <c r="U75" i="16"/>
  <c r="T75" i="16"/>
  <c r="S75" i="16"/>
  <c r="R75" i="16"/>
  <c r="Q75" i="16"/>
  <c r="P75" i="16"/>
  <c r="O75" i="16"/>
  <c r="N75" i="16"/>
  <c r="M75" i="16"/>
  <c r="L75" i="16"/>
  <c r="K75" i="16"/>
  <c r="J75" i="16"/>
  <c r="I75" i="16"/>
  <c r="H75" i="16"/>
  <c r="G75" i="16"/>
  <c r="F75" i="16"/>
  <c r="E75" i="16"/>
  <c r="D75" i="16"/>
  <c r="C75" i="16"/>
  <c r="AG74" i="16"/>
  <c r="AF74" i="16"/>
  <c r="AE74" i="16"/>
  <c r="AD74" i="16"/>
  <c r="AC74" i="16"/>
  <c r="AB74" i="16"/>
  <c r="AA74" i="16"/>
  <c r="Z74" i="16"/>
  <c r="Y74" i="16"/>
  <c r="X74" i="16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F74" i="16"/>
  <c r="E74" i="16"/>
  <c r="D74" i="16"/>
  <c r="C74" i="16"/>
  <c r="AG73" i="16"/>
  <c r="AF73" i="16"/>
  <c r="AE73" i="16"/>
  <c r="AD73" i="16"/>
  <c r="AC73" i="16"/>
  <c r="AB73" i="16"/>
  <c r="AA73" i="16"/>
  <c r="Z73" i="16"/>
  <c r="Y73" i="16"/>
  <c r="X73" i="16"/>
  <c r="W73" i="16"/>
  <c r="V73" i="16"/>
  <c r="U73" i="16"/>
  <c r="T73" i="16"/>
  <c r="S73" i="16"/>
  <c r="R73" i="16"/>
  <c r="Q73" i="16"/>
  <c r="P73" i="16"/>
  <c r="O73" i="16"/>
  <c r="N73" i="16"/>
  <c r="M73" i="16"/>
  <c r="L73" i="16"/>
  <c r="K73" i="16"/>
  <c r="J73" i="16"/>
  <c r="I73" i="16"/>
  <c r="H73" i="16"/>
  <c r="G73" i="16"/>
  <c r="F73" i="16"/>
  <c r="E73" i="16"/>
  <c r="D73" i="16"/>
  <c r="C73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J72" i="16"/>
  <c r="I72" i="16"/>
  <c r="H72" i="16"/>
  <c r="G72" i="16"/>
  <c r="F72" i="16"/>
  <c r="E72" i="16"/>
  <c r="D72" i="16"/>
  <c r="C72" i="16"/>
  <c r="AG71" i="16"/>
  <c r="AF71" i="16"/>
  <c r="AE71" i="16"/>
  <c r="AD71" i="16"/>
  <c r="AC71" i="16"/>
  <c r="AB71" i="16"/>
  <c r="AA71" i="16"/>
  <c r="Z71" i="16"/>
  <c r="Y71" i="16"/>
  <c r="X71" i="16"/>
  <c r="W71" i="16"/>
  <c r="V71" i="16"/>
  <c r="U71" i="16"/>
  <c r="T71" i="16"/>
  <c r="S71" i="16"/>
  <c r="R71" i="16"/>
  <c r="Q71" i="16"/>
  <c r="P71" i="16"/>
  <c r="O71" i="16"/>
  <c r="N71" i="16"/>
  <c r="M71" i="16"/>
  <c r="L71" i="16"/>
  <c r="K71" i="16"/>
  <c r="J71" i="16"/>
  <c r="I71" i="16"/>
  <c r="H71" i="16"/>
  <c r="G71" i="16"/>
  <c r="F71" i="16"/>
  <c r="E71" i="16"/>
  <c r="D71" i="16"/>
  <c r="C71" i="16"/>
  <c r="AG70" i="16"/>
  <c r="AF70" i="16"/>
  <c r="AE70" i="16"/>
  <c r="AD70" i="16"/>
  <c r="AC70" i="16"/>
  <c r="AB70" i="16"/>
  <c r="AA70" i="16"/>
  <c r="Z70" i="16"/>
  <c r="Y70" i="16"/>
  <c r="X70" i="16"/>
  <c r="W70" i="16"/>
  <c r="V70" i="16"/>
  <c r="U70" i="16"/>
  <c r="T70" i="16"/>
  <c r="S70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F70" i="16"/>
  <c r="E70" i="16"/>
  <c r="D70" i="16"/>
  <c r="C70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K69" i="16"/>
  <c r="J69" i="16"/>
  <c r="I69" i="16"/>
  <c r="H69" i="16"/>
  <c r="G69" i="16"/>
  <c r="F69" i="16"/>
  <c r="E69" i="16"/>
  <c r="D69" i="16"/>
  <c r="C69" i="16"/>
  <c r="AG68" i="16"/>
  <c r="AF68" i="16"/>
  <c r="AE68" i="16"/>
  <c r="AD68" i="16"/>
  <c r="AC68" i="16"/>
  <c r="AB68" i="16"/>
  <c r="AA68" i="16"/>
  <c r="Z68" i="16"/>
  <c r="Y68" i="16"/>
  <c r="X68" i="16"/>
  <c r="W68" i="16"/>
  <c r="V68" i="16"/>
  <c r="U68" i="16"/>
  <c r="T68" i="16"/>
  <c r="S68" i="16"/>
  <c r="R68" i="16"/>
  <c r="Q68" i="16"/>
  <c r="P68" i="16"/>
  <c r="O68" i="16"/>
  <c r="N68" i="16"/>
  <c r="M68" i="16"/>
  <c r="L68" i="16"/>
  <c r="K68" i="16"/>
  <c r="J68" i="16"/>
  <c r="I68" i="16"/>
  <c r="H68" i="16"/>
  <c r="G68" i="16"/>
  <c r="F68" i="16"/>
  <c r="E68" i="16"/>
  <c r="D68" i="16"/>
  <c r="C68" i="16"/>
  <c r="AG67" i="16"/>
  <c r="AF67" i="16"/>
  <c r="AE67" i="16"/>
  <c r="AD67" i="16"/>
  <c r="AC67" i="16"/>
  <c r="AB67" i="16"/>
  <c r="AA67" i="16"/>
  <c r="Z67" i="16"/>
  <c r="Y67" i="16"/>
  <c r="X67" i="16"/>
  <c r="W67" i="16"/>
  <c r="V67" i="16"/>
  <c r="U67" i="16"/>
  <c r="T67" i="16"/>
  <c r="S67" i="16"/>
  <c r="R67" i="16"/>
  <c r="Q67" i="16"/>
  <c r="P67" i="16"/>
  <c r="O67" i="16"/>
  <c r="N67" i="16"/>
  <c r="M67" i="16"/>
  <c r="L67" i="16"/>
  <c r="K67" i="16"/>
  <c r="J67" i="16"/>
  <c r="I67" i="16"/>
  <c r="H67" i="16"/>
  <c r="G67" i="16"/>
  <c r="F67" i="16"/>
  <c r="E67" i="16"/>
  <c r="D67" i="16"/>
  <c r="C67" i="16"/>
  <c r="AG66" i="16"/>
  <c r="AF66" i="16"/>
  <c r="AE66" i="16"/>
  <c r="AD66" i="16"/>
  <c r="AC66" i="16"/>
  <c r="AB66" i="16"/>
  <c r="AA66" i="16"/>
  <c r="Z66" i="16"/>
  <c r="Y66" i="16"/>
  <c r="X66" i="16"/>
  <c r="W66" i="16"/>
  <c r="V66" i="16"/>
  <c r="U66" i="16"/>
  <c r="T66" i="16"/>
  <c r="S66" i="16"/>
  <c r="R66" i="16"/>
  <c r="Q66" i="16"/>
  <c r="P66" i="16"/>
  <c r="O66" i="16"/>
  <c r="N66" i="16"/>
  <c r="M66" i="16"/>
  <c r="L66" i="16"/>
  <c r="K66" i="16"/>
  <c r="J66" i="16"/>
  <c r="I66" i="16"/>
  <c r="H66" i="16"/>
  <c r="G66" i="16"/>
  <c r="F66" i="16"/>
  <c r="E66" i="16"/>
  <c r="D66" i="16"/>
  <c r="C66" i="16"/>
  <c r="AG65" i="16"/>
  <c r="AF65" i="16"/>
  <c r="AE65" i="16"/>
  <c r="AD65" i="16"/>
  <c r="AC65" i="16"/>
  <c r="AB65" i="16"/>
  <c r="AA65" i="16"/>
  <c r="Z65" i="16"/>
  <c r="Y65" i="16"/>
  <c r="X65" i="16"/>
  <c r="W65" i="16"/>
  <c r="V65" i="16"/>
  <c r="U65" i="16"/>
  <c r="T65" i="16"/>
  <c r="S65" i="16"/>
  <c r="R65" i="16"/>
  <c r="Q65" i="16"/>
  <c r="P65" i="16"/>
  <c r="O65" i="16"/>
  <c r="N65" i="16"/>
  <c r="M65" i="16"/>
  <c r="L65" i="16"/>
  <c r="K65" i="16"/>
  <c r="J65" i="16"/>
  <c r="I65" i="16"/>
  <c r="H65" i="16"/>
  <c r="G65" i="16"/>
  <c r="F65" i="16"/>
  <c r="E65" i="16"/>
  <c r="D65" i="16"/>
  <c r="C65" i="16"/>
  <c r="AG64" i="16"/>
  <c r="AF64" i="16"/>
  <c r="AE64" i="16"/>
  <c r="AD64" i="16"/>
  <c r="AC64" i="16"/>
  <c r="AB64" i="16"/>
  <c r="AA64" i="16"/>
  <c r="Z64" i="16"/>
  <c r="Y64" i="16"/>
  <c r="X64" i="16"/>
  <c r="W64" i="16"/>
  <c r="V64" i="16"/>
  <c r="U64" i="16"/>
  <c r="T64" i="16"/>
  <c r="S64" i="16"/>
  <c r="R64" i="16"/>
  <c r="Q64" i="16"/>
  <c r="P64" i="16"/>
  <c r="O64" i="16"/>
  <c r="N64" i="16"/>
  <c r="M64" i="16"/>
  <c r="L64" i="16"/>
  <c r="K64" i="16"/>
  <c r="J64" i="16"/>
  <c r="I64" i="16"/>
  <c r="H64" i="16"/>
  <c r="G64" i="16"/>
  <c r="F64" i="16"/>
  <c r="E64" i="16"/>
  <c r="D64" i="16"/>
  <c r="C64" i="16"/>
  <c r="AG63" i="16"/>
  <c r="AF63" i="16"/>
  <c r="AE63" i="16"/>
  <c r="AD63" i="16"/>
  <c r="AC63" i="16"/>
  <c r="AB63" i="16"/>
  <c r="AA63" i="16"/>
  <c r="Z63" i="16"/>
  <c r="Y63" i="16"/>
  <c r="X63" i="16"/>
  <c r="W63" i="16"/>
  <c r="V63" i="16"/>
  <c r="U63" i="16"/>
  <c r="T63" i="16"/>
  <c r="S63" i="16"/>
  <c r="R63" i="16"/>
  <c r="Q63" i="16"/>
  <c r="P63" i="16"/>
  <c r="O63" i="16"/>
  <c r="N63" i="16"/>
  <c r="M63" i="16"/>
  <c r="L63" i="16"/>
  <c r="K63" i="16"/>
  <c r="J63" i="16"/>
  <c r="I63" i="16"/>
  <c r="H63" i="16"/>
  <c r="G63" i="16"/>
  <c r="F63" i="16"/>
  <c r="E63" i="16"/>
  <c r="D63" i="16"/>
  <c r="C63" i="16"/>
  <c r="AG62" i="16"/>
  <c r="AF62" i="16"/>
  <c r="AE62" i="16"/>
  <c r="AD62" i="16"/>
  <c r="AC62" i="16"/>
  <c r="AB62" i="16"/>
  <c r="AA62" i="16"/>
  <c r="Z62" i="16"/>
  <c r="Y62" i="16"/>
  <c r="X62" i="16"/>
  <c r="W62" i="16"/>
  <c r="V62" i="16"/>
  <c r="U62" i="16"/>
  <c r="T62" i="16"/>
  <c r="S62" i="16"/>
  <c r="R62" i="16"/>
  <c r="Q62" i="16"/>
  <c r="P62" i="16"/>
  <c r="O62" i="16"/>
  <c r="N62" i="16"/>
  <c r="M62" i="16"/>
  <c r="L62" i="16"/>
  <c r="K62" i="16"/>
  <c r="J62" i="16"/>
  <c r="I62" i="16"/>
  <c r="H62" i="16"/>
  <c r="G62" i="16"/>
  <c r="F62" i="16"/>
  <c r="E62" i="16"/>
  <c r="D62" i="16"/>
  <c r="C62" i="16"/>
  <c r="AG61" i="16"/>
  <c r="AF61" i="16"/>
  <c r="AE61" i="16"/>
  <c r="AD61" i="16"/>
  <c r="AC61" i="16"/>
  <c r="AB61" i="16"/>
  <c r="AA61" i="16"/>
  <c r="Z61" i="16"/>
  <c r="Y61" i="16"/>
  <c r="X61" i="16"/>
  <c r="W61" i="16"/>
  <c r="V61" i="16"/>
  <c r="U61" i="16"/>
  <c r="T61" i="16"/>
  <c r="S61" i="16"/>
  <c r="R61" i="16"/>
  <c r="Q61" i="16"/>
  <c r="P61" i="16"/>
  <c r="O61" i="16"/>
  <c r="N61" i="16"/>
  <c r="M61" i="16"/>
  <c r="L61" i="16"/>
  <c r="K61" i="16"/>
  <c r="J61" i="16"/>
  <c r="I61" i="16"/>
  <c r="H61" i="16"/>
  <c r="G61" i="16"/>
  <c r="F61" i="16"/>
  <c r="E61" i="16"/>
  <c r="D61" i="16"/>
  <c r="C61" i="16"/>
  <c r="AG60" i="16"/>
  <c r="AF60" i="16"/>
  <c r="AE60" i="16"/>
  <c r="AD60" i="16"/>
  <c r="AC60" i="16"/>
  <c r="AB60" i="16"/>
  <c r="AA60" i="16"/>
  <c r="Z60" i="16"/>
  <c r="Y60" i="16"/>
  <c r="X60" i="16"/>
  <c r="W60" i="16"/>
  <c r="V60" i="16"/>
  <c r="U60" i="16"/>
  <c r="T60" i="16"/>
  <c r="S60" i="16"/>
  <c r="R60" i="16"/>
  <c r="Q60" i="16"/>
  <c r="P60" i="16"/>
  <c r="O60" i="16"/>
  <c r="N60" i="16"/>
  <c r="M60" i="16"/>
  <c r="L60" i="16"/>
  <c r="K60" i="16"/>
  <c r="J60" i="16"/>
  <c r="I60" i="16"/>
  <c r="H60" i="16"/>
  <c r="G60" i="16"/>
  <c r="F60" i="16"/>
  <c r="E60" i="16"/>
  <c r="D60" i="16"/>
  <c r="C60" i="16"/>
  <c r="AG59" i="16"/>
  <c r="AF59" i="16"/>
  <c r="AE59" i="16"/>
  <c r="AD59" i="16"/>
  <c r="AC59" i="16"/>
  <c r="AB59" i="16"/>
  <c r="AA59" i="16"/>
  <c r="Z59" i="16"/>
  <c r="Y59" i="16"/>
  <c r="X59" i="16"/>
  <c r="W59" i="16"/>
  <c r="V59" i="16"/>
  <c r="U59" i="16"/>
  <c r="T59" i="16"/>
  <c r="S59" i="16"/>
  <c r="R59" i="16"/>
  <c r="Q59" i="16"/>
  <c r="P59" i="16"/>
  <c r="O59" i="16"/>
  <c r="N59" i="16"/>
  <c r="M59" i="16"/>
  <c r="L59" i="16"/>
  <c r="K59" i="16"/>
  <c r="J59" i="16"/>
  <c r="I59" i="16"/>
  <c r="H59" i="16"/>
  <c r="G59" i="16"/>
  <c r="F59" i="16"/>
  <c r="E59" i="16"/>
  <c r="D59" i="16"/>
  <c r="C59" i="16"/>
  <c r="AG58" i="16"/>
  <c r="AF58" i="16"/>
  <c r="AE58" i="16"/>
  <c r="AD58" i="16"/>
  <c r="AC58" i="16"/>
  <c r="AB58" i="16"/>
  <c r="AA58" i="16"/>
  <c r="Z58" i="16"/>
  <c r="Y58" i="16"/>
  <c r="X58" i="16"/>
  <c r="W58" i="16"/>
  <c r="V58" i="16"/>
  <c r="U58" i="16"/>
  <c r="T58" i="16"/>
  <c r="S58" i="16"/>
  <c r="R58" i="16"/>
  <c r="Q58" i="16"/>
  <c r="P58" i="16"/>
  <c r="O58" i="16"/>
  <c r="N58" i="16"/>
  <c r="M58" i="16"/>
  <c r="L58" i="16"/>
  <c r="K58" i="16"/>
  <c r="J58" i="16"/>
  <c r="I58" i="16"/>
  <c r="H58" i="16"/>
  <c r="G58" i="16"/>
  <c r="F58" i="16"/>
  <c r="E58" i="16"/>
  <c r="D58" i="16"/>
  <c r="C58" i="16"/>
  <c r="AG57" i="16"/>
  <c r="AF57" i="16"/>
  <c r="AE57" i="16"/>
  <c r="AD57" i="16"/>
  <c r="AC57" i="16"/>
  <c r="AB57" i="16"/>
  <c r="AA57" i="16"/>
  <c r="Z57" i="16"/>
  <c r="Y57" i="16"/>
  <c r="X57" i="16"/>
  <c r="W57" i="16"/>
  <c r="V57" i="16"/>
  <c r="U57" i="16"/>
  <c r="T57" i="16"/>
  <c r="S57" i="16"/>
  <c r="R57" i="16"/>
  <c r="Q57" i="16"/>
  <c r="P57" i="16"/>
  <c r="O57" i="16"/>
  <c r="N57" i="16"/>
  <c r="M57" i="16"/>
  <c r="L57" i="16"/>
  <c r="K57" i="16"/>
  <c r="J57" i="16"/>
  <c r="I57" i="16"/>
  <c r="H57" i="16"/>
  <c r="G57" i="16"/>
  <c r="F57" i="16"/>
  <c r="E57" i="16"/>
  <c r="D57" i="16"/>
  <c r="C57" i="16"/>
  <c r="AG56" i="16"/>
  <c r="AF56" i="16"/>
  <c r="AE56" i="16"/>
  <c r="AD56" i="16"/>
  <c r="AC56" i="16"/>
  <c r="AB56" i="16"/>
  <c r="AA56" i="16"/>
  <c r="Z56" i="16"/>
  <c r="Y56" i="16"/>
  <c r="X56" i="16"/>
  <c r="W56" i="16"/>
  <c r="V56" i="16"/>
  <c r="U56" i="16"/>
  <c r="T56" i="16"/>
  <c r="S56" i="16"/>
  <c r="R56" i="16"/>
  <c r="Q56" i="16"/>
  <c r="P56" i="16"/>
  <c r="O56" i="16"/>
  <c r="N56" i="16"/>
  <c r="M56" i="16"/>
  <c r="L56" i="16"/>
  <c r="K56" i="16"/>
  <c r="J56" i="16"/>
  <c r="I56" i="16"/>
  <c r="H56" i="16"/>
  <c r="G56" i="16"/>
  <c r="F56" i="16"/>
  <c r="E56" i="16"/>
  <c r="D56" i="16"/>
  <c r="C56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AG54" i="16"/>
  <c r="AF54" i="16"/>
  <c r="AE54" i="16"/>
  <c r="AD54" i="16"/>
  <c r="AC54" i="16"/>
  <c r="AB54" i="16"/>
  <c r="AA54" i="16"/>
  <c r="Z54" i="16"/>
  <c r="Y54" i="16"/>
  <c r="X54" i="16"/>
  <c r="W54" i="16"/>
  <c r="V54" i="16"/>
  <c r="U54" i="16"/>
  <c r="T54" i="16"/>
  <c r="S54" i="16"/>
  <c r="R54" i="16"/>
  <c r="Q54" i="16"/>
  <c r="P54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C54" i="16"/>
  <c r="AG53" i="16"/>
  <c r="AF53" i="16"/>
  <c r="AE53" i="16"/>
  <c r="AD53" i="16"/>
  <c r="AC53" i="16"/>
  <c r="AB53" i="16"/>
  <c r="AA53" i="16"/>
  <c r="Z53" i="16"/>
  <c r="Y53" i="16"/>
  <c r="X53" i="16"/>
  <c r="W53" i="16"/>
  <c r="V53" i="16"/>
  <c r="U53" i="16"/>
  <c r="T53" i="16"/>
  <c r="S53" i="16"/>
  <c r="R53" i="16"/>
  <c r="Q53" i="16"/>
  <c r="P53" i="16"/>
  <c r="O53" i="16"/>
  <c r="N53" i="16"/>
  <c r="M53" i="16"/>
  <c r="L53" i="16"/>
  <c r="K53" i="16"/>
  <c r="J53" i="16"/>
  <c r="I53" i="16"/>
  <c r="H53" i="16"/>
  <c r="G53" i="16"/>
  <c r="F53" i="16"/>
  <c r="E53" i="16"/>
  <c r="D53" i="16"/>
  <c r="C53" i="16"/>
  <c r="AG52" i="16"/>
  <c r="AF52" i="16"/>
  <c r="AE52" i="16"/>
  <c r="AD52" i="16"/>
  <c r="AC52" i="16"/>
  <c r="AB52" i="16"/>
  <c r="AA52" i="16"/>
  <c r="Z52" i="16"/>
  <c r="Y52" i="16"/>
  <c r="X52" i="16"/>
  <c r="W52" i="16"/>
  <c r="V52" i="16"/>
  <c r="U52" i="16"/>
  <c r="T52" i="16"/>
  <c r="S52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F52" i="16"/>
  <c r="E52" i="16"/>
  <c r="D52" i="16"/>
  <c r="C52" i="16"/>
  <c r="AG51" i="16"/>
  <c r="AF51" i="16"/>
  <c r="AE51" i="16"/>
  <c r="AD51" i="16"/>
  <c r="AC51" i="16"/>
  <c r="AB51" i="16"/>
  <c r="AA51" i="16"/>
  <c r="Z51" i="16"/>
  <c r="Y51" i="16"/>
  <c r="X51" i="16"/>
  <c r="W51" i="16"/>
  <c r="V51" i="16"/>
  <c r="U51" i="16"/>
  <c r="T51" i="16"/>
  <c r="S51" i="16"/>
  <c r="R51" i="16"/>
  <c r="Q51" i="16"/>
  <c r="P51" i="16"/>
  <c r="O51" i="16"/>
  <c r="N51" i="16"/>
  <c r="M51" i="16"/>
  <c r="L51" i="16"/>
  <c r="K51" i="16"/>
  <c r="J51" i="16"/>
  <c r="I51" i="16"/>
  <c r="H51" i="16"/>
  <c r="G51" i="16"/>
  <c r="F51" i="16"/>
  <c r="E51" i="16"/>
  <c r="D51" i="16"/>
  <c r="C51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AG49" i="16"/>
  <c r="AF49" i="16"/>
  <c r="AE49" i="16"/>
  <c r="AD49" i="16"/>
  <c r="AC49" i="16"/>
  <c r="AB49" i="16"/>
  <c r="AA49" i="16"/>
  <c r="Z49" i="16"/>
  <c r="Y49" i="16"/>
  <c r="X49" i="16"/>
  <c r="W49" i="16"/>
  <c r="V49" i="16"/>
  <c r="U49" i="16"/>
  <c r="T49" i="16"/>
  <c r="S49" i="16"/>
  <c r="R49" i="16"/>
  <c r="Q49" i="16"/>
  <c r="P49" i="16"/>
  <c r="O49" i="16"/>
  <c r="N49" i="16"/>
  <c r="M49" i="16"/>
  <c r="L49" i="16"/>
  <c r="K49" i="16"/>
  <c r="J49" i="16"/>
  <c r="I49" i="16"/>
  <c r="H49" i="16"/>
  <c r="G49" i="16"/>
  <c r="F49" i="16"/>
  <c r="E49" i="16"/>
  <c r="D49" i="16"/>
  <c r="C49" i="16"/>
  <c r="AG48" i="16"/>
  <c r="AF48" i="16"/>
  <c r="AE48" i="16"/>
  <c r="AD48" i="16"/>
  <c r="AC48" i="16"/>
  <c r="AB48" i="16"/>
  <c r="AA48" i="16"/>
  <c r="Z48" i="16"/>
  <c r="Y48" i="16"/>
  <c r="X48" i="16"/>
  <c r="W48" i="16"/>
  <c r="V48" i="16"/>
  <c r="U48" i="16"/>
  <c r="T48" i="16"/>
  <c r="S48" i="16"/>
  <c r="R48" i="16"/>
  <c r="Q48" i="16"/>
  <c r="P48" i="16"/>
  <c r="O48" i="16"/>
  <c r="N48" i="16"/>
  <c r="M48" i="16"/>
  <c r="L48" i="16"/>
  <c r="K48" i="16"/>
  <c r="J48" i="16"/>
  <c r="I48" i="16"/>
  <c r="H48" i="16"/>
  <c r="G48" i="16"/>
  <c r="F48" i="16"/>
  <c r="E48" i="16"/>
  <c r="D48" i="16"/>
  <c r="C48" i="16"/>
  <c r="AG47" i="16"/>
  <c r="AF47" i="16"/>
  <c r="AE47" i="16"/>
  <c r="AD47" i="16"/>
  <c r="AC47" i="16"/>
  <c r="AB47" i="16"/>
  <c r="AA47" i="16"/>
  <c r="Z47" i="16"/>
  <c r="Y47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F47" i="16"/>
  <c r="E47" i="16"/>
  <c r="D47" i="16"/>
  <c r="C47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F46" i="16"/>
  <c r="E46" i="16"/>
  <c r="D46" i="16"/>
  <c r="C46" i="16"/>
  <c r="AG45" i="16"/>
  <c r="AF45" i="16"/>
  <c r="AE45" i="16"/>
  <c r="AD45" i="16"/>
  <c r="AC45" i="16"/>
  <c r="AB45" i="16"/>
  <c r="AA45" i="16"/>
  <c r="Z45" i="16"/>
  <c r="Y45" i="16"/>
  <c r="X45" i="16"/>
  <c r="W45" i="16"/>
  <c r="V45" i="16"/>
  <c r="U45" i="16"/>
  <c r="T45" i="16"/>
  <c r="S45" i="16"/>
  <c r="R45" i="16"/>
  <c r="Q45" i="16"/>
  <c r="P45" i="16"/>
  <c r="O45" i="16"/>
  <c r="N45" i="16"/>
  <c r="M45" i="16"/>
  <c r="L45" i="16"/>
  <c r="K45" i="16"/>
  <c r="J45" i="16"/>
  <c r="I45" i="16"/>
  <c r="H45" i="16"/>
  <c r="G45" i="16"/>
  <c r="F45" i="16"/>
  <c r="E45" i="16"/>
  <c r="D45" i="16"/>
  <c r="C45" i="16"/>
  <c r="AG44" i="16"/>
  <c r="AF44" i="16"/>
  <c r="AE44" i="16"/>
  <c r="AD44" i="16"/>
  <c r="AC44" i="16"/>
  <c r="AB44" i="16"/>
  <c r="AA44" i="16"/>
  <c r="Z44" i="16"/>
  <c r="Y44" i="16"/>
  <c r="X44" i="16"/>
  <c r="W44" i="16"/>
  <c r="V44" i="16"/>
  <c r="U44" i="16"/>
  <c r="T44" i="16"/>
  <c r="S44" i="16"/>
  <c r="R44" i="16"/>
  <c r="Q44" i="16"/>
  <c r="P44" i="16"/>
  <c r="O44" i="16"/>
  <c r="N44" i="16"/>
  <c r="M44" i="16"/>
  <c r="L44" i="16"/>
  <c r="K44" i="16"/>
  <c r="J44" i="16"/>
  <c r="I44" i="16"/>
  <c r="H44" i="16"/>
  <c r="G44" i="16"/>
  <c r="F44" i="16"/>
  <c r="E44" i="16"/>
  <c r="D44" i="16"/>
  <c r="C44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M43" i="16"/>
  <c r="L43" i="16"/>
  <c r="K43" i="16"/>
  <c r="J43" i="16"/>
  <c r="I43" i="16"/>
  <c r="H43" i="16"/>
  <c r="G43" i="16"/>
  <c r="F43" i="16"/>
  <c r="E43" i="16"/>
  <c r="D43" i="16"/>
  <c r="C43" i="16"/>
  <c r="AG42" i="16"/>
  <c r="AF42" i="16"/>
  <c r="AE42" i="16"/>
  <c r="AD42" i="16"/>
  <c r="AC42" i="16"/>
  <c r="AB42" i="16"/>
  <c r="AA42" i="16"/>
  <c r="Z42" i="16"/>
  <c r="Y42" i="16"/>
  <c r="X42" i="16"/>
  <c r="W42" i="16"/>
  <c r="V42" i="16"/>
  <c r="U42" i="16"/>
  <c r="T42" i="16"/>
  <c r="S42" i="16"/>
  <c r="R42" i="16"/>
  <c r="Q42" i="16"/>
  <c r="P42" i="16"/>
  <c r="O42" i="16"/>
  <c r="N42" i="16"/>
  <c r="M42" i="16"/>
  <c r="L42" i="16"/>
  <c r="K42" i="16"/>
  <c r="J42" i="16"/>
  <c r="I42" i="16"/>
  <c r="H42" i="16"/>
  <c r="G42" i="16"/>
  <c r="F42" i="16"/>
  <c r="E42" i="16"/>
  <c r="D42" i="16"/>
  <c r="C42" i="16"/>
  <c r="AG41" i="16"/>
  <c r="AF41" i="16"/>
  <c r="AE41" i="16"/>
  <c r="AD41" i="16"/>
  <c r="AC41" i="16"/>
  <c r="AB41" i="16"/>
  <c r="AA41" i="16"/>
  <c r="Z41" i="16"/>
  <c r="Y41" i="16"/>
  <c r="X41" i="16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D41" i="16"/>
  <c r="C41" i="16"/>
  <c r="AG40" i="16"/>
  <c r="AF40" i="16"/>
  <c r="AE40" i="16"/>
  <c r="AD40" i="16"/>
  <c r="AC40" i="16"/>
  <c r="AB40" i="16"/>
  <c r="AA40" i="16"/>
  <c r="Z40" i="16"/>
  <c r="Y40" i="16"/>
  <c r="X40" i="16"/>
  <c r="W40" i="16"/>
  <c r="V40" i="16"/>
  <c r="U40" i="16"/>
  <c r="T40" i="16"/>
  <c r="S40" i="16"/>
  <c r="R40" i="16"/>
  <c r="Q40" i="16"/>
  <c r="P40" i="16"/>
  <c r="O40" i="16"/>
  <c r="N40" i="16"/>
  <c r="M40" i="16"/>
  <c r="L40" i="16"/>
  <c r="K40" i="16"/>
  <c r="J40" i="16"/>
  <c r="I40" i="16"/>
  <c r="H40" i="16"/>
  <c r="G40" i="16"/>
  <c r="F40" i="16"/>
  <c r="E40" i="16"/>
  <c r="D40" i="16"/>
  <c r="C40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M39" i="16"/>
  <c r="L39" i="16"/>
  <c r="K39" i="16"/>
  <c r="J39" i="16"/>
  <c r="I39" i="16"/>
  <c r="H39" i="16"/>
  <c r="G39" i="16"/>
  <c r="F39" i="16"/>
  <c r="E39" i="16"/>
  <c r="D39" i="16"/>
  <c r="C39" i="16"/>
  <c r="AG38" i="16"/>
  <c r="AF38" i="16"/>
  <c r="AE38" i="16"/>
  <c r="AD38" i="16"/>
  <c r="AC38" i="16"/>
  <c r="AB38" i="16"/>
  <c r="AA38" i="16"/>
  <c r="Z38" i="16"/>
  <c r="Y38" i="16"/>
  <c r="X38" i="16"/>
  <c r="W38" i="16"/>
  <c r="V38" i="16"/>
  <c r="U38" i="16"/>
  <c r="T38" i="16"/>
  <c r="S38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F38" i="16"/>
  <c r="E38" i="16"/>
  <c r="D38" i="16"/>
  <c r="C38" i="16"/>
  <c r="AG37" i="16"/>
  <c r="AF37" i="16"/>
  <c r="AE37" i="16"/>
  <c r="AD37" i="16"/>
  <c r="AC37" i="16"/>
  <c r="AB37" i="16"/>
  <c r="AA37" i="16"/>
  <c r="Z37" i="16"/>
  <c r="Y37" i="16"/>
  <c r="X37" i="16"/>
  <c r="W37" i="16"/>
  <c r="V37" i="16"/>
  <c r="U37" i="16"/>
  <c r="T37" i="16"/>
  <c r="S37" i="16"/>
  <c r="R37" i="16"/>
  <c r="Q37" i="16"/>
  <c r="P37" i="16"/>
  <c r="O37" i="16"/>
  <c r="N37" i="16"/>
  <c r="M37" i="16"/>
  <c r="L37" i="16"/>
  <c r="K37" i="16"/>
  <c r="J37" i="16"/>
  <c r="I37" i="16"/>
  <c r="H37" i="16"/>
  <c r="G37" i="16"/>
  <c r="F37" i="16"/>
  <c r="E37" i="16"/>
  <c r="D37" i="16"/>
  <c r="C37" i="16"/>
  <c r="AG36" i="16"/>
  <c r="AF36" i="16"/>
  <c r="AE36" i="16"/>
  <c r="AD36" i="16"/>
  <c r="AC36" i="16"/>
  <c r="AB36" i="16"/>
  <c r="AA36" i="16"/>
  <c r="Z36" i="16"/>
  <c r="Y36" i="16"/>
  <c r="X36" i="16"/>
  <c r="W36" i="16"/>
  <c r="V36" i="16"/>
  <c r="U36" i="16"/>
  <c r="T36" i="16"/>
  <c r="S36" i="16"/>
  <c r="R36" i="16"/>
  <c r="Q36" i="16"/>
  <c r="P36" i="16"/>
  <c r="O36" i="16"/>
  <c r="N36" i="16"/>
  <c r="M36" i="16"/>
  <c r="L36" i="16"/>
  <c r="K36" i="16"/>
  <c r="J36" i="16"/>
  <c r="I36" i="16"/>
  <c r="H36" i="16"/>
  <c r="G36" i="16"/>
  <c r="F36" i="16"/>
  <c r="E36" i="16"/>
  <c r="D36" i="16"/>
  <c r="C36" i="16"/>
  <c r="AG35" i="16"/>
  <c r="AF35" i="16"/>
  <c r="AE35" i="16"/>
  <c r="AD35" i="16"/>
  <c r="AC35" i="16"/>
  <c r="AB35" i="16"/>
  <c r="AA35" i="16"/>
  <c r="Z35" i="16"/>
  <c r="Y35" i="16"/>
  <c r="X35" i="16"/>
  <c r="W35" i="16"/>
  <c r="V35" i="16"/>
  <c r="U35" i="16"/>
  <c r="T35" i="16"/>
  <c r="S35" i="16"/>
  <c r="R35" i="16"/>
  <c r="Q35" i="16"/>
  <c r="P35" i="16"/>
  <c r="O35" i="16"/>
  <c r="N35" i="16"/>
  <c r="M35" i="16"/>
  <c r="L35" i="16"/>
  <c r="K35" i="16"/>
  <c r="J35" i="16"/>
  <c r="I35" i="16"/>
  <c r="H35" i="16"/>
  <c r="G35" i="16"/>
  <c r="F35" i="16"/>
  <c r="E35" i="16"/>
  <c r="D35" i="16"/>
  <c r="C35" i="16"/>
  <c r="AG34" i="16"/>
  <c r="AF34" i="16"/>
  <c r="AE34" i="16"/>
  <c r="AD34" i="16"/>
  <c r="AC34" i="16"/>
  <c r="AB34" i="16"/>
  <c r="AA34" i="16"/>
  <c r="Z34" i="16"/>
  <c r="Y34" i="16"/>
  <c r="X34" i="16"/>
  <c r="W34" i="16"/>
  <c r="V34" i="16"/>
  <c r="U34" i="16"/>
  <c r="T34" i="16"/>
  <c r="S34" i="16"/>
  <c r="R34" i="16"/>
  <c r="Q34" i="16"/>
  <c r="P34" i="16"/>
  <c r="O34" i="16"/>
  <c r="N34" i="16"/>
  <c r="M34" i="16"/>
  <c r="L34" i="16"/>
  <c r="K34" i="16"/>
  <c r="J34" i="16"/>
  <c r="I34" i="16"/>
  <c r="H34" i="16"/>
  <c r="G34" i="16"/>
  <c r="F34" i="16"/>
  <c r="E34" i="16"/>
  <c r="D34" i="16"/>
  <c r="C34" i="16"/>
  <c r="AG33" i="16"/>
  <c r="AF33" i="16"/>
  <c r="AE33" i="16"/>
  <c r="AD33" i="16"/>
  <c r="AC33" i="16"/>
  <c r="AB33" i="16"/>
  <c r="AA33" i="16"/>
  <c r="Z33" i="16"/>
  <c r="Y33" i="16"/>
  <c r="X33" i="16"/>
  <c r="W33" i="16"/>
  <c r="V33" i="16"/>
  <c r="U33" i="16"/>
  <c r="T33" i="16"/>
  <c r="S33" i="16"/>
  <c r="R33" i="16"/>
  <c r="Q33" i="16"/>
  <c r="P33" i="16"/>
  <c r="O33" i="16"/>
  <c r="N33" i="16"/>
  <c r="M33" i="16"/>
  <c r="L33" i="16"/>
  <c r="K33" i="16"/>
  <c r="J33" i="16"/>
  <c r="I33" i="16"/>
  <c r="H33" i="16"/>
  <c r="G33" i="16"/>
  <c r="F33" i="16"/>
  <c r="E33" i="16"/>
  <c r="D33" i="16"/>
  <c r="C33" i="16"/>
  <c r="AG32" i="16"/>
  <c r="AF32" i="16"/>
  <c r="AE32" i="16"/>
  <c r="AD32" i="16"/>
  <c r="AC32" i="16"/>
  <c r="AB32" i="16"/>
  <c r="AA32" i="16"/>
  <c r="Z32" i="16"/>
  <c r="Y32" i="16"/>
  <c r="X32" i="16"/>
  <c r="W32" i="16"/>
  <c r="V32" i="16"/>
  <c r="U32" i="16"/>
  <c r="T32" i="16"/>
  <c r="S32" i="16"/>
  <c r="R32" i="16"/>
  <c r="Q32" i="16"/>
  <c r="P32" i="16"/>
  <c r="O32" i="16"/>
  <c r="N32" i="16"/>
  <c r="M32" i="16"/>
  <c r="L32" i="16"/>
  <c r="K32" i="16"/>
  <c r="J32" i="16"/>
  <c r="I32" i="16"/>
  <c r="H32" i="16"/>
  <c r="G32" i="16"/>
  <c r="F32" i="16"/>
  <c r="E32" i="16"/>
  <c r="D32" i="16"/>
  <c r="C32" i="16"/>
  <c r="AG31" i="16"/>
  <c r="AF31" i="16"/>
  <c r="AE31" i="16"/>
  <c r="AD31" i="16"/>
  <c r="AC31" i="16"/>
  <c r="AB31" i="16"/>
  <c r="AA31" i="16"/>
  <c r="Z31" i="16"/>
  <c r="Y31" i="16"/>
  <c r="X31" i="16"/>
  <c r="W31" i="16"/>
  <c r="V31" i="16"/>
  <c r="U31" i="16"/>
  <c r="T31" i="16"/>
  <c r="S31" i="16"/>
  <c r="R31" i="16"/>
  <c r="Q31" i="16"/>
  <c r="P31" i="16"/>
  <c r="O31" i="16"/>
  <c r="N31" i="16"/>
  <c r="M31" i="16"/>
  <c r="L31" i="16"/>
  <c r="K31" i="16"/>
  <c r="J31" i="16"/>
  <c r="I31" i="16"/>
  <c r="H31" i="16"/>
  <c r="G31" i="16"/>
  <c r="F31" i="16"/>
  <c r="E31" i="16"/>
  <c r="D31" i="16"/>
  <c r="C31" i="16"/>
  <c r="AG30" i="16"/>
  <c r="AF30" i="16"/>
  <c r="AE30" i="16"/>
  <c r="AD30" i="16"/>
  <c r="AC30" i="16"/>
  <c r="AB30" i="16"/>
  <c r="AA30" i="16"/>
  <c r="Z30" i="16"/>
  <c r="Y30" i="16"/>
  <c r="X30" i="16"/>
  <c r="W30" i="16"/>
  <c r="V30" i="16"/>
  <c r="U30" i="16"/>
  <c r="T30" i="16"/>
  <c r="S30" i="16"/>
  <c r="R30" i="16"/>
  <c r="Q30" i="16"/>
  <c r="P30" i="16"/>
  <c r="O30" i="16"/>
  <c r="N30" i="16"/>
  <c r="M30" i="16"/>
  <c r="L30" i="16"/>
  <c r="K30" i="16"/>
  <c r="J30" i="16"/>
  <c r="I30" i="16"/>
  <c r="H30" i="16"/>
  <c r="G30" i="16"/>
  <c r="F30" i="16"/>
  <c r="E30" i="16"/>
  <c r="D30" i="16"/>
  <c r="C30" i="16"/>
  <c r="AG29" i="16"/>
  <c r="AF29" i="16"/>
  <c r="AE29" i="16"/>
  <c r="AD29" i="16"/>
  <c r="AC29" i="16"/>
  <c r="AB29" i="16"/>
  <c r="AA29" i="16"/>
  <c r="Z29" i="16"/>
  <c r="Y29" i="16"/>
  <c r="X29" i="16"/>
  <c r="W29" i="16"/>
  <c r="V29" i="16"/>
  <c r="U29" i="16"/>
  <c r="T29" i="16"/>
  <c r="S29" i="16"/>
  <c r="R29" i="16"/>
  <c r="Q29" i="16"/>
  <c r="P29" i="16"/>
  <c r="O29" i="16"/>
  <c r="N29" i="16"/>
  <c r="M29" i="16"/>
  <c r="L29" i="16"/>
  <c r="K29" i="16"/>
  <c r="J29" i="16"/>
  <c r="I29" i="16"/>
  <c r="H29" i="16"/>
  <c r="G29" i="16"/>
  <c r="F29" i="16"/>
  <c r="E29" i="16"/>
  <c r="D29" i="16"/>
  <c r="C29" i="16"/>
  <c r="AG28" i="16"/>
  <c r="AF28" i="16"/>
  <c r="AE28" i="16"/>
  <c r="AD28" i="16"/>
  <c r="AC28" i="16"/>
  <c r="AB28" i="16"/>
  <c r="AA28" i="16"/>
  <c r="Z28" i="16"/>
  <c r="Y28" i="16"/>
  <c r="X28" i="16"/>
  <c r="W28" i="16"/>
  <c r="V28" i="16"/>
  <c r="U28" i="16"/>
  <c r="T28" i="16"/>
  <c r="S28" i="16"/>
  <c r="R28" i="16"/>
  <c r="Q28" i="16"/>
  <c r="P28" i="16"/>
  <c r="O28" i="16"/>
  <c r="N28" i="16"/>
  <c r="M28" i="16"/>
  <c r="L28" i="16"/>
  <c r="K28" i="16"/>
  <c r="J28" i="16"/>
  <c r="I28" i="16"/>
  <c r="H28" i="16"/>
  <c r="G28" i="16"/>
  <c r="F28" i="16"/>
  <c r="E28" i="16"/>
  <c r="D28" i="16"/>
  <c r="C28" i="16"/>
  <c r="AG27" i="16"/>
  <c r="AF27" i="16"/>
  <c r="AE27" i="16"/>
  <c r="AD27" i="16"/>
  <c r="AC27" i="16"/>
  <c r="AB27" i="16"/>
  <c r="AA27" i="16"/>
  <c r="Z27" i="16"/>
  <c r="Y27" i="16"/>
  <c r="X27" i="16"/>
  <c r="W27" i="16"/>
  <c r="V27" i="16"/>
  <c r="U27" i="16"/>
  <c r="T27" i="16"/>
  <c r="S27" i="16"/>
  <c r="R27" i="16"/>
  <c r="Q27" i="16"/>
  <c r="P27" i="16"/>
  <c r="O27" i="16"/>
  <c r="N27" i="16"/>
  <c r="M27" i="16"/>
  <c r="L27" i="16"/>
  <c r="K27" i="16"/>
  <c r="J27" i="16"/>
  <c r="I27" i="16"/>
  <c r="H27" i="16"/>
  <c r="G27" i="16"/>
  <c r="F27" i="16"/>
  <c r="E27" i="16"/>
  <c r="D27" i="16"/>
  <c r="C27" i="16"/>
  <c r="AG26" i="16"/>
  <c r="AF26" i="16"/>
  <c r="AE26" i="16"/>
  <c r="AD26" i="16"/>
  <c r="AC26" i="16"/>
  <c r="AB26" i="16"/>
  <c r="AA26" i="16"/>
  <c r="Z26" i="16"/>
  <c r="Y26" i="16"/>
  <c r="X26" i="16"/>
  <c r="W26" i="16"/>
  <c r="V26" i="16"/>
  <c r="U26" i="16"/>
  <c r="T26" i="16"/>
  <c r="S26" i="16"/>
  <c r="R26" i="16"/>
  <c r="Q26" i="16"/>
  <c r="P26" i="16"/>
  <c r="O26" i="16"/>
  <c r="N26" i="16"/>
  <c r="M26" i="16"/>
  <c r="L26" i="16"/>
  <c r="K26" i="16"/>
  <c r="J26" i="16"/>
  <c r="I26" i="16"/>
  <c r="H26" i="16"/>
  <c r="G26" i="16"/>
  <c r="F26" i="16"/>
  <c r="E26" i="16"/>
  <c r="D26" i="16"/>
  <c r="C26" i="16"/>
  <c r="AG25" i="16"/>
  <c r="AF25" i="16"/>
  <c r="AE25" i="16"/>
  <c r="AD25" i="16"/>
  <c r="AC25" i="16"/>
  <c r="AB25" i="16"/>
  <c r="AA25" i="16"/>
  <c r="Z25" i="16"/>
  <c r="Y25" i="16"/>
  <c r="X25" i="16"/>
  <c r="W25" i="16"/>
  <c r="V25" i="16"/>
  <c r="U25" i="16"/>
  <c r="T25" i="16"/>
  <c r="S25" i="16"/>
  <c r="R25" i="16"/>
  <c r="Q25" i="16"/>
  <c r="P25" i="16"/>
  <c r="O25" i="16"/>
  <c r="N25" i="16"/>
  <c r="M25" i="16"/>
  <c r="L25" i="16"/>
  <c r="K25" i="16"/>
  <c r="J25" i="16"/>
  <c r="I25" i="16"/>
  <c r="H25" i="16"/>
  <c r="G25" i="16"/>
  <c r="F25" i="16"/>
  <c r="E25" i="16"/>
  <c r="D25" i="16"/>
  <c r="C25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M24" i="16"/>
  <c r="L24" i="16"/>
  <c r="K24" i="16"/>
  <c r="J24" i="16"/>
  <c r="I24" i="16"/>
  <c r="H24" i="16"/>
  <c r="G24" i="16"/>
  <c r="F24" i="16"/>
  <c r="E24" i="16"/>
  <c r="D24" i="16"/>
  <c r="C24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AG22" i="16"/>
  <c r="AF22" i="16"/>
  <c r="AE22" i="16"/>
  <c r="AD22" i="16"/>
  <c r="AC22" i="16"/>
  <c r="AB22" i="16"/>
  <c r="AA22" i="16"/>
  <c r="Z22" i="16"/>
  <c r="Y22" i="16"/>
  <c r="X22" i="16"/>
  <c r="W22" i="16"/>
  <c r="V22" i="16"/>
  <c r="U22" i="16"/>
  <c r="T22" i="16"/>
  <c r="S22" i="16"/>
  <c r="R22" i="16"/>
  <c r="Q22" i="16"/>
  <c r="P22" i="16"/>
  <c r="O22" i="16"/>
  <c r="N22" i="16"/>
  <c r="M22" i="16"/>
  <c r="L22" i="16"/>
  <c r="K22" i="16"/>
  <c r="J22" i="16"/>
  <c r="I22" i="16"/>
  <c r="H22" i="16"/>
  <c r="G22" i="16"/>
  <c r="F22" i="16"/>
  <c r="E22" i="16"/>
  <c r="D22" i="16"/>
  <c r="C22" i="16"/>
  <c r="AG21" i="16"/>
  <c r="AF21" i="16"/>
  <c r="AE21" i="16"/>
  <c r="AD21" i="16"/>
  <c r="AC21" i="16"/>
  <c r="AB21" i="16"/>
  <c r="AA21" i="16"/>
  <c r="Z21" i="16"/>
  <c r="Y21" i="16"/>
  <c r="X21" i="16"/>
  <c r="W21" i="16"/>
  <c r="V21" i="16"/>
  <c r="U21" i="16"/>
  <c r="T21" i="16"/>
  <c r="S21" i="16"/>
  <c r="R21" i="16"/>
  <c r="Q21" i="16"/>
  <c r="P21" i="16"/>
  <c r="O21" i="16"/>
  <c r="N21" i="16"/>
  <c r="M21" i="16"/>
  <c r="L21" i="16"/>
  <c r="K21" i="16"/>
  <c r="J21" i="16"/>
  <c r="I21" i="16"/>
  <c r="H21" i="16"/>
  <c r="G21" i="16"/>
  <c r="F21" i="16"/>
  <c r="E21" i="16"/>
  <c r="D21" i="16"/>
  <c r="C21" i="16"/>
  <c r="AG20" i="16"/>
  <c r="AF20" i="16"/>
  <c r="AE20" i="16"/>
  <c r="AD20" i="16"/>
  <c r="AC20" i="16"/>
  <c r="AB20" i="16"/>
  <c r="AA20" i="16"/>
  <c r="Z20" i="16"/>
  <c r="Y20" i="16"/>
  <c r="X20" i="16"/>
  <c r="W20" i="16"/>
  <c r="V20" i="16"/>
  <c r="U20" i="16"/>
  <c r="T20" i="16"/>
  <c r="S20" i="16"/>
  <c r="R20" i="16"/>
  <c r="Q20" i="16"/>
  <c r="P20" i="16"/>
  <c r="O20" i="16"/>
  <c r="N20" i="16"/>
  <c r="M20" i="16"/>
  <c r="L20" i="16"/>
  <c r="K20" i="16"/>
  <c r="J20" i="16"/>
  <c r="I20" i="16"/>
  <c r="H20" i="16"/>
  <c r="G20" i="16"/>
  <c r="F20" i="16"/>
  <c r="E20" i="16"/>
  <c r="D20" i="16"/>
  <c r="C20" i="16"/>
  <c r="AG19" i="16"/>
  <c r="AF19" i="16"/>
  <c r="AE19" i="16"/>
  <c r="AD19" i="16"/>
  <c r="AC19" i="16"/>
  <c r="AB19" i="16"/>
  <c r="AA19" i="16"/>
  <c r="Z19" i="16"/>
  <c r="Y19" i="16"/>
  <c r="X19" i="16"/>
  <c r="W19" i="16"/>
  <c r="V19" i="16"/>
  <c r="U19" i="16"/>
  <c r="T19" i="16"/>
  <c r="S19" i="16"/>
  <c r="R19" i="16"/>
  <c r="Q19" i="16"/>
  <c r="P19" i="16"/>
  <c r="O19" i="16"/>
  <c r="N19" i="16"/>
  <c r="M19" i="16"/>
  <c r="L19" i="16"/>
  <c r="K19" i="16"/>
  <c r="J19" i="16"/>
  <c r="I19" i="16"/>
  <c r="H19" i="16"/>
  <c r="G19" i="16"/>
  <c r="F19" i="16"/>
  <c r="E19" i="16"/>
  <c r="D19" i="16"/>
  <c r="C19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AG17" i="16"/>
  <c r="AF17" i="16"/>
  <c r="AE17" i="16"/>
  <c r="AD17" i="16"/>
  <c r="AC17" i="16"/>
  <c r="AB17" i="16"/>
  <c r="AA17" i="16"/>
  <c r="Z17" i="16"/>
  <c r="Y17" i="16"/>
  <c r="X17" i="16"/>
  <c r="W17" i="16"/>
  <c r="V17" i="16"/>
  <c r="U17" i="16"/>
  <c r="T17" i="16"/>
  <c r="S17" i="16"/>
  <c r="R17" i="16"/>
  <c r="Q17" i="16"/>
  <c r="P17" i="16"/>
  <c r="O17" i="16"/>
  <c r="N17" i="16"/>
  <c r="M17" i="16"/>
  <c r="L17" i="16"/>
  <c r="K17" i="16"/>
  <c r="J17" i="16"/>
  <c r="I17" i="16"/>
  <c r="H17" i="16"/>
  <c r="G17" i="16"/>
  <c r="F17" i="16"/>
  <c r="E17" i="16"/>
  <c r="D17" i="16"/>
  <c r="C17" i="16"/>
  <c r="AG16" i="16"/>
  <c r="AF16" i="16"/>
  <c r="AE16" i="16"/>
  <c r="AD16" i="16"/>
  <c r="AC16" i="16"/>
  <c r="AB16" i="16"/>
  <c r="AA16" i="16"/>
  <c r="Z16" i="16"/>
  <c r="Y16" i="16"/>
  <c r="X16" i="16"/>
  <c r="W16" i="16"/>
  <c r="V16" i="16"/>
  <c r="U16" i="16"/>
  <c r="T16" i="16"/>
  <c r="S16" i="16"/>
  <c r="R16" i="16"/>
  <c r="Q16" i="16"/>
  <c r="P16" i="16"/>
  <c r="O16" i="16"/>
  <c r="N16" i="16"/>
  <c r="M16" i="16"/>
  <c r="L16" i="16"/>
  <c r="K16" i="16"/>
  <c r="J16" i="16"/>
  <c r="I16" i="16"/>
  <c r="H16" i="16"/>
  <c r="G16" i="16"/>
  <c r="F16" i="16"/>
  <c r="E16" i="16"/>
  <c r="D16" i="16"/>
  <c r="C16" i="16"/>
  <c r="AG15" i="16"/>
  <c r="AF15" i="16"/>
  <c r="AE15" i="16"/>
  <c r="AD15" i="16"/>
  <c r="AC15" i="16"/>
  <c r="AB15" i="16"/>
  <c r="AA15" i="16"/>
  <c r="Z15" i="16"/>
  <c r="Y15" i="16"/>
  <c r="X15" i="16"/>
  <c r="W15" i="16"/>
  <c r="V15" i="16"/>
  <c r="U15" i="16"/>
  <c r="T15" i="16"/>
  <c r="S15" i="16"/>
  <c r="R15" i="16"/>
  <c r="Q15" i="16"/>
  <c r="P15" i="16"/>
  <c r="O15" i="16"/>
  <c r="N15" i="16"/>
  <c r="M15" i="16"/>
  <c r="L15" i="16"/>
  <c r="K15" i="16"/>
  <c r="J15" i="16"/>
  <c r="I15" i="16"/>
  <c r="H15" i="16"/>
  <c r="G15" i="16"/>
  <c r="F15" i="16"/>
  <c r="E15" i="16"/>
  <c r="D15" i="16"/>
  <c r="C15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AG13" i="16"/>
  <c r="AF13" i="16"/>
  <c r="AE13" i="16"/>
  <c r="AD13" i="16"/>
  <c r="AC13" i="16"/>
  <c r="AB13" i="16"/>
  <c r="AA13" i="16"/>
  <c r="Z13" i="16"/>
  <c r="Y13" i="16"/>
  <c r="X13" i="16"/>
  <c r="W13" i="16"/>
  <c r="V13" i="16"/>
  <c r="U13" i="16"/>
  <c r="T13" i="16"/>
  <c r="S13" i="16"/>
  <c r="R13" i="16"/>
  <c r="Q13" i="16"/>
  <c r="P13" i="16"/>
  <c r="O13" i="16"/>
  <c r="N13" i="16"/>
  <c r="M13" i="16"/>
  <c r="L13" i="16"/>
  <c r="K13" i="16"/>
  <c r="J13" i="16"/>
  <c r="I13" i="16"/>
  <c r="H13" i="16"/>
  <c r="G13" i="16"/>
  <c r="F13" i="16"/>
  <c r="E13" i="16"/>
  <c r="D13" i="16"/>
  <c r="C13" i="16"/>
  <c r="AG12" i="16"/>
  <c r="AF12" i="16"/>
  <c r="AE12" i="16"/>
  <c r="AD12" i="16"/>
  <c r="AC12" i="16"/>
  <c r="AB12" i="16"/>
  <c r="AA12" i="16"/>
  <c r="Z12" i="16"/>
  <c r="Y12" i="16"/>
  <c r="X12" i="16"/>
  <c r="W12" i="16"/>
  <c r="V12" i="16"/>
  <c r="U12" i="16"/>
  <c r="T12" i="16"/>
  <c r="S12" i="16"/>
  <c r="R12" i="16"/>
  <c r="Q12" i="16"/>
  <c r="P12" i="16"/>
  <c r="O12" i="16"/>
  <c r="N12" i="16"/>
  <c r="M12" i="16"/>
  <c r="L12" i="16"/>
  <c r="K12" i="16"/>
  <c r="J12" i="16"/>
  <c r="I12" i="16"/>
  <c r="H12" i="16"/>
  <c r="G12" i="16"/>
  <c r="F12" i="16"/>
  <c r="E12" i="16"/>
  <c r="D12" i="16"/>
  <c r="C12" i="16"/>
  <c r="AG11" i="16"/>
  <c r="AF11" i="16"/>
  <c r="AE11" i="16"/>
  <c r="AD11" i="16"/>
  <c r="AC11" i="16"/>
  <c r="AB11" i="16"/>
  <c r="AA11" i="16"/>
  <c r="Z11" i="16"/>
  <c r="Y11" i="16"/>
  <c r="X11" i="16"/>
  <c r="W11" i="16"/>
  <c r="V11" i="16"/>
  <c r="U11" i="16"/>
  <c r="T11" i="16"/>
  <c r="S11" i="16"/>
  <c r="R11" i="16"/>
  <c r="Q11" i="16"/>
  <c r="P11" i="16"/>
  <c r="O11" i="16"/>
  <c r="N11" i="16"/>
  <c r="M11" i="16"/>
  <c r="L11" i="16"/>
  <c r="K11" i="16"/>
  <c r="J11" i="16"/>
  <c r="I11" i="16"/>
  <c r="H11" i="16"/>
  <c r="G11" i="16"/>
  <c r="F11" i="16"/>
  <c r="E11" i="16"/>
  <c r="D11" i="16"/>
  <c r="AG10" i="16"/>
  <c r="AF10" i="16"/>
  <c r="AE10" i="16"/>
  <c r="AD10" i="16"/>
  <c r="AC10" i="16"/>
  <c r="AB10" i="16"/>
  <c r="AA10" i="16"/>
  <c r="Z10" i="16"/>
  <c r="Y10" i="16"/>
  <c r="X10" i="16"/>
  <c r="W10" i="16"/>
  <c r="V10" i="16"/>
  <c r="U10" i="16"/>
  <c r="T10" i="16"/>
  <c r="S10" i="16"/>
  <c r="R10" i="16"/>
  <c r="Q10" i="16"/>
  <c r="P10" i="16"/>
  <c r="O10" i="16"/>
  <c r="N10" i="16"/>
  <c r="M10" i="16"/>
  <c r="L10" i="16"/>
  <c r="K10" i="16"/>
  <c r="J10" i="16"/>
  <c r="I10" i="16"/>
  <c r="H10" i="16"/>
  <c r="G10" i="16"/>
  <c r="F10" i="16"/>
  <c r="E10" i="16"/>
  <c r="D10" i="16"/>
  <c r="C10" i="16"/>
  <c r="AG9" i="16"/>
  <c r="AF9" i="16"/>
  <c r="AE9" i="16"/>
  <c r="AD9" i="16"/>
  <c r="AC9" i="16"/>
  <c r="AB9" i="16"/>
  <c r="AA9" i="16"/>
  <c r="Z9" i="16"/>
  <c r="Y9" i="16"/>
  <c r="X9" i="16"/>
  <c r="W9" i="16"/>
  <c r="V9" i="16"/>
  <c r="U9" i="16"/>
  <c r="T9" i="16"/>
  <c r="S9" i="16"/>
  <c r="R9" i="16"/>
  <c r="Q9" i="16"/>
  <c r="P9" i="16"/>
  <c r="O9" i="16"/>
  <c r="N9" i="16"/>
  <c r="M9" i="16"/>
  <c r="L9" i="16"/>
  <c r="K9" i="16"/>
  <c r="J9" i="16"/>
  <c r="I9" i="16"/>
  <c r="H9" i="16"/>
  <c r="G9" i="16"/>
  <c r="F9" i="16"/>
  <c r="E9" i="16"/>
  <c r="D9" i="16"/>
  <c r="C9" i="16"/>
  <c r="AG8" i="16"/>
  <c r="AF8" i="16"/>
  <c r="AE8" i="16"/>
  <c r="AD8" i="16"/>
  <c r="AC8" i="16"/>
  <c r="AB8" i="16"/>
  <c r="AA8" i="16"/>
  <c r="Z8" i="16"/>
  <c r="Y8" i="16"/>
  <c r="X8" i="16"/>
  <c r="W8" i="16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AG7" i="16"/>
  <c r="AF7" i="16"/>
  <c r="AE7" i="16"/>
  <c r="AD7" i="16"/>
  <c r="AC7" i="16"/>
  <c r="AB7" i="16"/>
  <c r="AA7" i="16"/>
  <c r="Z7" i="16"/>
  <c r="Y7" i="16"/>
  <c r="X7" i="16"/>
  <c r="W7" i="16"/>
  <c r="V7" i="16"/>
  <c r="U7" i="16"/>
  <c r="T7" i="16"/>
  <c r="S7" i="16"/>
  <c r="R7" i="16"/>
  <c r="Q7" i="16"/>
  <c r="P7" i="16"/>
  <c r="O7" i="16"/>
  <c r="N7" i="16"/>
  <c r="M7" i="16"/>
  <c r="L7" i="16"/>
  <c r="K7" i="16"/>
  <c r="J7" i="16"/>
  <c r="I7" i="16"/>
  <c r="H7" i="16"/>
  <c r="G7" i="16"/>
  <c r="F7" i="16"/>
  <c r="E7" i="16"/>
  <c r="D7" i="16"/>
  <c r="C7" i="16"/>
  <c r="B510" i="16"/>
  <c r="B509" i="16"/>
  <c r="B508" i="16"/>
  <c r="B507" i="16"/>
  <c r="B506" i="16"/>
  <c r="A506" i="16"/>
  <c r="B505" i="16"/>
  <c r="B504" i="16"/>
  <c r="B503" i="16"/>
  <c r="B502" i="16"/>
  <c r="B501" i="16"/>
  <c r="A501" i="16"/>
  <c r="B500" i="16"/>
  <c r="B499" i="16"/>
  <c r="B498" i="16"/>
  <c r="B497" i="16"/>
  <c r="B496" i="16"/>
  <c r="A496" i="16"/>
  <c r="B495" i="16"/>
  <c r="B494" i="16"/>
  <c r="B493" i="16"/>
  <c r="B492" i="16"/>
  <c r="B491" i="16"/>
  <c r="A491" i="16"/>
  <c r="B490" i="16"/>
  <c r="B489" i="16"/>
  <c r="B488" i="16"/>
  <c r="B487" i="16"/>
  <c r="B486" i="16"/>
  <c r="A486" i="16"/>
  <c r="B485" i="16"/>
  <c r="B484" i="16"/>
  <c r="B483" i="16"/>
  <c r="B482" i="16"/>
  <c r="B481" i="16"/>
  <c r="A481" i="16"/>
  <c r="B480" i="16"/>
  <c r="B479" i="16"/>
  <c r="B478" i="16"/>
  <c r="B477" i="16"/>
  <c r="B476" i="16"/>
  <c r="A476" i="16"/>
  <c r="B475" i="16"/>
  <c r="B474" i="16"/>
  <c r="B473" i="16"/>
  <c r="B472" i="16"/>
  <c r="B471" i="16"/>
  <c r="A471" i="16"/>
  <c r="B470" i="16"/>
  <c r="B469" i="16"/>
  <c r="B468" i="16"/>
  <c r="B467" i="16"/>
  <c r="B466" i="16"/>
  <c r="A466" i="16"/>
  <c r="B465" i="16"/>
  <c r="B464" i="16"/>
  <c r="B463" i="16"/>
  <c r="B462" i="16"/>
  <c r="B461" i="16"/>
  <c r="A461" i="16"/>
  <c r="B460" i="16"/>
  <c r="B459" i="16"/>
  <c r="B458" i="16"/>
  <c r="B457" i="16"/>
  <c r="B456" i="16"/>
  <c r="A456" i="16"/>
  <c r="B455" i="16"/>
  <c r="B454" i="16"/>
  <c r="B453" i="16"/>
  <c r="B452" i="16"/>
  <c r="B451" i="16"/>
  <c r="A451" i="16"/>
  <c r="B450" i="16"/>
  <c r="B449" i="16"/>
  <c r="B448" i="16"/>
  <c r="B447" i="16"/>
  <c r="B446" i="16"/>
  <c r="A446" i="16"/>
  <c r="B445" i="16"/>
  <c r="B444" i="16"/>
  <c r="B443" i="16"/>
  <c r="B442" i="16"/>
  <c r="B441" i="16"/>
  <c r="A441" i="16"/>
  <c r="B440" i="16"/>
  <c r="B439" i="16"/>
  <c r="B438" i="16"/>
  <c r="B437" i="16"/>
  <c r="B436" i="16"/>
  <c r="A436" i="16"/>
  <c r="B435" i="16"/>
  <c r="B434" i="16"/>
  <c r="B433" i="16"/>
  <c r="B432" i="16"/>
  <c r="B431" i="16"/>
  <c r="A431" i="16"/>
  <c r="B430" i="16"/>
  <c r="B429" i="16"/>
  <c r="B428" i="16"/>
  <c r="B427" i="16"/>
  <c r="B426" i="16"/>
  <c r="A426" i="16"/>
  <c r="B425" i="16"/>
  <c r="B424" i="16"/>
  <c r="B423" i="16"/>
  <c r="B422" i="16"/>
  <c r="B421" i="16"/>
  <c r="A421" i="16"/>
  <c r="B420" i="16"/>
  <c r="B419" i="16"/>
  <c r="B418" i="16"/>
  <c r="B417" i="16"/>
  <c r="B416" i="16"/>
  <c r="A416" i="16"/>
  <c r="B415" i="16"/>
  <c r="B414" i="16"/>
  <c r="B413" i="16"/>
  <c r="B412" i="16"/>
  <c r="B411" i="16"/>
  <c r="A411" i="16"/>
  <c r="B410" i="16"/>
  <c r="B409" i="16"/>
  <c r="B408" i="16"/>
  <c r="B407" i="16"/>
  <c r="B406" i="16"/>
  <c r="A406" i="16"/>
  <c r="B405" i="16"/>
  <c r="B404" i="16"/>
  <c r="B403" i="16"/>
  <c r="B402" i="16"/>
  <c r="B401" i="16"/>
  <c r="A401" i="16"/>
  <c r="B400" i="16"/>
  <c r="B399" i="16"/>
  <c r="B398" i="16"/>
  <c r="B397" i="16"/>
  <c r="B396" i="16"/>
  <c r="A396" i="16"/>
  <c r="B395" i="16"/>
  <c r="B394" i="16"/>
  <c r="B393" i="16"/>
  <c r="B392" i="16"/>
  <c r="B391" i="16"/>
  <c r="A391" i="16"/>
  <c r="B390" i="16"/>
  <c r="B389" i="16"/>
  <c r="B388" i="16"/>
  <c r="B387" i="16"/>
  <c r="B386" i="16"/>
  <c r="A386" i="16"/>
  <c r="B385" i="16"/>
  <c r="B384" i="16"/>
  <c r="B383" i="16"/>
  <c r="B382" i="16"/>
  <c r="B381" i="16"/>
  <c r="A381" i="16"/>
  <c r="B380" i="16"/>
  <c r="B379" i="16"/>
  <c r="B378" i="16"/>
  <c r="B377" i="16"/>
  <c r="B376" i="16"/>
  <c r="A376" i="16"/>
  <c r="B375" i="16"/>
  <c r="B374" i="16"/>
  <c r="B373" i="16"/>
  <c r="B372" i="16"/>
  <c r="B371" i="16"/>
  <c r="A371" i="16"/>
  <c r="B370" i="16"/>
  <c r="B369" i="16"/>
  <c r="B368" i="16"/>
  <c r="B367" i="16"/>
  <c r="B366" i="16"/>
  <c r="A366" i="16"/>
  <c r="B365" i="16"/>
  <c r="B364" i="16"/>
  <c r="B363" i="16"/>
  <c r="B362" i="16"/>
  <c r="B361" i="16"/>
  <c r="A361" i="16"/>
  <c r="B360" i="16"/>
  <c r="B359" i="16"/>
  <c r="B358" i="16"/>
  <c r="B357" i="16"/>
  <c r="B356" i="16"/>
  <c r="A356" i="16"/>
  <c r="B355" i="16"/>
  <c r="B354" i="16"/>
  <c r="B353" i="16"/>
  <c r="B352" i="16"/>
  <c r="B351" i="16"/>
  <c r="A351" i="16"/>
  <c r="B350" i="16"/>
  <c r="B349" i="16"/>
  <c r="B348" i="16"/>
  <c r="B347" i="16"/>
  <c r="B346" i="16"/>
  <c r="A346" i="16"/>
  <c r="B345" i="16"/>
  <c r="B344" i="16"/>
  <c r="B343" i="16"/>
  <c r="B342" i="16"/>
  <c r="B341" i="16"/>
  <c r="A341" i="16"/>
  <c r="B340" i="16"/>
  <c r="B339" i="16"/>
  <c r="B338" i="16"/>
  <c r="B337" i="16"/>
  <c r="B336" i="16"/>
  <c r="A336" i="16"/>
  <c r="B335" i="16"/>
  <c r="B334" i="16"/>
  <c r="B333" i="16"/>
  <c r="B332" i="16"/>
  <c r="B331" i="16"/>
  <c r="A331" i="16"/>
  <c r="B330" i="16"/>
  <c r="B329" i="16"/>
  <c r="B328" i="16"/>
  <c r="B327" i="16"/>
  <c r="B326" i="16"/>
  <c r="A326" i="16"/>
  <c r="B325" i="16"/>
  <c r="B324" i="16"/>
  <c r="B323" i="16"/>
  <c r="B322" i="16"/>
  <c r="B321" i="16"/>
  <c r="A321" i="16"/>
  <c r="B320" i="16"/>
  <c r="B319" i="16"/>
  <c r="B318" i="16"/>
  <c r="B317" i="16"/>
  <c r="B316" i="16"/>
  <c r="A316" i="16"/>
  <c r="B315" i="16"/>
  <c r="B314" i="16"/>
  <c r="B313" i="16"/>
  <c r="B312" i="16"/>
  <c r="B311" i="16"/>
  <c r="A311" i="16"/>
  <c r="B310" i="16"/>
  <c r="B309" i="16"/>
  <c r="B308" i="16"/>
  <c r="B307" i="16"/>
  <c r="B306" i="16"/>
  <c r="A306" i="16"/>
  <c r="B305" i="16"/>
  <c r="B304" i="16"/>
  <c r="B303" i="16"/>
  <c r="B302" i="16"/>
  <c r="B301" i="16"/>
  <c r="A301" i="16"/>
  <c r="B300" i="16"/>
  <c r="B299" i="16"/>
  <c r="B298" i="16"/>
  <c r="B297" i="16"/>
  <c r="B296" i="16"/>
  <c r="A296" i="16"/>
  <c r="B295" i="16"/>
  <c r="B294" i="16"/>
  <c r="B293" i="16"/>
  <c r="B292" i="16"/>
  <c r="B291" i="16"/>
  <c r="A291" i="16"/>
  <c r="B290" i="16"/>
  <c r="B289" i="16"/>
  <c r="B288" i="16"/>
  <c r="B287" i="16"/>
  <c r="B286" i="16"/>
  <c r="A286" i="16"/>
  <c r="B285" i="16"/>
  <c r="B284" i="16"/>
  <c r="B283" i="16"/>
  <c r="B282" i="16"/>
  <c r="B281" i="16"/>
  <c r="A281" i="16"/>
  <c r="B280" i="16"/>
  <c r="B279" i="16"/>
  <c r="B278" i="16"/>
  <c r="B277" i="16"/>
  <c r="B276" i="16"/>
  <c r="A276" i="16"/>
  <c r="B275" i="16"/>
  <c r="B274" i="16"/>
  <c r="B273" i="16"/>
  <c r="B272" i="16"/>
  <c r="B271" i="16"/>
  <c r="A271" i="16"/>
  <c r="B270" i="16"/>
  <c r="B269" i="16"/>
  <c r="B268" i="16"/>
  <c r="B267" i="16"/>
  <c r="B266" i="16"/>
  <c r="A266" i="16"/>
  <c r="B265" i="16"/>
  <c r="B264" i="16"/>
  <c r="B263" i="16"/>
  <c r="B262" i="16"/>
  <c r="B261" i="16"/>
  <c r="A261" i="16"/>
  <c r="B260" i="16"/>
  <c r="B259" i="16"/>
  <c r="B258" i="16"/>
  <c r="B257" i="16"/>
  <c r="B256" i="16"/>
  <c r="A256" i="16"/>
  <c r="B255" i="16"/>
  <c r="B254" i="16"/>
  <c r="B253" i="16"/>
  <c r="B252" i="16"/>
  <c r="B251" i="16"/>
  <c r="A251" i="16"/>
  <c r="B250" i="16"/>
  <c r="B249" i="16"/>
  <c r="B248" i="16"/>
  <c r="B247" i="16"/>
  <c r="B246" i="16"/>
  <c r="A246" i="16"/>
  <c r="B245" i="16"/>
  <c r="B244" i="16"/>
  <c r="B243" i="16"/>
  <c r="B242" i="16"/>
  <c r="B241" i="16"/>
  <c r="A241" i="16"/>
  <c r="B240" i="16"/>
  <c r="B239" i="16"/>
  <c r="B238" i="16"/>
  <c r="B237" i="16"/>
  <c r="B236" i="16"/>
  <c r="A236" i="16"/>
  <c r="B235" i="16"/>
  <c r="B234" i="16"/>
  <c r="B233" i="16"/>
  <c r="B232" i="16"/>
  <c r="B231" i="16"/>
  <c r="A231" i="16"/>
  <c r="B230" i="16"/>
  <c r="B229" i="16"/>
  <c r="B228" i="16"/>
  <c r="B227" i="16"/>
  <c r="B226" i="16"/>
  <c r="A226" i="16"/>
  <c r="B225" i="16"/>
  <c r="B224" i="16"/>
  <c r="B223" i="16"/>
  <c r="B222" i="16"/>
  <c r="B221" i="16"/>
  <c r="A221" i="16"/>
  <c r="B220" i="16"/>
  <c r="B219" i="16"/>
  <c r="B218" i="16"/>
  <c r="B217" i="16"/>
  <c r="B216" i="16"/>
  <c r="A216" i="16"/>
  <c r="B215" i="16"/>
  <c r="B214" i="16"/>
  <c r="B213" i="16"/>
  <c r="B212" i="16"/>
  <c r="B211" i="16"/>
  <c r="A211" i="16"/>
  <c r="B210" i="16"/>
  <c r="B209" i="16"/>
  <c r="B208" i="16"/>
  <c r="B207" i="16"/>
  <c r="B206" i="16"/>
  <c r="A206" i="16"/>
  <c r="B205" i="16"/>
  <c r="B204" i="16"/>
  <c r="B203" i="16"/>
  <c r="B202" i="16"/>
  <c r="B201" i="16"/>
  <c r="A201" i="16"/>
  <c r="B200" i="16"/>
  <c r="B199" i="16"/>
  <c r="B198" i="16"/>
  <c r="B197" i="16"/>
  <c r="B196" i="16"/>
  <c r="A196" i="16"/>
  <c r="B195" i="16"/>
  <c r="B194" i="16"/>
  <c r="B193" i="16"/>
  <c r="B192" i="16"/>
  <c r="B191" i="16"/>
  <c r="A191" i="16"/>
  <c r="B190" i="16"/>
  <c r="B189" i="16"/>
  <c r="B188" i="16"/>
  <c r="B187" i="16"/>
  <c r="B186" i="16"/>
  <c r="A186" i="16"/>
  <c r="B185" i="16"/>
  <c r="B184" i="16"/>
  <c r="B183" i="16"/>
  <c r="B182" i="16"/>
  <c r="B181" i="16"/>
  <c r="A181" i="16"/>
  <c r="B180" i="16"/>
  <c r="B179" i="16"/>
  <c r="B178" i="16"/>
  <c r="B177" i="16"/>
  <c r="B176" i="16"/>
  <c r="A176" i="16"/>
  <c r="B175" i="16"/>
  <c r="B174" i="16"/>
  <c r="B173" i="16"/>
  <c r="B172" i="16"/>
  <c r="B171" i="16"/>
  <c r="A171" i="16"/>
  <c r="B170" i="16"/>
  <c r="B169" i="16"/>
  <c r="B168" i="16"/>
  <c r="B167" i="16"/>
  <c r="B166" i="16"/>
  <c r="A166" i="16"/>
  <c r="B165" i="16"/>
  <c r="B164" i="16"/>
  <c r="B163" i="16"/>
  <c r="B162" i="16"/>
  <c r="B161" i="16"/>
  <c r="A161" i="16"/>
  <c r="B160" i="16"/>
  <c r="B159" i="16"/>
  <c r="B158" i="16"/>
  <c r="B157" i="16"/>
  <c r="B156" i="16"/>
  <c r="A156" i="16"/>
  <c r="B155" i="16"/>
  <c r="B154" i="16"/>
  <c r="B153" i="16"/>
  <c r="B152" i="16"/>
  <c r="B151" i="16"/>
  <c r="A151" i="16"/>
  <c r="B150" i="16"/>
  <c r="B149" i="16"/>
  <c r="B148" i="16"/>
  <c r="B147" i="16"/>
  <c r="B146" i="16"/>
  <c r="A146" i="16"/>
  <c r="B145" i="16"/>
  <c r="B144" i="16"/>
  <c r="B143" i="16"/>
  <c r="B142" i="16"/>
  <c r="B141" i="16"/>
  <c r="A141" i="16"/>
  <c r="B140" i="16"/>
  <c r="B139" i="16"/>
  <c r="B138" i="16"/>
  <c r="B137" i="16"/>
  <c r="B136" i="16"/>
  <c r="A136" i="16"/>
  <c r="B135" i="16"/>
  <c r="B134" i="16"/>
  <c r="B133" i="16"/>
  <c r="B132" i="16"/>
  <c r="B131" i="16"/>
  <c r="A131" i="16"/>
  <c r="B130" i="16"/>
  <c r="B129" i="16"/>
  <c r="B128" i="16"/>
  <c r="B127" i="16"/>
  <c r="B126" i="16"/>
  <c r="A126" i="16"/>
  <c r="B125" i="16"/>
  <c r="B124" i="16"/>
  <c r="B123" i="16"/>
  <c r="B122" i="16"/>
  <c r="B121" i="16"/>
  <c r="A121" i="16"/>
  <c r="B120" i="16"/>
  <c r="B119" i="16"/>
  <c r="B118" i="16"/>
  <c r="B117" i="16"/>
  <c r="B116" i="16"/>
  <c r="A116" i="16"/>
  <c r="B115" i="16"/>
  <c r="B114" i="16"/>
  <c r="B113" i="16"/>
  <c r="B112" i="16"/>
  <c r="B111" i="16"/>
  <c r="A111" i="16"/>
  <c r="B110" i="16"/>
  <c r="B109" i="16"/>
  <c r="B108" i="16"/>
  <c r="B107" i="16"/>
  <c r="B106" i="16"/>
  <c r="A106" i="16"/>
  <c r="B105" i="16"/>
  <c r="B104" i="16"/>
  <c r="B103" i="16"/>
  <c r="B102" i="16"/>
  <c r="B101" i="16"/>
  <c r="A101" i="16"/>
  <c r="B100" i="16"/>
  <c r="B99" i="16"/>
  <c r="B98" i="16"/>
  <c r="B97" i="16"/>
  <c r="B96" i="16"/>
  <c r="A96" i="16"/>
  <c r="B95" i="16"/>
  <c r="B94" i="16"/>
  <c r="B93" i="16"/>
  <c r="B92" i="16"/>
  <c r="B91" i="16"/>
  <c r="A91" i="16"/>
  <c r="B90" i="16"/>
  <c r="B89" i="16"/>
  <c r="B88" i="16"/>
  <c r="B87" i="16"/>
  <c r="B86" i="16"/>
  <c r="A86" i="16"/>
  <c r="B85" i="16"/>
  <c r="B84" i="16"/>
  <c r="B83" i="16"/>
  <c r="B82" i="16"/>
  <c r="B81" i="16"/>
  <c r="A81" i="16"/>
  <c r="B80" i="16"/>
  <c r="B79" i="16"/>
  <c r="B78" i="16"/>
  <c r="B77" i="16"/>
  <c r="B76" i="16"/>
  <c r="A76" i="16"/>
  <c r="B75" i="16"/>
  <c r="B74" i="16"/>
  <c r="B73" i="16"/>
  <c r="B72" i="16"/>
  <c r="B71" i="16"/>
  <c r="A71" i="16"/>
  <c r="B70" i="16"/>
  <c r="B69" i="16"/>
  <c r="B68" i="16"/>
  <c r="B67" i="16"/>
  <c r="B66" i="16"/>
  <c r="A66" i="16"/>
  <c r="B65" i="16"/>
  <c r="B64" i="16"/>
  <c r="B63" i="16"/>
  <c r="B62" i="16"/>
  <c r="B61" i="16"/>
  <c r="A61" i="16"/>
  <c r="B60" i="16"/>
  <c r="B59" i="16"/>
  <c r="B58" i="16"/>
  <c r="B57" i="16"/>
  <c r="B56" i="16"/>
  <c r="A56" i="16"/>
  <c r="B55" i="16"/>
  <c r="B54" i="16"/>
  <c r="B53" i="16"/>
  <c r="B52" i="16"/>
  <c r="B51" i="16"/>
  <c r="A51" i="16"/>
  <c r="B50" i="16"/>
  <c r="B49" i="16"/>
  <c r="B48" i="16"/>
  <c r="B47" i="16"/>
  <c r="B46" i="16"/>
  <c r="A46" i="16"/>
  <c r="B45" i="16"/>
  <c r="B44" i="16"/>
  <c r="B43" i="16"/>
  <c r="B42" i="16"/>
  <c r="B41" i="16"/>
  <c r="A41" i="16"/>
  <c r="B40" i="16"/>
  <c r="B39" i="16"/>
  <c r="B38" i="16"/>
  <c r="B37" i="16"/>
  <c r="B36" i="16"/>
  <c r="A36" i="16"/>
  <c r="B35" i="16"/>
  <c r="B34" i="16"/>
  <c r="B33" i="16"/>
  <c r="B32" i="16"/>
  <c r="B31" i="16"/>
  <c r="A31" i="16"/>
  <c r="B30" i="16"/>
  <c r="B29" i="16"/>
  <c r="B28" i="16"/>
  <c r="B27" i="16"/>
  <c r="B26" i="16"/>
  <c r="A26" i="16"/>
  <c r="B25" i="16"/>
  <c r="B24" i="16"/>
  <c r="B23" i="16"/>
  <c r="B22" i="16"/>
  <c r="B21" i="16"/>
  <c r="A21" i="16"/>
  <c r="B20" i="16"/>
  <c r="B19" i="16"/>
  <c r="B18" i="16"/>
  <c r="B17" i="16"/>
  <c r="B16" i="16"/>
  <c r="A16" i="16"/>
  <c r="B15" i="16"/>
  <c r="B14" i="16"/>
  <c r="B13" i="16"/>
  <c r="B12" i="16"/>
  <c r="C11" i="16"/>
  <c r="B11" i="16"/>
  <c r="A11" i="16"/>
  <c r="AG3" i="16"/>
  <c r="AF3" i="16"/>
  <c r="AE3" i="16"/>
  <c r="AD3" i="16"/>
  <c r="AC3" i="16"/>
  <c r="AB3" i="16"/>
  <c r="AA3" i="16"/>
  <c r="Z3" i="16"/>
  <c r="Y3" i="16"/>
  <c r="X3" i="16"/>
  <c r="W3" i="16"/>
  <c r="V3" i="16"/>
  <c r="U3" i="16"/>
  <c r="T3" i="16"/>
  <c r="S3" i="16"/>
  <c r="R3" i="16"/>
  <c r="Q3" i="16"/>
  <c r="P3" i="16"/>
  <c r="O3" i="16"/>
  <c r="N3" i="16"/>
  <c r="M3" i="16"/>
  <c r="L3" i="16"/>
  <c r="K3" i="16"/>
  <c r="J3" i="16"/>
  <c r="I3" i="16"/>
  <c r="H3" i="16"/>
  <c r="G3" i="16"/>
  <c r="F3" i="16"/>
  <c r="E3" i="16"/>
  <c r="D3" i="16"/>
  <c r="C3" i="16"/>
  <c r="R2" i="16"/>
  <c r="J2" i="16"/>
  <c r="G2" i="16"/>
  <c r="C2" i="16"/>
  <c r="C5" i="16" s="1"/>
  <c r="R1" i="16"/>
  <c r="AG308" i="15"/>
  <c r="AF308" i="15"/>
  <c r="AE308" i="15"/>
  <c r="AD308" i="15"/>
  <c r="AC308" i="15"/>
  <c r="AB308" i="15"/>
  <c r="AA308" i="15"/>
  <c r="Z308" i="15"/>
  <c r="Y308" i="15"/>
  <c r="X308" i="15"/>
  <c r="W308" i="15"/>
  <c r="V308" i="15"/>
  <c r="U308" i="15"/>
  <c r="T308" i="15"/>
  <c r="S308" i="15"/>
  <c r="R308" i="15"/>
  <c r="Q308" i="15"/>
  <c r="P308" i="15"/>
  <c r="O308" i="15"/>
  <c r="N308" i="15"/>
  <c r="M308" i="15"/>
  <c r="L308" i="15"/>
  <c r="K308" i="15"/>
  <c r="J308" i="15"/>
  <c r="I308" i="15"/>
  <c r="H308" i="15"/>
  <c r="G308" i="15"/>
  <c r="F308" i="15"/>
  <c r="E308" i="15"/>
  <c r="D308" i="15"/>
  <c r="C308" i="15"/>
  <c r="B308" i="15"/>
  <c r="AG307" i="15"/>
  <c r="AF307" i="15"/>
  <c r="AE307" i="15"/>
  <c r="AD307" i="15"/>
  <c r="AC307" i="15"/>
  <c r="AB307" i="15"/>
  <c r="AA307" i="15"/>
  <c r="Z307" i="15"/>
  <c r="Y307" i="15"/>
  <c r="X307" i="15"/>
  <c r="W307" i="15"/>
  <c r="V307" i="15"/>
  <c r="U307" i="15"/>
  <c r="T307" i="15"/>
  <c r="S307" i="15"/>
  <c r="R307" i="15"/>
  <c r="Q307" i="15"/>
  <c r="P307" i="15"/>
  <c r="O307" i="15"/>
  <c r="N307" i="15"/>
  <c r="M307" i="15"/>
  <c r="L307" i="15"/>
  <c r="K307" i="15"/>
  <c r="J307" i="15"/>
  <c r="I307" i="15"/>
  <c r="H307" i="15"/>
  <c r="G307" i="15"/>
  <c r="F307" i="15"/>
  <c r="E307" i="15"/>
  <c r="D307" i="15"/>
  <c r="C307" i="15"/>
  <c r="B307" i="15"/>
  <c r="AG306" i="15"/>
  <c r="AF306" i="15"/>
  <c r="AE306" i="15"/>
  <c r="AD306" i="15"/>
  <c r="AC306" i="15"/>
  <c r="AB306" i="15"/>
  <c r="AA306" i="15"/>
  <c r="Z306" i="15"/>
  <c r="Y306" i="15"/>
  <c r="X306" i="15"/>
  <c r="W306" i="15"/>
  <c r="V306" i="15"/>
  <c r="U306" i="15"/>
  <c r="T306" i="15"/>
  <c r="S306" i="15"/>
  <c r="R306" i="15"/>
  <c r="Q306" i="15"/>
  <c r="P306" i="15"/>
  <c r="O306" i="15"/>
  <c r="N306" i="15"/>
  <c r="M306" i="15"/>
  <c r="L306" i="15"/>
  <c r="K306" i="15"/>
  <c r="J306" i="15"/>
  <c r="I306" i="15"/>
  <c r="H306" i="15"/>
  <c r="G306" i="15"/>
  <c r="F306" i="15"/>
  <c r="E306" i="15"/>
  <c r="D306" i="15"/>
  <c r="C306" i="15"/>
  <c r="B306" i="15"/>
  <c r="A306" i="15"/>
  <c r="AG305" i="15"/>
  <c r="AF305" i="15"/>
  <c r="AE305" i="15"/>
  <c r="AD305" i="15"/>
  <c r="AC305" i="15"/>
  <c r="AB305" i="15"/>
  <c r="AA305" i="15"/>
  <c r="Z305" i="15"/>
  <c r="Y305" i="15"/>
  <c r="X305" i="15"/>
  <c r="W305" i="15"/>
  <c r="V305" i="15"/>
  <c r="U305" i="15"/>
  <c r="T305" i="15"/>
  <c r="S305" i="15"/>
  <c r="R305" i="15"/>
  <c r="Q305" i="15"/>
  <c r="P305" i="15"/>
  <c r="O305" i="15"/>
  <c r="N305" i="15"/>
  <c r="M305" i="15"/>
  <c r="L305" i="15"/>
  <c r="K305" i="15"/>
  <c r="J305" i="15"/>
  <c r="I305" i="15"/>
  <c r="H305" i="15"/>
  <c r="G305" i="15"/>
  <c r="F305" i="15"/>
  <c r="E305" i="15"/>
  <c r="D305" i="15"/>
  <c r="C305" i="15"/>
  <c r="B305" i="15"/>
  <c r="AG304" i="15"/>
  <c r="AF304" i="15"/>
  <c r="AE304" i="15"/>
  <c r="AD304" i="15"/>
  <c r="AC304" i="15"/>
  <c r="AB304" i="15"/>
  <c r="AA304" i="15"/>
  <c r="Z304" i="15"/>
  <c r="Y304" i="15"/>
  <c r="X304" i="15"/>
  <c r="W304" i="15"/>
  <c r="V304" i="15"/>
  <c r="U304" i="15"/>
  <c r="T304" i="15"/>
  <c r="S304" i="15"/>
  <c r="R304" i="15"/>
  <c r="Q304" i="15"/>
  <c r="P304" i="15"/>
  <c r="O304" i="15"/>
  <c r="N304" i="15"/>
  <c r="M304" i="15"/>
  <c r="L304" i="15"/>
  <c r="K304" i="15"/>
  <c r="J304" i="15"/>
  <c r="I304" i="15"/>
  <c r="H304" i="15"/>
  <c r="G304" i="15"/>
  <c r="F304" i="15"/>
  <c r="E304" i="15"/>
  <c r="D304" i="15"/>
  <c r="C304" i="15"/>
  <c r="B304" i="15"/>
  <c r="AG303" i="15"/>
  <c r="AF303" i="15"/>
  <c r="AE303" i="15"/>
  <c r="AD303" i="15"/>
  <c r="AC303" i="15"/>
  <c r="AB303" i="15"/>
  <c r="AA303" i="15"/>
  <c r="Z303" i="15"/>
  <c r="Y303" i="15"/>
  <c r="X303" i="15"/>
  <c r="W303" i="15"/>
  <c r="V303" i="15"/>
  <c r="U303" i="15"/>
  <c r="T303" i="15"/>
  <c r="S303" i="15"/>
  <c r="R303" i="15"/>
  <c r="Q303" i="15"/>
  <c r="P303" i="15"/>
  <c r="O303" i="15"/>
  <c r="N303" i="15"/>
  <c r="M303" i="15"/>
  <c r="L303" i="15"/>
  <c r="K303" i="15"/>
  <c r="J303" i="15"/>
  <c r="I303" i="15"/>
  <c r="H303" i="15"/>
  <c r="G303" i="15"/>
  <c r="F303" i="15"/>
  <c r="E303" i="15"/>
  <c r="D303" i="15"/>
  <c r="C303" i="15"/>
  <c r="B303" i="15"/>
  <c r="A303" i="15"/>
  <c r="AG302" i="15"/>
  <c r="AF302" i="15"/>
  <c r="AE302" i="15"/>
  <c r="AD302" i="15"/>
  <c r="AC302" i="15"/>
  <c r="AB302" i="15"/>
  <c r="AA302" i="15"/>
  <c r="Z302" i="15"/>
  <c r="Y302" i="15"/>
  <c r="X302" i="15"/>
  <c r="W302" i="15"/>
  <c r="V302" i="15"/>
  <c r="U302" i="15"/>
  <c r="T302" i="15"/>
  <c r="S302" i="15"/>
  <c r="R302" i="15"/>
  <c r="Q302" i="15"/>
  <c r="P302" i="15"/>
  <c r="O302" i="15"/>
  <c r="N302" i="15"/>
  <c r="M302" i="15"/>
  <c r="L302" i="15"/>
  <c r="K302" i="15"/>
  <c r="J302" i="15"/>
  <c r="I302" i="15"/>
  <c r="H302" i="15"/>
  <c r="G302" i="15"/>
  <c r="F302" i="15"/>
  <c r="E302" i="15"/>
  <c r="D302" i="15"/>
  <c r="C302" i="15"/>
  <c r="B302" i="15"/>
  <c r="AG301" i="15"/>
  <c r="AF301" i="15"/>
  <c r="AE301" i="15"/>
  <c r="AD301" i="15"/>
  <c r="AC301" i="15"/>
  <c r="AB301" i="15"/>
  <c r="AA301" i="15"/>
  <c r="Z301" i="15"/>
  <c r="Y301" i="15"/>
  <c r="X301" i="15"/>
  <c r="W301" i="15"/>
  <c r="V301" i="15"/>
  <c r="U301" i="15"/>
  <c r="T301" i="15"/>
  <c r="S301" i="15"/>
  <c r="R301" i="15"/>
  <c r="Q301" i="15"/>
  <c r="P301" i="15"/>
  <c r="O301" i="15"/>
  <c r="N301" i="15"/>
  <c r="M301" i="15"/>
  <c r="L301" i="15"/>
  <c r="K301" i="15"/>
  <c r="J301" i="15"/>
  <c r="I301" i="15"/>
  <c r="H301" i="15"/>
  <c r="G301" i="15"/>
  <c r="F301" i="15"/>
  <c r="E301" i="15"/>
  <c r="D301" i="15"/>
  <c r="C301" i="15"/>
  <c r="B301" i="15"/>
  <c r="AG300" i="15"/>
  <c r="AF300" i="15"/>
  <c r="AE300" i="15"/>
  <c r="AD300" i="15"/>
  <c r="AC300" i="15"/>
  <c r="AB300" i="15"/>
  <c r="AA300" i="15"/>
  <c r="Z300" i="15"/>
  <c r="Y300" i="15"/>
  <c r="X300" i="15"/>
  <c r="W300" i="15"/>
  <c r="V300" i="15"/>
  <c r="U300" i="15"/>
  <c r="T300" i="15"/>
  <c r="S300" i="15"/>
  <c r="R300" i="15"/>
  <c r="Q300" i="15"/>
  <c r="P300" i="15"/>
  <c r="O300" i="15"/>
  <c r="N300" i="15"/>
  <c r="M300" i="15"/>
  <c r="L300" i="15"/>
  <c r="K300" i="15"/>
  <c r="J300" i="15"/>
  <c r="I300" i="15"/>
  <c r="H300" i="15"/>
  <c r="G300" i="15"/>
  <c r="F300" i="15"/>
  <c r="E300" i="15"/>
  <c r="D300" i="15"/>
  <c r="C300" i="15"/>
  <c r="B300" i="15"/>
  <c r="A300" i="15"/>
  <c r="AG299" i="15"/>
  <c r="AF299" i="15"/>
  <c r="AE299" i="15"/>
  <c r="AD299" i="15"/>
  <c r="AC299" i="15"/>
  <c r="AB299" i="15"/>
  <c r="AA299" i="15"/>
  <c r="Z299" i="15"/>
  <c r="Y299" i="15"/>
  <c r="X299" i="15"/>
  <c r="W299" i="15"/>
  <c r="V299" i="15"/>
  <c r="U299" i="15"/>
  <c r="T299" i="15"/>
  <c r="S299" i="15"/>
  <c r="R299" i="15"/>
  <c r="Q299" i="15"/>
  <c r="P299" i="15"/>
  <c r="O299" i="15"/>
  <c r="N299" i="15"/>
  <c r="M299" i="15"/>
  <c r="L299" i="15"/>
  <c r="K299" i="15"/>
  <c r="J299" i="15"/>
  <c r="I299" i="15"/>
  <c r="H299" i="15"/>
  <c r="G299" i="15"/>
  <c r="F299" i="15"/>
  <c r="E299" i="15"/>
  <c r="D299" i="15"/>
  <c r="C299" i="15"/>
  <c r="B299" i="15"/>
  <c r="AG298" i="15"/>
  <c r="AF298" i="15"/>
  <c r="AE298" i="15"/>
  <c r="AD298" i="15"/>
  <c r="AC298" i="15"/>
  <c r="AB298" i="15"/>
  <c r="AA298" i="15"/>
  <c r="Z298" i="15"/>
  <c r="Y298" i="15"/>
  <c r="X298" i="15"/>
  <c r="W298" i="15"/>
  <c r="V298" i="15"/>
  <c r="U298" i="15"/>
  <c r="T298" i="15"/>
  <c r="S298" i="15"/>
  <c r="R298" i="15"/>
  <c r="Q298" i="15"/>
  <c r="P298" i="15"/>
  <c r="O298" i="15"/>
  <c r="N298" i="15"/>
  <c r="M298" i="15"/>
  <c r="L298" i="15"/>
  <c r="K298" i="15"/>
  <c r="J298" i="15"/>
  <c r="I298" i="15"/>
  <c r="H298" i="15"/>
  <c r="G298" i="15"/>
  <c r="F298" i="15"/>
  <c r="E298" i="15"/>
  <c r="D298" i="15"/>
  <c r="C298" i="15"/>
  <c r="B298" i="15"/>
  <c r="AG297" i="15"/>
  <c r="AF297" i="15"/>
  <c r="AE297" i="15"/>
  <c r="AD297" i="15"/>
  <c r="AC297" i="15"/>
  <c r="AB297" i="15"/>
  <c r="AA297" i="15"/>
  <c r="Z297" i="15"/>
  <c r="Y297" i="15"/>
  <c r="X297" i="15"/>
  <c r="W297" i="15"/>
  <c r="V297" i="15"/>
  <c r="U297" i="15"/>
  <c r="T297" i="15"/>
  <c r="S297" i="15"/>
  <c r="R297" i="15"/>
  <c r="Q297" i="15"/>
  <c r="P297" i="15"/>
  <c r="O297" i="15"/>
  <c r="N297" i="15"/>
  <c r="M297" i="15"/>
  <c r="L297" i="15"/>
  <c r="K297" i="15"/>
  <c r="J297" i="15"/>
  <c r="I297" i="15"/>
  <c r="H297" i="15"/>
  <c r="G297" i="15"/>
  <c r="F297" i="15"/>
  <c r="E297" i="15"/>
  <c r="D297" i="15"/>
  <c r="C297" i="15"/>
  <c r="B297" i="15"/>
  <c r="A297" i="15"/>
  <c r="AG296" i="15"/>
  <c r="AF296" i="15"/>
  <c r="AE296" i="15"/>
  <c r="AD296" i="15"/>
  <c r="AC296" i="15"/>
  <c r="AB296" i="15"/>
  <c r="AA296" i="15"/>
  <c r="Z296" i="15"/>
  <c r="Y296" i="15"/>
  <c r="X296" i="15"/>
  <c r="W296" i="15"/>
  <c r="V296" i="15"/>
  <c r="U296" i="15"/>
  <c r="T296" i="15"/>
  <c r="S296" i="15"/>
  <c r="R296" i="15"/>
  <c r="Q296" i="15"/>
  <c r="P296" i="15"/>
  <c r="O296" i="15"/>
  <c r="N296" i="15"/>
  <c r="M296" i="15"/>
  <c r="L296" i="15"/>
  <c r="K296" i="15"/>
  <c r="J296" i="15"/>
  <c r="I296" i="15"/>
  <c r="H296" i="15"/>
  <c r="G296" i="15"/>
  <c r="F296" i="15"/>
  <c r="E296" i="15"/>
  <c r="D296" i="15"/>
  <c r="C296" i="15"/>
  <c r="B296" i="15"/>
  <c r="AG295" i="15"/>
  <c r="AF295" i="15"/>
  <c r="AE295" i="15"/>
  <c r="AD295" i="15"/>
  <c r="AC295" i="15"/>
  <c r="AB295" i="15"/>
  <c r="AA295" i="15"/>
  <c r="Z295" i="15"/>
  <c r="Y295" i="15"/>
  <c r="X295" i="15"/>
  <c r="W295" i="15"/>
  <c r="V295" i="15"/>
  <c r="U295" i="15"/>
  <c r="T295" i="15"/>
  <c r="S295" i="15"/>
  <c r="R295" i="15"/>
  <c r="Q295" i="15"/>
  <c r="P295" i="15"/>
  <c r="O295" i="15"/>
  <c r="N295" i="15"/>
  <c r="M295" i="15"/>
  <c r="L295" i="15"/>
  <c r="K295" i="15"/>
  <c r="J295" i="15"/>
  <c r="I295" i="15"/>
  <c r="H295" i="15"/>
  <c r="G295" i="15"/>
  <c r="F295" i="15"/>
  <c r="E295" i="15"/>
  <c r="D295" i="15"/>
  <c r="C295" i="15"/>
  <c r="B295" i="15"/>
  <c r="AG294" i="15"/>
  <c r="AF294" i="15"/>
  <c r="AE294" i="15"/>
  <c r="AD294" i="15"/>
  <c r="AC294" i="15"/>
  <c r="AB294" i="15"/>
  <c r="AA294" i="15"/>
  <c r="Z294" i="15"/>
  <c r="Y294" i="15"/>
  <c r="X294" i="15"/>
  <c r="W294" i="15"/>
  <c r="V294" i="15"/>
  <c r="U294" i="15"/>
  <c r="T294" i="15"/>
  <c r="S294" i="15"/>
  <c r="R294" i="15"/>
  <c r="Q294" i="15"/>
  <c r="P294" i="15"/>
  <c r="O294" i="15"/>
  <c r="N294" i="15"/>
  <c r="M294" i="15"/>
  <c r="L294" i="15"/>
  <c r="K294" i="15"/>
  <c r="J294" i="15"/>
  <c r="I294" i="15"/>
  <c r="H294" i="15"/>
  <c r="G294" i="15"/>
  <c r="F294" i="15"/>
  <c r="E294" i="15"/>
  <c r="D294" i="15"/>
  <c r="C294" i="15"/>
  <c r="B294" i="15"/>
  <c r="A294" i="15"/>
  <c r="AG293" i="15"/>
  <c r="AF293" i="15"/>
  <c r="AE293" i="15"/>
  <c r="AD293" i="15"/>
  <c r="AC293" i="15"/>
  <c r="AB293" i="15"/>
  <c r="AA293" i="15"/>
  <c r="Z293" i="15"/>
  <c r="Y293" i="15"/>
  <c r="X293" i="15"/>
  <c r="W293" i="15"/>
  <c r="V293" i="15"/>
  <c r="U293" i="15"/>
  <c r="T293" i="15"/>
  <c r="S293" i="15"/>
  <c r="R293" i="15"/>
  <c r="Q293" i="15"/>
  <c r="P293" i="15"/>
  <c r="O293" i="15"/>
  <c r="N293" i="15"/>
  <c r="M293" i="15"/>
  <c r="L293" i="15"/>
  <c r="K293" i="15"/>
  <c r="J293" i="15"/>
  <c r="I293" i="15"/>
  <c r="H293" i="15"/>
  <c r="G293" i="15"/>
  <c r="F293" i="15"/>
  <c r="E293" i="15"/>
  <c r="D293" i="15"/>
  <c r="C293" i="15"/>
  <c r="B293" i="15"/>
  <c r="AG292" i="15"/>
  <c r="AF292" i="15"/>
  <c r="AE292" i="15"/>
  <c r="AD292" i="15"/>
  <c r="AC292" i="15"/>
  <c r="AB292" i="15"/>
  <c r="AA292" i="15"/>
  <c r="Z292" i="15"/>
  <c r="Y292" i="15"/>
  <c r="X292" i="15"/>
  <c r="W292" i="15"/>
  <c r="V292" i="15"/>
  <c r="U292" i="15"/>
  <c r="T292" i="15"/>
  <c r="S292" i="15"/>
  <c r="R292" i="15"/>
  <c r="Q292" i="15"/>
  <c r="P292" i="15"/>
  <c r="O292" i="15"/>
  <c r="N292" i="15"/>
  <c r="M292" i="15"/>
  <c r="L292" i="15"/>
  <c r="K292" i="15"/>
  <c r="J292" i="15"/>
  <c r="I292" i="15"/>
  <c r="H292" i="15"/>
  <c r="G292" i="15"/>
  <c r="F292" i="15"/>
  <c r="E292" i="15"/>
  <c r="D292" i="15"/>
  <c r="C292" i="15"/>
  <c r="B292" i="15"/>
  <c r="AG291" i="15"/>
  <c r="AF291" i="15"/>
  <c r="AE291" i="15"/>
  <c r="AD291" i="15"/>
  <c r="AC291" i="15"/>
  <c r="AB291" i="15"/>
  <c r="AA291" i="15"/>
  <c r="Z291" i="15"/>
  <c r="Y291" i="15"/>
  <c r="X291" i="15"/>
  <c r="W291" i="15"/>
  <c r="V291" i="15"/>
  <c r="U291" i="15"/>
  <c r="T291" i="15"/>
  <c r="S291" i="15"/>
  <c r="R291" i="15"/>
  <c r="Q291" i="15"/>
  <c r="P291" i="15"/>
  <c r="O291" i="15"/>
  <c r="N291" i="15"/>
  <c r="M291" i="15"/>
  <c r="L291" i="15"/>
  <c r="K291" i="15"/>
  <c r="J291" i="15"/>
  <c r="I291" i="15"/>
  <c r="H291" i="15"/>
  <c r="G291" i="15"/>
  <c r="F291" i="15"/>
  <c r="E291" i="15"/>
  <c r="D291" i="15"/>
  <c r="C291" i="15"/>
  <c r="B291" i="15"/>
  <c r="A291" i="15"/>
  <c r="AG290" i="15"/>
  <c r="AF290" i="15"/>
  <c r="AE290" i="15"/>
  <c r="AD290" i="15"/>
  <c r="AC290" i="15"/>
  <c r="AB290" i="15"/>
  <c r="AA290" i="15"/>
  <c r="Z290" i="15"/>
  <c r="Y290" i="15"/>
  <c r="X290" i="15"/>
  <c r="W290" i="15"/>
  <c r="V290" i="15"/>
  <c r="U290" i="15"/>
  <c r="T290" i="15"/>
  <c r="S290" i="15"/>
  <c r="R290" i="15"/>
  <c r="Q290" i="15"/>
  <c r="P290" i="15"/>
  <c r="O290" i="15"/>
  <c r="N290" i="15"/>
  <c r="M290" i="15"/>
  <c r="L290" i="15"/>
  <c r="K290" i="15"/>
  <c r="J290" i="15"/>
  <c r="I290" i="15"/>
  <c r="H290" i="15"/>
  <c r="G290" i="15"/>
  <c r="F290" i="15"/>
  <c r="E290" i="15"/>
  <c r="D290" i="15"/>
  <c r="C290" i="15"/>
  <c r="B290" i="15"/>
  <c r="AG289" i="15"/>
  <c r="AF289" i="15"/>
  <c r="AE289" i="15"/>
  <c r="AD289" i="15"/>
  <c r="AC289" i="15"/>
  <c r="AB289" i="15"/>
  <c r="AA289" i="15"/>
  <c r="Z289" i="15"/>
  <c r="Y289" i="15"/>
  <c r="X289" i="15"/>
  <c r="W289" i="15"/>
  <c r="V289" i="15"/>
  <c r="U289" i="15"/>
  <c r="T289" i="15"/>
  <c r="S289" i="15"/>
  <c r="R289" i="15"/>
  <c r="Q289" i="15"/>
  <c r="P289" i="15"/>
  <c r="O289" i="15"/>
  <c r="N289" i="15"/>
  <c r="M289" i="15"/>
  <c r="L289" i="15"/>
  <c r="K289" i="15"/>
  <c r="J289" i="15"/>
  <c r="I289" i="15"/>
  <c r="H289" i="15"/>
  <c r="G289" i="15"/>
  <c r="F289" i="15"/>
  <c r="E289" i="15"/>
  <c r="D289" i="15"/>
  <c r="C289" i="15"/>
  <c r="B289" i="15"/>
  <c r="AG288" i="15"/>
  <c r="AF288" i="15"/>
  <c r="AE288" i="15"/>
  <c r="AD288" i="15"/>
  <c r="AC288" i="15"/>
  <c r="AB288" i="15"/>
  <c r="AA288" i="15"/>
  <c r="Z288" i="15"/>
  <c r="Y288" i="15"/>
  <c r="X288" i="15"/>
  <c r="W288" i="15"/>
  <c r="V288" i="15"/>
  <c r="U288" i="15"/>
  <c r="T288" i="15"/>
  <c r="S288" i="15"/>
  <c r="R288" i="15"/>
  <c r="Q288" i="15"/>
  <c r="P288" i="15"/>
  <c r="O288" i="15"/>
  <c r="N288" i="15"/>
  <c r="M288" i="15"/>
  <c r="L288" i="15"/>
  <c r="K288" i="15"/>
  <c r="J288" i="15"/>
  <c r="I288" i="15"/>
  <c r="H288" i="15"/>
  <c r="G288" i="15"/>
  <c r="F288" i="15"/>
  <c r="E288" i="15"/>
  <c r="D288" i="15"/>
  <c r="C288" i="15"/>
  <c r="B288" i="15"/>
  <c r="A288" i="15"/>
  <c r="AG287" i="15"/>
  <c r="AF287" i="15"/>
  <c r="AE287" i="15"/>
  <c r="AD287" i="15"/>
  <c r="AC287" i="15"/>
  <c r="AB287" i="15"/>
  <c r="AA287" i="15"/>
  <c r="Z287" i="15"/>
  <c r="Y287" i="15"/>
  <c r="X287" i="15"/>
  <c r="W287" i="15"/>
  <c r="V287" i="15"/>
  <c r="U287" i="15"/>
  <c r="T287" i="15"/>
  <c r="S287" i="15"/>
  <c r="R287" i="15"/>
  <c r="Q287" i="15"/>
  <c r="P287" i="15"/>
  <c r="O287" i="15"/>
  <c r="N287" i="15"/>
  <c r="M287" i="15"/>
  <c r="L287" i="15"/>
  <c r="K287" i="15"/>
  <c r="J287" i="15"/>
  <c r="I287" i="15"/>
  <c r="H287" i="15"/>
  <c r="G287" i="15"/>
  <c r="F287" i="15"/>
  <c r="E287" i="15"/>
  <c r="D287" i="15"/>
  <c r="C287" i="15"/>
  <c r="B287" i="15"/>
  <c r="AG286" i="15"/>
  <c r="AF286" i="15"/>
  <c r="AE286" i="15"/>
  <c r="AD286" i="15"/>
  <c r="AC286" i="15"/>
  <c r="AB286" i="15"/>
  <c r="AA286" i="15"/>
  <c r="Z286" i="15"/>
  <c r="Y286" i="15"/>
  <c r="X286" i="15"/>
  <c r="W286" i="15"/>
  <c r="V286" i="15"/>
  <c r="U286" i="15"/>
  <c r="T286" i="15"/>
  <c r="S286" i="15"/>
  <c r="R286" i="15"/>
  <c r="Q286" i="15"/>
  <c r="P286" i="15"/>
  <c r="O286" i="15"/>
  <c r="N286" i="15"/>
  <c r="M286" i="15"/>
  <c r="L286" i="15"/>
  <c r="K286" i="15"/>
  <c r="J286" i="15"/>
  <c r="I286" i="15"/>
  <c r="H286" i="15"/>
  <c r="G286" i="15"/>
  <c r="F286" i="15"/>
  <c r="E286" i="15"/>
  <c r="D286" i="15"/>
  <c r="C286" i="15"/>
  <c r="B286" i="15"/>
  <c r="AG285" i="15"/>
  <c r="AF285" i="15"/>
  <c r="AE285" i="15"/>
  <c r="AD285" i="15"/>
  <c r="AC285" i="15"/>
  <c r="AB285" i="15"/>
  <c r="AA285" i="15"/>
  <c r="Z285" i="15"/>
  <c r="Y285" i="15"/>
  <c r="X285" i="15"/>
  <c r="W285" i="15"/>
  <c r="V285" i="15"/>
  <c r="U285" i="15"/>
  <c r="T285" i="15"/>
  <c r="S285" i="15"/>
  <c r="R285" i="15"/>
  <c r="Q285" i="15"/>
  <c r="P285" i="15"/>
  <c r="O285" i="15"/>
  <c r="N285" i="15"/>
  <c r="M285" i="15"/>
  <c r="L285" i="15"/>
  <c r="K285" i="15"/>
  <c r="J285" i="15"/>
  <c r="I285" i="15"/>
  <c r="H285" i="15"/>
  <c r="G285" i="15"/>
  <c r="F285" i="15"/>
  <c r="E285" i="15"/>
  <c r="D285" i="15"/>
  <c r="C285" i="15"/>
  <c r="B285" i="15"/>
  <c r="A285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U284" i="15"/>
  <c r="T284" i="15"/>
  <c r="S284" i="15"/>
  <c r="R284" i="15"/>
  <c r="Q284" i="15"/>
  <c r="P284" i="15"/>
  <c r="O284" i="15"/>
  <c r="N284" i="15"/>
  <c r="M284" i="15"/>
  <c r="L284" i="15"/>
  <c r="K284" i="15"/>
  <c r="J284" i="15"/>
  <c r="I284" i="15"/>
  <c r="H284" i="15"/>
  <c r="G284" i="15"/>
  <c r="F284" i="15"/>
  <c r="E284" i="15"/>
  <c r="D284" i="15"/>
  <c r="C284" i="15"/>
  <c r="B284" i="15"/>
  <c r="AG283" i="15"/>
  <c r="AF283" i="15"/>
  <c r="AE283" i="15"/>
  <c r="AD283" i="15"/>
  <c r="AC283" i="15"/>
  <c r="AB283" i="15"/>
  <c r="AA283" i="15"/>
  <c r="Z283" i="15"/>
  <c r="Y283" i="15"/>
  <c r="X283" i="15"/>
  <c r="W283" i="15"/>
  <c r="V283" i="15"/>
  <c r="U283" i="15"/>
  <c r="T283" i="15"/>
  <c r="S283" i="15"/>
  <c r="R283" i="15"/>
  <c r="Q283" i="15"/>
  <c r="P283" i="15"/>
  <c r="O283" i="15"/>
  <c r="N283" i="15"/>
  <c r="M283" i="15"/>
  <c r="L283" i="15"/>
  <c r="K283" i="15"/>
  <c r="J283" i="15"/>
  <c r="I283" i="15"/>
  <c r="H283" i="15"/>
  <c r="G283" i="15"/>
  <c r="F283" i="15"/>
  <c r="E283" i="15"/>
  <c r="D283" i="15"/>
  <c r="C283" i="15"/>
  <c r="B283" i="15"/>
  <c r="AG282" i="15"/>
  <c r="AF282" i="15"/>
  <c r="AE282" i="15"/>
  <c r="AD282" i="15"/>
  <c r="AC282" i="15"/>
  <c r="AB282" i="15"/>
  <c r="AA282" i="15"/>
  <c r="Z282" i="15"/>
  <c r="Y282" i="15"/>
  <c r="X282" i="15"/>
  <c r="W282" i="15"/>
  <c r="V282" i="15"/>
  <c r="U282" i="15"/>
  <c r="T282" i="15"/>
  <c r="S282" i="15"/>
  <c r="R282" i="15"/>
  <c r="Q282" i="15"/>
  <c r="P282" i="15"/>
  <c r="O282" i="15"/>
  <c r="N282" i="15"/>
  <c r="M282" i="15"/>
  <c r="L282" i="15"/>
  <c r="K282" i="15"/>
  <c r="J282" i="15"/>
  <c r="I282" i="15"/>
  <c r="H282" i="15"/>
  <c r="G282" i="15"/>
  <c r="F282" i="15"/>
  <c r="E282" i="15"/>
  <c r="D282" i="15"/>
  <c r="C282" i="15"/>
  <c r="B282" i="15"/>
  <c r="A282" i="15"/>
  <c r="AG281" i="15"/>
  <c r="AF281" i="15"/>
  <c r="AE281" i="15"/>
  <c r="AD281" i="15"/>
  <c r="AC281" i="15"/>
  <c r="AB281" i="15"/>
  <c r="AA281" i="15"/>
  <c r="Z281" i="15"/>
  <c r="Y281" i="15"/>
  <c r="X281" i="15"/>
  <c r="W281" i="15"/>
  <c r="V281" i="15"/>
  <c r="U281" i="15"/>
  <c r="T281" i="15"/>
  <c r="S281" i="15"/>
  <c r="R281" i="15"/>
  <c r="Q281" i="15"/>
  <c r="P281" i="15"/>
  <c r="O281" i="15"/>
  <c r="N281" i="15"/>
  <c r="M281" i="15"/>
  <c r="L281" i="15"/>
  <c r="K281" i="15"/>
  <c r="J281" i="15"/>
  <c r="I281" i="15"/>
  <c r="H281" i="15"/>
  <c r="G281" i="15"/>
  <c r="F281" i="15"/>
  <c r="E281" i="15"/>
  <c r="D281" i="15"/>
  <c r="C281" i="15"/>
  <c r="B281" i="15"/>
  <c r="AG280" i="15"/>
  <c r="AF280" i="15"/>
  <c r="AE280" i="15"/>
  <c r="AD280" i="15"/>
  <c r="AC280" i="15"/>
  <c r="AB280" i="15"/>
  <c r="AA280" i="15"/>
  <c r="Z280" i="15"/>
  <c r="Y280" i="15"/>
  <c r="X280" i="15"/>
  <c r="W280" i="15"/>
  <c r="V280" i="15"/>
  <c r="U280" i="15"/>
  <c r="T280" i="15"/>
  <c r="S280" i="15"/>
  <c r="R280" i="15"/>
  <c r="Q280" i="15"/>
  <c r="P280" i="15"/>
  <c r="O280" i="15"/>
  <c r="N280" i="15"/>
  <c r="M280" i="15"/>
  <c r="L280" i="15"/>
  <c r="K280" i="15"/>
  <c r="J280" i="15"/>
  <c r="I280" i="15"/>
  <c r="H280" i="15"/>
  <c r="G280" i="15"/>
  <c r="F280" i="15"/>
  <c r="E280" i="15"/>
  <c r="D280" i="15"/>
  <c r="C280" i="15"/>
  <c r="B280" i="15"/>
  <c r="AG279" i="15"/>
  <c r="AF279" i="15"/>
  <c r="AE279" i="15"/>
  <c r="AD279" i="15"/>
  <c r="AC279" i="15"/>
  <c r="AB279" i="15"/>
  <c r="AA279" i="15"/>
  <c r="Z279" i="15"/>
  <c r="Y279" i="15"/>
  <c r="X279" i="15"/>
  <c r="W279" i="15"/>
  <c r="V279" i="15"/>
  <c r="U279" i="15"/>
  <c r="T279" i="15"/>
  <c r="S279" i="15"/>
  <c r="R279" i="15"/>
  <c r="Q279" i="15"/>
  <c r="P279" i="15"/>
  <c r="O279" i="15"/>
  <c r="N279" i="15"/>
  <c r="M279" i="15"/>
  <c r="L279" i="15"/>
  <c r="K279" i="15"/>
  <c r="J279" i="15"/>
  <c r="I279" i="15"/>
  <c r="H279" i="15"/>
  <c r="G279" i="15"/>
  <c r="F279" i="15"/>
  <c r="E279" i="15"/>
  <c r="D279" i="15"/>
  <c r="C279" i="15"/>
  <c r="B279" i="15"/>
  <c r="A279" i="15"/>
  <c r="AG278" i="15"/>
  <c r="AF278" i="15"/>
  <c r="AE278" i="15"/>
  <c r="AD278" i="15"/>
  <c r="AC278" i="15"/>
  <c r="AB278" i="15"/>
  <c r="AA278" i="15"/>
  <c r="Z278" i="15"/>
  <c r="Y278" i="15"/>
  <c r="X278" i="15"/>
  <c r="W278" i="15"/>
  <c r="V278" i="15"/>
  <c r="U278" i="15"/>
  <c r="T278" i="15"/>
  <c r="S278" i="15"/>
  <c r="R278" i="15"/>
  <c r="Q278" i="15"/>
  <c r="P278" i="15"/>
  <c r="O278" i="15"/>
  <c r="N278" i="15"/>
  <c r="M278" i="15"/>
  <c r="L278" i="15"/>
  <c r="K278" i="15"/>
  <c r="J278" i="15"/>
  <c r="I278" i="15"/>
  <c r="H278" i="15"/>
  <c r="G278" i="15"/>
  <c r="F278" i="15"/>
  <c r="E278" i="15"/>
  <c r="D278" i="15"/>
  <c r="C278" i="15"/>
  <c r="B278" i="15"/>
  <c r="AG277" i="15"/>
  <c r="AF277" i="15"/>
  <c r="AE277" i="15"/>
  <c r="AD277" i="15"/>
  <c r="AC277" i="15"/>
  <c r="AB277" i="15"/>
  <c r="AA277" i="15"/>
  <c r="Z277" i="15"/>
  <c r="Y277" i="15"/>
  <c r="X277" i="15"/>
  <c r="W277" i="15"/>
  <c r="V277" i="15"/>
  <c r="U277" i="15"/>
  <c r="T277" i="15"/>
  <c r="S277" i="15"/>
  <c r="R277" i="15"/>
  <c r="Q277" i="15"/>
  <c r="P277" i="15"/>
  <c r="O277" i="15"/>
  <c r="N277" i="15"/>
  <c r="M277" i="15"/>
  <c r="L277" i="15"/>
  <c r="K277" i="15"/>
  <c r="J277" i="15"/>
  <c r="I277" i="15"/>
  <c r="H277" i="15"/>
  <c r="G277" i="15"/>
  <c r="F277" i="15"/>
  <c r="E277" i="15"/>
  <c r="D277" i="15"/>
  <c r="C277" i="15"/>
  <c r="B277" i="15"/>
  <c r="AG276" i="15"/>
  <c r="AF276" i="15"/>
  <c r="AE276" i="15"/>
  <c r="AD276" i="15"/>
  <c r="AC276" i="15"/>
  <c r="AB276" i="15"/>
  <c r="AA276" i="15"/>
  <c r="Z276" i="15"/>
  <c r="Y276" i="15"/>
  <c r="X276" i="15"/>
  <c r="W276" i="15"/>
  <c r="V276" i="15"/>
  <c r="U276" i="15"/>
  <c r="T276" i="15"/>
  <c r="S276" i="15"/>
  <c r="R276" i="15"/>
  <c r="Q276" i="15"/>
  <c r="P276" i="15"/>
  <c r="O276" i="15"/>
  <c r="N276" i="15"/>
  <c r="M276" i="15"/>
  <c r="L276" i="15"/>
  <c r="K276" i="15"/>
  <c r="J276" i="15"/>
  <c r="I276" i="15"/>
  <c r="H276" i="15"/>
  <c r="G276" i="15"/>
  <c r="F276" i="15"/>
  <c r="E276" i="15"/>
  <c r="D276" i="15"/>
  <c r="C276" i="15"/>
  <c r="B276" i="15"/>
  <c r="A276" i="15"/>
  <c r="AG275" i="15"/>
  <c r="AF275" i="15"/>
  <c r="AE275" i="15"/>
  <c r="AD275" i="15"/>
  <c r="AC275" i="15"/>
  <c r="AB275" i="15"/>
  <c r="AA275" i="15"/>
  <c r="Z275" i="15"/>
  <c r="Y275" i="15"/>
  <c r="X275" i="15"/>
  <c r="W275" i="15"/>
  <c r="V275" i="15"/>
  <c r="U275" i="15"/>
  <c r="T275" i="15"/>
  <c r="S275" i="15"/>
  <c r="R275" i="15"/>
  <c r="Q275" i="15"/>
  <c r="P275" i="15"/>
  <c r="O275" i="15"/>
  <c r="N275" i="15"/>
  <c r="M275" i="15"/>
  <c r="L275" i="15"/>
  <c r="K275" i="15"/>
  <c r="J275" i="15"/>
  <c r="I275" i="15"/>
  <c r="H275" i="15"/>
  <c r="G275" i="15"/>
  <c r="F275" i="15"/>
  <c r="E275" i="15"/>
  <c r="D275" i="15"/>
  <c r="C275" i="15"/>
  <c r="B275" i="15"/>
  <c r="AG274" i="15"/>
  <c r="AF274" i="15"/>
  <c r="AE274" i="15"/>
  <c r="AD274" i="15"/>
  <c r="AC274" i="15"/>
  <c r="AB274" i="15"/>
  <c r="AA274" i="15"/>
  <c r="Z274" i="15"/>
  <c r="Y274" i="15"/>
  <c r="X274" i="15"/>
  <c r="W274" i="15"/>
  <c r="V274" i="15"/>
  <c r="U274" i="15"/>
  <c r="T274" i="15"/>
  <c r="S274" i="15"/>
  <c r="R274" i="15"/>
  <c r="Q274" i="15"/>
  <c r="P274" i="15"/>
  <c r="O274" i="15"/>
  <c r="N274" i="15"/>
  <c r="M274" i="15"/>
  <c r="L274" i="15"/>
  <c r="K274" i="15"/>
  <c r="J274" i="15"/>
  <c r="I274" i="15"/>
  <c r="H274" i="15"/>
  <c r="G274" i="15"/>
  <c r="F274" i="15"/>
  <c r="E274" i="15"/>
  <c r="D274" i="15"/>
  <c r="C274" i="15"/>
  <c r="B274" i="15"/>
  <c r="AG273" i="15"/>
  <c r="AF273" i="15"/>
  <c r="AE273" i="15"/>
  <c r="AD273" i="15"/>
  <c r="AC273" i="15"/>
  <c r="AB273" i="15"/>
  <c r="AA273" i="15"/>
  <c r="Z273" i="15"/>
  <c r="Y273" i="15"/>
  <c r="X273" i="15"/>
  <c r="W273" i="15"/>
  <c r="V273" i="15"/>
  <c r="U273" i="15"/>
  <c r="T273" i="15"/>
  <c r="S273" i="15"/>
  <c r="R273" i="15"/>
  <c r="Q273" i="15"/>
  <c r="P273" i="15"/>
  <c r="O273" i="15"/>
  <c r="N273" i="15"/>
  <c r="M273" i="15"/>
  <c r="L273" i="15"/>
  <c r="K273" i="15"/>
  <c r="J273" i="15"/>
  <c r="I273" i="15"/>
  <c r="H273" i="15"/>
  <c r="G273" i="15"/>
  <c r="F273" i="15"/>
  <c r="E273" i="15"/>
  <c r="D273" i="15"/>
  <c r="C273" i="15"/>
  <c r="B273" i="15"/>
  <c r="A273" i="15"/>
  <c r="AG272" i="15"/>
  <c r="AF272" i="15"/>
  <c r="AE272" i="15"/>
  <c r="AD272" i="15"/>
  <c r="AC272" i="15"/>
  <c r="AB272" i="15"/>
  <c r="AA272" i="15"/>
  <c r="Z272" i="15"/>
  <c r="Y272" i="15"/>
  <c r="X272" i="15"/>
  <c r="W272" i="15"/>
  <c r="V272" i="15"/>
  <c r="U272" i="15"/>
  <c r="T272" i="15"/>
  <c r="S272" i="15"/>
  <c r="R272" i="15"/>
  <c r="Q272" i="15"/>
  <c r="P272" i="15"/>
  <c r="O272" i="15"/>
  <c r="N272" i="15"/>
  <c r="M272" i="15"/>
  <c r="L272" i="15"/>
  <c r="K272" i="15"/>
  <c r="J272" i="15"/>
  <c r="I272" i="15"/>
  <c r="H272" i="15"/>
  <c r="G272" i="15"/>
  <c r="F272" i="15"/>
  <c r="E272" i="15"/>
  <c r="D272" i="15"/>
  <c r="C272" i="15"/>
  <c r="B272" i="15"/>
  <c r="AG271" i="15"/>
  <c r="AF271" i="15"/>
  <c r="AE271" i="15"/>
  <c r="AD271" i="15"/>
  <c r="AC271" i="15"/>
  <c r="AB271" i="15"/>
  <c r="AA271" i="15"/>
  <c r="Z271" i="15"/>
  <c r="Y271" i="15"/>
  <c r="X271" i="15"/>
  <c r="W271" i="15"/>
  <c r="V271" i="15"/>
  <c r="U271" i="15"/>
  <c r="T271" i="15"/>
  <c r="S271" i="15"/>
  <c r="R271" i="15"/>
  <c r="Q271" i="15"/>
  <c r="P271" i="15"/>
  <c r="O271" i="15"/>
  <c r="N271" i="15"/>
  <c r="M271" i="15"/>
  <c r="L271" i="15"/>
  <c r="K271" i="15"/>
  <c r="J271" i="15"/>
  <c r="I271" i="15"/>
  <c r="H271" i="15"/>
  <c r="G271" i="15"/>
  <c r="F271" i="15"/>
  <c r="E271" i="15"/>
  <c r="D271" i="15"/>
  <c r="C271" i="15"/>
  <c r="B271" i="15"/>
  <c r="AG270" i="15"/>
  <c r="AF270" i="15"/>
  <c r="AE270" i="15"/>
  <c r="AD270" i="15"/>
  <c r="AC270" i="15"/>
  <c r="AB270" i="15"/>
  <c r="AA270" i="15"/>
  <c r="Z270" i="15"/>
  <c r="Y270" i="15"/>
  <c r="X270" i="15"/>
  <c r="W270" i="15"/>
  <c r="V270" i="15"/>
  <c r="U270" i="15"/>
  <c r="T270" i="15"/>
  <c r="S270" i="15"/>
  <c r="R270" i="15"/>
  <c r="Q270" i="15"/>
  <c r="P270" i="15"/>
  <c r="O270" i="15"/>
  <c r="N270" i="15"/>
  <c r="M270" i="15"/>
  <c r="L270" i="15"/>
  <c r="K270" i="15"/>
  <c r="J270" i="15"/>
  <c r="I270" i="15"/>
  <c r="H270" i="15"/>
  <c r="G270" i="15"/>
  <c r="F270" i="15"/>
  <c r="E270" i="15"/>
  <c r="D270" i="15"/>
  <c r="C270" i="15"/>
  <c r="B270" i="15"/>
  <c r="A270" i="15"/>
  <c r="AG269" i="15"/>
  <c r="AF269" i="15"/>
  <c r="AE269" i="15"/>
  <c r="AD269" i="15"/>
  <c r="AC269" i="15"/>
  <c r="AB269" i="15"/>
  <c r="AA269" i="15"/>
  <c r="Z269" i="15"/>
  <c r="Y269" i="15"/>
  <c r="X269" i="15"/>
  <c r="W269" i="15"/>
  <c r="V269" i="15"/>
  <c r="U269" i="15"/>
  <c r="T269" i="15"/>
  <c r="S269" i="15"/>
  <c r="R269" i="15"/>
  <c r="Q269" i="15"/>
  <c r="P269" i="15"/>
  <c r="O269" i="15"/>
  <c r="N269" i="15"/>
  <c r="M269" i="15"/>
  <c r="L269" i="15"/>
  <c r="K269" i="15"/>
  <c r="J269" i="15"/>
  <c r="I269" i="15"/>
  <c r="H269" i="15"/>
  <c r="G269" i="15"/>
  <c r="F269" i="15"/>
  <c r="E269" i="15"/>
  <c r="D269" i="15"/>
  <c r="C269" i="15"/>
  <c r="B269" i="15"/>
  <c r="AG268" i="15"/>
  <c r="AF268" i="15"/>
  <c r="AE268" i="15"/>
  <c r="AD268" i="15"/>
  <c r="AC268" i="15"/>
  <c r="AB268" i="15"/>
  <c r="AA268" i="15"/>
  <c r="Z268" i="15"/>
  <c r="Y268" i="15"/>
  <c r="X268" i="15"/>
  <c r="W268" i="15"/>
  <c r="V268" i="15"/>
  <c r="U268" i="15"/>
  <c r="T268" i="15"/>
  <c r="S268" i="15"/>
  <c r="R268" i="15"/>
  <c r="Q268" i="15"/>
  <c r="P268" i="15"/>
  <c r="O268" i="15"/>
  <c r="N268" i="15"/>
  <c r="M268" i="15"/>
  <c r="L268" i="15"/>
  <c r="K268" i="15"/>
  <c r="J268" i="15"/>
  <c r="I268" i="15"/>
  <c r="H268" i="15"/>
  <c r="G268" i="15"/>
  <c r="F268" i="15"/>
  <c r="E268" i="15"/>
  <c r="D268" i="15"/>
  <c r="C268" i="15"/>
  <c r="B268" i="15"/>
  <c r="AG267" i="15"/>
  <c r="AF267" i="15"/>
  <c r="AE267" i="15"/>
  <c r="AD267" i="15"/>
  <c r="AC267" i="15"/>
  <c r="AB267" i="15"/>
  <c r="AA267" i="15"/>
  <c r="Z267" i="15"/>
  <c r="Y267" i="15"/>
  <c r="X267" i="15"/>
  <c r="W267" i="15"/>
  <c r="V267" i="15"/>
  <c r="U267" i="15"/>
  <c r="T267" i="15"/>
  <c r="S267" i="15"/>
  <c r="R267" i="15"/>
  <c r="Q267" i="15"/>
  <c r="P267" i="15"/>
  <c r="O267" i="15"/>
  <c r="N267" i="15"/>
  <c r="M267" i="15"/>
  <c r="L267" i="15"/>
  <c r="K267" i="15"/>
  <c r="J267" i="15"/>
  <c r="I267" i="15"/>
  <c r="H267" i="15"/>
  <c r="G267" i="15"/>
  <c r="F267" i="15"/>
  <c r="E267" i="15"/>
  <c r="D267" i="15"/>
  <c r="C267" i="15"/>
  <c r="B267" i="15"/>
  <c r="A267" i="15"/>
  <c r="AG266" i="15"/>
  <c r="AF266" i="15"/>
  <c r="AE266" i="15"/>
  <c r="AD266" i="15"/>
  <c r="AC266" i="15"/>
  <c r="AB266" i="15"/>
  <c r="AA266" i="15"/>
  <c r="Z266" i="15"/>
  <c r="Y266" i="15"/>
  <c r="X266" i="15"/>
  <c r="W266" i="15"/>
  <c r="V266" i="15"/>
  <c r="U266" i="15"/>
  <c r="T266" i="15"/>
  <c r="S266" i="15"/>
  <c r="R266" i="15"/>
  <c r="Q266" i="15"/>
  <c r="P266" i="15"/>
  <c r="O266" i="15"/>
  <c r="N266" i="15"/>
  <c r="M266" i="15"/>
  <c r="L266" i="15"/>
  <c r="K266" i="15"/>
  <c r="J266" i="15"/>
  <c r="I266" i="15"/>
  <c r="H266" i="15"/>
  <c r="G266" i="15"/>
  <c r="F266" i="15"/>
  <c r="E266" i="15"/>
  <c r="D266" i="15"/>
  <c r="C266" i="15"/>
  <c r="B266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U265" i="15"/>
  <c r="T265" i="15"/>
  <c r="S265" i="15"/>
  <c r="R265" i="15"/>
  <c r="Q265" i="15"/>
  <c r="P265" i="15"/>
  <c r="O265" i="15"/>
  <c r="N265" i="15"/>
  <c r="M265" i="15"/>
  <c r="L265" i="15"/>
  <c r="K265" i="15"/>
  <c r="J265" i="15"/>
  <c r="I265" i="15"/>
  <c r="H265" i="15"/>
  <c r="G265" i="15"/>
  <c r="F265" i="15"/>
  <c r="E265" i="15"/>
  <c r="D265" i="15"/>
  <c r="C265" i="15"/>
  <c r="B265" i="15"/>
  <c r="AG264" i="15"/>
  <c r="AF264" i="15"/>
  <c r="AE264" i="15"/>
  <c r="AD264" i="15"/>
  <c r="AC264" i="15"/>
  <c r="AB264" i="15"/>
  <c r="AA264" i="15"/>
  <c r="Z264" i="15"/>
  <c r="Y264" i="15"/>
  <c r="X264" i="15"/>
  <c r="W264" i="15"/>
  <c r="V264" i="15"/>
  <c r="U264" i="15"/>
  <c r="T264" i="15"/>
  <c r="S264" i="15"/>
  <c r="R264" i="15"/>
  <c r="Q264" i="15"/>
  <c r="P264" i="15"/>
  <c r="O264" i="15"/>
  <c r="N264" i="15"/>
  <c r="M264" i="15"/>
  <c r="L264" i="15"/>
  <c r="K264" i="15"/>
  <c r="J264" i="15"/>
  <c r="I264" i="15"/>
  <c r="H264" i="15"/>
  <c r="G264" i="15"/>
  <c r="F264" i="15"/>
  <c r="E264" i="15"/>
  <c r="D264" i="15"/>
  <c r="C264" i="15"/>
  <c r="B264" i="15"/>
  <c r="A264" i="15"/>
  <c r="AG263" i="15"/>
  <c r="AF263" i="15"/>
  <c r="AE263" i="15"/>
  <c r="AD263" i="15"/>
  <c r="AC263" i="15"/>
  <c r="AB263" i="15"/>
  <c r="AA263" i="15"/>
  <c r="Z263" i="15"/>
  <c r="Y263" i="15"/>
  <c r="X263" i="15"/>
  <c r="W263" i="15"/>
  <c r="V263" i="15"/>
  <c r="U263" i="15"/>
  <c r="T263" i="15"/>
  <c r="S263" i="15"/>
  <c r="R263" i="15"/>
  <c r="Q263" i="15"/>
  <c r="P263" i="15"/>
  <c r="O263" i="15"/>
  <c r="N263" i="15"/>
  <c r="M263" i="15"/>
  <c r="L263" i="15"/>
  <c r="K263" i="15"/>
  <c r="J263" i="15"/>
  <c r="I263" i="15"/>
  <c r="H263" i="15"/>
  <c r="G263" i="15"/>
  <c r="F263" i="15"/>
  <c r="E263" i="15"/>
  <c r="D263" i="15"/>
  <c r="C263" i="15"/>
  <c r="B263" i="15"/>
  <c r="AG262" i="15"/>
  <c r="AF262" i="15"/>
  <c r="AE262" i="15"/>
  <c r="AD262" i="15"/>
  <c r="AC262" i="15"/>
  <c r="AB262" i="15"/>
  <c r="AA262" i="15"/>
  <c r="Z262" i="15"/>
  <c r="Y262" i="15"/>
  <c r="X262" i="15"/>
  <c r="W262" i="15"/>
  <c r="V262" i="15"/>
  <c r="U262" i="15"/>
  <c r="T262" i="15"/>
  <c r="S262" i="15"/>
  <c r="R262" i="15"/>
  <c r="Q262" i="15"/>
  <c r="P262" i="15"/>
  <c r="O262" i="15"/>
  <c r="N262" i="15"/>
  <c r="M262" i="15"/>
  <c r="L262" i="15"/>
  <c r="K262" i="15"/>
  <c r="J262" i="15"/>
  <c r="I262" i="15"/>
  <c r="H262" i="15"/>
  <c r="G262" i="15"/>
  <c r="F262" i="15"/>
  <c r="E262" i="15"/>
  <c r="D262" i="15"/>
  <c r="C262" i="15"/>
  <c r="B262" i="15"/>
  <c r="AG261" i="15"/>
  <c r="AF261" i="15"/>
  <c r="AE261" i="15"/>
  <c r="AD261" i="15"/>
  <c r="AC261" i="15"/>
  <c r="AB261" i="15"/>
  <c r="AA261" i="15"/>
  <c r="Z261" i="15"/>
  <c r="Y261" i="15"/>
  <c r="X261" i="15"/>
  <c r="W261" i="15"/>
  <c r="V261" i="15"/>
  <c r="U261" i="15"/>
  <c r="T261" i="15"/>
  <c r="S261" i="15"/>
  <c r="R261" i="15"/>
  <c r="Q261" i="15"/>
  <c r="P261" i="15"/>
  <c r="O261" i="15"/>
  <c r="N261" i="15"/>
  <c r="M261" i="15"/>
  <c r="L261" i="15"/>
  <c r="K261" i="15"/>
  <c r="J261" i="15"/>
  <c r="I261" i="15"/>
  <c r="H261" i="15"/>
  <c r="G261" i="15"/>
  <c r="F261" i="15"/>
  <c r="E261" i="15"/>
  <c r="D261" i="15"/>
  <c r="C261" i="15"/>
  <c r="B261" i="15"/>
  <c r="A261" i="15"/>
  <c r="AG260" i="15"/>
  <c r="AF260" i="15"/>
  <c r="AE260" i="15"/>
  <c r="AD260" i="15"/>
  <c r="AC260" i="15"/>
  <c r="AB260" i="15"/>
  <c r="AA260" i="15"/>
  <c r="Z260" i="15"/>
  <c r="Y260" i="15"/>
  <c r="X260" i="15"/>
  <c r="W260" i="15"/>
  <c r="V260" i="15"/>
  <c r="U260" i="15"/>
  <c r="T260" i="15"/>
  <c r="S260" i="15"/>
  <c r="R260" i="15"/>
  <c r="Q260" i="15"/>
  <c r="P260" i="15"/>
  <c r="O260" i="15"/>
  <c r="N260" i="15"/>
  <c r="M260" i="15"/>
  <c r="L260" i="15"/>
  <c r="K260" i="15"/>
  <c r="J260" i="15"/>
  <c r="I260" i="15"/>
  <c r="H260" i="15"/>
  <c r="G260" i="15"/>
  <c r="F260" i="15"/>
  <c r="E260" i="15"/>
  <c r="D260" i="15"/>
  <c r="C260" i="15"/>
  <c r="B260" i="15"/>
  <c r="AG259" i="15"/>
  <c r="AF259" i="15"/>
  <c r="AE259" i="15"/>
  <c r="AD259" i="15"/>
  <c r="AC259" i="15"/>
  <c r="AB259" i="15"/>
  <c r="AA259" i="15"/>
  <c r="Z259" i="15"/>
  <c r="Y259" i="15"/>
  <c r="X259" i="15"/>
  <c r="W259" i="15"/>
  <c r="V259" i="15"/>
  <c r="U259" i="15"/>
  <c r="T259" i="15"/>
  <c r="S259" i="15"/>
  <c r="R259" i="15"/>
  <c r="Q259" i="15"/>
  <c r="P259" i="15"/>
  <c r="O259" i="15"/>
  <c r="N259" i="15"/>
  <c r="M259" i="15"/>
  <c r="L259" i="15"/>
  <c r="K259" i="15"/>
  <c r="J259" i="15"/>
  <c r="I259" i="15"/>
  <c r="H259" i="15"/>
  <c r="G259" i="15"/>
  <c r="F259" i="15"/>
  <c r="E259" i="15"/>
  <c r="D259" i="15"/>
  <c r="C259" i="15"/>
  <c r="B259" i="15"/>
  <c r="AG258" i="15"/>
  <c r="AF258" i="15"/>
  <c r="AE258" i="15"/>
  <c r="AD258" i="15"/>
  <c r="AC258" i="15"/>
  <c r="AB258" i="15"/>
  <c r="AA258" i="15"/>
  <c r="Z258" i="15"/>
  <c r="Y258" i="15"/>
  <c r="X258" i="15"/>
  <c r="W258" i="15"/>
  <c r="V258" i="15"/>
  <c r="U258" i="15"/>
  <c r="T258" i="15"/>
  <c r="S258" i="15"/>
  <c r="R258" i="15"/>
  <c r="Q258" i="15"/>
  <c r="P258" i="15"/>
  <c r="O258" i="15"/>
  <c r="N258" i="15"/>
  <c r="M258" i="15"/>
  <c r="L258" i="15"/>
  <c r="K258" i="15"/>
  <c r="J258" i="15"/>
  <c r="I258" i="15"/>
  <c r="H258" i="15"/>
  <c r="G258" i="15"/>
  <c r="F258" i="15"/>
  <c r="E258" i="15"/>
  <c r="D258" i="15"/>
  <c r="C258" i="15"/>
  <c r="B258" i="15"/>
  <c r="A258" i="15"/>
  <c r="AG257" i="15"/>
  <c r="AF257" i="15"/>
  <c r="AE257" i="15"/>
  <c r="AD257" i="15"/>
  <c r="AC257" i="15"/>
  <c r="AB257" i="15"/>
  <c r="AA257" i="15"/>
  <c r="Z257" i="15"/>
  <c r="Y257" i="15"/>
  <c r="X257" i="15"/>
  <c r="W257" i="15"/>
  <c r="V257" i="15"/>
  <c r="U257" i="15"/>
  <c r="T257" i="15"/>
  <c r="S257" i="15"/>
  <c r="R257" i="15"/>
  <c r="Q257" i="15"/>
  <c r="P257" i="15"/>
  <c r="O257" i="15"/>
  <c r="N257" i="15"/>
  <c r="M257" i="15"/>
  <c r="L257" i="15"/>
  <c r="K257" i="15"/>
  <c r="J257" i="15"/>
  <c r="I257" i="15"/>
  <c r="H257" i="15"/>
  <c r="G257" i="15"/>
  <c r="F257" i="15"/>
  <c r="E257" i="15"/>
  <c r="D257" i="15"/>
  <c r="C257" i="15"/>
  <c r="B257" i="15"/>
  <c r="AG256" i="15"/>
  <c r="AF256" i="15"/>
  <c r="AE256" i="15"/>
  <c r="AD256" i="15"/>
  <c r="AC256" i="15"/>
  <c r="AB256" i="15"/>
  <c r="AA256" i="15"/>
  <c r="Z256" i="15"/>
  <c r="Y256" i="15"/>
  <c r="X256" i="15"/>
  <c r="W256" i="15"/>
  <c r="V256" i="15"/>
  <c r="U256" i="15"/>
  <c r="T256" i="15"/>
  <c r="S256" i="15"/>
  <c r="R256" i="15"/>
  <c r="Q256" i="15"/>
  <c r="P256" i="15"/>
  <c r="O256" i="15"/>
  <c r="N256" i="15"/>
  <c r="M256" i="15"/>
  <c r="L256" i="15"/>
  <c r="K256" i="15"/>
  <c r="J256" i="15"/>
  <c r="I256" i="15"/>
  <c r="H256" i="15"/>
  <c r="G256" i="15"/>
  <c r="F256" i="15"/>
  <c r="E256" i="15"/>
  <c r="D256" i="15"/>
  <c r="C256" i="15"/>
  <c r="B256" i="15"/>
  <c r="AG255" i="15"/>
  <c r="AF255" i="15"/>
  <c r="AE255" i="15"/>
  <c r="AD255" i="15"/>
  <c r="AC255" i="15"/>
  <c r="AB255" i="15"/>
  <c r="AA255" i="15"/>
  <c r="Z255" i="15"/>
  <c r="Y255" i="15"/>
  <c r="X255" i="15"/>
  <c r="W255" i="15"/>
  <c r="V255" i="15"/>
  <c r="U255" i="15"/>
  <c r="T255" i="15"/>
  <c r="S255" i="15"/>
  <c r="R255" i="15"/>
  <c r="Q255" i="15"/>
  <c r="P255" i="15"/>
  <c r="O255" i="15"/>
  <c r="N255" i="15"/>
  <c r="M255" i="15"/>
  <c r="L255" i="15"/>
  <c r="K255" i="15"/>
  <c r="J255" i="15"/>
  <c r="I255" i="15"/>
  <c r="H255" i="15"/>
  <c r="G255" i="15"/>
  <c r="F255" i="15"/>
  <c r="E255" i="15"/>
  <c r="D255" i="15"/>
  <c r="C255" i="15"/>
  <c r="B255" i="15"/>
  <c r="A255" i="15"/>
  <c r="AG254" i="15"/>
  <c r="AF254" i="15"/>
  <c r="AE254" i="15"/>
  <c r="AD254" i="15"/>
  <c r="AC254" i="15"/>
  <c r="AB254" i="15"/>
  <c r="AA254" i="15"/>
  <c r="Z254" i="15"/>
  <c r="Y254" i="15"/>
  <c r="X254" i="15"/>
  <c r="W254" i="15"/>
  <c r="V254" i="15"/>
  <c r="U254" i="15"/>
  <c r="T254" i="15"/>
  <c r="S254" i="15"/>
  <c r="R254" i="15"/>
  <c r="Q254" i="15"/>
  <c r="P254" i="15"/>
  <c r="O254" i="15"/>
  <c r="N254" i="15"/>
  <c r="M254" i="15"/>
  <c r="L254" i="15"/>
  <c r="K254" i="15"/>
  <c r="J254" i="15"/>
  <c r="I254" i="15"/>
  <c r="H254" i="15"/>
  <c r="G254" i="15"/>
  <c r="F254" i="15"/>
  <c r="E254" i="15"/>
  <c r="D254" i="15"/>
  <c r="C254" i="15"/>
  <c r="B254" i="15"/>
  <c r="AG253" i="15"/>
  <c r="AF253" i="15"/>
  <c r="AE253" i="15"/>
  <c r="AD253" i="15"/>
  <c r="AC253" i="15"/>
  <c r="AB253" i="15"/>
  <c r="AA253" i="15"/>
  <c r="Z253" i="15"/>
  <c r="Y253" i="15"/>
  <c r="X253" i="15"/>
  <c r="W253" i="15"/>
  <c r="V253" i="15"/>
  <c r="U253" i="15"/>
  <c r="T253" i="15"/>
  <c r="S253" i="15"/>
  <c r="R253" i="15"/>
  <c r="Q253" i="15"/>
  <c r="P253" i="15"/>
  <c r="O253" i="15"/>
  <c r="N253" i="15"/>
  <c r="M253" i="15"/>
  <c r="L253" i="15"/>
  <c r="K253" i="15"/>
  <c r="J253" i="15"/>
  <c r="I253" i="15"/>
  <c r="H253" i="15"/>
  <c r="G253" i="15"/>
  <c r="F253" i="15"/>
  <c r="E253" i="15"/>
  <c r="D253" i="15"/>
  <c r="C253" i="15"/>
  <c r="B253" i="15"/>
  <c r="AG252" i="15"/>
  <c r="AF252" i="15"/>
  <c r="AE252" i="15"/>
  <c r="AD252" i="15"/>
  <c r="AC252" i="15"/>
  <c r="AB252" i="15"/>
  <c r="AA252" i="15"/>
  <c r="Z252" i="15"/>
  <c r="Y252" i="15"/>
  <c r="X252" i="15"/>
  <c r="W252" i="15"/>
  <c r="V252" i="15"/>
  <c r="U252" i="15"/>
  <c r="T252" i="15"/>
  <c r="S252" i="15"/>
  <c r="R252" i="15"/>
  <c r="Q252" i="15"/>
  <c r="P252" i="15"/>
  <c r="O252" i="15"/>
  <c r="N252" i="15"/>
  <c r="M252" i="15"/>
  <c r="L252" i="15"/>
  <c r="K252" i="15"/>
  <c r="J252" i="15"/>
  <c r="I252" i="15"/>
  <c r="H252" i="15"/>
  <c r="G252" i="15"/>
  <c r="F252" i="15"/>
  <c r="E252" i="15"/>
  <c r="D252" i="15"/>
  <c r="C252" i="15"/>
  <c r="B252" i="15"/>
  <c r="A252" i="15"/>
  <c r="AG251" i="15"/>
  <c r="AF251" i="15"/>
  <c r="AE251" i="15"/>
  <c r="AD251" i="15"/>
  <c r="AC251" i="15"/>
  <c r="AB251" i="15"/>
  <c r="AA251" i="15"/>
  <c r="Z251" i="15"/>
  <c r="Y251" i="15"/>
  <c r="X251" i="15"/>
  <c r="W251" i="15"/>
  <c r="V251" i="15"/>
  <c r="U251" i="15"/>
  <c r="T251" i="15"/>
  <c r="S251" i="15"/>
  <c r="R251" i="15"/>
  <c r="Q251" i="15"/>
  <c r="P251" i="15"/>
  <c r="O251" i="15"/>
  <c r="N251" i="15"/>
  <c r="M251" i="15"/>
  <c r="L251" i="15"/>
  <c r="K251" i="15"/>
  <c r="J251" i="15"/>
  <c r="I251" i="15"/>
  <c r="H251" i="15"/>
  <c r="G251" i="15"/>
  <c r="F251" i="15"/>
  <c r="E251" i="15"/>
  <c r="D251" i="15"/>
  <c r="C251" i="15"/>
  <c r="B251" i="15"/>
  <c r="AG250" i="15"/>
  <c r="AF250" i="15"/>
  <c r="AE250" i="15"/>
  <c r="AD250" i="15"/>
  <c r="AC250" i="15"/>
  <c r="AB250" i="15"/>
  <c r="AA250" i="15"/>
  <c r="Z250" i="15"/>
  <c r="Y250" i="15"/>
  <c r="X250" i="15"/>
  <c r="W250" i="15"/>
  <c r="V250" i="15"/>
  <c r="U250" i="15"/>
  <c r="T250" i="15"/>
  <c r="S250" i="15"/>
  <c r="R250" i="15"/>
  <c r="Q250" i="15"/>
  <c r="P250" i="15"/>
  <c r="O250" i="15"/>
  <c r="N250" i="15"/>
  <c r="M250" i="15"/>
  <c r="L250" i="15"/>
  <c r="K250" i="15"/>
  <c r="J250" i="15"/>
  <c r="I250" i="15"/>
  <c r="H250" i="15"/>
  <c r="G250" i="15"/>
  <c r="F250" i="15"/>
  <c r="E250" i="15"/>
  <c r="D250" i="15"/>
  <c r="C250" i="15"/>
  <c r="B250" i="15"/>
  <c r="AG249" i="15"/>
  <c r="AF249" i="15"/>
  <c r="AE249" i="15"/>
  <c r="AD249" i="15"/>
  <c r="AC249" i="15"/>
  <c r="AB249" i="15"/>
  <c r="AA249" i="15"/>
  <c r="Z249" i="15"/>
  <c r="Y249" i="15"/>
  <c r="X249" i="15"/>
  <c r="W249" i="15"/>
  <c r="V249" i="15"/>
  <c r="U249" i="15"/>
  <c r="T249" i="15"/>
  <c r="S249" i="15"/>
  <c r="R249" i="15"/>
  <c r="Q249" i="15"/>
  <c r="P249" i="15"/>
  <c r="O249" i="15"/>
  <c r="N249" i="15"/>
  <c r="M249" i="15"/>
  <c r="L249" i="15"/>
  <c r="K249" i="15"/>
  <c r="J249" i="15"/>
  <c r="I249" i="15"/>
  <c r="H249" i="15"/>
  <c r="G249" i="15"/>
  <c r="F249" i="15"/>
  <c r="E249" i="15"/>
  <c r="D249" i="15"/>
  <c r="C249" i="15"/>
  <c r="B249" i="15"/>
  <c r="A249" i="15"/>
  <c r="AG248" i="15"/>
  <c r="AF248" i="15"/>
  <c r="AE248" i="15"/>
  <c r="AD248" i="15"/>
  <c r="AC248" i="15"/>
  <c r="AB248" i="15"/>
  <c r="AA248" i="15"/>
  <c r="Z248" i="15"/>
  <c r="Y248" i="15"/>
  <c r="X248" i="15"/>
  <c r="W248" i="15"/>
  <c r="V248" i="15"/>
  <c r="U248" i="15"/>
  <c r="T248" i="15"/>
  <c r="S248" i="15"/>
  <c r="R248" i="15"/>
  <c r="Q248" i="15"/>
  <c r="P248" i="15"/>
  <c r="O248" i="15"/>
  <c r="N248" i="15"/>
  <c r="M248" i="15"/>
  <c r="L248" i="15"/>
  <c r="K248" i="15"/>
  <c r="J248" i="15"/>
  <c r="I248" i="15"/>
  <c r="H248" i="15"/>
  <c r="G248" i="15"/>
  <c r="F248" i="15"/>
  <c r="E248" i="15"/>
  <c r="D248" i="15"/>
  <c r="C248" i="15"/>
  <c r="B248" i="15"/>
  <c r="AG247" i="15"/>
  <c r="AF247" i="15"/>
  <c r="AE247" i="15"/>
  <c r="AD247" i="15"/>
  <c r="AC247" i="15"/>
  <c r="AB247" i="15"/>
  <c r="AA247" i="15"/>
  <c r="Z247" i="15"/>
  <c r="Y247" i="15"/>
  <c r="X247" i="15"/>
  <c r="W247" i="15"/>
  <c r="V247" i="15"/>
  <c r="U247" i="15"/>
  <c r="T247" i="15"/>
  <c r="S247" i="15"/>
  <c r="R247" i="15"/>
  <c r="Q247" i="15"/>
  <c r="P247" i="15"/>
  <c r="O247" i="15"/>
  <c r="N247" i="15"/>
  <c r="M247" i="15"/>
  <c r="L247" i="15"/>
  <c r="K247" i="15"/>
  <c r="J247" i="15"/>
  <c r="I247" i="15"/>
  <c r="H247" i="15"/>
  <c r="G247" i="15"/>
  <c r="F247" i="15"/>
  <c r="E247" i="15"/>
  <c r="D247" i="15"/>
  <c r="C247" i="15"/>
  <c r="B247" i="15"/>
  <c r="AG246" i="15"/>
  <c r="AF246" i="15"/>
  <c r="AE246" i="15"/>
  <c r="AD246" i="15"/>
  <c r="AC246" i="15"/>
  <c r="AB246" i="15"/>
  <c r="AA246" i="15"/>
  <c r="Z246" i="15"/>
  <c r="Y246" i="15"/>
  <c r="X246" i="15"/>
  <c r="W246" i="15"/>
  <c r="V246" i="15"/>
  <c r="U246" i="15"/>
  <c r="T246" i="15"/>
  <c r="S246" i="15"/>
  <c r="R246" i="15"/>
  <c r="Q246" i="15"/>
  <c r="P246" i="15"/>
  <c r="O246" i="15"/>
  <c r="N246" i="15"/>
  <c r="M246" i="15"/>
  <c r="L246" i="15"/>
  <c r="K246" i="15"/>
  <c r="J246" i="15"/>
  <c r="I246" i="15"/>
  <c r="H246" i="15"/>
  <c r="G246" i="15"/>
  <c r="F246" i="15"/>
  <c r="E246" i="15"/>
  <c r="D246" i="15"/>
  <c r="C246" i="15"/>
  <c r="B246" i="15"/>
  <c r="A246" i="15"/>
  <c r="AG245" i="15"/>
  <c r="AF245" i="15"/>
  <c r="AE245" i="15"/>
  <c r="AD245" i="15"/>
  <c r="AC245" i="15"/>
  <c r="AB245" i="15"/>
  <c r="AA245" i="15"/>
  <c r="Z245" i="15"/>
  <c r="Y245" i="15"/>
  <c r="X245" i="15"/>
  <c r="W245" i="15"/>
  <c r="V245" i="15"/>
  <c r="U245" i="15"/>
  <c r="T245" i="15"/>
  <c r="S245" i="15"/>
  <c r="R245" i="15"/>
  <c r="Q245" i="15"/>
  <c r="P245" i="15"/>
  <c r="O245" i="15"/>
  <c r="N245" i="15"/>
  <c r="M245" i="15"/>
  <c r="L245" i="15"/>
  <c r="K245" i="15"/>
  <c r="J245" i="15"/>
  <c r="I245" i="15"/>
  <c r="H245" i="15"/>
  <c r="G245" i="15"/>
  <c r="F245" i="15"/>
  <c r="E245" i="15"/>
  <c r="D245" i="15"/>
  <c r="C245" i="15"/>
  <c r="B245" i="15"/>
  <c r="AG244" i="15"/>
  <c r="AF244" i="15"/>
  <c r="AE244" i="15"/>
  <c r="AD244" i="15"/>
  <c r="AC244" i="15"/>
  <c r="AB244" i="15"/>
  <c r="AA244" i="15"/>
  <c r="Z244" i="15"/>
  <c r="Y244" i="15"/>
  <c r="X244" i="15"/>
  <c r="W244" i="15"/>
  <c r="V244" i="15"/>
  <c r="U244" i="15"/>
  <c r="T244" i="15"/>
  <c r="S244" i="15"/>
  <c r="R244" i="15"/>
  <c r="Q244" i="15"/>
  <c r="P244" i="15"/>
  <c r="O244" i="15"/>
  <c r="N244" i="15"/>
  <c r="M244" i="15"/>
  <c r="L244" i="15"/>
  <c r="K244" i="15"/>
  <c r="J244" i="15"/>
  <c r="I244" i="15"/>
  <c r="H244" i="15"/>
  <c r="G244" i="15"/>
  <c r="F244" i="15"/>
  <c r="E244" i="15"/>
  <c r="D244" i="15"/>
  <c r="C244" i="15"/>
  <c r="B244" i="15"/>
  <c r="AG243" i="15"/>
  <c r="AF243" i="15"/>
  <c r="AE243" i="15"/>
  <c r="AD243" i="15"/>
  <c r="AC243" i="15"/>
  <c r="AB243" i="15"/>
  <c r="AA243" i="15"/>
  <c r="Z243" i="15"/>
  <c r="Y243" i="15"/>
  <c r="X243" i="15"/>
  <c r="W243" i="15"/>
  <c r="V243" i="15"/>
  <c r="U243" i="15"/>
  <c r="T243" i="15"/>
  <c r="S243" i="15"/>
  <c r="R243" i="15"/>
  <c r="Q243" i="15"/>
  <c r="P243" i="15"/>
  <c r="O243" i="15"/>
  <c r="N243" i="15"/>
  <c r="M243" i="15"/>
  <c r="L243" i="15"/>
  <c r="K243" i="15"/>
  <c r="J243" i="15"/>
  <c r="I243" i="15"/>
  <c r="H243" i="15"/>
  <c r="G243" i="15"/>
  <c r="F243" i="15"/>
  <c r="E243" i="15"/>
  <c r="D243" i="15"/>
  <c r="C243" i="15"/>
  <c r="B243" i="15"/>
  <c r="A243" i="15"/>
  <c r="AG242" i="15"/>
  <c r="AF242" i="15"/>
  <c r="AE242" i="15"/>
  <c r="AD242" i="15"/>
  <c r="AC242" i="15"/>
  <c r="AB242" i="15"/>
  <c r="AA242" i="15"/>
  <c r="Z242" i="15"/>
  <c r="Y242" i="15"/>
  <c r="X242" i="15"/>
  <c r="W242" i="15"/>
  <c r="V242" i="15"/>
  <c r="U242" i="15"/>
  <c r="T242" i="15"/>
  <c r="S242" i="15"/>
  <c r="R242" i="15"/>
  <c r="Q242" i="15"/>
  <c r="P242" i="15"/>
  <c r="O242" i="15"/>
  <c r="N242" i="15"/>
  <c r="M242" i="15"/>
  <c r="L242" i="15"/>
  <c r="K242" i="15"/>
  <c r="J242" i="15"/>
  <c r="I242" i="15"/>
  <c r="H242" i="15"/>
  <c r="G242" i="15"/>
  <c r="F242" i="15"/>
  <c r="E242" i="15"/>
  <c r="D242" i="15"/>
  <c r="C242" i="15"/>
  <c r="B242" i="15"/>
  <c r="AG241" i="15"/>
  <c r="AF241" i="15"/>
  <c r="AE241" i="15"/>
  <c r="AD241" i="15"/>
  <c r="AC241" i="15"/>
  <c r="AB241" i="15"/>
  <c r="AA241" i="15"/>
  <c r="Z241" i="15"/>
  <c r="Y241" i="15"/>
  <c r="X241" i="15"/>
  <c r="W241" i="15"/>
  <c r="V241" i="15"/>
  <c r="U241" i="15"/>
  <c r="T241" i="15"/>
  <c r="S241" i="15"/>
  <c r="R241" i="15"/>
  <c r="Q241" i="15"/>
  <c r="P241" i="15"/>
  <c r="O241" i="15"/>
  <c r="N241" i="15"/>
  <c r="M241" i="15"/>
  <c r="L241" i="15"/>
  <c r="K241" i="15"/>
  <c r="J241" i="15"/>
  <c r="I241" i="15"/>
  <c r="H241" i="15"/>
  <c r="G241" i="15"/>
  <c r="F241" i="15"/>
  <c r="E241" i="15"/>
  <c r="D241" i="15"/>
  <c r="C241" i="15"/>
  <c r="B241" i="15"/>
  <c r="AG240" i="15"/>
  <c r="AF240" i="15"/>
  <c r="AE240" i="15"/>
  <c r="AD240" i="15"/>
  <c r="AC240" i="15"/>
  <c r="AB240" i="15"/>
  <c r="AA240" i="15"/>
  <c r="Z240" i="15"/>
  <c r="Y240" i="15"/>
  <c r="X240" i="15"/>
  <c r="W240" i="15"/>
  <c r="V240" i="15"/>
  <c r="U240" i="15"/>
  <c r="T240" i="15"/>
  <c r="S240" i="15"/>
  <c r="R240" i="15"/>
  <c r="Q240" i="15"/>
  <c r="P240" i="15"/>
  <c r="O240" i="15"/>
  <c r="N240" i="15"/>
  <c r="M240" i="15"/>
  <c r="L240" i="15"/>
  <c r="K240" i="15"/>
  <c r="J240" i="15"/>
  <c r="I240" i="15"/>
  <c r="H240" i="15"/>
  <c r="G240" i="15"/>
  <c r="F240" i="15"/>
  <c r="E240" i="15"/>
  <c r="D240" i="15"/>
  <c r="C240" i="15"/>
  <c r="B240" i="15"/>
  <c r="A240" i="15"/>
  <c r="AG239" i="15"/>
  <c r="AF239" i="15"/>
  <c r="AE239" i="15"/>
  <c r="AD239" i="15"/>
  <c r="AC239" i="15"/>
  <c r="AB239" i="15"/>
  <c r="AA239" i="15"/>
  <c r="Z239" i="15"/>
  <c r="Y239" i="15"/>
  <c r="X239" i="15"/>
  <c r="W239" i="15"/>
  <c r="V239" i="15"/>
  <c r="U239" i="15"/>
  <c r="T239" i="15"/>
  <c r="S239" i="15"/>
  <c r="R239" i="15"/>
  <c r="Q239" i="15"/>
  <c r="P239" i="15"/>
  <c r="O239" i="15"/>
  <c r="N239" i="15"/>
  <c r="M239" i="15"/>
  <c r="L239" i="15"/>
  <c r="K239" i="15"/>
  <c r="J239" i="15"/>
  <c r="I239" i="15"/>
  <c r="H239" i="15"/>
  <c r="G239" i="15"/>
  <c r="F239" i="15"/>
  <c r="E239" i="15"/>
  <c r="D239" i="15"/>
  <c r="C239" i="15"/>
  <c r="B239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U238" i="15"/>
  <c r="T238" i="15"/>
  <c r="S238" i="15"/>
  <c r="R238" i="15"/>
  <c r="Q238" i="15"/>
  <c r="P238" i="15"/>
  <c r="O238" i="15"/>
  <c r="N238" i="15"/>
  <c r="M238" i="15"/>
  <c r="L238" i="15"/>
  <c r="K238" i="15"/>
  <c r="J238" i="15"/>
  <c r="I238" i="15"/>
  <c r="H238" i="15"/>
  <c r="G238" i="15"/>
  <c r="F238" i="15"/>
  <c r="E238" i="15"/>
  <c r="D238" i="15"/>
  <c r="C238" i="15"/>
  <c r="B238" i="15"/>
  <c r="AG237" i="15"/>
  <c r="AF237" i="15"/>
  <c r="AE237" i="15"/>
  <c r="AD237" i="15"/>
  <c r="AC237" i="15"/>
  <c r="AB237" i="15"/>
  <c r="AA237" i="15"/>
  <c r="Z237" i="15"/>
  <c r="Y237" i="15"/>
  <c r="X237" i="15"/>
  <c r="W237" i="15"/>
  <c r="V237" i="15"/>
  <c r="U237" i="15"/>
  <c r="T237" i="15"/>
  <c r="S237" i="15"/>
  <c r="R237" i="15"/>
  <c r="Q237" i="15"/>
  <c r="P237" i="15"/>
  <c r="O237" i="15"/>
  <c r="N237" i="15"/>
  <c r="M237" i="15"/>
  <c r="L237" i="15"/>
  <c r="K237" i="15"/>
  <c r="J237" i="15"/>
  <c r="I237" i="15"/>
  <c r="H237" i="15"/>
  <c r="G237" i="15"/>
  <c r="F237" i="15"/>
  <c r="E237" i="15"/>
  <c r="D237" i="15"/>
  <c r="C237" i="15"/>
  <c r="B237" i="15"/>
  <c r="A237" i="15"/>
  <c r="AG236" i="15"/>
  <c r="AF236" i="15"/>
  <c r="AE236" i="15"/>
  <c r="AD236" i="15"/>
  <c r="AC236" i="15"/>
  <c r="AB236" i="15"/>
  <c r="AA236" i="15"/>
  <c r="Z236" i="15"/>
  <c r="Y236" i="15"/>
  <c r="X236" i="15"/>
  <c r="W236" i="15"/>
  <c r="V236" i="15"/>
  <c r="U236" i="15"/>
  <c r="T236" i="15"/>
  <c r="S236" i="15"/>
  <c r="R236" i="15"/>
  <c r="Q236" i="15"/>
  <c r="P236" i="15"/>
  <c r="O236" i="15"/>
  <c r="N236" i="15"/>
  <c r="M236" i="15"/>
  <c r="L236" i="15"/>
  <c r="K236" i="15"/>
  <c r="J236" i="15"/>
  <c r="I236" i="15"/>
  <c r="H236" i="15"/>
  <c r="G236" i="15"/>
  <c r="F236" i="15"/>
  <c r="E236" i="15"/>
  <c r="D236" i="15"/>
  <c r="C236" i="15"/>
  <c r="B236" i="15"/>
  <c r="AG235" i="15"/>
  <c r="AF235" i="15"/>
  <c r="AE235" i="15"/>
  <c r="AD235" i="15"/>
  <c r="AC235" i="15"/>
  <c r="AB235" i="15"/>
  <c r="AA235" i="15"/>
  <c r="Z235" i="15"/>
  <c r="Y235" i="15"/>
  <c r="X235" i="15"/>
  <c r="W235" i="15"/>
  <c r="V235" i="15"/>
  <c r="U235" i="15"/>
  <c r="T235" i="15"/>
  <c r="S235" i="15"/>
  <c r="R235" i="15"/>
  <c r="Q235" i="15"/>
  <c r="P235" i="15"/>
  <c r="O235" i="15"/>
  <c r="N235" i="15"/>
  <c r="M235" i="15"/>
  <c r="L235" i="15"/>
  <c r="K235" i="15"/>
  <c r="J235" i="15"/>
  <c r="I235" i="15"/>
  <c r="H235" i="15"/>
  <c r="G235" i="15"/>
  <c r="F235" i="15"/>
  <c r="E235" i="15"/>
  <c r="D235" i="15"/>
  <c r="C235" i="15"/>
  <c r="B235" i="15"/>
  <c r="AG234" i="15"/>
  <c r="AF234" i="15"/>
  <c r="AE234" i="15"/>
  <c r="AD234" i="15"/>
  <c r="AC234" i="15"/>
  <c r="AB234" i="15"/>
  <c r="AA234" i="15"/>
  <c r="Z234" i="15"/>
  <c r="Y234" i="15"/>
  <c r="X234" i="15"/>
  <c r="W234" i="15"/>
  <c r="V234" i="15"/>
  <c r="U234" i="15"/>
  <c r="T234" i="15"/>
  <c r="S234" i="15"/>
  <c r="R234" i="15"/>
  <c r="Q234" i="15"/>
  <c r="P234" i="15"/>
  <c r="O234" i="15"/>
  <c r="N234" i="15"/>
  <c r="M234" i="15"/>
  <c r="L234" i="15"/>
  <c r="K234" i="15"/>
  <c r="J234" i="15"/>
  <c r="I234" i="15"/>
  <c r="H234" i="15"/>
  <c r="G234" i="15"/>
  <c r="F234" i="15"/>
  <c r="E234" i="15"/>
  <c r="D234" i="15"/>
  <c r="C234" i="15"/>
  <c r="B234" i="15"/>
  <c r="A234" i="15"/>
  <c r="AG233" i="15"/>
  <c r="AF233" i="15"/>
  <c r="AE233" i="15"/>
  <c r="AD233" i="15"/>
  <c r="AC233" i="15"/>
  <c r="AB233" i="15"/>
  <c r="AA233" i="15"/>
  <c r="Z233" i="15"/>
  <c r="Y233" i="15"/>
  <c r="X233" i="15"/>
  <c r="W233" i="15"/>
  <c r="V233" i="15"/>
  <c r="U233" i="15"/>
  <c r="T233" i="15"/>
  <c r="S233" i="15"/>
  <c r="R233" i="15"/>
  <c r="Q233" i="15"/>
  <c r="P233" i="15"/>
  <c r="O233" i="15"/>
  <c r="N233" i="15"/>
  <c r="M233" i="15"/>
  <c r="L233" i="15"/>
  <c r="K233" i="15"/>
  <c r="J233" i="15"/>
  <c r="I233" i="15"/>
  <c r="H233" i="15"/>
  <c r="G233" i="15"/>
  <c r="F233" i="15"/>
  <c r="E233" i="15"/>
  <c r="D233" i="15"/>
  <c r="C233" i="15"/>
  <c r="B233" i="15"/>
  <c r="AG232" i="15"/>
  <c r="AF232" i="15"/>
  <c r="AE232" i="15"/>
  <c r="AD232" i="15"/>
  <c r="AC232" i="15"/>
  <c r="AB232" i="15"/>
  <c r="AA232" i="15"/>
  <c r="Z232" i="15"/>
  <c r="Y232" i="15"/>
  <c r="X232" i="15"/>
  <c r="W232" i="15"/>
  <c r="V232" i="15"/>
  <c r="U232" i="15"/>
  <c r="T232" i="15"/>
  <c r="S232" i="15"/>
  <c r="R232" i="15"/>
  <c r="Q232" i="15"/>
  <c r="P232" i="15"/>
  <c r="O232" i="15"/>
  <c r="N232" i="15"/>
  <c r="M232" i="15"/>
  <c r="L232" i="15"/>
  <c r="K232" i="15"/>
  <c r="J232" i="15"/>
  <c r="I232" i="15"/>
  <c r="H232" i="15"/>
  <c r="G232" i="15"/>
  <c r="F232" i="15"/>
  <c r="E232" i="15"/>
  <c r="D232" i="15"/>
  <c r="C232" i="15"/>
  <c r="B232" i="15"/>
  <c r="AG231" i="15"/>
  <c r="AF231" i="15"/>
  <c r="AE231" i="15"/>
  <c r="AD231" i="15"/>
  <c r="AC231" i="15"/>
  <c r="AB231" i="15"/>
  <c r="AA231" i="15"/>
  <c r="Z231" i="15"/>
  <c r="Y231" i="15"/>
  <c r="X231" i="15"/>
  <c r="W231" i="15"/>
  <c r="V231" i="15"/>
  <c r="U231" i="15"/>
  <c r="T231" i="15"/>
  <c r="S231" i="15"/>
  <c r="R231" i="15"/>
  <c r="Q231" i="15"/>
  <c r="P231" i="15"/>
  <c r="O231" i="15"/>
  <c r="N231" i="15"/>
  <c r="M231" i="15"/>
  <c r="L231" i="15"/>
  <c r="K231" i="15"/>
  <c r="J231" i="15"/>
  <c r="I231" i="15"/>
  <c r="H231" i="15"/>
  <c r="G231" i="15"/>
  <c r="F231" i="15"/>
  <c r="E231" i="15"/>
  <c r="D231" i="15"/>
  <c r="C231" i="15"/>
  <c r="B231" i="15"/>
  <c r="A231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U230" i="15"/>
  <c r="T230" i="15"/>
  <c r="S230" i="15"/>
  <c r="R230" i="15"/>
  <c r="Q230" i="15"/>
  <c r="P230" i="15"/>
  <c r="O230" i="15"/>
  <c r="N230" i="15"/>
  <c r="M230" i="15"/>
  <c r="L230" i="15"/>
  <c r="K230" i="15"/>
  <c r="J230" i="15"/>
  <c r="I230" i="15"/>
  <c r="H230" i="15"/>
  <c r="G230" i="15"/>
  <c r="F230" i="15"/>
  <c r="E230" i="15"/>
  <c r="D230" i="15"/>
  <c r="C230" i="15"/>
  <c r="B230" i="15"/>
  <c r="AG229" i="15"/>
  <c r="AF229" i="15"/>
  <c r="AE229" i="15"/>
  <c r="AD229" i="15"/>
  <c r="AC229" i="15"/>
  <c r="AB229" i="15"/>
  <c r="AA229" i="15"/>
  <c r="Z229" i="15"/>
  <c r="Y229" i="15"/>
  <c r="X229" i="15"/>
  <c r="W229" i="15"/>
  <c r="V229" i="15"/>
  <c r="U229" i="15"/>
  <c r="T229" i="15"/>
  <c r="S229" i="15"/>
  <c r="R229" i="15"/>
  <c r="Q229" i="15"/>
  <c r="P229" i="15"/>
  <c r="O229" i="15"/>
  <c r="N229" i="15"/>
  <c r="M229" i="15"/>
  <c r="L229" i="15"/>
  <c r="K229" i="15"/>
  <c r="J229" i="15"/>
  <c r="I229" i="15"/>
  <c r="H229" i="15"/>
  <c r="G229" i="15"/>
  <c r="F229" i="15"/>
  <c r="E229" i="15"/>
  <c r="D229" i="15"/>
  <c r="C229" i="15"/>
  <c r="B229" i="15"/>
  <c r="AG228" i="15"/>
  <c r="AF228" i="15"/>
  <c r="AE228" i="15"/>
  <c r="AD228" i="15"/>
  <c r="AC228" i="15"/>
  <c r="AB228" i="15"/>
  <c r="AA228" i="15"/>
  <c r="Z228" i="15"/>
  <c r="Y228" i="15"/>
  <c r="X228" i="15"/>
  <c r="W228" i="15"/>
  <c r="V228" i="15"/>
  <c r="U228" i="15"/>
  <c r="T228" i="15"/>
  <c r="S228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B228" i="15"/>
  <c r="A228" i="15"/>
  <c r="AG227" i="15"/>
  <c r="AF227" i="15"/>
  <c r="AE227" i="15"/>
  <c r="AD227" i="15"/>
  <c r="AC227" i="15"/>
  <c r="AB227" i="15"/>
  <c r="AA227" i="15"/>
  <c r="Z227" i="15"/>
  <c r="Y227" i="15"/>
  <c r="X227" i="15"/>
  <c r="W227" i="15"/>
  <c r="V227" i="15"/>
  <c r="U227" i="15"/>
  <c r="T227" i="15"/>
  <c r="S227" i="15"/>
  <c r="R227" i="15"/>
  <c r="Q227" i="15"/>
  <c r="P227" i="15"/>
  <c r="O227" i="15"/>
  <c r="N227" i="15"/>
  <c r="M227" i="15"/>
  <c r="L227" i="15"/>
  <c r="K227" i="15"/>
  <c r="J227" i="15"/>
  <c r="I227" i="15"/>
  <c r="H227" i="15"/>
  <c r="G227" i="15"/>
  <c r="F227" i="15"/>
  <c r="E227" i="15"/>
  <c r="D227" i="15"/>
  <c r="C227" i="15"/>
  <c r="B227" i="15"/>
  <c r="AG226" i="15"/>
  <c r="AF226" i="15"/>
  <c r="AE226" i="15"/>
  <c r="AD226" i="15"/>
  <c r="AC226" i="15"/>
  <c r="AB226" i="15"/>
  <c r="AA226" i="15"/>
  <c r="Z226" i="15"/>
  <c r="Y226" i="15"/>
  <c r="X226" i="15"/>
  <c r="W226" i="15"/>
  <c r="V226" i="15"/>
  <c r="U226" i="15"/>
  <c r="T226" i="15"/>
  <c r="S226" i="15"/>
  <c r="R226" i="15"/>
  <c r="Q226" i="15"/>
  <c r="P226" i="15"/>
  <c r="O226" i="15"/>
  <c r="N226" i="15"/>
  <c r="M226" i="15"/>
  <c r="L226" i="15"/>
  <c r="K226" i="15"/>
  <c r="J226" i="15"/>
  <c r="I226" i="15"/>
  <c r="H226" i="15"/>
  <c r="G226" i="15"/>
  <c r="F226" i="15"/>
  <c r="E226" i="15"/>
  <c r="D226" i="15"/>
  <c r="C226" i="15"/>
  <c r="B226" i="15"/>
  <c r="AG225" i="15"/>
  <c r="AF225" i="15"/>
  <c r="AE225" i="15"/>
  <c r="AD225" i="15"/>
  <c r="AC225" i="15"/>
  <c r="AB225" i="15"/>
  <c r="AA225" i="15"/>
  <c r="Z225" i="15"/>
  <c r="Y225" i="15"/>
  <c r="X225" i="15"/>
  <c r="W225" i="15"/>
  <c r="V225" i="15"/>
  <c r="U225" i="15"/>
  <c r="T225" i="15"/>
  <c r="S225" i="15"/>
  <c r="R225" i="15"/>
  <c r="Q225" i="15"/>
  <c r="P225" i="15"/>
  <c r="O225" i="15"/>
  <c r="N225" i="15"/>
  <c r="M225" i="15"/>
  <c r="L225" i="15"/>
  <c r="K225" i="15"/>
  <c r="J225" i="15"/>
  <c r="I225" i="15"/>
  <c r="H225" i="15"/>
  <c r="G225" i="15"/>
  <c r="F225" i="15"/>
  <c r="E225" i="15"/>
  <c r="D225" i="15"/>
  <c r="C225" i="15"/>
  <c r="B225" i="15"/>
  <c r="A225" i="15"/>
  <c r="AG224" i="15"/>
  <c r="AF224" i="15"/>
  <c r="AE224" i="15"/>
  <c r="AD224" i="15"/>
  <c r="AC224" i="15"/>
  <c r="AB224" i="15"/>
  <c r="AA224" i="15"/>
  <c r="Z224" i="15"/>
  <c r="Y224" i="15"/>
  <c r="X224" i="15"/>
  <c r="W224" i="15"/>
  <c r="V224" i="15"/>
  <c r="U224" i="15"/>
  <c r="T224" i="15"/>
  <c r="S224" i="15"/>
  <c r="R224" i="15"/>
  <c r="Q224" i="15"/>
  <c r="P224" i="15"/>
  <c r="O224" i="15"/>
  <c r="N224" i="15"/>
  <c r="M224" i="15"/>
  <c r="L224" i="15"/>
  <c r="K224" i="15"/>
  <c r="J224" i="15"/>
  <c r="I224" i="15"/>
  <c r="H224" i="15"/>
  <c r="G224" i="15"/>
  <c r="F224" i="15"/>
  <c r="E224" i="15"/>
  <c r="D224" i="15"/>
  <c r="C224" i="15"/>
  <c r="B224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U223" i="15"/>
  <c r="T223" i="15"/>
  <c r="S223" i="15"/>
  <c r="R223" i="15"/>
  <c r="Q223" i="15"/>
  <c r="P223" i="15"/>
  <c r="O223" i="15"/>
  <c r="N223" i="15"/>
  <c r="M223" i="15"/>
  <c r="L223" i="15"/>
  <c r="K223" i="15"/>
  <c r="J223" i="15"/>
  <c r="I223" i="15"/>
  <c r="H223" i="15"/>
  <c r="G223" i="15"/>
  <c r="F223" i="15"/>
  <c r="E223" i="15"/>
  <c r="D223" i="15"/>
  <c r="C223" i="15"/>
  <c r="B223" i="15"/>
  <c r="AG222" i="15"/>
  <c r="AF222" i="15"/>
  <c r="AE222" i="15"/>
  <c r="AD222" i="15"/>
  <c r="AC222" i="15"/>
  <c r="AB222" i="15"/>
  <c r="AA222" i="15"/>
  <c r="Z222" i="15"/>
  <c r="Y222" i="15"/>
  <c r="X222" i="15"/>
  <c r="W222" i="15"/>
  <c r="V222" i="15"/>
  <c r="U222" i="15"/>
  <c r="T222" i="15"/>
  <c r="S222" i="15"/>
  <c r="R222" i="15"/>
  <c r="Q222" i="15"/>
  <c r="P222" i="15"/>
  <c r="O222" i="15"/>
  <c r="N222" i="15"/>
  <c r="M222" i="15"/>
  <c r="L222" i="15"/>
  <c r="K222" i="15"/>
  <c r="J222" i="15"/>
  <c r="I222" i="15"/>
  <c r="H222" i="15"/>
  <c r="G222" i="15"/>
  <c r="F222" i="15"/>
  <c r="E222" i="15"/>
  <c r="D222" i="15"/>
  <c r="C222" i="15"/>
  <c r="B222" i="15"/>
  <c r="A222" i="15"/>
  <c r="AG221" i="15"/>
  <c r="AF221" i="15"/>
  <c r="AE221" i="15"/>
  <c r="AD221" i="15"/>
  <c r="AC221" i="15"/>
  <c r="AB221" i="15"/>
  <c r="AA221" i="15"/>
  <c r="Z221" i="15"/>
  <c r="Y221" i="15"/>
  <c r="X221" i="15"/>
  <c r="W221" i="15"/>
  <c r="V221" i="15"/>
  <c r="U221" i="15"/>
  <c r="T221" i="15"/>
  <c r="S221" i="15"/>
  <c r="R221" i="15"/>
  <c r="Q221" i="15"/>
  <c r="P221" i="15"/>
  <c r="O221" i="15"/>
  <c r="N221" i="15"/>
  <c r="M221" i="15"/>
  <c r="L221" i="15"/>
  <c r="K221" i="15"/>
  <c r="J221" i="15"/>
  <c r="I221" i="15"/>
  <c r="H221" i="15"/>
  <c r="G221" i="15"/>
  <c r="F221" i="15"/>
  <c r="E221" i="15"/>
  <c r="D221" i="15"/>
  <c r="C221" i="15"/>
  <c r="B221" i="15"/>
  <c r="AG220" i="15"/>
  <c r="AF220" i="15"/>
  <c r="AE220" i="15"/>
  <c r="AD220" i="15"/>
  <c r="AC220" i="15"/>
  <c r="AB220" i="15"/>
  <c r="AA220" i="15"/>
  <c r="Z220" i="15"/>
  <c r="Y220" i="15"/>
  <c r="X220" i="15"/>
  <c r="W220" i="15"/>
  <c r="V220" i="15"/>
  <c r="U220" i="15"/>
  <c r="T220" i="15"/>
  <c r="S220" i="15"/>
  <c r="R220" i="15"/>
  <c r="Q220" i="15"/>
  <c r="P220" i="15"/>
  <c r="O220" i="15"/>
  <c r="N220" i="15"/>
  <c r="M220" i="15"/>
  <c r="L220" i="15"/>
  <c r="K220" i="15"/>
  <c r="J220" i="15"/>
  <c r="I220" i="15"/>
  <c r="H220" i="15"/>
  <c r="G220" i="15"/>
  <c r="F220" i="15"/>
  <c r="E220" i="15"/>
  <c r="D220" i="15"/>
  <c r="C220" i="15"/>
  <c r="B220" i="15"/>
  <c r="AG219" i="15"/>
  <c r="AF219" i="15"/>
  <c r="AE219" i="15"/>
  <c r="AD219" i="15"/>
  <c r="AC219" i="15"/>
  <c r="AB219" i="15"/>
  <c r="AA219" i="15"/>
  <c r="Z219" i="15"/>
  <c r="Y219" i="15"/>
  <c r="X219" i="15"/>
  <c r="W219" i="15"/>
  <c r="V219" i="15"/>
  <c r="U219" i="15"/>
  <c r="T219" i="15"/>
  <c r="S219" i="15"/>
  <c r="R219" i="15"/>
  <c r="Q219" i="15"/>
  <c r="P219" i="15"/>
  <c r="O219" i="15"/>
  <c r="N219" i="15"/>
  <c r="M219" i="15"/>
  <c r="L219" i="15"/>
  <c r="K219" i="15"/>
  <c r="J219" i="15"/>
  <c r="I219" i="15"/>
  <c r="H219" i="15"/>
  <c r="G219" i="15"/>
  <c r="F219" i="15"/>
  <c r="E219" i="15"/>
  <c r="D219" i="15"/>
  <c r="C219" i="15"/>
  <c r="B219" i="15"/>
  <c r="A219" i="15"/>
  <c r="AG218" i="15"/>
  <c r="AF218" i="15"/>
  <c r="AE218" i="15"/>
  <c r="AD218" i="15"/>
  <c r="AC218" i="15"/>
  <c r="AB218" i="15"/>
  <c r="AA218" i="15"/>
  <c r="Z218" i="15"/>
  <c r="Y218" i="15"/>
  <c r="X218" i="15"/>
  <c r="W218" i="15"/>
  <c r="V218" i="15"/>
  <c r="U218" i="15"/>
  <c r="T218" i="15"/>
  <c r="S218" i="15"/>
  <c r="R218" i="15"/>
  <c r="Q218" i="15"/>
  <c r="P218" i="15"/>
  <c r="O218" i="15"/>
  <c r="N218" i="15"/>
  <c r="M218" i="15"/>
  <c r="L218" i="15"/>
  <c r="K218" i="15"/>
  <c r="J218" i="15"/>
  <c r="I218" i="15"/>
  <c r="H218" i="15"/>
  <c r="G218" i="15"/>
  <c r="F218" i="15"/>
  <c r="E218" i="15"/>
  <c r="D218" i="15"/>
  <c r="C218" i="15"/>
  <c r="B218" i="15"/>
  <c r="AG217" i="15"/>
  <c r="AF217" i="15"/>
  <c r="AE217" i="15"/>
  <c r="AD217" i="15"/>
  <c r="AC217" i="15"/>
  <c r="AB217" i="15"/>
  <c r="AA217" i="15"/>
  <c r="Z217" i="15"/>
  <c r="Y217" i="15"/>
  <c r="X217" i="15"/>
  <c r="W217" i="15"/>
  <c r="V217" i="15"/>
  <c r="U217" i="15"/>
  <c r="T217" i="15"/>
  <c r="S217" i="15"/>
  <c r="R217" i="15"/>
  <c r="Q217" i="15"/>
  <c r="P217" i="15"/>
  <c r="O217" i="15"/>
  <c r="N217" i="15"/>
  <c r="M217" i="15"/>
  <c r="L217" i="15"/>
  <c r="K217" i="15"/>
  <c r="J217" i="15"/>
  <c r="I217" i="15"/>
  <c r="H217" i="15"/>
  <c r="G217" i="15"/>
  <c r="F217" i="15"/>
  <c r="E217" i="15"/>
  <c r="D217" i="15"/>
  <c r="C217" i="15"/>
  <c r="B217" i="15"/>
  <c r="AG216" i="15"/>
  <c r="AF216" i="15"/>
  <c r="AE216" i="15"/>
  <c r="AD216" i="15"/>
  <c r="AC216" i="15"/>
  <c r="AB216" i="15"/>
  <c r="AA216" i="15"/>
  <c r="Z216" i="15"/>
  <c r="Y216" i="15"/>
  <c r="X216" i="15"/>
  <c r="W216" i="15"/>
  <c r="V216" i="15"/>
  <c r="U216" i="15"/>
  <c r="T216" i="15"/>
  <c r="S216" i="15"/>
  <c r="R216" i="15"/>
  <c r="Q216" i="15"/>
  <c r="P216" i="15"/>
  <c r="O216" i="15"/>
  <c r="N216" i="15"/>
  <c r="M216" i="15"/>
  <c r="L216" i="15"/>
  <c r="K216" i="15"/>
  <c r="J216" i="15"/>
  <c r="I216" i="15"/>
  <c r="H216" i="15"/>
  <c r="G216" i="15"/>
  <c r="F216" i="15"/>
  <c r="E216" i="15"/>
  <c r="D216" i="15"/>
  <c r="C216" i="15"/>
  <c r="B216" i="15"/>
  <c r="A216" i="15"/>
  <c r="AG215" i="15"/>
  <c r="AF215" i="15"/>
  <c r="AE215" i="15"/>
  <c r="AD215" i="15"/>
  <c r="AC215" i="15"/>
  <c r="AB215" i="15"/>
  <c r="AA215" i="15"/>
  <c r="Z215" i="15"/>
  <c r="Y215" i="15"/>
  <c r="X215" i="15"/>
  <c r="W215" i="15"/>
  <c r="V215" i="15"/>
  <c r="U215" i="15"/>
  <c r="T215" i="15"/>
  <c r="S215" i="15"/>
  <c r="R215" i="15"/>
  <c r="Q215" i="15"/>
  <c r="P215" i="15"/>
  <c r="O215" i="15"/>
  <c r="N215" i="15"/>
  <c r="M215" i="15"/>
  <c r="L215" i="15"/>
  <c r="K215" i="15"/>
  <c r="J215" i="15"/>
  <c r="I215" i="15"/>
  <c r="H215" i="15"/>
  <c r="G215" i="15"/>
  <c r="F215" i="15"/>
  <c r="E215" i="15"/>
  <c r="D215" i="15"/>
  <c r="C215" i="15"/>
  <c r="B215" i="15"/>
  <c r="AG214" i="15"/>
  <c r="AF214" i="15"/>
  <c r="AE214" i="15"/>
  <c r="AD214" i="15"/>
  <c r="AC214" i="15"/>
  <c r="AB214" i="15"/>
  <c r="AA214" i="15"/>
  <c r="Z214" i="15"/>
  <c r="Y214" i="15"/>
  <c r="X214" i="15"/>
  <c r="W214" i="15"/>
  <c r="V214" i="15"/>
  <c r="U214" i="15"/>
  <c r="T214" i="15"/>
  <c r="S214" i="15"/>
  <c r="R214" i="15"/>
  <c r="Q214" i="15"/>
  <c r="P214" i="15"/>
  <c r="O214" i="15"/>
  <c r="N214" i="15"/>
  <c r="M214" i="15"/>
  <c r="L214" i="15"/>
  <c r="K214" i="15"/>
  <c r="J214" i="15"/>
  <c r="I214" i="15"/>
  <c r="H214" i="15"/>
  <c r="G214" i="15"/>
  <c r="F214" i="15"/>
  <c r="E214" i="15"/>
  <c r="D214" i="15"/>
  <c r="C214" i="15"/>
  <c r="B214" i="15"/>
  <c r="AG213" i="15"/>
  <c r="AF213" i="15"/>
  <c r="AE213" i="15"/>
  <c r="AD213" i="15"/>
  <c r="AC213" i="15"/>
  <c r="AB213" i="15"/>
  <c r="AA213" i="15"/>
  <c r="Z213" i="15"/>
  <c r="Y213" i="15"/>
  <c r="X213" i="15"/>
  <c r="W213" i="15"/>
  <c r="V213" i="15"/>
  <c r="U213" i="15"/>
  <c r="T213" i="15"/>
  <c r="S213" i="15"/>
  <c r="R213" i="15"/>
  <c r="Q213" i="15"/>
  <c r="P213" i="15"/>
  <c r="O213" i="15"/>
  <c r="N213" i="15"/>
  <c r="M213" i="15"/>
  <c r="L213" i="15"/>
  <c r="K213" i="15"/>
  <c r="J213" i="15"/>
  <c r="I213" i="15"/>
  <c r="H213" i="15"/>
  <c r="G213" i="15"/>
  <c r="F213" i="15"/>
  <c r="E213" i="15"/>
  <c r="D213" i="15"/>
  <c r="C213" i="15"/>
  <c r="B213" i="15"/>
  <c r="A213" i="15"/>
  <c r="AG212" i="15"/>
  <c r="AF212" i="15"/>
  <c r="AE212" i="15"/>
  <c r="AD212" i="15"/>
  <c r="AC212" i="15"/>
  <c r="AB212" i="15"/>
  <c r="AA212" i="15"/>
  <c r="Z212" i="15"/>
  <c r="Y212" i="15"/>
  <c r="X212" i="15"/>
  <c r="W212" i="15"/>
  <c r="V212" i="15"/>
  <c r="U212" i="15"/>
  <c r="T212" i="15"/>
  <c r="S212" i="15"/>
  <c r="R212" i="15"/>
  <c r="Q212" i="15"/>
  <c r="P212" i="15"/>
  <c r="O212" i="15"/>
  <c r="N212" i="15"/>
  <c r="M212" i="15"/>
  <c r="L212" i="15"/>
  <c r="K212" i="15"/>
  <c r="J212" i="15"/>
  <c r="I212" i="15"/>
  <c r="H212" i="15"/>
  <c r="G212" i="15"/>
  <c r="F212" i="15"/>
  <c r="E212" i="15"/>
  <c r="D212" i="15"/>
  <c r="C212" i="15"/>
  <c r="B212" i="15"/>
  <c r="AG211" i="15"/>
  <c r="AF211" i="15"/>
  <c r="AE211" i="15"/>
  <c r="AD211" i="15"/>
  <c r="AC211" i="15"/>
  <c r="AB211" i="15"/>
  <c r="AA211" i="15"/>
  <c r="Z211" i="15"/>
  <c r="Y211" i="15"/>
  <c r="X211" i="15"/>
  <c r="W211" i="15"/>
  <c r="V211" i="15"/>
  <c r="U211" i="15"/>
  <c r="T211" i="15"/>
  <c r="S211" i="15"/>
  <c r="R211" i="15"/>
  <c r="Q211" i="15"/>
  <c r="P211" i="15"/>
  <c r="O211" i="15"/>
  <c r="N211" i="15"/>
  <c r="M211" i="15"/>
  <c r="L211" i="15"/>
  <c r="K211" i="15"/>
  <c r="J211" i="15"/>
  <c r="I211" i="15"/>
  <c r="H211" i="15"/>
  <c r="G211" i="15"/>
  <c r="F211" i="15"/>
  <c r="E211" i="15"/>
  <c r="D211" i="15"/>
  <c r="C211" i="15"/>
  <c r="B211" i="15"/>
  <c r="AG210" i="15"/>
  <c r="AF210" i="15"/>
  <c r="AE210" i="15"/>
  <c r="AD210" i="15"/>
  <c r="AC210" i="15"/>
  <c r="AB210" i="15"/>
  <c r="AA210" i="15"/>
  <c r="Z210" i="15"/>
  <c r="Y210" i="15"/>
  <c r="X210" i="15"/>
  <c r="W210" i="15"/>
  <c r="V210" i="15"/>
  <c r="U210" i="15"/>
  <c r="T210" i="15"/>
  <c r="S210" i="15"/>
  <c r="R210" i="15"/>
  <c r="Q210" i="15"/>
  <c r="P210" i="15"/>
  <c r="O210" i="15"/>
  <c r="N210" i="15"/>
  <c r="M210" i="15"/>
  <c r="L210" i="15"/>
  <c r="K210" i="15"/>
  <c r="J210" i="15"/>
  <c r="I210" i="15"/>
  <c r="H210" i="15"/>
  <c r="G210" i="15"/>
  <c r="F210" i="15"/>
  <c r="E210" i="15"/>
  <c r="D210" i="15"/>
  <c r="C210" i="15"/>
  <c r="B210" i="15"/>
  <c r="A210" i="15"/>
  <c r="AG209" i="15"/>
  <c r="AF209" i="15"/>
  <c r="AE209" i="15"/>
  <c r="AD209" i="15"/>
  <c r="AC209" i="15"/>
  <c r="AB209" i="15"/>
  <c r="AA209" i="15"/>
  <c r="Z209" i="15"/>
  <c r="Y209" i="15"/>
  <c r="X209" i="15"/>
  <c r="W209" i="15"/>
  <c r="V209" i="15"/>
  <c r="U209" i="15"/>
  <c r="T209" i="15"/>
  <c r="S209" i="15"/>
  <c r="R209" i="15"/>
  <c r="Q209" i="15"/>
  <c r="P209" i="15"/>
  <c r="O209" i="15"/>
  <c r="N209" i="15"/>
  <c r="M209" i="15"/>
  <c r="L209" i="15"/>
  <c r="K209" i="15"/>
  <c r="J209" i="15"/>
  <c r="I209" i="15"/>
  <c r="H209" i="15"/>
  <c r="G209" i="15"/>
  <c r="F209" i="15"/>
  <c r="E209" i="15"/>
  <c r="D209" i="15"/>
  <c r="C209" i="15"/>
  <c r="B209" i="15"/>
  <c r="AG208" i="15"/>
  <c r="AF208" i="15"/>
  <c r="AE208" i="15"/>
  <c r="AD208" i="15"/>
  <c r="AC208" i="15"/>
  <c r="AB208" i="15"/>
  <c r="AA208" i="15"/>
  <c r="Z208" i="15"/>
  <c r="Y208" i="15"/>
  <c r="X208" i="15"/>
  <c r="W208" i="15"/>
  <c r="V208" i="15"/>
  <c r="U208" i="15"/>
  <c r="T208" i="15"/>
  <c r="S208" i="15"/>
  <c r="R208" i="15"/>
  <c r="Q208" i="15"/>
  <c r="P208" i="15"/>
  <c r="O208" i="15"/>
  <c r="N208" i="15"/>
  <c r="M208" i="15"/>
  <c r="L208" i="15"/>
  <c r="K208" i="15"/>
  <c r="J208" i="15"/>
  <c r="I208" i="15"/>
  <c r="H208" i="15"/>
  <c r="G208" i="15"/>
  <c r="F208" i="15"/>
  <c r="E208" i="15"/>
  <c r="D208" i="15"/>
  <c r="C208" i="15"/>
  <c r="B208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U207" i="15"/>
  <c r="T207" i="15"/>
  <c r="S207" i="15"/>
  <c r="R207" i="15"/>
  <c r="Q207" i="15"/>
  <c r="P207" i="15"/>
  <c r="O207" i="15"/>
  <c r="N207" i="15"/>
  <c r="M207" i="15"/>
  <c r="L207" i="15"/>
  <c r="K207" i="15"/>
  <c r="J207" i="15"/>
  <c r="I207" i="15"/>
  <c r="H207" i="15"/>
  <c r="G207" i="15"/>
  <c r="F207" i="15"/>
  <c r="E207" i="15"/>
  <c r="D207" i="15"/>
  <c r="C207" i="15"/>
  <c r="B207" i="15"/>
  <c r="A207" i="15"/>
  <c r="AG206" i="15"/>
  <c r="AF206" i="15"/>
  <c r="AE206" i="15"/>
  <c r="AD206" i="15"/>
  <c r="AC206" i="15"/>
  <c r="AB206" i="15"/>
  <c r="AA206" i="15"/>
  <c r="Z206" i="15"/>
  <c r="Y206" i="15"/>
  <c r="X206" i="15"/>
  <c r="W206" i="15"/>
  <c r="V206" i="15"/>
  <c r="U206" i="15"/>
  <c r="T206" i="15"/>
  <c r="S206" i="15"/>
  <c r="R206" i="15"/>
  <c r="Q206" i="15"/>
  <c r="P206" i="15"/>
  <c r="O206" i="15"/>
  <c r="N206" i="15"/>
  <c r="M206" i="15"/>
  <c r="L206" i="15"/>
  <c r="K206" i="15"/>
  <c r="J206" i="15"/>
  <c r="I206" i="15"/>
  <c r="H206" i="15"/>
  <c r="G206" i="15"/>
  <c r="F206" i="15"/>
  <c r="E206" i="15"/>
  <c r="D206" i="15"/>
  <c r="C206" i="15"/>
  <c r="B206" i="15"/>
  <c r="AG205" i="15"/>
  <c r="AF205" i="15"/>
  <c r="AE205" i="15"/>
  <c r="AD205" i="15"/>
  <c r="AC205" i="15"/>
  <c r="AB205" i="15"/>
  <c r="AA205" i="15"/>
  <c r="Z205" i="15"/>
  <c r="Y205" i="15"/>
  <c r="X205" i="15"/>
  <c r="W205" i="15"/>
  <c r="V205" i="15"/>
  <c r="U205" i="15"/>
  <c r="T205" i="15"/>
  <c r="S205" i="15"/>
  <c r="R205" i="15"/>
  <c r="Q205" i="15"/>
  <c r="P205" i="15"/>
  <c r="O205" i="15"/>
  <c r="N205" i="15"/>
  <c r="M205" i="15"/>
  <c r="L205" i="15"/>
  <c r="K205" i="15"/>
  <c r="J205" i="15"/>
  <c r="I205" i="15"/>
  <c r="H205" i="15"/>
  <c r="G205" i="15"/>
  <c r="F205" i="15"/>
  <c r="E205" i="15"/>
  <c r="D205" i="15"/>
  <c r="C205" i="15"/>
  <c r="B205" i="15"/>
  <c r="AG204" i="15"/>
  <c r="AF204" i="15"/>
  <c r="AE204" i="15"/>
  <c r="AD204" i="15"/>
  <c r="AC204" i="15"/>
  <c r="AB204" i="15"/>
  <c r="AA204" i="15"/>
  <c r="Z204" i="15"/>
  <c r="Y204" i="15"/>
  <c r="X204" i="15"/>
  <c r="W204" i="15"/>
  <c r="V204" i="15"/>
  <c r="U204" i="15"/>
  <c r="T204" i="15"/>
  <c r="S204" i="15"/>
  <c r="R204" i="15"/>
  <c r="Q204" i="15"/>
  <c r="P204" i="15"/>
  <c r="O204" i="15"/>
  <c r="N204" i="15"/>
  <c r="M204" i="15"/>
  <c r="L204" i="15"/>
  <c r="K204" i="15"/>
  <c r="J204" i="15"/>
  <c r="I204" i="15"/>
  <c r="H204" i="15"/>
  <c r="G204" i="15"/>
  <c r="F204" i="15"/>
  <c r="E204" i="15"/>
  <c r="D204" i="15"/>
  <c r="C204" i="15"/>
  <c r="B204" i="15"/>
  <c r="A204" i="15"/>
  <c r="AG203" i="15"/>
  <c r="AF203" i="15"/>
  <c r="AE203" i="15"/>
  <c r="AD203" i="15"/>
  <c r="AC203" i="15"/>
  <c r="AB203" i="15"/>
  <c r="AA203" i="15"/>
  <c r="Z203" i="15"/>
  <c r="Y203" i="15"/>
  <c r="X203" i="15"/>
  <c r="W203" i="15"/>
  <c r="V203" i="15"/>
  <c r="U203" i="15"/>
  <c r="T203" i="15"/>
  <c r="S203" i="15"/>
  <c r="R203" i="15"/>
  <c r="Q203" i="15"/>
  <c r="P203" i="15"/>
  <c r="O203" i="15"/>
  <c r="N203" i="15"/>
  <c r="M203" i="15"/>
  <c r="L203" i="15"/>
  <c r="K203" i="15"/>
  <c r="J203" i="15"/>
  <c r="I203" i="15"/>
  <c r="H203" i="15"/>
  <c r="G203" i="15"/>
  <c r="F203" i="15"/>
  <c r="E203" i="15"/>
  <c r="D203" i="15"/>
  <c r="C203" i="15"/>
  <c r="B203" i="15"/>
  <c r="AG202" i="15"/>
  <c r="AF202" i="15"/>
  <c r="AE202" i="15"/>
  <c r="AD202" i="15"/>
  <c r="AC202" i="15"/>
  <c r="AB202" i="15"/>
  <c r="AA202" i="15"/>
  <c r="Z202" i="15"/>
  <c r="Y202" i="15"/>
  <c r="X202" i="15"/>
  <c r="W202" i="15"/>
  <c r="V202" i="15"/>
  <c r="U202" i="15"/>
  <c r="T202" i="15"/>
  <c r="S202" i="15"/>
  <c r="R202" i="15"/>
  <c r="Q202" i="15"/>
  <c r="P202" i="15"/>
  <c r="O202" i="15"/>
  <c r="N202" i="15"/>
  <c r="M202" i="15"/>
  <c r="L202" i="15"/>
  <c r="K202" i="15"/>
  <c r="J202" i="15"/>
  <c r="I202" i="15"/>
  <c r="H202" i="15"/>
  <c r="G202" i="15"/>
  <c r="F202" i="15"/>
  <c r="E202" i="15"/>
  <c r="D202" i="15"/>
  <c r="C202" i="15"/>
  <c r="B202" i="15"/>
  <c r="AG201" i="15"/>
  <c r="AF201" i="15"/>
  <c r="AE201" i="15"/>
  <c r="AD201" i="15"/>
  <c r="AC201" i="15"/>
  <c r="AB201" i="15"/>
  <c r="AA201" i="15"/>
  <c r="Z201" i="15"/>
  <c r="Y201" i="15"/>
  <c r="X201" i="15"/>
  <c r="W201" i="15"/>
  <c r="V201" i="15"/>
  <c r="U201" i="15"/>
  <c r="T201" i="15"/>
  <c r="S201" i="15"/>
  <c r="R201" i="15"/>
  <c r="Q201" i="15"/>
  <c r="P201" i="15"/>
  <c r="O201" i="15"/>
  <c r="N201" i="15"/>
  <c r="M201" i="15"/>
  <c r="L201" i="15"/>
  <c r="K201" i="15"/>
  <c r="J201" i="15"/>
  <c r="I201" i="15"/>
  <c r="H201" i="15"/>
  <c r="G201" i="15"/>
  <c r="F201" i="15"/>
  <c r="E201" i="15"/>
  <c r="D201" i="15"/>
  <c r="C201" i="15"/>
  <c r="B201" i="15"/>
  <c r="A201" i="15"/>
  <c r="AG200" i="15"/>
  <c r="AF200" i="15"/>
  <c r="AE200" i="15"/>
  <c r="AD200" i="15"/>
  <c r="AC200" i="15"/>
  <c r="AB200" i="15"/>
  <c r="AA200" i="15"/>
  <c r="Z200" i="15"/>
  <c r="Y200" i="15"/>
  <c r="X200" i="15"/>
  <c r="W200" i="15"/>
  <c r="V200" i="15"/>
  <c r="U200" i="15"/>
  <c r="T200" i="15"/>
  <c r="S200" i="15"/>
  <c r="R200" i="15"/>
  <c r="Q200" i="15"/>
  <c r="P200" i="15"/>
  <c r="O200" i="15"/>
  <c r="N200" i="15"/>
  <c r="M200" i="15"/>
  <c r="L200" i="15"/>
  <c r="K200" i="15"/>
  <c r="J200" i="15"/>
  <c r="I200" i="15"/>
  <c r="H200" i="15"/>
  <c r="G200" i="15"/>
  <c r="F200" i="15"/>
  <c r="E200" i="15"/>
  <c r="D200" i="15"/>
  <c r="C200" i="15"/>
  <c r="B200" i="15"/>
  <c r="AG199" i="15"/>
  <c r="AF199" i="15"/>
  <c r="AE199" i="15"/>
  <c r="AD199" i="15"/>
  <c r="AC199" i="15"/>
  <c r="AB199" i="15"/>
  <c r="AA199" i="15"/>
  <c r="Z199" i="15"/>
  <c r="Y199" i="15"/>
  <c r="X199" i="15"/>
  <c r="W199" i="15"/>
  <c r="V199" i="15"/>
  <c r="U199" i="15"/>
  <c r="T199" i="15"/>
  <c r="S199" i="15"/>
  <c r="R199" i="15"/>
  <c r="Q199" i="15"/>
  <c r="P199" i="15"/>
  <c r="O199" i="15"/>
  <c r="N199" i="15"/>
  <c r="M199" i="15"/>
  <c r="L199" i="15"/>
  <c r="K199" i="15"/>
  <c r="J199" i="15"/>
  <c r="I199" i="15"/>
  <c r="H199" i="15"/>
  <c r="G199" i="15"/>
  <c r="F199" i="15"/>
  <c r="E199" i="15"/>
  <c r="D199" i="15"/>
  <c r="C199" i="15"/>
  <c r="B199" i="15"/>
  <c r="AG198" i="15"/>
  <c r="AF198" i="15"/>
  <c r="AE198" i="15"/>
  <c r="AD198" i="15"/>
  <c r="AC198" i="15"/>
  <c r="AB198" i="15"/>
  <c r="AA198" i="15"/>
  <c r="Z198" i="15"/>
  <c r="Y198" i="15"/>
  <c r="X198" i="15"/>
  <c r="W198" i="15"/>
  <c r="V198" i="15"/>
  <c r="U198" i="15"/>
  <c r="T198" i="15"/>
  <c r="S198" i="15"/>
  <c r="R198" i="15"/>
  <c r="Q198" i="15"/>
  <c r="P198" i="15"/>
  <c r="O198" i="15"/>
  <c r="N198" i="15"/>
  <c r="M198" i="15"/>
  <c r="L198" i="15"/>
  <c r="K198" i="15"/>
  <c r="J198" i="15"/>
  <c r="I198" i="15"/>
  <c r="H198" i="15"/>
  <c r="G198" i="15"/>
  <c r="F198" i="15"/>
  <c r="E198" i="15"/>
  <c r="D198" i="15"/>
  <c r="C198" i="15"/>
  <c r="B198" i="15"/>
  <c r="A198" i="15"/>
  <c r="AG197" i="15"/>
  <c r="AF197" i="15"/>
  <c r="AE197" i="15"/>
  <c r="AD197" i="15"/>
  <c r="AC197" i="15"/>
  <c r="AB197" i="15"/>
  <c r="AA197" i="15"/>
  <c r="Z197" i="15"/>
  <c r="Y197" i="15"/>
  <c r="X197" i="15"/>
  <c r="W197" i="15"/>
  <c r="V197" i="15"/>
  <c r="U197" i="15"/>
  <c r="T197" i="15"/>
  <c r="S197" i="15"/>
  <c r="R197" i="15"/>
  <c r="Q197" i="15"/>
  <c r="P197" i="15"/>
  <c r="O197" i="15"/>
  <c r="N197" i="15"/>
  <c r="M197" i="15"/>
  <c r="L197" i="15"/>
  <c r="K197" i="15"/>
  <c r="J197" i="15"/>
  <c r="I197" i="15"/>
  <c r="H197" i="15"/>
  <c r="G197" i="15"/>
  <c r="F197" i="15"/>
  <c r="E197" i="15"/>
  <c r="D197" i="15"/>
  <c r="C197" i="15"/>
  <c r="B197" i="15"/>
  <c r="AG196" i="15"/>
  <c r="AF196" i="15"/>
  <c r="AE196" i="15"/>
  <c r="AD196" i="15"/>
  <c r="AC196" i="15"/>
  <c r="AB196" i="15"/>
  <c r="AA196" i="15"/>
  <c r="Z196" i="15"/>
  <c r="Y196" i="15"/>
  <c r="X196" i="15"/>
  <c r="W196" i="15"/>
  <c r="V196" i="15"/>
  <c r="U196" i="15"/>
  <c r="T196" i="15"/>
  <c r="S196" i="15"/>
  <c r="R196" i="15"/>
  <c r="Q196" i="15"/>
  <c r="P196" i="15"/>
  <c r="O196" i="15"/>
  <c r="N196" i="15"/>
  <c r="M196" i="15"/>
  <c r="L196" i="15"/>
  <c r="K196" i="15"/>
  <c r="J196" i="15"/>
  <c r="I196" i="15"/>
  <c r="H196" i="15"/>
  <c r="G196" i="15"/>
  <c r="F196" i="15"/>
  <c r="E196" i="15"/>
  <c r="D196" i="15"/>
  <c r="C196" i="15"/>
  <c r="B196" i="15"/>
  <c r="AG195" i="15"/>
  <c r="AF195" i="15"/>
  <c r="AE195" i="15"/>
  <c r="AD195" i="15"/>
  <c r="AC195" i="15"/>
  <c r="AB195" i="15"/>
  <c r="AA195" i="15"/>
  <c r="Z195" i="15"/>
  <c r="Y195" i="15"/>
  <c r="X195" i="15"/>
  <c r="W195" i="15"/>
  <c r="V195" i="15"/>
  <c r="U195" i="15"/>
  <c r="T195" i="15"/>
  <c r="S195" i="15"/>
  <c r="R195" i="15"/>
  <c r="Q195" i="15"/>
  <c r="P195" i="15"/>
  <c r="O195" i="15"/>
  <c r="N195" i="15"/>
  <c r="M195" i="15"/>
  <c r="L195" i="15"/>
  <c r="K195" i="15"/>
  <c r="J195" i="15"/>
  <c r="I195" i="15"/>
  <c r="H195" i="15"/>
  <c r="G195" i="15"/>
  <c r="F195" i="15"/>
  <c r="E195" i="15"/>
  <c r="D195" i="15"/>
  <c r="C195" i="15"/>
  <c r="B195" i="15"/>
  <c r="A195" i="15"/>
  <c r="AG194" i="15"/>
  <c r="AF194" i="15"/>
  <c r="AE194" i="15"/>
  <c r="AD194" i="15"/>
  <c r="AC194" i="15"/>
  <c r="AB194" i="15"/>
  <c r="AA194" i="15"/>
  <c r="Z194" i="15"/>
  <c r="Y194" i="15"/>
  <c r="X194" i="15"/>
  <c r="W194" i="15"/>
  <c r="V194" i="15"/>
  <c r="U194" i="15"/>
  <c r="T194" i="15"/>
  <c r="S194" i="15"/>
  <c r="R194" i="15"/>
  <c r="Q194" i="15"/>
  <c r="P194" i="15"/>
  <c r="O194" i="15"/>
  <c r="N194" i="15"/>
  <c r="M194" i="15"/>
  <c r="L194" i="15"/>
  <c r="K194" i="15"/>
  <c r="J194" i="15"/>
  <c r="I194" i="15"/>
  <c r="H194" i="15"/>
  <c r="G194" i="15"/>
  <c r="F194" i="15"/>
  <c r="E194" i="15"/>
  <c r="D194" i="15"/>
  <c r="C194" i="15"/>
  <c r="B194" i="15"/>
  <c r="AG193" i="15"/>
  <c r="AF193" i="15"/>
  <c r="AE193" i="15"/>
  <c r="AD193" i="15"/>
  <c r="AC193" i="15"/>
  <c r="AB193" i="15"/>
  <c r="AA193" i="15"/>
  <c r="Z193" i="15"/>
  <c r="Y193" i="15"/>
  <c r="X193" i="15"/>
  <c r="W193" i="15"/>
  <c r="V193" i="15"/>
  <c r="U193" i="15"/>
  <c r="T193" i="15"/>
  <c r="S193" i="15"/>
  <c r="R193" i="15"/>
  <c r="Q193" i="15"/>
  <c r="P193" i="15"/>
  <c r="O193" i="15"/>
  <c r="N193" i="15"/>
  <c r="M193" i="15"/>
  <c r="L193" i="15"/>
  <c r="K193" i="15"/>
  <c r="J193" i="15"/>
  <c r="I193" i="15"/>
  <c r="H193" i="15"/>
  <c r="G193" i="15"/>
  <c r="F193" i="15"/>
  <c r="E193" i="15"/>
  <c r="D193" i="15"/>
  <c r="C193" i="15"/>
  <c r="B193" i="15"/>
  <c r="AG192" i="15"/>
  <c r="AF192" i="15"/>
  <c r="AE192" i="15"/>
  <c r="AD192" i="15"/>
  <c r="AC192" i="15"/>
  <c r="AB192" i="15"/>
  <c r="AA192" i="15"/>
  <c r="Z192" i="15"/>
  <c r="Y192" i="15"/>
  <c r="X192" i="15"/>
  <c r="W192" i="15"/>
  <c r="V192" i="15"/>
  <c r="U192" i="15"/>
  <c r="T192" i="15"/>
  <c r="S192" i="15"/>
  <c r="R192" i="15"/>
  <c r="Q192" i="15"/>
  <c r="P192" i="15"/>
  <c r="O192" i="15"/>
  <c r="N192" i="15"/>
  <c r="M192" i="15"/>
  <c r="L192" i="15"/>
  <c r="K192" i="15"/>
  <c r="J192" i="15"/>
  <c r="I192" i="15"/>
  <c r="H192" i="15"/>
  <c r="G192" i="15"/>
  <c r="F192" i="15"/>
  <c r="E192" i="15"/>
  <c r="D192" i="15"/>
  <c r="C192" i="15"/>
  <c r="B192" i="15"/>
  <c r="A192" i="15"/>
  <c r="AG191" i="15"/>
  <c r="AF191" i="15"/>
  <c r="AE191" i="15"/>
  <c r="AD191" i="15"/>
  <c r="AC191" i="15"/>
  <c r="AB191" i="15"/>
  <c r="AA191" i="15"/>
  <c r="Z191" i="15"/>
  <c r="Y191" i="15"/>
  <c r="X191" i="15"/>
  <c r="W191" i="15"/>
  <c r="V191" i="15"/>
  <c r="U191" i="15"/>
  <c r="T191" i="15"/>
  <c r="S191" i="15"/>
  <c r="R191" i="15"/>
  <c r="Q191" i="15"/>
  <c r="P191" i="15"/>
  <c r="O191" i="15"/>
  <c r="N191" i="15"/>
  <c r="M191" i="15"/>
  <c r="L191" i="15"/>
  <c r="K191" i="15"/>
  <c r="J191" i="15"/>
  <c r="I191" i="15"/>
  <c r="H191" i="15"/>
  <c r="G191" i="15"/>
  <c r="F191" i="15"/>
  <c r="E191" i="15"/>
  <c r="D191" i="15"/>
  <c r="C191" i="15"/>
  <c r="B191" i="15"/>
  <c r="AG190" i="15"/>
  <c r="AF190" i="15"/>
  <c r="AE190" i="15"/>
  <c r="AD190" i="15"/>
  <c r="AC190" i="15"/>
  <c r="AB190" i="15"/>
  <c r="AA190" i="15"/>
  <c r="Z190" i="15"/>
  <c r="Y190" i="15"/>
  <c r="X190" i="15"/>
  <c r="W190" i="15"/>
  <c r="V190" i="15"/>
  <c r="U190" i="15"/>
  <c r="T190" i="15"/>
  <c r="S190" i="15"/>
  <c r="R190" i="15"/>
  <c r="Q190" i="15"/>
  <c r="P190" i="15"/>
  <c r="O190" i="15"/>
  <c r="N190" i="15"/>
  <c r="M190" i="15"/>
  <c r="L190" i="15"/>
  <c r="K190" i="15"/>
  <c r="J190" i="15"/>
  <c r="I190" i="15"/>
  <c r="H190" i="15"/>
  <c r="G190" i="15"/>
  <c r="F190" i="15"/>
  <c r="E190" i="15"/>
  <c r="D190" i="15"/>
  <c r="C190" i="15"/>
  <c r="B190" i="15"/>
  <c r="AG189" i="15"/>
  <c r="AF189" i="15"/>
  <c r="AE189" i="15"/>
  <c r="AD189" i="15"/>
  <c r="AC189" i="15"/>
  <c r="AB189" i="15"/>
  <c r="AA189" i="15"/>
  <c r="Z189" i="15"/>
  <c r="Y189" i="15"/>
  <c r="X189" i="15"/>
  <c r="W189" i="15"/>
  <c r="V189" i="15"/>
  <c r="U189" i="15"/>
  <c r="T189" i="15"/>
  <c r="S189" i="15"/>
  <c r="R189" i="15"/>
  <c r="Q189" i="15"/>
  <c r="P189" i="15"/>
  <c r="O189" i="15"/>
  <c r="N189" i="15"/>
  <c r="M189" i="15"/>
  <c r="L189" i="15"/>
  <c r="K189" i="15"/>
  <c r="J189" i="15"/>
  <c r="I189" i="15"/>
  <c r="H189" i="15"/>
  <c r="G189" i="15"/>
  <c r="F189" i="15"/>
  <c r="E189" i="15"/>
  <c r="D189" i="15"/>
  <c r="C189" i="15"/>
  <c r="B189" i="15"/>
  <c r="A189" i="15"/>
  <c r="AG188" i="15"/>
  <c r="AF188" i="15"/>
  <c r="AE188" i="15"/>
  <c r="AD188" i="15"/>
  <c r="AC188" i="15"/>
  <c r="AB188" i="15"/>
  <c r="AA188" i="15"/>
  <c r="Z188" i="15"/>
  <c r="Y188" i="15"/>
  <c r="X188" i="15"/>
  <c r="W188" i="15"/>
  <c r="V188" i="15"/>
  <c r="U188" i="15"/>
  <c r="T188" i="15"/>
  <c r="S188" i="15"/>
  <c r="R188" i="15"/>
  <c r="Q188" i="15"/>
  <c r="P188" i="15"/>
  <c r="O188" i="15"/>
  <c r="N188" i="15"/>
  <c r="M188" i="15"/>
  <c r="L188" i="15"/>
  <c r="K188" i="15"/>
  <c r="J188" i="15"/>
  <c r="I188" i="15"/>
  <c r="H188" i="15"/>
  <c r="G188" i="15"/>
  <c r="F188" i="15"/>
  <c r="E188" i="15"/>
  <c r="D188" i="15"/>
  <c r="C188" i="15"/>
  <c r="B188" i="15"/>
  <c r="AG187" i="15"/>
  <c r="AF187" i="15"/>
  <c r="AE187" i="15"/>
  <c r="AD187" i="15"/>
  <c r="AC187" i="15"/>
  <c r="AB187" i="15"/>
  <c r="AA187" i="15"/>
  <c r="Z187" i="15"/>
  <c r="Y187" i="15"/>
  <c r="X187" i="15"/>
  <c r="W187" i="15"/>
  <c r="V187" i="15"/>
  <c r="U187" i="15"/>
  <c r="T187" i="15"/>
  <c r="S187" i="15"/>
  <c r="R187" i="15"/>
  <c r="Q187" i="15"/>
  <c r="P187" i="15"/>
  <c r="O187" i="15"/>
  <c r="N187" i="15"/>
  <c r="M187" i="15"/>
  <c r="L187" i="15"/>
  <c r="K187" i="15"/>
  <c r="J187" i="15"/>
  <c r="I187" i="15"/>
  <c r="H187" i="15"/>
  <c r="G187" i="15"/>
  <c r="F187" i="15"/>
  <c r="E187" i="15"/>
  <c r="D187" i="15"/>
  <c r="C187" i="15"/>
  <c r="B187" i="15"/>
  <c r="AG186" i="15"/>
  <c r="AF186" i="15"/>
  <c r="AE186" i="15"/>
  <c r="AD186" i="15"/>
  <c r="AC186" i="15"/>
  <c r="AB186" i="15"/>
  <c r="AA186" i="15"/>
  <c r="Z186" i="15"/>
  <c r="Y186" i="15"/>
  <c r="X186" i="15"/>
  <c r="W186" i="15"/>
  <c r="V186" i="15"/>
  <c r="U186" i="15"/>
  <c r="T186" i="15"/>
  <c r="S186" i="15"/>
  <c r="R186" i="15"/>
  <c r="Q186" i="15"/>
  <c r="P186" i="15"/>
  <c r="O186" i="15"/>
  <c r="N186" i="15"/>
  <c r="M186" i="15"/>
  <c r="L186" i="15"/>
  <c r="K186" i="15"/>
  <c r="J186" i="15"/>
  <c r="I186" i="15"/>
  <c r="H186" i="15"/>
  <c r="G186" i="15"/>
  <c r="F186" i="15"/>
  <c r="E186" i="15"/>
  <c r="D186" i="15"/>
  <c r="C186" i="15"/>
  <c r="B186" i="15"/>
  <c r="A186" i="15"/>
  <c r="AG185" i="15"/>
  <c r="AF185" i="15"/>
  <c r="AE185" i="15"/>
  <c r="AD185" i="15"/>
  <c r="AC185" i="15"/>
  <c r="AB185" i="15"/>
  <c r="AA185" i="15"/>
  <c r="Z185" i="15"/>
  <c r="Y185" i="15"/>
  <c r="X185" i="15"/>
  <c r="W185" i="15"/>
  <c r="V185" i="15"/>
  <c r="U185" i="15"/>
  <c r="T185" i="15"/>
  <c r="S185" i="15"/>
  <c r="R185" i="15"/>
  <c r="Q185" i="15"/>
  <c r="P185" i="15"/>
  <c r="O185" i="15"/>
  <c r="N185" i="15"/>
  <c r="M185" i="15"/>
  <c r="L185" i="15"/>
  <c r="K185" i="15"/>
  <c r="J185" i="15"/>
  <c r="I185" i="15"/>
  <c r="H185" i="15"/>
  <c r="G185" i="15"/>
  <c r="F185" i="15"/>
  <c r="E185" i="15"/>
  <c r="D185" i="15"/>
  <c r="C185" i="15"/>
  <c r="B185" i="15"/>
  <c r="AG184" i="15"/>
  <c r="AF184" i="15"/>
  <c r="AE184" i="15"/>
  <c r="AD184" i="15"/>
  <c r="AC184" i="15"/>
  <c r="AB184" i="15"/>
  <c r="AA184" i="15"/>
  <c r="Z184" i="15"/>
  <c r="Y184" i="15"/>
  <c r="X184" i="15"/>
  <c r="W184" i="15"/>
  <c r="V184" i="15"/>
  <c r="U184" i="15"/>
  <c r="T184" i="15"/>
  <c r="S184" i="15"/>
  <c r="R184" i="15"/>
  <c r="Q184" i="15"/>
  <c r="P184" i="15"/>
  <c r="O184" i="15"/>
  <c r="N184" i="15"/>
  <c r="M184" i="15"/>
  <c r="L184" i="15"/>
  <c r="K184" i="15"/>
  <c r="J184" i="15"/>
  <c r="I184" i="15"/>
  <c r="H184" i="15"/>
  <c r="G184" i="15"/>
  <c r="F184" i="15"/>
  <c r="E184" i="15"/>
  <c r="D184" i="15"/>
  <c r="C184" i="15"/>
  <c r="B184" i="15"/>
  <c r="AG183" i="15"/>
  <c r="AF183" i="15"/>
  <c r="AE183" i="15"/>
  <c r="AD183" i="15"/>
  <c r="AC183" i="15"/>
  <c r="AB183" i="15"/>
  <c r="AA183" i="15"/>
  <c r="Z183" i="15"/>
  <c r="Y183" i="15"/>
  <c r="X183" i="15"/>
  <c r="W183" i="15"/>
  <c r="V183" i="15"/>
  <c r="U183" i="15"/>
  <c r="T183" i="15"/>
  <c r="S183" i="15"/>
  <c r="R183" i="15"/>
  <c r="Q183" i="15"/>
  <c r="P183" i="15"/>
  <c r="O183" i="15"/>
  <c r="N183" i="15"/>
  <c r="M183" i="15"/>
  <c r="L183" i="15"/>
  <c r="K183" i="15"/>
  <c r="J183" i="15"/>
  <c r="I183" i="15"/>
  <c r="H183" i="15"/>
  <c r="G183" i="15"/>
  <c r="F183" i="15"/>
  <c r="E183" i="15"/>
  <c r="D183" i="15"/>
  <c r="C183" i="15"/>
  <c r="B183" i="15"/>
  <c r="A183" i="15"/>
  <c r="AG182" i="15"/>
  <c r="AF182" i="15"/>
  <c r="AE182" i="15"/>
  <c r="AD182" i="15"/>
  <c r="AC182" i="15"/>
  <c r="AB182" i="15"/>
  <c r="AA182" i="15"/>
  <c r="Z182" i="15"/>
  <c r="Y182" i="15"/>
  <c r="X182" i="15"/>
  <c r="W182" i="15"/>
  <c r="V182" i="15"/>
  <c r="U182" i="15"/>
  <c r="T182" i="15"/>
  <c r="S182" i="15"/>
  <c r="R182" i="15"/>
  <c r="Q182" i="15"/>
  <c r="P182" i="15"/>
  <c r="O182" i="15"/>
  <c r="N182" i="15"/>
  <c r="M182" i="15"/>
  <c r="L182" i="15"/>
  <c r="K182" i="15"/>
  <c r="J182" i="15"/>
  <c r="I182" i="15"/>
  <c r="H182" i="15"/>
  <c r="G182" i="15"/>
  <c r="F182" i="15"/>
  <c r="E182" i="15"/>
  <c r="D182" i="15"/>
  <c r="C182" i="15"/>
  <c r="B182" i="15"/>
  <c r="AG181" i="15"/>
  <c r="AF181" i="15"/>
  <c r="AE181" i="15"/>
  <c r="AD181" i="15"/>
  <c r="AC181" i="15"/>
  <c r="AB181" i="15"/>
  <c r="AA181" i="15"/>
  <c r="Z181" i="15"/>
  <c r="Y181" i="15"/>
  <c r="X181" i="15"/>
  <c r="W181" i="15"/>
  <c r="V181" i="15"/>
  <c r="U181" i="15"/>
  <c r="T181" i="15"/>
  <c r="S181" i="15"/>
  <c r="R181" i="15"/>
  <c r="Q181" i="15"/>
  <c r="P181" i="15"/>
  <c r="O181" i="15"/>
  <c r="N181" i="15"/>
  <c r="M181" i="15"/>
  <c r="L181" i="15"/>
  <c r="K181" i="15"/>
  <c r="J181" i="15"/>
  <c r="I181" i="15"/>
  <c r="H181" i="15"/>
  <c r="G181" i="15"/>
  <c r="F181" i="15"/>
  <c r="E181" i="15"/>
  <c r="D181" i="15"/>
  <c r="C181" i="15"/>
  <c r="B181" i="15"/>
  <c r="AG180" i="15"/>
  <c r="AF180" i="15"/>
  <c r="AE180" i="15"/>
  <c r="AD180" i="15"/>
  <c r="AC180" i="15"/>
  <c r="AB180" i="15"/>
  <c r="AA180" i="15"/>
  <c r="Z180" i="15"/>
  <c r="Y180" i="15"/>
  <c r="X180" i="15"/>
  <c r="W180" i="15"/>
  <c r="V180" i="15"/>
  <c r="U180" i="15"/>
  <c r="T180" i="15"/>
  <c r="S180" i="15"/>
  <c r="R180" i="15"/>
  <c r="Q180" i="15"/>
  <c r="P180" i="15"/>
  <c r="O180" i="15"/>
  <c r="N180" i="15"/>
  <c r="M180" i="15"/>
  <c r="L180" i="15"/>
  <c r="K180" i="15"/>
  <c r="J180" i="15"/>
  <c r="I180" i="15"/>
  <c r="H180" i="15"/>
  <c r="G180" i="15"/>
  <c r="F180" i="15"/>
  <c r="E180" i="15"/>
  <c r="D180" i="15"/>
  <c r="C180" i="15"/>
  <c r="B180" i="15"/>
  <c r="A180" i="15"/>
  <c r="AG179" i="15"/>
  <c r="AF179" i="15"/>
  <c r="AE179" i="15"/>
  <c r="AD179" i="15"/>
  <c r="AC179" i="15"/>
  <c r="AB179" i="15"/>
  <c r="AA179" i="15"/>
  <c r="Z179" i="15"/>
  <c r="Y179" i="15"/>
  <c r="X179" i="15"/>
  <c r="W179" i="15"/>
  <c r="V179" i="15"/>
  <c r="U179" i="15"/>
  <c r="T179" i="15"/>
  <c r="S179" i="15"/>
  <c r="R179" i="15"/>
  <c r="Q179" i="15"/>
  <c r="P179" i="15"/>
  <c r="O179" i="15"/>
  <c r="N179" i="15"/>
  <c r="M179" i="15"/>
  <c r="L179" i="15"/>
  <c r="K179" i="15"/>
  <c r="J179" i="15"/>
  <c r="I179" i="15"/>
  <c r="H179" i="15"/>
  <c r="G179" i="15"/>
  <c r="F179" i="15"/>
  <c r="E179" i="15"/>
  <c r="D179" i="15"/>
  <c r="C179" i="15"/>
  <c r="B179" i="15"/>
  <c r="AG178" i="15"/>
  <c r="AF178" i="15"/>
  <c r="AE178" i="15"/>
  <c r="AD178" i="15"/>
  <c r="AC178" i="15"/>
  <c r="AB178" i="15"/>
  <c r="AA178" i="15"/>
  <c r="Z178" i="15"/>
  <c r="Y178" i="15"/>
  <c r="X178" i="15"/>
  <c r="W178" i="15"/>
  <c r="V178" i="15"/>
  <c r="U178" i="15"/>
  <c r="T178" i="15"/>
  <c r="S178" i="15"/>
  <c r="R178" i="15"/>
  <c r="Q178" i="15"/>
  <c r="P178" i="15"/>
  <c r="O178" i="15"/>
  <c r="N178" i="15"/>
  <c r="M178" i="15"/>
  <c r="L178" i="15"/>
  <c r="K178" i="15"/>
  <c r="J178" i="15"/>
  <c r="I178" i="15"/>
  <c r="H178" i="15"/>
  <c r="G178" i="15"/>
  <c r="F178" i="15"/>
  <c r="E178" i="15"/>
  <c r="D178" i="15"/>
  <c r="C178" i="15"/>
  <c r="B178" i="15"/>
  <c r="AG177" i="15"/>
  <c r="AF177" i="15"/>
  <c r="AE177" i="15"/>
  <c r="AD177" i="15"/>
  <c r="AC177" i="15"/>
  <c r="AB177" i="15"/>
  <c r="AA177" i="15"/>
  <c r="Z177" i="15"/>
  <c r="Y177" i="15"/>
  <c r="X177" i="15"/>
  <c r="W177" i="15"/>
  <c r="V177" i="15"/>
  <c r="U177" i="15"/>
  <c r="T177" i="15"/>
  <c r="S177" i="15"/>
  <c r="R177" i="15"/>
  <c r="Q177" i="15"/>
  <c r="P177" i="15"/>
  <c r="O177" i="15"/>
  <c r="N177" i="15"/>
  <c r="M177" i="15"/>
  <c r="L177" i="15"/>
  <c r="K177" i="15"/>
  <c r="J177" i="15"/>
  <c r="I177" i="15"/>
  <c r="H177" i="15"/>
  <c r="G177" i="15"/>
  <c r="F177" i="15"/>
  <c r="E177" i="15"/>
  <c r="D177" i="15"/>
  <c r="C177" i="15"/>
  <c r="B177" i="15"/>
  <c r="A177" i="15"/>
  <c r="AG176" i="15"/>
  <c r="AF176" i="15"/>
  <c r="AE176" i="15"/>
  <c r="AD176" i="15"/>
  <c r="AC176" i="15"/>
  <c r="AB176" i="15"/>
  <c r="AA176" i="15"/>
  <c r="Z176" i="15"/>
  <c r="Y176" i="15"/>
  <c r="X176" i="15"/>
  <c r="W176" i="15"/>
  <c r="V176" i="15"/>
  <c r="U176" i="15"/>
  <c r="T176" i="15"/>
  <c r="S176" i="15"/>
  <c r="R176" i="15"/>
  <c r="Q176" i="15"/>
  <c r="P176" i="15"/>
  <c r="O176" i="15"/>
  <c r="N176" i="15"/>
  <c r="M176" i="15"/>
  <c r="L176" i="15"/>
  <c r="K176" i="15"/>
  <c r="J176" i="15"/>
  <c r="I176" i="15"/>
  <c r="H176" i="15"/>
  <c r="G176" i="15"/>
  <c r="F176" i="15"/>
  <c r="E176" i="15"/>
  <c r="D176" i="15"/>
  <c r="C176" i="15"/>
  <c r="B176" i="15"/>
  <c r="AG175" i="15"/>
  <c r="AF175" i="15"/>
  <c r="AE175" i="15"/>
  <c r="AD175" i="15"/>
  <c r="AC175" i="15"/>
  <c r="AB175" i="15"/>
  <c r="AA175" i="15"/>
  <c r="Z175" i="15"/>
  <c r="Y175" i="15"/>
  <c r="X175" i="15"/>
  <c r="W175" i="15"/>
  <c r="V175" i="15"/>
  <c r="U175" i="15"/>
  <c r="T175" i="15"/>
  <c r="S175" i="15"/>
  <c r="R175" i="15"/>
  <c r="Q175" i="15"/>
  <c r="P175" i="15"/>
  <c r="O175" i="15"/>
  <c r="N175" i="15"/>
  <c r="M175" i="15"/>
  <c r="L175" i="15"/>
  <c r="K175" i="15"/>
  <c r="J175" i="15"/>
  <c r="I175" i="15"/>
  <c r="H175" i="15"/>
  <c r="G175" i="15"/>
  <c r="F175" i="15"/>
  <c r="E175" i="15"/>
  <c r="D175" i="15"/>
  <c r="C175" i="15"/>
  <c r="B175" i="15"/>
  <c r="AG174" i="15"/>
  <c r="AF174" i="15"/>
  <c r="AE174" i="15"/>
  <c r="AD174" i="15"/>
  <c r="AC174" i="15"/>
  <c r="AB174" i="15"/>
  <c r="AA174" i="15"/>
  <c r="Z174" i="15"/>
  <c r="Y174" i="15"/>
  <c r="X174" i="15"/>
  <c r="W174" i="15"/>
  <c r="V174" i="15"/>
  <c r="U174" i="15"/>
  <c r="T174" i="15"/>
  <c r="S174" i="15"/>
  <c r="R174" i="15"/>
  <c r="Q174" i="15"/>
  <c r="P174" i="15"/>
  <c r="O174" i="15"/>
  <c r="N174" i="15"/>
  <c r="M174" i="15"/>
  <c r="L174" i="15"/>
  <c r="K174" i="15"/>
  <c r="J174" i="15"/>
  <c r="I174" i="15"/>
  <c r="H174" i="15"/>
  <c r="G174" i="15"/>
  <c r="F174" i="15"/>
  <c r="E174" i="15"/>
  <c r="D174" i="15"/>
  <c r="C174" i="15"/>
  <c r="B174" i="15"/>
  <c r="A174" i="15"/>
  <c r="AG173" i="15"/>
  <c r="AF173" i="15"/>
  <c r="AE173" i="15"/>
  <c r="AD173" i="15"/>
  <c r="AC173" i="15"/>
  <c r="AB173" i="15"/>
  <c r="AA173" i="15"/>
  <c r="Z173" i="15"/>
  <c r="Y173" i="15"/>
  <c r="X173" i="15"/>
  <c r="W173" i="15"/>
  <c r="V173" i="15"/>
  <c r="U173" i="15"/>
  <c r="T173" i="15"/>
  <c r="S173" i="15"/>
  <c r="R173" i="15"/>
  <c r="Q173" i="15"/>
  <c r="P173" i="15"/>
  <c r="O173" i="15"/>
  <c r="N173" i="15"/>
  <c r="M173" i="15"/>
  <c r="L173" i="15"/>
  <c r="K173" i="15"/>
  <c r="J173" i="15"/>
  <c r="I173" i="15"/>
  <c r="H173" i="15"/>
  <c r="G173" i="15"/>
  <c r="F173" i="15"/>
  <c r="E173" i="15"/>
  <c r="D173" i="15"/>
  <c r="C173" i="15"/>
  <c r="B173" i="15"/>
  <c r="AG172" i="15"/>
  <c r="AF172" i="15"/>
  <c r="AE172" i="15"/>
  <c r="AD172" i="15"/>
  <c r="AC172" i="15"/>
  <c r="AB172" i="15"/>
  <c r="AA172" i="15"/>
  <c r="Z172" i="15"/>
  <c r="Y172" i="15"/>
  <c r="X172" i="15"/>
  <c r="W172" i="15"/>
  <c r="V172" i="15"/>
  <c r="U172" i="15"/>
  <c r="T172" i="15"/>
  <c r="S172" i="15"/>
  <c r="R172" i="15"/>
  <c r="Q172" i="15"/>
  <c r="P172" i="15"/>
  <c r="O172" i="15"/>
  <c r="N172" i="15"/>
  <c r="M172" i="15"/>
  <c r="L172" i="15"/>
  <c r="K172" i="15"/>
  <c r="J172" i="15"/>
  <c r="I172" i="15"/>
  <c r="H172" i="15"/>
  <c r="G172" i="15"/>
  <c r="F172" i="15"/>
  <c r="E172" i="15"/>
  <c r="D172" i="15"/>
  <c r="C172" i="15"/>
  <c r="B172" i="15"/>
  <c r="AG171" i="15"/>
  <c r="AF171" i="15"/>
  <c r="AE171" i="15"/>
  <c r="AD171" i="15"/>
  <c r="AC171" i="15"/>
  <c r="AB171" i="15"/>
  <c r="AA171" i="15"/>
  <c r="Z171" i="15"/>
  <c r="Y171" i="15"/>
  <c r="X171" i="15"/>
  <c r="W171" i="15"/>
  <c r="V171" i="15"/>
  <c r="U171" i="15"/>
  <c r="T171" i="15"/>
  <c r="S171" i="15"/>
  <c r="R171" i="15"/>
  <c r="Q171" i="15"/>
  <c r="P171" i="15"/>
  <c r="O171" i="15"/>
  <c r="N171" i="15"/>
  <c r="M171" i="15"/>
  <c r="L171" i="15"/>
  <c r="K171" i="15"/>
  <c r="J171" i="15"/>
  <c r="I171" i="15"/>
  <c r="H171" i="15"/>
  <c r="G171" i="15"/>
  <c r="F171" i="15"/>
  <c r="E171" i="15"/>
  <c r="D171" i="15"/>
  <c r="C171" i="15"/>
  <c r="B171" i="15"/>
  <c r="A171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U170" i="15"/>
  <c r="T170" i="15"/>
  <c r="S170" i="15"/>
  <c r="R170" i="15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D170" i="15"/>
  <c r="C170" i="15"/>
  <c r="B170" i="15"/>
  <c r="AG169" i="15"/>
  <c r="AF169" i="15"/>
  <c r="AE169" i="15"/>
  <c r="AD169" i="15"/>
  <c r="AC169" i="15"/>
  <c r="AB169" i="15"/>
  <c r="AA169" i="15"/>
  <c r="Z169" i="15"/>
  <c r="Y169" i="15"/>
  <c r="X169" i="15"/>
  <c r="W169" i="15"/>
  <c r="V169" i="15"/>
  <c r="U169" i="15"/>
  <c r="T169" i="15"/>
  <c r="S169" i="15"/>
  <c r="R169" i="15"/>
  <c r="Q169" i="15"/>
  <c r="P169" i="15"/>
  <c r="O169" i="15"/>
  <c r="N169" i="15"/>
  <c r="M169" i="15"/>
  <c r="L169" i="15"/>
  <c r="K169" i="15"/>
  <c r="J169" i="15"/>
  <c r="I169" i="15"/>
  <c r="H169" i="15"/>
  <c r="G169" i="15"/>
  <c r="F169" i="15"/>
  <c r="E169" i="15"/>
  <c r="D169" i="15"/>
  <c r="C169" i="15"/>
  <c r="B169" i="15"/>
  <c r="AG168" i="15"/>
  <c r="AF168" i="15"/>
  <c r="AE168" i="15"/>
  <c r="AD168" i="15"/>
  <c r="AC168" i="15"/>
  <c r="AB168" i="15"/>
  <c r="AA168" i="15"/>
  <c r="Z168" i="15"/>
  <c r="Y168" i="15"/>
  <c r="X168" i="15"/>
  <c r="W168" i="15"/>
  <c r="V168" i="15"/>
  <c r="U168" i="15"/>
  <c r="T168" i="15"/>
  <c r="S168" i="15"/>
  <c r="R168" i="15"/>
  <c r="Q168" i="15"/>
  <c r="P168" i="15"/>
  <c r="O168" i="15"/>
  <c r="N168" i="15"/>
  <c r="M168" i="15"/>
  <c r="L168" i="15"/>
  <c r="K168" i="15"/>
  <c r="J168" i="15"/>
  <c r="I168" i="15"/>
  <c r="H168" i="15"/>
  <c r="G168" i="15"/>
  <c r="F168" i="15"/>
  <c r="E168" i="15"/>
  <c r="D168" i="15"/>
  <c r="C168" i="15"/>
  <c r="B168" i="15"/>
  <c r="A168" i="15"/>
  <c r="AG167" i="15"/>
  <c r="AF167" i="15"/>
  <c r="AE167" i="15"/>
  <c r="AD167" i="15"/>
  <c r="AC167" i="15"/>
  <c r="AB167" i="15"/>
  <c r="AA167" i="15"/>
  <c r="Z167" i="15"/>
  <c r="Y167" i="15"/>
  <c r="X167" i="15"/>
  <c r="W167" i="15"/>
  <c r="V167" i="15"/>
  <c r="U167" i="15"/>
  <c r="T167" i="15"/>
  <c r="S167" i="15"/>
  <c r="R167" i="15"/>
  <c r="Q167" i="15"/>
  <c r="P167" i="15"/>
  <c r="O167" i="15"/>
  <c r="N167" i="15"/>
  <c r="M167" i="15"/>
  <c r="L167" i="15"/>
  <c r="K167" i="15"/>
  <c r="J167" i="15"/>
  <c r="I167" i="15"/>
  <c r="H167" i="15"/>
  <c r="G167" i="15"/>
  <c r="F167" i="15"/>
  <c r="E167" i="15"/>
  <c r="D167" i="15"/>
  <c r="C167" i="15"/>
  <c r="B167" i="15"/>
  <c r="AG166" i="15"/>
  <c r="AF166" i="15"/>
  <c r="AE166" i="15"/>
  <c r="AD166" i="15"/>
  <c r="AC166" i="15"/>
  <c r="AB166" i="15"/>
  <c r="AA166" i="15"/>
  <c r="Z166" i="15"/>
  <c r="Y166" i="15"/>
  <c r="X166" i="15"/>
  <c r="W166" i="15"/>
  <c r="V166" i="15"/>
  <c r="U166" i="15"/>
  <c r="T166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C166" i="15"/>
  <c r="B166" i="15"/>
  <c r="AG165" i="15"/>
  <c r="AF165" i="15"/>
  <c r="AE165" i="15"/>
  <c r="AD165" i="15"/>
  <c r="AC165" i="15"/>
  <c r="AB165" i="15"/>
  <c r="AA165" i="15"/>
  <c r="Z165" i="15"/>
  <c r="Y165" i="15"/>
  <c r="X165" i="15"/>
  <c r="W165" i="15"/>
  <c r="V165" i="15"/>
  <c r="U165" i="15"/>
  <c r="T165" i="15"/>
  <c r="S165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D165" i="15"/>
  <c r="C165" i="15"/>
  <c r="B165" i="15"/>
  <c r="A165" i="15"/>
  <c r="AG164" i="15"/>
  <c r="AF164" i="15"/>
  <c r="AE164" i="15"/>
  <c r="AD164" i="15"/>
  <c r="AC164" i="15"/>
  <c r="AB164" i="15"/>
  <c r="AA164" i="15"/>
  <c r="Z164" i="15"/>
  <c r="Y164" i="15"/>
  <c r="X164" i="15"/>
  <c r="W164" i="15"/>
  <c r="V164" i="15"/>
  <c r="U164" i="15"/>
  <c r="T164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C164" i="15"/>
  <c r="B164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C163" i="15"/>
  <c r="B163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C162" i="15"/>
  <c r="B162" i="15"/>
  <c r="A162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C161" i="15"/>
  <c r="B161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C160" i="15"/>
  <c r="B160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C159" i="15"/>
  <c r="B159" i="15"/>
  <c r="A159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C158" i="15"/>
  <c r="B158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C157" i="15"/>
  <c r="B157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C156" i="15"/>
  <c r="B156" i="15"/>
  <c r="A156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C155" i="15"/>
  <c r="B155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C154" i="15"/>
  <c r="B154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C153" i="15"/>
  <c r="B153" i="15"/>
  <c r="A153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C152" i="15"/>
  <c r="B152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C151" i="15"/>
  <c r="B151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C150" i="15"/>
  <c r="B150" i="15"/>
  <c r="A150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C149" i="15"/>
  <c r="B149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C148" i="15"/>
  <c r="B148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C147" i="15"/>
  <c r="B147" i="15"/>
  <c r="A147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C146" i="15"/>
  <c r="B146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C145" i="15"/>
  <c r="B145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C144" i="15"/>
  <c r="B144" i="15"/>
  <c r="A144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C143" i="15"/>
  <c r="B143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C142" i="15"/>
  <c r="B142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C141" i="15"/>
  <c r="B141" i="15"/>
  <c r="A141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C140" i="15"/>
  <c r="B140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C139" i="15"/>
  <c r="B139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C138" i="15"/>
  <c r="B138" i="15"/>
  <c r="A138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C137" i="15"/>
  <c r="B137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C136" i="15"/>
  <c r="B136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C135" i="15"/>
  <c r="B135" i="15"/>
  <c r="A135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C134" i="15"/>
  <c r="B134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C133" i="15"/>
  <c r="B133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C132" i="15"/>
  <c r="B132" i="15"/>
  <c r="A132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C131" i="15"/>
  <c r="B131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C130" i="15"/>
  <c r="B130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C129" i="15"/>
  <c r="B129" i="15"/>
  <c r="A129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C128" i="15"/>
  <c r="B128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C127" i="15"/>
  <c r="B127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C126" i="15"/>
  <c r="B126" i="15"/>
  <c r="A126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C125" i="15"/>
  <c r="B125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C124" i="15"/>
  <c r="B124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C123" i="15"/>
  <c r="B123" i="15"/>
  <c r="A123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C122" i="15"/>
  <c r="B122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C121" i="15"/>
  <c r="B121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C120" i="15"/>
  <c r="B120" i="15"/>
  <c r="A120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C119" i="15"/>
  <c r="B119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C118" i="15"/>
  <c r="B118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C117" i="15"/>
  <c r="B117" i="15"/>
  <c r="A117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C116" i="15"/>
  <c r="B116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C115" i="15"/>
  <c r="B115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C114" i="15"/>
  <c r="B114" i="15"/>
  <c r="A114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C113" i="15"/>
  <c r="B113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C112" i="15"/>
  <c r="B112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C111" i="15"/>
  <c r="B111" i="15"/>
  <c r="A111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C110" i="15"/>
  <c r="B110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C109" i="15"/>
  <c r="B109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C108" i="15"/>
  <c r="B108" i="15"/>
  <c r="A108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C107" i="15"/>
  <c r="B107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C106" i="15"/>
  <c r="B106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C105" i="15"/>
  <c r="B105" i="15"/>
  <c r="A105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C104" i="15"/>
  <c r="B104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C103" i="15"/>
  <c r="B103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C102" i="15"/>
  <c r="B102" i="15"/>
  <c r="A102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C100" i="15"/>
  <c r="B100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C99" i="15"/>
  <c r="B99" i="15"/>
  <c r="A99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C98" i="15"/>
  <c r="B98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C97" i="15"/>
  <c r="B97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C96" i="15"/>
  <c r="B96" i="15"/>
  <c r="A96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C95" i="15"/>
  <c r="B95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C94" i="15"/>
  <c r="B94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C93" i="15"/>
  <c r="B93" i="15"/>
  <c r="A93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C92" i="15"/>
  <c r="B92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C91" i="15"/>
  <c r="B91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C90" i="15"/>
  <c r="B90" i="15"/>
  <c r="A90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C89" i="15"/>
  <c r="B89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C88" i="15"/>
  <c r="B88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C87" i="15"/>
  <c r="B87" i="15"/>
  <c r="A87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C86" i="15"/>
  <c r="B86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C85" i="15"/>
  <c r="B85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C84" i="15"/>
  <c r="B84" i="15"/>
  <c r="A84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C83" i="15"/>
  <c r="B83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C82" i="15"/>
  <c r="B82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C81" i="15"/>
  <c r="B81" i="15"/>
  <c r="A81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C80" i="15"/>
  <c r="B80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C79" i="15"/>
  <c r="B79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C78" i="15"/>
  <c r="B78" i="15"/>
  <c r="A78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C77" i="15"/>
  <c r="B77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C76" i="15"/>
  <c r="B76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C75" i="15"/>
  <c r="B75" i="15"/>
  <c r="A75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C74" i="15"/>
  <c r="B74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C73" i="15"/>
  <c r="B73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C72" i="15"/>
  <c r="B72" i="15"/>
  <c r="A72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C71" i="15"/>
  <c r="B71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C70" i="15"/>
  <c r="B70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C69" i="15"/>
  <c r="B69" i="15"/>
  <c r="A69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C68" i="15"/>
  <c r="B68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C67" i="15"/>
  <c r="B67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C66" i="15"/>
  <c r="B66" i="15"/>
  <c r="A66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C65" i="15"/>
  <c r="B65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B64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C63" i="15"/>
  <c r="B63" i="15"/>
  <c r="A63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C62" i="15"/>
  <c r="B62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C61" i="15"/>
  <c r="B61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C60" i="15"/>
  <c r="B60" i="15"/>
  <c r="A60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C59" i="15"/>
  <c r="B59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C58" i="15"/>
  <c r="B58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C57" i="15"/>
  <c r="B57" i="15"/>
  <c r="A57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C56" i="15"/>
  <c r="B56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B55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C54" i="15"/>
  <c r="B54" i="15"/>
  <c r="A54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C53" i="15"/>
  <c r="B53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C52" i="15"/>
  <c r="B52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C51" i="15"/>
  <c r="B51" i="15"/>
  <c r="A51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C49" i="15"/>
  <c r="B49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C48" i="15"/>
  <c r="B48" i="15"/>
  <c r="A48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C47" i="15"/>
  <c r="B47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C45" i="15"/>
  <c r="B45" i="15"/>
  <c r="A45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C44" i="15"/>
  <c r="B44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C43" i="15"/>
  <c r="B43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C42" i="15"/>
  <c r="B42" i="15"/>
  <c r="A42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B40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C39" i="15"/>
  <c r="B39" i="15"/>
  <c r="A39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B38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B37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36" i="15"/>
  <c r="A36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C35" i="15"/>
  <c r="B35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C34" i="15"/>
  <c r="B34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C33" i="15"/>
  <c r="B33" i="15"/>
  <c r="A33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C32" i="15"/>
  <c r="B32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B31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C30" i="15"/>
  <c r="B30" i="15"/>
  <c r="A30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C29" i="15"/>
  <c r="B29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C28" i="15"/>
  <c r="B28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C27" i="15"/>
  <c r="B27" i="15"/>
  <c r="A27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C26" i="15"/>
  <c r="B26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B25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B23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C22" i="15"/>
  <c r="B22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C21" i="15"/>
  <c r="B21" i="15"/>
  <c r="A21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C19" i="15"/>
  <c r="B19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A18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C17" i="15"/>
  <c r="B17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B15" i="15"/>
  <c r="A15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C13" i="15"/>
  <c r="B13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A12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C11" i="15"/>
  <c r="B11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AV9" i="15" s="1"/>
  <c r="B9" i="15"/>
  <c r="A9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R2" i="15"/>
  <c r="J2" i="15"/>
  <c r="G2" i="15"/>
  <c r="C2" i="15"/>
  <c r="C5" i="15" s="1"/>
  <c r="R1" i="15"/>
  <c r="AL11" i="16" l="1"/>
  <c r="AM16" i="16"/>
  <c r="AK21" i="16"/>
  <c r="AI508" i="16"/>
  <c r="AI510" i="16"/>
  <c r="AI507" i="16"/>
  <c r="AH509" i="16"/>
  <c r="AH503" i="16"/>
  <c r="AH500" i="16"/>
  <c r="AH497" i="16"/>
  <c r="AH494" i="16"/>
  <c r="AH488" i="16"/>
  <c r="AH485" i="16"/>
  <c r="AH482" i="16"/>
  <c r="AH479" i="16"/>
  <c r="AH473" i="16"/>
  <c r="AH470" i="16"/>
  <c r="AH467" i="16"/>
  <c r="AH464" i="16"/>
  <c r="AH458" i="16"/>
  <c r="AH455" i="16"/>
  <c r="AH452" i="16"/>
  <c r="AH449" i="16"/>
  <c r="AH443" i="16"/>
  <c r="AH440" i="16"/>
  <c r="AH437" i="16"/>
  <c r="AH434" i="16"/>
  <c r="AH428" i="16"/>
  <c r="AH425" i="16"/>
  <c r="AH422" i="16"/>
  <c r="AH419" i="16"/>
  <c r="AH413" i="16"/>
  <c r="AH410" i="16"/>
  <c r="AH407" i="16"/>
  <c r="AH404" i="16"/>
  <c r="AH398" i="16"/>
  <c r="AH395" i="16"/>
  <c r="AH392" i="16"/>
  <c r="AH389" i="16"/>
  <c r="AH383" i="16"/>
  <c r="AH380" i="16"/>
  <c r="AH377" i="16"/>
  <c r="AH374" i="16"/>
  <c r="AH368" i="16"/>
  <c r="AH365" i="16"/>
  <c r="AH362" i="16"/>
  <c r="AI502" i="16"/>
  <c r="AH499" i="16"/>
  <c r="AI495" i="16"/>
  <c r="AH492" i="16"/>
  <c r="AH489" i="16"/>
  <c r="AI485" i="16"/>
  <c r="AH478" i="16"/>
  <c r="AH475" i="16"/>
  <c r="AH468" i="16"/>
  <c r="AI464" i="16"/>
  <c r="AI457" i="16"/>
  <c r="AH454" i="16"/>
  <c r="AI450" i="16"/>
  <c r="AH447" i="16"/>
  <c r="AH444" i="16"/>
  <c r="AI440" i="16"/>
  <c r="AH433" i="16"/>
  <c r="AH430" i="16"/>
  <c r="AH423" i="16"/>
  <c r="AI419" i="16"/>
  <c r="AI412" i="16"/>
  <c r="AH409" i="16"/>
  <c r="AI405" i="16"/>
  <c r="AH402" i="16"/>
  <c r="AH399" i="16"/>
  <c r="AI395" i="16"/>
  <c r="AH388" i="16"/>
  <c r="AH385" i="16"/>
  <c r="AH378" i="16"/>
  <c r="AI374" i="16"/>
  <c r="AI367" i="16"/>
  <c r="AH364" i="16"/>
  <c r="AI360" i="16"/>
  <c r="AI357" i="16"/>
  <c r="AI354" i="16"/>
  <c r="AI348" i="16"/>
  <c r="AI345" i="16"/>
  <c r="AI342" i="16"/>
  <c r="AI339" i="16"/>
  <c r="AI333" i="16"/>
  <c r="AI330" i="16"/>
  <c r="AI327" i="16"/>
  <c r="AI324" i="16"/>
  <c r="AI318" i="16"/>
  <c r="AI315" i="16"/>
  <c r="AI312" i="16"/>
  <c r="AI309" i="16"/>
  <c r="AI303" i="16"/>
  <c r="AI300" i="16"/>
  <c r="AI297" i="16"/>
  <c r="AI294" i="16"/>
  <c r="AI288" i="16"/>
  <c r="AI285" i="16"/>
  <c r="AI282" i="16"/>
  <c r="AI279" i="16"/>
  <c r="AI273" i="16"/>
  <c r="AI270" i="16"/>
  <c r="AI267" i="16"/>
  <c r="AI264" i="16"/>
  <c r="AH510" i="16"/>
  <c r="AI505" i="16"/>
  <c r="AH502" i="16"/>
  <c r="AI498" i="16"/>
  <c r="AH495" i="16"/>
  <c r="AI488" i="16"/>
  <c r="AI484" i="16"/>
  <c r="AI477" i="16"/>
  <c r="AI474" i="16"/>
  <c r="AI467" i="16"/>
  <c r="AI463" i="16"/>
  <c r="AI460" i="16"/>
  <c r="AH457" i="16"/>
  <c r="AI453" i="16"/>
  <c r="AH450" i="16"/>
  <c r="AI443" i="16"/>
  <c r="AI439" i="16"/>
  <c r="AI432" i="16"/>
  <c r="AI429" i="16"/>
  <c r="AI422" i="16"/>
  <c r="AI418" i="16"/>
  <c r="AI415" i="16"/>
  <c r="AH412" i="16"/>
  <c r="AI408" i="16"/>
  <c r="AH405" i="16"/>
  <c r="AI398" i="16"/>
  <c r="AI394" i="16"/>
  <c r="AI387" i="16"/>
  <c r="AI384" i="16"/>
  <c r="AI377" i="16"/>
  <c r="AI373" i="16"/>
  <c r="AI370" i="16"/>
  <c r="AH367" i="16"/>
  <c r="AI363" i="16"/>
  <c r="AH360" i="16"/>
  <c r="AH357" i="16"/>
  <c r="AH354" i="16"/>
  <c r="AH348" i="16"/>
  <c r="AH345" i="16"/>
  <c r="AH342" i="16"/>
  <c r="AH339" i="16"/>
  <c r="AH333" i="16"/>
  <c r="AH330" i="16"/>
  <c r="AH327" i="16"/>
  <c r="AH324" i="16"/>
  <c r="AH318" i="16"/>
  <c r="AH315" i="16"/>
  <c r="AH312" i="16"/>
  <c r="AH309" i="16"/>
  <c r="AH303" i="16"/>
  <c r="AH300" i="16"/>
  <c r="AH297" i="16"/>
  <c r="AH294" i="16"/>
  <c r="AH288" i="16"/>
  <c r="AH285" i="16"/>
  <c r="AH282" i="16"/>
  <c r="AH279" i="16"/>
  <c r="AH273" i="16"/>
  <c r="AH270" i="16"/>
  <c r="AH267" i="16"/>
  <c r="AH264" i="16"/>
  <c r="AH258" i="16"/>
  <c r="AH255" i="16"/>
  <c r="AH252" i="16"/>
  <c r="AH249" i="16"/>
  <c r="AH243" i="16"/>
  <c r="AH240" i="16"/>
  <c r="AH237" i="16"/>
  <c r="AH234" i="16"/>
  <c r="AH228" i="16"/>
  <c r="AH225" i="16"/>
  <c r="AH222" i="16"/>
  <c r="AH219" i="16"/>
  <c r="AH213" i="16"/>
  <c r="AH210" i="16"/>
  <c r="AH207" i="16"/>
  <c r="AH204" i="16"/>
  <c r="AH198" i="16"/>
  <c r="AH195" i="16"/>
  <c r="AH192" i="16"/>
  <c r="AH189" i="16"/>
  <c r="AH183" i="16"/>
  <c r="AI509" i="16"/>
  <c r="AH505" i="16"/>
  <c r="AH498" i="16"/>
  <c r="AI494" i="16"/>
  <c r="AI487" i="16"/>
  <c r="AH484" i="16"/>
  <c r="AI480" i="16"/>
  <c r="AH477" i="16"/>
  <c r="AH474" i="16"/>
  <c r="AI470" i="16"/>
  <c r="AH463" i="16"/>
  <c r="AH460" i="16"/>
  <c r="AH453" i="16"/>
  <c r="AI449" i="16"/>
  <c r="AI442" i="16"/>
  <c r="AH439" i="16"/>
  <c r="AI435" i="16"/>
  <c r="AH432" i="16"/>
  <c r="AH429" i="16"/>
  <c r="AI425" i="16"/>
  <c r="AH418" i="16"/>
  <c r="AH415" i="16"/>
  <c r="AH508" i="16"/>
  <c r="AI504" i="16"/>
  <c r="AI497" i="16"/>
  <c r="AI493" i="16"/>
  <c r="AI490" i="16"/>
  <c r="AH487" i="16"/>
  <c r="AI483" i="16"/>
  <c r="AH480" i="16"/>
  <c r="AI473" i="16"/>
  <c r="AI469" i="16"/>
  <c r="AI462" i="16"/>
  <c r="AI459" i="16"/>
  <c r="AI452" i="16"/>
  <c r="AI448" i="16"/>
  <c r="AI445" i="16"/>
  <c r="AH442" i="16"/>
  <c r="AI438" i="16"/>
  <c r="AH435" i="16"/>
  <c r="AH507" i="16"/>
  <c r="AH504" i="16"/>
  <c r="AI500" i="16"/>
  <c r="AH493" i="16"/>
  <c r="AH490" i="16"/>
  <c r="AH483" i="16"/>
  <c r="AI479" i="16"/>
  <c r="AI472" i="16"/>
  <c r="AH469" i="16"/>
  <c r="AI465" i="16"/>
  <c r="AH462" i="16"/>
  <c r="AH459" i="16"/>
  <c r="AI455" i="16"/>
  <c r="AH448" i="16"/>
  <c r="AH445" i="16"/>
  <c r="AH438" i="16"/>
  <c r="AI434" i="16"/>
  <c r="AI427" i="16"/>
  <c r="AH424" i="16"/>
  <c r="AI420" i="16"/>
  <c r="AH417" i="16"/>
  <c r="AH414" i="16"/>
  <c r="AI410" i="16"/>
  <c r="AI503" i="16"/>
  <c r="AI499" i="16"/>
  <c r="AI492" i="16"/>
  <c r="AI489" i="16"/>
  <c r="AI482" i="16"/>
  <c r="AI478" i="16"/>
  <c r="AI475" i="16"/>
  <c r="AH472" i="16"/>
  <c r="AI468" i="16"/>
  <c r="AH465" i="16"/>
  <c r="AI458" i="16"/>
  <c r="AI454" i="16"/>
  <c r="AI447" i="16"/>
  <c r="AI444" i="16"/>
  <c r="AI437" i="16"/>
  <c r="AI433" i="16"/>
  <c r="AI430" i="16"/>
  <c r="AH427" i="16"/>
  <c r="AI423" i="16"/>
  <c r="AH420" i="16"/>
  <c r="AI413" i="16"/>
  <c r="AI409" i="16"/>
  <c r="AI402" i="16"/>
  <c r="AI399" i="16"/>
  <c r="AI392" i="16"/>
  <c r="AI388" i="16"/>
  <c r="AI385" i="16"/>
  <c r="AH382" i="16"/>
  <c r="AI378" i="16"/>
  <c r="AH375" i="16"/>
  <c r="AI368" i="16"/>
  <c r="AI364" i="16"/>
  <c r="AH358" i="16"/>
  <c r="AH355" i="16"/>
  <c r="AH352" i="16"/>
  <c r="AH349" i="16"/>
  <c r="AH343" i="16"/>
  <c r="AH340" i="16"/>
  <c r="AH337" i="16"/>
  <c r="AH334" i="16"/>
  <c r="AH328" i="16"/>
  <c r="AH325" i="16"/>
  <c r="AH322" i="16"/>
  <c r="AH319" i="16"/>
  <c r="AH313" i="16"/>
  <c r="AH310" i="16"/>
  <c r="AH307" i="16"/>
  <c r="AH304" i="16"/>
  <c r="AH298" i="16"/>
  <c r="AH295" i="16"/>
  <c r="AH292" i="16"/>
  <c r="AH289" i="16"/>
  <c r="AH283" i="16"/>
  <c r="AH280" i="16"/>
  <c r="AH277" i="16"/>
  <c r="AH274" i="16"/>
  <c r="AH268" i="16"/>
  <c r="AH265" i="16"/>
  <c r="AH262" i="16"/>
  <c r="AH259" i="16"/>
  <c r="AH253" i="16"/>
  <c r="AH250" i="16"/>
  <c r="AH247" i="16"/>
  <c r="AH244" i="16"/>
  <c r="AH238" i="16"/>
  <c r="AH235" i="16"/>
  <c r="AH232" i="16"/>
  <c r="AH229" i="16"/>
  <c r="AH223" i="16"/>
  <c r="AH220" i="16"/>
  <c r="AH217" i="16"/>
  <c r="AH214" i="16"/>
  <c r="AH208" i="16"/>
  <c r="AH205" i="16"/>
  <c r="AH202" i="16"/>
  <c r="AH199" i="16"/>
  <c r="AI404" i="16"/>
  <c r="AH400" i="16"/>
  <c r="AI393" i="16"/>
  <c r="AI389" i="16"/>
  <c r="AI382" i="16"/>
  <c r="AI359" i="16"/>
  <c r="AI353" i="16"/>
  <c r="AH350" i="16"/>
  <c r="AI344" i="16"/>
  <c r="AI338" i="16"/>
  <c r="AH335" i="16"/>
  <c r="AI329" i="16"/>
  <c r="AI323" i="16"/>
  <c r="AH320" i="16"/>
  <c r="AI314" i="16"/>
  <c r="AI308" i="16"/>
  <c r="AH305" i="16"/>
  <c r="AI299" i="16"/>
  <c r="AI293" i="16"/>
  <c r="AH290" i="16"/>
  <c r="AI284" i="16"/>
  <c r="AI278" i="16"/>
  <c r="AH275" i="16"/>
  <c r="AI269" i="16"/>
  <c r="AI263" i="16"/>
  <c r="AH260" i="16"/>
  <c r="AI247" i="16"/>
  <c r="AI243" i="16"/>
  <c r="AI239" i="16"/>
  <c r="AI235" i="16"/>
  <c r="AH227" i="16"/>
  <c r="AI223" i="16"/>
  <c r="AI218" i="16"/>
  <c r="AH215" i="16"/>
  <c r="AI202" i="16"/>
  <c r="AI198" i="16"/>
  <c r="AI194" i="16"/>
  <c r="AI187" i="16"/>
  <c r="AI184" i="16"/>
  <c r="AH178" i="16"/>
  <c r="AH175" i="16"/>
  <c r="AH172" i="16"/>
  <c r="AH169" i="16"/>
  <c r="AH160" i="16"/>
  <c r="AH157" i="16"/>
  <c r="AH154" i="16"/>
  <c r="AH145" i="16"/>
  <c r="AH124" i="16"/>
  <c r="AH118" i="16"/>
  <c r="AH115" i="16"/>
  <c r="AH109" i="16"/>
  <c r="AH103" i="16"/>
  <c r="AH100" i="16"/>
  <c r="AH97" i="16"/>
  <c r="AH79" i="16"/>
  <c r="AH73" i="16"/>
  <c r="AH70" i="16"/>
  <c r="AH64" i="16"/>
  <c r="AH58" i="16"/>
  <c r="AH55" i="16"/>
  <c r="AH52" i="16"/>
  <c r="AH34" i="16"/>
  <c r="AH28" i="16"/>
  <c r="AH25" i="16"/>
  <c r="AH19" i="16"/>
  <c r="AI122" i="16"/>
  <c r="AI110" i="16"/>
  <c r="AI98" i="16"/>
  <c r="AI59" i="16"/>
  <c r="AI50" i="16"/>
  <c r="AI38" i="16"/>
  <c r="AI403" i="16"/>
  <c r="AI397" i="16"/>
  <c r="AH393" i="16"/>
  <c r="AH387" i="16"/>
  <c r="AI365" i="16"/>
  <c r="AH359" i="16"/>
  <c r="AH353" i="16"/>
  <c r="AI349" i="16"/>
  <c r="AH344" i="16"/>
  <c r="AH338" i="16"/>
  <c r="AI334" i="16"/>
  <c r="AH329" i="16"/>
  <c r="AH323" i="16"/>
  <c r="AI319" i="16"/>
  <c r="AH314" i="16"/>
  <c r="AH308" i="16"/>
  <c r="AI304" i="16"/>
  <c r="AH299" i="16"/>
  <c r="AH293" i="16"/>
  <c r="AI289" i="16"/>
  <c r="AH284" i="16"/>
  <c r="AH278" i="16"/>
  <c r="AI274" i="16"/>
  <c r="AH269" i="16"/>
  <c r="AH263" i="16"/>
  <c r="AI259" i="16"/>
  <c r="AI255" i="16"/>
  <c r="AI242" i="16"/>
  <c r="AH239" i="16"/>
  <c r="AI234" i="16"/>
  <c r="AI230" i="16"/>
  <c r="AI222" i="16"/>
  <c r="AH218" i="16"/>
  <c r="AI214" i="16"/>
  <c r="AI210" i="16"/>
  <c r="AI197" i="16"/>
  <c r="AH194" i="16"/>
  <c r="AI190" i="16"/>
  <c r="AH187" i="16"/>
  <c r="AH184" i="16"/>
  <c r="AI180" i="16"/>
  <c r="AI177" i="16"/>
  <c r="AI174" i="16"/>
  <c r="AI168" i="16"/>
  <c r="AI165" i="16"/>
  <c r="AI162" i="16"/>
  <c r="AI159" i="16"/>
  <c r="AI153" i="16"/>
  <c r="AI150" i="16"/>
  <c r="AI147" i="16"/>
  <c r="AI144" i="16"/>
  <c r="AI138" i="16"/>
  <c r="AI135" i="16"/>
  <c r="AI132" i="16"/>
  <c r="AI129" i="16"/>
  <c r="AI123" i="16"/>
  <c r="AI120" i="16"/>
  <c r="AI117" i="16"/>
  <c r="AI114" i="16"/>
  <c r="AI108" i="16"/>
  <c r="AI105" i="16"/>
  <c r="AI102" i="16"/>
  <c r="AI99" i="16"/>
  <c r="AI93" i="16"/>
  <c r="AI90" i="16"/>
  <c r="AI87" i="16"/>
  <c r="AI84" i="16"/>
  <c r="AI78" i="16"/>
  <c r="AI75" i="16"/>
  <c r="AI72" i="16"/>
  <c r="AI69" i="16"/>
  <c r="AI63" i="16"/>
  <c r="AI60" i="16"/>
  <c r="AI57" i="16"/>
  <c r="AI54" i="16"/>
  <c r="AI48" i="16"/>
  <c r="AI45" i="16"/>
  <c r="AI42" i="16"/>
  <c r="AI39" i="16"/>
  <c r="AI33" i="16"/>
  <c r="AI30" i="16"/>
  <c r="AI27" i="16"/>
  <c r="AI24" i="16"/>
  <c r="AI18" i="16"/>
  <c r="AJ16" i="16"/>
  <c r="AH123" i="16"/>
  <c r="AH117" i="16"/>
  <c r="AH99" i="16"/>
  <c r="AH93" i="16"/>
  <c r="AH90" i="16"/>
  <c r="AH87" i="16"/>
  <c r="AH72" i="16"/>
  <c r="AH39" i="16"/>
  <c r="AH33" i="16"/>
  <c r="AH30" i="16"/>
  <c r="AH27" i="16"/>
  <c r="AH18" i="16"/>
  <c r="AI173" i="16"/>
  <c r="AI149" i="16"/>
  <c r="AI140" i="16"/>
  <c r="AI107" i="16"/>
  <c r="AI92" i="16"/>
  <c r="AI80" i="16"/>
  <c r="AI47" i="16"/>
  <c r="AI32" i="16"/>
  <c r="AI428" i="16"/>
  <c r="AI417" i="16"/>
  <c r="AH408" i="16"/>
  <c r="AH403" i="16"/>
  <c r="AH397" i="16"/>
  <c r="AI375" i="16"/>
  <c r="AH370" i="16"/>
  <c r="AH363" i="16"/>
  <c r="AI358" i="16"/>
  <c r="AI352" i="16"/>
  <c r="AI347" i="16"/>
  <c r="AI343" i="16"/>
  <c r="AI337" i="16"/>
  <c r="AI332" i="16"/>
  <c r="AI328" i="16"/>
  <c r="AI322" i="16"/>
  <c r="AI317" i="16"/>
  <c r="AI313" i="16"/>
  <c r="AI307" i="16"/>
  <c r="AI302" i="16"/>
  <c r="AI298" i="16"/>
  <c r="AI292" i="16"/>
  <c r="AI287" i="16"/>
  <c r="AI283" i="16"/>
  <c r="AI277" i="16"/>
  <c r="AI272" i="16"/>
  <c r="AI268" i="16"/>
  <c r="AI262" i="16"/>
  <c r="AI258" i="16"/>
  <c r="AI254" i="16"/>
  <c r="AI250" i="16"/>
  <c r="AH242" i="16"/>
  <c r="AI238" i="16"/>
  <c r="AI233" i="16"/>
  <c r="AH230" i="16"/>
  <c r="AI217" i="16"/>
  <c r="AI213" i="16"/>
  <c r="AI209" i="16"/>
  <c r="AI205" i="16"/>
  <c r="AH197" i="16"/>
  <c r="AI193" i="16"/>
  <c r="AH190" i="16"/>
  <c r="AI183" i="16"/>
  <c r="AH180" i="16"/>
  <c r="AH177" i="16"/>
  <c r="AH174" i="16"/>
  <c r="AH168" i="16"/>
  <c r="AH165" i="16"/>
  <c r="AH162" i="16"/>
  <c r="AH159" i="16"/>
  <c r="AH153" i="16"/>
  <c r="AH150" i="16"/>
  <c r="AH147" i="16"/>
  <c r="AH144" i="16"/>
  <c r="AH138" i="16"/>
  <c r="AH135" i="16"/>
  <c r="AH132" i="16"/>
  <c r="AH129" i="16"/>
  <c r="AH120" i="16"/>
  <c r="AH114" i="16"/>
  <c r="AH108" i="16"/>
  <c r="AH105" i="16"/>
  <c r="AH102" i="16"/>
  <c r="AH84" i="16"/>
  <c r="AH78" i="16"/>
  <c r="AH75" i="16"/>
  <c r="AH69" i="16"/>
  <c r="AH63" i="16"/>
  <c r="AH60" i="16"/>
  <c r="AH57" i="16"/>
  <c r="AH54" i="16"/>
  <c r="AH48" i="16"/>
  <c r="AH45" i="16"/>
  <c r="AH42" i="16"/>
  <c r="AH24" i="16"/>
  <c r="AK16" i="16"/>
  <c r="AI158" i="16"/>
  <c r="AI137" i="16"/>
  <c r="AI128" i="16"/>
  <c r="AI89" i="16"/>
  <c r="AI74" i="16"/>
  <c r="AI62" i="16"/>
  <c r="AI53" i="16"/>
  <c r="AI44" i="16"/>
  <c r="AI35" i="16"/>
  <c r="AI407" i="16"/>
  <c r="AI380" i="16"/>
  <c r="AH373" i="16"/>
  <c r="AI369" i="16"/>
  <c r="AI362" i="16"/>
  <c r="AH347" i="16"/>
  <c r="AH332" i="16"/>
  <c r="AH317" i="16"/>
  <c r="AH302" i="16"/>
  <c r="AH287" i="16"/>
  <c r="AH272" i="16"/>
  <c r="AI257" i="16"/>
  <c r="AH254" i="16"/>
  <c r="AI249" i="16"/>
  <c r="AI245" i="16"/>
  <c r="AI237" i="16"/>
  <c r="AH233" i="16"/>
  <c r="AI229" i="16"/>
  <c r="AI225" i="16"/>
  <c r="AI212" i="16"/>
  <c r="AH209" i="16"/>
  <c r="AI204" i="16"/>
  <c r="AI200" i="16"/>
  <c r="AH193" i="16"/>
  <c r="AI189" i="16"/>
  <c r="AI182" i="16"/>
  <c r="AI179" i="16"/>
  <c r="AI170" i="16"/>
  <c r="AI164" i="16"/>
  <c r="AI155" i="16"/>
  <c r="AI152" i="16"/>
  <c r="AI119" i="16"/>
  <c r="AI65" i="16"/>
  <c r="AI390" i="16"/>
  <c r="AH384" i="16"/>
  <c r="AI379" i="16"/>
  <c r="AI372" i="16"/>
  <c r="AH369" i="16"/>
  <c r="AH257" i="16"/>
  <c r="AI253" i="16"/>
  <c r="AI248" i="16"/>
  <c r="AH245" i="16"/>
  <c r="AI232" i="16"/>
  <c r="AI228" i="16"/>
  <c r="AI224" i="16"/>
  <c r="AI220" i="16"/>
  <c r="AH212" i="16"/>
  <c r="AI208" i="16"/>
  <c r="AI203" i="16"/>
  <c r="AH200" i="16"/>
  <c r="AI192" i="16"/>
  <c r="AI188" i="16"/>
  <c r="AI185" i="16"/>
  <c r="AH182" i="16"/>
  <c r="AH179" i="16"/>
  <c r="AH173" i="16"/>
  <c r="AH170" i="16"/>
  <c r="AH167" i="16"/>
  <c r="AH164" i="16"/>
  <c r="AI424" i="16"/>
  <c r="AI414" i="16"/>
  <c r="AI400" i="16"/>
  <c r="AH394" i="16"/>
  <c r="AH390" i="16"/>
  <c r="AI383" i="16"/>
  <c r="AH379" i="16"/>
  <c r="AH372" i="16"/>
  <c r="AI355" i="16"/>
  <c r="AI350" i="16"/>
  <c r="AI340" i="16"/>
  <c r="AI335" i="16"/>
  <c r="AI325" i="16"/>
  <c r="AI320" i="16"/>
  <c r="AI310" i="16"/>
  <c r="AI305" i="16"/>
  <c r="AI295" i="16"/>
  <c r="AI290" i="16"/>
  <c r="AI280" i="16"/>
  <c r="AI275" i="16"/>
  <c r="AI265" i="16"/>
  <c r="AI260" i="16"/>
  <c r="AI252" i="16"/>
  <c r="AH248" i="16"/>
  <c r="AI244" i="16"/>
  <c r="AI240" i="16"/>
  <c r="AI227" i="16"/>
  <c r="AH224" i="16"/>
  <c r="AI219" i="16"/>
  <c r="AI215" i="16"/>
  <c r="AI207" i="16"/>
  <c r="AH203" i="16"/>
  <c r="AI199" i="16"/>
  <c r="AI195" i="16"/>
  <c r="AH188" i="16"/>
  <c r="AH185" i="16"/>
  <c r="AI178" i="16"/>
  <c r="AI175" i="16"/>
  <c r="AI172" i="16"/>
  <c r="AI169" i="16"/>
  <c r="AI163" i="16"/>
  <c r="AI160" i="16"/>
  <c r="AI157" i="16"/>
  <c r="AI154" i="16"/>
  <c r="AI148" i="16"/>
  <c r="AI145" i="16"/>
  <c r="AI142" i="16"/>
  <c r="AI139" i="16"/>
  <c r="AI133" i="16"/>
  <c r="AI130" i="16"/>
  <c r="AI127" i="16"/>
  <c r="AI124" i="16"/>
  <c r="AI118" i="16"/>
  <c r="AI115" i="16"/>
  <c r="AI112" i="16"/>
  <c r="AI109" i="16"/>
  <c r="AI103" i="16"/>
  <c r="AI100" i="16"/>
  <c r="AI97" i="16"/>
  <c r="AI94" i="16"/>
  <c r="AI88" i="16"/>
  <c r="AI85" i="16"/>
  <c r="AI82" i="16"/>
  <c r="AI79" i="16"/>
  <c r="AI73" i="16"/>
  <c r="AI70" i="16"/>
  <c r="AI67" i="16"/>
  <c r="AI64" i="16"/>
  <c r="AI58" i="16"/>
  <c r="AI55" i="16"/>
  <c r="AI52" i="16"/>
  <c r="AI49" i="16"/>
  <c r="AI43" i="16"/>
  <c r="AI40" i="16"/>
  <c r="AI37" i="16"/>
  <c r="AI34" i="16"/>
  <c r="AI28" i="16"/>
  <c r="AI25" i="16"/>
  <c r="AI22" i="16"/>
  <c r="AI19" i="16"/>
  <c r="AH163" i="16"/>
  <c r="AH148" i="16"/>
  <c r="AH142" i="16"/>
  <c r="AH139" i="16"/>
  <c r="AH133" i="16"/>
  <c r="AH130" i="16"/>
  <c r="AH127" i="16"/>
  <c r="AH112" i="16"/>
  <c r="AH94" i="16"/>
  <c r="AH88" i="16"/>
  <c r="AH85" i="16"/>
  <c r="AH82" i="16"/>
  <c r="AH67" i="16"/>
  <c r="AH49" i="16"/>
  <c r="AH43" i="16"/>
  <c r="AH40" i="16"/>
  <c r="AH37" i="16"/>
  <c r="AH22" i="16"/>
  <c r="AI167" i="16"/>
  <c r="AI143" i="16"/>
  <c r="AI134" i="16"/>
  <c r="AI125" i="16"/>
  <c r="AI113" i="16"/>
  <c r="AI104" i="16"/>
  <c r="AI95" i="16"/>
  <c r="AI83" i="16"/>
  <c r="AI77" i="16"/>
  <c r="AI68" i="16"/>
  <c r="AI29" i="16"/>
  <c r="AH140" i="16"/>
  <c r="AH50" i="16"/>
  <c r="AH23" i="16"/>
  <c r="AH17" i="16"/>
  <c r="AH137" i="16"/>
  <c r="AH83" i="16"/>
  <c r="AH47" i="16"/>
  <c r="AH155" i="16"/>
  <c r="AH119" i="16"/>
  <c r="AH110" i="16"/>
  <c r="AH74" i="16"/>
  <c r="AH65" i="16"/>
  <c r="AH29" i="16"/>
  <c r="AH152" i="16"/>
  <c r="AH143" i="16"/>
  <c r="AH107" i="16"/>
  <c r="AH98" i="16"/>
  <c r="AH62" i="16"/>
  <c r="AH53" i="16"/>
  <c r="AI20" i="16"/>
  <c r="AL16" i="16"/>
  <c r="AH134" i="16"/>
  <c r="AH125" i="16"/>
  <c r="AH89" i="16"/>
  <c r="AH80" i="16"/>
  <c r="AH44" i="16"/>
  <c r="AH35" i="16"/>
  <c r="AH20" i="16"/>
  <c r="AH158" i="16"/>
  <c r="AH122" i="16"/>
  <c r="AH113" i="16"/>
  <c r="AH77" i="16"/>
  <c r="AH68" i="16"/>
  <c r="AH32" i="16"/>
  <c r="AI23" i="16"/>
  <c r="AI17" i="16"/>
  <c r="AH149" i="16"/>
  <c r="AH104" i="16"/>
  <c r="AH95" i="16"/>
  <c r="AH59" i="16"/>
  <c r="AH128" i="16"/>
  <c r="AH92" i="16"/>
  <c r="AH38" i="16"/>
  <c r="AK506" i="16"/>
  <c r="AM501" i="16"/>
  <c r="AK491" i="16"/>
  <c r="AM486" i="16"/>
  <c r="AK476" i="16"/>
  <c r="AM471" i="16"/>
  <c r="AK461" i="16"/>
  <c r="AM456" i="16"/>
  <c r="AK446" i="16"/>
  <c r="AM441" i="16"/>
  <c r="AK431" i="16"/>
  <c r="AM426" i="16"/>
  <c r="AK416" i="16"/>
  <c r="AM411" i="16"/>
  <c r="AK401" i="16"/>
  <c r="AM396" i="16"/>
  <c r="AK386" i="16"/>
  <c r="AM381" i="16"/>
  <c r="AK371" i="16"/>
  <c r="AM366" i="16"/>
  <c r="AK356" i="16"/>
  <c r="AM351" i="16"/>
  <c r="AK341" i="16"/>
  <c r="AM336" i="16"/>
  <c r="AK326" i="16"/>
  <c r="AM321" i="16"/>
  <c r="AK311" i="16"/>
  <c r="AM306" i="16"/>
  <c r="AK296" i="16"/>
  <c r="AM291" i="16"/>
  <c r="AK281" i="16"/>
  <c r="AM276" i="16"/>
  <c r="AK266" i="16"/>
  <c r="AM261" i="16"/>
  <c r="AK251" i="16"/>
  <c r="AM246" i="16"/>
  <c r="AK236" i="16"/>
  <c r="AM231" i="16"/>
  <c r="AK221" i="16"/>
  <c r="AM216" i="16"/>
  <c r="AK206" i="16"/>
  <c r="AM201" i="16"/>
  <c r="AK191" i="16"/>
  <c r="AM186" i="16"/>
  <c r="AK176" i="16"/>
  <c r="AM171" i="16"/>
  <c r="AK161" i="16"/>
  <c r="AM156" i="16"/>
  <c r="AK146" i="16"/>
  <c r="AM141" i="16"/>
  <c r="AK131" i="16"/>
  <c r="AM126" i="16"/>
  <c r="AK116" i="16"/>
  <c r="AM111" i="16"/>
  <c r="AK101" i="16"/>
  <c r="AM96" i="16"/>
  <c r="AK86" i="16"/>
  <c r="AM81" i="16"/>
  <c r="AK71" i="16"/>
  <c r="AM66" i="16"/>
  <c r="AK56" i="16"/>
  <c r="AM51" i="16"/>
  <c r="AK41" i="16"/>
  <c r="AM36" i="16"/>
  <c r="AK26" i="16"/>
  <c r="AL136" i="16"/>
  <c r="AL76" i="16"/>
  <c r="AJ36" i="16"/>
  <c r="AM236" i="16"/>
  <c r="AK211" i="16"/>
  <c r="AM176" i="16"/>
  <c r="AK136" i="16"/>
  <c r="AK91" i="16"/>
  <c r="AK46" i="16"/>
  <c r="AJ506" i="16"/>
  <c r="AL501" i="16"/>
  <c r="AJ491" i="16"/>
  <c r="AL486" i="16"/>
  <c r="AJ476" i="16"/>
  <c r="AL471" i="16"/>
  <c r="AJ461" i="16"/>
  <c r="AL456" i="16"/>
  <c r="AJ446" i="16"/>
  <c r="AL441" i="16"/>
  <c r="AJ431" i="16"/>
  <c r="AL426" i="16"/>
  <c r="AJ416" i="16"/>
  <c r="AL411" i="16"/>
  <c r="AJ401" i="16"/>
  <c r="AL396" i="16"/>
  <c r="AJ386" i="16"/>
  <c r="AL381" i="16"/>
  <c r="AJ371" i="16"/>
  <c r="AL366" i="16"/>
  <c r="AJ356" i="16"/>
  <c r="AL351" i="16"/>
  <c r="AJ341" i="16"/>
  <c r="AL336" i="16"/>
  <c r="AJ326" i="16"/>
  <c r="AL321" i="16"/>
  <c r="AJ311" i="16"/>
  <c r="AL306" i="16"/>
  <c r="AJ296" i="16"/>
  <c r="AL291" i="16"/>
  <c r="AJ281" i="16"/>
  <c r="AL276" i="16"/>
  <c r="AJ266" i="16"/>
  <c r="AL261" i="16"/>
  <c r="AJ251" i="16"/>
  <c r="AL246" i="16"/>
  <c r="AJ236" i="16"/>
  <c r="AL231" i="16"/>
  <c r="AJ221" i="16"/>
  <c r="AL216" i="16"/>
  <c r="AJ206" i="16"/>
  <c r="AL201" i="16"/>
  <c r="AJ191" i="16"/>
  <c r="AL186" i="16"/>
  <c r="AJ176" i="16"/>
  <c r="AL171" i="16"/>
  <c r="AJ161" i="16"/>
  <c r="AL156" i="16"/>
  <c r="AJ146" i="16"/>
  <c r="AL141" i="16"/>
  <c r="AJ131" i="16"/>
  <c r="AL126" i="16"/>
  <c r="AJ116" i="16"/>
  <c r="AL111" i="16"/>
  <c r="AJ101" i="16"/>
  <c r="AL96" i="16"/>
  <c r="AJ86" i="16"/>
  <c r="AL81" i="16"/>
  <c r="AJ71" i="16"/>
  <c r="AL66" i="16"/>
  <c r="AJ56" i="16"/>
  <c r="AL51" i="16"/>
  <c r="AJ41" i="16"/>
  <c r="AL36" i="16"/>
  <c r="AJ26" i="16"/>
  <c r="AJ111" i="16"/>
  <c r="AJ66" i="16"/>
  <c r="AJ51" i="16"/>
  <c r="AM281" i="16"/>
  <c r="AM221" i="16"/>
  <c r="AM146" i="16"/>
  <c r="AK106" i="16"/>
  <c r="AM56" i="16"/>
  <c r="AM26" i="16"/>
  <c r="AK501" i="16"/>
  <c r="AM496" i="16"/>
  <c r="AK486" i="16"/>
  <c r="AM481" i="16"/>
  <c r="AK471" i="16"/>
  <c r="AM466" i="16"/>
  <c r="AK456" i="16"/>
  <c r="AM451" i="16"/>
  <c r="AK441" i="16"/>
  <c r="AM436" i="16"/>
  <c r="AK426" i="16"/>
  <c r="AM421" i="16"/>
  <c r="AK411" i="16"/>
  <c r="AM406" i="16"/>
  <c r="AK396" i="16"/>
  <c r="AM391" i="16"/>
  <c r="AK381" i="16"/>
  <c r="AM376" i="16"/>
  <c r="AK366" i="16"/>
  <c r="AM361" i="16"/>
  <c r="AK351" i="16"/>
  <c r="AM346" i="16"/>
  <c r="AK336" i="16"/>
  <c r="AM331" i="16"/>
  <c r="AK321" i="16"/>
  <c r="AM316" i="16"/>
  <c r="AK306" i="16"/>
  <c r="AM301" i="16"/>
  <c r="AK291" i="16"/>
  <c r="AM286" i="16"/>
  <c r="AK276" i="16"/>
  <c r="AM271" i="16"/>
  <c r="AK261" i="16"/>
  <c r="AM256" i="16"/>
  <c r="AK246" i="16"/>
  <c r="AM241" i="16"/>
  <c r="AK231" i="16"/>
  <c r="AM226" i="16"/>
  <c r="AK216" i="16"/>
  <c r="AM211" i="16"/>
  <c r="AK201" i="16"/>
  <c r="AM196" i="16"/>
  <c r="AK186" i="16"/>
  <c r="AM181" i="16"/>
  <c r="AK171" i="16"/>
  <c r="AM166" i="16"/>
  <c r="AK156" i="16"/>
  <c r="AM151" i="16"/>
  <c r="AK141" i="16"/>
  <c r="AM136" i="16"/>
  <c r="AK126" i="16"/>
  <c r="AM121" i="16"/>
  <c r="AK111" i="16"/>
  <c r="AM106" i="16"/>
  <c r="AK96" i="16"/>
  <c r="AM91" i="16"/>
  <c r="AK81" i="16"/>
  <c r="AM76" i="16"/>
  <c r="AK66" i="16"/>
  <c r="AM61" i="16"/>
  <c r="AK51" i="16"/>
  <c r="AM46" i="16"/>
  <c r="AK36" i="16"/>
  <c r="AM31" i="16"/>
  <c r="AL121" i="16"/>
  <c r="AJ96" i="16"/>
  <c r="AL31" i="16"/>
  <c r="AK226" i="16"/>
  <c r="AM191" i="16"/>
  <c r="AK166" i="16"/>
  <c r="AK121" i="16"/>
  <c r="AK76" i="16"/>
  <c r="AK31" i="16"/>
  <c r="AJ501" i="16"/>
  <c r="AL496" i="16"/>
  <c r="AJ486" i="16"/>
  <c r="AL481" i="16"/>
  <c r="AJ471" i="16"/>
  <c r="AL466" i="16"/>
  <c r="AJ456" i="16"/>
  <c r="AL451" i="16"/>
  <c r="AJ441" i="16"/>
  <c r="AL436" i="16"/>
  <c r="AJ426" i="16"/>
  <c r="AL421" i="16"/>
  <c r="AJ411" i="16"/>
  <c r="AL406" i="16"/>
  <c r="AJ396" i="16"/>
  <c r="AL391" i="16"/>
  <c r="AJ381" i="16"/>
  <c r="AL376" i="16"/>
  <c r="AJ366" i="16"/>
  <c r="AL361" i="16"/>
  <c r="AJ351" i="16"/>
  <c r="AL346" i="16"/>
  <c r="AJ336" i="16"/>
  <c r="AL331" i="16"/>
  <c r="AJ321" i="16"/>
  <c r="AL316" i="16"/>
  <c r="AJ306" i="16"/>
  <c r="AL301" i="16"/>
  <c r="AJ291" i="16"/>
  <c r="AL286" i="16"/>
  <c r="AJ276" i="16"/>
  <c r="AL271" i="16"/>
  <c r="AJ261" i="16"/>
  <c r="AL256" i="16"/>
  <c r="AJ246" i="16"/>
  <c r="AL241" i="16"/>
  <c r="AJ231" i="16"/>
  <c r="AL226" i="16"/>
  <c r="AJ216" i="16"/>
  <c r="AL211" i="16"/>
  <c r="AJ201" i="16"/>
  <c r="AL196" i="16"/>
  <c r="AJ186" i="16"/>
  <c r="AL181" i="16"/>
  <c r="AJ171" i="16"/>
  <c r="AL166" i="16"/>
  <c r="AJ156" i="16"/>
  <c r="AL151" i="16"/>
  <c r="AJ141" i="16"/>
  <c r="AJ126" i="16"/>
  <c r="AL91" i="16"/>
  <c r="AL61" i="16"/>
  <c r="AM251" i="16"/>
  <c r="AK196" i="16"/>
  <c r="AK151" i="16"/>
  <c r="AM116" i="16"/>
  <c r="AM86" i="16"/>
  <c r="AM41" i="16"/>
  <c r="AM506" i="16"/>
  <c r="AK496" i="16"/>
  <c r="AM491" i="16"/>
  <c r="AK481" i="16"/>
  <c r="AM476" i="16"/>
  <c r="AK466" i="16"/>
  <c r="AM461" i="16"/>
  <c r="AK451" i="16"/>
  <c r="AM446" i="16"/>
  <c r="AK436" i="16"/>
  <c r="AM431" i="16"/>
  <c r="AK421" i="16"/>
  <c r="AM416" i="16"/>
  <c r="AK406" i="16"/>
  <c r="AM401" i="16"/>
  <c r="AK391" i="16"/>
  <c r="AM386" i="16"/>
  <c r="AK376" i="16"/>
  <c r="AM371" i="16"/>
  <c r="AK361" i="16"/>
  <c r="AM356" i="16"/>
  <c r="AK346" i="16"/>
  <c r="AM341" i="16"/>
  <c r="AK331" i="16"/>
  <c r="AM326" i="16"/>
  <c r="AK316" i="16"/>
  <c r="AM311" i="16"/>
  <c r="AK301" i="16"/>
  <c r="AM296" i="16"/>
  <c r="AK286" i="16"/>
  <c r="AK271" i="16"/>
  <c r="AM266" i="16"/>
  <c r="AK256" i="16"/>
  <c r="AM161" i="16"/>
  <c r="AM131" i="16"/>
  <c r="AM71" i="16"/>
  <c r="AL506" i="16"/>
  <c r="AJ496" i="16"/>
  <c r="AL491" i="16"/>
  <c r="AJ481" i="16"/>
  <c r="AL476" i="16"/>
  <c r="AJ466" i="16"/>
  <c r="AL461" i="16"/>
  <c r="AJ451" i="16"/>
  <c r="AL446" i="16"/>
  <c r="AJ436" i="16"/>
  <c r="AL431" i="16"/>
  <c r="AJ421" i="16"/>
  <c r="AL416" i="16"/>
  <c r="AJ406" i="16"/>
  <c r="AL401" i="16"/>
  <c r="AJ391" i="16"/>
  <c r="AL386" i="16"/>
  <c r="AJ376" i="16"/>
  <c r="AL371" i="16"/>
  <c r="AJ361" i="16"/>
  <c r="AL356" i="16"/>
  <c r="AJ346" i="16"/>
  <c r="AL341" i="16"/>
  <c r="AJ331" i="16"/>
  <c r="AL326" i="16"/>
  <c r="AJ316" i="16"/>
  <c r="AL311" i="16"/>
  <c r="AJ301" i="16"/>
  <c r="AL296" i="16"/>
  <c r="AJ286" i="16"/>
  <c r="AL281" i="16"/>
  <c r="AJ271" i="16"/>
  <c r="AL266" i="16"/>
  <c r="AJ256" i="16"/>
  <c r="AL251" i="16"/>
  <c r="AJ241" i="16"/>
  <c r="AL236" i="16"/>
  <c r="AJ226" i="16"/>
  <c r="AL221" i="16"/>
  <c r="AJ211" i="16"/>
  <c r="AL206" i="16"/>
  <c r="AJ196" i="16"/>
  <c r="AL191" i="16"/>
  <c r="AJ181" i="16"/>
  <c r="AL176" i="16"/>
  <c r="AJ166" i="16"/>
  <c r="AL161" i="16"/>
  <c r="AJ151" i="16"/>
  <c r="AL146" i="16"/>
  <c r="AJ136" i="16"/>
  <c r="AL131" i="16"/>
  <c r="AJ121" i="16"/>
  <c r="AL116" i="16"/>
  <c r="AJ106" i="16"/>
  <c r="AL101" i="16"/>
  <c r="AJ91" i="16"/>
  <c r="AL86" i="16"/>
  <c r="AJ76" i="16"/>
  <c r="AL71" i="16"/>
  <c r="AJ61" i="16"/>
  <c r="AL56" i="16"/>
  <c r="AJ46" i="16"/>
  <c r="AL41" i="16"/>
  <c r="AJ31" i="16"/>
  <c r="AL26" i="16"/>
  <c r="AL106" i="16"/>
  <c r="AJ81" i="16"/>
  <c r="AL46" i="16"/>
  <c r="AK241" i="16"/>
  <c r="AM206" i="16"/>
  <c r="AK181" i="16"/>
  <c r="AM101" i="16"/>
  <c r="AK61" i="16"/>
  <c r="AK306" i="15"/>
  <c r="AM303" i="15"/>
  <c r="AK297" i="15"/>
  <c r="AM294" i="15"/>
  <c r="AK288" i="15"/>
  <c r="AM285" i="15"/>
  <c r="AK279" i="15"/>
  <c r="AM276" i="15"/>
  <c r="AK270" i="15"/>
  <c r="AM267" i="15"/>
  <c r="AK261" i="15"/>
  <c r="AM258" i="15"/>
  <c r="AK252" i="15"/>
  <c r="AM249" i="15"/>
  <c r="AK243" i="15"/>
  <c r="AM240" i="15"/>
  <c r="AK234" i="15"/>
  <c r="AM231" i="15"/>
  <c r="AK225" i="15"/>
  <c r="AM222" i="15"/>
  <c r="AK216" i="15"/>
  <c r="AM213" i="15"/>
  <c r="AK207" i="15"/>
  <c r="AM204" i="15"/>
  <c r="AK198" i="15"/>
  <c r="AL306" i="15"/>
  <c r="AJ300" i="15"/>
  <c r="AL297" i="15"/>
  <c r="AJ291" i="15"/>
  <c r="AL288" i="15"/>
  <c r="AJ282" i="15"/>
  <c r="AL279" i="15"/>
  <c r="AJ273" i="15"/>
  <c r="AL270" i="15"/>
  <c r="AJ264" i="15"/>
  <c r="AL261" i="15"/>
  <c r="AJ255" i="15"/>
  <c r="AL252" i="15"/>
  <c r="AJ246" i="15"/>
  <c r="AL243" i="15"/>
  <c r="AJ237" i="15"/>
  <c r="AL234" i="15"/>
  <c r="AJ228" i="15"/>
  <c r="AL225" i="15"/>
  <c r="AJ219" i="15"/>
  <c r="AL216" i="15"/>
  <c r="AJ210" i="15"/>
  <c r="AL207" i="15"/>
  <c r="AJ201" i="15"/>
  <c r="AL198" i="15"/>
  <c r="AJ192" i="15"/>
  <c r="AL189" i="15"/>
  <c r="AJ183" i="15"/>
  <c r="AL180" i="15"/>
  <c r="AJ174" i="15"/>
  <c r="AL171" i="15"/>
  <c r="AJ165" i="15"/>
  <c r="AL162" i="15"/>
  <c r="AJ156" i="15"/>
  <c r="AL153" i="15"/>
  <c r="AJ147" i="15"/>
  <c r="AL144" i="15"/>
  <c r="AJ138" i="15"/>
  <c r="AL135" i="15"/>
  <c r="AJ129" i="15"/>
  <c r="AL126" i="15"/>
  <c r="AJ120" i="15"/>
  <c r="AL117" i="15"/>
  <c r="AJ111" i="15"/>
  <c r="AL108" i="15"/>
  <c r="AJ102" i="15"/>
  <c r="AL99" i="15"/>
  <c r="AJ93" i="15"/>
  <c r="AL90" i="15"/>
  <c r="AJ84" i="15"/>
  <c r="AL81" i="15"/>
  <c r="AJ75" i="15"/>
  <c r="AL72" i="15"/>
  <c r="AJ66" i="15"/>
  <c r="AL63" i="15"/>
  <c r="AJ57" i="15"/>
  <c r="AL54" i="15"/>
  <c r="AJ48" i="15"/>
  <c r="AL45" i="15"/>
  <c r="AJ39" i="15"/>
  <c r="AL36" i="15"/>
  <c r="AJ30" i="15"/>
  <c r="AL27" i="15"/>
  <c r="AJ21" i="15"/>
  <c r="AL18" i="15"/>
  <c r="AJ303" i="15"/>
  <c r="AL300" i="15"/>
  <c r="AM297" i="15"/>
  <c r="AL294" i="15"/>
  <c r="AJ276" i="15"/>
  <c r="AL273" i="15"/>
  <c r="AM270" i="15"/>
  <c r="AL267" i="15"/>
  <c r="AJ249" i="15"/>
  <c r="AL246" i="15"/>
  <c r="AM243" i="15"/>
  <c r="AL240" i="15"/>
  <c r="AJ222" i="15"/>
  <c r="AL219" i="15"/>
  <c r="AM216" i="15"/>
  <c r="AL213" i="15"/>
  <c r="AK195" i="15"/>
  <c r="AM192" i="15"/>
  <c r="AK183" i="15"/>
  <c r="AK180" i="15"/>
  <c r="AM177" i="15"/>
  <c r="AK168" i="15"/>
  <c r="AM165" i="15"/>
  <c r="AK156" i="15"/>
  <c r="AK153" i="15"/>
  <c r="AM150" i="15"/>
  <c r="AK141" i="15"/>
  <c r="AM138" i="15"/>
  <c r="AK129" i="15"/>
  <c r="AK126" i="15"/>
  <c r="AM123" i="15"/>
  <c r="AK114" i="15"/>
  <c r="AM111" i="15"/>
  <c r="AK102" i="15"/>
  <c r="AK99" i="15"/>
  <c r="AM96" i="15"/>
  <c r="AK87" i="15"/>
  <c r="AM84" i="15"/>
  <c r="AK75" i="15"/>
  <c r="AK72" i="15"/>
  <c r="AM69" i="15"/>
  <c r="AK60" i="15"/>
  <c r="AM57" i="15"/>
  <c r="AK48" i="15"/>
  <c r="AK45" i="15"/>
  <c r="AM42" i="15"/>
  <c r="AK33" i="15"/>
  <c r="AM30" i="15"/>
  <c r="AK21" i="15"/>
  <c r="AK18" i="15"/>
  <c r="AM81" i="15"/>
  <c r="AJ72" i="15"/>
  <c r="AJ60" i="15"/>
  <c r="AM54" i="15"/>
  <c r="AL42" i="15"/>
  <c r="AJ33" i="15"/>
  <c r="AM27" i="15"/>
  <c r="AM288" i="15"/>
  <c r="AL285" i="15"/>
  <c r="AL264" i="15"/>
  <c r="AJ240" i="15"/>
  <c r="AM234" i="15"/>
  <c r="AL210" i="15"/>
  <c r="AL204" i="15"/>
  <c r="AM186" i="15"/>
  <c r="AK165" i="15"/>
  <c r="AK150" i="15"/>
  <c r="AK138" i="15"/>
  <c r="AK123" i="15"/>
  <c r="AK108" i="15"/>
  <c r="AK84" i="15"/>
  <c r="AM66" i="15"/>
  <c r="AK27" i="15"/>
  <c r="AK300" i="15"/>
  <c r="AJ297" i="15"/>
  <c r="AK294" i="15"/>
  <c r="AM291" i="15"/>
  <c r="AK273" i="15"/>
  <c r="AJ270" i="15"/>
  <c r="AK267" i="15"/>
  <c r="AM264" i="15"/>
  <c r="AK246" i="15"/>
  <c r="AJ243" i="15"/>
  <c r="AK240" i="15"/>
  <c r="AM237" i="15"/>
  <c r="AK219" i="15"/>
  <c r="AJ216" i="15"/>
  <c r="AK213" i="15"/>
  <c r="AM210" i="15"/>
  <c r="AJ195" i="15"/>
  <c r="AL192" i="15"/>
  <c r="AM189" i="15"/>
  <c r="AJ180" i="15"/>
  <c r="AL177" i="15"/>
  <c r="AJ168" i="15"/>
  <c r="AL165" i="15"/>
  <c r="AM162" i="15"/>
  <c r="AJ153" i="15"/>
  <c r="AL150" i="15"/>
  <c r="AJ141" i="15"/>
  <c r="AL138" i="15"/>
  <c r="AM135" i="15"/>
  <c r="AJ126" i="15"/>
  <c r="AL123" i="15"/>
  <c r="AJ114" i="15"/>
  <c r="AL111" i="15"/>
  <c r="AM108" i="15"/>
  <c r="AJ99" i="15"/>
  <c r="AL96" i="15"/>
  <c r="AJ87" i="15"/>
  <c r="AL84" i="15"/>
  <c r="AL69" i="15"/>
  <c r="AL57" i="15"/>
  <c r="AJ45" i="15"/>
  <c r="AL30" i="15"/>
  <c r="AJ18" i="15"/>
  <c r="AM174" i="15"/>
  <c r="AM120" i="15"/>
  <c r="AM93" i="15"/>
  <c r="AM51" i="15"/>
  <c r="AM24" i="15"/>
  <c r="AJ294" i="15"/>
  <c r="AL291" i="15"/>
  <c r="AJ267" i="15"/>
  <c r="AL258" i="15"/>
  <c r="AJ213" i="15"/>
  <c r="AK192" i="15"/>
  <c r="AM159" i="15"/>
  <c r="AM147" i="15"/>
  <c r="AM132" i="15"/>
  <c r="AK96" i="15"/>
  <c r="AK54" i="15"/>
  <c r="AK291" i="15"/>
  <c r="AJ288" i="15"/>
  <c r="AK285" i="15"/>
  <c r="AM282" i="15"/>
  <c r="AK264" i="15"/>
  <c r="AJ261" i="15"/>
  <c r="AK258" i="15"/>
  <c r="AM255" i="15"/>
  <c r="AK237" i="15"/>
  <c r="AJ234" i="15"/>
  <c r="AK231" i="15"/>
  <c r="AM228" i="15"/>
  <c r="AK210" i="15"/>
  <c r="AJ207" i="15"/>
  <c r="AK204" i="15"/>
  <c r="AM201" i="15"/>
  <c r="AJ189" i="15"/>
  <c r="AL186" i="15"/>
  <c r="AJ177" i="15"/>
  <c r="AL174" i="15"/>
  <c r="AM171" i="15"/>
  <c r="AJ162" i="15"/>
  <c r="AL159" i="15"/>
  <c r="AJ150" i="15"/>
  <c r="AL147" i="15"/>
  <c r="AM144" i="15"/>
  <c r="AJ135" i="15"/>
  <c r="AL132" i="15"/>
  <c r="AJ123" i="15"/>
  <c r="AL120" i="15"/>
  <c r="AM117" i="15"/>
  <c r="AJ108" i="15"/>
  <c r="AL105" i="15"/>
  <c r="AJ96" i="15"/>
  <c r="AL93" i="15"/>
  <c r="AM90" i="15"/>
  <c r="AJ81" i="15"/>
  <c r="AL78" i="15"/>
  <c r="AJ69" i="15"/>
  <c r="AL66" i="15"/>
  <c r="AM63" i="15"/>
  <c r="AJ54" i="15"/>
  <c r="AL51" i="15"/>
  <c r="AJ42" i="15"/>
  <c r="AL39" i="15"/>
  <c r="AM36" i="15"/>
  <c r="AJ27" i="15"/>
  <c r="AL24" i="15"/>
  <c r="AK78" i="15"/>
  <c r="AK66" i="15"/>
  <c r="AM60" i="15"/>
  <c r="AK51" i="15"/>
  <c r="AK39" i="15"/>
  <c r="AM33" i="15"/>
  <c r="AM21" i="15"/>
  <c r="AM105" i="15"/>
  <c r="AM78" i="15"/>
  <c r="AK57" i="15"/>
  <c r="AM39" i="15"/>
  <c r="AM306" i="15"/>
  <c r="AL303" i="15"/>
  <c r="AJ285" i="15"/>
  <c r="AL282" i="15"/>
  <c r="AM279" i="15"/>
  <c r="AL276" i="15"/>
  <c r="AJ258" i="15"/>
  <c r="AL255" i="15"/>
  <c r="AM252" i="15"/>
  <c r="AL249" i="15"/>
  <c r="AJ231" i="15"/>
  <c r="AL228" i="15"/>
  <c r="AM225" i="15"/>
  <c r="AL222" i="15"/>
  <c r="AJ204" i="15"/>
  <c r="AL201" i="15"/>
  <c r="AM198" i="15"/>
  <c r="AM195" i="15"/>
  <c r="AK186" i="15"/>
  <c r="AM183" i="15"/>
  <c r="AK174" i="15"/>
  <c r="AK171" i="15"/>
  <c r="AM168" i="15"/>
  <c r="AK159" i="15"/>
  <c r="AM156" i="15"/>
  <c r="AK147" i="15"/>
  <c r="AK144" i="15"/>
  <c r="AM141" i="15"/>
  <c r="AK132" i="15"/>
  <c r="AM129" i="15"/>
  <c r="AK120" i="15"/>
  <c r="AK117" i="15"/>
  <c r="AM114" i="15"/>
  <c r="AK105" i="15"/>
  <c r="AM102" i="15"/>
  <c r="AK93" i="15"/>
  <c r="AK90" i="15"/>
  <c r="AM87" i="15"/>
  <c r="AM75" i="15"/>
  <c r="AK63" i="15"/>
  <c r="AM48" i="15"/>
  <c r="AK36" i="15"/>
  <c r="AK24" i="15"/>
  <c r="AK42" i="15"/>
  <c r="AJ306" i="15"/>
  <c r="AK303" i="15"/>
  <c r="AM300" i="15"/>
  <c r="AK282" i="15"/>
  <c r="AJ279" i="15"/>
  <c r="AK276" i="15"/>
  <c r="AM273" i="15"/>
  <c r="AK255" i="15"/>
  <c r="AJ252" i="15"/>
  <c r="AK249" i="15"/>
  <c r="AM246" i="15"/>
  <c r="AK228" i="15"/>
  <c r="AJ225" i="15"/>
  <c r="AK222" i="15"/>
  <c r="AM219" i="15"/>
  <c r="AK201" i="15"/>
  <c r="AJ198" i="15"/>
  <c r="AL195" i="15"/>
  <c r="AJ186" i="15"/>
  <c r="AL183" i="15"/>
  <c r="AM180" i="15"/>
  <c r="AJ171" i="15"/>
  <c r="AL168" i="15"/>
  <c r="AJ159" i="15"/>
  <c r="AL156" i="15"/>
  <c r="AM153" i="15"/>
  <c r="AJ144" i="15"/>
  <c r="AL141" i="15"/>
  <c r="AJ132" i="15"/>
  <c r="AL129" i="15"/>
  <c r="AM126" i="15"/>
  <c r="AJ117" i="15"/>
  <c r="AL114" i="15"/>
  <c r="AJ105" i="15"/>
  <c r="AL102" i="15"/>
  <c r="AM99" i="15"/>
  <c r="AJ90" i="15"/>
  <c r="AL87" i="15"/>
  <c r="AJ78" i="15"/>
  <c r="AL75" i="15"/>
  <c r="AM72" i="15"/>
  <c r="AJ63" i="15"/>
  <c r="AL60" i="15"/>
  <c r="AJ51" i="15"/>
  <c r="AL48" i="15"/>
  <c r="AM45" i="15"/>
  <c r="AJ36" i="15"/>
  <c r="AL33" i="15"/>
  <c r="AJ24" i="15"/>
  <c r="AL21" i="15"/>
  <c r="AM18" i="15"/>
  <c r="AM261" i="15"/>
  <c r="AL237" i="15"/>
  <c r="AL231" i="15"/>
  <c r="AM207" i="15"/>
  <c r="AK189" i="15"/>
  <c r="AK177" i="15"/>
  <c r="AK162" i="15"/>
  <c r="AK135" i="15"/>
  <c r="AK111" i="15"/>
  <c r="AK81" i="15"/>
  <c r="AK69" i="15"/>
  <c r="AK30" i="15"/>
  <c r="AL9" i="15"/>
  <c r="AK11" i="16"/>
  <c r="AM11" i="16"/>
  <c r="AJ21" i="16"/>
  <c r="AM21" i="16"/>
  <c r="AJ9" i="15"/>
  <c r="AJ12" i="15"/>
  <c r="AH13" i="15"/>
  <c r="AR15" i="15"/>
  <c r="AW15" i="15"/>
  <c r="AQ15" i="15"/>
  <c r="AN15" i="15"/>
  <c r="AV15" i="15"/>
  <c r="AP15" i="15"/>
  <c r="AT15" i="15"/>
  <c r="AU15" i="15"/>
  <c r="AO15" i="15"/>
  <c r="AS15" i="15"/>
  <c r="AK12" i="15"/>
  <c r="AI13" i="15"/>
  <c r="AH16" i="15"/>
  <c r="AJ15" i="15"/>
  <c r="AH14" i="15"/>
  <c r="AL12" i="15"/>
  <c r="AK15" i="15"/>
  <c r="AI16" i="15"/>
  <c r="AL15" i="15"/>
  <c r="AH17" i="15"/>
  <c r="AM12" i="15"/>
  <c r="AI14" i="15"/>
  <c r="AM15" i="15"/>
  <c r="AI17" i="15"/>
  <c r="AL21" i="16"/>
  <c r="AU12" i="15"/>
  <c r="AO12" i="15"/>
  <c r="AT12" i="15"/>
  <c r="AR12" i="15"/>
  <c r="AW12" i="15"/>
  <c r="AN12" i="15"/>
  <c r="AP12" i="15"/>
  <c r="AS12" i="15"/>
  <c r="AQ12" i="15"/>
  <c r="AV12" i="15"/>
  <c r="AJ11" i="16"/>
  <c r="AS21" i="16"/>
  <c r="AP21" i="16"/>
  <c r="AR21" i="16"/>
  <c r="AV21" i="16"/>
  <c r="AO21" i="16"/>
  <c r="AW21" i="16"/>
  <c r="AQ21" i="16"/>
  <c r="AT21" i="16"/>
  <c r="AN21" i="16"/>
  <c r="AU21" i="16"/>
  <c r="AU16" i="16"/>
  <c r="AO16" i="16"/>
  <c r="AW16" i="16"/>
  <c r="AT16" i="16"/>
  <c r="AN16" i="16"/>
  <c r="AS16" i="16"/>
  <c r="AR16" i="16"/>
  <c r="AQ16" i="16"/>
  <c r="AV16" i="16"/>
  <c r="AP16" i="16"/>
  <c r="AV11" i="16"/>
  <c r="AN11" i="16"/>
  <c r="AO11" i="16"/>
  <c r="AU11" i="16"/>
  <c r="AP11" i="16"/>
  <c r="AW11" i="16"/>
  <c r="AQ11" i="16"/>
  <c r="AR11" i="16"/>
  <c r="AS11" i="16"/>
  <c r="AT11" i="16"/>
  <c r="AI7" i="16"/>
  <c r="AI9" i="16"/>
  <c r="AI14" i="16"/>
  <c r="AH10" i="16"/>
  <c r="AH12" i="16"/>
  <c r="AH15" i="16"/>
  <c r="AI10" i="16"/>
  <c r="AI12" i="16"/>
  <c r="AI15" i="16"/>
  <c r="AH7" i="16"/>
  <c r="AH9" i="16"/>
  <c r="AH14" i="16"/>
  <c r="AI8" i="16"/>
  <c r="AH13" i="16"/>
  <c r="AI13" i="16"/>
  <c r="AH8" i="16"/>
  <c r="AV7" i="15"/>
  <c r="AO9" i="15"/>
  <c r="AN9" i="15"/>
  <c r="AM9" i="15"/>
  <c r="AH10" i="15"/>
  <c r="AK9" i="15"/>
  <c r="AI308" i="15"/>
  <c r="AI305" i="15"/>
  <c r="AI302" i="15"/>
  <c r="AI299" i="15"/>
  <c r="AI296" i="15"/>
  <c r="AI293" i="15"/>
  <c r="AI290" i="15"/>
  <c r="AI287" i="15"/>
  <c r="AI284" i="15"/>
  <c r="AI281" i="15"/>
  <c r="AI278" i="15"/>
  <c r="AI275" i="15"/>
  <c r="AI272" i="15"/>
  <c r="AI269" i="15"/>
  <c r="AI266" i="15"/>
  <c r="AI263" i="15"/>
  <c r="AI260" i="15"/>
  <c r="AI257" i="15"/>
  <c r="AI254" i="15"/>
  <c r="AI251" i="15"/>
  <c r="AI248" i="15"/>
  <c r="AI245" i="15"/>
  <c r="AI242" i="15"/>
  <c r="AI239" i="15"/>
  <c r="AI236" i="15"/>
  <c r="AI233" i="15"/>
  <c r="AI230" i="15"/>
  <c r="AI227" i="15"/>
  <c r="AI224" i="15"/>
  <c r="AI221" i="15"/>
  <c r="AI218" i="15"/>
  <c r="AI215" i="15"/>
  <c r="AI212" i="15"/>
  <c r="AI209" i="15"/>
  <c r="AI206" i="15"/>
  <c r="AI203" i="15"/>
  <c r="AI200" i="15"/>
  <c r="AI197" i="15"/>
  <c r="AI194" i="15"/>
  <c r="AI191" i="15"/>
  <c r="AI188" i="15"/>
  <c r="AI185" i="15"/>
  <c r="AI182" i="15"/>
  <c r="AI179" i="15"/>
  <c r="AI176" i="15"/>
  <c r="AI173" i="15"/>
  <c r="AI170" i="15"/>
  <c r="AI167" i="15"/>
  <c r="AI164" i="15"/>
  <c r="AI161" i="15"/>
  <c r="AI158" i="15"/>
  <c r="AI155" i="15"/>
  <c r="AI152" i="15"/>
  <c r="AI149" i="15"/>
  <c r="AI146" i="15"/>
  <c r="AI143" i="15"/>
  <c r="AI140" i="15"/>
  <c r="AI137" i="15"/>
  <c r="AI134" i="15"/>
  <c r="AI131" i="15"/>
  <c r="AI128" i="15"/>
  <c r="AI125" i="15"/>
  <c r="AI122" i="15"/>
  <c r="AI119" i="15"/>
  <c r="AI116" i="15"/>
  <c r="AI113" i="15"/>
  <c r="AI110" i="15"/>
  <c r="AI107" i="15"/>
  <c r="AI104" i="15"/>
  <c r="AI101" i="15"/>
  <c r="AI98" i="15"/>
  <c r="AI95" i="15"/>
  <c r="AI92" i="15"/>
  <c r="AI89" i="15"/>
  <c r="AI86" i="15"/>
  <c r="AI83" i="15"/>
  <c r="AI80" i="15"/>
  <c r="AI77" i="15"/>
  <c r="AI74" i="15"/>
  <c r="AI71" i="15"/>
  <c r="AI68" i="15"/>
  <c r="AI65" i="15"/>
  <c r="AI62" i="15"/>
  <c r="AI59" i="15"/>
  <c r="AI56" i="15"/>
  <c r="AH308" i="15"/>
  <c r="AH305" i="15"/>
  <c r="AH302" i="15"/>
  <c r="AH299" i="15"/>
  <c r="AH296" i="15"/>
  <c r="AH293" i="15"/>
  <c r="AH290" i="15"/>
  <c r="AH287" i="15"/>
  <c r="AH284" i="15"/>
  <c r="AH281" i="15"/>
  <c r="AH278" i="15"/>
  <c r="AH275" i="15"/>
  <c r="AH272" i="15"/>
  <c r="AH269" i="15"/>
  <c r="AH266" i="15"/>
  <c r="AH263" i="15"/>
  <c r="AH260" i="15"/>
  <c r="AH257" i="15"/>
  <c r="AH254" i="15"/>
  <c r="AH251" i="15"/>
  <c r="AH248" i="15"/>
  <c r="AH245" i="15"/>
  <c r="AH242" i="15"/>
  <c r="AH239" i="15"/>
  <c r="AH236" i="15"/>
  <c r="AH233" i="15"/>
  <c r="AH230" i="15"/>
  <c r="AH227" i="15"/>
  <c r="AH224" i="15"/>
  <c r="AH221" i="15"/>
  <c r="AH218" i="15"/>
  <c r="AH215" i="15"/>
  <c r="AH212" i="15"/>
  <c r="AH209" i="15"/>
  <c r="AH206" i="15"/>
  <c r="AH203" i="15"/>
  <c r="AH200" i="15"/>
  <c r="AH197" i="15"/>
  <c r="AH194" i="15"/>
  <c r="AH191" i="15"/>
  <c r="AH188" i="15"/>
  <c r="AH185" i="15"/>
  <c r="AH182" i="15"/>
  <c r="AH179" i="15"/>
  <c r="AH176" i="15"/>
  <c r="AH173" i="15"/>
  <c r="AH170" i="15"/>
  <c r="AH167" i="15"/>
  <c r="AH164" i="15"/>
  <c r="AH161" i="15"/>
  <c r="AH158" i="15"/>
  <c r="AH155" i="15"/>
  <c r="AH152" i="15"/>
  <c r="AH149" i="15"/>
  <c r="AH146" i="15"/>
  <c r="AH143" i="15"/>
  <c r="AH140" i="15"/>
  <c r="AH137" i="15"/>
  <c r="AH134" i="15"/>
  <c r="AH131" i="15"/>
  <c r="AH128" i="15"/>
  <c r="AH125" i="15"/>
  <c r="AH122" i="15"/>
  <c r="AH119" i="15"/>
  <c r="AH116" i="15"/>
  <c r="AH113" i="15"/>
  <c r="AH110" i="15"/>
  <c r="AH107" i="15"/>
  <c r="AH104" i="15"/>
  <c r="AH101" i="15"/>
  <c r="AH98" i="15"/>
  <c r="AH95" i="15"/>
  <c r="AH92" i="15"/>
  <c r="AH89" i="15"/>
  <c r="AH86" i="15"/>
  <c r="AH83" i="15"/>
  <c r="AH80" i="15"/>
  <c r="AH77" i="15"/>
  <c r="AH74" i="15"/>
  <c r="AH71" i="15"/>
  <c r="AH68" i="15"/>
  <c r="AH65" i="15"/>
  <c r="AH62" i="15"/>
  <c r="AH59" i="15"/>
  <c r="AH56" i="15"/>
  <c r="AI307" i="15"/>
  <c r="AI304" i="15"/>
  <c r="AI301" i="15"/>
  <c r="AI298" i="15"/>
  <c r="AI295" i="15"/>
  <c r="AI292" i="15"/>
  <c r="AI289" i="15"/>
  <c r="AI286" i="15"/>
  <c r="AI283" i="15"/>
  <c r="AI280" i="15"/>
  <c r="AI277" i="15"/>
  <c r="AI274" i="15"/>
  <c r="AI271" i="15"/>
  <c r="AI268" i="15"/>
  <c r="AI265" i="15"/>
  <c r="AI262" i="15"/>
  <c r="AI259" i="15"/>
  <c r="AI256" i="15"/>
  <c r="AI253" i="15"/>
  <c r="AI250" i="15"/>
  <c r="AI247" i="15"/>
  <c r="AI244" i="15"/>
  <c r="AI241" i="15"/>
  <c r="AI238" i="15"/>
  <c r="AI235" i="15"/>
  <c r="AI232" i="15"/>
  <c r="AI229" i="15"/>
  <c r="AI226" i="15"/>
  <c r="AI223" i="15"/>
  <c r="AI220" i="15"/>
  <c r="AI217" i="15"/>
  <c r="AI214" i="15"/>
  <c r="AI211" i="15"/>
  <c r="AI208" i="15"/>
  <c r="AI205" i="15"/>
  <c r="AI202" i="15"/>
  <c r="AI199" i="15"/>
  <c r="AI196" i="15"/>
  <c r="AI193" i="15"/>
  <c r="AI190" i="15"/>
  <c r="AI187" i="15"/>
  <c r="AI184" i="15"/>
  <c r="AI181" i="15"/>
  <c r="AI178" i="15"/>
  <c r="AI175" i="15"/>
  <c r="AI172" i="15"/>
  <c r="AI169" i="15"/>
  <c r="AI166" i="15"/>
  <c r="AI163" i="15"/>
  <c r="AI160" i="15"/>
  <c r="AI157" i="15"/>
  <c r="AI154" i="15"/>
  <c r="AI151" i="15"/>
  <c r="AI148" i="15"/>
  <c r="AI145" i="15"/>
  <c r="AI142" i="15"/>
  <c r="AI139" i="15"/>
  <c r="AI136" i="15"/>
  <c r="AI133" i="15"/>
  <c r="AI130" i="15"/>
  <c r="AI127" i="15"/>
  <c r="AI124" i="15"/>
  <c r="AI121" i="15"/>
  <c r="AI118" i="15"/>
  <c r="AI115" i="15"/>
  <c r="AI112" i="15"/>
  <c r="AI109" i="15"/>
  <c r="AI106" i="15"/>
  <c r="AI103" i="15"/>
  <c r="AI100" i="15"/>
  <c r="AI97" i="15"/>
  <c r="AI94" i="15"/>
  <c r="AI91" i="15"/>
  <c r="AI88" i="15"/>
  <c r="AI85" i="15"/>
  <c r="AI82" i="15"/>
  <c r="AI79" i="15"/>
  <c r="AI76" i="15"/>
  <c r="AI73" i="15"/>
  <c r="AI70" i="15"/>
  <c r="AI67" i="15"/>
  <c r="AI64" i="15"/>
  <c r="AI61" i="15"/>
  <c r="AI58" i="15"/>
  <c r="AI55" i="15"/>
  <c r="AH307" i="15"/>
  <c r="AH301" i="15"/>
  <c r="AH295" i="15"/>
  <c r="AH289" i="15"/>
  <c r="AH283" i="15"/>
  <c r="AH277" i="15"/>
  <c r="AH271" i="15"/>
  <c r="AH265" i="15"/>
  <c r="AH259" i="15"/>
  <c r="AH253" i="15"/>
  <c r="AH247" i="15"/>
  <c r="AH241" i="15"/>
  <c r="AH235" i="15"/>
  <c r="AH229" i="15"/>
  <c r="AH223" i="15"/>
  <c r="AH217" i="15"/>
  <c r="AH211" i="15"/>
  <c r="AH205" i="15"/>
  <c r="AH199" i="15"/>
  <c r="AH193" i="15"/>
  <c r="AH187" i="15"/>
  <c r="AH181" i="15"/>
  <c r="AH175" i="15"/>
  <c r="AH169" i="15"/>
  <c r="AH163" i="15"/>
  <c r="AH157" i="15"/>
  <c r="AH151" i="15"/>
  <c r="AH145" i="15"/>
  <c r="AH139" i="15"/>
  <c r="AH133" i="15"/>
  <c r="AH127" i="15"/>
  <c r="AH121" i="15"/>
  <c r="AH115" i="15"/>
  <c r="AH109" i="15"/>
  <c r="AH103" i="15"/>
  <c r="AH97" i="15"/>
  <c r="AH91" i="15"/>
  <c r="AH85" i="15"/>
  <c r="AH79" i="15"/>
  <c r="AH73" i="15"/>
  <c r="AH67" i="15"/>
  <c r="AH61" i="15"/>
  <c r="AH55" i="15"/>
  <c r="AH52" i="15"/>
  <c r="AH49" i="15"/>
  <c r="AH46" i="15"/>
  <c r="AH43" i="15"/>
  <c r="AH40" i="15"/>
  <c r="AH37" i="15"/>
  <c r="AH34" i="15"/>
  <c r="AH31" i="15"/>
  <c r="AH28" i="15"/>
  <c r="AH25" i="15"/>
  <c r="AH19" i="15"/>
  <c r="AH50" i="15"/>
  <c r="AH38" i="15"/>
  <c r="AH29" i="15"/>
  <c r="AH20" i="15"/>
  <c r="AH44" i="15"/>
  <c r="AH304" i="15"/>
  <c r="AH298" i="15"/>
  <c r="AH292" i="15"/>
  <c r="AH286" i="15"/>
  <c r="AH280" i="15"/>
  <c r="AH274" i="15"/>
  <c r="AH268" i="15"/>
  <c r="AH262" i="15"/>
  <c r="AH256" i="15"/>
  <c r="AH250" i="15"/>
  <c r="AH244" i="15"/>
  <c r="AH238" i="15"/>
  <c r="AH232" i="15"/>
  <c r="AH226" i="15"/>
  <c r="AH220" i="15"/>
  <c r="AH214" i="15"/>
  <c r="AH208" i="15"/>
  <c r="AH202" i="15"/>
  <c r="AH196" i="15"/>
  <c r="AH190" i="15"/>
  <c r="AH184" i="15"/>
  <c r="AH178" i="15"/>
  <c r="AH172" i="15"/>
  <c r="AH166" i="15"/>
  <c r="AH160" i="15"/>
  <c r="AH154" i="15"/>
  <c r="AH148" i="15"/>
  <c r="AH142" i="15"/>
  <c r="AH136" i="15"/>
  <c r="AH130" i="15"/>
  <c r="AH124" i="15"/>
  <c r="AH118" i="15"/>
  <c r="AH112" i="15"/>
  <c r="AH106" i="15"/>
  <c r="AH100" i="15"/>
  <c r="AH94" i="15"/>
  <c r="AH88" i="15"/>
  <c r="AH82" i="15"/>
  <c r="AH76" i="15"/>
  <c r="AH70" i="15"/>
  <c r="AH64" i="15"/>
  <c r="AH58" i="15"/>
  <c r="AI53" i="15"/>
  <c r="AI50" i="15"/>
  <c r="AI47" i="15"/>
  <c r="AI44" i="15"/>
  <c r="AI41" i="15"/>
  <c r="AI38" i="15"/>
  <c r="AI35" i="15"/>
  <c r="AI32" i="15"/>
  <c r="AI29" i="15"/>
  <c r="AI26" i="15"/>
  <c r="AI23" i="15"/>
  <c r="AI20" i="15"/>
  <c r="AH53" i="15"/>
  <c r="AH47" i="15"/>
  <c r="AH35" i="15"/>
  <c r="AH26" i="15"/>
  <c r="AI52" i="15"/>
  <c r="AI49" i="15"/>
  <c r="AI46" i="15"/>
  <c r="AI43" i="15"/>
  <c r="AI40" i="15"/>
  <c r="AI37" i="15"/>
  <c r="AI34" i="15"/>
  <c r="AI31" i="15"/>
  <c r="AI28" i="15"/>
  <c r="AI25" i="15"/>
  <c r="AI22" i="15"/>
  <c r="AI19" i="15"/>
  <c r="AH22" i="15"/>
  <c r="AH41" i="15"/>
  <c r="AH32" i="15"/>
  <c r="AH23" i="15"/>
  <c r="AP9" i="15"/>
  <c r="AW9" i="15"/>
  <c r="C6" i="15"/>
  <c r="D5" i="15"/>
  <c r="D4" i="15" s="1"/>
  <c r="AC5" i="15"/>
  <c r="AC6" i="15" s="1"/>
  <c r="P5" i="15"/>
  <c r="P4" i="15" s="1"/>
  <c r="E5" i="15"/>
  <c r="E6" i="15" s="1"/>
  <c r="AF5" i="16"/>
  <c r="Z5" i="16"/>
  <c r="T5" i="16"/>
  <c r="N5" i="16"/>
  <c r="H5" i="16"/>
  <c r="C4" i="16"/>
  <c r="AE5" i="16"/>
  <c r="Y5" i="16"/>
  <c r="S5" i="16"/>
  <c r="M5" i="16"/>
  <c r="G5" i="16"/>
  <c r="AD5" i="16"/>
  <c r="X5" i="16"/>
  <c r="R5" i="16"/>
  <c r="L5" i="16"/>
  <c r="F5" i="16"/>
  <c r="AC5" i="16"/>
  <c r="W5" i="16"/>
  <c r="Q5" i="16"/>
  <c r="K5" i="16"/>
  <c r="E5" i="16"/>
  <c r="C6" i="16"/>
  <c r="AB5" i="16"/>
  <c r="V5" i="16"/>
  <c r="P5" i="16"/>
  <c r="J5" i="16"/>
  <c r="D5" i="16"/>
  <c r="AG5" i="16"/>
  <c r="AA5" i="16"/>
  <c r="U5" i="16"/>
  <c r="O5" i="16"/>
  <c r="I5" i="16"/>
  <c r="Q5" i="15"/>
  <c r="Q6" i="15" s="1"/>
  <c r="AB5" i="15"/>
  <c r="AB4" i="15" s="1"/>
  <c r="AU9" i="15"/>
  <c r="AI10" i="15"/>
  <c r="AI8" i="15"/>
  <c r="AI11" i="15"/>
  <c r="AH8" i="15"/>
  <c r="AH11" i="15"/>
  <c r="AH7" i="15"/>
  <c r="G5" i="15"/>
  <c r="S5" i="15"/>
  <c r="AE5" i="15"/>
  <c r="AI7" i="15"/>
  <c r="J5" i="15"/>
  <c r="V5" i="15"/>
  <c r="AG5" i="15"/>
  <c r="AA5" i="15"/>
  <c r="U5" i="15"/>
  <c r="O5" i="15"/>
  <c r="I5" i="15"/>
  <c r="AF5" i="15"/>
  <c r="T5" i="15"/>
  <c r="N5" i="15"/>
  <c r="C4" i="15"/>
  <c r="Z5" i="15"/>
  <c r="H5" i="15"/>
  <c r="AD5" i="15"/>
  <c r="X5" i="15"/>
  <c r="R5" i="15"/>
  <c r="L5" i="15"/>
  <c r="F5" i="15"/>
  <c r="K5" i="15"/>
  <c r="W5" i="15"/>
  <c r="M5" i="15"/>
  <c r="Y5" i="15"/>
  <c r="AT9" i="15"/>
  <c r="AS9" i="15"/>
  <c r="AR9" i="15"/>
  <c r="AQ9" i="15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E308" i="14"/>
  <c r="D308" i="14"/>
  <c r="C308" i="14"/>
  <c r="B308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E307" i="14"/>
  <c r="D307" i="14"/>
  <c r="C307" i="14"/>
  <c r="B307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E306" i="14"/>
  <c r="D306" i="14"/>
  <c r="C306" i="14"/>
  <c r="B306" i="14"/>
  <c r="A306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E305" i="14"/>
  <c r="D305" i="14"/>
  <c r="C305" i="14"/>
  <c r="B305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E304" i="14"/>
  <c r="D304" i="14"/>
  <c r="C304" i="14"/>
  <c r="B304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E303" i="14"/>
  <c r="D303" i="14"/>
  <c r="C303" i="14"/>
  <c r="B303" i="14"/>
  <c r="A303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E302" i="14"/>
  <c r="D302" i="14"/>
  <c r="C302" i="14"/>
  <c r="B302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E301" i="14"/>
  <c r="D301" i="14"/>
  <c r="C301" i="14"/>
  <c r="B301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E300" i="14"/>
  <c r="D300" i="14"/>
  <c r="C300" i="14"/>
  <c r="B300" i="14"/>
  <c r="A300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E299" i="14"/>
  <c r="D299" i="14"/>
  <c r="C299" i="14"/>
  <c r="B299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E298" i="14"/>
  <c r="D298" i="14"/>
  <c r="C298" i="14"/>
  <c r="B298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E297" i="14"/>
  <c r="D297" i="14"/>
  <c r="C297" i="14"/>
  <c r="B297" i="14"/>
  <c r="A297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E296" i="14"/>
  <c r="D296" i="14"/>
  <c r="C296" i="14"/>
  <c r="B296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E295" i="14"/>
  <c r="D295" i="14"/>
  <c r="C295" i="14"/>
  <c r="B295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E294" i="14"/>
  <c r="D294" i="14"/>
  <c r="C294" i="14"/>
  <c r="B294" i="14"/>
  <c r="A294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E293" i="14"/>
  <c r="D293" i="14"/>
  <c r="C293" i="14"/>
  <c r="B293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E292" i="14"/>
  <c r="D292" i="14"/>
  <c r="C292" i="14"/>
  <c r="B292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E291" i="14"/>
  <c r="D291" i="14"/>
  <c r="C291" i="14"/>
  <c r="B291" i="14"/>
  <c r="A291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E290" i="14"/>
  <c r="D290" i="14"/>
  <c r="C290" i="14"/>
  <c r="B290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E289" i="14"/>
  <c r="D289" i="14"/>
  <c r="C289" i="14"/>
  <c r="B289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E288" i="14"/>
  <c r="D288" i="14"/>
  <c r="C288" i="14"/>
  <c r="B288" i="14"/>
  <c r="A288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E287" i="14"/>
  <c r="D287" i="14"/>
  <c r="C287" i="14"/>
  <c r="B287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E286" i="14"/>
  <c r="D286" i="14"/>
  <c r="C286" i="14"/>
  <c r="B286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E285" i="14"/>
  <c r="D285" i="14"/>
  <c r="C285" i="14"/>
  <c r="B285" i="14"/>
  <c r="A285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E284" i="14"/>
  <c r="D284" i="14"/>
  <c r="C284" i="14"/>
  <c r="B284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E283" i="14"/>
  <c r="D283" i="14"/>
  <c r="C283" i="14"/>
  <c r="B283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E282" i="14"/>
  <c r="D282" i="14"/>
  <c r="C282" i="14"/>
  <c r="B282" i="14"/>
  <c r="A282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E281" i="14"/>
  <c r="D281" i="14"/>
  <c r="C281" i="14"/>
  <c r="B281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E280" i="14"/>
  <c r="D280" i="14"/>
  <c r="C280" i="14"/>
  <c r="B280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E279" i="14"/>
  <c r="D279" i="14"/>
  <c r="C279" i="14"/>
  <c r="B279" i="14"/>
  <c r="A279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E278" i="14"/>
  <c r="D278" i="14"/>
  <c r="C278" i="14"/>
  <c r="B278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E277" i="14"/>
  <c r="D277" i="14"/>
  <c r="C277" i="14"/>
  <c r="B277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E276" i="14"/>
  <c r="D276" i="14"/>
  <c r="C276" i="14"/>
  <c r="B276" i="14"/>
  <c r="A276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E275" i="14"/>
  <c r="D275" i="14"/>
  <c r="C275" i="14"/>
  <c r="B275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E274" i="14"/>
  <c r="D274" i="14"/>
  <c r="C274" i="14"/>
  <c r="B274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E273" i="14"/>
  <c r="D273" i="14"/>
  <c r="C273" i="14"/>
  <c r="B273" i="14"/>
  <c r="A273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E272" i="14"/>
  <c r="D272" i="14"/>
  <c r="C272" i="14"/>
  <c r="B272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E271" i="14"/>
  <c r="D271" i="14"/>
  <c r="C271" i="14"/>
  <c r="B271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E270" i="14"/>
  <c r="D270" i="14"/>
  <c r="C270" i="14"/>
  <c r="B270" i="14"/>
  <c r="A270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E269" i="14"/>
  <c r="D269" i="14"/>
  <c r="C269" i="14"/>
  <c r="B269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E268" i="14"/>
  <c r="D268" i="14"/>
  <c r="C268" i="14"/>
  <c r="B268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E267" i="14"/>
  <c r="D267" i="14"/>
  <c r="C267" i="14"/>
  <c r="B267" i="14"/>
  <c r="A267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K266" i="14"/>
  <c r="J266" i="14"/>
  <c r="I266" i="14"/>
  <c r="H266" i="14"/>
  <c r="G266" i="14"/>
  <c r="F266" i="14"/>
  <c r="E266" i="14"/>
  <c r="D266" i="14"/>
  <c r="C266" i="14"/>
  <c r="B266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E265" i="14"/>
  <c r="D265" i="14"/>
  <c r="C265" i="14"/>
  <c r="B265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E264" i="14"/>
  <c r="D264" i="14"/>
  <c r="C264" i="14"/>
  <c r="B264" i="14"/>
  <c r="A264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E263" i="14"/>
  <c r="D263" i="14"/>
  <c r="C263" i="14"/>
  <c r="B263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E262" i="14"/>
  <c r="D262" i="14"/>
  <c r="C262" i="14"/>
  <c r="B262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I261" i="14"/>
  <c r="H261" i="14"/>
  <c r="G261" i="14"/>
  <c r="F261" i="14"/>
  <c r="E261" i="14"/>
  <c r="D261" i="14"/>
  <c r="C261" i="14"/>
  <c r="B261" i="14"/>
  <c r="A261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E260" i="14"/>
  <c r="D260" i="14"/>
  <c r="C260" i="14"/>
  <c r="B260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E259" i="14"/>
  <c r="D259" i="14"/>
  <c r="C259" i="14"/>
  <c r="B259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E258" i="14"/>
  <c r="D258" i="14"/>
  <c r="C258" i="14"/>
  <c r="B258" i="14"/>
  <c r="A258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E257" i="14"/>
  <c r="D257" i="14"/>
  <c r="C257" i="14"/>
  <c r="B257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E256" i="14"/>
  <c r="D256" i="14"/>
  <c r="C256" i="14"/>
  <c r="B256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E255" i="14"/>
  <c r="D255" i="14"/>
  <c r="C255" i="14"/>
  <c r="B255" i="14"/>
  <c r="A255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E254" i="14"/>
  <c r="D254" i="14"/>
  <c r="C254" i="14"/>
  <c r="B254" i="14"/>
  <c r="AG253" i="14"/>
  <c r="AF253" i="14"/>
  <c r="AE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E253" i="14"/>
  <c r="D253" i="14"/>
  <c r="C253" i="14"/>
  <c r="B253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E252" i="14"/>
  <c r="D252" i="14"/>
  <c r="C252" i="14"/>
  <c r="B252" i="14"/>
  <c r="A252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D251" i="14"/>
  <c r="C251" i="14"/>
  <c r="B251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E250" i="14"/>
  <c r="D250" i="14"/>
  <c r="C250" i="14"/>
  <c r="B250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E249" i="14"/>
  <c r="D249" i="14"/>
  <c r="C249" i="14"/>
  <c r="B249" i="14"/>
  <c r="A249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E248" i="14"/>
  <c r="D248" i="14"/>
  <c r="C248" i="14"/>
  <c r="B248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L247" i="14"/>
  <c r="K247" i="14"/>
  <c r="J247" i="14"/>
  <c r="I247" i="14"/>
  <c r="H247" i="14"/>
  <c r="G247" i="14"/>
  <c r="F247" i="14"/>
  <c r="E247" i="14"/>
  <c r="D247" i="14"/>
  <c r="C247" i="14"/>
  <c r="B247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E246" i="14"/>
  <c r="D246" i="14"/>
  <c r="C246" i="14"/>
  <c r="B246" i="14"/>
  <c r="A246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E245" i="14"/>
  <c r="D245" i="14"/>
  <c r="C245" i="14"/>
  <c r="B245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E244" i="14"/>
  <c r="D244" i="14"/>
  <c r="C244" i="14"/>
  <c r="B244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E243" i="14"/>
  <c r="D243" i="14"/>
  <c r="C243" i="14"/>
  <c r="B243" i="14"/>
  <c r="A243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E242" i="14"/>
  <c r="D242" i="14"/>
  <c r="C242" i="14"/>
  <c r="B242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E241" i="14"/>
  <c r="D241" i="14"/>
  <c r="C241" i="14"/>
  <c r="B241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E240" i="14"/>
  <c r="D240" i="14"/>
  <c r="C240" i="14"/>
  <c r="B240" i="14"/>
  <c r="A240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E239" i="14"/>
  <c r="D239" i="14"/>
  <c r="C239" i="14"/>
  <c r="B239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E238" i="14"/>
  <c r="D238" i="14"/>
  <c r="C238" i="14"/>
  <c r="B238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H237" i="14"/>
  <c r="G237" i="14"/>
  <c r="F237" i="14"/>
  <c r="E237" i="14"/>
  <c r="D237" i="14"/>
  <c r="C237" i="14"/>
  <c r="B237" i="14"/>
  <c r="A237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E236" i="14"/>
  <c r="D236" i="14"/>
  <c r="C236" i="14"/>
  <c r="B236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E235" i="14"/>
  <c r="D235" i="14"/>
  <c r="C235" i="14"/>
  <c r="B235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E234" i="14"/>
  <c r="D234" i="14"/>
  <c r="C234" i="14"/>
  <c r="B234" i="14"/>
  <c r="A234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E233" i="14"/>
  <c r="D233" i="14"/>
  <c r="C233" i="14"/>
  <c r="B233" i="14"/>
  <c r="AG232" i="14"/>
  <c r="AF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E232" i="14"/>
  <c r="D232" i="14"/>
  <c r="C232" i="14"/>
  <c r="B232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E231" i="14"/>
  <c r="D231" i="14"/>
  <c r="C231" i="14"/>
  <c r="B231" i="14"/>
  <c r="A231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E230" i="14"/>
  <c r="D230" i="14"/>
  <c r="C230" i="14"/>
  <c r="B230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E229" i="14"/>
  <c r="D229" i="14"/>
  <c r="C229" i="14"/>
  <c r="B229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E228" i="14"/>
  <c r="D228" i="14"/>
  <c r="C228" i="14"/>
  <c r="B228" i="14"/>
  <c r="A228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E227" i="14"/>
  <c r="D227" i="14"/>
  <c r="C227" i="14"/>
  <c r="B227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E226" i="14"/>
  <c r="D226" i="14"/>
  <c r="C226" i="14"/>
  <c r="B226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E225" i="14"/>
  <c r="D225" i="14"/>
  <c r="C225" i="14"/>
  <c r="B225" i="14"/>
  <c r="A225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E224" i="14"/>
  <c r="D224" i="14"/>
  <c r="C224" i="14"/>
  <c r="B224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E223" i="14"/>
  <c r="D223" i="14"/>
  <c r="C223" i="14"/>
  <c r="B223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E222" i="14"/>
  <c r="D222" i="14"/>
  <c r="C222" i="14"/>
  <c r="B222" i="14"/>
  <c r="A222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E221" i="14"/>
  <c r="D221" i="14"/>
  <c r="C221" i="14"/>
  <c r="B221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E220" i="14"/>
  <c r="D220" i="14"/>
  <c r="C220" i="14"/>
  <c r="B220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E219" i="14"/>
  <c r="D219" i="14"/>
  <c r="C219" i="14"/>
  <c r="B219" i="14"/>
  <c r="A219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E218" i="14"/>
  <c r="D218" i="14"/>
  <c r="C218" i="14"/>
  <c r="B218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E217" i="14"/>
  <c r="D217" i="14"/>
  <c r="C217" i="14"/>
  <c r="B217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E216" i="14"/>
  <c r="D216" i="14"/>
  <c r="C216" i="14"/>
  <c r="B216" i="14"/>
  <c r="A216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E215" i="14"/>
  <c r="D215" i="14"/>
  <c r="C215" i="14"/>
  <c r="B215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E214" i="14"/>
  <c r="D214" i="14"/>
  <c r="C214" i="14"/>
  <c r="B214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E213" i="14"/>
  <c r="D213" i="14"/>
  <c r="C213" i="14"/>
  <c r="B213" i="14"/>
  <c r="A213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E212" i="14"/>
  <c r="D212" i="14"/>
  <c r="C212" i="14"/>
  <c r="B212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E211" i="14"/>
  <c r="D211" i="14"/>
  <c r="C211" i="14"/>
  <c r="B211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E210" i="14"/>
  <c r="D210" i="14"/>
  <c r="C210" i="14"/>
  <c r="B210" i="14"/>
  <c r="A210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E209" i="14"/>
  <c r="D209" i="14"/>
  <c r="C209" i="14"/>
  <c r="B209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E208" i="14"/>
  <c r="D208" i="14"/>
  <c r="C208" i="14"/>
  <c r="B208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E207" i="14"/>
  <c r="D207" i="14"/>
  <c r="C207" i="14"/>
  <c r="B207" i="14"/>
  <c r="A207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E206" i="14"/>
  <c r="D206" i="14"/>
  <c r="C206" i="14"/>
  <c r="B206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E205" i="14"/>
  <c r="D205" i="14"/>
  <c r="C205" i="14"/>
  <c r="B205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E204" i="14"/>
  <c r="D204" i="14"/>
  <c r="C204" i="14"/>
  <c r="B204" i="14"/>
  <c r="A204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E203" i="14"/>
  <c r="D203" i="14"/>
  <c r="C203" i="14"/>
  <c r="B203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E202" i="14"/>
  <c r="D202" i="14"/>
  <c r="C202" i="14"/>
  <c r="B202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E201" i="14"/>
  <c r="D201" i="14"/>
  <c r="C201" i="14"/>
  <c r="B201" i="14"/>
  <c r="A201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E200" i="14"/>
  <c r="D200" i="14"/>
  <c r="C200" i="14"/>
  <c r="B200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E199" i="14"/>
  <c r="D199" i="14"/>
  <c r="C199" i="14"/>
  <c r="B199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E198" i="14"/>
  <c r="D198" i="14"/>
  <c r="C198" i="14"/>
  <c r="B198" i="14"/>
  <c r="A198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E197" i="14"/>
  <c r="D197" i="14"/>
  <c r="C197" i="14"/>
  <c r="B197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E196" i="14"/>
  <c r="D196" i="14"/>
  <c r="C196" i="14"/>
  <c r="B196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E195" i="14"/>
  <c r="D195" i="14"/>
  <c r="C195" i="14"/>
  <c r="B195" i="14"/>
  <c r="A195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194" i="14"/>
  <c r="B194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E193" i="14"/>
  <c r="D193" i="14"/>
  <c r="C193" i="14"/>
  <c r="B193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E192" i="14"/>
  <c r="D192" i="14"/>
  <c r="C192" i="14"/>
  <c r="B192" i="14"/>
  <c r="A192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E191" i="14"/>
  <c r="D191" i="14"/>
  <c r="C191" i="14"/>
  <c r="B191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C190" i="14"/>
  <c r="B190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E189" i="14"/>
  <c r="D189" i="14"/>
  <c r="C189" i="14"/>
  <c r="B189" i="14"/>
  <c r="A189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C188" i="14"/>
  <c r="B188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E187" i="14"/>
  <c r="D187" i="14"/>
  <c r="C187" i="14"/>
  <c r="B187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E186" i="14"/>
  <c r="D186" i="14"/>
  <c r="C186" i="14"/>
  <c r="B186" i="14"/>
  <c r="A186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E185" i="14"/>
  <c r="D185" i="14"/>
  <c r="C185" i="14"/>
  <c r="B185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E184" i="14"/>
  <c r="D184" i="14"/>
  <c r="C184" i="14"/>
  <c r="B184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E183" i="14"/>
  <c r="D183" i="14"/>
  <c r="C183" i="14"/>
  <c r="B183" i="14"/>
  <c r="A183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E182" i="14"/>
  <c r="D182" i="14"/>
  <c r="C182" i="14"/>
  <c r="B182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E181" i="14"/>
  <c r="D181" i="14"/>
  <c r="C181" i="14"/>
  <c r="B181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E180" i="14"/>
  <c r="D180" i="14"/>
  <c r="C180" i="14"/>
  <c r="B180" i="14"/>
  <c r="A180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E179" i="14"/>
  <c r="D179" i="14"/>
  <c r="C179" i="14"/>
  <c r="B179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E178" i="14"/>
  <c r="D178" i="14"/>
  <c r="C178" i="14"/>
  <c r="B178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E177" i="14"/>
  <c r="D177" i="14"/>
  <c r="C177" i="14"/>
  <c r="B177" i="14"/>
  <c r="A177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C176" i="14"/>
  <c r="B176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E175" i="14"/>
  <c r="D175" i="14"/>
  <c r="C175" i="14"/>
  <c r="B175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C174" i="14"/>
  <c r="B174" i="14"/>
  <c r="A174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E173" i="14"/>
  <c r="D173" i="14"/>
  <c r="C173" i="14"/>
  <c r="B173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C172" i="14"/>
  <c r="B172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E171" i="14"/>
  <c r="D171" i="14"/>
  <c r="C171" i="14"/>
  <c r="B171" i="14"/>
  <c r="A171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C170" i="14"/>
  <c r="B170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E169" i="14"/>
  <c r="D169" i="14"/>
  <c r="C169" i="14"/>
  <c r="B169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D168" i="14"/>
  <c r="C168" i="14"/>
  <c r="B168" i="14"/>
  <c r="A168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E167" i="14"/>
  <c r="D167" i="14"/>
  <c r="C167" i="14"/>
  <c r="B167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C166" i="14"/>
  <c r="B166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E165" i="14"/>
  <c r="D165" i="14"/>
  <c r="C165" i="14"/>
  <c r="B165" i="14"/>
  <c r="A165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164" i="14"/>
  <c r="B164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E163" i="14"/>
  <c r="D163" i="14"/>
  <c r="C163" i="14"/>
  <c r="B163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C162" i="14"/>
  <c r="B162" i="14"/>
  <c r="A162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E161" i="14"/>
  <c r="D161" i="14"/>
  <c r="C161" i="14"/>
  <c r="B161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C160" i="14"/>
  <c r="B160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E159" i="14"/>
  <c r="D159" i="14"/>
  <c r="C159" i="14"/>
  <c r="B159" i="14"/>
  <c r="A159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C158" i="14"/>
  <c r="B158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E157" i="14"/>
  <c r="D157" i="14"/>
  <c r="C157" i="14"/>
  <c r="B157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E156" i="14"/>
  <c r="D156" i="14"/>
  <c r="C156" i="14"/>
  <c r="B156" i="14"/>
  <c r="A156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E155" i="14"/>
  <c r="D155" i="14"/>
  <c r="C155" i="14"/>
  <c r="B155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E154" i="14"/>
  <c r="D154" i="14"/>
  <c r="C154" i="14"/>
  <c r="B154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E153" i="14"/>
  <c r="D153" i="14"/>
  <c r="C153" i="14"/>
  <c r="B153" i="14"/>
  <c r="A153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E152" i="14"/>
  <c r="D152" i="14"/>
  <c r="C152" i="14"/>
  <c r="B152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E151" i="14"/>
  <c r="D151" i="14"/>
  <c r="C151" i="14"/>
  <c r="B151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E150" i="14"/>
  <c r="D150" i="14"/>
  <c r="C150" i="14"/>
  <c r="B150" i="14"/>
  <c r="A150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E149" i="14"/>
  <c r="D149" i="14"/>
  <c r="C149" i="14"/>
  <c r="B149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E148" i="14"/>
  <c r="D148" i="14"/>
  <c r="C148" i="14"/>
  <c r="B148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E147" i="14"/>
  <c r="D147" i="14"/>
  <c r="C147" i="14"/>
  <c r="B147" i="14"/>
  <c r="A147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C146" i="14"/>
  <c r="B146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E145" i="14"/>
  <c r="D145" i="14"/>
  <c r="C145" i="14"/>
  <c r="B145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E144" i="14"/>
  <c r="D144" i="14"/>
  <c r="C144" i="14"/>
  <c r="B144" i="14"/>
  <c r="A144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E143" i="14"/>
  <c r="D143" i="14"/>
  <c r="C143" i="14"/>
  <c r="B143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C142" i="14"/>
  <c r="B142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E141" i="14"/>
  <c r="D141" i="14"/>
  <c r="C141" i="14"/>
  <c r="B141" i="14"/>
  <c r="A141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E140" i="14"/>
  <c r="D140" i="14"/>
  <c r="C140" i="14"/>
  <c r="B140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E139" i="14"/>
  <c r="D139" i="14"/>
  <c r="C139" i="14"/>
  <c r="B139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C138" i="14"/>
  <c r="B138" i="14"/>
  <c r="A138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E137" i="14"/>
  <c r="D137" i="14"/>
  <c r="C137" i="14"/>
  <c r="B137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C136" i="14"/>
  <c r="B136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E135" i="14"/>
  <c r="D135" i="14"/>
  <c r="C135" i="14"/>
  <c r="B135" i="14"/>
  <c r="A135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134" i="14"/>
  <c r="B134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E133" i="14"/>
  <c r="D133" i="14"/>
  <c r="C133" i="14"/>
  <c r="B133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C132" i="14"/>
  <c r="B132" i="14"/>
  <c r="A132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E131" i="14"/>
  <c r="D131" i="14"/>
  <c r="C131" i="14"/>
  <c r="B131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C130" i="14"/>
  <c r="B130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E129" i="14"/>
  <c r="D129" i="14"/>
  <c r="C129" i="14"/>
  <c r="B129" i="14"/>
  <c r="A129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128" i="14"/>
  <c r="B128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D127" i="14"/>
  <c r="C127" i="14"/>
  <c r="B127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C126" i="14"/>
  <c r="B126" i="14"/>
  <c r="A126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E125" i="14"/>
  <c r="D125" i="14"/>
  <c r="C125" i="14"/>
  <c r="B125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E124" i="14"/>
  <c r="D124" i="14"/>
  <c r="C124" i="14"/>
  <c r="B124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E123" i="14"/>
  <c r="D123" i="14"/>
  <c r="C123" i="14"/>
  <c r="B123" i="14"/>
  <c r="A123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C122" i="14"/>
  <c r="B122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E121" i="14"/>
  <c r="D121" i="14"/>
  <c r="C121" i="14"/>
  <c r="B121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C120" i="14"/>
  <c r="B120" i="14"/>
  <c r="A120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E119" i="14"/>
  <c r="D119" i="14"/>
  <c r="C119" i="14"/>
  <c r="B119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E118" i="14"/>
  <c r="D118" i="14"/>
  <c r="C118" i="14"/>
  <c r="B118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E117" i="14"/>
  <c r="D117" i="14"/>
  <c r="C117" i="14"/>
  <c r="B117" i="14"/>
  <c r="A117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C116" i="14"/>
  <c r="B116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E115" i="14"/>
  <c r="D115" i="14"/>
  <c r="C115" i="14"/>
  <c r="B115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C114" i="14"/>
  <c r="B114" i="14"/>
  <c r="A114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E113" i="14"/>
  <c r="D113" i="14"/>
  <c r="C113" i="14"/>
  <c r="B113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C112" i="14"/>
  <c r="B112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E111" i="14"/>
  <c r="D111" i="14"/>
  <c r="C111" i="14"/>
  <c r="B111" i="14"/>
  <c r="A111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C110" i="14"/>
  <c r="B110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E109" i="14"/>
  <c r="D109" i="14"/>
  <c r="C109" i="14"/>
  <c r="B109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C108" i="14"/>
  <c r="B108" i="14"/>
  <c r="A108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E107" i="14"/>
  <c r="D107" i="14"/>
  <c r="C107" i="14"/>
  <c r="B107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C106" i="14"/>
  <c r="B106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E105" i="14"/>
  <c r="D105" i="14"/>
  <c r="C105" i="14"/>
  <c r="B105" i="14"/>
  <c r="A105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C104" i="14"/>
  <c r="B104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E103" i="14"/>
  <c r="D103" i="14"/>
  <c r="C103" i="14"/>
  <c r="B103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102" i="14"/>
  <c r="B102" i="14"/>
  <c r="A102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C100" i="14"/>
  <c r="B100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E99" i="14"/>
  <c r="D99" i="14"/>
  <c r="C99" i="14"/>
  <c r="B99" i="14"/>
  <c r="A99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E98" i="14"/>
  <c r="D98" i="14"/>
  <c r="C98" i="14"/>
  <c r="B98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E97" i="14"/>
  <c r="D97" i="14"/>
  <c r="C97" i="14"/>
  <c r="B97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E96" i="14"/>
  <c r="D96" i="14"/>
  <c r="C96" i="14"/>
  <c r="B96" i="14"/>
  <c r="A96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E95" i="14"/>
  <c r="D95" i="14"/>
  <c r="C95" i="14"/>
  <c r="B95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E94" i="14"/>
  <c r="D94" i="14"/>
  <c r="C94" i="14"/>
  <c r="B94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E93" i="14"/>
  <c r="D93" i="14"/>
  <c r="C93" i="14"/>
  <c r="B93" i="14"/>
  <c r="A93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E92" i="14"/>
  <c r="D92" i="14"/>
  <c r="C92" i="14"/>
  <c r="B92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C91" i="14"/>
  <c r="B91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E90" i="14"/>
  <c r="D90" i="14"/>
  <c r="C90" i="14"/>
  <c r="B90" i="14"/>
  <c r="A90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E89" i="14"/>
  <c r="D89" i="14"/>
  <c r="C89" i="14"/>
  <c r="B89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C88" i="14"/>
  <c r="B88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C87" i="14"/>
  <c r="B87" i="14"/>
  <c r="A87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C86" i="14"/>
  <c r="B86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C85" i="14"/>
  <c r="B85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C84" i="14"/>
  <c r="B84" i="14"/>
  <c r="A84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C83" i="14"/>
  <c r="B83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C82" i="14"/>
  <c r="B82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C81" i="14"/>
  <c r="B81" i="14"/>
  <c r="A81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C80" i="14"/>
  <c r="B80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C79" i="14"/>
  <c r="B79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C78" i="14"/>
  <c r="B78" i="14"/>
  <c r="A78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C77" i="14"/>
  <c r="B77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C76" i="14"/>
  <c r="B76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C75" i="14"/>
  <c r="B75" i="14"/>
  <c r="A75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C74" i="14"/>
  <c r="B74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C73" i="14"/>
  <c r="B73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C72" i="14"/>
  <c r="B72" i="14"/>
  <c r="A72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C71" i="14"/>
  <c r="B71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C70" i="14"/>
  <c r="B70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C69" i="14"/>
  <c r="B69" i="14"/>
  <c r="A69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C68" i="14"/>
  <c r="B68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C67" i="14"/>
  <c r="B67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C66" i="14"/>
  <c r="B66" i="14"/>
  <c r="A66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E65" i="14"/>
  <c r="D65" i="14"/>
  <c r="C65" i="14"/>
  <c r="B65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C64" i="14"/>
  <c r="B64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E63" i="14"/>
  <c r="D63" i="14"/>
  <c r="C63" i="14"/>
  <c r="B63" i="14"/>
  <c r="A63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C62" i="14"/>
  <c r="B62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E61" i="14"/>
  <c r="D61" i="14"/>
  <c r="C61" i="14"/>
  <c r="B61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E60" i="14"/>
  <c r="D60" i="14"/>
  <c r="C60" i="14"/>
  <c r="B60" i="14"/>
  <c r="A60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E59" i="14"/>
  <c r="D59" i="14"/>
  <c r="C59" i="14"/>
  <c r="B59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E58" i="14"/>
  <c r="D58" i="14"/>
  <c r="C58" i="14"/>
  <c r="B58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E57" i="14"/>
  <c r="D57" i="14"/>
  <c r="C57" i="14"/>
  <c r="B57" i="14"/>
  <c r="A57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E56" i="14"/>
  <c r="D56" i="14"/>
  <c r="C56" i="14"/>
  <c r="B56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B55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E54" i="14"/>
  <c r="D54" i="14"/>
  <c r="C54" i="14"/>
  <c r="B54" i="14"/>
  <c r="A54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C53" i="14"/>
  <c r="B53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C52" i="14"/>
  <c r="B52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C51" i="14"/>
  <c r="B51" i="14"/>
  <c r="A51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C49" i="14"/>
  <c r="B49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C48" i="14"/>
  <c r="B48" i="14"/>
  <c r="A48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D47" i="14"/>
  <c r="C47" i="14"/>
  <c r="B47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D45" i="14"/>
  <c r="C45" i="14"/>
  <c r="B45" i="14"/>
  <c r="A45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C44" i="14"/>
  <c r="B44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C43" i="14"/>
  <c r="B43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B42" i="14"/>
  <c r="A42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E40" i="14"/>
  <c r="D40" i="14"/>
  <c r="C40" i="14"/>
  <c r="B40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C39" i="14"/>
  <c r="B39" i="14"/>
  <c r="A39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E38" i="14"/>
  <c r="D38" i="14"/>
  <c r="C38" i="14"/>
  <c r="B38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E37" i="14"/>
  <c r="D37" i="14"/>
  <c r="C37" i="14"/>
  <c r="B37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C36" i="14"/>
  <c r="B36" i="14"/>
  <c r="A36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E35" i="14"/>
  <c r="D35" i="14"/>
  <c r="C35" i="14"/>
  <c r="B35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E34" i="14"/>
  <c r="D34" i="14"/>
  <c r="C34" i="14"/>
  <c r="B34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E33" i="14"/>
  <c r="D33" i="14"/>
  <c r="C33" i="14"/>
  <c r="B33" i="14"/>
  <c r="A33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E32" i="14"/>
  <c r="D32" i="14"/>
  <c r="C32" i="14"/>
  <c r="B32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E31" i="14"/>
  <c r="D31" i="14"/>
  <c r="C31" i="14"/>
  <c r="B31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E30" i="14"/>
  <c r="D30" i="14"/>
  <c r="C30" i="14"/>
  <c r="B30" i="14"/>
  <c r="A30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E29" i="14"/>
  <c r="D29" i="14"/>
  <c r="C29" i="14"/>
  <c r="B29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E28" i="14"/>
  <c r="D28" i="14"/>
  <c r="C28" i="14"/>
  <c r="B28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G27" i="14"/>
  <c r="F27" i="14"/>
  <c r="E27" i="14"/>
  <c r="D27" i="14"/>
  <c r="C27" i="14"/>
  <c r="B27" i="14"/>
  <c r="A27" i="14"/>
  <c r="AG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I26" i="14"/>
  <c r="H26" i="14"/>
  <c r="G26" i="14"/>
  <c r="F26" i="14"/>
  <c r="E26" i="14"/>
  <c r="D26" i="14"/>
  <c r="C26" i="14"/>
  <c r="B26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C25" i="14"/>
  <c r="B25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B24" i="14"/>
  <c r="A24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B23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F22" i="14"/>
  <c r="E22" i="14"/>
  <c r="D22" i="14"/>
  <c r="C22" i="14"/>
  <c r="B22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U21" i="14"/>
  <c r="T21" i="14"/>
  <c r="S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B21" i="14"/>
  <c r="A21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T20" i="14"/>
  <c r="S20" i="14"/>
  <c r="R20" i="14"/>
  <c r="Q20" i="14"/>
  <c r="P20" i="14"/>
  <c r="O20" i="14"/>
  <c r="N20" i="14"/>
  <c r="M20" i="14"/>
  <c r="L20" i="14"/>
  <c r="K20" i="14"/>
  <c r="J20" i="14"/>
  <c r="I20" i="14"/>
  <c r="H20" i="14"/>
  <c r="G20" i="14"/>
  <c r="F20" i="14"/>
  <c r="E20" i="14"/>
  <c r="D20" i="14"/>
  <c r="C20" i="14"/>
  <c r="B20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U19" i="14"/>
  <c r="T19" i="14"/>
  <c r="S19" i="14"/>
  <c r="R19" i="14"/>
  <c r="Q19" i="14"/>
  <c r="P19" i="14"/>
  <c r="O19" i="14"/>
  <c r="N19" i="14"/>
  <c r="M19" i="14"/>
  <c r="L19" i="14"/>
  <c r="K19" i="14"/>
  <c r="J19" i="14"/>
  <c r="I19" i="14"/>
  <c r="H19" i="14"/>
  <c r="G19" i="14"/>
  <c r="F19" i="14"/>
  <c r="E19" i="14"/>
  <c r="D19" i="14"/>
  <c r="C19" i="14"/>
  <c r="B19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A18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U17" i="14"/>
  <c r="T17" i="14"/>
  <c r="S17" i="14"/>
  <c r="R17" i="14"/>
  <c r="Q17" i="14"/>
  <c r="P17" i="14"/>
  <c r="O17" i="14"/>
  <c r="N17" i="14"/>
  <c r="M17" i="14"/>
  <c r="L17" i="14"/>
  <c r="K17" i="14"/>
  <c r="J17" i="14"/>
  <c r="I17" i="14"/>
  <c r="H17" i="14"/>
  <c r="G17" i="14"/>
  <c r="F17" i="14"/>
  <c r="E17" i="14"/>
  <c r="D17" i="14"/>
  <c r="C17" i="14"/>
  <c r="B17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F16" i="14"/>
  <c r="E16" i="14"/>
  <c r="D16" i="14"/>
  <c r="C16" i="14"/>
  <c r="B16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U15" i="14"/>
  <c r="T15" i="14"/>
  <c r="S15" i="14"/>
  <c r="R15" i="14"/>
  <c r="Q15" i="14"/>
  <c r="P15" i="14"/>
  <c r="O15" i="14"/>
  <c r="N15" i="14"/>
  <c r="M15" i="14"/>
  <c r="L15" i="14"/>
  <c r="K15" i="14"/>
  <c r="J15" i="14"/>
  <c r="I15" i="14"/>
  <c r="H15" i="14"/>
  <c r="G15" i="14"/>
  <c r="F15" i="14"/>
  <c r="E15" i="14"/>
  <c r="D15" i="14"/>
  <c r="C15" i="14"/>
  <c r="B15" i="14"/>
  <c r="A15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U13" i="14"/>
  <c r="T13" i="14"/>
  <c r="S13" i="14"/>
  <c r="R13" i="14"/>
  <c r="Q13" i="14"/>
  <c r="P13" i="14"/>
  <c r="O13" i="14"/>
  <c r="N13" i="14"/>
  <c r="M13" i="14"/>
  <c r="L13" i="14"/>
  <c r="K13" i="14"/>
  <c r="J13" i="14"/>
  <c r="I13" i="14"/>
  <c r="H13" i="14"/>
  <c r="G13" i="14"/>
  <c r="F13" i="14"/>
  <c r="E13" i="14"/>
  <c r="D13" i="14"/>
  <c r="C13" i="14"/>
  <c r="B13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U12" i="14"/>
  <c r="T12" i="14"/>
  <c r="S12" i="14"/>
  <c r="R12" i="14"/>
  <c r="Q12" i="14"/>
  <c r="P12" i="14"/>
  <c r="O12" i="14"/>
  <c r="N12" i="14"/>
  <c r="M12" i="14"/>
  <c r="L12" i="14"/>
  <c r="K12" i="14"/>
  <c r="J12" i="14"/>
  <c r="I12" i="14"/>
  <c r="H12" i="14"/>
  <c r="G12" i="14"/>
  <c r="F12" i="14"/>
  <c r="E12" i="14"/>
  <c r="D12" i="14"/>
  <c r="C12" i="14"/>
  <c r="B12" i="14"/>
  <c r="A12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U11" i="14"/>
  <c r="T11" i="14"/>
  <c r="S11" i="14"/>
  <c r="R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C11" i="14"/>
  <c r="B11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B10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B9" i="14"/>
  <c r="A9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R2" i="14"/>
  <c r="J2" i="14"/>
  <c r="G2" i="14"/>
  <c r="C2" i="14"/>
  <c r="C5" i="14" s="1"/>
  <c r="R1" i="14"/>
  <c r="AK303" i="14" l="1"/>
  <c r="AM300" i="14"/>
  <c r="AK294" i="14"/>
  <c r="AM291" i="14"/>
  <c r="AK285" i="14"/>
  <c r="AM282" i="14"/>
  <c r="AK276" i="14"/>
  <c r="AM273" i="14"/>
  <c r="AK267" i="14"/>
  <c r="AM264" i="14"/>
  <c r="AK258" i="14"/>
  <c r="AM255" i="14"/>
  <c r="AK249" i="14"/>
  <c r="AM246" i="14"/>
  <c r="AK240" i="14"/>
  <c r="AM237" i="14"/>
  <c r="AK231" i="14"/>
  <c r="AM228" i="14"/>
  <c r="AK222" i="14"/>
  <c r="AM219" i="14"/>
  <c r="AK213" i="14"/>
  <c r="AM210" i="14"/>
  <c r="AK204" i="14"/>
  <c r="AM201" i="14"/>
  <c r="AK195" i="14"/>
  <c r="AM192" i="14"/>
  <c r="AK186" i="14"/>
  <c r="AM183" i="14"/>
  <c r="AK177" i="14"/>
  <c r="AM174" i="14"/>
  <c r="AK168" i="14"/>
  <c r="AM165" i="14"/>
  <c r="AK159" i="14"/>
  <c r="AM156" i="14"/>
  <c r="AK150" i="14"/>
  <c r="AM147" i="14"/>
  <c r="AK141" i="14"/>
  <c r="AM138" i="14"/>
  <c r="AK132" i="14"/>
  <c r="AM129" i="14"/>
  <c r="AK123" i="14"/>
  <c r="AM120" i="14"/>
  <c r="AK114" i="14"/>
  <c r="AM111" i="14"/>
  <c r="AK105" i="14"/>
  <c r="AM102" i="14"/>
  <c r="AK96" i="14"/>
  <c r="AM93" i="14"/>
  <c r="AK87" i="14"/>
  <c r="AM84" i="14"/>
  <c r="AK78" i="14"/>
  <c r="AM75" i="14"/>
  <c r="AK69" i="14"/>
  <c r="AM66" i="14"/>
  <c r="AK60" i="14"/>
  <c r="AM57" i="14"/>
  <c r="AM48" i="14"/>
  <c r="AK42" i="14"/>
  <c r="AK33" i="14"/>
  <c r="AK24" i="14"/>
  <c r="AJ303" i="14"/>
  <c r="AL300" i="14"/>
  <c r="AJ294" i="14"/>
  <c r="AL291" i="14"/>
  <c r="AJ285" i="14"/>
  <c r="AL282" i="14"/>
  <c r="AJ276" i="14"/>
  <c r="AL273" i="14"/>
  <c r="AJ267" i="14"/>
  <c r="AL264" i="14"/>
  <c r="AJ258" i="14"/>
  <c r="AL255" i="14"/>
  <c r="AJ249" i="14"/>
  <c r="AL246" i="14"/>
  <c r="AJ240" i="14"/>
  <c r="AL237" i="14"/>
  <c r="AJ231" i="14"/>
  <c r="AL228" i="14"/>
  <c r="AJ222" i="14"/>
  <c r="AL219" i="14"/>
  <c r="AJ213" i="14"/>
  <c r="AL210" i="14"/>
  <c r="AJ204" i="14"/>
  <c r="AL201" i="14"/>
  <c r="AJ195" i="14"/>
  <c r="AL192" i="14"/>
  <c r="AJ186" i="14"/>
  <c r="AL183" i="14"/>
  <c r="AJ177" i="14"/>
  <c r="AL174" i="14"/>
  <c r="AJ168" i="14"/>
  <c r="AL165" i="14"/>
  <c r="AJ159" i="14"/>
  <c r="AL156" i="14"/>
  <c r="AJ150" i="14"/>
  <c r="AL147" i="14"/>
  <c r="AJ141" i="14"/>
  <c r="AL138" i="14"/>
  <c r="AJ132" i="14"/>
  <c r="AL129" i="14"/>
  <c r="AJ123" i="14"/>
  <c r="AL120" i="14"/>
  <c r="AJ114" i="14"/>
  <c r="AL111" i="14"/>
  <c r="AJ105" i="14"/>
  <c r="AL102" i="14"/>
  <c r="AJ96" i="14"/>
  <c r="AL93" i="14"/>
  <c r="AJ87" i="14"/>
  <c r="AL84" i="14"/>
  <c r="AJ78" i="14"/>
  <c r="AL75" i="14"/>
  <c r="AM306" i="14"/>
  <c r="AK300" i="14"/>
  <c r="AM297" i="14"/>
  <c r="AK291" i="14"/>
  <c r="AM288" i="14"/>
  <c r="AK282" i="14"/>
  <c r="AM279" i="14"/>
  <c r="AK273" i="14"/>
  <c r="AM270" i="14"/>
  <c r="AK264" i="14"/>
  <c r="AM261" i="14"/>
  <c r="AK255" i="14"/>
  <c r="AM252" i="14"/>
  <c r="AK246" i="14"/>
  <c r="AM243" i="14"/>
  <c r="AK237" i="14"/>
  <c r="AM234" i="14"/>
  <c r="AK228" i="14"/>
  <c r="AM225" i="14"/>
  <c r="AK219" i="14"/>
  <c r="AM216" i="14"/>
  <c r="AK210" i="14"/>
  <c r="AM207" i="14"/>
  <c r="AK201" i="14"/>
  <c r="AM198" i="14"/>
  <c r="AK192" i="14"/>
  <c r="AM189" i="14"/>
  <c r="AK183" i="14"/>
  <c r="AM180" i="14"/>
  <c r="AK174" i="14"/>
  <c r="AM171" i="14"/>
  <c r="AK165" i="14"/>
  <c r="AM162" i="14"/>
  <c r="AK156" i="14"/>
  <c r="AM153" i="14"/>
  <c r="AK147" i="14"/>
  <c r="AM144" i="14"/>
  <c r="AK138" i="14"/>
  <c r="AM135" i="14"/>
  <c r="AK129" i="14"/>
  <c r="AM126" i="14"/>
  <c r="AK120" i="14"/>
  <c r="AM117" i="14"/>
  <c r="AK111" i="14"/>
  <c r="AM108" i="14"/>
  <c r="AK102" i="14"/>
  <c r="AM99" i="14"/>
  <c r="AK93" i="14"/>
  <c r="AM90" i="14"/>
  <c r="AK84" i="14"/>
  <c r="AM81" i="14"/>
  <c r="AK75" i="14"/>
  <c r="AM72" i="14"/>
  <c r="AK66" i="14"/>
  <c r="AM63" i="14"/>
  <c r="AK57" i="14"/>
  <c r="AM54" i="14"/>
  <c r="AK48" i="14"/>
  <c r="AL306" i="14"/>
  <c r="AJ300" i="14"/>
  <c r="AL297" i="14"/>
  <c r="AJ291" i="14"/>
  <c r="AL288" i="14"/>
  <c r="AJ282" i="14"/>
  <c r="AL279" i="14"/>
  <c r="AJ273" i="14"/>
  <c r="AL270" i="14"/>
  <c r="AJ264" i="14"/>
  <c r="AL261" i="14"/>
  <c r="AJ255" i="14"/>
  <c r="AL252" i="14"/>
  <c r="AJ246" i="14"/>
  <c r="AL243" i="14"/>
  <c r="AJ237" i="14"/>
  <c r="AL234" i="14"/>
  <c r="AJ228" i="14"/>
  <c r="AL225" i="14"/>
  <c r="AJ219" i="14"/>
  <c r="AL216" i="14"/>
  <c r="AJ210" i="14"/>
  <c r="AL207" i="14"/>
  <c r="AJ201" i="14"/>
  <c r="AL198" i="14"/>
  <c r="AJ192" i="14"/>
  <c r="AL189" i="14"/>
  <c r="AJ183" i="14"/>
  <c r="AL180" i="14"/>
  <c r="AJ174" i="14"/>
  <c r="AL171" i="14"/>
  <c r="AJ165" i="14"/>
  <c r="AL162" i="14"/>
  <c r="AJ156" i="14"/>
  <c r="AL153" i="14"/>
  <c r="AJ147" i="14"/>
  <c r="AL144" i="14"/>
  <c r="AJ138" i="14"/>
  <c r="AL135" i="14"/>
  <c r="AJ129" i="14"/>
  <c r="AL126" i="14"/>
  <c r="AJ120" i="14"/>
  <c r="AL117" i="14"/>
  <c r="AJ111" i="14"/>
  <c r="AL108" i="14"/>
  <c r="AJ102" i="14"/>
  <c r="AK306" i="14"/>
  <c r="AM303" i="14"/>
  <c r="AK297" i="14"/>
  <c r="AM294" i="14"/>
  <c r="AK288" i="14"/>
  <c r="AM285" i="14"/>
  <c r="AK279" i="14"/>
  <c r="AM276" i="14"/>
  <c r="AK270" i="14"/>
  <c r="AM267" i="14"/>
  <c r="AK261" i="14"/>
  <c r="AM258" i="14"/>
  <c r="AK252" i="14"/>
  <c r="AM249" i="14"/>
  <c r="AK243" i="14"/>
  <c r="AM240" i="14"/>
  <c r="AK234" i="14"/>
  <c r="AM231" i="14"/>
  <c r="AK225" i="14"/>
  <c r="AM222" i="14"/>
  <c r="AK216" i="14"/>
  <c r="AM213" i="14"/>
  <c r="AK207" i="14"/>
  <c r="AM204" i="14"/>
  <c r="AK198" i="14"/>
  <c r="AM195" i="14"/>
  <c r="AK189" i="14"/>
  <c r="AM186" i="14"/>
  <c r="AK180" i="14"/>
  <c r="AM177" i="14"/>
  <c r="AK171" i="14"/>
  <c r="AM168" i="14"/>
  <c r="AK162" i="14"/>
  <c r="AM159" i="14"/>
  <c r="AK153" i="14"/>
  <c r="AM150" i="14"/>
  <c r="AK144" i="14"/>
  <c r="AM141" i="14"/>
  <c r="AK135" i="14"/>
  <c r="AM132" i="14"/>
  <c r="AK126" i="14"/>
  <c r="AM123" i="14"/>
  <c r="AK117" i="14"/>
  <c r="AM114" i="14"/>
  <c r="AK108" i="14"/>
  <c r="AM105" i="14"/>
  <c r="AK99" i="14"/>
  <c r="AM96" i="14"/>
  <c r="AK90" i="14"/>
  <c r="AM87" i="14"/>
  <c r="AK81" i="14"/>
  <c r="AM78" i="14"/>
  <c r="AK72" i="14"/>
  <c r="AM69" i="14"/>
  <c r="AK63" i="14"/>
  <c r="AM60" i="14"/>
  <c r="AK54" i="14"/>
  <c r="AJ306" i="14"/>
  <c r="AL303" i="14"/>
  <c r="AJ297" i="14"/>
  <c r="AL294" i="14"/>
  <c r="AJ288" i="14"/>
  <c r="AL285" i="14"/>
  <c r="AJ279" i="14"/>
  <c r="AL276" i="14"/>
  <c r="AJ270" i="14"/>
  <c r="AL267" i="14"/>
  <c r="AJ261" i="14"/>
  <c r="AL258" i="14"/>
  <c r="AJ252" i="14"/>
  <c r="AL249" i="14"/>
  <c r="AJ243" i="14"/>
  <c r="AL240" i="14"/>
  <c r="AJ234" i="14"/>
  <c r="AL231" i="14"/>
  <c r="AJ225" i="14"/>
  <c r="AL222" i="14"/>
  <c r="AJ216" i="14"/>
  <c r="AL213" i="14"/>
  <c r="AJ207" i="14"/>
  <c r="AL204" i="14"/>
  <c r="AJ198" i="14"/>
  <c r="AL195" i="14"/>
  <c r="AJ189" i="14"/>
  <c r="AL186" i="14"/>
  <c r="AJ180" i="14"/>
  <c r="AL177" i="14"/>
  <c r="AJ171" i="14"/>
  <c r="AL168" i="14"/>
  <c r="AJ162" i="14"/>
  <c r="AL159" i="14"/>
  <c r="AJ153" i="14"/>
  <c r="AL150" i="14"/>
  <c r="AJ144" i="14"/>
  <c r="AL141" i="14"/>
  <c r="AJ135" i="14"/>
  <c r="AL132" i="14"/>
  <c r="AJ126" i="14"/>
  <c r="AL123" i="14"/>
  <c r="AJ117" i="14"/>
  <c r="AL114" i="14"/>
  <c r="AJ108" i="14"/>
  <c r="AL105" i="14"/>
  <c r="AJ99" i="14"/>
  <c r="AL96" i="14"/>
  <c r="AJ90" i="14"/>
  <c r="AL87" i="14"/>
  <c r="AJ81" i="14"/>
  <c r="AL78" i="14"/>
  <c r="AJ72" i="14"/>
  <c r="AL69" i="14"/>
  <c r="AJ63" i="14"/>
  <c r="AL60" i="14"/>
  <c r="AJ54" i="14"/>
  <c r="AL51" i="14"/>
  <c r="AJ45" i="14"/>
  <c r="AL42" i="14"/>
  <c r="AJ36" i="14"/>
  <c r="AL33" i="14"/>
  <c r="AJ27" i="14"/>
  <c r="AL24" i="14"/>
  <c r="AJ18" i="14"/>
  <c r="AK51" i="14"/>
  <c r="AM39" i="14"/>
  <c r="AM30" i="14"/>
  <c r="AM21" i="14"/>
  <c r="AL81" i="14"/>
  <c r="AL66" i="14"/>
  <c r="AL63" i="14"/>
  <c r="AJ39" i="14"/>
  <c r="AL36" i="14"/>
  <c r="AM33" i="14"/>
  <c r="AL30" i="14"/>
  <c r="AJ84" i="14"/>
  <c r="AJ69" i="14"/>
  <c r="AJ66" i="14"/>
  <c r="AK36" i="14"/>
  <c r="AJ33" i="14"/>
  <c r="AK30" i="14"/>
  <c r="AM27" i="14"/>
  <c r="AL21" i="14"/>
  <c r="AL99" i="14"/>
  <c r="AL72" i="14"/>
  <c r="AJ30" i="14"/>
  <c r="AL27" i="14"/>
  <c r="AM24" i="14"/>
  <c r="AJ75" i="14"/>
  <c r="AM51" i="14"/>
  <c r="AL48" i="14"/>
  <c r="AM45" i="14"/>
  <c r="AK27" i="14"/>
  <c r="AJ24" i="14"/>
  <c r="AK21" i="14"/>
  <c r="AM18" i="14"/>
  <c r="AL90" i="14"/>
  <c r="AL57" i="14"/>
  <c r="AL54" i="14"/>
  <c r="AJ51" i="14"/>
  <c r="AJ48" i="14"/>
  <c r="AL45" i="14"/>
  <c r="AM42" i="14"/>
  <c r="AL39" i="14"/>
  <c r="AJ21" i="14"/>
  <c r="AL18" i="14"/>
  <c r="AJ93" i="14"/>
  <c r="AJ60" i="14"/>
  <c r="AJ57" i="14"/>
  <c r="AK45" i="14"/>
  <c r="AJ42" i="14"/>
  <c r="AK39" i="14"/>
  <c r="AM36" i="14"/>
  <c r="AK18" i="14"/>
  <c r="AJ12" i="14"/>
  <c r="AU15" i="14"/>
  <c r="AO15" i="14"/>
  <c r="AW15" i="14"/>
  <c r="AT15" i="14"/>
  <c r="AN15" i="14"/>
  <c r="AS15" i="14"/>
  <c r="AQ15" i="14"/>
  <c r="AR15" i="14"/>
  <c r="AV15" i="14"/>
  <c r="AP15" i="14"/>
  <c r="AL9" i="14"/>
  <c r="AK12" i="14"/>
  <c r="AJ15" i="14"/>
  <c r="AL12" i="14"/>
  <c r="AK15" i="14"/>
  <c r="AM12" i="14"/>
  <c r="AL15" i="14"/>
  <c r="AM15" i="14"/>
  <c r="AT12" i="14"/>
  <c r="AN12" i="14"/>
  <c r="AO12" i="14"/>
  <c r="AS12" i="14"/>
  <c r="AQ12" i="14"/>
  <c r="AV12" i="14"/>
  <c r="AU12" i="14"/>
  <c r="AR12" i="14"/>
  <c r="AW12" i="14"/>
  <c r="AP12" i="14"/>
  <c r="AV7" i="16"/>
  <c r="AN7" i="16"/>
  <c r="AM7" i="16"/>
  <c r="AW7" i="16"/>
  <c r="AP7" i="16"/>
  <c r="AT7" i="16"/>
  <c r="AU7" i="16"/>
  <c r="AL7" i="16"/>
  <c r="AS7" i="16"/>
  <c r="AO7" i="16"/>
  <c r="AJ7" i="16"/>
  <c r="AR7" i="16"/>
  <c r="AK7" i="16"/>
  <c r="AQ7" i="16"/>
  <c r="AO7" i="15"/>
  <c r="AN7" i="15"/>
  <c r="AL7" i="15"/>
  <c r="AK7" i="15"/>
  <c r="AQ9" i="14"/>
  <c r="AR9" i="14"/>
  <c r="AS9" i="14"/>
  <c r="AV9" i="14"/>
  <c r="AN9" i="14"/>
  <c r="AT9" i="14"/>
  <c r="AO9" i="14"/>
  <c r="AU9" i="14"/>
  <c r="AP9" i="14"/>
  <c r="AW9" i="14"/>
  <c r="AK9" i="14"/>
  <c r="AM9" i="14"/>
  <c r="AJ9" i="14"/>
  <c r="D6" i="15"/>
  <c r="AG8" i="14"/>
  <c r="AA8" i="14"/>
  <c r="U8" i="14"/>
  <c r="O8" i="14"/>
  <c r="I8" i="14"/>
  <c r="AG7" i="14"/>
  <c r="AA7" i="14"/>
  <c r="U7" i="14"/>
  <c r="O7" i="14"/>
  <c r="I7" i="14"/>
  <c r="K8" i="14"/>
  <c r="K7" i="14"/>
  <c r="AF8" i="14"/>
  <c r="Z8" i="14"/>
  <c r="T8" i="14"/>
  <c r="N8" i="14"/>
  <c r="H8" i="14"/>
  <c r="AF7" i="14"/>
  <c r="Z7" i="14"/>
  <c r="T7" i="14"/>
  <c r="N7" i="14"/>
  <c r="H7" i="14"/>
  <c r="AC8" i="14"/>
  <c r="AC7" i="14"/>
  <c r="AE8" i="14"/>
  <c r="Y8" i="14"/>
  <c r="S8" i="14"/>
  <c r="M8" i="14"/>
  <c r="G8" i="14"/>
  <c r="AE7" i="14"/>
  <c r="Y7" i="14"/>
  <c r="S7" i="14"/>
  <c r="M7" i="14"/>
  <c r="G7" i="14"/>
  <c r="E8" i="14"/>
  <c r="E7" i="14"/>
  <c r="AD8" i="14"/>
  <c r="X8" i="14"/>
  <c r="R8" i="14"/>
  <c r="L8" i="14"/>
  <c r="F8" i="14"/>
  <c r="AD7" i="14"/>
  <c r="X7" i="14"/>
  <c r="R7" i="14"/>
  <c r="L7" i="14"/>
  <c r="F7" i="14"/>
  <c r="W8" i="14"/>
  <c r="Q7" i="14"/>
  <c r="AB8" i="14"/>
  <c r="V8" i="14"/>
  <c r="P8" i="14"/>
  <c r="J8" i="14"/>
  <c r="D8" i="14"/>
  <c r="AB7" i="14"/>
  <c r="V7" i="14"/>
  <c r="P7" i="14"/>
  <c r="J7" i="14"/>
  <c r="D7" i="14"/>
  <c r="Q8" i="14"/>
  <c r="W7" i="14"/>
  <c r="C8" i="14"/>
  <c r="C7" i="14"/>
  <c r="P6" i="15"/>
  <c r="AC4" i="15"/>
  <c r="AB6" i="15"/>
  <c r="E4" i="15"/>
  <c r="Q4" i="15"/>
  <c r="AG4" i="16"/>
  <c r="AG6" i="16"/>
  <c r="F6" i="16"/>
  <c r="F4" i="16"/>
  <c r="M6" i="16"/>
  <c r="M4" i="16"/>
  <c r="N4" i="16"/>
  <c r="N6" i="16"/>
  <c r="D6" i="16"/>
  <c r="D4" i="16"/>
  <c r="E6" i="16"/>
  <c r="E4" i="16"/>
  <c r="L6" i="16"/>
  <c r="L4" i="16"/>
  <c r="S6" i="16"/>
  <c r="S4" i="16"/>
  <c r="T4" i="16"/>
  <c r="T6" i="16"/>
  <c r="I4" i="16"/>
  <c r="I6" i="16"/>
  <c r="J6" i="16"/>
  <c r="J4" i="16"/>
  <c r="K6" i="16"/>
  <c r="K4" i="16"/>
  <c r="R6" i="16"/>
  <c r="R4" i="16"/>
  <c r="Y6" i="16"/>
  <c r="Y4" i="16"/>
  <c r="Z4" i="16"/>
  <c r="Z6" i="16"/>
  <c r="O4" i="16"/>
  <c r="O6" i="16"/>
  <c r="P6" i="16"/>
  <c r="P4" i="16"/>
  <c r="Q6" i="16"/>
  <c r="Q4" i="16"/>
  <c r="X6" i="16"/>
  <c r="X4" i="16"/>
  <c r="AE6" i="16"/>
  <c r="AE4" i="16"/>
  <c r="AF4" i="16"/>
  <c r="AF6" i="16"/>
  <c r="U4" i="16"/>
  <c r="U6" i="16"/>
  <c r="V6" i="16"/>
  <c r="V4" i="16"/>
  <c r="W6" i="16"/>
  <c r="W4" i="16"/>
  <c r="AD6" i="16"/>
  <c r="AD4" i="16"/>
  <c r="AA4" i="16"/>
  <c r="AA6" i="16"/>
  <c r="AB4" i="16"/>
  <c r="AB6" i="16"/>
  <c r="AC6" i="16"/>
  <c r="AC4" i="16"/>
  <c r="G6" i="16"/>
  <c r="G4" i="16"/>
  <c r="H4" i="16"/>
  <c r="H6" i="16"/>
  <c r="AW7" i="15"/>
  <c r="AP7" i="15"/>
  <c r="AM7" i="15"/>
  <c r="AJ7" i="15"/>
  <c r="M6" i="15"/>
  <c r="M4" i="15"/>
  <c r="L6" i="15"/>
  <c r="L4" i="15"/>
  <c r="U4" i="15"/>
  <c r="U6" i="15"/>
  <c r="V4" i="15"/>
  <c r="V6" i="15"/>
  <c r="AE6" i="15"/>
  <c r="AE4" i="15"/>
  <c r="AQ7" i="15"/>
  <c r="R6" i="15"/>
  <c r="R4" i="15"/>
  <c r="N6" i="15"/>
  <c r="N4" i="15"/>
  <c r="AA4" i="15"/>
  <c r="AA6" i="15"/>
  <c r="J4" i="15"/>
  <c r="J6" i="15"/>
  <c r="S6" i="15"/>
  <c r="S4" i="15"/>
  <c r="AR7" i="15"/>
  <c r="X6" i="15"/>
  <c r="X4" i="15"/>
  <c r="T6" i="15"/>
  <c r="T4" i="15"/>
  <c r="AG4" i="15"/>
  <c r="AG6" i="15"/>
  <c r="G6" i="15"/>
  <c r="G4" i="15"/>
  <c r="AS7" i="15"/>
  <c r="W6" i="15"/>
  <c r="W4" i="15"/>
  <c r="AD6" i="15"/>
  <c r="AD4" i="15"/>
  <c r="AF6" i="15"/>
  <c r="AF4" i="15"/>
  <c r="AT7" i="15"/>
  <c r="K6" i="15"/>
  <c r="K4" i="15"/>
  <c r="H6" i="15"/>
  <c r="H4" i="15"/>
  <c r="I4" i="15"/>
  <c r="I6" i="15"/>
  <c r="AU7" i="15"/>
  <c r="Y6" i="15"/>
  <c r="Y4" i="15"/>
  <c r="F6" i="15"/>
  <c r="F4" i="15"/>
  <c r="Z6" i="15"/>
  <c r="Z4" i="15"/>
  <c r="O4" i="15"/>
  <c r="O6" i="15"/>
  <c r="AD5" i="14"/>
  <c r="X5" i="14"/>
  <c r="R5" i="14"/>
  <c r="L5" i="14"/>
  <c r="F5" i="14"/>
  <c r="AC5" i="14"/>
  <c r="W5" i="14"/>
  <c r="Q5" i="14"/>
  <c r="K5" i="14"/>
  <c r="E5" i="14"/>
  <c r="C6" i="14"/>
  <c r="AB5" i="14"/>
  <c r="V5" i="14"/>
  <c r="P5" i="14"/>
  <c r="J5" i="14"/>
  <c r="D5" i="14"/>
  <c r="AG5" i="14"/>
  <c r="AA5" i="14"/>
  <c r="U5" i="14"/>
  <c r="O5" i="14"/>
  <c r="I5" i="14"/>
  <c r="AF5" i="14"/>
  <c r="Z5" i="14"/>
  <c r="T5" i="14"/>
  <c r="N5" i="14"/>
  <c r="H5" i="14"/>
  <c r="C4" i="14"/>
  <c r="AE5" i="14"/>
  <c r="Y5" i="14"/>
  <c r="S5" i="14"/>
  <c r="M5" i="14"/>
  <c r="G5" i="14"/>
  <c r="AH7" i="14" l="1"/>
  <c r="AH8" i="14"/>
  <c r="AI8" i="14"/>
  <c r="AI7" i="14"/>
  <c r="AK7" i="14"/>
  <c r="AT7" i="14"/>
  <c r="AM7" i="14"/>
  <c r="AN7" i="14"/>
  <c r="AW7" i="14"/>
  <c r="AV7" i="14"/>
  <c r="AP7" i="14"/>
  <c r="AS7" i="14"/>
  <c r="AU7" i="14"/>
  <c r="AR7" i="14"/>
  <c r="AJ7" i="14"/>
  <c r="AL7" i="14"/>
  <c r="AO7" i="14"/>
  <c r="AQ7" i="14"/>
  <c r="I6" i="14"/>
  <c r="I4" i="14"/>
  <c r="J6" i="14"/>
  <c r="J4" i="14"/>
  <c r="K6" i="14"/>
  <c r="K4" i="14"/>
  <c r="R4" i="14"/>
  <c r="R6" i="14"/>
  <c r="G4" i="14"/>
  <c r="G6" i="14"/>
  <c r="H6" i="14"/>
  <c r="H4" i="14"/>
  <c r="O6" i="14"/>
  <c r="O4" i="14"/>
  <c r="P6" i="14"/>
  <c r="P4" i="14"/>
  <c r="Q6" i="14"/>
  <c r="Q4" i="14"/>
  <c r="X4" i="14"/>
  <c r="X6" i="14"/>
  <c r="M4" i="14"/>
  <c r="M6" i="14"/>
  <c r="N6" i="14"/>
  <c r="N4" i="14"/>
  <c r="U6" i="14"/>
  <c r="U4" i="14"/>
  <c r="V6" i="14"/>
  <c r="V4" i="14"/>
  <c r="W6" i="14"/>
  <c r="W4" i="14"/>
  <c r="AD4" i="14"/>
  <c r="AD6" i="14"/>
  <c r="S4" i="14"/>
  <c r="S6" i="14"/>
  <c r="T6" i="14"/>
  <c r="T4" i="14"/>
  <c r="AA6" i="14"/>
  <c r="AA4" i="14"/>
  <c r="AB6" i="14"/>
  <c r="AB4" i="14"/>
  <c r="AC6" i="14"/>
  <c r="AC4" i="14"/>
  <c r="Y4" i="14"/>
  <c r="Y6" i="14"/>
  <c r="Z6" i="14"/>
  <c r="Z4" i="14"/>
  <c r="AG6" i="14"/>
  <c r="AG4" i="14"/>
  <c r="F4" i="14"/>
  <c r="F6" i="14"/>
  <c r="AE4" i="14"/>
  <c r="AE6" i="14"/>
  <c r="AF6" i="14"/>
  <c r="AF4" i="14"/>
  <c r="D6" i="14"/>
  <c r="D4" i="14"/>
  <c r="E6" i="14"/>
  <c r="E4" i="14"/>
  <c r="L4" i="14"/>
  <c r="L6" i="14"/>
  <c r="C5" i="13" l="1"/>
  <c r="C6" i="13" s="1"/>
  <c r="A4" i="13" l="1"/>
  <c r="D5" i="13"/>
  <c r="D6" i="13" l="1"/>
  <c r="E5" i="13"/>
  <c r="E6" i="13" l="1"/>
  <c r="F5" i="13"/>
  <c r="F6" i="13" l="1"/>
  <c r="G5" i="13"/>
  <c r="H5" i="13" l="1"/>
  <c r="G6" i="13"/>
  <c r="H6" i="13" l="1"/>
  <c r="I5" i="13"/>
  <c r="I6" i="13" l="1"/>
  <c r="J5" i="13"/>
  <c r="J6" i="13" l="1"/>
  <c r="K5" i="13"/>
  <c r="K6" i="13" l="1"/>
  <c r="L5" i="13"/>
  <c r="L6" i="13" l="1"/>
  <c r="M5" i="13"/>
  <c r="M6" i="13" l="1"/>
  <c r="N5" i="13"/>
  <c r="N6" i="13" l="1"/>
  <c r="O5" i="13"/>
  <c r="O6" i="13" l="1"/>
  <c r="P5" i="13"/>
  <c r="P6" i="13" l="1"/>
  <c r="Q5" i="13"/>
  <c r="Q6" i="13" l="1"/>
  <c r="R5" i="13"/>
  <c r="R6" i="13" l="1"/>
  <c r="S5" i="13"/>
  <c r="S6" i="13" l="1"/>
  <c r="T5" i="13"/>
  <c r="T6" i="13" l="1"/>
  <c r="U5" i="13"/>
  <c r="U6" i="13" l="1"/>
  <c r="V5" i="13"/>
  <c r="V6" i="13" l="1"/>
  <c r="W5" i="13"/>
  <c r="W6" i="13" l="1"/>
  <c r="X5" i="13"/>
  <c r="X6" i="13" l="1"/>
  <c r="Y5" i="13"/>
  <c r="Z5" i="13" l="1"/>
  <c r="Y6" i="13"/>
  <c r="Z6" i="13" l="1"/>
  <c r="AA5" i="13"/>
  <c r="AA6" i="13" l="1"/>
  <c r="AB5" i="13"/>
  <c r="AB6" i="13" l="1"/>
  <c r="AC5" i="13"/>
  <c r="AC6" i="13" l="1"/>
  <c r="AD5" i="13"/>
  <c r="AD6" i="13" l="1"/>
  <c r="AE5" i="13"/>
  <c r="AE6" i="13" l="1"/>
  <c r="AF5" i="13"/>
  <c r="AF6" i="13" l="1"/>
  <c r="AG5" i="13"/>
  <c r="AG6" i="13" s="1"/>
  <c r="B510" i="12" l="1"/>
  <c r="B509" i="12"/>
  <c r="B508" i="12"/>
  <c r="B507" i="12"/>
  <c r="B506" i="12"/>
  <c r="B505" i="12"/>
  <c r="B504" i="12"/>
  <c r="B503" i="12"/>
  <c r="B502" i="12"/>
  <c r="B501" i="12"/>
  <c r="B500" i="12"/>
  <c r="B499" i="12"/>
  <c r="B498" i="12"/>
  <c r="B497" i="12"/>
  <c r="B496" i="12"/>
  <c r="B495" i="12"/>
  <c r="B494" i="12"/>
  <c r="B493" i="12"/>
  <c r="B492" i="12"/>
  <c r="B491" i="12"/>
  <c r="B490" i="12"/>
  <c r="B489" i="12"/>
  <c r="B488" i="12"/>
  <c r="B487" i="12"/>
  <c r="B486" i="12"/>
  <c r="B485" i="12"/>
  <c r="B484" i="12"/>
  <c r="B483" i="12"/>
  <c r="B482" i="12"/>
  <c r="B481" i="12"/>
  <c r="B480" i="12"/>
  <c r="B479" i="12"/>
  <c r="B478" i="12"/>
  <c r="B477" i="12"/>
  <c r="B476" i="12"/>
  <c r="B475" i="12"/>
  <c r="B474" i="12"/>
  <c r="B473" i="12"/>
  <c r="B472" i="12"/>
  <c r="B471" i="12"/>
  <c r="B470" i="12"/>
  <c r="B469" i="12"/>
  <c r="B468" i="12"/>
  <c r="B467" i="12"/>
  <c r="B466" i="12"/>
  <c r="B465" i="12"/>
  <c r="B464" i="12"/>
  <c r="B463" i="12"/>
  <c r="B462" i="12"/>
  <c r="B461" i="12"/>
  <c r="B460" i="12"/>
  <c r="B459" i="12"/>
  <c r="B458" i="12"/>
  <c r="B457" i="12"/>
  <c r="B456" i="12"/>
  <c r="B455" i="12"/>
  <c r="B454" i="12"/>
  <c r="B453" i="12"/>
  <c r="B452" i="12"/>
  <c r="B451" i="12"/>
  <c r="B450" i="12"/>
  <c r="B449" i="12"/>
  <c r="B448" i="12"/>
  <c r="B447" i="12"/>
  <c r="B446" i="12"/>
  <c r="B445" i="12"/>
  <c r="B444" i="12"/>
  <c r="B443" i="12"/>
  <c r="B442" i="12"/>
  <c r="B441" i="12"/>
  <c r="B440" i="12"/>
  <c r="B439" i="12"/>
  <c r="B438" i="12"/>
  <c r="B437" i="12"/>
  <c r="B436" i="12"/>
  <c r="B435" i="12"/>
  <c r="B434" i="12"/>
  <c r="B433" i="12"/>
  <c r="B432" i="12"/>
  <c r="B431" i="12"/>
  <c r="B430" i="12"/>
  <c r="B429" i="12"/>
  <c r="B428" i="12"/>
  <c r="B427" i="12"/>
  <c r="B426" i="12"/>
  <c r="B425" i="12"/>
  <c r="B424" i="12"/>
  <c r="B423" i="12"/>
  <c r="B422" i="12"/>
  <c r="B421" i="12"/>
  <c r="B420" i="12"/>
  <c r="B419" i="12"/>
  <c r="B418" i="12"/>
  <c r="B417" i="12"/>
  <c r="B416" i="12"/>
  <c r="B415" i="12"/>
  <c r="B414" i="12"/>
  <c r="B413" i="12"/>
  <c r="B412" i="12"/>
  <c r="B411" i="12"/>
  <c r="B410" i="12"/>
  <c r="B409" i="12"/>
  <c r="B408" i="12"/>
  <c r="B407" i="12"/>
  <c r="B406" i="12"/>
  <c r="B405" i="12"/>
  <c r="B404" i="12"/>
  <c r="B403" i="12"/>
  <c r="B402" i="12"/>
  <c r="B401" i="12"/>
  <c r="B400" i="12"/>
  <c r="B399" i="12"/>
  <c r="B398" i="12"/>
  <c r="B397" i="12"/>
  <c r="B396" i="12"/>
  <c r="B395" i="12"/>
  <c r="B394" i="12"/>
  <c r="B393" i="12"/>
  <c r="B392" i="12"/>
  <c r="B391" i="12"/>
  <c r="B390" i="12"/>
  <c r="B389" i="12"/>
  <c r="B388" i="12"/>
  <c r="B387" i="12"/>
  <c r="B386" i="12"/>
  <c r="B385" i="12"/>
  <c r="B384" i="12"/>
  <c r="B383" i="12"/>
  <c r="B382" i="12"/>
  <c r="B381" i="12"/>
  <c r="B380" i="12"/>
  <c r="B379" i="12"/>
  <c r="B378" i="12"/>
  <c r="B377" i="12"/>
  <c r="B376" i="12"/>
  <c r="B375" i="12"/>
  <c r="B374" i="12"/>
  <c r="B373" i="12"/>
  <c r="B372" i="12"/>
  <c r="B371" i="12"/>
  <c r="B370" i="12"/>
  <c r="B369" i="12"/>
  <c r="B368" i="12"/>
  <c r="B367" i="12"/>
  <c r="B366" i="12"/>
  <c r="B365" i="12"/>
  <c r="B364" i="12"/>
  <c r="B363" i="12"/>
  <c r="B362" i="12"/>
  <c r="B361" i="12"/>
  <c r="B360" i="12"/>
  <c r="B359" i="12"/>
  <c r="B358" i="12"/>
  <c r="B357" i="12"/>
  <c r="B356" i="12"/>
  <c r="B355" i="12"/>
  <c r="B354" i="12"/>
  <c r="B353" i="12"/>
  <c r="B352" i="12"/>
  <c r="B351" i="12"/>
  <c r="B350" i="12"/>
  <c r="B349" i="12"/>
  <c r="B348" i="12"/>
  <c r="B347" i="12"/>
  <c r="B346" i="12"/>
  <c r="B345" i="12"/>
  <c r="B344" i="12"/>
  <c r="B343" i="12"/>
  <c r="B342" i="12"/>
  <c r="B341" i="12"/>
  <c r="B340" i="12"/>
  <c r="B339" i="12"/>
  <c r="B338" i="12"/>
  <c r="B337" i="12"/>
  <c r="B336" i="12"/>
  <c r="B335" i="12"/>
  <c r="B334" i="12"/>
  <c r="B333" i="12"/>
  <c r="B332" i="12"/>
  <c r="B331" i="12"/>
  <c r="B330" i="12"/>
  <c r="B329" i="12"/>
  <c r="B328" i="12"/>
  <c r="B327" i="12"/>
  <c r="B326" i="12"/>
  <c r="B325" i="12"/>
  <c r="B324" i="12"/>
  <c r="B323" i="12"/>
  <c r="B322" i="12"/>
  <c r="B321" i="12"/>
  <c r="B320" i="12"/>
  <c r="B319" i="12"/>
  <c r="B318" i="12"/>
  <c r="B317" i="12"/>
  <c r="B316" i="12"/>
  <c r="B315" i="12"/>
  <c r="B314" i="12"/>
  <c r="B313" i="12"/>
  <c r="B312" i="12"/>
  <c r="B311" i="12"/>
  <c r="B310" i="12"/>
  <c r="B309" i="12"/>
  <c r="B308" i="12"/>
  <c r="B307" i="12"/>
  <c r="B306" i="12"/>
  <c r="B305" i="12"/>
  <c r="B304" i="12"/>
  <c r="B303" i="12"/>
  <c r="B302" i="12"/>
  <c r="B301" i="12"/>
  <c r="B300" i="12"/>
  <c r="B299" i="12"/>
  <c r="B298" i="12"/>
  <c r="B297" i="12"/>
  <c r="B296" i="12"/>
  <c r="B295" i="12"/>
  <c r="B294" i="12"/>
  <c r="B293" i="12"/>
  <c r="B292" i="12"/>
  <c r="B291" i="12"/>
  <c r="B290" i="12"/>
  <c r="B289" i="12"/>
  <c r="B288" i="12"/>
  <c r="B287" i="12"/>
  <c r="B286" i="12"/>
  <c r="B285" i="12"/>
  <c r="B284" i="12"/>
  <c r="B283" i="12"/>
  <c r="B282" i="12"/>
  <c r="B281" i="12"/>
  <c r="B280" i="12"/>
  <c r="B279" i="12"/>
  <c r="B278" i="12"/>
  <c r="B277" i="12"/>
  <c r="B276" i="12"/>
  <c r="B275" i="12"/>
  <c r="B274" i="12"/>
  <c r="B273" i="12"/>
  <c r="B272" i="12"/>
  <c r="B271" i="12"/>
  <c r="B270" i="12"/>
  <c r="B269" i="12"/>
  <c r="B268" i="12"/>
  <c r="B267" i="12"/>
  <c r="B266" i="12"/>
  <c r="B265" i="12"/>
  <c r="B264" i="12"/>
  <c r="B263" i="12"/>
  <c r="B262" i="12"/>
  <c r="B261" i="12"/>
  <c r="B260" i="12"/>
  <c r="B259" i="12"/>
  <c r="B258" i="12"/>
  <c r="B257" i="12"/>
  <c r="B256" i="12"/>
  <c r="B255" i="12"/>
  <c r="B254" i="12"/>
  <c r="B253" i="12"/>
  <c r="B252" i="12"/>
  <c r="B251" i="12"/>
  <c r="B250" i="12"/>
  <c r="B249" i="12"/>
  <c r="B248" i="12"/>
  <c r="B247" i="12"/>
  <c r="B246" i="12"/>
  <c r="B245" i="12"/>
  <c r="B244" i="12"/>
  <c r="B243" i="12"/>
  <c r="B242" i="12"/>
  <c r="B241" i="12"/>
  <c r="B240" i="12"/>
  <c r="B239" i="12"/>
  <c r="B238" i="12"/>
  <c r="B237" i="12"/>
  <c r="B236" i="12"/>
  <c r="B235" i="12"/>
  <c r="B234" i="12"/>
  <c r="B233" i="12"/>
  <c r="B232" i="12"/>
  <c r="B231" i="12"/>
  <c r="B230" i="12"/>
  <c r="B229" i="12"/>
  <c r="B228" i="12"/>
  <c r="B227" i="12"/>
  <c r="B226" i="12"/>
  <c r="B225" i="12"/>
  <c r="B224" i="12"/>
  <c r="B223" i="12"/>
  <c r="B222" i="12"/>
  <c r="B221" i="12"/>
  <c r="B220" i="12"/>
  <c r="B219" i="12"/>
  <c r="B218" i="12"/>
  <c r="B217" i="12"/>
  <c r="B216" i="12"/>
  <c r="B215" i="12"/>
  <c r="B214" i="12"/>
  <c r="B213" i="12"/>
  <c r="B212" i="12"/>
  <c r="B211" i="12"/>
  <c r="B210" i="12"/>
  <c r="B209" i="12"/>
  <c r="B208" i="12"/>
  <c r="B207" i="12"/>
  <c r="B206" i="12"/>
  <c r="B205" i="12"/>
  <c r="B204" i="12"/>
  <c r="B203" i="12"/>
  <c r="B202" i="12"/>
  <c r="B201" i="12"/>
  <c r="B200" i="12"/>
  <c r="B199" i="12"/>
  <c r="B198" i="12"/>
  <c r="B197" i="12"/>
  <c r="B196" i="12"/>
  <c r="B195" i="12"/>
  <c r="B194" i="12"/>
  <c r="B193" i="12"/>
  <c r="B192" i="12"/>
  <c r="B191" i="12"/>
  <c r="B190" i="12"/>
  <c r="B189" i="12"/>
  <c r="B188" i="12"/>
  <c r="B187" i="12"/>
  <c r="B186" i="12"/>
  <c r="B185" i="12"/>
  <c r="B184" i="12"/>
  <c r="B183" i="12"/>
  <c r="B182" i="12"/>
  <c r="B181" i="12"/>
  <c r="B180" i="12"/>
  <c r="B179" i="12"/>
  <c r="B178" i="12"/>
  <c r="B177" i="12"/>
  <c r="B176" i="12"/>
  <c r="B175" i="12"/>
  <c r="B174" i="12"/>
  <c r="B173" i="12"/>
  <c r="B172" i="12"/>
  <c r="B171" i="12"/>
  <c r="B170" i="12"/>
  <c r="B169" i="12"/>
  <c r="B168" i="12"/>
  <c r="B167" i="12"/>
  <c r="B166" i="12"/>
  <c r="B165" i="12"/>
  <c r="B164" i="12"/>
  <c r="B163" i="12"/>
  <c r="B162" i="12"/>
  <c r="B161" i="12"/>
  <c r="B160" i="12"/>
  <c r="B159" i="12"/>
  <c r="B158" i="12"/>
  <c r="B157" i="12"/>
  <c r="B156" i="12"/>
  <c r="B155" i="12"/>
  <c r="B154" i="12"/>
  <c r="B153" i="12"/>
  <c r="B152" i="12"/>
  <c r="B151" i="12"/>
  <c r="B150" i="12"/>
  <c r="B149" i="12"/>
  <c r="B148" i="12"/>
  <c r="B147" i="12"/>
  <c r="B146" i="12"/>
  <c r="B145" i="12"/>
  <c r="B144" i="12"/>
  <c r="B143" i="12"/>
  <c r="B142" i="12"/>
  <c r="B141" i="12"/>
  <c r="B140" i="12"/>
  <c r="B139" i="12"/>
  <c r="B138" i="12"/>
  <c r="B137" i="12"/>
  <c r="B136" i="12"/>
  <c r="B135" i="12"/>
  <c r="B134" i="12"/>
  <c r="B133" i="12"/>
  <c r="B132" i="12"/>
  <c r="B131" i="12"/>
  <c r="B130" i="12"/>
  <c r="B129" i="12"/>
  <c r="B128" i="12"/>
  <c r="B127" i="12"/>
  <c r="B126" i="12"/>
  <c r="B125" i="12"/>
  <c r="B124" i="12"/>
  <c r="B123" i="12"/>
  <c r="B122" i="12"/>
  <c r="B121" i="12"/>
  <c r="B120" i="12"/>
  <c r="B119" i="12"/>
  <c r="B118" i="12"/>
  <c r="B117" i="12"/>
  <c r="B116" i="12"/>
  <c r="B115" i="12"/>
  <c r="B114" i="12"/>
  <c r="B113" i="12"/>
  <c r="B112" i="12"/>
  <c r="B111" i="12"/>
  <c r="B110" i="12"/>
  <c r="B109" i="12"/>
  <c r="B108" i="12"/>
  <c r="B107" i="12"/>
  <c r="B106" i="12"/>
  <c r="B105" i="12"/>
  <c r="B104" i="12"/>
  <c r="B103" i="12"/>
  <c r="B102" i="12"/>
  <c r="B101" i="12"/>
  <c r="B100" i="12"/>
  <c r="B99" i="12"/>
  <c r="B98" i="12"/>
  <c r="B97" i="12"/>
  <c r="B96" i="12"/>
  <c r="B95" i="12"/>
  <c r="B94" i="12"/>
  <c r="B93" i="12"/>
  <c r="B92" i="12"/>
  <c r="B91" i="12"/>
  <c r="B90" i="12"/>
  <c r="B89" i="12"/>
  <c r="B88" i="12"/>
  <c r="B87" i="12"/>
  <c r="B86" i="12"/>
  <c r="B85" i="12"/>
  <c r="B84" i="12"/>
  <c r="B83" i="12"/>
  <c r="B82" i="12"/>
  <c r="B81" i="12"/>
  <c r="B80" i="12"/>
  <c r="B79" i="12"/>
  <c r="B78" i="12"/>
  <c r="B77" i="12"/>
  <c r="B76" i="12"/>
  <c r="B75" i="12"/>
  <c r="B74" i="12"/>
  <c r="B73" i="12"/>
  <c r="B72" i="12"/>
  <c r="B71" i="12"/>
  <c r="B70" i="12"/>
  <c r="B69" i="12"/>
  <c r="B68" i="12"/>
  <c r="B67" i="12"/>
  <c r="B66" i="12"/>
  <c r="B65" i="12"/>
  <c r="B64" i="12"/>
  <c r="B63" i="12"/>
  <c r="B62" i="12"/>
  <c r="B61" i="12"/>
  <c r="B60" i="12"/>
  <c r="B59" i="12"/>
  <c r="B58" i="12"/>
  <c r="B57" i="12"/>
  <c r="B56" i="12"/>
  <c r="B55" i="12"/>
  <c r="B54" i="12"/>
  <c r="B53" i="12"/>
  <c r="B52" i="12"/>
  <c r="B51" i="12"/>
  <c r="B50" i="12"/>
  <c r="B49" i="12"/>
  <c r="B48" i="12"/>
  <c r="B47" i="12"/>
  <c r="B46" i="12"/>
  <c r="B45" i="12"/>
  <c r="B44" i="12"/>
  <c r="B43" i="12"/>
  <c r="B42" i="12"/>
  <c r="B41" i="12"/>
  <c r="B40" i="12"/>
  <c r="B39" i="12"/>
  <c r="B38" i="12"/>
  <c r="B37" i="12"/>
  <c r="B36" i="12"/>
  <c r="B35" i="12"/>
  <c r="B34" i="12"/>
  <c r="B33" i="12"/>
  <c r="B32" i="12"/>
  <c r="B31" i="12"/>
  <c r="B30" i="12"/>
  <c r="B29" i="12"/>
  <c r="B28" i="12"/>
  <c r="B27" i="12"/>
  <c r="B26" i="12"/>
  <c r="B25" i="12"/>
  <c r="B24" i="12"/>
  <c r="B23" i="12"/>
  <c r="B22" i="12"/>
  <c r="B21" i="12"/>
  <c r="B20" i="12"/>
  <c r="B19" i="12"/>
  <c r="B18" i="12"/>
  <c r="B17" i="12"/>
  <c r="B16" i="12"/>
  <c r="B15" i="12"/>
  <c r="B14" i="12"/>
  <c r="B13" i="12"/>
  <c r="B12" i="12"/>
  <c r="AG510" i="12"/>
  <c r="AF510" i="12"/>
  <c r="AE510" i="12"/>
  <c r="AD510" i="12"/>
  <c r="AC510" i="12"/>
  <c r="AB510" i="12"/>
  <c r="AA510" i="12"/>
  <c r="Z510" i="12"/>
  <c r="Y510" i="12"/>
  <c r="X510" i="12"/>
  <c r="W510" i="12"/>
  <c r="V510" i="12"/>
  <c r="U510" i="12"/>
  <c r="T510" i="12"/>
  <c r="S510" i="12"/>
  <c r="R510" i="12"/>
  <c r="Q510" i="12"/>
  <c r="P510" i="12"/>
  <c r="O510" i="12"/>
  <c r="N510" i="12"/>
  <c r="M510" i="12"/>
  <c r="L510" i="12"/>
  <c r="K510" i="12"/>
  <c r="J510" i="12"/>
  <c r="I510" i="12"/>
  <c r="H510" i="12"/>
  <c r="G510" i="12"/>
  <c r="F510" i="12"/>
  <c r="E510" i="12"/>
  <c r="D510" i="12"/>
  <c r="C510" i="12"/>
  <c r="AG509" i="12"/>
  <c r="AF509" i="12"/>
  <c r="AE509" i="12"/>
  <c r="AD509" i="12"/>
  <c r="AC509" i="12"/>
  <c r="AB509" i="12"/>
  <c r="AA509" i="12"/>
  <c r="Z509" i="12"/>
  <c r="Y509" i="12"/>
  <c r="X509" i="12"/>
  <c r="W509" i="12"/>
  <c r="V509" i="12"/>
  <c r="U509" i="12"/>
  <c r="T509" i="12"/>
  <c r="S509" i="12"/>
  <c r="R509" i="12"/>
  <c r="Q509" i="12"/>
  <c r="P509" i="12"/>
  <c r="O509" i="12"/>
  <c r="N509" i="12"/>
  <c r="M509" i="12"/>
  <c r="L509" i="12"/>
  <c r="K509" i="12"/>
  <c r="J509" i="12"/>
  <c r="I509" i="12"/>
  <c r="H509" i="12"/>
  <c r="G509" i="12"/>
  <c r="F509" i="12"/>
  <c r="E509" i="12"/>
  <c r="D509" i="12"/>
  <c r="C509" i="12"/>
  <c r="AG508" i="12"/>
  <c r="AF508" i="12"/>
  <c r="AE508" i="12"/>
  <c r="AD508" i="12"/>
  <c r="AC508" i="12"/>
  <c r="AB508" i="12"/>
  <c r="AA508" i="12"/>
  <c r="Z508" i="12"/>
  <c r="Y508" i="12"/>
  <c r="X508" i="12"/>
  <c r="W508" i="12"/>
  <c r="V508" i="12"/>
  <c r="U508" i="12"/>
  <c r="T508" i="12"/>
  <c r="S508" i="12"/>
  <c r="R508" i="12"/>
  <c r="Q508" i="12"/>
  <c r="P508" i="12"/>
  <c r="O508" i="12"/>
  <c r="N508" i="12"/>
  <c r="M508" i="12"/>
  <c r="L508" i="12"/>
  <c r="K508" i="12"/>
  <c r="J508" i="12"/>
  <c r="I508" i="12"/>
  <c r="H508" i="12"/>
  <c r="G508" i="12"/>
  <c r="F508" i="12"/>
  <c r="E508" i="12"/>
  <c r="D508" i="12"/>
  <c r="C508" i="12"/>
  <c r="AG507" i="12"/>
  <c r="AF507" i="12"/>
  <c r="AE507" i="12"/>
  <c r="AD507" i="12"/>
  <c r="AC507" i="12"/>
  <c r="AB507" i="12"/>
  <c r="AA507" i="12"/>
  <c r="Z507" i="12"/>
  <c r="Y507" i="12"/>
  <c r="X507" i="12"/>
  <c r="W507" i="12"/>
  <c r="V507" i="12"/>
  <c r="U507" i="12"/>
  <c r="T507" i="12"/>
  <c r="S507" i="12"/>
  <c r="R507" i="12"/>
  <c r="Q507" i="12"/>
  <c r="P507" i="12"/>
  <c r="O507" i="12"/>
  <c r="N507" i="12"/>
  <c r="M507" i="12"/>
  <c r="L507" i="12"/>
  <c r="K507" i="12"/>
  <c r="J507" i="12"/>
  <c r="I507" i="12"/>
  <c r="H507" i="12"/>
  <c r="G507" i="12"/>
  <c r="F507" i="12"/>
  <c r="E507" i="12"/>
  <c r="D507" i="12"/>
  <c r="C507" i="12"/>
  <c r="AG506" i="12"/>
  <c r="AF506" i="12"/>
  <c r="AE506" i="12"/>
  <c r="AD506" i="12"/>
  <c r="AC506" i="12"/>
  <c r="AB506" i="12"/>
  <c r="AA506" i="12"/>
  <c r="Z506" i="12"/>
  <c r="Y506" i="12"/>
  <c r="X506" i="12"/>
  <c r="W506" i="12"/>
  <c r="V506" i="12"/>
  <c r="U506" i="12"/>
  <c r="T506" i="12"/>
  <c r="S506" i="12"/>
  <c r="R506" i="12"/>
  <c r="Q506" i="12"/>
  <c r="P506" i="12"/>
  <c r="O506" i="12"/>
  <c r="N506" i="12"/>
  <c r="M506" i="12"/>
  <c r="L506" i="12"/>
  <c r="K506" i="12"/>
  <c r="J506" i="12"/>
  <c r="I506" i="12"/>
  <c r="H506" i="12"/>
  <c r="G506" i="12"/>
  <c r="F506" i="12"/>
  <c r="E506" i="12"/>
  <c r="D506" i="12"/>
  <c r="C506" i="12"/>
  <c r="A506" i="12"/>
  <c r="AG505" i="12"/>
  <c r="AF505" i="12"/>
  <c r="AE505" i="12"/>
  <c r="AD505" i="12"/>
  <c r="AC505" i="12"/>
  <c r="AB505" i="12"/>
  <c r="AA505" i="12"/>
  <c r="Z505" i="12"/>
  <c r="Y505" i="12"/>
  <c r="X505" i="12"/>
  <c r="W505" i="12"/>
  <c r="V505" i="12"/>
  <c r="U505" i="12"/>
  <c r="T505" i="12"/>
  <c r="S505" i="12"/>
  <c r="R505" i="12"/>
  <c r="Q505" i="12"/>
  <c r="P505" i="12"/>
  <c r="O505" i="12"/>
  <c r="N505" i="12"/>
  <c r="M505" i="12"/>
  <c r="L505" i="12"/>
  <c r="K505" i="12"/>
  <c r="J505" i="12"/>
  <c r="I505" i="12"/>
  <c r="H505" i="12"/>
  <c r="G505" i="12"/>
  <c r="F505" i="12"/>
  <c r="E505" i="12"/>
  <c r="D505" i="12"/>
  <c r="C505" i="12"/>
  <c r="AG504" i="12"/>
  <c r="AF504" i="12"/>
  <c r="AE504" i="12"/>
  <c r="AD504" i="12"/>
  <c r="AC504" i="12"/>
  <c r="AB504" i="12"/>
  <c r="AA504" i="12"/>
  <c r="Z504" i="12"/>
  <c r="Y504" i="12"/>
  <c r="X504" i="12"/>
  <c r="W504" i="12"/>
  <c r="V504" i="12"/>
  <c r="U504" i="12"/>
  <c r="T504" i="12"/>
  <c r="S504" i="12"/>
  <c r="R504" i="12"/>
  <c r="Q504" i="12"/>
  <c r="P504" i="12"/>
  <c r="O504" i="12"/>
  <c r="N504" i="12"/>
  <c r="M504" i="12"/>
  <c r="L504" i="12"/>
  <c r="K504" i="12"/>
  <c r="J504" i="12"/>
  <c r="I504" i="12"/>
  <c r="H504" i="12"/>
  <c r="G504" i="12"/>
  <c r="F504" i="12"/>
  <c r="E504" i="12"/>
  <c r="D504" i="12"/>
  <c r="C504" i="12"/>
  <c r="AG503" i="12"/>
  <c r="AF503" i="12"/>
  <c r="AE503" i="12"/>
  <c r="AD503" i="12"/>
  <c r="AC503" i="12"/>
  <c r="AB503" i="12"/>
  <c r="AA503" i="12"/>
  <c r="Z503" i="12"/>
  <c r="Y503" i="12"/>
  <c r="X503" i="12"/>
  <c r="W503" i="12"/>
  <c r="V503" i="12"/>
  <c r="U503" i="12"/>
  <c r="T503" i="12"/>
  <c r="S503" i="12"/>
  <c r="R503" i="12"/>
  <c r="Q503" i="12"/>
  <c r="P503" i="12"/>
  <c r="O503" i="12"/>
  <c r="N503" i="12"/>
  <c r="M503" i="12"/>
  <c r="L503" i="12"/>
  <c r="K503" i="12"/>
  <c r="J503" i="12"/>
  <c r="I503" i="12"/>
  <c r="H503" i="12"/>
  <c r="G503" i="12"/>
  <c r="F503" i="12"/>
  <c r="E503" i="12"/>
  <c r="D503" i="12"/>
  <c r="C503" i="12"/>
  <c r="AG502" i="12"/>
  <c r="AF502" i="12"/>
  <c r="AE502" i="12"/>
  <c r="AD502" i="12"/>
  <c r="AC502" i="12"/>
  <c r="AB502" i="12"/>
  <c r="AA502" i="12"/>
  <c r="Z502" i="12"/>
  <c r="Y502" i="12"/>
  <c r="X502" i="12"/>
  <c r="W502" i="12"/>
  <c r="V502" i="12"/>
  <c r="U502" i="12"/>
  <c r="T502" i="12"/>
  <c r="S502" i="12"/>
  <c r="R502" i="12"/>
  <c r="Q502" i="12"/>
  <c r="P502" i="12"/>
  <c r="O502" i="12"/>
  <c r="N502" i="12"/>
  <c r="M502" i="12"/>
  <c r="L502" i="12"/>
  <c r="K502" i="12"/>
  <c r="J502" i="12"/>
  <c r="I502" i="12"/>
  <c r="H502" i="12"/>
  <c r="G502" i="12"/>
  <c r="F502" i="12"/>
  <c r="E502" i="12"/>
  <c r="D502" i="12"/>
  <c r="C502" i="12"/>
  <c r="AG501" i="12"/>
  <c r="AF501" i="12"/>
  <c r="AE501" i="12"/>
  <c r="AD501" i="12"/>
  <c r="AC501" i="12"/>
  <c r="AB501" i="12"/>
  <c r="AA501" i="12"/>
  <c r="Z501" i="12"/>
  <c r="Y501" i="12"/>
  <c r="X501" i="12"/>
  <c r="W501" i="12"/>
  <c r="V501" i="12"/>
  <c r="U501" i="12"/>
  <c r="T501" i="12"/>
  <c r="S501" i="12"/>
  <c r="R501" i="12"/>
  <c r="Q501" i="12"/>
  <c r="P501" i="12"/>
  <c r="O501" i="12"/>
  <c r="N501" i="12"/>
  <c r="M501" i="12"/>
  <c r="L501" i="12"/>
  <c r="K501" i="12"/>
  <c r="J501" i="12"/>
  <c r="I501" i="12"/>
  <c r="H501" i="12"/>
  <c r="G501" i="12"/>
  <c r="F501" i="12"/>
  <c r="E501" i="12"/>
  <c r="D501" i="12"/>
  <c r="C501" i="12"/>
  <c r="A501" i="12"/>
  <c r="AG500" i="12"/>
  <c r="AF500" i="12"/>
  <c r="AE500" i="12"/>
  <c r="AD500" i="12"/>
  <c r="AC500" i="12"/>
  <c r="AB500" i="12"/>
  <c r="AA500" i="12"/>
  <c r="Z500" i="12"/>
  <c r="Y500" i="12"/>
  <c r="X500" i="12"/>
  <c r="W500" i="12"/>
  <c r="V500" i="12"/>
  <c r="U500" i="12"/>
  <c r="T500" i="12"/>
  <c r="S500" i="12"/>
  <c r="R500" i="12"/>
  <c r="Q500" i="12"/>
  <c r="P500" i="12"/>
  <c r="O500" i="12"/>
  <c r="N500" i="12"/>
  <c r="M500" i="12"/>
  <c r="L500" i="12"/>
  <c r="K500" i="12"/>
  <c r="J500" i="12"/>
  <c r="I500" i="12"/>
  <c r="H500" i="12"/>
  <c r="G500" i="12"/>
  <c r="F500" i="12"/>
  <c r="E500" i="12"/>
  <c r="D500" i="12"/>
  <c r="C500" i="12"/>
  <c r="AG499" i="12"/>
  <c r="AF499" i="12"/>
  <c r="AE499" i="12"/>
  <c r="AD499" i="12"/>
  <c r="AC499" i="12"/>
  <c r="AB499" i="12"/>
  <c r="AA499" i="12"/>
  <c r="Z499" i="12"/>
  <c r="Y499" i="12"/>
  <c r="X499" i="12"/>
  <c r="W499" i="12"/>
  <c r="V499" i="12"/>
  <c r="U499" i="12"/>
  <c r="T499" i="12"/>
  <c r="S499" i="12"/>
  <c r="R499" i="12"/>
  <c r="Q499" i="12"/>
  <c r="P499" i="12"/>
  <c r="O499" i="12"/>
  <c r="N499" i="12"/>
  <c r="M499" i="12"/>
  <c r="L499" i="12"/>
  <c r="K499" i="12"/>
  <c r="J499" i="12"/>
  <c r="I499" i="12"/>
  <c r="H499" i="12"/>
  <c r="G499" i="12"/>
  <c r="F499" i="12"/>
  <c r="E499" i="12"/>
  <c r="D499" i="12"/>
  <c r="C499" i="12"/>
  <c r="AG498" i="12"/>
  <c r="AF498" i="12"/>
  <c r="AE498" i="12"/>
  <c r="AD498" i="12"/>
  <c r="AC498" i="12"/>
  <c r="AB498" i="12"/>
  <c r="AA498" i="12"/>
  <c r="Z498" i="12"/>
  <c r="Y498" i="12"/>
  <c r="X498" i="12"/>
  <c r="W498" i="12"/>
  <c r="V498" i="12"/>
  <c r="U498" i="12"/>
  <c r="T498" i="12"/>
  <c r="S498" i="12"/>
  <c r="R498" i="12"/>
  <c r="Q498" i="12"/>
  <c r="P498" i="12"/>
  <c r="O498" i="12"/>
  <c r="N498" i="12"/>
  <c r="M498" i="12"/>
  <c r="L498" i="12"/>
  <c r="K498" i="12"/>
  <c r="J498" i="12"/>
  <c r="I498" i="12"/>
  <c r="H498" i="12"/>
  <c r="G498" i="12"/>
  <c r="F498" i="12"/>
  <c r="E498" i="12"/>
  <c r="D498" i="12"/>
  <c r="C498" i="12"/>
  <c r="AG497" i="12"/>
  <c r="AF497" i="12"/>
  <c r="AE497" i="12"/>
  <c r="AD497" i="12"/>
  <c r="AC497" i="12"/>
  <c r="AB497" i="12"/>
  <c r="AA497" i="12"/>
  <c r="Z497" i="12"/>
  <c r="Y497" i="12"/>
  <c r="X497" i="12"/>
  <c r="W497" i="12"/>
  <c r="V497" i="12"/>
  <c r="U497" i="12"/>
  <c r="T497" i="12"/>
  <c r="S497" i="12"/>
  <c r="R497" i="12"/>
  <c r="Q497" i="12"/>
  <c r="P497" i="12"/>
  <c r="O497" i="12"/>
  <c r="N497" i="12"/>
  <c r="M497" i="12"/>
  <c r="L497" i="12"/>
  <c r="K497" i="12"/>
  <c r="J497" i="12"/>
  <c r="I497" i="12"/>
  <c r="H497" i="12"/>
  <c r="G497" i="12"/>
  <c r="F497" i="12"/>
  <c r="E497" i="12"/>
  <c r="D497" i="12"/>
  <c r="C497" i="12"/>
  <c r="AG496" i="12"/>
  <c r="AF496" i="12"/>
  <c r="AE496" i="12"/>
  <c r="AD496" i="12"/>
  <c r="AC496" i="12"/>
  <c r="AB496" i="12"/>
  <c r="AA496" i="12"/>
  <c r="Z496" i="12"/>
  <c r="Y496" i="12"/>
  <c r="X496" i="12"/>
  <c r="W496" i="12"/>
  <c r="V496" i="12"/>
  <c r="U496" i="12"/>
  <c r="T496" i="12"/>
  <c r="S496" i="12"/>
  <c r="R496" i="12"/>
  <c r="Q496" i="12"/>
  <c r="P496" i="12"/>
  <c r="O496" i="12"/>
  <c r="N496" i="12"/>
  <c r="M496" i="12"/>
  <c r="L496" i="12"/>
  <c r="K496" i="12"/>
  <c r="J496" i="12"/>
  <c r="I496" i="12"/>
  <c r="H496" i="12"/>
  <c r="G496" i="12"/>
  <c r="F496" i="12"/>
  <c r="E496" i="12"/>
  <c r="D496" i="12"/>
  <c r="C496" i="12"/>
  <c r="A496" i="12"/>
  <c r="AG495" i="12"/>
  <c r="AF495" i="12"/>
  <c r="AE495" i="12"/>
  <c r="AD495" i="12"/>
  <c r="AC495" i="12"/>
  <c r="AB495" i="12"/>
  <c r="AA495" i="12"/>
  <c r="Z495" i="12"/>
  <c r="Y495" i="12"/>
  <c r="X495" i="12"/>
  <c r="W495" i="12"/>
  <c r="V495" i="12"/>
  <c r="U495" i="12"/>
  <c r="T495" i="12"/>
  <c r="S495" i="12"/>
  <c r="R495" i="12"/>
  <c r="Q495" i="12"/>
  <c r="P495" i="12"/>
  <c r="O495" i="12"/>
  <c r="N495" i="12"/>
  <c r="M495" i="12"/>
  <c r="L495" i="12"/>
  <c r="K495" i="12"/>
  <c r="J495" i="12"/>
  <c r="I495" i="12"/>
  <c r="H495" i="12"/>
  <c r="G495" i="12"/>
  <c r="F495" i="12"/>
  <c r="E495" i="12"/>
  <c r="D495" i="12"/>
  <c r="C495" i="12"/>
  <c r="AG494" i="12"/>
  <c r="AF494" i="12"/>
  <c r="AE494" i="12"/>
  <c r="AD494" i="12"/>
  <c r="AC494" i="12"/>
  <c r="AB494" i="12"/>
  <c r="AA494" i="12"/>
  <c r="Z494" i="12"/>
  <c r="Y494" i="12"/>
  <c r="X494" i="12"/>
  <c r="W494" i="12"/>
  <c r="V494" i="12"/>
  <c r="U494" i="12"/>
  <c r="T494" i="12"/>
  <c r="S494" i="12"/>
  <c r="R494" i="12"/>
  <c r="Q494" i="12"/>
  <c r="P494" i="12"/>
  <c r="O494" i="12"/>
  <c r="N494" i="12"/>
  <c r="M494" i="12"/>
  <c r="L494" i="12"/>
  <c r="K494" i="12"/>
  <c r="J494" i="12"/>
  <c r="I494" i="12"/>
  <c r="H494" i="12"/>
  <c r="G494" i="12"/>
  <c r="F494" i="12"/>
  <c r="E494" i="12"/>
  <c r="D494" i="12"/>
  <c r="C494" i="12"/>
  <c r="AG493" i="12"/>
  <c r="AF493" i="12"/>
  <c r="AE493" i="12"/>
  <c r="AD493" i="12"/>
  <c r="AC493" i="12"/>
  <c r="AB493" i="12"/>
  <c r="AA493" i="12"/>
  <c r="Z493" i="12"/>
  <c r="Y493" i="12"/>
  <c r="X493" i="12"/>
  <c r="W493" i="12"/>
  <c r="V493" i="12"/>
  <c r="U493" i="12"/>
  <c r="T493" i="12"/>
  <c r="S493" i="12"/>
  <c r="R493" i="12"/>
  <c r="Q493" i="12"/>
  <c r="P493" i="12"/>
  <c r="O493" i="12"/>
  <c r="N493" i="12"/>
  <c r="M493" i="12"/>
  <c r="L493" i="12"/>
  <c r="K493" i="12"/>
  <c r="J493" i="12"/>
  <c r="I493" i="12"/>
  <c r="H493" i="12"/>
  <c r="G493" i="12"/>
  <c r="F493" i="12"/>
  <c r="E493" i="12"/>
  <c r="D493" i="12"/>
  <c r="C493" i="12"/>
  <c r="AG492" i="12"/>
  <c r="AF492" i="12"/>
  <c r="AE492" i="12"/>
  <c r="AD492" i="12"/>
  <c r="AC492" i="12"/>
  <c r="AB492" i="12"/>
  <c r="AA492" i="12"/>
  <c r="Z492" i="12"/>
  <c r="Y492" i="12"/>
  <c r="X492" i="12"/>
  <c r="W492" i="12"/>
  <c r="V492" i="12"/>
  <c r="U492" i="12"/>
  <c r="T492" i="12"/>
  <c r="S492" i="12"/>
  <c r="R492" i="12"/>
  <c r="Q492" i="12"/>
  <c r="P492" i="12"/>
  <c r="O492" i="12"/>
  <c r="N492" i="12"/>
  <c r="M492" i="12"/>
  <c r="L492" i="12"/>
  <c r="K492" i="12"/>
  <c r="J492" i="12"/>
  <c r="I492" i="12"/>
  <c r="H492" i="12"/>
  <c r="G492" i="12"/>
  <c r="F492" i="12"/>
  <c r="E492" i="12"/>
  <c r="D492" i="12"/>
  <c r="C492" i="12"/>
  <c r="AG491" i="12"/>
  <c r="AF491" i="12"/>
  <c r="AE491" i="12"/>
  <c r="AD491" i="12"/>
  <c r="AC491" i="12"/>
  <c r="AB491" i="12"/>
  <c r="AA491" i="12"/>
  <c r="Z491" i="12"/>
  <c r="Y491" i="12"/>
  <c r="X491" i="12"/>
  <c r="W491" i="12"/>
  <c r="V491" i="12"/>
  <c r="U491" i="12"/>
  <c r="T491" i="12"/>
  <c r="S491" i="12"/>
  <c r="R491" i="12"/>
  <c r="Q491" i="12"/>
  <c r="P491" i="12"/>
  <c r="O491" i="12"/>
  <c r="N491" i="12"/>
  <c r="M491" i="12"/>
  <c r="L491" i="12"/>
  <c r="K491" i="12"/>
  <c r="J491" i="12"/>
  <c r="I491" i="12"/>
  <c r="H491" i="12"/>
  <c r="G491" i="12"/>
  <c r="F491" i="12"/>
  <c r="E491" i="12"/>
  <c r="D491" i="12"/>
  <c r="C491" i="12"/>
  <c r="A491" i="12"/>
  <c r="AG490" i="12"/>
  <c r="AF490" i="12"/>
  <c r="AE490" i="12"/>
  <c r="AD490" i="12"/>
  <c r="AC490" i="12"/>
  <c r="AB490" i="12"/>
  <c r="AA490" i="12"/>
  <c r="Z490" i="12"/>
  <c r="Y490" i="12"/>
  <c r="X490" i="12"/>
  <c r="W490" i="12"/>
  <c r="V490" i="12"/>
  <c r="U490" i="12"/>
  <c r="T490" i="12"/>
  <c r="S490" i="12"/>
  <c r="R490" i="12"/>
  <c r="Q490" i="12"/>
  <c r="P490" i="12"/>
  <c r="O490" i="12"/>
  <c r="N490" i="12"/>
  <c r="M490" i="12"/>
  <c r="L490" i="12"/>
  <c r="K490" i="12"/>
  <c r="J490" i="12"/>
  <c r="I490" i="12"/>
  <c r="H490" i="12"/>
  <c r="G490" i="12"/>
  <c r="F490" i="12"/>
  <c r="E490" i="12"/>
  <c r="D490" i="12"/>
  <c r="C490" i="12"/>
  <c r="AG489" i="12"/>
  <c r="AF489" i="12"/>
  <c r="AE489" i="12"/>
  <c r="AD489" i="12"/>
  <c r="AC489" i="12"/>
  <c r="AB489" i="12"/>
  <c r="AA489" i="12"/>
  <c r="Z489" i="12"/>
  <c r="Y489" i="12"/>
  <c r="X489" i="12"/>
  <c r="W489" i="12"/>
  <c r="V489" i="12"/>
  <c r="U489" i="12"/>
  <c r="T489" i="12"/>
  <c r="S489" i="12"/>
  <c r="R489" i="12"/>
  <c r="Q489" i="12"/>
  <c r="P489" i="12"/>
  <c r="O489" i="12"/>
  <c r="N489" i="12"/>
  <c r="M489" i="12"/>
  <c r="L489" i="12"/>
  <c r="K489" i="12"/>
  <c r="J489" i="12"/>
  <c r="I489" i="12"/>
  <c r="H489" i="12"/>
  <c r="G489" i="12"/>
  <c r="F489" i="12"/>
  <c r="E489" i="12"/>
  <c r="D489" i="12"/>
  <c r="C489" i="12"/>
  <c r="AG488" i="12"/>
  <c r="AF488" i="12"/>
  <c r="AE488" i="12"/>
  <c r="AD488" i="12"/>
  <c r="AC488" i="12"/>
  <c r="AB488" i="12"/>
  <c r="AA488" i="12"/>
  <c r="Z488" i="12"/>
  <c r="Y488" i="12"/>
  <c r="X488" i="12"/>
  <c r="W488" i="12"/>
  <c r="V488" i="12"/>
  <c r="U488" i="12"/>
  <c r="T488" i="12"/>
  <c r="S488" i="12"/>
  <c r="R488" i="12"/>
  <c r="Q488" i="12"/>
  <c r="P488" i="12"/>
  <c r="O488" i="12"/>
  <c r="N488" i="12"/>
  <c r="M488" i="12"/>
  <c r="L488" i="12"/>
  <c r="K488" i="12"/>
  <c r="J488" i="12"/>
  <c r="I488" i="12"/>
  <c r="H488" i="12"/>
  <c r="G488" i="12"/>
  <c r="F488" i="12"/>
  <c r="E488" i="12"/>
  <c r="D488" i="12"/>
  <c r="C488" i="12"/>
  <c r="AG487" i="12"/>
  <c r="AF487" i="12"/>
  <c r="AE487" i="12"/>
  <c r="AD487" i="12"/>
  <c r="AC487" i="12"/>
  <c r="AB487" i="12"/>
  <c r="AA487" i="12"/>
  <c r="Z487" i="12"/>
  <c r="Y487" i="12"/>
  <c r="X487" i="12"/>
  <c r="W487" i="12"/>
  <c r="V487" i="12"/>
  <c r="U487" i="12"/>
  <c r="T487" i="12"/>
  <c r="S487" i="12"/>
  <c r="R487" i="12"/>
  <c r="Q487" i="12"/>
  <c r="P487" i="12"/>
  <c r="O487" i="12"/>
  <c r="N487" i="12"/>
  <c r="M487" i="12"/>
  <c r="L487" i="12"/>
  <c r="K487" i="12"/>
  <c r="J487" i="12"/>
  <c r="I487" i="12"/>
  <c r="H487" i="12"/>
  <c r="G487" i="12"/>
  <c r="F487" i="12"/>
  <c r="E487" i="12"/>
  <c r="D487" i="12"/>
  <c r="C487" i="12"/>
  <c r="AG486" i="12"/>
  <c r="AF486" i="12"/>
  <c r="AE486" i="12"/>
  <c r="AD486" i="12"/>
  <c r="AC486" i="12"/>
  <c r="AB486" i="12"/>
  <c r="AA486" i="12"/>
  <c r="Z486" i="12"/>
  <c r="Y486" i="12"/>
  <c r="X486" i="12"/>
  <c r="W486" i="12"/>
  <c r="V486" i="12"/>
  <c r="U486" i="12"/>
  <c r="T486" i="12"/>
  <c r="S486" i="12"/>
  <c r="R486" i="12"/>
  <c r="Q486" i="12"/>
  <c r="P486" i="12"/>
  <c r="O486" i="12"/>
  <c r="N486" i="12"/>
  <c r="M486" i="12"/>
  <c r="L486" i="12"/>
  <c r="K486" i="12"/>
  <c r="J486" i="12"/>
  <c r="I486" i="12"/>
  <c r="H486" i="12"/>
  <c r="G486" i="12"/>
  <c r="F486" i="12"/>
  <c r="E486" i="12"/>
  <c r="D486" i="12"/>
  <c r="C486" i="12"/>
  <c r="A486" i="12"/>
  <c r="AG485" i="12"/>
  <c r="AF485" i="12"/>
  <c r="AE485" i="12"/>
  <c r="AD485" i="12"/>
  <c r="AC485" i="12"/>
  <c r="AB485" i="12"/>
  <c r="AA485" i="12"/>
  <c r="Z485" i="12"/>
  <c r="Y485" i="12"/>
  <c r="X485" i="12"/>
  <c r="W485" i="12"/>
  <c r="V485" i="12"/>
  <c r="U485" i="12"/>
  <c r="T485" i="12"/>
  <c r="S485" i="12"/>
  <c r="R485" i="12"/>
  <c r="Q485" i="12"/>
  <c r="P485" i="12"/>
  <c r="O485" i="12"/>
  <c r="N485" i="12"/>
  <c r="M485" i="12"/>
  <c r="L485" i="12"/>
  <c r="K485" i="12"/>
  <c r="J485" i="12"/>
  <c r="I485" i="12"/>
  <c r="H485" i="12"/>
  <c r="G485" i="12"/>
  <c r="F485" i="12"/>
  <c r="E485" i="12"/>
  <c r="D485" i="12"/>
  <c r="C485" i="12"/>
  <c r="AG484" i="12"/>
  <c r="AF484" i="12"/>
  <c r="AE484" i="12"/>
  <c r="AD484" i="12"/>
  <c r="AC484" i="12"/>
  <c r="AB484" i="12"/>
  <c r="AA484" i="12"/>
  <c r="Z484" i="12"/>
  <c r="Y484" i="12"/>
  <c r="X484" i="12"/>
  <c r="W484" i="12"/>
  <c r="V484" i="12"/>
  <c r="U484" i="12"/>
  <c r="T484" i="12"/>
  <c r="S484" i="12"/>
  <c r="R484" i="12"/>
  <c r="Q484" i="12"/>
  <c r="P484" i="12"/>
  <c r="O484" i="12"/>
  <c r="N484" i="12"/>
  <c r="M484" i="12"/>
  <c r="L484" i="12"/>
  <c r="K484" i="12"/>
  <c r="J484" i="12"/>
  <c r="I484" i="12"/>
  <c r="H484" i="12"/>
  <c r="G484" i="12"/>
  <c r="F484" i="12"/>
  <c r="E484" i="12"/>
  <c r="D484" i="12"/>
  <c r="C484" i="12"/>
  <c r="AG483" i="12"/>
  <c r="AF483" i="12"/>
  <c r="AE483" i="12"/>
  <c r="AD483" i="12"/>
  <c r="AC483" i="12"/>
  <c r="AB483" i="12"/>
  <c r="AA483" i="12"/>
  <c r="Z483" i="12"/>
  <c r="Y483" i="12"/>
  <c r="X483" i="12"/>
  <c r="W483" i="12"/>
  <c r="V483" i="12"/>
  <c r="U483" i="12"/>
  <c r="T483" i="12"/>
  <c r="S483" i="12"/>
  <c r="R483" i="12"/>
  <c r="Q483" i="12"/>
  <c r="P483" i="12"/>
  <c r="O483" i="12"/>
  <c r="N483" i="12"/>
  <c r="M483" i="12"/>
  <c r="L483" i="12"/>
  <c r="K483" i="12"/>
  <c r="J483" i="12"/>
  <c r="I483" i="12"/>
  <c r="H483" i="12"/>
  <c r="G483" i="12"/>
  <c r="F483" i="12"/>
  <c r="E483" i="12"/>
  <c r="D483" i="12"/>
  <c r="C483" i="12"/>
  <c r="AG482" i="12"/>
  <c r="AF482" i="12"/>
  <c r="AE482" i="12"/>
  <c r="AD482" i="12"/>
  <c r="AC482" i="12"/>
  <c r="AB482" i="12"/>
  <c r="AA482" i="12"/>
  <c r="Z482" i="12"/>
  <c r="Y482" i="12"/>
  <c r="X482" i="12"/>
  <c r="W482" i="12"/>
  <c r="V482" i="12"/>
  <c r="U482" i="12"/>
  <c r="T482" i="12"/>
  <c r="S482" i="12"/>
  <c r="R482" i="12"/>
  <c r="Q482" i="12"/>
  <c r="P482" i="12"/>
  <c r="O482" i="12"/>
  <c r="N482" i="12"/>
  <c r="M482" i="12"/>
  <c r="L482" i="12"/>
  <c r="K482" i="12"/>
  <c r="J482" i="12"/>
  <c r="I482" i="12"/>
  <c r="H482" i="12"/>
  <c r="G482" i="12"/>
  <c r="F482" i="12"/>
  <c r="E482" i="12"/>
  <c r="D482" i="12"/>
  <c r="C482" i="12"/>
  <c r="AG481" i="12"/>
  <c r="AF481" i="12"/>
  <c r="AE481" i="12"/>
  <c r="AD481" i="12"/>
  <c r="AC481" i="12"/>
  <c r="AB481" i="12"/>
  <c r="AA481" i="12"/>
  <c r="Z481" i="12"/>
  <c r="Y481" i="12"/>
  <c r="X481" i="12"/>
  <c r="W481" i="12"/>
  <c r="V481" i="12"/>
  <c r="U481" i="12"/>
  <c r="T481" i="12"/>
  <c r="S481" i="12"/>
  <c r="R481" i="12"/>
  <c r="Q481" i="12"/>
  <c r="P481" i="12"/>
  <c r="O481" i="12"/>
  <c r="N481" i="12"/>
  <c r="M481" i="12"/>
  <c r="L481" i="12"/>
  <c r="K481" i="12"/>
  <c r="J481" i="12"/>
  <c r="I481" i="12"/>
  <c r="H481" i="12"/>
  <c r="G481" i="12"/>
  <c r="F481" i="12"/>
  <c r="E481" i="12"/>
  <c r="D481" i="12"/>
  <c r="C481" i="12"/>
  <c r="A481" i="12"/>
  <c r="AG480" i="12"/>
  <c r="AF480" i="12"/>
  <c r="AE480" i="12"/>
  <c r="AD480" i="12"/>
  <c r="AC480" i="12"/>
  <c r="AB480" i="12"/>
  <c r="AA480" i="12"/>
  <c r="Z480" i="12"/>
  <c r="Y480" i="12"/>
  <c r="X480" i="12"/>
  <c r="W480" i="12"/>
  <c r="V480" i="12"/>
  <c r="U480" i="12"/>
  <c r="T480" i="12"/>
  <c r="S480" i="12"/>
  <c r="R480" i="12"/>
  <c r="Q480" i="12"/>
  <c r="P480" i="12"/>
  <c r="O480" i="12"/>
  <c r="N480" i="12"/>
  <c r="M480" i="12"/>
  <c r="L480" i="12"/>
  <c r="K480" i="12"/>
  <c r="J480" i="12"/>
  <c r="I480" i="12"/>
  <c r="H480" i="12"/>
  <c r="G480" i="12"/>
  <c r="F480" i="12"/>
  <c r="E480" i="12"/>
  <c r="D480" i="12"/>
  <c r="C480" i="12"/>
  <c r="AG479" i="12"/>
  <c r="AF479" i="12"/>
  <c r="AE479" i="12"/>
  <c r="AD479" i="12"/>
  <c r="AC479" i="12"/>
  <c r="AB479" i="12"/>
  <c r="AA479" i="12"/>
  <c r="Z479" i="12"/>
  <c r="Y479" i="12"/>
  <c r="X479" i="12"/>
  <c r="W479" i="12"/>
  <c r="V479" i="12"/>
  <c r="U479" i="12"/>
  <c r="T479" i="12"/>
  <c r="S479" i="12"/>
  <c r="R479" i="12"/>
  <c r="Q479" i="12"/>
  <c r="P479" i="12"/>
  <c r="O479" i="12"/>
  <c r="N479" i="12"/>
  <c r="M479" i="12"/>
  <c r="L479" i="12"/>
  <c r="K479" i="12"/>
  <c r="J479" i="12"/>
  <c r="I479" i="12"/>
  <c r="H479" i="12"/>
  <c r="G479" i="12"/>
  <c r="F479" i="12"/>
  <c r="E479" i="12"/>
  <c r="D479" i="12"/>
  <c r="C479" i="12"/>
  <c r="AG478" i="12"/>
  <c r="AF478" i="12"/>
  <c r="AE478" i="12"/>
  <c r="AD478" i="12"/>
  <c r="AC478" i="12"/>
  <c r="AB478" i="12"/>
  <c r="AA478" i="12"/>
  <c r="Z478" i="12"/>
  <c r="Y478" i="12"/>
  <c r="X478" i="12"/>
  <c r="W478" i="12"/>
  <c r="V478" i="12"/>
  <c r="U478" i="12"/>
  <c r="T478" i="12"/>
  <c r="S478" i="12"/>
  <c r="R478" i="12"/>
  <c r="Q478" i="12"/>
  <c r="P478" i="12"/>
  <c r="O478" i="12"/>
  <c r="N478" i="12"/>
  <c r="M478" i="12"/>
  <c r="L478" i="12"/>
  <c r="K478" i="12"/>
  <c r="J478" i="12"/>
  <c r="I478" i="12"/>
  <c r="H478" i="12"/>
  <c r="G478" i="12"/>
  <c r="F478" i="12"/>
  <c r="E478" i="12"/>
  <c r="D478" i="12"/>
  <c r="C478" i="12"/>
  <c r="AG477" i="12"/>
  <c r="AF477" i="12"/>
  <c r="AE477" i="12"/>
  <c r="AD477" i="12"/>
  <c r="AC477" i="12"/>
  <c r="AB477" i="12"/>
  <c r="AA477" i="12"/>
  <c r="Z477" i="12"/>
  <c r="Y477" i="12"/>
  <c r="X477" i="12"/>
  <c r="W477" i="12"/>
  <c r="V477" i="12"/>
  <c r="U477" i="12"/>
  <c r="T477" i="12"/>
  <c r="S477" i="12"/>
  <c r="R477" i="12"/>
  <c r="Q477" i="12"/>
  <c r="P477" i="12"/>
  <c r="O477" i="12"/>
  <c r="N477" i="12"/>
  <c r="M477" i="12"/>
  <c r="L477" i="12"/>
  <c r="K477" i="12"/>
  <c r="J477" i="12"/>
  <c r="I477" i="12"/>
  <c r="H477" i="12"/>
  <c r="G477" i="12"/>
  <c r="F477" i="12"/>
  <c r="E477" i="12"/>
  <c r="D477" i="12"/>
  <c r="C477" i="12"/>
  <c r="AG476" i="12"/>
  <c r="AF476" i="12"/>
  <c r="AE476" i="12"/>
  <c r="AD476" i="12"/>
  <c r="AC476" i="12"/>
  <c r="AB476" i="12"/>
  <c r="AA476" i="12"/>
  <c r="Z476" i="12"/>
  <c r="Y476" i="12"/>
  <c r="X476" i="12"/>
  <c r="W476" i="12"/>
  <c r="V476" i="12"/>
  <c r="U476" i="12"/>
  <c r="T476" i="12"/>
  <c r="S476" i="12"/>
  <c r="R476" i="12"/>
  <c r="Q476" i="12"/>
  <c r="P476" i="12"/>
  <c r="O476" i="12"/>
  <c r="N476" i="12"/>
  <c r="M476" i="12"/>
  <c r="L476" i="12"/>
  <c r="K476" i="12"/>
  <c r="J476" i="12"/>
  <c r="I476" i="12"/>
  <c r="H476" i="12"/>
  <c r="G476" i="12"/>
  <c r="F476" i="12"/>
  <c r="E476" i="12"/>
  <c r="D476" i="12"/>
  <c r="C476" i="12"/>
  <c r="A476" i="12"/>
  <c r="AG475" i="12"/>
  <c r="AF475" i="12"/>
  <c r="AE475" i="12"/>
  <c r="AD475" i="12"/>
  <c r="AC475" i="12"/>
  <c r="AB475" i="12"/>
  <c r="AA475" i="12"/>
  <c r="Z475" i="12"/>
  <c r="Y475" i="12"/>
  <c r="X475" i="12"/>
  <c r="W475" i="12"/>
  <c r="V475" i="12"/>
  <c r="U475" i="12"/>
  <c r="T475" i="12"/>
  <c r="S475" i="12"/>
  <c r="R475" i="12"/>
  <c r="Q475" i="12"/>
  <c r="P475" i="12"/>
  <c r="O475" i="12"/>
  <c r="N475" i="12"/>
  <c r="M475" i="12"/>
  <c r="L475" i="12"/>
  <c r="K475" i="12"/>
  <c r="J475" i="12"/>
  <c r="I475" i="12"/>
  <c r="H475" i="12"/>
  <c r="G475" i="12"/>
  <c r="F475" i="12"/>
  <c r="E475" i="12"/>
  <c r="D475" i="12"/>
  <c r="C475" i="12"/>
  <c r="AG474" i="12"/>
  <c r="AF474" i="12"/>
  <c r="AE474" i="12"/>
  <c r="AD474" i="12"/>
  <c r="AC474" i="12"/>
  <c r="AB474" i="12"/>
  <c r="AA474" i="12"/>
  <c r="Z474" i="12"/>
  <c r="Y474" i="12"/>
  <c r="X474" i="12"/>
  <c r="W474" i="12"/>
  <c r="V474" i="12"/>
  <c r="U474" i="12"/>
  <c r="T474" i="12"/>
  <c r="S474" i="12"/>
  <c r="R474" i="12"/>
  <c r="Q474" i="12"/>
  <c r="P474" i="12"/>
  <c r="O474" i="12"/>
  <c r="N474" i="12"/>
  <c r="M474" i="12"/>
  <c r="L474" i="12"/>
  <c r="K474" i="12"/>
  <c r="J474" i="12"/>
  <c r="I474" i="12"/>
  <c r="H474" i="12"/>
  <c r="G474" i="12"/>
  <c r="F474" i="12"/>
  <c r="E474" i="12"/>
  <c r="D474" i="12"/>
  <c r="C474" i="12"/>
  <c r="AG473" i="12"/>
  <c r="AF473" i="12"/>
  <c r="AE473" i="12"/>
  <c r="AD473" i="12"/>
  <c r="AC473" i="12"/>
  <c r="AB473" i="12"/>
  <c r="AA473" i="12"/>
  <c r="Z473" i="12"/>
  <c r="Y473" i="12"/>
  <c r="X473" i="12"/>
  <c r="W473" i="12"/>
  <c r="V473" i="12"/>
  <c r="U473" i="12"/>
  <c r="T473" i="12"/>
  <c r="S473" i="12"/>
  <c r="R473" i="12"/>
  <c r="Q473" i="12"/>
  <c r="P473" i="12"/>
  <c r="O473" i="12"/>
  <c r="N473" i="12"/>
  <c r="M473" i="12"/>
  <c r="L473" i="12"/>
  <c r="K473" i="12"/>
  <c r="J473" i="12"/>
  <c r="I473" i="12"/>
  <c r="H473" i="12"/>
  <c r="G473" i="12"/>
  <c r="F473" i="12"/>
  <c r="E473" i="12"/>
  <c r="D473" i="12"/>
  <c r="C473" i="12"/>
  <c r="AG472" i="12"/>
  <c r="AF472" i="12"/>
  <c r="AE472" i="12"/>
  <c r="AD472" i="12"/>
  <c r="AC472" i="12"/>
  <c r="AB472" i="12"/>
  <c r="AA472" i="12"/>
  <c r="Z472" i="12"/>
  <c r="Y472" i="12"/>
  <c r="X472" i="12"/>
  <c r="W472" i="12"/>
  <c r="V472" i="12"/>
  <c r="U472" i="12"/>
  <c r="T472" i="12"/>
  <c r="S472" i="12"/>
  <c r="R472" i="12"/>
  <c r="Q472" i="12"/>
  <c r="P472" i="12"/>
  <c r="O472" i="12"/>
  <c r="N472" i="12"/>
  <c r="M472" i="12"/>
  <c r="L472" i="12"/>
  <c r="K472" i="12"/>
  <c r="J472" i="12"/>
  <c r="I472" i="12"/>
  <c r="H472" i="12"/>
  <c r="G472" i="12"/>
  <c r="F472" i="12"/>
  <c r="E472" i="12"/>
  <c r="D472" i="12"/>
  <c r="C472" i="12"/>
  <c r="AG471" i="12"/>
  <c r="AF471" i="12"/>
  <c r="AE471" i="12"/>
  <c r="AD471" i="12"/>
  <c r="AC471" i="12"/>
  <c r="AB471" i="12"/>
  <c r="AA471" i="12"/>
  <c r="Z471" i="12"/>
  <c r="Y471" i="12"/>
  <c r="X471" i="12"/>
  <c r="W471" i="12"/>
  <c r="V471" i="12"/>
  <c r="U471" i="12"/>
  <c r="T471" i="12"/>
  <c r="S471" i="12"/>
  <c r="R471" i="12"/>
  <c r="Q471" i="12"/>
  <c r="P471" i="12"/>
  <c r="O471" i="12"/>
  <c r="N471" i="12"/>
  <c r="M471" i="12"/>
  <c r="L471" i="12"/>
  <c r="K471" i="12"/>
  <c r="J471" i="12"/>
  <c r="I471" i="12"/>
  <c r="H471" i="12"/>
  <c r="G471" i="12"/>
  <c r="F471" i="12"/>
  <c r="E471" i="12"/>
  <c r="D471" i="12"/>
  <c r="C471" i="12"/>
  <c r="A471" i="12"/>
  <c r="AG470" i="12"/>
  <c r="AF470" i="12"/>
  <c r="AE470" i="12"/>
  <c r="AD470" i="12"/>
  <c r="AC470" i="12"/>
  <c r="AB470" i="12"/>
  <c r="AA470" i="12"/>
  <c r="Z470" i="12"/>
  <c r="Y470" i="12"/>
  <c r="X470" i="12"/>
  <c r="W470" i="12"/>
  <c r="V470" i="12"/>
  <c r="U470" i="12"/>
  <c r="T470" i="12"/>
  <c r="S470" i="12"/>
  <c r="R470" i="12"/>
  <c r="Q470" i="12"/>
  <c r="P470" i="12"/>
  <c r="O470" i="12"/>
  <c r="N470" i="12"/>
  <c r="M470" i="12"/>
  <c r="L470" i="12"/>
  <c r="K470" i="12"/>
  <c r="J470" i="12"/>
  <c r="I470" i="12"/>
  <c r="H470" i="12"/>
  <c r="G470" i="12"/>
  <c r="F470" i="12"/>
  <c r="E470" i="12"/>
  <c r="D470" i="12"/>
  <c r="C470" i="12"/>
  <c r="AG469" i="12"/>
  <c r="AF469" i="12"/>
  <c r="AE469" i="12"/>
  <c r="AD469" i="12"/>
  <c r="AC469" i="12"/>
  <c r="AB469" i="12"/>
  <c r="AA469" i="12"/>
  <c r="Z469" i="12"/>
  <c r="Y469" i="12"/>
  <c r="X469" i="12"/>
  <c r="W469" i="12"/>
  <c r="V469" i="12"/>
  <c r="U469" i="12"/>
  <c r="T469" i="12"/>
  <c r="S469" i="12"/>
  <c r="R469" i="12"/>
  <c r="Q469" i="12"/>
  <c r="P469" i="12"/>
  <c r="O469" i="12"/>
  <c r="N469" i="12"/>
  <c r="M469" i="12"/>
  <c r="L469" i="12"/>
  <c r="K469" i="12"/>
  <c r="J469" i="12"/>
  <c r="I469" i="12"/>
  <c r="H469" i="12"/>
  <c r="G469" i="12"/>
  <c r="F469" i="12"/>
  <c r="E469" i="12"/>
  <c r="D469" i="12"/>
  <c r="C469" i="12"/>
  <c r="AG468" i="12"/>
  <c r="AF468" i="12"/>
  <c r="AE468" i="12"/>
  <c r="AD468" i="12"/>
  <c r="AC468" i="12"/>
  <c r="AB468" i="12"/>
  <c r="AA468" i="12"/>
  <c r="Z468" i="12"/>
  <c r="Y468" i="12"/>
  <c r="X468" i="12"/>
  <c r="W468" i="12"/>
  <c r="V468" i="12"/>
  <c r="U468" i="12"/>
  <c r="T468" i="12"/>
  <c r="S468" i="12"/>
  <c r="R468" i="12"/>
  <c r="Q468" i="12"/>
  <c r="P468" i="12"/>
  <c r="O468" i="12"/>
  <c r="N468" i="12"/>
  <c r="M468" i="12"/>
  <c r="L468" i="12"/>
  <c r="K468" i="12"/>
  <c r="J468" i="12"/>
  <c r="I468" i="12"/>
  <c r="H468" i="12"/>
  <c r="G468" i="12"/>
  <c r="F468" i="12"/>
  <c r="E468" i="12"/>
  <c r="D468" i="12"/>
  <c r="C468" i="12"/>
  <c r="AG467" i="12"/>
  <c r="AF467" i="12"/>
  <c r="AE467" i="12"/>
  <c r="AD467" i="12"/>
  <c r="AC467" i="12"/>
  <c r="AB467" i="12"/>
  <c r="AA467" i="12"/>
  <c r="Z467" i="12"/>
  <c r="Y467" i="12"/>
  <c r="X467" i="12"/>
  <c r="W467" i="12"/>
  <c r="V467" i="12"/>
  <c r="U467" i="12"/>
  <c r="T467" i="12"/>
  <c r="S467" i="12"/>
  <c r="R467" i="12"/>
  <c r="Q467" i="12"/>
  <c r="P467" i="12"/>
  <c r="O467" i="12"/>
  <c r="N467" i="12"/>
  <c r="M467" i="12"/>
  <c r="L467" i="12"/>
  <c r="K467" i="12"/>
  <c r="J467" i="12"/>
  <c r="I467" i="12"/>
  <c r="H467" i="12"/>
  <c r="G467" i="12"/>
  <c r="F467" i="12"/>
  <c r="E467" i="12"/>
  <c r="D467" i="12"/>
  <c r="C467" i="12"/>
  <c r="AG466" i="12"/>
  <c r="AF466" i="12"/>
  <c r="AE466" i="12"/>
  <c r="AD466" i="12"/>
  <c r="AC466" i="12"/>
  <c r="AB466" i="12"/>
  <c r="AA466" i="12"/>
  <c r="Z466" i="12"/>
  <c r="Y466" i="12"/>
  <c r="X466" i="12"/>
  <c r="W466" i="12"/>
  <c r="V466" i="12"/>
  <c r="U466" i="12"/>
  <c r="T466" i="12"/>
  <c r="S466" i="12"/>
  <c r="R466" i="12"/>
  <c r="Q466" i="12"/>
  <c r="P466" i="12"/>
  <c r="O466" i="12"/>
  <c r="N466" i="12"/>
  <c r="M466" i="12"/>
  <c r="L466" i="12"/>
  <c r="K466" i="12"/>
  <c r="J466" i="12"/>
  <c r="I466" i="12"/>
  <c r="H466" i="12"/>
  <c r="G466" i="12"/>
  <c r="F466" i="12"/>
  <c r="E466" i="12"/>
  <c r="D466" i="12"/>
  <c r="C466" i="12"/>
  <c r="A466" i="12"/>
  <c r="AG465" i="12"/>
  <c r="AF465" i="12"/>
  <c r="AE465" i="12"/>
  <c r="AD465" i="12"/>
  <c r="AC465" i="12"/>
  <c r="AB465" i="12"/>
  <c r="AA465" i="12"/>
  <c r="Z465" i="12"/>
  <c r="Y465" i="12"/>
  <c r="X465" i="12"/>
  <c r="W465" i="12"/>
  <c r="V465" i="12"/>
  <c r="U465" i="12"/>
  <c r="T465" i="12"/>
  <c r="S465" i="12"/>
  <c r="R465" i="12"/>
  <c r="Q465" i="12"/>
  <c r="P465" i="12"/>
  <c r="O465" i="12"/>
  <c r="N465" i="12"/>
  <c r="M465" i="12"/>
  <c r="L465" i="12"/>
  <c r="K465" i="12"/>
  <c r="J465" i="12"/>
  <c r="I465" i="12"/>
  <c r="H465" i="12"/>
  <c r="G465" i="12"/>
  <c r="F465" i="12"/>
  <c r="E465" i="12"/>
  <c r="D465" i="12"/>
  <c r="C465" i="12"/>
  <c r="AG464" i="12"/>
  <c r="AF464" i="12"/>
  <c r="AE464" i="12"/>
  <c r="AD464" i="12"/>
  <c r="AC464" i="12"/>
  <c r="AB464" i="12"/>
  <c r="AA464" i="12"/>
  <c r="Z464" i="12"/>
  <c r="Y464" i="12"/>
  <c r="X464" i="12"/>
  <c r="W464" i="12"/>
  <c r="V464" i="12"/>
  <c r="U464" i="12"/>
  <c r="T464" i="12"/>
  <c r="S464" i="12"/>
  <c r="R464" i="12"/>
  <c r="Q464" i="12"/>
  <c r="P464" i="12"/>
  <c r="O464" i="12"/>
  <c r="N464" i="12"/>
  <c r="M464" i="12"/>
  <c r="L464" i="12"/>
  <c r="K464" i="12"/>
  <c r="J464" i="12"/>
  <c r="I464" i="12"/>
  <c r="H464" i="12"/>
  <c r="G464" i="12"/>
  <c r="F464" i="12"/>
  <c r="E464" i="12"/>
  <c r="D464" i="12"/>
  <c r="C464" i="12"/>
  <c r="AG463" i="12"/>
  <c r="AF463" i="12"/>
  <c r="AE463" i="12"/>
  <c r="AD463" i="12"/>
  <c r="AC463" i="12"/>
  <c r="AB463" i="12"/>
  <c r="AA463" i="12"/>
  <c r="Z463" i="12"/>
  <c r="Y463" i="12"/>
  <c r="X463" i="12"/>
  <c r="W463" i="12"/>
  <c r="V463" i="12"/>
  <c r="U463" i="12"/>
  <c r="T463" i="12"/>
  <c r="S463" i="12"/>
  <c r="R463" i="12"/>
  <c r="Q463" i="12"/>
  <c r="P463" i="12"/>
  <c r="O463" i="12"/>
  <c r="N463" i="12"/>
  <c r="M463" i="12"/>
  <c r="L463" i="12"/>
  <c r="K463" i="12"/>
  <c r="J463" i="12"/>
  <c r="I463" i="12"/>
  <c r="H463" i="12"/>
  <c r="G463" i="12"/>
  <c r="F463" i="12"/>
  <c r="E463" i="12"/>
  <c r="D463" i="12"/>
  <c r="C463" i="12"/>
  <c r="AG462" i="12"/>
  <c r="AF462" i="12"/>
  <c r="AE462" i="12"/>
  <c r="AD462" i="12"/>
  <c r="AC462" i="12"/>
  <c r="AB462" i="12"/>
  <c r="AA462" i="12"/>
  <c r="Z462" i="12"/>
  <c r="Y462" i="12"/>
  <c r="X462" i="12"/>
  <c r="W462" i="12"/>
  <c r="V462" i="12"/>
  <c r="U462" i="12"/>
  <c r="T462" i="12"/>
  <c r="S462" i="12"/>
  <c r="R462" i="12"/>
  <c r="Q462" i="12"/>
  <c r="P462" i="12"/>
  <c r="O462" i="12"/>
  <c r="N462" i="12"/>
  <c r="M462" i="12"/>
  <c r="L462" i="12"/>
  <c r="K462" i="12"/>
  <c r="J462" i="12"/>
  <c r="I462" i="12"/>
  <c r="H462" i="12"/>
  <c r="G462" i="12"/>
  <c r="F462" i="12"/>
  <c r="E462" i="12"/>
  <c r="D462" i="12"/>
  <c r="C462" i="12"/>
  <c r="AG461" i="12"/>
  <c r="AF461" i="12"/>
  <c r="AE461" i="12"/>
  <c r="AD461" i="12"/>
  <c r="AC461" i="12"/>
  <c r="AB461" i="12"/>
  <c r="AA461" i="12"/>
  <c r="Z461" i="12"/>
  <c r="Y461" i="12"/>
  <c r="X461" i="12"/>
  <c r="W461" i="12"/>
  <c r="V461" i="12"/>
  <c r="U461" i="12"/>
  <c r="T461" i="12"/>
  <c r="S461" i="12"/>
  <c r="R461" i="12"/>
  <c r="Q461" i="12"/>
  <c r="P461" i="12"/>
  <c r="O461" i="12"/>
  <c r="N461" i="12"/>
  <c r="M461" i="12"/>
  <c r="L461" i="12"/>
  <c r="K461" i="12"/>
  <c r="J461" i="12"/>
  <c r="I461" i="12"/>
  <c r="H461" i="12"/>
  <c r="G461" i="12"/>
  <c r="F461" i="12"/>
  <c r="E461" i="12"/>
  <c r="D461" i="12"/>
  <c r="C461" i="12"/>
  <c r="A461" i="12"/>
  <c r="AG460" i="12"/>
  <c r="AF460" i="12"/>
  <c r="AE460" i="12"/>
  <c r="AD460" i="12"/>
  <c r="AC460" i="12"/>
  <c r="AB460" i="12"/>
  <c r="AA460" i="12"/>
  <c r="Z460" i="12"/>
  <c r="Y460" i="12"/>
  <c r="X460" i="12"/>
  <c r="W460" i="12"/>
  <c r="V460" i="12"/>
  <c r="U460" i="12"/>
  <c r="T460" i="12"/>
  <c r="S460" i="12"/>
  <c r="R460" i="12"/>
  <c r="Q460" i="12"/>
  <c r="P460" i="12"/>
  <c r="O460" i="12"/>
  <c r="N460" i="12"/>
  <c r="M460" i="12"/>
  <c r="L460" i="12"/>
  <c r="K460" i="12"/>
  <c r="J460" i="12"/>
  <c r="I460" i="12"/>
  <c r="H460" i="12"/>
  <c r="G460" i="12"/>
  <c r="F460" i="12"/>
  <c r="E460" i="12"/>
  <c r="D460" i="12"/>
  <c r="C460" i="12"/>
  <c r="AG459" i="12"/>
  <c r="AF459" i="12"/>
  <c r="AE459" i="12"/>
  <c r="AD459" i="12"/>
  <c r="AC459" i="12"/>
  <c r="AB459" i="12"/>
  <c r="AA459" i="12"/>
  <c r="Z459" i="12"/>
  <c r="Y459" i="12"/>
  <c r="X459" i="12"/>
  <c r="W459" i="12"/>
  <c r="V459" i="12"/>
  <c r="U459" i="12"/>
  <c r="T459" i="12"/>
  <c r="S459" i="12"/>
  <c r="R459" i="12"/>
  <c r="Q459" i="12"/>
  <c r="P459" i="12"/>
  <c r="O459" i="12"/>
  <c r="N459" i="12"/>
  <c r="M459" i="12"/>
  <c r="L459" i="12"/>
  <c r="K459" i="12"/>
  <c r="J459" i="12"/>
  <c r="I459" i="12"/>
  <c r="H459" i="12"/>
  <c r="G459" i="12"/>
  <c r="F459" i="12"/>
  <c r="E459" i="12"/>
  <c r="D459" i="12"/>
  <c r="C459" i="12"/>
  <c r="AG458" i="12"/>
  <c r="AF458" i="12"/>
  <c r="AE458" i="12"/>
  <c r="AD458" i="12"/>
  <c r="AC458" i="12"/>
  <c r="AB458" i="12"/>
  <c r="AA458" i="12"/>
  <c r="Z458" i="12"/>
  <c r="Y458" i="12"/>
  <c r="X458" i="12"/>
  <c r="W458" i="12"/>
  <c r="V458" i="12"/>
  <c r="U458" i="12"/>
  <c r="T458" i="12"/>
  <c r="S458" i="12"/>
  <c r="R458" i="12"/>
  <c r="Q458" i="12"/>
  <c r="P458" i="12"/>
  <c r="O458" i="12"/>
  <c r="N458" i="12"/>
  <c r="M458" i="12"/>
  <c r="L458" i="12"/>
  <c r="K458" i="12"/>
  <c r="J458" i="12"/>
  <c r="I458" i="12"/>
  <c r="H458" i="12"/>
  <c r="G458" i="12"/>
  <c r="F458" i="12"/>
  <c r="E458" i="12"/>
  <c r="D458" i="12"/>
  <c r="C458" i="12"/>
  <c r="AG457" i="12"/>
  <c r="AF457" i="12"/>
  <c r="AE457" i="12"/>
  <c r="AD457" i="12"/>
  <c r="AC457" i="12"/>
  <c r="AB457" i="12"/>
  <c r="AA457" i="12"/>
  <c r="Z457" i="12"/>
  <c r="Y457" i="12"/>
  <c r="X457" i="12"/>
  <c r="W457" i="12"/>
  <c r="V457" i="12"/>
  <c r="U457" i="12"/>
  <c r="T457" i="12"/>
  <c r="S457" i="12"/>
  <c r="R457" i="12"/>
  <c r="Q457" i="12"/>
  <c r="P457" i="12"/>
  <c r="O457" i="12"/>
  <c r="N457" i="12"/>
  <c r="M457" i="12"/>
  <c r="L457" i="12"/>
  <c r="K457" i="12"/>
  <c r="J457" i="12"/>
  <c r="I457" i="12"/>
  <c r="H457" i="12"/>
  <c r="G457" i="12"/>
  <c r="F457" i="12"/>
  <c r="E457" i="12"/>
  <c r="D457" i="12"/>
  <c r="C457" i="12"/>
  <c r="AG456" i="12"/>
  <c r="AF456" i="12"/>
  <c r="AE456" i="12"/>
  <c r="AD456" i="12"/>
  <c r="AC456" i="12"/>
  <c r="AB456" i="12"/>
  <c r="AA456" i="12"/>
  <c r="Z456" i="12"/>
  <c r="Y456" i="12"/>
  <c r="X456" i="12"/>
  <c r="W456" i="12"/>
  <c r="V456" i="12"/>
  <c r="U456" i="12"/>
  <c r="T456" i="12"/>
  <c r="S456" i="12"/>
  <c r="R456" i="12"/>
  <c r="Q456" i="12"/>
  <c r="P456" i="12"/>
  <c r="O456" i="12"/>
  <c r="N456" i="12"/>
  <c r="M456" i="12"/>
  <c r="L456" i="12"/>
  <c r="K456" i="12"/>
  <c r="J456" i="12"/>
  <c r="I456" i="12"/>
  <c r="H456" i="12"/>
  <c r="G456" i="12"/>
  <c r="F456" i="12"/>
  <c r="E456" i="12"/>
  <c r="D456" i="12"/>
  <c r="C456" i="12"/>
  <c r="A456" i="12"/>
  <c r="AG455" i="12"/>
  <c r="AF455" i="12"/>
  <c r="AE455" i="12"/>
  <c r="AD455" i="12"/>
  <c r="AC455" i="12"/>
  <c r="AB455" i="12"/>
  <c r="AA455" i="12"/>
  <c r="Z455" i="12"/>
  <c r="Y455" i="12"/>
  <c r="X455" i="12"/>
  <c r="W455" i="12"/>
  <c r="V455" i="12"/>
  <c r="U455" i="12"/>
  <c r="T455" i="12"/>
  <c r="S455" i="12"/>
  <c r="R455" i="12"/>
  <c r="Q455" i="12"/>
  <c r="P455" i="12"/>
  <c r="O455" i="12"/>
  <c r="N455" i="12"/>
  <c r="M455" i="12"/>
  <c r="L455" i="12"/>
  <c r="K455" i="12"/>
  <c r="J455" i="12"/>
  <c r="I455" i="12"/>
  <c r="H455" i="12"/>
  <c r="G455" i="12"/>
  <c r="F455" i="12"/>
  <c r="E455" i="12"/>
  <c r="D455" i="12"/>
  <c r="C455" i="12"/>
  <c r="AG454" i="12"/>
  <c r="AF454" i="12"/>
  <c r="AE454" i="12"/>
  <c r="AD454" i="12"/>
  <c r="AC454" i="12"/>
  <c r="AB454" i="12"/>
  <c r="AA454" i="12"/>
  <c r="Z454" i="12"/>
  <c r="Y454" i="12"/>
  <c r="X454" i="12"/>
  <c r="W454" i="12"/>
  <c r="V454" i="12"/>
  <c r="U454" i="12"/>
  <c r="T454" i="12"/>
  <c r="S454" i="12"/>
  <c r="R454" i="12"/>
  <c r="Q454" i="12"/>
  <c r="P454" i="12"/>
  <c r="O454" i="12"/>
  <c r="N454" i="12"/>
  <c r="M454" i="12"/>
  <c r="L454" i="12"/>
  <c r="K454" i="12"/>
  <c r="J454" i="12"/>
  <c r="I454" i="12"/>
  <c r="H454" i="12"/>
  <c r="G454" i="12"/>
  <c r="F454" i="12"/>
  <c r="E454" i="12"/>
  <c r="D454" i="12"/>
  <c r="C454" i="12"/>
  <c r="AG453" i="12"/>
  <c r="AF453" i="12"/>
  <c r="AE453" i="12"/>
  <c r="AD453" i="12"/>
  <c r="AC453" i="12"/>
  <c r="AB453" i="12"/>
  <c r="AA453" i="12"/>
  <c r="Z453" i="12"/>
  <c r="Y453" i="12"/>
  <c r="X453" i="12"/>
  <c r="W453" i="12"/>
  <c r="V453" i="12"/>
  <c r="U453" i="12"/>
  <c r="T453" i="12"/>
  <c r="S453" i="12"/>
  <c r="R453" i="12"/>
  <c r="Q453" i="12"/>
  <c r="P453" i="12"/>
  <c r="O453" i="12"/>
  <c r="N453" i="12"/>
  <c r="M453" i="12"/>
  <c r="L453" i="12"/>
  <c r="K453" i="12"/>
  <c r="J453" i="12"/>
  <c r="I453" i="12"/>
  <c r="H453" i="12"/>
  <c r="G453" i="12"/>
  <c r="F453" i="12"/>
  <c r="E453" i="12"/>
  <c r="D453" i="12"/>
  <c r="C453" i="12"/>
  <c r="AG452" i="12"/>
  <c r="AF452" i="12"/>
  <c r="AE452" i="12"/>
  <c r="AD452" i="12"/>
  <c r="AC452" i="12"/>
  <c r="AB452" i="12"/>
  <c r="AA452" i="12"/>
  <c r="Z452" i="12"/>
  <c r="Y452" i="12"/>
  <c r="X452" i="12"/>
  <c r="W452" i="12"/>
  <c r="V452" i="12"/>
  <c r="U452" i="12"/>
  <c r="T452" i="12"/>
  <c r="S452" i="12"/>
  <c r="R452" i="12"/>
  <c r="Q452" i="12"/>
  <c r="P452" i="12"/>
  <c r="O452" i="12"/>
  <c r="N452" i="12"/>
  <c r="M452" i="12"/>
  <c r="L452" i="12"/>
  <c r="K452" i="12"/>
  <c r="J452" i="12"/>
  <c r="I452" i="12"/>
  <c r="H452" i="12"/>
  <c r="G452" i="12"/>
  <c r="F452" i="12"/>
  <c r="E452" i="12"/>
  <c r="D452" i="12"/>
  <c r="C452" i="12"/>
  <c r="AG451" i="12"/>
  <c r="AF451" i="12"/>
  <c r="AE451" i="12"/>
  <c r="AD451" i="12"/>
  <c r="AC451" i="12"/>
  <c r="AB451" i="12"/>
  <c r="AA451" i="12"/>
  <c r="Z451" i="12"/>
  <c r="Y451" i="12"/>
  <c r="X451" i="12"/>
  <c r="W451" i="12"/>
  <c r="V451" i="12"/>
  <c r="U451" i="12"/>
  <c r="T451" i="12"/>
  <c r="S451" i="12"/>
  <c r="R451" i="12"/>
  <c r="Q451" i="12"/>
  <c r="P451" i="12"/>
  <c r="O451" i="12"/>
  <c r="N451" i="12"/>
  <c r="M451" i="12"/>
  <c r="L451" i="12"/>
  <c r="K451" i="12"/>
  <c r="J451" i="12"/>
  <c r="I451" i="12"/>
  <c r="H451" i="12"/>
  <c r="G451" i="12"/>
  <c r="F451" i="12"/>
  <c r="E451" i="12"/>
  <c r="D451" i="12"/>
  <c r="C451" i="12"/>
  <c r="A451" i="12"/>
  <c r="AG450" i="12"/>
  <c r="AF450" i="12"/>
  <c r="AE450" i="12"/>
  <c r="AD450" i="12"/>
  <c r="AC450" i="12"/>
  <c r="AB450" i="12"/>
  <c r="AA450" i="12"/>
  <c r="Z450" i="12"/>
  <c r="Y450" i="12"/>
  <c r="X450" i="12"/>
  <c r="W450" i="12"/>
  <c r="V450" i="12"/>
  <c r="U450" i="12"/>
  <c r="T450" i="12"/>
  <c r="S450" i="12"/>
  <c r="R450" i="12"/>
  <c r="Q450" i="12"/>
  <c r="P450" i="12"/>
  <c r="O450" i="12"/>
  <c r="N450" i="12"/>
  <c r="M450" i="12"/>
  <c r="L450" i="12"/>
  <c r="K450" i="12"/>
  <c r="J450" i="12"/>
  <c r="I450" i="12"/>
  <c r="H450" i="12"/>
  <c r="G450" i="12"/>
  <c r="F450" i="12"/>
  <c r="E450" i="12"/>
  <c r="D450" i="12"/>
  <c r="C450" i="12"/>
  <c r="AG449" i="12"/>
  <c r="AF449" i="12"/>
  <c r="AE449" i="12"/>
  <c r="AD449" i="12"/>
  <c r="AC449" i="12"/>
  <c r="AB449" i="12"/>
  <c r="AA449" i="12"/>
  <c r="Z449" i="12"/>
  <c r="Y449" i="12"/>
  <c r="X449" i="12"/>
  <c r="W449" i="12"/>
  <c r="V449" i="12"/>
  <c r="U449" i="12"/>
  <c r="T449" i="12"/>
  <c r="S449" i="12"/>
  <c r="R449" i="12"/>
  <c r="Q449" i="12"/>
  <c r="P449" i="12"/>
  <c r="O449" i="12"/>
  <c r="N449" i="12"/>
  <c r="M449" i="12"/>
  <c r="L449" i="12"/>
  <c r="K449" i="12"/>
  <c r="J449" i="12"/>
  <c r="I449" i="12"/>
  <c r="H449" i="12"/>
  <c r="G449" i="12"/>
  <c r="F449" i="12"/>
  <c r="E449" i="12"/>
  <c r="D449" i="12"/>
  <c r="C449" i="12"/>
  <c r="AG448" i="12"/>
  <c r="AF448" i="12"/>
  <c r="AE448" i="12"/>
  <c r="AD448" i="12"/>
  <c r="AC448" i="12"/>
  <c r="AB448" i="12"/>
  <c r="AA448" i="12"/>
  <c r="Z448" i="12"/>
  <c r="Y448" i="12"/>
  <c r="X448" i="12"/>
  <c r="W448" i="12"/>
  <c r="V448" i="12"/>
  <c r="U448" i="12"/>
  <c r="T448" i="12"/>
  <c r="S448" i="12"/>
  <c r="R448" i="12"/>
  <c r="Q448" i="12"/>
  <c r="P448" i="12"/>
  <c r="O448" i="12"/>
  <c r="N448" i="12"/>
  <c r="M448" i="12"/>
  <c r="L448" i="12"/>
  <c r="K448" i="12"/>
  <c r="J448" i="12"/>
  <c r="I448" i="12"/>
  <c r="H448" i="12"/>
  <c r="G448" i="12"/>
  <c r="F448" i="12"/>
  <c r="E448" i="12"/>
  <c r="D448" i="12"/>
  <c r="C448" i="12"/>
  <c r="AG447" i="12"/>
  <c r="AF447" i="12"/>
  <c r="AE447" i="12"/>
  <c r="AD447" i="12"/>
  <c r="AC447" i="12"/>
  <c r="AB447" i="12"/>
  <c r="AA447" i="12"/>
  <c r="Z447" i="12"/>
  <c r="Y447" i="12"/>
  <c r="X447" i="12"/>
  <c r="W447" i="12"/>
  <c r="V447" i="12"/>
  <c r="U447" i="12"/>
  <c r="T447" i="12"/>
  <c r="S447" i="12"/>
  <c r="R447" i="12"/>
  <c r="Q447" i="12"/>
  <c r="P447" i="12"/>
  <c r="O447" i="12"/>
  <c r="N447" i="12"/>
  <c r="M447" i="12"/>
  <c r="L447" i="12"/>
  <c r="K447" i="12"/>
  <c r="J447" i="12"/>
  <c r="I447" i="12"/>
  <c r="H447" i="12"/>
  <c r="G447" i="12"/>
  <c r="F447" i="12"/>
  <c r="E447" i="12"/>
  <c r="D447" i="12"/>
  <c r="C447" i="12"/>
  <c r="AG446" i="12"/>
  <c r="AF446" i="12"/>
  <c r="AE446" i="12"/>
  <c r="AD446" i="12"/>
  <c r="AC446" i="12"/>
  <c r="AB446" i="12"/>
  <c r="AA446" i="12"/>
  <c r="Z446" i="12"/>
  <c r="Y446" i="12"/>
  <c r="X446" i="12"/>
  <c r="W446" i="12"/>
  <c r="V446" i="12"/>
  <c r="U446" i="12"/>
  <c r="T446" i="12"/>
  <c r="S446" i="12"/>
  <c r="R446" i="12"/>
  <c r="Q446" i="12"/>
  <c r="P446" i="12"/>
  <c r="O446" i="12"/>
  <c r="N446" i="12"/>
  <c r="M446" i="12"/>
  <c r="L446" i="12"/>
  <c r="K446" i="12"/>
  <c r="J446" i="12"/>
  <c r="I446" i="12"/>
  <c r="H446" i="12"/>
  <c r="G446" i="12"/>
  <c r="F446" i="12"/>
  <c r="E446" i="12"/>
  <c r="D446" i="12"/>
  <c r="C446" i="12"/>
  <c r="A446" i="12"/>
  <c r="AG445" i="12"/>
  <c r="AF445" i="12"/>
  <c r="AE445" i="12"/>
  <c r="AD445" i="12"/>
  <c r="AC445" i="12"/>
  <c r="AB445" i="12"/>
  <c r="AA445" i="12"/>
  <c r="Z445" i="12"/>
  <c r="Y445" i="12"/>
  <c r="X445" i="12"/>
  <c r="W445" i="12"/>
  <c r="V445" i="12"/>
  <c r="U445" i="12"/>
  <c r="T445" i="12"/>
  <c r="S445" i="12"/>
  <c r="R445" i="12"/>
  <c r="Q445" i="12"/>
  <c r="P445" i="12"/>
  <c r="O445" i="12"/>
  <c r="N445" i="12"/>
  <c r="M445" i="12"/>
  <c r="L445" i="12"/>
  <c r="K445" i="12"/>
  <c r="J445" i="12"/>
  <c r="I445" i="12"/>
  <c r="H445" i="12"/>
  <c r="G445" i="12"/>
  <c r="F445" i="12"/>
  <c r="E445" i="12"/>
  <c r="D445" i="12"/>
  <c r="C445" i="12"/>
  <c r="AG444" i="12"/>
  <c r="AF444" i="12"/>
  <c r="AE444" i="12"/>
  <c r="AD444" i="12"/>
  <c r="AC444" i="12"/>
  <c r="AB444" i="12"/>
  <c r="AA444" i="12"/>
  <c r="Z444" i="12"/>
  <c r="Y444" i="12"/>
  <c r="X444" i="12"/>
  <c r="W444" i="12"/>
  <c r="V444" i="12"/>
  <c r="U444" i="12"/>
  <c r="T444" i="12"/>
  <c r="S444" i="12"/>
  <c r="R444" i="12"/>
  <c r="Q444" i="12"/>
  <c r="P444" i="12"/>
  <c r="O444" i="12"/>
  <c r="N444" i="12"/>
  <c r="M444" i="12"/>
  <c r="L444" i="12"/>
  <c r="K444" i="12"/>
  <c r="J444" i="12"/>
  <c r="I444" i="12"/>
  <c r="H444" i="12"/>
  <c r="G444" i="12"/>
  <c r="F444" i="12"/>
  <c r="E444" i="12"/>
  <c r="D444" i="12"/>
  <c r="C444" i="12"/>
  <c r="AG443" i="12"/>
  <c r="AF443" i="12"/>
  <c r="AE443" i="12"/>
  <c r="AD443" i="12"/>
  <c r="AC443" i="12"/>
  <c r="AB443" i="12"/>
  <c r="AA443" i="12"/>
  <c r="Z443" i="12"/>
  <c r="Y443" i="12"/>
  <c r="X443" i="12"/>
  <c r="W443" i="12"/>
  <c r="V443" i="12"/>
  <c r="U443" i="12"/>
  <c r="T443" i="12"/>
  <c r="S443" i="12"/>
  <c r="R443" i="12"/>
  <c r="Q443" i="12"/>
  <c r="P443" i="12"/>
  <c r="O443" i="12"/>
  <c r="N443" i="12"/>
  <c r="M443" i="12"/>
  <c r="L443" i="12"/>
  <c r="K443" i="12"/>
  <c r="J443" i="12"/>
  <c r="I443" i="12"/>
  <c r="H443" i="12"/>
  <c r="G443" i="12"/>
  <c r="F443" i="12"/>
  <c r="E443" i="12"/>
  <c r="D443" i="12"/>
  <c r="C443" i="12"/>
  <c r="AG442" i="12"/>
  <c r="AF442" i="12"/>
  <c r="AE442" i="12"/>
  <c r="AD442" i="12"/>
  <c r="AC442" i="12"/>
  <c r="AB442" i="12"/>
  <c r="AA442" i="12"/>
  <c r="Z442" i="12"/>
  <c r="Y442" i="12"/>
  <c r="X442" i="12"/>
  <c r="W442" i="12"/>
  <c r="V442" i="12"/>
  <c r="U442" i="12"/>
  <c r="T442" i="12"/>
  <c r="S442" i="12"/>
  <c r="R442" i="12"/>
  <c r="Q442" i="12"/>
  <c r="P442" i="12"/>
  <c r="O442" i="12"/>
  <c r="N442" i="12"/>
  <c r="M442" i="12"/>
  <c r="L442" i="12"/>
  <c r="K442" i="12"/>
  <c r="J442" i="12"/>
  <c r="I442" i="12"/>
  <c r="H442" i="12"/>
  <c r="G442" i="12"/>
  <c r="F442" i="12"/>
  <c r="E442" i="12"/>
  <c r="D442" i="12"/>
  <c r="C442" i="12"/>
  <c r="AG441" i="12"/>
  <c r="AF441" i="12"/>
  <c r="AE441" i="12"/>
  <c r="AD441" i="12"/>
  <c r="AC441" i="12"/>
  <c r="AB441" i="12"/>
  <c r="AA441" i="12"/>
  <c r="Z441" i="12"/>
  <c r="Y441" i="12"/>
  <c r="X441" i="12"/>
  <c r="W441" i="12"/>
  <c r="V441" i="12"/>
  <c r="U441" i="12"/>
  <c r="T441" i="12"/>
  <c r="S441" i="12"/>
  <c r="R441" i="12"/>
  <c r="Q441" i="12"/>
  <c r="P441" i="12"/>
  <c r="O441" i="12"/>
  <c r="N441" i="12"/>
  <c r="M441" i="12"/>
  <c r="L441" i="12"/>
  <c r="K441" i="12"/>
  <c r="J441" i="12"/>
  <c r="I441" i="12"/>
  <c r="H441" i="12"/>
  <c r="G441" i="12"/>
  <c r="F441" i="12"/>
  <c r="E441" i="12"/>
  <c r="D441" i="12"/>
  <c r="C441" i="12"/>
  <c r="A441" i="12"/>
  <c r="AG440" i="12"/>
  <c r="AF440" i="12"/>
  <c r="AE440" i="12"/>
  <c r="AD440" i="12"/>
  <c r="AC440" i="12"/>
  <c r="AB440" i="12"/>
  <c r="AA440" i="12"/>
  <c r="Z440" i="12"/>
  <c r="Y440" i="12"/>
  <c r="X440" i="12"/>
  <c r="W440" i="12"/>
  <c r="V440" i="12"/>
  <c r="U440" i="12"/>
  <c r="T440" i="12"/>
  <c r="S440" i="12"/>
  <c r="R440" i="12"/>
  <c r="Q440" i="12"/>
  <c r="P440" i="12"/>
  <c r="O440" i="12"/>
  <c r="N440" i="12"/>
  <c r="M440" i="12"/>
  <c r="L440" i="12"/>
  <c r="K440" i="12"/>
  <c r="J440" i="12"/>
  <c r="I440" i="12"/>
  <c r="H440" i="12"/>
  <c r="G440" i="12"/>
  <c r="F440" i="12"/>
  <c r="E440" i="12"/>
  <c r="D440" i="12"/>
  <c r="C440" i="12"/>
  <c r="AG439" i="12"/>
  <c r="AF439" i="12"/>
  <c r="AE439" i="12"/>
  <c r="AD439" i="12"/>
  <c r="AC439" i="12"/>
  <c r="AB439" i="12"/>
  <c r="AA439" i="12"/>
  <c r="Z439" i="12"/>
  <c r="Y439" i="12"/>
  <c r="X439" i="12"/>
  <c r="W439" i="12"/>
  <c r="V439" i="12"/>
  <c r="U439" i="12"/>
  <c r="T439" i="12"/>
  <c r="S439" i="12"/>
  <c r="R439" i="12"/>
  <c r="Q439" i="12"/>
  <c r="P439" i="12"/>
  <c r="O439" i="12"/>
  <c r="N439" i="12"/>
  <c r="M439" i="12"/>
  <c r="L439" i="12"/>
  <c r="K439" i="12"/>
  <c r="J439" i="12"/>
  <c r="I439" i="12"/>
  <c r="H439" i="12"/>
  <c r="G439" i="12"/>
  <c r="F439" i="12"/>
  <c r="E439" i="12"/>
  <c r="D439" i="12"/>
  <c r="C439" i="12"/>
  <c r="AG438" i="12"/>
  <c r="AF438" i="12"/>
  <c r="AE438" i="12"/>
  <c r="AD438" i="12"/>
  <c r="AC438" i="12"/>
  <c r="AB438" i="12"/>
  <c r="AA438" i="12"/>
  <c r="Z438" i="12"/>
  <c r="Y438" i="12"/>
  <c r="X438" i="12"/>
  <c r="W438" i="12"/>
  <c r="V438" i="12"/>
  <c r="U438" i="12"/>
  <c r="T438" i="12"/>
  <c r="S438" i="12"/>
  <c r="R438" i="12"/>
  <c r="Q438" i="12"/>
  <c r="P438" i="12"/>
  <c r="O438" i="12"/>
  <c r="N438" i="12"/>
  <c r="M438" i="12"/>
  <c r="L438" i="12"/>
  <c r="K438" i="12"/>
  <c r="J438" i="12"/>
  <c r="I438" i="12"/>
  <c r="H438" i="12"/>
  <c r="G438" i="12"/>
  <c r="F438" i="12"/>
  <c r="E438" i="12"/>
  <c r="D438" i="12"/>
  <c r="C438" i="12"/>
  <c r="AG437" i="12"/>
  <c r="AF437" i="12"/>
  <c r="AE437" i="12"/>
  <c r="AD437" i="12"/>
  <c r="AC437" i="12"/>
  <c r="AB437" i="12"/>
  <c r="AA437" i="12"/>
  <c r="Z437" i="12"/>
  <c r="Y437" i="12"/>
  <c r="X437" i="12"/>
  <c r="W437" i="12"/>
  <c r="V437" i="12"/>
  <c r="U437" i="12"/>
  <c r="T437" i="12"/>
  <c r="S437" i="12"/>
  <c r="R437" i="12"/>
  <c r="Q437" i="12"/>
  <c r="P437" i="12"/>
  <c r="O437" i="12"/>
  <c r="N437" i="12"/>
  <c r="M437" i="12"/>
  <c r="L437" i="12"/>
  <c r="K437" i="12"/>
  <c r="J437" i="12"/>
  <c r="I437" i="12"/>
  <c r="H437" i="12"/>
  <c r="G437" i="12"/>
  <c r="F437" i="12"/>
  <c r="E437" i="12"/>
  <c r="D437" i="12"/>
  <c r="C437" i="12"/>
  <c r="AG436" i="12"/>
  <c r="AF436" i="12"/>
  <c r="AE436" i="12"/>
  <c r="AD436" i="12"/>
  <c r="AC436" i="12"/>
  <c r="AB436" i="12"/>
  <c r="AA436" i="12"/>
  <c r="Z436" i="12"/>
  <c r="Y436" i="12"/>
  <c r="X436" i="12"/>
  <c r="W436" i="12"/>
  <c r="V436" i="12"/>
  <c r="U436" i="12"/>
  <c r="T436" i="12"/>
  <c r="S436" i="12"/>
  <c r="R436" i="12"/>
  <c r="Q436" i="12"/>
  <c r="P436" i="12"/>
  <c r="O436" i="12"/>
  <c r="N436" i="12"/>
  <c r="M436" i="12"/>
  <c r="L436" i="12"/>
  <c r="K436" i="12"/>
  <c r="J436" i="12"/>
  <c r="I436" i="12"/>
  <c r="H436" i="12"/>
  <c r="G436" i="12"/>
  <c r="F436" i="12"/>
  <c r="E436" i="12"/>
  <c r="D436" i="12"/>
  <c r="C436" i="12"/>
  <c r="A436" i="12"/>
  <c r="AG435" i="12"/>
  <c r="AF435" i="12"/>
  <c r="AE435" i="12"/>
  <c r="AD435" i="12"/>
  <c r="AC435" i="12"/>
  <c r="AB435" i="12"/>
  <c r="AA435" i="12"/>
  <c r="Z435" i="12"/>
  <c r="Y435" i="12"/>
  <c r="X435" i="12"/>
  <c r="W435" i="12"/>
  <c r="V435" i="12"/>
  <c r="U435" i="12"/>
  <c r="T435" i="12"/>
  <c r="S435" i="12"/>
  <c r="R435" i="12"/>
  <c r="Q435" i="12"/>
  <c r="P435" i="12"/>
  <c r="O435" i="12"/>
  <c r="N435" i="12"/>
  <c r="M435" i="12"/>
  <c r="L435" i="12"/>
  <c r="K435" i="12"/>
  <c r="J435" i="12"/>
  <c r="I435" i="12"/>
  <c r="H435" i="12"/>
  <c r="G435" i="12"/>
  <c r="F435" i="12"/>
  <c r="E435" i="12"/>
  <c r="D435" i="12"/>
  <c r="C435" i="12"/>
  <c r="AG434" i="12"/>
  <c r="AF434" i="12"/>
  <c r="AE434" i="12"/>
  <c r="AD434" i="12"/>
  <c r="AC434" i="12"/>
  <c r="AB434" i="12"/>
  <c r="AA434" i="12"/>
  <c r="Z434" i="12"/>
  <c r="Y434" i="12"/>
  <c r="X434" i="12"/>
  <c r="W434" i="12"/>
  <c r="V434" i="12"/>
  <c r="U434" i="12"/>
  <c r="T434" i="12"/>
  <c r="S434" i="12"/>
  <c r="R434" i="12"/>
  <c r="Q434" i="12"/>
  <c r="P434" i="12"/>
  <c r="O434" i="12"/>
  <c r="N434" i="12"/>
  <c r="M434" i="12"/>
  <c r="L434" i="12"/>
  <c r="K434" i="12"/>
  <c r="J434" i="12"/>
  <c r="I434" i="12"/>
  <c r="H434" i="12"/>
  <c r="G434" i="12"/>
  <c r="F434" i="12"/>
  <c r="E434" i="12"/>
  <c r="D434" i="12"/>
  <c r="C434" i="12"/>
  <c r="AG433" i="12"/>
  <c r="AF433" i="12"/>
  <c r="AE433" i="12"/>
  <c r="AD433" i="12"/>
  <c r="AC433" i="12"/>
  <c r="AB433" i="12"/>
  <c r="AA433" i="12"/>
  <c r="Z433" i="12"/>
  <c r="Y433" i="12"/>
  <c r="X433" i="12"/>
  <c r="W433" i="12"/>
  <c r="V433" i="12"/>
  <c r="U433" i="12"/>
  <c r="T433" i="12"/>
  <c r="S433" i="12"/>
  <c r="R433" i="12"/>
  <c r="Q433" i="12"/>
  <c r="P433" i="12"/>
  <c r="O433" i="12"/>
  <c r="N433" i="12"/>
  <c r="M433" i="12"/>
  <c r="L433" i="12"/>
  <c r="K433" i="12"/>
  <c r="J433" i="12"/>
  <c r="I433" i="12"/>
  <c r="H433" i="12"/>
  <c r="G433" i="12"/>
  <c r="F433" i="12"/>
  <c r="E433" i="12"/>
  <c r="D433" i="12"/>
  <c r="C433" i="12"/>
  <c r="AG432" i="12"/>
  <c r="AF432" i="12"/>
  <c r="AE432" i="12"/>
  <c r="AD432" i="12"/>
  <c r="AC432" i="12"/>
  <c r="AB432" i="12"/>
  <c r="AA432" i="12"/>
  <c r="Z432" i="12"/>
  <c r="Y432" i="12"/>
  <c r="X432" i="12"/>
  <c r="W432" i="12"/>
  <c r="V432" i="12"/>
  <c r="U432" i="12"/>
  <c r="T432" i="12"/>
  <c r="S432" i="12"/>
  <c r="R432" i="12"/>
  <c r="Q432" i="12"/>
  <c r="P432" i="12"/>
  <c r="O432" i="12"/>
  <c r="N432" i="12"/>
  <c r="M432" i="12"/>
  <c r="L432" i="12"/>
  <c r="K432" i="12"/>
  <c r="J432" i="12"/>
  <c r="I432" i="12"/>
  <c r="H432" i="12"/>
  <c r="G432" i="12"/>
  <c r="F432" i="12"/>
  <c r="E432" i="12"/>
  <c r="D432" i="12"/>
  <c r="C432" i="12"/>
  <c r="AG431" i="12"/>
  <c r="AF431" i="12"/>
  <c r="AE431" i="12"/>
  <c r="AD431" i="12"/>
  <c r="AC431" i="12"/>
  <c r="AB431" i="12"/>
  <c r="AA431" i="12"/>
  <c r="Z431" i="12"/>
  <c r="Y431" i="12"/>
  <c r="X431" i="12"/>
  <c r="W431" i="12"/>
  <c r="V431" i="12"/>
  <c r="U431" i="12"/>
  <c r="T431" i="12"/>
  <c r="S431" i="12"/>
  <c r="R431" i="12"/>
  <c r="Q431" i="12"/>
  <c r="P431" i="12"/>
  <c r="O431" i="12"/>
  <c r="N431" i="12"/>
  <c r="M431" i="12"/>
  <c r="L431" i="12"/>
  <c r="K431" i="12"/>
  <c r="J431" i="12"/>
  <c r="I431" i="12"/>
  <c r="H431" i="12"/>
  <c r="G431" i="12"/>
  <c r="F431" i="12"/>
  <c r="E431" i="12"/>
  <c r="D431" i="12"/>
  <c r="C431" i="12"/>
  <c r="A431" i="12"/>
  <c r="AG430" i="12"/>
  <c r="AF430" i="12"/>
  <c r="AE430" i="12"/>
  <c r="AD430" i="12"/>
  <c r="AC430" i="12"/>
  <c r="AB430" i="12"/>
  <c r="AA430" i="12"/>
  <c r="Z430" i="12"/>
  <c r="Y430" i="12"/>
  <c r="X430" i="12"/>
  <c r="W430" i="12"/>
  <c r="V430" i="12"/>
  <c r="U430" i="12"/>
  <c r="T430" i="12"/>
  <c r="S430" i="12"/>
  <c r="R430" i="12"/>
  <c r="Q430" i="12"/>
  <c r="P430" i="12"/>
  <c r="O430" i="12"/>
  <c r="N430" i="12"/>
  <c r="M430" i="12"/>
  <c r="L430" i="12"/>
  <c r="K430" i="12"/>
  <c r="J430" i="12"/>
  <c r="I430" i="12"/>
  <c r="H430" i="12"/>
  <c r="G430" i="12"/>
  <c r="F430" i="12"/>
  <c r="E430" i="12"/>
  <c r="D430" i="12"/>
  <c r="C430" i="12"/>
  <c r="AG429" i="12"/>
  <c r="AF429" i="12"/>
  <c r="AE429" i="12"/>
  <c r="AD429" i="12"/>
  <c r="AC429" i="12"/>
  <c r="AB429" i="12"/>
  <c r="AA429" i="12"/>
  <c r="Z429" i="12"/>
  <c r="Y429" i="12"/>
  <c r="X429" i="12"/>
  <c r="W429" i="12"/>
  <c r="V429" i="12"/>
  <c r="U429" i="12"/>
  <c r="T429" i="12"/>
  <c r="S429" i="12"/>
  <c r="R429" i="12"/>
  <c r="Q429" i="12"/>
  <c r="P429" i="12"/>
  <c r="O429" i="12"/>
  <c r="N429" i="12"/>
  <c r="M429" i="12"/>
  <c r="L429" i="12"/>
  <c r="K429" i="12"/>
  <c r="J429" i="12"/>
  <c r="I429" i="12"/>
  <c r="H429" i="12"/>
  <c r="G429" i="12"/>
  <c r="F429" i="12"/>
  <c r="E429" i="12"/>
  <c r="D429" i="12"/>
  <c r="C429" i="12"/>
  <c r="AG428" i="12"/>
  <c r="AF428" i="12"/>
  <c r="AE428" i="12"/>
  <c r="AD428" i="12"/>
  <c r="AC428" i="12"/>
  <c r="AB428" i="12"/>
  <c r="AA428" i="12"/>
  <c r="Z428" i="12"/>
  <c r="Y428" i="12"/>
  <c r="X428" i="12"/>
  <c r="W428" i="12"/>
  <c r="V428" i="12"/>
  <c r="U428" i="12"/>
  <c r="T428" i="12"/>
  <c r="S428" i="12"/>
  <c r="R428" i="12"/>
  <c r="Q428" i="12"/>
  <c r="P428" i="12"/>
  <c r="O428" i="12"/>
  <c r="N428" i="12"/>
  <c r="M428" i="12"/>
  <c r="L428" i="12"/>
  <c r="K428" i="12"/>
  <c r="J428" i="12"/>
  <c r="I428" i="12"/>
  <c r="H428" i="12"/>
  <c r="G428" i="12"/>
  <c r="F428" i="12"/>
  <c r="E428" i="12"/>
  <c r="D428" i="12"/>
  <c r="C428" i="12"/>
  <c r="AG427" i="12"/>
  <c r="AF427" i="12"/>
  <c r="AE427" i="12"/>
  <c r="AD427" i="12"/>
  <c r="AC427" i="12"/>
  <c r="AB427" i="12"/>
  <c r="AA427" i="12"/>
  <c r="Z427" i="12"/>
  <c r="Y427" i="12"/>
  <c r="X427" i="12"/>
  <c r="W427" i="12"/>
  <c r="V427" i="12"/>
  <c r="U427" i="12"/>
  <c r="T427" i="12"/>
  <c r="S427" i="12"/>
  <c r="R427" i="12"/>
  <c r="Q427" i="12"/>
  <c r="P427" i="12"/>
  <c r="O427" i="12"/>
  <c r="N427" i="12"/>
  <c r="M427" i="12"/>
  <c r="L427" i="12"/>
  <c r="K427" i="12"/>
  <c r="J427" i="12"/>
  <c r="I427" i="12"/>
  <c r="H427" i="12"/>
  <c r="G427" i="12"/>
  <c r="F427" i="12"/>
  <c r="E427" i="12"/>
  <c r="D427" i="12"/>
  <c r="C427" i="12"/>
  <c r="AG426" i="12"/>
  <c r="AF426" i="12"/>
  <c r="AE426" i="12"/>
  <c r="AD426" i="12"/>
  <c r="AC426" i="12"/>
  <c r="AB426" i="12"/>
  <c r="AA426" i="12"/>
  <c r="Z426" i="12"/>
  <c r="Y426" i="12"/>
  <c r="X426" i="12"/>
  <c r="W426" i="12"/>
  <c r="V426" i="12"/>
  <c r="U426" i="12"/>
  <c r="T426" i="12"/>
  <c r="S426" i="12"/>
  <c r="R426" i="12"/>
  <c r="Q426" i="12"/>
  <c r="P426" i="12"/>
  <c r="O426" i="12"/>
  <c r="N426" i="12"/>
  <c r="M426" i="12"/>
  <c r="L426" i="12"/>
  <c r="K426" i="12"/>
  <c r="J426" i="12"/>
  <c r="I426" i="12"/>
  <c r="H426" i="12"/>
  <c r="G426" i="12"/>
  <c r="F426" i="12"/>
  <c r="E426" i="12"/>
  <c r="D426" i="12"/>
  <c r="C426" i="12"/>
  <c r="A426" i="12"/>
  <c r="AG425" i="12"/>
  <c r="AF425" i="12"/>
  <c r="AE425" i="12"/>
  <c r="AD425" i="12"/>
  <c r="AC425" i="12"/>
  <c r="AB425" i="12"/>
  <c r="AA425" i="12"/>
  <c r="Z425" i="12"/>
  <c r="Y425" i="12"/>
  <c r="X425" i="12"/>
  <c r="W425" i="12"/>
  <c r="V425" i="12"/>
  <c r="U425" i="12"/>
  <c r="T425" i="12"/>
  <c r="S425" i="12"/>
  <c r="R425" i="12"/>
  <c r="Q425" i="12"/>
  <c r="P425" i="12"/>
  <c r="O425" i="12"/>
  <c r="N425" i="12"/>
  <c r="M425" i="12"/>
  <c r="L425" i="12"/>
  <c r="K425" i="12"/>
  <c r="J425" i="12"/>
  <c r="I425" i="12"/>
  <c r="H425" i="12"/>
  <c r="G425" i="12"/>
  <c r="F425" i="12"/>
  <c r="E425" i="12"/>
  <c r="D425" i="12"/>
  <c r="C425" i="12"/>
  <c r="AG424" i="12"/>
  <c r="AF424" i="12"/>
  <c r="AE424" i="12"/>
  <c r="AD424" i="12"/>
  <c r="AC424" i="12"/>
  <c r="AB424" i="12"/>
  <c r="AA424" i="12"/>
  <c r="Z424" i="12"/>
  <c r="Y424" i="12"/>
  <c r="X424" i="12"/>
  <c r="W424" i="12"/>
  <c r="V424" i="12"/>
  <c r="U424" i="12"/>
  <c r="T424" i="12"/>
  <c r="S424" i="12"/>
  <c r="R424" i="12"/>
  <c r="Q424" i="12"/>
  <c r="P424" i="12"/>
  <c r="O424" i="12"/>
  <c r="N424" i="12"/>
  <c r="M424" i="12"/>
  <c r="L424" i="12"/>
  <c r="K424" i="12"/>
  <c r="J424" i="12"/>
  <c r="I424" i="12"/>
  <c r="H424" i="12"/>
  <c r="G424" i="12"/>
  <c r="F424" i="12"/>
  <c r="E424" i="12"/>
  <c r="D424" i="12"/>
  <c r="C424" i="12"/>
  <c r="AG423" i="12"/>
  <c r="AF423" i="12"/>
  <c r="AE423" i="12"/>
  <c r="AD423" i="12"/>
  <c r="AC423" i="12"/>
  <c r="AB423" i="12"/>
  <c r="AA423" i="12"/>
  <c r="Z423" i="12"/>
  <c r="Y423" i="12"/>
  <c r="X423" i="12"/>
  <c r="W423" i="12"/>
  <c r="V423" i="12"/>
  <c r="U423" i="12"/>
  <c r="T423" i="12"/>
  <c r="S423" i="12"/>
  <c r="R423" i="12"/>
  <c r="Q423" i="12"/>
  <c r="P423" i="12"/>
  <c r="O423" i="12"/>
  <c r="N423" i="12"/>
  <c r="M423" i="12"/>
  <c r="L423" i="12"/>
  <c r="K423" i="12"/>
  <c r="J423" i="12"/>
  <c r="I423" i="12"/>
  <c r="H423" i="12"/>
  <c r="G423" i="12"/>
  <c r="F423" i="12"/>
  <c r="E423" i="12"/>
  <c r="D423" i="12"/>
  <c r="C423" i="12"/>
  <c r="AG422" i="12"/>
  <c r="AF422" i="12"/>
  <c r="AE422" i="12"/>
  <c r="AD422" i="12"/>
  <c r="AC422" i="12"/>
  <c r="AB422" i="12"/>
  <c r="AA422" i="12"/>
  <c r="Z422" i="12"/>
  <c r="Y422" i="12"/>
  <c r="X422" i="12"/>
  <c r="W422" i="12"/>
  <c r="V422" i="12"/>
  <c r="U422" i="12"/>
  <c r="T422" i="12"/>
  <c r="S422" i="12"/>
  <c r="R422" i="12"/>
  <c r="Q422" i="12"/>
  <c r="P422" i="12"/>
  <c r="O422" i="12"/>
  <c r="N422" i="12"/>
  <c r="M422" i="12"/>
  <c r="L422" i="12"/>
  <c r="K422" i="12"/>
  <c r="J422" i="12"/>
  <c r="I422" i="12"/>
  <c r="H422" i="12"/>
  <c r="G422" i="12"/>
  <c r="F422" i="12"/>
  <c r="E422" i="12"/>
  <c r="D422" i="12"/>
  <c r="C422" i="12"/>
  <c r="AG421" i="12"/>
  <c r="AF421" i="12"/>
  <c r="AE421" i="12"/>
  <c r="AD421" i="12"/>
  <c r="AC421" i="12"/>
  <c r="AB421" i="12"/>
  <c r="AA421" i="12"/>
  <c r="Z421" i="12"/>
  <c r="Y421" i="12"/>
  <c r="X421" i="12"/>
  <c r="W421" i="12"/>
  <c r="V421" i="12"/>
  <c r="U421" i="12"/>
  <c r="T421" i="12"/>
  <c r="S421" i="12"/>
  <c r="R421" i="12"/>
  <c r="Q421" i="12"/>
  <c r="P421" i="12"/>
  <c r="O421" i="12"/>
  <c r="N421" i="12"/>
  <c r="M421" i="12"/>
  <c r="L421" i="12"/>
  <c r="K421" i="12"/>
  <c r="J421" i="12"/>
  <c r="I421" i="12"/>
  <c r="H421" i="12"/>
  <c r="G421" i="12"/>
  <c r="F421" i="12"/>
  <c r="E421" i="12"/>
  <c r="D421" i="12"/>
  <c r="C421" i="12"/>
  <c r="A421" i="12"/>
  <c r="AG420" i="12"/>
  <c r="AF420" i="12"/>
  <c r="AE420" i="12"/>
  <c r="AD420" i="12"/>
  <c r="AC420" i="12"/>
  <c r="AB420" i="12"/>
  <c r="AA420" i="12"/>
  <c r="Z420" i="12"/>
  <c r="Y420" i="12"/>
  <c r="X420" i="12"/>
  <c r="W420" i="12"/>
  <c r="V420" i="12"/>
  <c r="U420" i="12"/>
  <c r="T420" i="12"/>
  <c r="S420" i="12"/>
  <c r="R420" i="12"/>
  <c r="Q420" i="12"/>
  <c r="P420" i="12"/>
  <c r="O420" i="12"/>
  <c r="N420" i="12"/>
  <c r="M420" i="12"/>
  <c r="L420" i="12"/>
  <c r="K420" i="12"/>
  <c r="J420" i="12"/>
  <c r="I420" i="12"/>
  <c r="H420" i="12"/>
  <c r="G420" i="12"/>
  <c r="F420" i="12"/>
  <c r="E420" i="12"/>
  <c r="D420" i="12"/>
  <c r="C420" i="12"/>
  <c r="AG419" i="12"/>
  <c r="AF419" i="12"/>
  <c r="AE419" i="12"/>
  <c r="AD419" i="12"/>
  <c r="AC419" i="12"/>
  <c r="AB419" i="12"/>
  <c r="AA419" i="12"/>
  <c r="Z419" i="12"/>
  <c r="Y419" i="12"/>
  <c r="X419" i="12"/>
  <c r="W419" i="12"/>
  <c r="V419" i="12"/>
  <c r="U419" i="12"/>
  <c r="T419" i="12"/>
  <c r="S419" i="12"/>
  <c r="R419" i="12"/>
  <c r="Q419" i="12"/>
  <c r="P419" i="12"/>
  <c r="O419" i="12"/>
  <c r="N419" i="12"/>
  <c r="M419" i="12"/>
  <c r="L419" i="12"/>
  <c r="K419" i="12"/>
  <c r="J419" i="12"/>
  <c r="I419" i="12"/>
  <c r="H419" i="12"/>
  <c r="G419" i="12"/>
  <c r="F419" i="12"/>
  <c r="E419" i="12"/>
  <c r="D419" i="12"/>
  <c r="C419" i="12"/>
  <c r="AG418" i="12"/>
  <c r="AF418" i="12"/>
  <c r="AE418" i="12"/>
  <c r="AD418" i="12"/>
  <c r="AC418" i="12"/>
  <c r="AB418" i="12"/>
  <c r="AA418" i="12"/>
  <c r="Z418" i="12"/>
  <c r="Y418" i="12"/>
  <c r="X418" i="12"/>
  <c r="W418" i="12"/>
  <c r="V418" i="12"/>
  <c r="U418" i="12"/>
  <c r="T418" i="12"/>
  <c r="S418" i="12"/>
  <c r="R418" i="12"/>
  <c r="Q418" i="12"/>
  <c r="P418" i="12"/>
  <c r="O418" i="12"/>
  <c r="N418" i="12"/>
  <c r="M418" i="12"/>
  <c r="L418" i="12"/>
  <c r="K418" i="12"/>
  <c r="J418" i="12"/>
  <c r="I418" i="12"/>
  <c r="H418" i="12"/>
  <c r="G418" i="12"/>
  <c r="F418" i="12"/>
  <c r="E418" i="12"/>
  <c r="D418" i="12"/>
  <c r="C418" i="12"/>
  <c r="AG417" i="12"/>
  <c r="AF417" i="12"/>
  <c r="AE417" i="12"/>
  <c r="AD417" i="12"/>
  <c r="AC417" i="12"/>
  <c r="AB417" i="12"/>
  <c r="AA417" i="12"/>
  <c r="Z417" i="12"/>
  <c r="Y417" i="12"/>
  <c r="X417" i="12"/>
  <c r="W417" i="12"/>
  <c r="V417" i="12"/>
  <c r="U417" i="12"/>
  <c r="T417" i="12"/>
  <c r="S417" i="12"/>
  <c r="R417" i="12"/>
  <c r="Q417" i="12"/>
  <c r="P417" i="12"/>
  <c r="O417" i="12"/>
  <c r="N417" i="12"/>
  <c r="M417" i="12"/>
  <c r="L417" i="12"/>
  <c r="K417" i="12"/>
  <c r="J417" i="12"/>
  <c r="I417" i="12"/>
  <c r="H417" i="12"/>
  <c r="G417" i="12"/>
  <c r="F417" i="12"/>
  <c r="E417" i="12"/>
  <c r="D417" i="12"/>
  <c r="C417" i="12"/>
  <c r="AG416" i="12"/>
  <c r="AF416" i="12"/>
  <c r="AE416" i="12"/>
  <c r="AD416" i="12"/>
  <c r="AC416" i="12"/>
  <c r="AB416" i="12"/>
  <c r="AA416" i="12"/>
  <c r="Z416" i="12"/>
  <c r="Y416" i="12"/>
  <c r="X416" i="12"/>
  <c r="W416" i="12"/>
  <c r="V416" i="12"/>
  <c r="U416" i="12"/>
  <c r="T416" i="12"/>
  <c r="S416" i="12"/>
  <c r="R416" i="12"/>
  <c r="Q416" i="12"/>
  <c r="P416" i="12"/>
  <c r="O416" i="12"/>
  <c r="N416" i="12"/>
  <c r="M416" i="12"/>
  <c r="L416" i="12"/>
  <c r="K416" i="12"/>
  <c r="J416" i="12"/>
  <c r="I416" i="12"/>
  <c r="H416" i="12"/>
  <c r="G416" i="12"/>
  <c r="F416" i="12"/>
  <c r="E416" i="12"/>
  <c r="D416" i="12"/>
  <c r="C416" i="12"/>
  <c r="A416" i="12"/>
  <c r="AG415" i="12"/>
  <c r="AF415" i="12"/>
  <c r="AE415" i="12"/>
  <c r="AD415" i="12"/>
  <c r="AC415" i="12"/>
  <c r="AB415" i="12"/>
  <c r="AA415" i="12"/>
  <c r="Z415" i="12"/>
  <c r="Y415" i="12"/>
  <c r="X415" i="12"/>
  <c r="W415" i="12"/>
  <c r="V415" i="12"/>
  <c r="U415" i="12"/>
  <c r="T415" i="12"/>
  <c r="S415" i="12"/>
  <c r="R415" i="12"/>
  <c r="Q415" i="12"/>
  <c r="P415" i="12"/>
  <c r="O415" i="12"/>
  <c r="N415" i="12"/>
  <c r="M415" i="12"/>
  <c r="L415" i="12"/>
  <c r="K415" i="12"/>
  <c r="J415" i="12"/>
  <c r="I415" i="12"/>
  <c r="H415" i="12"/>
  <c r="G415" i="12"/>
  <c r="F415" i="12"/>
  <c r="E415" i="12"/>
  <c r="D415" i="12"/>
  <c r="C415" i="12"/>
  <c r="AG414" i="12"/>
  <c r="AF414" i="12"/>
  <c r="AE414" i="12"/>
  <c r="AD414" i="12"/>
  <c r="AC414" i="12"/>
  <c r="AB414" i="12"/>
  <c r="AA414" i="12"/>
  <c r="Z414" i="12"/>
  <c r="Y414" i="12"/>
  <c r="X414" i="12"/>
  <c r="W414" i="12"/>
  <c r="V414" i="12"/>
  <c r="U414" i="12"/>
  <c r="T414" i="12"/>
  <c r="S414" i="12"/>
  <c r="R414" i="12"/>
  <c r="Q414" i="12"/>
  <c r="P414" i="12"/>
  <c r="O414" i="12"/>
  <c r="N414" i="12"/>
  <c r="M414" i="12"/>
  <c r="L414" i="12"/>
  <c r="K414" i="12"/>
  <c r="J414" i="12"/>
  <c r="I414" i="12"/>
  <c r="H414" i="12"/>
  <c r="G414" i="12"/>
  <c r="F414" i="12"/>
  <c r="E414" i="12"/>
  <c r="D414" i="12"/>
  <c r="C414" i="12"/>
  <c r="AG413" i="12"/>
  <c r="AF413" i="12"/>
  <c r="AE413" i="12"/>
  <c r="AD413" i="12"/>
  <c r="AC413" i="12"/>
  <c r="AB413" i="12"/>
  <c r="AA413" i="12"/>
  <c r="Z413" i="12"/>
  <c r="Y413" i="12"/>
  <c r="X413" i="12"/>
  <c r="W413" i="12"/>
  <c r="V413" i="12"/>
  <c r="U413" i="12"/>
  <c r="T413" i="12"/>
  <c r="S413" i="12"/>
  <c r="R413" i="12"/>
  <c r="Q413" i="12"/>
  <c r="P413" i="12"/>
  <c r="O413" i="12"/>
  <c r="N413" i="12"/>
  <c r="M413" i="12"/>
  <c r="L413" i="12"/>
  <c r="K413" i="12"/>
  <c r="J413" i="12"/>
  <c r="I413" i="12"/>
  <c r="H413" i="12"/>
  <c r="G413" i="12"/>
  <c r="F413" i="12"/>
  <c r="E413" i="12"/>
  <c r="D413" i="12"/>
  <c r="C413" i="12"/>
  <c r="AG412" i="12"/>
  <c r="AF412" i="12"/>
  <c r="AE412" i="12"/>
  <c r="AD412" i="12"/>
  <c r="AC412" i="12"/>
  <c r="AB412" i="12"/>
  <c r="AA412" i="12"/>
  <c r="Z412" i="12"/>
  <c r="Y412" i="12"/>
  <c r="X412" i="12"/>
  <c r="W412" i="12"/>
  <c r="V412" i="12"/>
  <c r="U412" i="12"/>
  <c r="T412" i="12"/>
  <c r="S412" i="12"/>
  <c r="R412" i="12"/>
  <c r="Q412" i="12"/>
  <c r="P412" i="12"/>
  <c r="O412" i="12"/>
  <c r="N412" i="12"/>
  <c r="M412" i="12"/>
  <c r="L412" i="12"/>
  <c r="K412" i="12"/>
  <c r="J412" i="12"/>
  <c r="I412" i="12"/>
  <c r="H412" i="12"/>
  <c r="G412" i="12"/>
  <c r="F412" i="12"/>
  <c r="E412" i="12"/>
  <c r="D412" i="12"/>
  <c r="C412" i="12"/>
  <c r="AG411" i="12"/>
  <c r="AF411" i="12"/>
  <c r="AE411" i="12"/>
  <c r="AD411" i="12"/>
  <c r="AC411" i="12"/>
  <c r="AB411" i="12"/>
  <c r="AA411" i="12"/>
  <c r="Z411" i="12"/>
  <c r="Y411" i="12"/>
  <c r="X411" i="12"/>
  <c r="W411" i="12"/>
  <c r="V411" i="12"/>
  <c r="U411" i="12"/>
  <c r="T411" i="12"/>
  <c r="S411" i="12"/>
  <c r="R411" i="12"/>
  <c r="Q411" i="12"/>
  <c r="P411" i="12"/>
  <c r="O411" i="12"/>
  <c r="N411" i="12"/>
  <c r="M411" i="12"/>
  <c r="L411" i="12"/>
  <c r="K411" i="12"/>
  <c r="J411" i="12"/>
  <c r="I411" i="12"/>
  <c r="H411" i="12"/>
  <c r="G411" i="12"/>
  <c r="F411" i="12"/>
  <c r="E411" i="12"/>
  <c r="D411" i="12"/>
  <c r="C411" i="12"/>
  <c r="A411" i="12"/>
  <c r="AG410" i="12"/>
  <c r="AF410" i="12"/>
  <c r="AE410" i="12"/>
  <c r="AD410" i="12"/>
  <c r="AC410" i="12"/>
  <c r="AB410" i="12"/>
  <c r="AA410" i="12"/>
  <c r="Z410" i="12"/>
  <c r="Y410" i="12"/>
  <c r="X410" i="12"/>
  <c r="W410" i="12"/>
  <c r="V410" i="12"/>
  <c r="U410" i="12"/>
  <c r="T410" i="12"/>
  <c r="S410" i="12"/>
  <c r="R410" i="12"/>
  <c r="Q410" i="12"/>
  <c r="P410" i="12"/>
  <c r="O410" i="12"/>
  <c r="N410" i="12"/>
  <c r="M410" i="12"/>
  <c r="L410" i="12"/>
  <c r="K410" i="12"/>
  <c r="J410" i="12"/>
  <c r="I410" i="12"/>
  <c r="H410" i="12"/>
  <c r="G410" i="12"/>
  <c r="F410" i="12"/>
  <c r="E410" i="12"/>
  <c r="D410" i="12"/>
  <c r="C410" i="12"/>
  <c r="AG409" i="12"/>
  <c r="AF409" i="12"/>
  <c r="AE409" i="12"/>
  <c r="AD409" i="12"/>
  <c r="AC409" i="12"/>
  <c r="AB409" i="12"/>
  <c r="AA409" i="12"/>
  <c r="Z409" i="12"/>
  <c r="Y409" i="12"/>
  <c r="X409" i="12"/>
  <c r="W409" i="12"/>
  <c r="V409" i="12"/>
  <c r="U409" i="12"/>
  <c r="T409" i="12"/>
  <c r="S409" i="12"/>
  <c r="R409" i="12"/>
  <c r="Q409" i="12"/>
  <c r="P409" i="12"/>
  <c r="O409" i="12"/>
  <c r="N409" i="12"/>
  <c r="M409" i="12"/>
  <c r="L409" i="12"/>
  <c r="K409" i="12"/>
  <c r="J409" i="12"/>
  <c r="I409" i="12"/>
  <c r="H409" i="12"/>
  <c r="G409" i="12"/>
  <c r="F409" i="12"/>
  <c r="E409" i="12"/>
  <c r="D409" i="12"/>
  <c r="C409" i="12"/>
  <c r="AG408" i="12"/>
  <c r="AF408" i="12"/>
  <c r="AE408" i="12"/>
  <c r="AD408" i="12"/>
  <c r="AC408" i="12"/>
  <c r="AB408" i="12"/>
  <c r="AA408" i="12"/>
  <c r="Z408" i="12"/>
  <c r="Y408" i="12"/>
  <c r="X408" i="12"/>
  <c r="W408" i="12"/>
  <c r="V408" i="12"/>
  <c r="U408" i="12"/>
  <c r="T408" i="12"/>
  <c r="S408" i="12"/>
  <c r="R408" i="12"/>
  <c r="Q408" i="12"/>
  <c r="P408" i="12"/>
  <c r="O408" i="12"/>
  <c r="N408" i="12"/>
  <c r="M408" i="12"/>
  <c r="L408" i="12"/>
  <c r="K408" i="12"/>
  <c r="J408" i="12"/>
  <c r="I408" i="12"/>
  <c r="H408" i="12"/>
  <c r="G408" i="12"/>
  <c r="F408" i="12"/>
  <c r="E408" i="12"/>
  <c r="D408" i="12"/>
  <c r="C408" i="12"/>
  <c r="AG407" i="12"/>
  <c r="AF407" i="12"/>
  <c r="AE407" i="12"/>
  <c r="AD407" i="12"/>
  <c r="AC407" i="12"/>
  <c r="AB407" i="12"/>
  <c r="AA407" i="12"/>
  <c r="Z407" i="12"/>
  <c r="Y407" i="12"/>
  <c r="X407" i="12"/>
  <c r="W407" i="12"/>
  <c r="V407" i="12"/>
  <c r="U407" i="12"/>
  <c r="T407" i="12"/>
  <c r="S407" i="12"/>
  <c r="R407" i="12"/>
  <c r="Q407" i="12"/>
  <c r="P407" i="12"/>
  <c r="O407" i="12"/>
  <c r="N407" i="12"/>
  <c r="M407" i="12"/>
  <c r="L407" i="12"/>
  <c r="K407" i="12"/>
  <c r="J407" i="12"/>
  <c r="I407" i="12"/>
  <c r="H407" i="12"/>
  <c r="G407" i="12"/>
  <c r="F407" i="12"/>
  <c r="E407" i="12"/>
  <c r="D407" i="12"/>
  <c r="C407" i="12"/>
  <c r="AG406" i="12"/>
  <c r="AF406" i="12"/>
  <c r="AE406" i="12"/>
  <c r="AD406" i="12"/>
  <c r="AC406" i="12"/>
  <c r="AB406" i="12"/>
  <c r="AA406" i="12"/>
  <c r="Z406" i="12"/>
  <c r="Y406" i="12"/>
  <c r="X406" i="12"/>
  <c r="W406" i="12"/>
  <c r="V406" i="12"/>
  <c r="U406" i="12"/>
  <c r="T406" i="12"/>
  <c r="S406" i="12"/>
  <c r="R406" i="12"/>
  <c r="Q406" i="12"/>
  <c r="P406" i="12"/>
  <c r="O406" i="12"/>
  <c r="N406" i="12"/>
  <c r="M406" i="12"/>
  <c r="L406" i="12"/>
  <c r="K406" i="12"/>
  <c r="J406" i="12"/>
  <c r="I406" i="12"/>
  <c r="H406" i="12"/>
  <c r="G406" i="12"/>
  <c r="F406" i="12"/>
  <c r="E406" i="12"/>
  <c r="D406" i="12"/>
  <c r="C406" i="12"/>
  <c r="A406" i="12"/>
  <c r="AG405" i="12"/>
  <c r="AF405" i="12"/>
  <c r="AE405" i="12"/>
  <c r="AD405" i="12"/>
  <c r="AC405" i="12"/>
  <c r="AB405" i="12"/>
  <c r="AA405" i="12"/>
  <c r="Z405" i="12"/>
  <c r="Y405" i="12"/>
  <c r="X405" i="12"/>
  <c r="W405" i="12"/>
  <c r="V405" i="12"/>
  <c r="U405" i="12"/>
  <c r="T405" i="12"/>
  <c r="S405" i="12"/>
  <c r="R405" i="12"/>
  <c r="Q405" i="12"/>
  <c r="P405" i="12"/>
  <c r="O405" i="12"/>
  <c r="N405" i="12"/>
  <c r="M405" i="12"/>
  <c r="L405" i="12"/>
  <c r="K405" i="12"/>
  <c r="J405" i="12"/>
  <c r="I405" i="12"/>
  <c r="H405" i="12"/>
  <c r="G405" i="12"/>
  <c r="F405" i="12"/>
  <c r="E405" i="12"/>
  <c r="D405" i="12"/>
  <c r="C405" i="12"/>
  <c r="AG404" i="12"/>
  <c r="AF404" i="12"/>
  <c r="AE404" i="12"/>
  <c r="AD404" i="12"/>
  <c r="AC404" i="12"/>
  <c r="AB404" i="12"/>
  <c r="AA404" i="12"/>
  <c r="Z404" i="12"/>
  <c r="Y404" i="12"/>
  <c r="X404" i="12"/>
  <c r="W404" i="12"/>
  <c r="V404" i="12"/>
  <c r="U404" i="12"/>
  <c r="T404" i="12"/>
  <c r="S404" i="12"/>
  <c r="R404" i="12"/>
  <c r="Q404" i="12"/>
  <c r="P404" i="12"/>
  <c r="O404" i="12"/>
  <c r="N404" i="12"/>
  <c r="M404" i="12"/>
  <c r="L404" i="12"/>
  <c r="K404" i="12"/>
  <c r="J404" i="12"/>
  <c r="I404" i="12"/>
  <c r="H404" i="12"/>
  <c r="G404" i="12"/>
  <c r="F404" i="12"/>
  <c r="E404" i="12"/>
  <c r="D404" i="12"/>
  <c r="C404" i="12"/>
  <c r="AG403" i="12"/>
  <c r="AF403" i="12"/>
  <c r="AE403" i="12"/>
  <c r="AD403" i="12"/>
  <c r="AC403" i="12"/>
  <c r="AB403" i="12"/>
  <c r="AA403" i="12"/>
  <c r="Z403" i="12"/>
  <c r="Y403" i="12"/>
  <c r="X403" i="12"/>
  <c r="W403" i="12"/>
  <c r="V403" i="12"/>
  <c r="U403" i="12"/>
  <c r="T403" i="12"/>
  <c r="S403" i="12"/>
  <c r="R403" i="12"/>
  <c r="Q403" i="12"/>
  <c r="P403" i="12"/>
  <c r="O403" i="12"/>
  <c r="N403" i="12"/>
  <c r="M403" i="12"/>
  <c r="L403" i="12"/>
  <c r="K403" i="12"/>
  <c r="J403" i="12"/>
  <c r="I403" i="12"/>
  <c r="H403" i="12"/>
  <c r="G403" i="12"/>
  <c r="F403" i="12"/>
  <c r="E403" i="12"/>
  <c r="D403" i="12"/>
  <c r="C403" i="12"/>
  <c r="AG402" i="12"/>
  <c r="AF402" i="12"/>
  <c r="AE402" i="12"/>
  <c r="AD402" i="12"/>
  <c r="AC402" i="12"/>
  <c r="AB402" i="12"/>
  <c r="AA402" i="12"/>
  <c r="Z402" i="12"/>
  <c r="Y402" i="12"/>
  <c r="X402" i="12"/>
  <c r="W402" i="12"/>
  <c r="V402" i="12"/>
  <c r="U402" i="12"/>
  <c r="T402" i="12"/>
  <c r="S402" i="12"/>
  <c r="R402" i="12"/>
  <c r="Q402" i="12"/>
  <c r="P402" i="12"/>
  <c r="O402" i="12"/>
  <c r="N402" i="12"/>
  <c r="M402" i="12"/>
  <c r="L402" i="12"/>
  <c r="K402" i="12"/>
  <c r="J402" i="12"/>
  <c r="I402" i="12"/>
  <c r="H402" i="12"/>
  <c r="G402" i="12"/>
  <c r="F402" i="12"/>
  <c r="E402" i="12"/>
  <c r="D402" i="12"/>
  <c r="C402" i="12"/>
  <c r="AG401" i="12"/>
  <c r="AF401" i="12"/>
  <c r="AE401" i="12"/>
  <c r="AD401" i="12"/>
  <c r="AC401" i="12"/>
  <c r="AB401" i="12"/>
  <c r="AA401" i="12"/>
  <c r="Z401" i="12"/>
  <c r="Y401" i="12"/>
  <c r="X401" i="12"/>
  <c r="W401" i="12"/>
  <c r="V401" i="12"/>
  <c r="U401" i="12"/>
  <c r="T401" i="12"/>
  <c r="S401" i="12"/>
  <c r="R401" i="12"/>
  <c r="Q401" i="12"/>
  <c r="P401" i="12"/>
  <c r="O401" i="12"/>
  <c r="N401" i="12"/>
  <c r="M401" i="12"/>
  <c r="L401" i="12"/>
  <c r="K401" i="12"/>
  <c r="J401" i="12"/>
  <c r="I401" i="12"/>
  <c r="H401" i="12"/>
  <c r="G401" i="12"/>
  <c r="F401" i="12"/>
  <c r="E401" i="12"/>
  <c r="D401" i="12"/>
  <c r="C401" i="12"/>
  <c r="A401" i="12"/>
  <c r="AG400" i="12"/>
  <c r="AF400" i="12"/>
  <c r="AE400" i="12"/>
  <c r="AD400" i="12"/>
  <c r="AC400" i="12"/>
  <c r="AB400" i="12"/>
  <c r="AA400" i="12"/>
  <c r="Z400" i="12"/>
  <c r="Y400" i="12"/>
  <c r="X400" i="12"/>
  <c r="W400" i="12"/>
  <c r="V400" i="12"/>
  <c r="U400" i="12"/>
  <c r="T400" i="12"/>
  <c r="S400" i="12"/>
  <c r="R400" i="12"/>
  <c r="Q400" i="12"/>
  <c r="P400" i="12"/>
  <c r="O400" i="12"/>
  <c r="N400" i="12"/>
  <c r="M400" i="12"/>
  <c r="L400" i="12"/>
  <c r="K400" i="12"/>
  <c r="J400" i="12"/>
  <c r="I400" i="12"/>
  <c r="H400" i="12"/>
  <c r="G400" i="12"/>
  <c r="F400" i="12"/>
  <c r="E400" i="12"/>
  <c r="D400" i="12"/>
  <c r="C400" i="12"/>
  <c r="AG399" i="12"/>
  <c r="AF399" i="12"/>
  <c r="AE399" i="12"/>
  <c r="AD399" i="12"/>
  <c r="AC399" i="12"/>
  <c r="AB399" i="12"/>
  <c r="AA399" i="12"/>
  <c r="Z399" i="12"/>
  <c r="Y399" i="12"/>
  <c r="X399" i="12"/>
  <c r="W399" i="12"/>
  <c r="V399" i="12"/>
  <c r="U399" i="12"/>
  <c r="T399" i="12"/>
  <c r="S399" i="12"/>
  <c r="R399" i="12"/>
  <c r="Q399" i="12"/>
  <c r="P399" i="12"/>
  <c r="O399" i="12"/>
  <c r="N399" i="12"/>
  <c r="M399" i="12"/>
  <c r="L399" i="12"/>
  <c r="K399" i="12"/>
  <c r="J399" i="12"/>
  <c r="I399" i="12"/>
  <c r="H399" i="12"/>
  <c r="G399" i="12"/>
  <c r="F399" i="12"/>
  <c r="E399" i="12"/>
  <c r="D399" i="12"/>
  <c r="C399" i="12"/>
  <c r="AG398" i="12"/>
  <c r="AF398" i="12"/>
  <c r="AE398" i="12"/>
  <c r="AD398" i="12"/>
  <c r="AC398" i="12"/>
  <c r="AB398" i="12"/>
  <c r="AA398" i="12"/>
  <c r="Z398" i="12"/>
  <c r="Y398" i="12"/>
  <c r="X398" i="12"/>
  <c r="W398" i="12"/>
  <c r="V398" i="12"/>
  <c r="U398" i="12"/>
  <c r="T398" i="12"/>
  <c r="S398" i="12"/>
  <c r="R398" i="12"/>
  <c r="Q398" i="12"/>
  <c r="P398" i="12"/>
  <c r="O398" i="12"/>
  <c r="N398" i="12"/>
  <c r="M398" i="12"/>
  <c r="L398" i="12"/>
  <c r="K398" i="12"/>
  <c r="J398" i="12"/>
  <c r="I398" i="12"/>
  <c r="H398" i="12"/>
  <c r="G398" i="12"/>
  <c r="F398" i="12"/>
  <c r="E398" i="12"/>
  <c r="D398" i="12"/>
  <c r="C398" i="12"/>
  <c r="AG397" i="12"/>
  <c r="AF397" i="12"/>
  <c r="AE397" i="12"/>
  <c r="AD397" i="12"/>
  <c r="AC397" i="12"/>
  <c r="AB397" i="12"/>
  <c r="AA397" i="12"/>
  <c r="Z397" i="12"/>
  <c r="Y397" i="12"/>
  <c r="X397" i="12"/>
  <c r="W397" i="12"/>
  <c r="V397" i="12"/>
  <c r="U397" i="12"/>
  <c r="T397" i="12"/>
  <c r="S397" i="12"/>
  <c r="R397" i="12"/>
  <c r="Q397" i="12"/>
  <c r="P397" i="12"/>
  <c r="O397" i="12"/>
  <c r="N397" i="12"/>
  <c r="M397" i="12"/>
  <c r="L397" i="12"/>
  <c r="K397" i="12"/>
  <c r="J397" i="12"/>
  <c r="I397" i="12"/>
  <c r="H397" i="12"/>
  <c r="G397" i="12"/>
  <c r="F397" i="12"/>
  <c r="E397" i="12"/>
  <c r="D397" i="12"/>
  <c r="C397" i="12"/>
  <c r="AG396" i="12"/>
  <c r="AF396" i="12"/>
  <c r="AE396" i="12"/>
  <c r="AD396" i="12"/>
  <c r="AC396" i="12"/>
  <c r="AB396" i="12"/>
  <c r="AA396" i="12"/>
  <c r="Z396" i="12"/>
  <c r="Y396" i="12"/>
  <c r="X396" i="12"/>
  <c r="W396" i="12"/>
  <c r="V396" i="12"/>
  <c r="U396" i="12"/>
  <c r="T396" i="12"/>
  <c r="S396" i="12"/>
  <c r="R396" i="12"/>
  <c r="Q396" i="12"/>
  <c r="P396" i="12"/>
  <c r="O396" i="12"/>
  <c r="N396" i="12"/>
  <c r="M396" i="12"/>
  <c r="L396" i="12"/>
  <c r="K396" i="12"/>
  <c r="J396" i="12"/>
  <c r="I396" i="12"/>
  <c r="H396" i="12"/>
  <c r="G396" i="12"/>
  <c r="F396" i="12"/>
  <c r="E396" i="12"/>
  <c r="D396" i="12"/>
  <c r="C396" i="12"/>
  <c r="A396" i="12"/>
  <c r="AG395" i="12"/>
  <c r="AF395" i="12"/>
  <c r="AE395" i="12"/>
  <c r="AD395" i="12"/>
  <c r="AC395" i="12"/>
  <c r="AB395" i="12"/>
  <c r="AA395" i="12"/>
  <c r="Z395" i="12"/>
  <c r="Y395" i="12"/>
  <c r="X395" i="12"/>
  <c r="W395" i="12"/>
  <c r="V395" i="12"/>
  <c r="U395" i="12"/>
  <c r="T395" i="12"/>
  <c r="S395" i="12"/>
  <c r="R395" i="12"/>
  <c r="Q395" i="12"/>
  <c r="P395" i="12"/>
  <c r="O395" i="12"/>
  <c r="N395" i="12"/>
  <c r="M395" i="12"/>
  <c r="L395" i="12"/>
  <c r="K395" i="12"/>
  <c r="J395" i="12"/>
  <c r="I395" i="12"/>
  <c r="H395" i="12"/>
  <c r="G395" i="12"/>
  <c r="F395" i="12"/>
  <c r="E395" i="12"/>
  <c r="D395" i="12"/>
  <c r="C395" i="12"/>
  <c r="AG394" i="12"/>
  <c r="AF394" i="12"/>
  <c r="AE394" i="12"/>
  <c r="AD394" i="12"/>
  <c r="AC394" i="12"/>
  <c r="AB394" i="12"/>
  <c r="AA394" i="12"/>
  <c r="Z394" i="12"/>
  <c r="Y394" i="12"/>
  <c r="X394" i="12"/>
  <c r="W394" i="12"/>
  <c r="V394" i="12"/>
  <c r="U394" i="12"/>
  <c r="T394" i="12"/>
  <c r="S394" i="12"/>
  <c r="R394" i="12"/>
  <c r="Q394" i="12"/>
  <c r="P394" i="12"/>
  <c r="O394" i="12"/>
  <c r="N394" i="12"/>
  <c r="M394" i="12"/>
  <c r="L394" i="12"/>
  <c r="K394" i="12"/>
  <c r="J394" i="12"/>
  <c r="I394" i="12"/>
  <c r="H394" i="12"/>
  <c r="G394" i="12"/>
  <c r="F394" i="12"/>
  <c r="E394" i="12"/>
  <c r="D394" i="12"/>
  <c r="C394" i="12"/>
  <c r="AG393" i="12"/>
  <c r="AF393" i="12"/>
  <c r="AE393" i="12"/>
  <c r="AD393" i="12"/>
  <c r="AC393" i="12"/>
  <c r="AB393" i="12"/>
  <c r="AA393" i="12"/>
  <c r="Z393" i="12"/>
  <c r="Y393" i="12"/>
  <c r="X393" i="12"/>
  <c r="W393" i="12"/>
  <c r="V393" i="12"/>
  <c r="U393" i="12"/>
  <c r="T393" i="12"/>
  <c r="S393" i="12"/>
  <c r="R393" i="12"/>
  <c r="Q393" i="12"/>
  <c r="P393" i="12"/>
  <c r="O393" i="12"/>
  <c r="N393" i="12"/>
  <c r="M393" i="12"/>
  <c r="L393" i="12"/>
  <c r="K393" i="12"/>
  <c r="J393" i="12"/>
  <c r="I393" i="12"/>
  <c r="H393" i="12"/>
  <c r="G393" i="12"/>
  <c r="F393" i="12"/>
  <c r="E393" i="12"/>
  <c r="D393" i="12"/>
  <c r="C393" i="12"/>
  <c r="AG392" i="12"/>
  <c r="AF392" i="12"/>
  <c r="AE392" i="12"/>
  <c r="AD392" i="12"/>
  <c r="AC392" i="12"/>
  <c r="AB392" i="12"/>
  <c r="AA392" i="12"/>
  <c r="Z392" i="12"/>
  <c r="Y392" i="12"/>
  <c r="X392" i="12"/>
  <c r="W392" i="12"/>
  <c r="V392" i="12"/>
  <c r="U392" i="12"/>
  <c r="T392" i="12"/>
  <c r="S392" i="12"/>
  <c r="R392" i="12"/>
  <c r="Q392" i="12"/>
  <c r="P392" i="12"/>
  <c r="O392" i="12"/>
  <c r="N392" i="12"/>
  <c r="M392" i="12"/>
  <c r="L392" i="12"/>
  <c r="K392" i="12"/>
  <c r="J392" i="12"/>
  <c r="I392" i="12"/>
  <c r="H392" i="12"/>
  <c r="G392" i="12"/>
  <c r="F392" i="12"/>
  <c r="E392" i="12"/>
  <c r="D392" i="12"/>
  <c r="C392" i="12"/>
  <c r="AG391" i="12"/>
  <c r="AF391" i="12"/>
  <c r="AE391" i="12"/>
  <c r="AD391" i="12"/>
  <c r="AC391" i="12"/>
  <c r="AB391" i="12"/>
  <c r="AA391" i="12"/>
  <c r="Z391" i="12"/>
  <c r="Y391" i="12"/>
  <c r="X391" i="12"/>
  <c r="W391" i="12"/>
  <c r="V391" i="12"/>
  <c r="U391" i="12"/>
  <c r="T391" i="12"/>
  <c r="S391" i="12"/>
  <c r="R391" i="12"/>
  <c r="Q391" i="12"/>
  <c r="P391" i="12"/>
  <c r="O391" i="12"/>
  <c r="N391" i="12"/>
  <c r="M391" i="12"/>
  <c r="L391" i="12"/>
  <c r="K391" i="12"/>
  <c r="J391" i="12"/>
  <c r="I391" i="12"/>
  <c r="H391" i="12"/>
  <c r="G391" i="12"/>
  <c r="F391" i="12"/>
  <c r="E391" i="12"/>
  <c r="D391" i="12"/>
  <c r="C391" i="12"/>
  <c r="A391" i="12"/>
  <c r="AG390" i="12"/>
  <c r="AF390" i="12"/>
  <c r="AE390" i="12"/>
  <c r="AD390" i="12"/>
  <c r="AC390" i="12"/>
  <c r="AB390" i="12"/>
  <c r="AA390" i="12"/>
  <c r="Z390" i="12"/>
  <c r="Y390" i="12"/>
  <c r="X390" i="12"/>
  <c r="W390" i="12"/>
  <c r="V390" i="12"/>
  <c r="U390" i="12"/>
  <c r="T390" i="12"/>
  <c r="S390" i="12"/>
  <c r="R390" i="12"/>
  <c r="Q390" i="12"/>
  <c r="P390" i="12"/>
  <c r="O390" i="12"/>
  <c r="N390" i="12"/>
  <c r="M390" i="12"/>
  <c r="L390" i="12"/>
  <c r="K390" i="12"/>
  <c r="J390" i="12"/>
  <c r="I390" i="12"/>
  <c r="H390" i="12"/>
  <c r="G390" i="12"/>
  <c r="F390" i="12"/>
  <c r="E390" i="12"/>
  <c r="D390" i="12"/>
  <c r="C390" i="12"/>
  <c r="AG389" i="12"/>
  <c r="AF389" i="12"/>
  <c r="AE389" i="12"/>
  <c r="AD389" i="12"/>
  <c r="AC389" i="12"/>
  <c r="AB389" i="12"/>
  <c r="AA389" i="12"/>
  <c r="Z389" i="12"/>
  <c r="Y389" i="12"/>
  <c r="X389" i="12"/>
  <c r="W389" i="12"/>
  <c r="V389" i="12"/>
  <c r="U389" i="12"/>
  <c r="T389" i="12"/>
  <c r="S389" i="12"/>
  <c r="R389" i="12"/>
  <c r="Q389" i="12"/>
  <c r="P389" i="12"/>
  <c r="O389" i="12"/>
  <c r="N389" i="12"/>
  <c r="M389" i="12"/>
  <c r="L389" i="12"/>
  <c r="K389" i="12"/>
  <c r="J389" i="12"/>
  <c r="I389" i="12"/>
  <c r="H389" i="12"/>
  <c r="G389" i="12"/>
  <c r="F389" i="12"/>
  <c r="E389" i="12"/>
  <c r="D389" i="12"/>
  <c r="C389" i="12"/>
  <c r="AG388" i="12"/>
  <c r="AF388" i="12"/>
  <c r="AE388" i="12"/>
  <c r="AD388" i="12"/>
  <c r="AC388" i="12"/>
  <c r="AB388" i="12"/>
  <c r="AA388" i="12"/>
  <c r="Z388" i="12"/>
  <c r="Y388" i="12"/>
  <c r="X388" i="12"/>
  <c r="W388" i="12"/>
  <c r="V388" i="12"/>
  <c r="U388" i="12"/>
  <c r="T388" i="12"/>
  <c r="S388" i="12"/>
  <c r="R388" i="12"/>
  <c r="Q388" i="12"/>
  <c r="P388" i="12"/>
  <c r="O388" i="12"/>
  <c r="N388" i="12"/>
  <c r="M388" i="12"/>
  <c r="L388" i="12"/>
  <c r="K388" i="12"/>
  <c r="J388" i="12"/>
  <c r="I388" i="12"/>
  <c r="H388" i="12"/>
  <c r="G388" i="12"/>
  <c r="F388" i="12"/>
  <c r="E388" i="12"/>
  <c r="D388" i="12"/>
  <c r="C388" i="12"/>
  <c r="AG387" i="12"/>
  <c r="AF387" i="12"/>
  <c r="AE387" i="12"/>
  <c r="AD387" i="12"/>
  <c r="AC387" i="12"/>
  <c r="AB387" i="12"/>
  <c r="AA387" i="12"/>
  <c r="Z387" i="12"/>
  <c r="Y387" i="12"/>
  <c r="X387" i="12"/>
  <c r="W387" i="12"/>
  <c r="V387" i="12"/>
  <c r="U387" i="12"/>
  <c r="T387" i="12"/>
  <c r="S387" i="12"/>
  <c r="R387" i="12"/>
  <c r="Q387" i="12"/>
  <c r="P387" i="12"/>
  <c r="O387" i="12"/>
  <c r="N387" i="12"/>
  <c r="M387" i="12"/>
  <c r="L387" i="12"/>
  <c r="K387" i="12"/>
  <c r="J387" i="12"/>
  <c r="I387" i="12"/>
  <c r="H387" i="12"/>
  <c r="G387" i="12"/>
  <c r="F387" i="12"/>
  <c r="E387" i="12"/>
  <c r="D387" i="12"/>
  <c r="C387" i="12"/>
  <c r="AG386" i="12"/>
  <c r="AF386" i="12"/>
  <c r="AE386" i="12"/>
  <c r="AD386" i="12"/>
  <c r="AC386" i="12"/>
  <c r="AB386" i="12"/>
  <c r="AA386" i="12"/>
  <c r="Z386" i="12"/>
  <c r="Y386" i="12"/>
  <c r="X386" i="12"/>
  <c r="W386" i="12"/>
  <c r="V386" i="12"/>
  <c r="U386" i="12"/>
  <c r="T386" i="12"/>
  <c r="S386" i="12"/>
  <c r="R386" i="12"/>
  <c r="Q386" i="12"/>
  <c r="P386" i="12"/>
  <c r="O386" i="12"/>
  <c r="N386" i="12"/>
  <c r="M386" i="12"/>
  <c r="L386" i="12"/>
  <c r="K386" i="12"/>
  <c r="J386" i="12"/>
  <c r="I386" i="12"/>
  <c r="H386" i="12"/>
  <c r="G386" i="12"/>
  <c r="F386" i="12"/>
  <c r="E386" i="12"/>
  <c r="D386" i="12"/>
  <c r="C386" i="12"/>
  <c r="A386" i="12"/>
  <c r="AG385" i="12"/>
  <c r="AF385" i="12"/>
  <c r="AE385" i="12"/>
  <c r="AD385" i="12"/>
  <c r="AC385" i="12"/>
  <c r="AB385" i="12"/>
  <c r="AA385" i="12"/>
  <c r="Z385" i="12"/>
  <c r="Y385" i="12"/>
  <c r="X385" i="12"/>
  <c r="W385" i="12"/>
  <c r="V385" i="12"/>
  <c r="U385" i="12"/>
  <c r="T385" i="12"/>
  <c r="S385" i="12"/>
  <c r="R385" i="12"/>
  <c r="Q385" i="12"/>
  <c r="P385" i="12"/>
  <c r="O385" i="12"/>
  <c r="N385" i="12"/>
  <c r="M385" i="12"/>
  <c r="L385" i="12"/>
  <c r="K385" i="12"/>
  <c r="J385" i="12"/>
  <c r="I385" i="12"/>
  <c r="H385" i="12"/>
  <c r="G385" i="12"/>
  <c r="F385" i="12"/>
  <c r="E385" i="12"/>
  <c r="D385" i="12"/>
  <c r="C385" i="12"/>
  <c r="AG384" i="12"/>
  <c r="AF384" i="12"/>
  <c r="AE384" i="12"/>
  <c r="AD384" i="12"/>
  <c r="AC384" i="12"/>
  <c r="AB384" i="12"/>
  <c r="AA384" i="12"/>
  <c r="Z384" i="12"/>
  <c r="Y384" i="12"/>
  <c r="X384" i="12"/>
  <c r="W384" i="12"/>
  <c r="V384" i="12"/>
  <c r="U384" i="12"/>
  <c r="T384" i="12"/>
  <c r="S384" i="12"/>
  <c r="R384" i="12"/>
  <c r="Q384" i="12"/>
  <c r="P384" i="12"/>
  <c r="O384" i="12"/>
  <c r="N384" i="12"/>
  <c r="M384" i="12"/>
  <c r="L384" i="12"/>
  <c r="K384" i="12"/>
  <c r="J384" i="12"/>
  <c r="I384" i="12"/>
  <c r="H384" i="12"/>
  <c r="G384" i="12"/>
  <c r="F384" i="12"/>
  <c r="E384" i="12"/>
  <c r="D384" i="12"/>
  <c r="C384" i="12"/>
  <c r="AG383" i="12"/>
  <c r="AF383" i="12"/>
  <c r="AE383" i="12"/>
  <c r="AD383" i="12"/>
  <c r="AC383" i="12"/>
  <c r="AB383" i="12"/>
  <c r="AA383" i="12"/>
  <c r="Z383" i="12"/>
  <c r="Y383" i="12"/>
  <c r="X383" i="12"/>
  <c r="W383" i="12"/>
  <c r="V383" i="12"/>
  <c r="U383" i="12"/>
  <c r="T383" i="12"/>
  <c r="S383" i="12"/>
  <c r="R383" i="12"/>
  <c r="Q383" i="12"/>
  <c r="P383" i="12"/>
  <c r="O383" i="12"/>
  <c r="N383" i="12"/>
  <c r="M383" i="12"/>
  <c r="L383" i="12"/>
  <c r="K383" i="12"/>
  <c r="J383" i="12"/>
  <c r="I383" i="12"/>
  <c r="H383" i="12"/>
  <c r="G383" i="12"/>
  <c r="F383" i="12"/>
  <c r="E383" i="12"/>
  <c r="D383" i="12"/>
  <c r="C383" i="12"/>
  <c r="AG382" i="12"/>
  <c r="AF382" i="12"/>
  <c r="AE382" i="12"/>
  <c r="AD382" i="12"/>
  <c r="AC382" i="12"/>
  <c r="AB382" i="12"/>
  <c r="AA382" i="12"/>
  <c r="Z382" i="12"/>
  <c r="Y382" i="12"/>
  <c r="X382" i="12"/>
  <c r="W382" i="12"/>
  <c r="V382" i="12"/>
  <c r="U382" i="12"/>
  <c r="T382" i="12"/>
  <c r="S382" i="12"/>
  <c r="R382" i="12"/>
  <c r="Q382" i="12"/>
  <c r="P382" i="12"/>
  <c r="O382" i="12"/>
  <c r="N382" i="12"/>
  <c r="M382" i="12"/>
  <c r="L382" i="12"/>
  <c r="K382" i="12"/>
  <c r="J382" i="12"/>
  <c r="I382" i="12"/>
  <c r="H382" i="12"/>
  <c r="G382" i="12"/>
  <c r="F382" i="12"/>
  <c r="E382" i="12"/>
  <c r="D382" i="12"/>
  <c r="C382" i="12"/>
  <c r="AG381" i="12"/>
  <c r="AF381" i="12"/>
  <c r="AE381" i="12"/>
  <c r="AD381" i="12"/>
  <c r="AC381" i="12"/>
  <c r="AB381" i="12"/>
  <c r="AA381" i="12"/>
  <c r="Z381" i="12"/>
  <c r="Y381" i="12"/>
  <c r="X381" i="12"/>
  <c r="W381" i="12"/>
  <c r="V381" i="12"/>
  <c r="U381" i="12"/>
  <c r="T381" i="12"/>
  <c r="S381" i="12"/>
  <c r="R381" i="12"/>
  <c r="Q381" i="12"/>
  <c r="P381" i="12"/>
  <c r="O381" i="12"/>
  <c r="N381" i="12"/>
  <c r="M381" i="12"/>
  <c r="L381" i="12"/>
  <c r="K381" i="12"/>
  <c r="J381" i="12"/>
  <c r="I381" i="12"/>
  <c r="H381" i="12"/>
  <c r="G381" i="12"/>
  <c r="F381" i="12"/>
  <c r="E381" i="12"/>
  <c r="D381" i="12"/>
  <c r="C381" i="12"/>
  <c r="A381" i="12"/>
  <c r="AG380" i="12"/>
  <c r="AF380" i="12"/>
  <c r="AE380" i="12"/>
  <c r="AD380" i="12"/>
  <c r="AC380" i="12"/>
  <c r="AB380" i="12"/>
  <c r="AA380" i="12"/>
  <c r="Z380" i="12"/>
  <c r="Y380" i="12"/>
  <c r="X380" i="12"/>
  <c r="W380" i="12"/>
  <c r="V380" i="12"/>
  <c r="U380" i="12"/>
  <c r="T380" i="12"/>
  <c r="S380" i="12"/>
  <c r="R380" i="12"/>
  <c r="Q380" i="12"/>
  <c r="P380" i="12"/>
  <c r="O380" i="12"/>
  <c r="N380" i="12"/>
  <c r="M380" i="12"/>
  <c r="L380" i="12"/>
  <c r="K380" i="12"/>
  <c r="J380" i="12"/>
  <c r="I380" i="12"/>
  <c r="H380" i="12"/>
  <c r="G380" i="12"/>
  <c r="F380" i="12"/>
  <c r="E380" i="12"/>
  <c r="D380" i="12"/>
  <c r="C380" i="12"/>
  <c r="AG379" i="12"/>
  <c r="AF379" i="12"/>
  <c r="AE379" i="12"/>
  <c r="AD379" i="12"/>
  <c r="AC379" i="12"/>
  <c r="AB379" i="12"/>
  <c r="AA379" i="12"/>
  <c r="Z379" i="12"/>
  <c r="Y379" i="12"/>
  <c r="X379" i="12"/>
  <c r="W379" i="12"/>
  <c r="V379" i="12"/>
  <c r="U379" i="12"/>
  <c r="T379" i="12"/>
  <c r="S379" i="12"/>
  <c r="R379" i="12"/>
  <c r="Q379" i="12"/>
  <c r="P379" i="12"/>
  <c r="O379" i="12"/>
  <c r="N379" i="12"/>
  <c r="M379" i="12"/>
  <c r="L379" i="12"/>
  <c r="K379" i="12"/>
  <c r="J379" i="12"/>
  <c r="I379" i="12"/>
  <c r="H379" i="12"/>
  <c r="G379" i="12"/>
  <c r="F379" i="12"/>
  <c r="E379" i="12"/>
  <c r="D379" i="12"/>
  <c r="C379" i="12"/>
  <c r="AG378" i="12"/>
  <c r="AF378" i="12"/>
  <c r="AE378" i="12"/>
  <c r="AD378" i="12"/>
  <c r="AC378" i="12"/>
  <c r="AB378" i="12"/>
  <c r="AA378" i="12"/>
  <c r="Z378" i="12"/>
  <c r="Y378" i="12"/>
  <c r="X378" i="12"/>
  <c r="W378" i="12"/>
  <c r="V378" i="12"/>
  <c r="U378" i="12"/>
  <c r="T378" i="12"/>
  <c r="S378" i="12"/>
  <c r="R378" i="12"/>
  <c r="Q378" i="12"/>
  <c r="P378" i="12"/>
  <c r="O378" i="12"/>
  <c r="N378" i="12"/>
  <c r="M378" i="12"/>
  <c r="L378" i="12"/>
  <c r="K378" i="12"/>
  <c r="J378" i="12"/>
  <c r="I378" i="12"/>
  <c r="H378" i="12"/>
  <c r="G378" i="12"/>
  <c r="F378" i="12"/>
  <c r="E378" i="12"/>
  <c r="D378" i="12"/>
  <c r="C378" i="12"/>
  <c r="AG377" i="12"/>
  <c r="AF377" i="12"/>
  <c r="AE377" i="12"/>
  <c r="AD377" i="12"/>
  <c r="AC377" i="12"/>
  <c r="AB377" i="12"/>
  <c r="AA377" i="12"/>
  <c r="Z377" i="12"/>
  <c r="Y377" i="12"/>
  <c r="X377" i="12"/>
  <c r="W377" i="12"/>
  <c r="V377" i="12"/>
  <c r="U377" i="12"/>
  <c r="T377" i="12"/>
  <c r="S377" i="12"/>
  <c r="R377" i="12"/>
  <c r="Q377" i="12"/>
  <c r="P377" i="12"/>
  <c r="O377" i="12"/>
  <c r="N377" i="12"/>
  <c r="M377" i="12"/>
  <c r="L377" i="12"/>
  <c r="K377" i="12"/>
  <c r="J377" i="12"/>
  <c r="I377" i="12"/>
  <c r="H377" i="12"/>
  <c r="G377" i="12"/>
  <c r="F377" i="12"/>
  <c r="E377" i="12"/>
  <c r="D377" i="12"/>
  <c r="C377" i="12"/>
  <c r="AG376" i="12"/>
  <c r="AF376" i="12"/>
  <c r="AE376" i="12"/>
  <c r="AD376" i="12"/>
  <c r="AC376" i="12"/>
  <c r="AB376" i="12"/>
  <c r="AA376" i="12"/>
  <c r="Z376" i="12"/>
  <c r="Y376" i="12"/>
  <c r="X376" i="12"/>
  <c r="W376" i="12"/>
  <c r="V376" i="12"/>
  <c r="U376" i="12"/>
  <c r="T376" i="12"/>
  <c r="S376" i="12"/>
  <c r="R376" i="12"/>
  <c r="Q376" i="12"/>
  <c r="P376" i="12"/>
  <c r="O376" i="12"/>
  <c r="N376" i="12"/>
  <c r="M376" i="12"/>
  <c r="L376" i="12"/>
  <c r="K376" i="12"/>
  <c r="J376" i="12"/>
  <c r="I376" i="12"/>
  <c r="H376" i="12"/>
  <c r="G376" i="12"/>
  <c r="F376" i="12"/>
  <c r="E376" i="12"/>
  <c r="D376" i="12"/>
  <c r="C376" i="12"/>
  <c r="A376" i="12"/>
  <c r="AG375" i="12"/>
  <c r="AF375" i="12"/>
  <c r="AE375" i="12"/>
  <c r="AD375" i="12"/>
  <c r="AC375" i="12"/>
  <c r="AB375" i="12"/>
  <c r="AA375" i="12"/>
  <c r="Z375" i="12"/>
  <c r="Y375" i="12"/>
  <c r="X375" i="12"/>
  <c r="W375" i="12"/>
  <c r="V375" i="12"/>
  <c r="U375" i="12"/>
  <c r="T375" i="12"/>
  <c r="S375" i="12"/>
  <c r="R375" i="12"/>
  <c r="Q375" i="12"/>
  <c r="P375" i="12"/>
  <c r="O375" i="12"/>
  <c r="N375" i="12"/>
  <c r="M375" i="12"/>
  <c r="L375" i="12"/>
  <c r="K375" i="12"/>
  <c r="J375" i="12"/>
  <c r="I375" i="12"/>
  <c r="H375" i="12"/>
  <c r="G375" i="12"/>
  <c r="F375" i="12"/>
  <c r="E375" i="12"/>
  <c r="D375" i="12"/>
  <c r="C375" i="12"/>
  <c r="AG374" i="12"/>
  <c r="AF374" i="12"/>
  <c r="AE374" i="12"/>
  <c r="AD374" i="12"/>
  <c r="AC374" i="12"/>
  <c r="AB374" i="12"/>
  <c r="AA374" i="12"/>
  <c r="Z374" i="12"/>
  <c r="Y374" i="12"/>
  <c r="X374" i="12"/>
  <c r="W374" i="12"/>
  <c r="V374" i="12"/>
  <c r="U374" i="12"/>
  <c r="T374" i="12"/>
  <c r="S374" i="12"/>
  <c r="R374" i="12"/>
  <c r="Q374" i="12"/>
  <c r="P374" i="12"/>
  <c r="O374" i="12"/>
  <c r="N374" i="12"/>
  <c r="M374" i="12"/>
  <c r="L374" i="12"/>
  <c r="K374" i="12"/>
  <c r="J374" i="12"/>
  <c r="I374" i="12"/>
  <c r="H374" i="12"/>
  <c r="G374" i="12"/>
  <c r="F374" i="12"/>
  <c r="E374" i="12"/>
  <c r="D374" i="12"/>
  <c r="C374" i="12"/>
  <c r="AG373" i="12"/>
  <c r="AF373" i="12"/>
  <c r="AE373" i="12"/>
  <c r="AD373" i="12"/>
  <c r="AC373" i="12"/>
  <c r="AB373" i="12"/>
  <c r="AA373" i="12"/>
  <c r="Z373" i="12"/>
  <c r="Y373" i="12"/>
  <c r="X373" i="12"/>
  <c r="W373" i="12"/>
  <c r="V373" i="12"/>
  <c r="U373" i="12"/>
  <c r="T373" i="12"/>
  <c r="S373" i="12"/>
  <c r="R373" i="12"/>
  <c r="Q373" i="12"/>
  <c r="P373" i="12"/>
  <c r="O373" i="12"/>
  <c r="N373" i="12"/>
  <c r="M373" i="12"/>
  <c r="L373" i="12"/>
  <c r="K373" i="12"/>
  <c r="J373" i="12"/>
  <c r="I373" i="12"/>
  <c r="H373" i="12"/>
  <c r="G373" i="12"/>
  <c r="F373" i="12"/>
  <c r="E373" i="12"/>
  <c r="D373" i="12"/>
  <c r="C373" i="12"/>
  <c r="AG372" i="12"/>
  <c r="AF372" i="12"/>
  <c r="AE372" i="12"/>
  <c r="AD372" i="12"/>
  <c r="AC372" i="12"/>
  <c r="AB372" i="12"/>
  <c r="AA372" i="12"/>
  <c r="Z372" i="12"/>
  <c r="Y372" i="12"/>
  <c r="X372" i="12"/>
  <c r="W372" i="12"/>
  <c r="V372" i="12"/>
  <c r="U372" i="12"/>
  <c r="T372" i="12"/>
  <c r="S372" i="12"/>
  <c r="R372" i="12"/>
  <c r="Q372" i="12"/>
  <c r="P372" i="12"/>
  <c r="O372" i="12"/>
  <c r="N372" i="12"/>
  <c r="M372" i="12"/>
  <c r="L372" i="12"/>
  <c r="K372" i="12"/>
  <c r="J372" i="12"/>
  <c r="I372" i="12"/>
  <c r="H372" i="12"/>
  <c r="G372" i="12"/>
  <c r="F372" i="12"/>
  <c r="E372" i="12"/>
  <c r="D372" i="12"/>
  <c r="C372" i="12"/>
  <c r="AG371" i="12"/>
  <c r="AF371" i="12"/>
  <c r="AE371" i="12"/>
  <c r="AD371" i="12"/>
  <c r="AC371" i="12"/>
  <c r="AB371" i="12"/>
  <c r="AA371" i="12"/>
  <c r="Z371" i="12"/>
  <c r="Y371" i="12"/>
  <c r="X371" i="12"/>
  <c r="W371" i="12"/>
  <c r="V371" i="12"/>
  <c r="U371" i="12"/>
  <c r="T371" i="12"/>
  <c r="S371" i="12"/>
  <c r="R371" i="12"/>
  <c r="Q371" i="12"/>
  <c r="P371" i="12"/>
  <c r="O371" i="12"/>
  <c r="N371" i="12"/>
  <c r="M371" i="12"/>
  <c r="L371" i="12"/>
  <c r="K371" i="12"/>
  <c r="J371" i="12"/>
  <c r="I371" i="12"/>
  <c r="H371" i="12"/>
  <c r="G371" i="12"/>
  <c r="F371" i="12"/>
  <c r="E371" i="12"/>
  <c r="D371" i="12"/>
  <c r="C371" i="12"/>
  <c r="A371" i="12"/>
  <c r="AG370" i="12"/>
  <c r="AF370" i="12"/>
  <c r="AE370" i="12"/>
  <c r="AD370" i="12"/>
  <c r="AC370" i="12"/>
  <c r="AB370" i="12"/>
  <c r="AA370" i="12"/>
  <c r="Z370" i="12"/>
  <c r="Y370" i="12"/>
  <c r="X370" i="12"/>
  <c r="W370" i="12"/>
  <c r="V370" i="12"/>
  <c r="U370" i="12"/>
  <c r="T370" i="12"/>
  <c r="S370" i="12"/>
  <c r="R370" i="12"/>
  <c r="Q370" i="12"/>
  <c r="P370" i="12"/>
  <c r="O370" i="12"/>
  <c r="N370" i="12"/>
  <c r="M370" i="12"/>
  <c r="L370" i="12"/>
  <c r="K370" i="12"/>
  <c r="J370" i="12"/>
  <c r="I370" i="12"/>
  <c r="H370" i="12"/>
  <c r="G370" i="12"/>
  <c r="F370" i="12"/>
  <c r="E370" i="12"/>
  <c r="D370" i="12"/>
  <c r="C370" i="12"/>
  <c r="AG369" i="12"/>
  <c r="AF369" i="12"/>
  <c r="AE369" i="12"/>
  <c r="AD369" i="12"/>
  <c r="AC369" i="12"/>
  <c r="AB369" i="12"/>
  <c r="AA369" i="12"/>
  <c r="Z369" i="12"/>
  <c r="Y369" i="12"/>
  <c r="X369" i="12"/>
  <c r="W369" i="12"/>
  <c r="V369" i="12"/>
  <c r="U369" i="12"/>
  <c r="T369" i="12"/>
  <c r="S369" i="12"/>
  <c r="R369" i="12"/>
  <c r="Q369" i="12"/>
  <c r="P369" i="12"/>
  <c r="O369" i="12"/>
  <c r="N369" i="12"/>
  <c r="M369" i="12"/>
  <c r="L369" i="12"/>
  <c r="K369" i="12"/>
  <c r="J369" i="12"/>
  <c r="I369" i="12"/>
  <c r="H369" i="12"/>
  <c r="G369" i="12"/>
  <c r="F369" i="12"/>
  <c r="E369" i="12"/>
  <c r="D369" i="12"/>
  <c r="C369" i="12"/>
  <c r="AG368" i="12"/>
  <c r="AF368" i="12"/>
  <c r="AE368" i="12"/>
  <c r="AD368" i="12"/>
  <c r="AC368" i="12"/>
  <c r="AB368" i="12"/>
  <c r="AA368" i="12"/>
  <c r="Z368" i="12"/>
  <c r="Y368" i="12"/>
  <c r="X368" i="12"/>
  <c r="W368" i="12"/>
  <c r="V368" i="12"/>
  <c r="U368" i="12"/>
  <c r="T368" i="12"/>
  <c r="S368" i="12"/>
  <c r="R368" i="12"/>
  <c r="Q368" i="12"/>
  <c r="P368" i="12"/>
  <c r="O368" i="12"/>
  <c r="N368" i="12"/>
  <c r="M368" i="12"/>
  <c r="L368" i="12"/>
  <c r="K368" i="12"/>
  <c r="J368" i="12"/>
  <c r="I368" i="12"/>
  <c r="H368" i="12"/>
  <c r="G368" i="12"/>
  <c r="F368" i="12"/>
  <c r="E368" i="12"/>
  <c r="D368" i="12"/>
  <c r="C368" i="12"/>
  <c r="AG367" i="12"/>
  <c r="AF367" i="12"/>
  <c r="AE367" i="12"/>
  <c r="AD367" i="12"/>
  <c r="AC367" i="12"/>
  <c r="AB367" i="12"/>
  <c r="AA367" i="12"/>
  <c r="Z367" i="12"/>
  <c r="Y367" i="12"/>
  <c r="X367" i="12"/>
  <c r="W367" i="12"/>
  <c r="V367" i="12"/>
  <c r="U367" i="12"/>
  <c r="T367" i="12"/>
  <c r="S367" i="12"/>
  <c r="R367" i="12"/>
  <c r="Q367" i="12"/>
  <c r="P367" i="12"/>
  <c r="O367" i="12"/>
  <c r="N367" i="12"/>
  <c r="M367" i="12"/>
  <c r="L367" i="12"/>
  <c r="K367" i="12"/>
  <c r="J367" i="12"/>
  <c r="I367" i="12"/>
  <c r="H367" i="12"/>
  <c r="G367" i="12"/>
  <c r="F367" i="12"/>
  <c r="E367" i="12"/>
  <c r="D367" i="12"/>
  <c r="C367" i="12"/>
  <c r="AG366" i="12"/>
  <c r="AF366" i="12"/>
  <c r="AE366" i="12"/>
  <c r="AD366" i="12"/>
  <c r="AC366" i="12"/>
  <c r="AB366" i="12"/>
  <c r="AA366" i="12"/>
  <c r="Z366" i="12"/>
  <c r="Y366" i="12"/>
  <c r="X366" i="12"/>
  <c r="W366" i="12"/>
  <c r="V366" i="12"/>
  <c r="U366" i="12"/>
  <c r="T366" i="12"/>
  <c r="S366" i="12"/>
  <c r="R366" i="12"/>
  <c r="Q366" i="12"/>
  <c r="P366" i="12"/>
  <c r="O366" i="12"/>
  <c r="N366" i="12"/>
  <c r="M366" i="12"/>
  <c r="L366" i="12"/>
  <c r="K366" i="12"/>
  <c r="J366" i="12"/>
  <c r="I366" i="12"/>
  <c r="H366" i="12"/>
  <c r="G366" i="12"/>
  <c r="F366" i="12"/>
  <c r="E366" i="12"/>
  <c r="D366" i="12"/>
  <c r="C366" i="12"/>
  <c r="A366" i="12"/>
  <c r="AG365" i="12"/>
  <c r="AF365" i="12"/>
  <c r="AE365" i="12"/>
  <c r="AD365" i="12"/>
  <c r="AC365" i="12"/>
  <c r="AB365" i="12"/>
  <c r="AA365" i="12"/>
  <c r="Z365" i="12"/>
  <c r="Y365" i="12"/>
  <c r="X365" i="12"/>
  <c r="W365" i="12"/>
  <c r="V365" i="12"/>
  <c r="U365" i="12"/>
  <c r="T365" i="12"/>
  <c r="S365" i="12"/>
  <c r="R365" i="12"/>
  <c r="Q365" i="12"/>
  <c r="P365" i="12"/>
  <c r="O365" i="12"/>
  <c r="N365" i="12"/>
  <c r="M365" i="12"/>
  <c r="L365" i="12"/>
  <c r="K365" i="12"/>
  <c r="J365" i="12"/>
  <c r="I365" i="12"/>
  <c r="H365" i="12"/>
  <c r="G365" i="12"/>
  <c r="F365" i="12"/>
  <c r="E365" i="12"/>
  <c r="D365" i="12"/>
  <c r="C365" i="12"/>
  <c r="AG364" i="12"/>
  <c r="AF364" i="12"/>
  <c r="AE364" i="12"/>
  <c r="AD364" i="12"/>
  <c r="AC364" i="12"/>
  <c r="AB364" i="12"/>
  <c r="AA364" i="12"/>
  <c r="Z364" i="12"/>
  <c r="Y364" i="12"/>
  <c r="X364" i="12"/>
  <c r="W364" i="12"/>
  <c r="V364" i="12"/>
  <c r="U364" i="12"/>
  <c r="T364" i="12"/>
  <c r="S364" i="12"/>
  <c r="R364" i="12"/>
  <c r="Q364" i="12"/>
  <c r="P364" i="12"/>
  <c r="O364" i="12"/>
  <c r="N364" i="12"/>
  <c r="M364" i="12"/>
  <c r="L364" i="12"/>
  <c r="K364" i="12"/>
  <c r="J364" i="12"/>
  <c r="I364" i="12"/>
  <c r="H364" i="12"/>
  <c r="G364" i="12"/>
  <c r="F364" i="12"/>
  <c r="E364" i="12"/>
  <c r="D364" i="12"/>
  <c r="C364" i="12"/>
  <c r="AG363" i="12"/>
  <c r="AF363" i="12"/>
  <c r="AE363" i="12"/>
  <c r="AD363" i="12"/>
  <c r="AC363" i="12"/>
  <c r="AB363" i="12"/>
  <c r="AA363" i="12"/>
  <c r="Z363" i="12"/>
  <c r="Y363" i="12"/>
  <c r="X363" i="12"/>
  <c r="W363" i="12"/>
  <c r="V363" i="12"/>
  <c r="U363" i="12"/>
  <c r="T363" i="12"/>
  <c r="S363" i="12"/>
  <c r="R363" i="12"/>
  <c r="Q363" i="12"/>
  <c r="P363" i="12"/>
  <c r="O363" i="12"/>
  <c r="N363" i="12"/>
  <c r="M363" i="12"/>
  <c r="L363" i="12"/>
  <c r="K363" i="12"/>
  <c r="J363" i="12"/>
  <c r="I363" i="12"/>
  <c r="H363" i="12"/>
  <c r="G363" i="12"/>
  <c r="F363" i="12"/>
  <c r="E363" i="12"/>
  <c r="D363" i="12"/>
  <c r="C363" i="12"/>
  <c r="AG362" i="12"/>
  <c r="AF362" i="12"/>
  <c r="AE362" i="12"/>
  <c r="AD362" i="12"/>
  <c r="AC362" i="12"/>
  <c r="AB362" i="12"/>
  <c r="AA362" i="12"/>
  <c r="Z362" i="12"/>
  <c r="Y362" i="12"/>
  <c r="X362" i="12"/>
  <c r="W362" i="12"/>
  <c r="V362" i="12"/>
  <c r="U362" i="12"/>
  <c r="T362" i="12"/>
  <c r="S362" i="12"/>
  <c r="R362" i="12"/>
  <c r="Q362" i="12"/>
  <c r="P362" i="12"/>
  <c r="O362" i="12"/>
  <c r="N362" i="12"/>
  <c r="M362" i="12"/>
  <c r="L362" i="12"/>
  <c r="K362" i="12"/>
  <c r="J362" i="12"/>
  <c r="I362" i="12"/>
  <c r="H362" i="12"/>
  <c r="G362" i="12"/>
  <c r="F362" i="12"/>
  <c r="E362" i="12"/>
  <c r="D362" i="12"/>
  <c r="C362" i="12"/>
  <c r="AG361" i="12"/>
  <c r="AF361" i="12"/>
  <c r="AE361" i="12"/>
  <c r="AD361" i="12"/>
  <c r="AC361" i="12"/>
  <c r="AB361" i="12"/>
  <c r="AA361" i="12"/>
  <c r="Z361" i="12"/>
  <c r="Y361" i="12"/>
  <c r="X361" i="12"/>
  <c r="W361" i="12"/>
  <c r="V361" i="12"/>
  <c r="U361" i="12"/>
  <c r="T361" i="12"/>
  <c r="S361" i="12"/>
  <c r="R361" i="12"/>
  <c r="Q361" i="12"/>
  <c r="P361" i="12"/>
  <c r="O361" i="12"/>
  <c r="N361" i="12"/>
  <c r="M361" i="12"/>
  <c r="L361" i="12"/>
  <c r="K361" i="12"/>
  <c r="J361" i="12"/>
  <c r="I361" i="12"/>
  <c r="H361" i="12"/>
  <c r="G361" i="12"/>
  <c r="F361" i="12"/>
  <c r="E361" i="12"/>
  <c r="D361" i="12"/>
  <c r="C361" i="12"/>
  <c r="A361" i="12"/>
  <c r="AG360" i="12"/>
  <c r="AF360" i="12"/>
  <c r="AE360" i="12"/>
  <c r="AD360" i="12"/>
  <c r="AC360" i="12"/>
  <c r="AB360" i="12"/>
  <c r="AA360" i="12"/>
  <c r="Z360" i="12"/>
  <c r="Y360" i="12"/>
  <c r="X360" i="12"/>
  <c r="W360" i="12"/>
  <c r="V360" i="12"/>
  <c r="U360" i="12"/>
  <c r="T360" i="12"/>
  <c r="S360" i="12"/>
  <c r="R360" i="12"/>
  <c r="Q360" i="12"/>
  <c r="P360" i="12"/>
  <c r="O360" i="12"/>
  <c r="N360" i="12"/>
  <c r="M360" i="12"/>
  <c r="L360" i="12"/>
  <c r="K360" i="12"/>
  <c r="J360" i="12"/>
  <c r="I360" i="12"/>
  <c r="H360" i="12"/>
  <c r="G360" i="12"/>
  <c r="F360" i="12"/>
  <c r="E360" i="12"/>
  <c r="D360" i="12"/>
  <c r="C360" i="12"/>
  <c r="AG359" i="12"/>
  <c r="AF359" i="12"/>
  <c r="AE359" i="12"/>
  <c r="AD359" i="12"/>
  <c r="AC359" i="12"/>
  <c r="AB359" i="12"/>
  <c r="AA359" i="12"/>
  <c r="Z359" i="12"/>
  <c r="Y359" i="12"/>
  <c r="X359" i="12"/>
  <c r="W359" i="12"/>
  <c r="V359" i="12"/>
  <c r="U359" i="12"/>
  <c r="T359" i="12"/>
  <c r="S359" i="12"/>
  <c r="R359" i="12"/>
  <c r="Q359" i="12"/>
  <c r="P359" i="12"/>
  <c r="O359" i="12"/>
  <c r="N359" i="12"/>
  <c r="M359" i="12"/>
  <c r="L359" i="12"/>
  <c r="K359" i="12"/>
  <c r="J359" i="12"/>
  <c r="I359" i="12"/>
  <c r="H359" i="12"/>
  <c r="G359" i="12"/>
  <c r="F359" i="12"/>
  <c r="E359" i="12"/>
  <c r="D359" i="12"/>
  <c r="C359" i="12"/>
  <c r="AG358" i="12"/>
  <c r="AF358" i="12"/>
  <c r="AE358" i="12"/>
  <c r="AD358" i="12"/>
  <c r="AC358" i="12"/>
  <c r="AB358" i="12"/>
  <c r="AA358" i="12"/>
  <c r="Z358" i="12"/>
  <c r="Y358" i="12"/>
  <c r="X358" i="12"/>
  <c r="W358" i="12"/>
  <c r="V358" i="12"/>
  <c r="U358" i="12"/>
  <c r="T358" i="12"/>
  <c r="S358" i="12"/>
  <c r="R358" i="12"/>
  <c r="Q358" i="12"/>
  <c r="P358" i="12"/>
  <c r="O358" i="12"/>
  <c r="N358" i="12"/>
  <c r="M358" i="12"/>
  <c r="L358" i="12"/>
  <c r="K358" i="12"/>
  <c r="J358" i="12"/>
  <c r="I358" i="12"/>
  <c r="H358" i="12"/>
  <c r="G358" i="12"/>
  <c r="F358" i="12"/>
  <c r="E358" i="12"/>
  <c r="D358" i="12"/>
  <c r="C358" i="12"/>
  <c r="AG357" i="12"/>
  <c r="AF357" i="12"/>
  <c r="AE357" i="12"/>
  <c r="AD357" i="12"/>
  <c r="AC357" i="12"/>
  <c r="AB357" i="12"/>
  <c r="AA357" i="12"/>
  <c r="Z357" i="12"/>
  <c r="Y357" i="12"/>
  <c r="X357" i="12"/>
  <c r="W357" i="12"/>
  <c r="V357" i="12"/>
  <c r="U357" i="12"/>
  <c r="T357" i="12"/>
  <c r="S357" i="12"/>
  <c r="R357" i="12"/>
  <c r="Q357" i="12"/>
  <c r="P357" i="12"/>
  <c r="O357" i="12"/>
  <c r="N357" i="12"/>
  <c r="M357" i="12"/>
  <c r="L357" i="12"/>
  <c r="K357" i="12"/>
  <c r="J357" i="12"/>
  <c r="I357" i="12"/>
  <c r="H357" i="12"/>
  <c r="G357" i="12"/>
  <c r="F357" i="12"/>
  <c r="E357" i="12"/>
  <c r="D357" i="12"/>
  <c r="C357" i="12"/>
  <c r="AG356" i="12"/>
  <c r="AF356" i="12"/>
  <c r="AE356" i="12"/>
  <c r="AD356" i="12"/>
  <c r="AC356" i="12"/>
  <c r="AB356" i="12"/>
  <c r="AA356" i="12"/>
  <c r="Z356" i="12"/>
  <c r="Y356" i="12"/>
  <c r="X356" i="12"/>
  <c r="W356" i="12"/>
  <c r="V356" i="12"/>
  <c r="U356" i="12"/>
  <c r="T356" i="12"/>
  <c r="S356" i="12"/>
  <c r="R356" i="12"/>
  <c r="Q356" i="12"/>
  <c r="P356" i="12"/>
  <c r="O356" i="12"/>
  <c r="N356" i="12"/>
  <c r="M356" i="12"/>
  <c r="L356" i="12"/>
  <c r="K356" i="12"/>
  <c r="J356" i="12"/>
  <c r="I356" i="12"/>
  <c r="H356" i="12"/>
  <c r="G356" i="12"/>
  <c r="F356" i="12"/>
  <c r="E356" i="12"/>
  <c r="D356" i="12"/>
  <c r="C356" i="12"/>
  <c r="A356" i="12"/>
  <c r="AG355" i="12"/>
  <c r="AF355" i="12"/>
  <c r="AE355" i="12"/>
  <c r="AD355" i="12"/>
  <c r="AC355" i="12"/>
  <c r="AB355" i="12"/>
  <c r="AA355" i="12"/>
  <c r="Z355" i="12"/>
  <c r="Y355" i="12"/>
  <c r="X355" i="12"/>
  <c r="W355" i="12"/>
  <c r="V355" i="12"/>
  <c r="U355" i="12"/>
  <c r="T355" i="12"/>
  <c r="S355" i="12"/>
  <c r="R355" i="12"/>
  <c r="Q355" i="12"/>
  <c r="P355" i="12"/>
  <c r="O355" i="12"/>
  <c r="N355" i="12"/>
  <c r="M355" i="12"/>
  <c r="L355" i="12"/>
  <c r="K355" i="12"/>
  <c r="J355" i="12"/>
  <c r="I355" i="12"/>
  <c r="H355" i="12"/>
  <c r="G355" i="12"/>
  <c r="F355" i="12"/>
  <c r="E355" i="12"/>
  <c r="D355" i="12"/>
  <c r="C355" i="12"/>
  <c r="AG354" i="12"/>
  <c r="AF354" i="12"/>
  <c r="AE354" i="12"/>
  <c r="AD354" i="12"/>
  <c r="AC354" i="12"/>
  <c r="AB354" i="12"/>
  <c r="AA354" i="12"/>
  <c r="Z354" i="12"/>
  <c r="Y354" i="12"/>
  <c r="X354" i="12"/>
  <c r="W354" i="12"/>
  <c r="V354" i="12"/>
  <c r="U354" i="12"/>
  <c r="T354" i="12"/>
  <c r="S354" i="12"/>
  <c r="R354" i="12"/>
  <c r="Q354" i="12"/>
  <c r="P354" i="12"/>
  <c r="O354" i="12"/>
  <c r="N354" i="12"/>
  <c r="M354" i="12"/>
  <c r="L354" i="12"/>
  <c r="K354" i="12"/>
  <c r="J354" i="12"/>
  <c r="I354" i="12"/>
  <c r="H354" i="12"/>
  <c r="G354" i="12"/>
  <c r="F354" i="12"/>
  <c r="E354" i="12"/>
  <c r="D354" i="12"/>
  <c r="C354" i="12"/>
  <c r="AG353" i="12"/>
  <c r="AF353" i="12"/>
  <c r="AE353" i="12"/>
  <c r="AD353" i="12"/>
  <c r="AC353" i="12"/>
  <c r="AB353" i="12"/>
  <c r="AA353" i="12"/>
  <c r="Z353" i="12"/>
  <c r="Y353" i="12"/>
  <c r="X353" i="12"/>
  <c r="W353" i="12"/>
  <c r="V353" i="12"/>
  <c r="U353" i="12"/>
  <c r="T353" i="12"/>
  <c r="S353" i="12"/>
  <c r="R353" i="12"/>
  <c r="Q353" i="12"/>
  <c r="P353" i="12"/>
  <c r="O353" i="12"/>
  <c r="N353" i="12"/>
  <c r="M353" i="12"/>
  <c r="L353" i="12"/>
  <c r="K353" i="12"/>
  <c r="J353" i="12"/>
  <c r="I353" i="12"/>
  <c r="H353" i="12"/>
  <c r="G353" i="12"/>
  <c r="F353" i="12"/>
  <c r="E353" i="12"/>
  <c r="D353" i="12"/>
  <c r="C353" i="12"/>
  <c r="AG352" i="12"/>
  <c r="AF352" i="12"/>
  <c r="AE352" i="12"/>
  <c r="AD352" i="12"/>
  <c r="AC352" i="12"/>
  <c r="AB352" i="12"/>
  <c r="AA352" i="12"/>
  <c r="Z352" i="12"/>
  <c r="Y352" i="12"/>
  <c r="X352" i="12"/>
  <c r="W352" i="12"/>
  <c r="V352" i="12"/>
  <c r="U352" i="12"/>
  <c r="T352" i="12"/>
  <c r="S352" i="12"/>
  <c r="R352" i="12"/>
  <c r="Q352" i="12"/>
  <c r="P352" i="12"/>
  <c r="O352" i="12"/>
  <c r="N352" i="12"/>
  <c r="M352" i="12"/>
  <c r="L352" i="12"/>
  <c r="K352" i="12"/>
  <c r="J352" i="12"/>
  <c r="I352" i="12"/>
  <c r="H352" i="12"/>
  <c r="G352" i="12"/>
  <c r="F352" i="12"/>
  <c r="E352" i="12"/>
  <c r="D352" i="12"/>
  <c r="C352" i="12"/>
  <c r="AG351" i="12"/>
  <c r="AF351" i="12"/>
  <c r="AE351" i="12"/>
  <c r="AD351" i="12"/>
  <c r="AC351" i="12"/>
  <c r="AB351" i="12"/>
  <c r="AA351" i="12"/>
  <c r="Z351" i="12"/>
  <c r="Y351" i="12"/>
  <c r="X351" i="12"/>
  <c r="W351" i="12"/>
  <c r="V351" i="12"/>
  <c r="U351" i="12"/>
  <c r="T351" i="12"/>
  <c r="S351" i="12"/>
  <c r="R351" i="12"/>
  <c r="Q351" i="12"/>
  <c r="P351" i="12"/>
  <c r="O351" i="12"/>
  <c r="N351" i="12"/>
  <c r="M351" i="12"/>
  <c r="L351" i="12"/>
  <c r="K351" i="12"/>
  <c r="J351" i="12"/>
  <c r="I351" i="12"/>
  <c r="H351" i="12"/>
  <c r="G351" i="12"/>
  <c r="F351" i="12"/>
  <c r="E351" i="12"/>
  <c r="D351" i="12"/>
  <c r="C351" i="12"/>
  <c r="A351" i="12"/>
  <c r="AG350" i="12"/>
  <c r="AF350" i="12"/>
  <c r="AE350" i="12"/>
  <c r="AD350" i="12"/>
  <c r="AC350" i="12"/>
  <c r="AB350" i="12"/>
  <c r="AA350" i="12"/>
  <c r="Z350" i="12"/>
  <c r="Y350" i="12"/>
  <c r="X350" i="12"/>
  <c r="W350" i="12"/>
  <c r="V350" i="12"/>
  <c r="U350" i="12"/>
  <c r="T350" i="12"/>
  <c r="S350" i="12"/>
  <c r="R350" i="12"/>
  <c r="Q350" i="12"/>
  <c r="P350" i="12"/>
  <c r="O350" i="12"/>
  <c r="N350" i="12"/>
  <c r="M350" i="12"/>
  <c r="L350" i="12"/>
  <c r="K350" i="12"/>
  <c r="J350" i="12"/>
  <c r="I350" i="12"/>
  <c r="H350" i="12"/>
  <c r="G350" i="12"/>
  <c r="F350" i="12"/>
  <c r="E350" i="12"/>
  <c r="D350" i="12"/>
  <c r="C350" i="12"/>
  <c r="AG349" i="12"/>
  <c r="AF349" i="12"/>
  <c r="AE349" i="12"/>
  <c r="AD349" i="12"/>
  <c r="AC349" i="12"/>
  <c r="AB349" i="12"/>
  <c r="AA349" i="12"/>
  <c r="Z349" i="12"/>
  <c r="Y349" i="12"/>
  <c r="X349" i="12"/>
  <c r="W349" i="12"/>
  <c r="V349" i="12"/>
  <c r="U349" i="12"/>
  <c r="T349" i="12"/>
  <c r="S349" i="12"/>
  <c r="R349" i="12"/>
  <c r="Q349" i="12"/>
  <c r="P349" i="12"/>
  <c r="O349" i="12"/>
  <c r="N349" i="12"/>
  <c r="M349" i="12"/>
  <c r="L349" i="12"/>
  <c r="K349" i="12"/>
  <c r="J349" i="12"/>
  <c r="I349" i="12"/>
  <c r="H349" i="12"/>
  <c r="G349" i="12"/>
  <c r="F349" i="12"/>
  <c r="E349" i="12"/>
  <c r="D349" i="12"/>
  <c r="C349" i="12"/>
  <c r="AG348" i="12"/>
  <c r="AF348" i="12"/>
  <c r="AE348" i="12"/>
  <c r="AD348" i="12"/>
  <c r="AC348" i="12"/>
  <c r="AB348" i="12"/>
  <c r="AA348" i="12"/>
  <c r="Z348" i="12"/>
  <c r="Y348" i="12"/>
  <c r="X348" i="12"/>
  <c r="W348" i="12"/>
  <c r="V348" i="12"/>
  <c r="U348" i="12"/>
  <c r="T348" i="12"/>
  <c r="S348" i="12"/>
  <c r="R348" i="12"/>
  <c r="Q348" i="12"/>
  <c r="P348" i="12"/>
  <c r="O348" i="12"/>
  <c r="N348" i="12"/>
  <c r="M348" i="12"/>
  <c r="L348" i="12"/>
  <c r="K348" i="12"/>
  <c r="J348" i="12"/>
  <c r="I348" i="12"/>
  <c r="H348" i="12"/>
  <c r="G348" i="12"/>
  <c r="F348" i="12"/>
  <c r="E348" i="12"/>
  <c r="D348" i="12"/>
  <c r="C348" i="12"/>
  <c r="AG347" i="12"/>
  <c r="AF347" i="12"/>
  <c r="AE347" i="12"/>
  <c r="AD347" i="12"/>
  <c r="AC347" i="12"/>
  <c r="AB347" i="12"/>
  <c r="AA347" i="12"/>
  <c r="Z347" i="12"/>
  <c r="Y347" i="12"/>
  <c r="X347" i="12"/>
  <c r="W347" i="12"/>
  <c r="V347" i="12"/>
  <c r="U347" i="12"/>
  <c r="T347" i="12"/>
  <c r="S347" i="12"/>
  <c r="R347" i="12"/>
  <c r="Q347" i="12"/>
  <c r="P347" i="12"/>
  <c r="O347" i="12"/>
  <c r="N347" i="12"/>
  <c r="M347" i="12"/>
  <c r="L347" i="12"/>
  <c r="K347" i="12"/>
  <c r="J347" i="12"/>
  <c r="I347" i="12"/>
  <c r="H347" i="12"/>
  <c r="G347" i="12"/>
  <c r="F347" i="12"/>
  <c r="E347" i="12"/>
  <c r="D347" i="12"/>
  <c r="C347" i="12"/>
  <c r="AG346" i="12"/>
  <c r="AF346" i="12"/>
  <c r="AE346" i="12"/>
  <c r="AD346" i="12"/>
  <c r="AC346" i="12"/>
  <c r="AB346" i="12"/>
  <c r="AA346" i="12"/>
  <c r="Z346" i="12"/>
  <c r="Y346" i="12"/>
  <c r="X346" i="12"/>
  <c r="W346" i="12"/>
  <c r="V346" i="12"/>
  <c r="U346" i="12"/>
  <c r="T346" i="12"/>
  <c r="S346" i="12"/>
  <c r="R346" i="12"/>
  <c r="Q346" i="12"/>
  <c r="P346" i="12"/>
  <c r="O346" i="12"/>
  <c r="N346" i="12"/>
  <c r="M346" i="12"/>
  <c r="L346" i="12"/>
  <c r="K346" i="12"/>
  <c r="J346" i="12"/>
  <c r="I346" i="12"/>
  <c r="H346" i="12"/>
  <c r="G346" i="12"/>
  <c r="F346" i="12"/>
  <c r="E346" i="12"/>
  <c r="D346" i="12"/>
  <c r="C346" i="12"/>
  <c r="A346" i="12"/>
  <c r="AG345" i="12"/>
  <c r="AF345" i="12"/>
  <c r="AE345" i="12"/>
  <c r="AD345" i="12"/>
  <c r="AC345" i="12"/>
  <c r="AB345" i="12"/>
  <c r="AA345" i="12"/>
  <c r="Z345" i="12"/>
  <c r="Y345" i="12"/>
  <c r="X345" i="12"/>
  <c r="W345" i="12"/>
  <c r="V345" i="12"/>
  <c r="U345" i="12"/>
  <c r="T345" i="12"/>
  <c r="S345" i="12"/>
  <c r="R345" i="12"/>
  <c r="Q345" i="12"/>
  <c r="P345" i="12"/>
  <c r="O345" i="12"/>
  <c r="N345" i="12"/>
  <c r="M345" i="12"/>
  <c r="L345" i="12"/>
  <c r="K345" i="12"/>
  <c r="J345" i="12"/>
  <c r="I345" i="12"/>
  <c r="H345" i="12"/>
  <c r="G345" i="12"/>
  <c r="F345" i="12"/>
  <c r="E345" i="12"/>
  <c r="D345" i="12"/>
  <c r="C345" i="12"/>
  <c r="AG344" i="12"/>
  <c r="AF344" i="12"/>
  <c r="AE344" i="12"/>
  <c r="AD344" i="12"/>
  <c r="AC344" i="12"/>
  <c r="AB344" i="12"/>
  <c r="AA344" i="12"/>
  <c r="Z344" i="12"/>
  <c r="Y344" i="12"/>
  <c r="X344" i="12"/>
  <c r="W344" i="12"/>
  <c r="V344" i="12"/>
  <c r="U344" i="12"/>
  <c r="T344" i="12"/>
  <c r="S344" i="12"/>
  <c r="R344" i="12"/>
  <c r="Q344" i="12"/>
  <c r="P344" i="12"/>
  <c r="O344" i="12"/>
  <c r="N344" i="12"/>
  <c r="M344" i="12"/>
  <c r="L344" i="12"/>
  <c r="K344" i="12"/>
  <c r="J344" i="12"/>
  <c r="I344" i="12"/>
  <c r="H344" i="12"/>
  <c r="G344" i="12"/>
  <c r="F344" i="12"/>
  <c r="E344" i="12"/>
  <c r="D344" i="12"/>
  <c r="C344" i="12"/>
  <c r="AG343" i="12"/>
  <c r="AF343" i="12"/>
  <c r="AE343" i="12"/>
  <c r="AD343" i="12"/>
  <c r="AC343" i="12"/>
  <c r="AB343" i="12"/>
  <c r="AA343" i="12"/>
  <c r="Z343" i="12"/>
  <c r="Y343" i="12"/>
  <c r="X343" i="12"/>
  <c r="W343" i="12"/>
  <c r="V343" i="12"/>
  <c r="U343" i="12"/>
  <c r="T343" i="12"/>
  <c r="S343" i="12"/>
  <c r="R343" i="12"/>
  <c r="Q343" i="12"/>
  <c r="P343" i="12"/>
  <c r="O343" i="12"/>
  <c r="N343" i="12"/>
  <c r="M343" i="12"/>
  <c r="L343" i="12"/>
  <c r="K343" i="12"/>
  <c r="J343" i="12"/>
  <c r="I343" i="12"/>
  <c r="H343" i="12"/>
  <c r="G343" i="12"/>
  <c r="F343" i="12"/>
  <c r="E343" i="12"/>
  <c r="D343" i="12"/>
  <c r="C343" i="12"/>
  <c r="AG342" i="12"/>
  <c r="AF342" i="12"/>
  <c r="AE342" i="12"/>
  <c r="AD342" i="12"/>
  <c r="AC342" i="12"/>
  <c r="AB342" i="12"/>
  <c r="AA342" i="12"/>
  <c r="Z342" i="12"/>
  <c r="Y342" i="12"/>
  <c r="X342" i="12"/>
  <c r="W342" i="12"/>
  <c r="V342" i="12"/>
  <c r="U342" i="12"/>
  <c r="T342" i="12"/>
  <c r="S342" i="12"/>
  <c r="R342" i="12"/>
  <c r="Q342" i="12"/>
  <c r="P342" i="12"/>
  <c r="O342" i="12"/>
  <c r="N342" i="12"/>
  <c r="M342" i="12"/>
  <c r="L342" i="12"/>
  <c r="K342" i="12"/>
  <c r="J342" i="12"/>
  <c r="I342" i="12"/>
  <c r="H342" i="12"/>
  <c r="G342" i="12"/>
  <c r="F342" i="12"/>
  <c r="E342" i="12"/>
  <c r="D342" i="12"/>
  <c r="C342" i="12"/>
  <c r="AG341" i="12"/>
  <c r="AF341" i="12"/>
  <c r="AE341" i="12"/>
  <c r="AD341" i="12"/>
  <c r="AC341" i="12"/>
  <c r="AB341" i="12"/>
  <c r="AA341" i="12"/>
  <c r="Z341" i="12"/>
  <c r="Y341" i="12"/>
  <c r="X341" i="12"/>
  <c r="W341" i="12"/>
  <c r="V341" i="12"/>
  <c r="U341" i="12"/>
  <c r="T341" i="12"/>
  <c r="S341" i="12"/>
  <c r="R341" i="12"/>
  <c r="Q341" i="12"/>
  <c r="P341" i="12"/>
  <c r="O341" i="12"/>
  <c r="N341" i="12"/>
  <c r="M341" i="12"/>
  <c r="L341" i="12"/>
  <c r="K341" i="12"/>
  <c r="J341" i="12"/>
  <c r="I341" i="12"/>
  <c r="H341" i="12"/>
  <c r="G341" i="12"/>
  <c r="F341" i="12"/>
  <c r="E341" i="12"/>
  <c r="D341" i="12"/>
  <c r="C341" i="12"/>
  <c r="A341" i="12"/>
  <c r="AG340" i="12"/>
  <c r="AF340" i="12"/>
  <c r="AE340" i="12"/>
  <c r="AD340" i="12"/>
  <c r="AC340" i="12"/>
  <c r="AB340" i="12"/>
  <c r="AA340" i="12"/>
  <c r="Z340" i="12"/>
  <c r="Y340" i="12"/>
  <c r="X340" i="12"/>
  <c r="W340" i="12"/>
  <c r="V340" i="12"/>
  <c r="U340" i="12"/>
  <c r="T340" i="12"/>
  <c r="S340" i="12"/>
  <c r="R340" i="12"/>
  <c r="Q340" i="12"/>
  <c r="P340" i="12"/>
  <c r="O340" i="12"/>
  <c r="N340" i="12"/>
  <c r="M340" i="12"/>
  <c r="L340" i="12"/>
  <c r="K340" i="12"/>
  <c r="J340" i="12"/>
  <c r="I340" i="12"/>
  <c r="H340" i="12"/>
  <c r="G340" i="12"/>
  <c r="F340" i="12"/>
  <c r="E340" i="12"/>
  <c r="D340" i="12"/>
  <c r="C340" i="12"/>
  <c r="AG339" i="12"/>
  <c r="AF339" i="12"/>
  <c r="AE339" i="12"/>
  <c r="AD339" i="12"/>
  <c r="AC339" i="12"/>
  <c r="AB339" i="12"/>
  <c r="AA339" i="12"/>
  <c r="Z339" i="12"/>
  <c r="Y339" i="12"/>
  <c r="X339" i="12"/>
  <c r="W339" i="12"/>
  <c r="V339" i="12"/>
  <c r="U339" i="12"/>
  <c r="T339" i="12"/>
  <c r="S339" i="12"/>
  <c r="R339" i="12"/>
  <c r="Q339" i="12"/>
  <c r="P339" i="12"/>
  <c r="O339" i="12"/>
  <c r="N339" i="12"/>
  <c r="M339" i="12"/>
  <c r="L339" i="12"/>
  <c r="K339" i="12"/>
  <c r="J339" i="12"/>
  <c r="I339" i="12"/>
  <c r="H339" i="12"/>
  <c r="G339" i="12"/>
  <c r="F339" i="12"/>
  <c r="E339" i="12"/>
  <c r="D339" i="12"/>
  <c r="C339" i="12"/>
  <c r="AG338" i="12"/>
  <c r="AF338" i="12"/>
  <c r="AE338" i="12"/>
  <c r="AD338" i="12"/>
  <c r="AC338" i="12"/>
  <c r="AB338" i="12"/>
  <c r="AA338" i="12"/>
  <c r="Z338" i="12"/>
  <c r="Y338" i="12"/>
  <c r="X338" i="12"/>
  <c r="W338" i="12"/>
  <c r="V338" i="12"/>
  <c r="U338" i="12"/>
  <c r="T338" i="12"/>
  <c r="S338" i="12"/>
  <c r="R338" i="12"/>
  <c r="Q338" i="12"/>
  <c r="P338" i="12"/>
  <c r="O338" i="12"/>
  <c r="N338" i="12"/>
  <c r="M338" i="12"/>
  <c r="L338" i="12"/>
  <c r="K338" i="12"/>
  <c r="J338" i="12"/>
  <c r="I338" i="12"/>
  <c r="H338" i="12"/>
  <c r="G338" i="12"/>
  <c r="F338" i="12"/>
  <c r="E338" i="12"/>
  <c r="D338" i="12"/>
  <c r="C338" i="12"/>
  <c r="AG337" i="12"/>
  <c r="AF337" i="12"/>
  <c r="AE337" i="12"/>
  <c r="AD337" i="12"/>
  <c r="AC337" i="12"/>
  <c r="AB337" i="12"/>
  <c r="AA337" i="12"/>
  <c r="Z337" i="12"/>
  <c r="Y337" i="12"/>
  <c r="X337" i="12"/>
  <c r="W337" i="12"/>
  <c r="V337" i="12"/>
  <c r="U337" i="12"/>
  <c r="T337" i="12"/>
  <c r="S337" i="12"/>
  <c r="R337" i="12"/>
  <c r="Q337" i="12"/>
  <c r="P337" i="12"/>
  <c r="O337" i="12"/>
  <c r="N337" i="12"/>
  <c r="M337" i="12"/>
  <c r="L337" i="12"/>
  <c r="K337" i="12"/>
  <c r="J337" i="12"/>
  <c r="I337" i="12"/>
  <c r="H337" i="12"/>
  <c r="G337" i="12"/>
  <c r="F337" i="12"/>
  <c r="E337" i="12"/>
  <c r="D337" i="12"/>
  <c r="C337" i="12"/>
  <c r="AG336" i="12"/>
  <c r="AF336" i="12"/>
  <c r="AE336" i="12"/>
  <c r="AD336" i="12"/>
  <c r="AC336" i="12"/>
  <c r="AB336" i="12"/>
  <c r="AA336" i="12"/>
  <c r="Z336" i="12"/>
  <c r="Y336" i="12"/>
  <c r="X336" i="12"/>
  <c r="W336" i="12"/>
  <c r="V336" i="12"/>
  <c r="U336" i="12"/>
  <c r="T336" i="12"/>
  <c r="S336" i="12"/>
  <c r="R336" i="12"/>
  <c r="Q336" i="12"/>
  <c r="P336" i="12"/>
  <c r="O336" i="12"/>
  <c r="N336" i="12"/>
  <c r="M336" i="12"/>
  <c r="L336" i="12"/>
  <c r="K336" i="12"/>
  <c r="J336" i="12"/>
  <c r="I336" i="12"/>
  <c r="H336" i="12"/>
  <c r="G336" i="12"/>
  <c r="F336" i="12"/>
  <c r="E336" i="12"/>
  <c r="D336" i="12"/>
  <c r="C336" i="12"/>
  <c r="A336" i="12"/>
  <c r="AG335" i="12"/>
  <c r="AF335" i="12"/>
  <c r="AE335" i="12"/>
  <c r="AD335" i="12"/>
  <c r="AC335" i="12"/>
  <c r="AB335" i="12"/>
  <c r="AA335" i="12"/>
  <c r="Z335" i="12"/>
  <c r="Y335" i="12"/>
  <c r="X335" i="12"/>
  <c r="W335" i="12"/>
  <c r="V335" i="12"/>
  <c r="U335" i="12"/>
  <c r="T335" i="12"/>
  <c r="S335" i="12"/>
  <c r="R335" i="12"/>
  <c r="Q335" i="12"/>
  <c r="P335" i="12"/>
  <c r="O335" i="12"/>
  <c r="N335" i="12"/>
  <c r="M335" i="12"/>
  <c r="L335" i="12"/>
  <c r="K335" i="12"/>
  <c r="J335" i="12"/>
  <c r="I335" i="12"/>
  <c r="H335" i="12"/>
  <c r="G335" i="12"/>
  <c r="F335" i="12"/>
  <c r="E335" i="12"/>
  <c r="D335" i="12"/>
  <c r="C335" i="12"/>
  <c r="AG334" i="12"/>
  <c r="AF334" i="12"/>
  <c r="AE334" i="12"/>
  <c r="AD334" i="12"/>
  <c r="AC334" i="12"/>
  <c r="AB334" i="12"/>
  <c r="AA334" i="12"/>
  <c r="Z334" i="12"/>
  <c r="Y334" i="12"/>
  <c r="X334" i="12"/>
  <c r="W334" i="12"/>
  <c r="V334" i="12"/>
  <c r="U334" i="12"/>
  <c r="T334" i="12"/>
  <c r="S334" i="12"/>
  <c r="R334" i="12"/>
  <c r="Q334" i="12"/>
  <c r="P334" i="12"/>
  <c r="O334" i="12"/>
  <c r="N334" i="12"/>
  <c r="M334" i="12"/>
  <c r="L334" i="12"/>
  <c r="K334" i="12"/>
  <c r="J334" i="12"/>
  <c r="I334" i="12"/>
  <c r="H334" i="12"/>
  <c r="G334" i="12"/>
  <c r="F334" i="12"/>
  <c r="E334" i="12"/>
  <c r="D334" i="12"/>
  <c r="C334" i="12"/>
  <c r="AG333" i="12"/>
  <c r="AF333" i="12"/>
  <c r="AE333" i="12"/>
  <c r="AD333" i="12"/>
  <c r="AC333" i="12"/>
  <c r="AB333" i="12"/>
  <c r="AA333" i="12"/>
  <c r="Z333" i="12"/>
  <c r="Y333" i="12"/>
  <c r="X333" i="12"/>
  <c r="W333" i="12"/>
  <c r="V333" i="12"/>
  <c r="U333" i="12"/>
  <c r="T333" i="12"/>
  <c r="S333" i="12"/>
  <c r="R333" i="12"/>
  <c r="Q333" i="12"/>
  <c r="P333" i="12"/>
  <c r="O333" i="12"/>
  <c r="N333" i="12"/>
  <c r="M333" i="12"/>
  <c r="L333" i="12"/>
  <c r="K333" i="12"/>
  <c r="J333" i="12"/>
  <c r="I333" i="12"/>
  <c r="H333" i="12"/>
  <c r="G333" i="12"/>
  <c r="F333" i="12"/>
  <c r="E333" i="12"/>
  <c r="D333" i="12"/>
  <c r="C333" i="12"/>
  <c r="AG332" i="12"/>
  <c r="AF332" i="12"/>
  <c r="AE332" i="12"/>
  <c r="AD332" i="12"/>
  <c r="AC332" i="12"/>
  <c r="AB332" i="12"/>
  <c r="AA332" i="12"/>
  <c r="Z332" i="12"/>
  <c r="Y332" i="12"/>
  <c r="X332" i="12"/>
  <c r="W332" i="12"/>
  <c r="V332" i="12"/>
  <c r="U332" i="12"/>
  <c r="T332" i="12"/>
  <c r="S332" i="12"/>
  <c r="R332" i="12"/>
  <c r="Q332" i="12"/>
  <c r="P332" i="12"/>
  <c r="O332" i="12"/>
  <c r="N332" i="12"/>
  <c r="M332" i="12"/>
  <c r="L332" i="12"/>
  <c r="K332" i="12"/>
  <c r="J332" i="12"/>
  <c r="I332" i="12"/>
  <c r="H332" i="12"/>
  <c r="G332" i="12"/>
  <c r="F332" i="12"/>
  <c r="E332" i="12"/>
  <c r="D332" i="12"/>
  <c r="C332" i="12"/>
  <c r="AG331" i="12"/>
  <c r="AF331" i="12"/>
  <c r="AE331" i="12"/>
  <c r="AD331" i="12"/>
  <c r="AC331" i="12"/>
  <c r="AB331" i="12"/>
  <c r="AA331" i="12"/>
  <c r="Z331" i="12"/>
  <c r="Y331" i="12"/>
  <c r="X331" i="12"/>
  <c r="W331" i="12"/>
  <c r="V331" i="12"/>
  <c r="U331" i="12"/>
  <c r="T331" i="12"/>
  <c r="S331" i="12"/>
  <c r="R331" i="12"/>
  <c r="Q331" i="12"/>
  <c r="P331" i="12"/>
  <c r="O331" i="12"/>
  <c r="N331" i="12"/>
  <c r="M331" i="12"/>
  <c r="L331" i="12"/>
  <c r="K331" i="12"/>
  <c r="J331" i="12"/>
  <c r="I331" i="12"/>
  <c r="H331" i="12"/>
  <c r="G331" i="12"/>
  <c r="F331" i="12"/>
  <c r="E331" i="12"/>
  <c r="D331" i="12"/>
  <c r="C331" i="12"/>
  <c r="A331" i="12"/>
  <c r="AG330" i="12"/>
  <c r="AF330" i="12"/>
  <c r="AE330" i="12"/>
  <c r="AD330" i="12"/>
  <c r="AC330" i="12"/>
  <c r="AB330" i="12"/>
  <c r="AA330" i="12"/>
  <c r="Z330" i="12"/>
  <c r="Y330" i="12"/>
  <c r="X330" i="12"/>
  <c r="W330" i="12"/>
  <c r="V330" i="12"/>
  <c r="U330" i="12"/>
  <c r="T330" i="12"/>
  <c r="S330" i="12"/>
  <c r="R330" i="12"/>
  <c r="Q330" i="12"/>
  <c r="P330" i="12"/>
  <c r="O330" i="12"/>
  <c r="N330" i="12"/>
  <c r="M330" i="12"/>
  <c r="L330" i="12"/>
  <c r="K330" i="12"/>
  <c r="J330" i="12"/>
  <c r="I330" i="12"/>
  <c r="H330" i="12"/>
  <c r="G330" i="12"/>
  <c r="F330" i="12"/>
  <c r="E330" i="12"/>
  <c r="D330" i="12"/>
  <c r="C330" i="12"/>
  <c r="AG329" i="12"/>
  <c r="AF329" i="12"/>
  <c r="AE329" i="12"/>
  <c r="AD329" i="12"/>
  <c r="AC329" i="12"/>
  <c r="AB329" i="12"/>
  <c r="AA329" i="12"/>
  <c r="Z329" i="12"/>
  <c r="Y329" i="12"/>
  <c r="X329" i="12"/>
  <c r="W329" i="12"/>
  <c r="V329" i="12"/>
  <c r="U329" i="12"/>
  <c r="T329" i="12"/>
  <c r="S329" i="12"/>
  <c r="R329" i="12"/>
  <c r="Q329" i="12"/>
  <c r="P329" i="12"/>
  <c r="O329" i="12"/>
  <c r="N329" i="12"/>
  <c r="M329" i="12"/>
  <c r="L329" i="12"/>
  <c r="K329" i="12"/>
  <c r="J329" i="12"/>
  <c r="I329" i="12"/>
  <c r="H329" i="12"/>
  <c r="G329" i="12"/>
  <c r="F329" i="12"/>
  <c r="E329" i="12"/>
  <c r="D329" i="12"/>
  <c r="C329" i="12"/>
  <c r="AG328" i="12"/>
  <c r="AF328" i="12"/>
  <c r="AE328" i="12"/>
  <c r="AD328" i="12"/>
  <c r="AC328" i="12"/>
  <c r="AB328" i="12"/>
  <c r="AA328" i="12"/>
  <c r="Z328" i="12"/>
  <c r="Y328" i="12"/>
  <c r="X328" i="12"/>
  <c r="W328" i="12"/>
  <c r="V328" i="12"/>
  <c r="U328" i="12"/>
  <c r="T328" i="12"/>
  <c r="S328" i="12"/>
  <c r="R328" i="12"/>
  <c r="Q328" i="12"/>
  <c r="P328" i="12"/>
  <c r="O328" i="12"/>
  <c r="N328" i="12"/>
  <c r="M328" i="12"/>
  <c r="L328" i="12"/>
  <c r="K328" i="12"/>
  <c r="J328" i="12"/>
  <c r="I328" i="12"/>
  <c r="H328" i="12"/>
  <c r="G328" i="12"/>
  <c r="F328" i="12"/>
  <c r="E328" i="12"/>
  <c r="D328" i="12"/>
  <c r="C328" i="12"/>
  <c r="AG327" i="12"/>
  <c r="AF327" i="12"/>
  <c r="AE327" i="12"/>
  <c r="AD327" i="12"/>
  <c r="AC327" i="12"/>
  <c r="AB327" i="12"/>
  <c r="AA327" i="12"/>
  <c r="Z327" i="12"/>
  <c r="Y327" i="12"/>
  <c r="X327" i="12"/>
  <c r="W327" i="12"/>
  <c r="V327" i="12"/>
  <c r="U327" i="12"/>
  <c r="T327" i="12"/>
  <c r="S327" i="12"/>
  <c r="R327" i="12"/>
  <c r="Q327" i="12"/>
  <c r="P327" i="12"/>
  <c r="O327" i="12"/>
  <c r="N327" i="12"/>
  <c r="M327" i="12"/>
  <c r="L327" i="12"/>
  <c r="K327" i="12"/>
  <c r="J327" i="12"/>
  <c r="I327" i="12"/>
  <c r="H327" i="12"/>
  <c r="G327" i="12"/>
  <c r="F327" i="12"/>
  <c r="E327" i="12"/>
  <c r="D327" i="12"/>
  <c r="C327" i="12"/>
  <c r="AG326" i="12"/>
  <c r="AF326" i="12"/>
  <c r="AE326" i="12"/>
  <c r="AD326" i="12"/>
  <c r="AC326" i="12"/>
  <c r="AB326" i="12"/>
  <c r="AA326" i="12"/>
  <c r="Z326" i="12"/>
  <c r="Y326" i="12"/>
  <c r="X326" i="12"/>
  <c r="W326" i="12"/>
  <c r="V326" i="12"/>
  <c r="U326" i="12"/>
  <c r="T326" i="12"/>
  <c r="S326" i="12"/>
  <c r="R326" i="12"/>
  <c r="Q326" i="12"/>
  <c r="P326" i="12"/>
  <c r="O326" i="12"/>
  <c r="N326" i="12"/>
  <c r="M326" i="12"/>
  <c r="L326" i="12"/>
  <c r="K326" i="12"/>
  <c r="J326" i="12"/>
  <c r="I326" i="12"/>
  <c r="H326" i="12"/>
  <c r="G326" i="12"/>
  <c r="F326" i="12"/>
  <c r="E326" i="12"/>
  <c r="D326" i="12"/>
  <c r="C326" i="12"/>
  <c r="A326" i="12"/>
  <c r="AG325" i="12"/>
  <c r="AF325" i="12"/>
  <c r="AE325" i="12"/>
  <c r="AD325" i="12"/>
  <c r="AC325" i="12"/>
  <c r="AB325" i="12"/>
  <c r="AA325" i="12"/>
  <c r="Z325" i="12"/>
  <c r="Y325" i="12"/>
  <c r="X325" i="12"/>
  <c r="W325" i="12"/>
  <c r="V325" i="12"/>
  <c r="U325" i="12"/>
  <c r="T325" i="12"/>
  <c r="S325" i="12"/>
  <c r="R325" i="12"/>
  <c r="Q325" i="12"/>
  <c r="P325" i="12"/>
  <c r="O325" i="12"/>
  <c r="N325" i="12"/>
  <c r="M325" i="12"/>
  <c r="L325" i="12"/>
  <c r="K325" i="12"/>
  <c r="J325" i="12"/>
  <c r="I325" i="12"/>
  <c r="H325" i="12"/>
  <c r="G325" i="12"/>
  <c r="F325" i="12"/>
  <c r="E325" i="12"/>
  <c r="D325" i="12"/>
  <c r="C325" i="12"/>
  <c r="AG324" i="12"/>
  <c r="AF324" i="12"/>
  <c r="AE324" i="12"/>
  <c r="AD324" i="12"/>
  <c r="AC324" i="12"/>
  <c r="AB324" i="12"/>
  <c r="AA324" i="12"/>
  <c r="Z324" i="12"/>
  <c r="Y324" i="12"/>
  <c r="X324" i="12"/>
  <c r="W324" i="12"/>
  <c r="V324" i="12"/>
  <c r="U324" i="12"/>
  <c r="T324" i="12"/>
  <c r="S324" i="12"/>
  <c r="R324" i="12"/>
  <c r="Q324" i="12"/>
  <c r="P324" i="12"/>
  <c r="O324" i="12"/>
  <c r="N324" i="12"/>
  <c r="M324" i="12"/>
  <c r="L324" i="12"/>
  <c r="K324" i="12"/>
  <c r="J324" i="12"/>
  <c r="I324" i="12"/>
  <c r="H324" i="12"/>
  <c r="G324" i="12"/>
  <c r="F324" i="12"/>
  <c r="E324" i="12"/>
  <c r="D324" i="12"/>
  <c r="C324" i="12"/>
  <c r="AG323" i="12"/>
  <c r="AF323" i="12"/>
  <c r="AE323" i="12"/>
  <c r="AD323" i="12"/>
  <c r="AC323" i="12"/>
  <c r="AB323" i="12"/>
  <c r="AA323" i="12"/>
  <c r="Z323" i="12"/>
  <c r="Y323" i="12"/>
  <c r="X323" i="12"/>
  <c r="W323" i="12"/>
  <c r="V323" i="12"/>
  <c r="U323" i="12"/>
  <c r="T323" i="12"/>
  <c r="S323" i="12"/>
  <c r="R323" i="12"/>
  <c r="Q323" i="12"/>
  <c r="P323" i="12"/>
  <c r="O323" i="12"/>
  <c r="N323" i="12"/>
  <c r="M323" i="12"/>
  <c r="L323" i="12"/>
  <c r="K323" i="12"/>
  <c r="J323" i="12"/>
  <c r="I323" i="12"/>
  <c r="H323" i="12"/>
  <c r="G323" i="12"/>
  <c r="F323" i="12"/>
  <c r="E323" i="12"/>
  <c r="D323" i="12"/>
  <c r="C323" i="12"/>
  <c r="AG322" i="12"/>
  <c r="AF322" i="12"/>
  <c r="AE322" i="12"/>
  <c r="AD322" i="12"/>
  <c r="AC322" i="12"/>
  <c r="AB322" i="12"/>
  <c r="AA322" i="12"/>
  <c r="Z322" i="12"/>
  <c r="Y322" i="12"/>
  <c r="X322" i="12"/>
  <c r="W322" i="12"/>
  <c r="V322" i="12"/>
  <c r="U322" i="12"/>
  <c r="T322" i="12"/>
  <c r="S322" i="12"/>
  <c r="R322" i="12"/>
  <c r="Q322" i="12"/>
  <c r="P322" i="12"/>
  <c r="O322" i="12"/>
  <c r="N322" i="12"/>
  <c r="M322" i="12"/>
  <c r="L322" i="12"/>
  <c r="K322" i="12"/>
  <c r="J322" i="12"/>
  <c r="I322" i="12"/>
  <c r="H322" i="12"/>
  <c r="G322" i="12"/>
  <c r="F322" i="12"/>
  <c r="E322" i="12"/>
  <c r="D322" i="12"/>
  <c r="C322" i="12"/>
  <c r="AG321" i="12"/>
  <c r="AF321" i="12"/>
  <c r="AE321" i="12"/>
  <c r="AD321" i="12"/>
  <c r="AC321" i="12"/>
  <c r="AB321" i="12"/>
  <c r="AA321" i="12"/>
  <c r="Z321" i="12"/>
  <c r="Y321" i="12"/>
  <c r="X321" i="12"/>
  <c r="W321" i="12"/>
  <c r="V321" i="12"/>
  <c r="U321" i="12"/>
  <c r="T321" i="12"/>
  <c r="S321" i="12"/>
  <c r="R321" i="12"/>
  <c r="Q321" i="12"/>
  <c r="P321" i="12"/>
  <c r="O321" i="12"/>
  <c r="N321" i="12"/>
  <c r="M321" i="12"/>
  <c r="L321" i="12"/>
  <c r="K321" i="12"/>
  <c r="J321" i="12"/>
  <c r="I321" i="12"/>
  <c r="H321" i="12"/>
  <c r="G321" i="12"/>
  <c r="F321" i="12"/>
  <c r="E321" i="12"/>
  <c r="D321" i="12"/>
  <c r="C321" i="12"/>
  <c r="A321" i="12"/>
  <c r="AG320" i="12"/>
  <c r="AF320" i="12"/>
  <c r="AE320" i="12"/>
  <c r="AD320" i="12"/>
  <c r="AC320" i="12"/>
  <c r="AB320" i="12"/>
  <c r="AA320" i="12"/>
  <c r="Z320" i="12"/>
  <c r="Y320" i="12"/>
  <c r="X320" i="12"/>
  <c r="W320" i="12"/>
  <c r="V320" i="12"/>
  <c r="U320" i="12"/>
  <c r="T320" i="12"/>
  <c r="S320" i="12"/>
  <c r="R320" i="12"/>
  <c r="Q320" i="12"/>
  <c r="P320" i="12"/>
  <c r="O320" i="12"/>
  <c r="N320" i="12"/>
  <c r="M320" i="12"/>
  <c r="L320" i="12"/>
  <c r="K320" i="12"/>
  <c r="J320" i="12"/>
  <c r="I320" i="12"/>
  <c r="H320" i="12"/>
  <c r="G320" i="12"/>
  <c r="F320" i="12"/>
  <c r="E320" i="12"/>
  <c r="D320" i="12"/>
  <c r="C320" i="12"/>
  <c r="AG319" i="12"/>
  <c r="AF319" i="12"/>
  <c r="AE319" i="12"/>
  <c r="AD319" i="12"/>
  <c r="AC319" i="12"/>
  <c r="AB319" i="12"/>
  <c r="AA319" i="12"/>
  <c r="Z319" i="12"/>
  <c r="Y319" i="12"/>
  <c r="X319" i="12"/>
  <c r="W319" i="12"/>
  <c r="V319" i="12"/>
  <c r="U319" i="12"/>
  <c r="T319" i="12"/>
  <c r="S319" i="12"/>
  <c r="R319" i="12"/>
  <c r="Q319" i="12"/>
  <c r="P319" i="12"/>
  <c r="O319" i="12"/>
  <c r="N319" i="12"/>
  <c r="M319" i="12"/>
  <c r="L319" i="12"/>
  <c r="K319" i="12"/>
  <c r="J319" i="12"/>
  <c r="I319" i="12"/>
  <c r="H319" i="12"/>
  <c r="G319" i="12"/>
  <c r="F319" i="12"/>
  <c r="E319" i="12"/>
  <c r="D319" i="12"/>
  <c r="C319" i="12"/>
  <c r="AG318" i="12"/>
  <c r="AF318" i="12"/>
  <c r="AE318" i="12"/>
  <c r="AD318" i="12"/>
  <c r="AC318" i="12"/>
  <c r="AB318" i="12"/>
  <c r="AA318" i="12"/>
  <c r="Z318" i="12"/>
  <c r="Y318" i="12"/>
  <c r="X318" i="12"/>
  <c r="W318" i="12"/>
  <c r="V318" i="12"/>
  <c r="U318" i="12"/>
  <c r="T318" i="12"/>
  <c r="S318" i="12"/>
  <c r="R318" i="12"/>
  <c r="Q318" i="12"/>
  <c r="P318" i="12"/>
  <c r="O318" i="12"/>
  <c r="N318" i="12"/>
  <c r="M318" i="12"/>
  <c r="L318" i="12"/>
  <c r="K318" i="12"/>
  <c r="J318" i="12"/>
  <c r="I318" i="12"/>
  <c r="H318" i="12"/>
  <c r="G318" i="12"/>
  <c r="F318" i="12"/>
  <c r="E318" i="12"/>
  <c r="D318" i="12"/>
  <c r="C318" i="12"/>
  <c r="AG317" i="12"/>
  <c r="AF317" i="12"/>
  <c r="AE317" i="12"/>
  <c r="AD317" i="12"/>
  <c r="AC317" i="12"/>
  <c r="AB317" i="12"/>
  <c r="AA317" i="12"/>
  <c r="Z317" i="12"/>
  <c r="Y317" i="12"/>
  <c r="X317" i="12"/>
  <c r="W317" i="12"/>
  <c r="V317" i="12"/>
  <c r="U317" i="12"/>
  <c r="T317" i="12"/>
  <c r="S317" i="12"/>
  <c r="R317" i="12"/>
  <c r="Q317" i="12"/>
  <c r="P317" i="12"/>
  <c r="O317" i="12"/>
  <c r="N317" i="12"/>
  <c r="M317" i="12"/>
  <c r="L317" i="12"/>
  <c r="K317" i="12"/>
  <c r="J317" i="12"/>
  <c r="I317" i="12"/>
  <c r="H317" i="12"/>
  <c r="G317" i="12"/>
  <c r="F317" i="12"/>
  <c r="E317" i="12"/>
  <c r="D317" i="12"/>
  <c r="C317" i="12"/>
  <c r="AG316" i="12"/>
  <c r="AF316" i="12"/>
  <c r="AE316" i="12"/>
  <c r="AD316" i="12"/>
  <c r="AC316" i="12"/>
  <c r="AB316" i="12"/>
  <c r="AA316" i="12"/>
  <c r="Z316" i="12"/>
  <c r="Y316" i="12"/>
  <c r="X316" i="12"/>
  <c r="W316" i="12"/>
  <c r="V316" i="12"/>
  <c r="U316" i="12"/>
  <c r="T316" i="12"/>
  <c r="S316" i="12"/>
  <c r="R316" i="12"/>
  <c r="Q316" i="12"/>
  <c r="P316" i="12"/>
  <c r="O316" i="12"/>
  <c r="N316" i="12"/>
  <c r="M316" i="12"/>
  <c r="L316" i="12"/>
  <c r="K316" i="12"/>
  <c r="J316" i="12"/>
  <c r="I316" i="12"/>
  <c r="H316" i="12"/>
  <c r="G316" i="12"/>
  <c r="F316" i="12"/>
  <c r="E316" i="12"/>
  <c r="D316" i="12"/>
  <c r="C316" i="12"/>
  <c r="A316" i="12"/>
  <c r="AG315" i="12"/>
  <c r="AF315" i="12"/>
  <c r="AE315" i="12"/>
  <c r="AD315" i="12"/>
  <c r="AC315" i="12"/>
  <c r="AB315" i="12"/>
  <c r="AA315" i="12"/>
  <c r="Z315" i="12"/>
  <c r="Y315" i="12"/>
  <c r="X315" i="12"/>
  <c r="W315" i="12"/>
  <c r="V315" i="12"/>
  <c r="U315" i="12"/>
  <c r="T315" i="12"/>
  <c r="S315" i="12"/>
  <c r="R315" i="12"/>
  <c r="Q315" i="12"/>
  <c r="P315" i="12"/>
  <c r="O315" i="12"/>
  <c r="N315" i="12"/>
  <c r="M315" i="12"/>
  <c r="L315" i="12"/>
  <c r="K315" i="12"/>
  <c r="J315" i="12"/>
  <c r="I315" i="12"/>
  <c r="H315" i="12"/>
  <c r="G315" i="12"/>
  <c r="F315" i="12"/>
  <c r="E315" i="12"/>
  <c r="D315" i="12"/>
  <c r="C315" i="12"/>
  <c r="AG314" i="12"/>
  <c r="AF314" i="12"/>
  <c r="AE314" i="12"/>
  <c r="AD314" i="12"/>
  <c r="AC314" i="12"/>
  <c r="AB314" i="12"/>
  <c r="AA314" i="12"/>
  <c r="Z314" i="12"/>
  <c r="Y314" i="12"/>
  <c r="X314" i="12"/>
  <c r="W314" i="12"/>
  <c r="V314" i="12"/>
  <c r="U314" i="12"/>
  <c r="T314" i="12"/>
  <c r="S314" i="12"/>
  <c r="R314" i="12"/>
  <c r="Q314" i="12"/>
  <c r="P314" i="12"/>
  <c r="O314" i="12"/>
  <c r="N314" i="12"/>
  <c r="M314" i="12"/>
  <c r="L314" i="12"/>
  <c r="K314" i="12"/>
  <c r="J314" i="12"/>
  <c r="I314" i="12"/>
  <c r="H314" i="12"/>
  <c r="G314" i="12"/>
  <c r="F314" i="12"/>
  <c r="E314" i="12"/>
  <c r="D314" i="12"/>
  <c r="C314" i="12"/>
  <c r="AG313" i="12"/>
  <c r="AF313" i="12"/>
  <c r="AE313" i="12"/>
  <c r="AD313" i="12"/>
  <c r="AC313" i="12"/>
  <c r="AB313" i="12"/>
  <c r="AA313" i="12"/>
  <c r="Z313" i="12"/>
  <c r="Y313" i="12"/>
  <c r="X313" i="12"/>
  <c r="W313" i="12"/>
  <c r="V313" i="12"/>
  <c r="U313" i="12"/>
  <c r="T313" i="12"/>
  <c r="S313" i="12"/>
  <c r="R313" i="12"/>
  <c r="Q313" i="12"/>
  <c r="P313" i="12"/>
  <c r="O313" i="12"/>
  <c r="N313" i="12"/>
  <c r="M313" i="12"/>
  <c r="L313" i="12"/>
  <c r="K313" i="12"/>
  <c r="J313" i="12"/>
  <c r="I313" i="12"/>
  <c r="H313" i="12"/>
  <c r="G313" i="12"/>
  <c r="F313" i="12"/>
  <c r="E313" i="12"/>
  <c r="D313" i="12"/>
  <c r="C313" i="12"/>
  <c r="AG312" i="12"/>
  <c r="AF312" i="12"/>
  <c r="AE312" i="12"/>
  <c r="AD312" i="12"/>
  <c r="AC312" i="12"/>
  <c r="AB312" i="12"/>
  <c r="AA312" i="12"/>
  <c r="Z312" i="12"/>
  <c r="Y312" i="12"/>
  <c r="X312" i="12"/>
  <c r="W312" i="12"/>
  <c r="V312" i="12"/>
  <c r="U312" i="12"/>
  <c r="T312" i="12"/>
  <c r="S312" i="12"/>
  <c r="R312" i="12"/>
  <c r="Q312" i="12"/>
  <c r="P312" i="12"/>
  <c r="O312" i="12"/>
  <c r="N312" i="12"/>
  <c r="M312" i="12"/>
  <c r="L312" i="12"/>
  <c r="K312" i="12"/>
  <c r="J312" i="12"/>
  <c r="I312" i="12"/>
  <c r="H312" i="12"/>
  <c r="G312" i="12"/>
  <c r="F312" i="12"/>
  <c r="E312" i="12"/>
  <c r="D312" i="12"/>
  <c r="C312" i="12"/>
  <c r="AG311" i="12"/>
  <c r="AF311" i="12"/>
  <c r="AE311" i="12"/>
  <c r="AD311" i="12"/>
  <c r="AC311" i="12"/>
  <c r="AB311" i="12"/>
  <c r="AA311" i="12"/>
  <c r="Z311" i="12"/>
  <c r="Y311" i="12"/>
  <c r="X311" i="12"/>
  <c r="W311" i="12"/>
  <c r="V311" i="12"/>
  <c r="U311" i="12"/>
  <c r="T311" i="12"/>
  <c r="S311" i="12"/>
  <c r="R311" i="12"/>
  <c r="Q311" i="12"/>
  <c r="P311" i="12"/>
  <c r="O311" i="12"/>
  <c r="N311" i="12"/>
  <c r="M311" i="12"/>
  <c r="L311" i="12"/>
  <c r="K311" i="12"/>
  <c r="J311" i="12"/>
  <c r="I311" i="12"/>
  <c r="H311" i="12"/>
  <c r="G311" i="12"/>
  <c r="F311" i="12"/>
  <c r="E311" i="12"/>
  <c r="D311" i="12"/>
  <c r="C311" i="12"/>
  <c r="A311" i="12"/>
  <c r="AG310" i="12"/>
  <c r="AF310" i="12"/>
  <c r="AE310" i="12"/>
  <c r="AD310" i="12"/>
  <c r="AC310" i="12"/>
  <c r="AB310" i="12"/>
  <c r="AA310" i="12"/>
  <c r="Z310" i="12"/>
  <c r="Y310" i="12"/>
  <c r="X310" i="12"/>
  <c r="W310" i="12"/>
  <c r="V310" i="12"/>
  <c r="U310" i="12"/>
  <c r="T310" i="12"/>
  <c r="S310" i="12"/>
  <c r="R310" i="12"/>
  <c r="Q310" i="12"/>
  <c r="P310" i="12"/>
  <c r="O310" i="12"/>
  <c r="N310" i="12"/>
  <c r="M310" i="12"/>
  <c r="L310" i="12"/>
  <c r="K310" i="12"/>
  <c r="J310" i="12"/>
  <c r="I310" i="12"/>
  <c r="H310" i="12"/>
  <c r="G310" i="12"/>
  <c r="F310" i="12"/>
  <c r="E310" i="12"/>
  <c r="D310" i="12"/>
  <c r="C310" i="12"/>
  <c r="AG309" i="12"/>
  <c r="AF309" i="12"/>
  <c r="AE309" i="12"/>
  <c r="AD309" i="12"/>
  <c r="AC309" i="12"/>
  <c r="AB309" i="12"/>
  <c r="AA309" i="12"/>
  <c r="Z309" i="12"/>
  <c r="Y309" i="12"/>
  <c r="X309" i="12"/>
  <c r="W309" i="12"/>
  <c r="V309" i="12"/>
  <c r="U309" i="12"/>
  <c r="T309" i="12"/>
  <c r="S309" i="12"/>
  <c r="R309" i="12"/>
  <c r="Q309" i="12"/>
  <c r="P309" i="12"/>
  <c r="O309" i="12"/>
  <c r="N309" i="12"/>
  <c r="M309" i="12"/>
  <c r="L309" i="12"/>
  <c r="K309" i="12"/>
  <c r="J309" i="12"/>
  <c r="I309" i="12"/>
  <c r="H309" i="12"/>
  <c r="G309" i="12"/>
  <c r="F309" i="12"/>
  <c r="E309" i="12"/>
  <c r="D309" i="12"/>
  <c r="C309" i="12"/>
  <c r="AG308" i="12"/>
  <c r="AF308" i="12"/>
  <c r="AE308" i="12"/>
  <c r="AD308" i="12"/>
  <c r="AC308" i="12"/>
  <c r="AB308" i="12"/>
  <c r="AA308" i="12"/>
  <c r="Z308" i="12"/>
  <c r="Y308" i="12"/>
  <c r="X308" i="12"/>
  <c r="W308" i="12"/>
  <c r="V308" i="12"/>
  <c r="U308" i="12"/>
  <c r="T308" i="12"/>
  <c r="S308" i="12"/>
  <c r="R308" i="12"/>
  <c r="Q308" i="12"/>
  <c r="P308" i="12"/>
  <c r="O308" i="12"/>
  <c r="N308" i="12"/>
  <c r="M308" i="12"/>
  <c r="L308" i="12"/>
  <c r="K308" i="12"/>
  <c r="J308" i="12"/>
  <c r="I308" i="12"/>
  <c r="H308" i="12"/>
  <c r="G308" i="12"/>
  <c r="F308" i="12"/>
  <c r="E308" i="12"/>
  <c r="D308" i="12"/>
  <c r="C308" i="12"/>
  <c r="AG307" i="12"/>
  <c r="AF307" i="12"/>
  <c r="AE307" i="12"/>
  <c r="AD307" i="12"/>
  <c r="AC307" i="12"/>
  <c r="AB307" i="12"/>
  <c r="AA307" i="12"/>
  <c r="Z307" i="12"/>
  <c r="Y307" i="12"/>
  <c r="X307" i="12"/>
  <c r="W307" i="12"/>
  <c r="V307" i="12"/>
  <c r="U307" i="12"/>
  <c r="T307" i="12"/>
  <c r="S307" i="12"/>
  <c r="R307" i="12"/>
  <c r="Q307" i="12"/>
  <c r="P307" i="12"/>
  <c r="O307" i="12"/>
  <c r="N307" i="12"/>
  <c r="M307" i="12"/>
  <c r="L307" i="12"/>
  <c r="K307" i="12"/>
  <c r="J307" i="12"/>
  <c r="I307" i="12"/>
  <c r="H307" i="12"/>
  <c r="G307" i="12"/>
  <c r="F307" i="12"/>
  <c r="E307" i="12"/>
  <c r="D307" i="12"/>
  <c r="C307" i="12"/>
  <c r="AG306" i="12"/>
  <c r="AF306" i="12"/>
  <c r="AE306" i="12"/>
  <c r="AD306" i="12"/>
  <c r="AC306" i="12"/>
  <c r="AB306" i="12"/>
  <c r="AA306" i="12"/>
  <c r="Z306" i="12"/>
  <c r="Y306" i="12"/>
  <c r="X306" i="12"/>
  <c r="W306" i="12"/>
  <c r="V306" i="12"/>
  <c r="U306" i="12"/>
  <c r="T306" i="12"/>
  <c r="S306" i="12"/>
  <c r="R306" i="12"/>
  <c r="Q306" i="12"/>
  <c r="P306" i="12"/>
  <c r="O306" i="12"/>
  <c r="N306" i="12"/>
  <c r="M306" i="12"/>
  <c r="L306" i="12"/>
  <c r="K306" i="12"/>
  <c r="J306" i="12"/>
  <c r="I306" i="12"/>
  <c r="H306" i="12"/>
  <c r="G306" i="12"/>
  <c r="F306" i="12"/>
  <c r="E306" i="12"/>
  <c r="D306" i="12"/>
  <c r="C306" i="12"/>
  <c r="A306" i="12"/>
  <c r="AG305" i="12"/>
  <c r="AF305" i="12"/>
  <c r="AE305" i="12"/>
  <c r="AD305" i="12"/>
  <c r="AC305" i="12"/>
  <c r="AB305" i="12"/>
  <c r="AA305" i="12"/>
  <c r="Z305" i="12"/>
  <c r="Y305" i="12"/>
  <c r="X305" i="12"/>
  <c r="W305" i="12"/>
  <c r="V305" i="12"/>
  <c r="U305" i="12"/>
  <c r="T305" i="12"/>
  <c r="S305" i="12"/>
  <c r="R305" i="12"/>
  <c r="Q305" i="12"/>
  <c r="P305" i="12"/>
  <c r="O305" i="12"/>
  <c r="N305" i="12"/>
  <c r="M305" i="12"/>
  <c r="L305" i="12"/>
  <c r="K305" i="12"/>
  <c r="J305" i="12"/>
  <c r="I305" i="12"/>
  <c r="H305" i="12"/>
  <c r="G305" i="12"/>
  <c r="F305" i="12"/>
  <c r="E305" i="12"/>
  <c r="D305" i="12"/>
  <c r="C305" i="12"/>
  <c r="AG304" i="12"/>
  <c r="AF304" i="12"/>
  <c r="AE304" i="12"/>
  <c r="AD304" i="12"/>
  <c r="AC304" i="12"/>
  <c r="AB304" i="12"/>
  <c r="AA304" i="12"/>
  <c r="Z304" i="12"/>
  <c r="Y304" i="12"/>
  <c r="X304" i="12"/>
  <c r="W304" i="12"/>
  <c r="V304" i="12"/>
  <c r="U304" i="12"/>
  <c r="T304" i="12"/>
  <c r="S304" i="12"/>
  <c r="R304" i="12"/>
  <c r="Q304" i="12"/>
  <c r="P304" i="12"/>
  <c r="O304" i="12"/>
  <c r="N304" i="12"/>
  <c r="M304" i="12"/>
  <c r="L304" i="12"/>
  <c r="K304" i="12"/>
  <c r="J304" i="12"/>
  <c r="I304" i="12"/>
  <c r="H304" i="12"/>
  <c r="G304" i="12"/>
  <c r="F304" i="12"/>
  <c r="E304" i="12"/>
  <c r="D304" i="12"/>
  <c r="C304" i="12"/>
  <c r="AG303" i="12"/>
  <c r="AF303" i="12"/>
  <c r="AE303" i="12"/>
  <c r="AD303" i="12"/>
  <c r="AC303" i="12"/>
  <c r="AB303" i="12"/>
  <c r="AA303" i="12"/>
  <c r="Z303" i="12"/>
  <c r="Y303" i="12"/>
  <c r="X303" i="12"/>
  <c r="W303" i="12"/>
  <c r="V303" i="12"/>
  <c r="U303" i="12"/>
  <c r="T303" i="12"/>
  <c r="S303" i="12"/>
  <c r="R303" i="12"/>
  <c r="Q303" i="12"/>
  <c r="P303" i="12"/>
  <c r="O303" i="12"/>
  <c r="N303" i="12"/>
  <c r="M303" i="12"/>
  <c r="L303" i="12"/>
  <c r="K303" i="12"/>
  <c r="J303" i="12"/>
  <c r="I303" i="12"/>
  <c r="H303" i="12"/>
  <c r="G303" i="12"/>
  <c r="F303" i="12"/>
  <c r="E303" i="12"/>
  <c r="D303" i="12"/>
  <c r="C303" i="12"/>
  <c r="AG302" i="12"/>
  <c r="AF302" i="12"/>
  <c r="AE302" i="12"/>
  <c r="AD302" i="12"/>
  <c r="AC302" i="12"/>
  <c r="AB302" i="12"/>
  <c r="AA302" i="12"/>
  <c r="Z302" i="12"/>
  <c r="Y302" i="12"/>
  <c r="X302" i="12"/>
  <c r="W302" i="12"/>
  <c r="V302" i="12"/>
  <c r="U302" i="12"/>
  <c r="T302" i="12"/>
  <c r="S302" i="12"/>
  <c r="R302" i="12"/>
  <c r="Q302" i="12"/>
  <c r="P302" i="12"/>
  <c r="O302" i="12"/>
  <c r="N302" i="12"/>
  <c r="M302" i="12"/>
  <c r="L302" i="12"/>
  <c r="K302" i="12"/>
  <c r="J302" i="12"/>
  <c r="I302" i="12"/>
  <c r="H302" i="12"/>
  <c r="G302" i="12"/>
  <c r="F302" i="12"/>
  <c r="E302" i="12"/>
  <c r="D302" i="12"/>
  <c r="C302" i="12"/>
  <c r="AG301" i="12"/>
  <c r="AF301" i="12"/>
  <c r="AE301" i="12"/>
  <c r="AD301" i="12"/>
  <c r="AC301" i="12"/>
  <c r="AB301" i="12"/>
  <c r="AA301" i="12"/>
  <c r="Z301" i="12"/>
  <c r="Y301" i="12"/>
  <c r="X301" i="12"/>
  <c r="W301" i="12"/>
  <c r="V301" i="12"/>
  <c r="U301" i="12"/>
  <c r="T301" i="12"/>
  <c r="S301" i="12"/>
  <c r="R301" i="12"/>
  <c r="Q301" i="12"/>
  <c r="P301" i="12"/>
  <c r="O301" i="12"/>
  <c r="N301" i="12"/>
  <c r="M301" i="12"/>
  <c r="L301" i="12"/>
  <c r="K301" i="12"/>
  <c r="J301" i="12"/>
  <c r="I301" i="12"/>
  <c r="H301" i="12"/>
  <c r="G301" i="12"/>
  <c r="F301" i="12"/>
  <c r="E301" i="12"/>
  <c r="D301" i="12"/>
  <c r="C301" i="12"/>
  <c r="A301" i="12"/>
  <c r="AG300" i="12"/>
  <c r="AF300" i="12"/>
  <c r="AE300" i="12"/>
  <c r="AD300" i="12"/>
  <c r="AC300" i="12"/>
  <c r="AB300" i="12"/>
  <c r="AA300" i="12"/>
  <c r="Z300" i="12"/>
  <c r="Y300" i="12"/>
  <c r="X300" i="12"/>
  <c r="W300" i="12"/>
  <c r="V300" i="12"/>
  <c r="U300" i="12"/>
  <c r="T300" i="12"/>
  <c r="S300" i="12"/>
  <c r="R300" i="12"/>
  <c r="Q300" i="12"/>
  <c r="P300" i="12"/>
  <c r="O300" i="12"/>
  <c r="N300" i="12"/>
  <c r="M300" i="12"/>
  <c r="L300" i="12"/>
  <c r="K300" i="12"/>
  <c r="J300" i="12"/>
  <c r="I300" i="12"/>
  <c r="H300" i="12"/>
  <c r="G300" i="12"/>
  <c r="F300" i="12"/>
  <c r="E300" i="12"/>
  <c r="D300" i="12"/>
  <c r="C300" i="12"/>
  <c r="AG299" i="12"/>
  <c r="AF299" i="12"/>
  <c r="AE299" i="12"/>
  <c r="AD299" i="12"/>
  <c r="AC299" i="12"/>
  <c r="AB299" i="12"/>
  <c r="AA299" i="12"/>
  <c r="Z299" i="12"/>
  <c r="Y299" i="12"/>
  <c r="X299" i="12"/>
  <c r="W299" i="12"/>
  <c r="V299" i="12"/>
  <c r="U299" i="12"/>
  <c r="T299" i="12"/>
  <c r="S299" i="12"/>
  <c r="R299" i="12"/>
  <c r="Q299" i="12"/>
  <c r="P299" i="12"/>
  <c r="O299" i="12"/>
  <c r="N299" i="12"/>
  <c r="M299" i="12"/>
  <c r="L299" i="12"/>
  <c r="K299" i="12"/>
  <c r="J299" i="12"/>
  <c r="I299" i="12"/>
  <c r="H299" i="12"/>
  <c r="G299" i="12"/>
  <c r="F299" i="12"/>
  <c r="E299" i="12"/>
  <c r="D299" i="12"/>
  <c r="C299" i="12"/>
  <c r="AG298" i="12"/>
  <c r="AF298" i="12"/>
  <c r="AE298" i="12"/>
  <c r="AD298" i="12"/>
  <c r="AC298" i="12"/>
  <c r="AB298" i="12"/>
  <c r="AA298" i="12"/>
  <c r="Z298" i="12"/>
  <c r="Y298" i="12"/>
  <c r="X298" i="12"/>
  <c r="W298" i="12"/>
  <c r="V298" i="12"/>
  <c r="U298" i="12"/>
  <c r="T298" i="12"/>
  <c r="S298" i="12"/>
  <c r="R298" i="12"/>
  <c r="Q298" i="12"/>
  <c r="P298" i="12"/>
  <c r="O298" i="12"/>
  <c r="N298" i="12"/>
  <c r="M298" i="12"/>
  <c r="L298" i="12"/>
  <c r="K298" i="12"/>
  <c r="J298" i="12"/>
  <c r="I298" i="12"/>
  <c r="H298" i="12"/>
  <c r="G298" i="12"/>
  <c r="F298" i="12"/>
  <c r="E298" i="12"/>
  <c r="D298" i="12"/>
  <c r="C298" i="12"/>
  <c r="AG297" i="12"/>
  <c r="AF297" i="12"/>
  <c r="AE297" i="12"/>
  <c r="AD297" i="12"/>
  <c r="AC297" i="12"/>
  <c r="AB297" i="12"/>
  <c r="AA297" i="12"/>
  <c r="Z297" i="12"/>
  <c r="Y297" i="12"/>
  <c r="X297" i="12"/>
  <c r="W297" i="12"/>
  <c r="V297" i="12"/>
  <c r="U297" i="12"/>
  <c r="T297" i="12"/>
  <c r="S297" i="12"/>
  <c r="R297" i="12"/>
  <c r="Q297" i="12"/>
  <c r="P297" i="12"/>
  <c r="O297" i="12"/>
  <c r="N297" i="12"/>
  <c r="M297" i="12"/>
  <c r="L297" i="12"/>
  <c r="K297" i="12"/>
  <c r="J297" i="12"/>
  <c r="I297" i="12"/>
  <c r="H297" i="12"/>
  <c r="G297" i="12"/>
  <c r="F297" i="12"/>
  <c r="E297" i="12"/>
  <c r="D297" i="12"/>
  <c r="C297" i="12"/>
  <c r="AG296" i="12"/>
  <c r="AF296" i="12"/>
  <c r="AE296" i="12"/>
  <c r="AD296" i="12"/>
  <c r="AC296" i="12"/>
  <c r="AB296" i="12"/>
  <c r="AA296" i="12"/>
  <c r="Z296" i="12"/>
  <c r="Y296" i="12"/>
  <c r="X296" i="12"/>
  <c r="W296" i="12"/>
  <c r="V296" i="12"/>
  <c r="U296" i="12"/>
  <c r="T296" i="12"/>
  <c r="S296" i="12"/>
  <c r="R296" i="12"/>
  <c r="Q296" i="12"/>
  <c r="P296" i="12"/>
  <c r="O296" i="12"/>
  <c r="N296" i="12"/>
  <c r="M296" i="12"/>
  <c r="L296" i="12"/>
  <c r="K296" i="12"/>
  <c r="J296" i="12"/>
  <c r="I296" i="12"/>
  <c r="H296" i="12"/>
  <c r="G296" i="12"/>
  <c r="F296" i="12"/>
  <c r="E296" i="12"/>
  <c r="D296" i="12"/>
  <c r="C296" i="12"/>
  <c r="A296" i="12"/>
  <c r="AG295" i="12"/>
  <c r="AF295" i="12"/>
  <c r="AE295" i="12"/>
  <c r="AD295" i="12"/>
  <c r="AC295" i="12"/>
  <c r="AB295" i="12"/>
  <c r="AA295" i="12"/>
  <c r="Z295" i="12"/>
  <c r="Y295" i="12"/>
  <c r="X295" i="12"/>
  <c r="W295" i="12"/>
  <c r="V295" i="12"/>
  <c r="U295" i="12"/>
  <c r="T295" i="12"/>
  <c r="S295" i="12"/>
  <c r="R295" i="12"/>
  <c r="Q295" i="12"/>
  <c r="P295" i="12"/>
  <c r="O295" i="12"/>
  <c r="N295" i="12"/>
  <c r="M295" i="12"/>
  <c r="L295" i="12"/>
  <c r="K295" i="12"/>
  <c r="J295" i="12"/>
  <c r="I295" i="12"/>
  <c r="H295" i="12"/>
  <c r="G295" i="12"/>
  <c r="F295" i="12"/>
  <c r="E295" i="12"/>
  <c r="D295" i="12"/>
  <c r="C295" i="12"/>
  <c r="AG294" i="12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L294" i="12"/>
  <c r="K294" i="12"/>
  <c r="J294" i="12"/>
  <c r="I294" i="12"/>
  <c r="H294" i="12"/>
  <c r="G294" i="12"/>
  <c r="F294" i="12"/>
  <c r="E294" i="12"/>
  <c r="D294" i="12"/>
  <c r="C294" i="12"/>
  <c r="AG293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L293" i="12"/>
  <c r="K293" i="12"/>
  <c r="J293" i="12"/>
  <c r="I293" i="12"/>
  <c r="H293" i="12"/>
  <c r="G293" i="12"/>
  <c r="F293" i="12"/>
  <c r="E293" i="12"/>
  <c r="D293" i="12"/>
  <c r="C293" i="12"/>
  <c r="AG292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L292" i="12"/>
  <c r="K292" i="12"/>
  <c r="J292" i="12"/>
  <c r="I292" i="12"/>
  <c r="H292" i="12"/>
  <c r="G292" i="12"/>
  <c r="F292" i="12"/>
  <c r="E292" i="12"/>
  <c r="D292" i="12"/>
  <c r="C292" i="12"/>
  <c r="AG291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L291" i="12"/>
  <c r="K291" i="12"/>
  <c r="J291" i="12"/>
  <c r="I291" i="12"/>
  <c r="H291" i="12"/>
  <c r="G291" i="12"/>
  <c r="F291" i="12"/>
  <c r="E291" i="12"/>
  <c r="D291" i="12"/>
  <c r="C291" i="12"/>
  <c r="A291" i="12"/>
  <c r="AG290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L290" i="12"/>
  <c r="K290" i="12"/>
  <c r="J290" i="12"/>
  <c r="I290" i="12"/>
  <c r="H290" i="12"/>
  <c r="G290" i="12"/>
  <c r="F290" i="12"/>
  <c r="E290" i="12"/>
  <c r="D290" i="12"/>
  <c r="C290" i="12"/>
  <c r="AG289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L289" i="12"/>
  <c r="K289" i="12"/>
  <c r="J289" i="12"/>
  <c r="I289" i="12"/>
  <c r="H289" i="12"/>
  <c r="G289" i="12"/>
  <c r="F289" i="12"/>
  <c r="E289" i="12"/>
  <c r="D289" i="12"/>
  <c r="C289" i="12"/>
  <c r="AG288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L288" i="12"/>
  <c r="K288" i="12"/>
  <c r="J288" i="12"/>
  <c r="I288" i="12"/>
  <c r="H288" i="12"/>
  <c r="G288" i="12"/>
  <c r="F288" i="12"/>
  <c r="E288" i="12"/>
  <c r="D288" i="12"/>
  <c r="C288" i="12"/>
  <c r="AG287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L287" i="12"/>
  <c r="K287" i="12"/>
  <c r="J287" i="12"/>
  <c r="I287" i="12"/>
  <c r="H287" i="12"/>
  <c r="G287" i="12"/>
  <c r="F287" i="12"/>
  <c r="E287" i="12"/>
  <c r="D287" i="12"/>
  <c r="C287" i="12"/>
  <c r="AG286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L286" i="12"/>
  <c r="K286" i="12"/>
  <c r="J286" i="12"/>
  <c r="I286" i="12"/>
  <c r="H286" i="12"/>
  <c r="G286" i="12"/>
  <c r="F286" i="12"/>
  <c r="E286" i="12"/>
  <c r="D286" i="12"/>
  <c r="C286" i="12"/>
  <c r="A286" i="12"/>
  <c r="AG285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L285" i="12"/>
  <c r="K285" i="12"/>
  <c r="J285" i="12"/>
  <c r="I285" i="12"/>
  <c r="H285" i="12"/>
  <c r="G285" i="12"/>
  <c r="F285" i="12"/>
  <c r="E285" i="12"/>
  <c r="D285" i="12"/>
  <c r="C285" i="12"/>
  <c r="AG284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L284" i="12"/>
  <c r="K284" i="12"/>
  <c r="J284" i="12"/>
  <c r="I284" i="12"/>
  <c r="H284" i="12"/>
  <c r="G284" i="12"/>
  <c r="F284" i="12"/>
  <c r="E284" i="12"/>
  <c r="D284" i="12"/>
  <c r="C284" i="12"/>
  <c r="AG283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L283" i="12"/>
  <c r="K283" i="12"/>
  <c r="J283" i="12"/>
  <c r="I283" i="12"/>
  <c r="H283" i="12"/>
  <c r="G283" i="12"/>
  <c r="F283" i="12"/>
  <c r="E283" i="12"/>
  <c r="D283" i="12"/>
  <c r="C283" i="12"/>
  <c r="AG282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L282" i="12"/>
  <c r="K282" i="12"/>
  <c r="J282" i="12"/>
  <c r="I282" i="12"/>
  <c r="H282" i="12"/>
  <c r="G282" i="12"/>
  <c r="F282" i="12"/>
  <c r="E282" i="12"/>
  <c r="D282" i="12"/>
  <c r="C282" i="12"/>
  <c r="AG281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L281" i="12"/>
  <c r="K281" i="12"/>
  <c r="J281" i="12"/>
  <c r="I281" i="12"/>
  <c r="H281" i="12"/>
  <c r="G281" i="12"/>
  <c r="F281" i="12"/>
  <c r="E281" i="12"/>
  <c r="D281" i="12"/>
  <c r="C281" i="12"/>
  <c r="A281" i="12"/>
  <c r="AG280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L280" i="12"/>
  <c r="K280" i="12"/>
  <c r="J280" i="12"/>
  <c r="I280" i="12"/>
  <c r="H280" i="12"/>
  <c r="G280" i="12"/>
  <c r="F280" i="12"/>
  <c r="E280" i="12"/>
  <c r="D280" i="12"/>
  <c r="C280" i="12"/>
  <c r="AG279" i="12"/>
  <c r="AF279" i="12"/>
  <c r="AE279" i="12"/>
  <c r="AD279" i="12"/>
  <c r="AC279" i="12"/>
  <c r="AB279" i="12"/>
  <c r="AA279" i="12"/>
  <c r="Z279" i="12"/>
  <c r="Y279" i="12"/>
  <c r="X279" i="12"/>
  <c r="W279" i="12"/>
  <c r="V279" i="12"/>
  <c r="U279" i="12"/>
  <c r="T279" i="12"/>
  <c r="S279" i="12"/>
  <c r="R279" i="12"/>
  <c r="Q279" i="12"/>
  <c r="P279" i="12"/>
  <c r="O279" i="12"/>
  <c r="N279" i="12"/>
  <c r="M279" i="12"/>
  <c r="L279" i="12"/>
  <c r="K279" i="12"/>
  <c r="J279" i="12"/>
  <c r="I279" i="12"/>
  <c r="H279" i="12"/>
  <c r="G279" i="12"/>
  <c r="F279" i="12"/>
  <c r="E279" i="12"/>
  <c r="D279" i="12"/>
  <c r="C279" i="12"/>
  <c r="AG278" i="12"/>
  <c r="AF278" i="12"/>
  <c r="AE278" i="12"/>
  <c r="AD278" i="12"/>
  <c r="AC278" i="12"/>
  <c r="AB278" i="12"/>
  <c r="AA278" i="12"/>
  <c r="Z278" i="12"/>
  <c r="Y278" i="12"/>
  <c r="X278" i="12"/>
  <c r="W278" i="12"/>
  <c r="V278" i="12"/>
  <c r="U278" i="12"/>
  <c r="T278" i="12"/>
  <c r="S278" i="12"/>
  <c r="R278" i="12"/>
  <c r="Q278" i="12"/>
  <c r="P278" i="12"/>
  <c r="O278" i="12"/>
  <c r="N278" i="12"/>
  <c r="M278" i="12"/>
  <c r="L278" i="12"/>
  <c r="K278" i="12"/>
  <c r="J278" i="12"/>
  <c r="I278" i="12"/>
  <c r="H278" i="12"/>
  <c r="G278" i="12"/>
  <c r="F278" i="12"/>
  <c r="E278" i="12"/>
  <c r="D278" i="12"/>
  <c r="C278" i="12"/>
  <c r="AG277" i="12"/>
  <c r="AF277" i="12"/>
  <c r="AE277" i="12"/>
  <c r="AD277" i="12"/>
  <c r="AC277" i="12"/>
  <c r="AB277" i="12"/>
  <c r="AA277" i="12"/>
  <c r="Z277" i="12"/>
  <c r="Y277" i="12"/>
  <c r="X277" i="12"/>
  <c r="W277" i="12"/>
  <c r="V277" i="12"/>
  <c r="U277" i="12"/>
  <c r="T277" i="12"/>
  <c r="S277" i="12"/>
  <c r="R277" i="12"/>
  <c r="Q277" i="12"/>
  <c r="P277" i="12"/>
  <c r="O277" i="12"/>
  <c r="N277" i="12"/>
  <c r="M277" i="12"/>
  <c r="L277" i="12"/>
  <c r="K277" i="12"/>
  <c r="J277" i="12"/>
  <c r="I277" i="12"/>
  <c r="H277" i="12"/>
  <c r="G277" i="12"/>
  <c r="F277" i="12"/>
  <c r="E277" i="12"/>
  <c r="D277" i="12"/>
  <c r="C277" i="12"/>
  <c r="AG276" i="12"/>
  <c r="AF276" i="12"/>
  <c r="AE276" i="12"/>
  <c r="AD276" i="12"/>
  <c r="AC276" i="12"/>
  <c r="AB276" i="12"/>
  <c r="AA276" i="12"/>
  <c r="Z276" i="12"/>
  <c r="Y276" i="12"/>
  <c r="X276" i="12"/>
  <c r="W276" i="12"/>
  <c r="V276" i="12"/>
  <c r="U276" i="12"/>
  <c r="T276" i="12"/>
  <c r="S276" i="12"/>
  <c r="R276" i="12"/>
  <c r="Q276" i="12"/>
  <c r="P276" i="12"/>
  <c r="O276" i="12"/>
  <c r="N276" i="12"/>
  <c r="M276" i="12"/>
  <c r="L276" i="12"/>
  <c r="K276" i="12"/>
  <c r="J276" i="12"/>
  <c r="I276" i="12"/>
  <c r="H276" i="12"/>
  <c r="G276" i="12"/>
  <c r="F276" i="12"/>
  <c r="E276" i="12"/>
  <c r="D276" i="12"/>
  <c r="C276" i="12"/>
  <c r="A276" i="12"/>
  <c r="AG275" i="12"/>
  <c r="AF275" i="12"/>
  <c r="AE275" i="12"/>
  <c r="AD275" i="12"/>
  <c r="AC275" i="12"/>
  <c r="AB275" i="12"/>
  <c r="AA275" i="12"/>
  <c r="Z275" i="12"/>
  <c r="Y275" i="12"/>
  <c r="X275" i="12"/>
  <c r="W275" i="12"/>
  <c r="V275" i="12"/>
  <c r="U275" i="12"/>
  <c r="T275" i="12"/>
  <c r="S275" i="12"/>
  <c r="R275" i="12"/>
  <c r="Q275" i="12"/>
  <c r="P275" i="12"/>
  <c r="O275" i="12"/>
  <c r="N275" i="12"/>
  <c r="M275" i="12"/>
  <c r="L275" i="12"/>
  <c r="K275" i="12"/>
  <c r="J275" i="12"/>
  <c r="I275" i="12"/>
  <c r="H275" i="12"/>
  <c r="G275" i="12"/>
  <c r="F275" i="12"/>
  <c r="E275" i="12"/>
  <c r="D275" i="12"/>
  <c r="C275" i="12"/>
  <c r="AG274" i="12"/>
  <c r="AF274" i="12"/>
  <c r="AE274" i="12"/>
  <c r="AD274" i="12"/>
  <c r="AC274" i="12"/>
  <c r="AB274" i="12"/>
  <c r="AA274" i="12"/>
  <c r="Z274" i="12"/>
  <c r="Y274" i="12"/>
  <c r="X274" i="12"/>
  <c r="W274" i="12"/>
  <c r="V274" i="12"/>
  <c r="U274" i="12"/>
  <c r="T274" i="12"/>
  <c r="S274" i="12"/>
  <c r="R274" i="12"/>
  <c r="Q274" i="12"/>
  <c r="P274" i="12"/>
  <c r="O274" i="12"/>
  <c r="N274" i="12"/>
  <c r="M274" i="12"/>
  <c r="L274" i="12"/>
  <c r="K274" i="12"/>
  <c r="J274" i="12"/>
  <c r="I274" i="12"/>
  <c r="H274" i="12"/>
  <c r="G274" i="12"/>
  <c r="F274" i="12"/>
  <c r="E274" i="12"/>
  <c r="D274" i="12"/>
  <c r="C274" i="12"/>
  <c r="AG273" i="12"/>
  <c r="AF273" i="12"/>
  <c r="AE273" i="12"/>
  <c r="AD273" i="12"/>
  <c r="AC273" i="12"/>
  <c r="AB273" i="12"/>
  <c r="AA273" i="12"/>
  <c r="Z273" i="12"/>
  <c r="Y273" i="12"/>
  <c r="X273" i="12"/>
  <c r="W273" i="12"/>
  <c r="V273" i="12"/>
  <c r="U273" i="12"/>
  <c r="T273" i="12"/>
  <c r="S273" i="12"/>
  <c r="R273" i="12"/>
  <c r="Q273" i="12"/>
  <c r="P273" i="12"/>
  <c r="O273" i="12"/>
  <c r="N273" i="12"/>
  <c r="M273" i="12"/>
  <c r="L273" i="12"/>
  <c r="K273" i="12"/>
  <c r="J273" i="12"/>
  <c r="I273" i="12"/>
  <c r="H273" i="12"/>
  <c r="G273" i="12"/>
  <c r="F273" i="12"/>
  <c r="E273" i="12"/>
  <c r="D273" i="12"/>
  <c r="C273" i="12"/>
  <c r="AG272" i="12"/>
  <c r="AF272" i="12"/>
  <c r="AE272" i="12"/>
  <c r="AD272" i="12"/>
  <c r="AC272" i="12"/>
  <c r="AB272" i="12"/>
  <c r="AA272" i="12"/>
  <c r="Z272" i="12"/>
  <c r="Y272" i="12"/>
  <c r="X272" i="12"/>
  <c r="W272" i="12"/>
  <c r="V272" i="12"/>
  <c r="U272" i="12"/>
  <c r="T272" i="12"/>
  <c r="S272" i="12"/>
  <c r="R272" i="12"/>
  <c r="Q272" i="12"/>
  <c r="P272" i="12"/>
  <c r="O272" i="12"/>
  <c r="N272" i="12"/>
  <c r="M272" i="12"/>
  <c r="L272" i="12"/>
  <c r="K272" i="12"/>
  <c r="J272" i="12"/>
  <c r="I272" i="12"/>
  <c r="H272" i="12"/>
  <c r="G272" i="12"/>
  <c r="F272" i="12"/>
  <c r="E272" i="12"/>
  <c r="D272" i="12"/>
  <c r="C272" i="12"/>
  <c r="AG271" i="12"/>
  <c r="AF271" i="12"/>
  <c r="AE271" i="12"/>
  <c r="AD271" i="12"/>
  <c r="AC271" i="12"/>
  <c r="AB271" i="12"/>
  <c r="AA271" i="12"/>
  <c r="Z271" i="12"/>
  <c r="Y271" i="12"/>
  <c r="X271" i="12"/>
  <c r="W271" i="12"/>
  <c r="V271" i="12"/>
  <c r="U271" i="12"/>
  <c r="T271" i="12"/>
  <c r="S271" i="12"/>
  <c r="R271" i="12"/>
  <c r="Q271" i="12"/>
  <c r="P271" i="12"/>
  <c r="O271" i="12"/>
  <c r="N271" i="12"/>
  <c r="M271" i="12"/>
  <c r="L271" i="12"/>
  <c r="K271" i="12"/>
  <c r="J271" i="12"/>
  <c r="I271" i="12"/>
  <c r="H271" i="12"/>
  <c r="G271" i="12"/>
  <c r="F271" i="12"/>
  <c r="E271" i="12"/>
  <c r="D271" i="12"/>
  <c r="C271" i="12"/>
  <c r="A271" i="12"/>
  <c r="AG270" i="12"/>
  <c r="AF270" i="12"/>
  <c r="AE270" i="12"/>
  <c r="AD270" i="12"/>
  <c r="AC270" i="12"/>
  <c r="AB270" i="12"/>
  <c r="AA270" i="12"/>
  <c r="Z270" i="12"/>
  <c r="Y270" i="12"/>
  <c r="X270" i="12"/>
  <c r="W270" i="12"/>
  <c r="V270" i="12"/>
  <c r="U270" i="12"/>
  <c r="T270" i="12"/>
  <c r="S270" i="12"/>
  <c r="R270" i="12"/>
  <c r="Q270" i="12"/>
  <c r="P270" i="12"/>
  <c r="O270" i="12"/>
  <c r="N270" i="12"/>
  <c r="M270" i="12"/>
  <c r="L270" i="12"/>
  <c r="K270" i="12"/>
  <c r="J270" i="12"/>
  <c r="I270" i="12"/>
  <c r="H270" i="12"/>
  <c r="G270" i="12"/>
  <c r="F270" i="12"/>
  <c r="E270" i="12"/>
  <c r="D270" i="12"/>
  <c r="C270" i="12"/>
  <c r="AG269" i="12"/>
  <c r="AF269" i="12"/>
  <c r="AE269" i="12"/>
  <c r="AD269" i="12"/>
  <c r="AC269" i="12"/>
  <c r="AB269" i="12"/>
  <c r="AA269" i="12"/>
  <c r="Z269" i="12"/>
  <c r="Y269" i="12"/>
  <c r="X269" i="12"/>
  <c r="W269" i="12"/>
  <c r="V269" i="12"/>
  <c r="U269" i="12"/>
  <c r="T269" i="12"/>
  <c r="S269" i="12"/>
  <c r="R269" i="12"/>
  <c r="Q269" i="12"/>
  <c r="P269" i="12"/>
  <c r="O269" i="12"/>
  <c r="N269" i="12"/>
  <c r="M269" i="12"/>
  <c r="L269" i="12"/>
  <c r="K269" i="12"/>
  <c r="J269" i="12"/>
  <c r="I269" i="12"/>
  <c r="H269" i="12"/>
  <c r="G269" i="12"/>
  <c r="F269" i="12"/>
  <c r="E269" i="12"/>
  <c r="D269" i="12"/>
  <c r="C269" i="12"/>
  <c r="AG268" i="12"/>
  <c r="AF268" i="12"/>
  <c r="AE268" i="12"/>
  <c r="AD268" i="12"/>
  <c r="AC268" i="12"/>
  <c r="AB268" i="12"/>
  <c r="AA268" i="12"/>
  <c r="Z268" i="12"/>
  <c r="Y268" i="12"/>
  <c r="X268" i="12"/>
  <c r="W268" i="12"/>
  <c r="V268" i="12"/>
  <c r="U268" i="12"/>
  <c r="T268" i="12"/>
  <c r="S268" i="12"/>
  <c r="R268" i="12"/>
  <c r="Q268" i="12"/>
  <c r="P268" i="12"/>
  <c r="O268" i="12"/>
  <c r="N268" i="12"/>
  <c r="M268" i="12"/>
  <c r="L268" i="12"/>
  <c r="K268" i="12"/>
  <c r="J268" i="12"/>
  <c r="I268" i="12"/>
  <c r="H268" i="12"/>
  <c r="G268" i="12"/>
  <c r="F268" i="12"/>
  <c r="E268" i="12"/>
  <c r="D268" i="12"/>
  <c r="C268" i="12"/>
  <c r="AG267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L267" i="12"/>
  <c r="K267" i="12"/>
  <c r="J267" i="12"/>
  <c r="I267" i="12"/>
  <c r="H267" i="12"/>
  <c r="G267" i="12"/>
  <c r="F267" i="12"/>
  <c r="E267" i="12"/>
  <c r="D267" i="12"/>
  <c r="C267" i="12"/>
  <c r="AG266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L266" i="12"/>
  <c r="K266" i="12"/>
  <c r="J266" i="12"/>
  <c r="I266" i="12"/>
  <c r="H266" i="12"/>
  <c r="G266" i="12"/>
  <c r="F266" i="12"/>
  <c r="E266" i="12"/>
  <c r="D266" i="12"/>
  <c r="C266" i="12"/>
  <c r="A266" i="12"/>
  <c r="AG265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L265" i="12"/>
  <c r="K265" i="12"/>
  <c r="J265" i="12"/>
  <c r="I265" i="12"/>
  <c r="H265" i="12"/>
  <c r="G265" i="12"/>
  <c r="F265" i="12"/>
  <c r="E265" i="12"/>
  <c r="D265" i="12"/>
  <c r="C265" i="12"/>
  <c r="AG264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L264" i="12"/>
  <c r="K264" i="12"/>
  <c r="J264" i="12"/>
  <c r="I264" i="12"/>
  <c r="H264" i="12"/>
  <c r="G264" i="12"/>
  <c r="F264" i="12"/>
  <c r="E264" i="12"/>
  <c r="D264" i="12"/>
  <c r="C264" i="12"/>
  <c r="AG263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L263" i="12"/>
  <c r="K263" i="12"/>
  <c r="J263" i="12"/>
  <c r="I263" i="12"/>
  <c r="H263" i="12"/>
  <c r="G263" i="12"/>
  <c r="F263" i="12"/>
  <c r="E263" i="12"/>
  <c r="D263" i="12"/>
  <c r="C263" i="12"/>
  <c r="AG262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L262" i="12"/>
  <c r="K262" i="12"/>
  <c r="J262" i="12"/>
  <c r="I262" i="12"/>
  <c r="H262" i="12"/>
  <c r="G262" i="12"/>
  <c r="F262" i="12"/>
  <c r="E262" i="12"/>
  <c r="D262" i="12"/>
  <c r="C262" i="12"/>
  <c r="AG261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L261" i="12"/>
  <c r="K261" i="12"/>
  <c r="J261" i="12"/>
  <c r="I261" i="12"/>
  <c r="H261" i="12"/>
  <c r="G261" i="12"/>
  <c r="F261" i="12"/>
  <c r="E261" i="12"/>
  <c r="D261" i="12"/>
  <c r="C261" i="12"/>
  <c r="A261" i="12"/>
  <c r="AG260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L260" i="12"/>
  <c r="K260" i="12"/>
  <c r="J260" i="12"/>
  <c r="I260" i="12"/>
  <c r="H260" i="12"/>
  <c r="G260" i="12"/>
  <c r="F260" i="12"/>
  <c r="E260" i="12"/>
  <c r="D260" i="12"/>
  <c r="C260" i="12"/>
  <c r="AG259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L259" i="12"/>
  <c r="K259" i="12"/>
  <c r="J259" i="12"/>
  <c r="I259" i="12"/>
  <c r="H259" i="12"/>
  <c r="G259" i="12"/>
  <c r="F259" i="12"/>
  <c r="E259" i="12"/>
  <c r="D259" i="12"/>
  <c r="C259" i="12"/>
  <c r="AG258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L258" i="12"/>
  <c r="K258" i="12"/>
  <c r="J258" i="12"/>
  <c r="I258" i="12"/>
  <c r="H258" i="12"/>
  <c r="G258" i="12"/>
  <c r="F258" i="12"/>
  <c r="E258" i="12"/>
  <c r="D258" i="12"/>
  <c r="C258" i="12"/>
  <c r="AG257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L257" i="12"/>
  <c r="K257" i="12"/>
  <c r="J257" i="12"/>
  <c r="I257" i="12"/>
  <c r="H257" i="12"/>
  <c r="G257" i="12"/>
  <c r="F257" i="12"/>
  <c r="E257" i="12"/>
  <c r="D257" i="12"/>
  <c r="C257" i="12"/>
  <c r="AG256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L256" i="12"/>
  <c r="K256" i="12"/>
  <c r="J256" i="12"/>
  <c r="I256" i="12"/>
  <c r="H256" i="12"/>
  <c r="G256" i="12"/>
  <c r="F256" i="12"/>
  <c r="E256" i="12"/>
  <c r="D256" i="12"/>
  <c r="C256" i="12"/>
  <c r="A256" i="12"/>
  <c r="AG255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L255" i="12"/>
  <c r="K255" i="12"/>
  <c r="J255" i="12"/>
  <c r="I255" i="12"/>
  <c r="H255" i="12"/>
  <c r="G255" i="12"/>
  <c r="F255" i="12"/>
  <c r="E255" i="12"/>
  <c r="D255" i="12"/>
  <c r="C255" i="12"/>
  <c r="AG254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L254" i="12"/>
  <c r="K254" i="12"/>
  <c r="J254" i="12"/>
  <c r="I254" i="12"/>
  <c r="H254" i="12"/>
  <c r="G254" i="12"/>
  <c r="F254" i="12"/>
  <c r="E254" i="12"/>
  <c r="D254" i="12"/>
  <c r="C254" i="12"/>
  <c r="AG253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L253" i="12"/>
  <c r="K253" i="12"/>
  <c r="J253" i="12"/>
  <c r="I253" i="12"/>
  <c r="H253" i="12"/>
  <c r="G253" i="12"/>
  <c r="F253" i="12"/>
  <c r="E253" i="12"/>
  <c r="D253" i="12"/>
  <c r="C253" i="12"/>
  <c r="AG252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L252" i="12"/>
  <c r="K252" i="12"/>
  <c r="J252" i="12"/>
  <c r="I252" i="12"/>
  <c r="H252" i="12"/>
  <c r="G252" i="12"/>
  <c r="F252" i="12"/>
  <c r="E252" i="12"/>
  <c r="D252" i="12"/>
  <c r="C252" i="12"/>
  <c r="AG251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L251" i="12"/>
  <c r="K251" i="12"/>
  <c r="J251" i="12"/>
  <c r="I251" i="12"/>
  <c r="H251" i="12"/>
  <c r="G251" i="12"/>
  <c r="F251" i="12"/>
  <c r="E251" i="12"/>
  <c r="D251" i="12"/>
  <c r="C251" i="12"/>
  <c r="A251" i="12"/>
  <c r="AG250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L250" i="12"/>
  <c r="K250" i="12"/>
  <c r="J250" i="12"/>
  <c r="I250" i="12"/>
  <c r="H250" i="12"/>
  <c r="G250" i="12"/>
  <c r="F250" i="12"/>
  <c r="E250" i="12"/>
  <c r="D250" i="12"/>
  <c r="C250" i="12"/>
  <c r="AG249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L249" i="12"/>
  <c r="K249" i="12"/>
  <c r="J249" i="12"/>
  <c r="I249" i="12"/>
  <c r="H249" i="12"/>
  <c r="G249" i="12"/>
  <c r="F249" i="12"/>
  <c r="E249" i="12"/>
  <c r="D249" i="12"/>
  <c r="C249" i="12"/>
  <c r="AG248" i="12"/>
  <c r="AF248" i="12"/>
  <c r="AE248" i="12"/>
  <c r="AD248" i="12"/>
  <c r="AC248" i="12"/>
  <c r="AB248" i="12"/>
  <c r="AA248" i="12"/>
  <c r="Z248" i="12"/>
  <c r="Y248" i="12"/>
  <c r="X248" i="12"/>
  <c r="W248" i="12"/>
  <c r="V248" i="12"/>
  <c r="U248" i="12"/>
  <c r="T248" i="12"/>
  <c r="S248" i="12"/>
  <c r="R248" i="12"/>
  <c r="Q248" i="12"/>
  <c r="P248" i="12"/>
  <c r="O248" i="12"/>
  <c r="N248" i="12"/>
  <c r="M248" i="12"/>
  <c r="L248" i="12"/>
  <c r="K248" i="12"/>
  <c r="J248" i="12"/>
  <c r="I248" i="12"/>
  <c r="H248" i="12"/>
  <c r="G248" i="12"/>
  <c r="F248" i="12"/>
  <c r="E248" i="12"/>
  <c r="D248" i="12"/>
  <c r="C248" i="12"/>
  <c r="AG247" i="12"/>
  <c r="AF247" i="12"/>
  <c r="AE247" i="12"/>
  <c r="AD247" i="12"/>
  <c r="AC247" i="12"/>
  <c r="AB247" i="12"/>
  <c r="AA247" i="12"/>
  <c r="Z247" i="12"/>
  <c r="Y247" i="12"/>
  <c r="X247" i="12"/>
  <c r="W247" i="12"/>
  <c r="V247" i="12"/>
  <c r="U247" i="12"/>
  <c r="T247" i="12"/>
  <c r="S247" i="12"/>
  <c r="R247" i="12"/>
  <c r="Q247" i="12"/>
  <c r="P247" i="12"/>
  <c r="O247" i="12"/>
  <c r="N247" i="12"/>
  <c r="M247" i="12"/>
  <c r="L247" i="12"/>
  <c r="K247" i="12"/>
  <c r="J247" i="12"/>
  <c r="I247" i="12"/>
  <c r="H247" i="12"/>
  <c r="G247" i="12"/>
  <c r="F247" i="12"/>
  <c r="E247" i="12"/>
  <c r="D247" i="12"/>
  <c r="C247" i="12"/>
  <c r="AG246" i="12"/>
  <c r="AF246" i="12"/>
  <c r="AE246" i="12"/>
  <c r="AD246" i="12"/>
  <c r="AC246" i="12"/>
  <c r="AB246" i="12"/>
  <c r="AA246" i="12"/>
  <c r="Z246" i="12"/>
  <c r="Y246" i="12"/>
  <c r="X246" i="12"/>
  <c r="W246" i="12"/>
  <c r="V246" i="12"/>
  <c r="U246" i="12"/>
  <c r="T246" i="12"/>
  <c r="S246" i="12"/>
  <c r="R246" i="12"/>
  <c r="Q246" i="12"/>
  <c r="P246" i="12"/>
  <c r="O246" i="12"/>
  <c r="N246" i="12"/>
  <c r="M246" i="12"/>
  <c r="L246" i="12"/>
  <c r="K246" i="12"/>
  <c r="J246" i="12"/>
  <c r="I246" i="12"/>
  <c r="H246" i="12"/>
  <c r="G246" i="12"/>
  <c r="F246" i="12"/>
  <c r="E246" i="12"/>
  <c r="D246" i="12"/>
  <c r="C246" i="12"/>
  <c r="A246" i="12"/>
  <c r="AG245" i="12"/>
  <c r="AF245" i="12"/>
  <c r="AE245" i="12"/>
  <c r="AD245" i="12"/>
  <c r="AC245" i="12"/>
  <c r="AB245" i="12"/>
  <c r="AA245" i="12"/>
  <c r="Z245" i="12"/>
  <c r="Y245" i="12"/>
  <c r="X245" i="12"/>
  <c r="W245" i="12"/>
  <c r="V245" i="12"/>
  <c r="U245" i="12"/>
  <c r="T245" i="12"/>
  <c r="S245" i="12"/>
  <c r="R245" i="12"/>
  <c r="Q245" i="12"/>
  <c r="P245" i="12"/>
  <c r="O245" i="12"/>
  <c r="N245" i="12"/>
  <c r="M245" i="12"/>
  <c r="L245" i="12"/>
  <c r="K245" i="12"/>
  <c r="J245" i="12"/>
  <c r="I245" i="12"/>
  <c r="H245" i="12"/>
  <c r="G245" i="12"/>
  <c r="F245" i="12"/>
  <c r="E245" i="12"/>
  <c r="D245" i="12"/>
  <c r="C245" i="12"/>
  <c r="AG244" i="12"/>
  <c r="AF244" i="12"/>
  <c r="AE244" i="12"/>
  <c r="AD244" i="12"/>
  <c r="AC244" i="12"/>
  <c r="AB244" i="12"/>
  <c r="AA244" i="12"/>
  <c r="Z244" i="12"/>
  <c r="Y244" i="12"/>
  <c r="X244" i="12"/>
  <c r="W244" i="12"/>
  <c r="V244" i="12"/>
  <c r="U244" i="12"/>
  <c r="T244" i="12"/>
  <c r="S244" i="12"/>
  <c r="R244" i="12"/>
  <c r="Q244" i="12"/>
  <c r="P244" i="12"/>
  <c r="O244" i="12"/>
  <c r="N244" i="12"/>
  <c r="M244" i="12"/>
  <c r="L244" i="12"/>
  <c r="K244" i="12"/>
  <c r="J244" i="12"/>
  <c r="I244" i="12"/>
  <c r="H244" i="12"/>
  <c r="G244" i="12"/>
  <c r="F244" i="12"/>
  <c r="E244" i="12"/>
  <c r="D244" i="12"/>
  <c r="C244" i="12"/>
  <c r="AG243" i="12"/>
  <c r="AF243" i="12"/>
  <c r="AE243" i="12"/>
  <c r="AD243" i="12"/>
  <c r="AC243" i="12"/>
  <c r="AB243" i="12"/>
  <c r="AA243" i="12"/>
  <c r="Z243" i="12"/>
  <c r="Y243" i="12"/>
  <c r="X243" i="12"/>
  <c r="W243" i="12"/>
  <c r="V243" i="12"/>
  <c r="U243" i="12"/>
  <c r="T243" i="12"/>
  <c r="S243" i="12"/>
  <c r="R243" i="12"/>
  <c r="Q243" i="12"/>
  <c r="P243" i="12"/>
  <c r="O243" i="12"/>
  <c r="N243" i="12"/>
  <c r="M243" i="12"/>
  <c r="L243" i="12"/>
  <c r="K243" i="12"/>
  <c r="J243" i="12"/>
  <c r="I243" i="12"/>
  <c r="H243" i="12"/>
  <c r="G243" i="12"/>
  <c r="F243" i="12"/>
  <c r="E243" i="12"/>
  <c r="D243" i="12"/>
  <c r="C243" i="12"/>
  <c r="AG242" i="12"/>
  <c r="AF242" i="12"/>
  <c r="AE242" i="12"/>
  <c r="AD242" i="12"/>
  <c r="AC242" i="12"/>
  <c r="AB242" i="12"/>
  <c r="AA242" i="12"/>
  <c r="Z242" i="12"/>
  <c r="Y242" i="12"/>
  <c r="X242" i="12"/>
  <c r="W242" i="12"/>
  <c r="V242" i="12"/>
  <c r="U242" i="12"/>
  <c r="T242" i="12"/>
  <c r="S242" i="12"/>
  <c r="R242" i="12"/>
  <c r="Q242" i="12"/>
  <c r="P242" i="12"/>
  <c r="O242" i="12"/>
  <c r="N242" i="12"/>
  <c r="M242" i="12"/>
  <c r="L242" i="12"/>
  <c r="K242" i="12"/>
  <c r="J242" i="12"/>
  <c r="I242" i="12"/>
  <c r="H242" i="12"/>
  <c r="G242" i="12"/>
  <c r="F242" i="12"/>
  <c r="E242" i="12"/>
  <c r="D242" i="12"/>
  <c r="C242" i="12"/>
  <c r="AG241" i="12"/>
  <c r="AF241" i="12"/>
  <c r="AE241" i="12"/>
  <c r="AD241" i="12"/>
  <c r="AC241" i="12"/>
  <c r="AB241" i="12"/>
  <c r="AA241" i="12"/>
  <c r="Z241" i="12"/>
  <c r="Y241" i="12"/>
  <c r="X241" i="12"/>
  <c r="W241" i="12"/>
  <c r="V241" i="12"/>
  <c r="U241" i="12"/>
  <c r="T241" i="12"/>
  <c r="S241" i="12"/>
  <c r="R241" i="12"/>
  <c r="Q241" i="12"/>
  <c r="P241" i="12"/>
  <c r="O241" i="12"/>
  <c r="N241" i="12"/>
  <c r="M241" i="12"/>
  <c r="L241" i="12"/>
  <c r="K241" i="12"/>
  <c r="J241" i="12"/>
  <c r="I241" i="12"/>
  <c r="H241" i="12"/>
  <c r="G241" i="12"/>
  <c r="F241" i="12"/>
  <c r="E241" i="12"/>
  <c r="D241" i="12"/>
  <c r="C241" i="12"/>
  <c r="A241" i="12"/>
  <c r="AG240" i="12"/>
  <c r="AF240" i="12"/>
  <c r="AE240" i="12"/>
  <c r="AD240" i="12"/>
  <c r="AC240" i="12"/>
  <c r="AB240" i="12"/>
  <c r="AA240" i="12"/>
  <c r="Z240" i="12"/>
  <c r="Y240" i="12"/>
  <c r="X240" i="12"/>
  <c r="W240" i="12"/>
  <c r="V240" i="12"/>
  <c r="U240" i="12"/>
  <c r="T240" i="12"/>
  <c r="S240" i="12"/>
  <c r="R240" i="12"/>
  <c r="Q240" i="12"/>
  <c r="P240" i="12"/>
  <c r="O240" i="12"/>
  <c r="N240" i="12"/>
  <c r="M240" i="12"/>
  <c r="L240" i="12"/>
  <c r="K240" i="12"/>
  <c r="J240" i="12"/>
  <c r="I240" i="12"/>
  <c r="H240" i="12"/>
  <c r="G240" i="12"/>
  <c r="F240" i="12"/>
  <c r="E240" i="12"/>
  <c r="D240" i="12"/>
  <c r="C240" i="12"/>
  <c r="AG239" i="12"/>
  <c r="AF239" i="12"/>
  <c r="AE239" i="12"/>
  <c r="AD239" i="12"/>
  <c r="AC239" i="12"/>
  <c r="AB239" i="12"/>
  <c r="AA239" i="12"/>
  <c r="Z239" i="12"/>
  <c r="Y239" i="12"/>
  <c r="X239" i="12"/>
  <c r="W239" i="12"/>
  <c r="V239" i="12"/>
  <c r="U239" i="12"/>
  <c r="T239" i="12"/>
  <c r="S239" i="12"/>
  <c r="R239" i="12"/>
  <c r="Q239" i="12"/>
  <c r="P239" i="12"/>
  <c r="O239" i="12"/>
  <c r="N239" i="12"/>
  <c r="M239" i="12"/>
  <c r="L239" i="12"/>
  <c r="K239" i="12"/>
  <c r="J239" i="12"/>
  <c r="I239" i="12"/>
  <c r="H239" i="12"/>
  <c r="G239" i="12"/>
  <c r="F239" i="12"/>
  <c r="E239" i="12"/>
  <c r="D239" i="12"/>
  <c r="C239" i="12"/>
  <c r="AG238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L238" i="12"/>
  <c r="K238" i="12"/>
  <c r="J238" i="12"/>
  <c r="I238" i="12"/>
  <c r="H238" i="12"/>
  <c r="G238" i="12"/>
  <c r="F238" i="12"/>
  <c r="E238" i="12"/>
  <c r="D238" i="12"/>
  <c r="C238" i="12"/>
  <c r="AG237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L237" i="12"/>
  <c r="K237" i="12"/>
  <c r="J237" i="12"/>
  <c r="I237" i="12"/>
  <c r="H237" i="12"/>
  <c r="G237" i="12"/>
  <c r="F237" i="12"/>
  <c r="E237" i="12"/>
  <c r="D237" i="12"/>
  <c r="C237" i="12"/>
  <c r="AG236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L236" i="12"/>
  <c r="K236" i="12"/>
  <c r="J236" i="12"/>
  <c r="I236" i="12"/>
  <c r="H236" i="12"/>
  <c r="G236" i="12"/>
  <c r="F236" i="12"/>
  <c r="E236" i="12"/>
  <c r="D236" i="12"/>
  <c r="C236" i="12"/>
  <c r="A236" i="12"/>
  <c r="AG235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L235" i="12"/>
  <c r="K235" i="12"/>
  <c r="J235" i="12"/>
  <c r="I235" i="12"/>
  <c r="H235" i="12"/>
  <c r="G235" i="12"/>
  <c r="F235" i="12"/>
  <c r="E235" i="12"/>
  <c r="D235" i="12"/>
  <c r="C235" i="12"/>
  <c r="AG234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L234" i="12"/>
  <c r="K234" i="12"/>
  <c r="J234" i="12"/>
  <c r="I234" i="12"/>
  <c r="H234" i="12"/>
  <c r="G234" i="12"/>
  <c r="F234" i="12"/>
  <c r="E234" i="12"/>
  <c r="D234" i="12"/>
  <c r="C234" i="12"/>
  <c r="AG233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L233" i="12"/>
  <c r="K233" i="12"/>
  <c r="J233" i="12"/>
  <c r="I233" i="12"/>
  <c r="H233" i="12"/>
  <c r="G233" i="12"/>
  <c r="F233" i="12"/>
  <c r="E233" i="12"/>
  <c r="D233" i="12"/>
  <c r="C233" i="12"/>
  <c r="AG232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L232" i="12"/>
  <c r="K232" i="12"/>
  <c r="J232" i="12"/>
  <c r="I232" i="12"/>
  <c r="H232" i="12"/>
  <c r="G232" i="12"/>
  <c r="F232" i="12"/>
  <c r="E232" i="12"/>
  <c r="D232" i="12"/>
  <c r="C232" i="12"/>
  <c r="AG231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L231" i="12"/>
  <c r="K231" i="12"/>
  <c r="J231" i="12"/>
  <c r="I231" i="12"/>
  <c r="H231" i="12"/>
  <c r="G231" i="12"/>
  <c r="F231" i="12"/>
  <c r="E231" i="12"/>
  <c r="D231" i="12"/>
  <c r="C231" i="12"/>
  <c r="A231" i="12"/>
  <c r="AG230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L230" i="12"/>
  <c r="K230" i="12"/>
  <c r="J230" i="12"/>
  <c r="I230" i="12"/>
  <c r="H230" i="12"/>
  <c r="G230" i="12"/>
  <c r="F230" i="12"/>
  <c r="E230" i="12"/>
  <c r="D230" i="12"/>
  <c r="C230" i="12"/>
  <c r="AG229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L229" i="12"/>
  <c r="K229" i="12"/>
  <c r="J229" i="12"/>
  <c r="I229" i="12"/>
  <c r="H229" i="12"/>
  <c r="G229" i="12"/>
  <c r="F229" i="12"/>
  <c r="E229" i="12"/>
  <c r="D229" i="12"/>
  <c r="C229" i="12"/>
  <c r="AG228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L228" i="12"/>
  <c r="K228" i="12"/>
  <c r="J228" i="12"/>
  <c r="I228" i="12"/>
  <c r="H228" i="12"/>
  <c r="G228" i="12"/>
  <c r="F228" i="12"/>
  <c r="E228" i="12"/>
  <c r="D228" i="12"/>
  <c r="C228" i="12"/>
  <c r="AG227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L227" i="12"/>
  <c r="K227" i="12"/>
  <c r="J227" i="12"/>
  <c r="I227" i="12"/>
  <c r="H227" i="12"/>
  <c r="G227" i="12"/>
  <c r="F227" i="12"/>
  <c r="E227" i="12"/>
  <c r="D227" i="12"/>
  <c r="C227" i="12"/>
  <c r="AG226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L226" i="12"/>
  <c r="K226" i="12"/>
  <c r="J226" i="12"/>
  <c r="I226" i="12"/>
  <c r="H226" i="12"/>
  <c r="G226" i="12"/>
  <c r="F226" i="12"/>
  <c r="E226" i="12"/>
  <c r="D226" i="12"/>
  <c r="C226" i="12"/>
  <c r="A226" i="12"/>
  <c r="AG225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L225" i="12"/>
  <c r="K225" i="12"/>
  <c r="J225" i="12"/>
  <c r="I225" i="12"/>
  <c r="H225" i="12"/>
  <c r="G225" i="12"/>
  <c r="F225" i="12"/>
  <c r="E225" i="12"/>
  <c r="D225" i="12"/>
  <c r="C225" i="12"/>
  <c r="AG224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L224" i="12"/>
  <c r="K224" i="12"/>
  <c r="J224" i="12"/>
  <c r="I224" i="12"/>
  <c r="H224" i="12"/>
  <c r="G224" i="12"/>
  <c r="F224" i="12"/>
  <c r="E224" i="12"/>
  <c r="D224" i="12"/>
  <c r="C224" i="12"/>
  <c r="AG223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L223" i="12"/>
  <c r="K223" i="12"/>
  <c r="J223" i="12"/>
  <c r="I223" i="12"/>
  <c r="H223" i="12"/>
  <c r="G223" i="12"/>
  <c r="F223" i="12"/>
  <c r="E223" i="12"/>
  <c r="D223" i="12"/>
  <c r="C223" i="12"/>
  <c r="AG222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L222" i="12"/>
  <c r="K222" i="12"/>
  <c r="J222" i="12"/>
  <c r="I222" i="12"/>
  <c r="H222" i="12"/>
  <c r="G222" i="12"/>
  <c r="F222" i="12"/>
  <c r="E222" i="12"/>
  <c r="D222" i="12"/>
  <c r="C222" i="12"/>
  <c r="AG221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L221" i="12"/>
  <c r="K221" i="12"/>
  <c r="J221" i="12"/>
  <c r="I221" i="12"/>
  <c r="H221" i="12"/>
  <c r="G221" i="12"/>
  <c r="F221" i="12"/>
  <c r="E221" i="12"/>
  <c r="D221" i="12"/>
  <c r="C221" i="12"/>
  <c r="A221" i="12"/>
  <c r="AG220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L220" i="12"/>
  <c r="K220" i="12"/>
  <c r="J220" i="12"/>
  <c r="I220" i="12"/>
  <c r="H220" i="12"/>
  <c r="G220" i="12"/>
  <c r="F220" i="12"/>
  <c r="E220" i="12"/>
  <c r="D220" i="12"/>
  <c r="C220" i="12"/>
  <c r="AG219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L219" i="12"/>
  <c r="K219" i="12"/>
  <c r="J219" i="12"/>
  <c r="I219" i="12"/>
  <c r="H219" i="12"/>
  <c r="G219" i="12"/>
  <c r="F219" i="12"/>
  <c r="E219" i="12"/>
  <c r="D219" i="12"/>
  <c r="C219" i="12"/>
  <c r="AG218" i="12"/>
  <c r="AF218" i="12"/>
  <c r="AE218" i="12"/>
  <c r="AD218" i="12"/>
  <c r="AC218" i="12"/>
  <c r="AB218" i="12"/>
  <c r="AA218" i="12"/>
  <c r="Z218" i="12"/>
  <c r="Y218" i="12"/>
  <c r="X218" i="12"/>
  <c r="W218" i="12"/>
  <c r="V218" i="12"/>
  <c r="U218" i="12"/>
  <c r="T218" i="12"/>
  <c r="S218" i="12"/>
  <c r="R218" i="12"/>
  <c r="Q218" i="12"/>
  <c r="P218" i="12"/>
  <c r="O218" i="12"/>
  <c r="N218" i="12"/>
  <c r="M218" i="12"/>
  <c r="L218" i="12"/>
  <c r="K218" i="12"/>
  <c r="J218" i="12"/>
  <c r="I218" i="12"/>
  <c r="H218" i="12"/>
  <c r="G218" i="12"/>
  <c r="F218" i="12"/>
  <c r="E218" i="12"/>
  <c r="D218" i="12"/>
  <c r="C218" i="12"/>
  <c r="AG217" i="12"/>
  <c r="AF217" i="12"/>
  <c r="AE217" i="12"/>
  <c r="AD217" i="12"/>
  <c r="AC217" i="12"/>
  <c r="AB217" i="12"/>
  <c r="AA217" i="12"/>
  <c r="Z217" i="12"/>
  <c r="Y217" i="12"/>
  <c r="X217" i="12"/>
  <c r="W217" i="12"/>
  <c r="V217" i="12"/>
  <c r="U217" i="12"/>
  <c r="T217" i="12"/>
  <c r="S217" i="12"/>
  <c r="R217" i="12"/>
  <c r="Q217" i="12"/>
  <c r="P217" i="12"/>
  <c r="O217" i="12"/>
  <c r="N217" i="12"/>
  <c r="M217" i="12"/>
  <c r="L217" i="12"/>
  <c r="K217" i="12"/>
  <c r="J217" i="12"/>
  <c r="I217" i="12"/>
  <c r="H217" i="12"/>
  <c r="G217" i="12"/>
  <c r="F217" i="12"/>
  <c r="E217" i="12"/>
  <c r="D217" i="12"/>
  <c r="C217" i="12"/>
  <c r="AG216" i="12"/>
  <c r="AF216" i="12"/>
  <c r="AE216" i="12"/>
  <c r="AD216" i="12"/>
  <c r="AC216" i="12"/>
  <c r="AB216" i="12"/>
  <c r="AA216" i="12"/>
  <c r="Z216" i="12"/>
  <c r="Y216" i="12"/>
  <c r="X216" i="12"/>
  <c r="W216" i="12"/>
  <c r="V216" i="12"/>
  <c r="U216" i="12"/>
  <c r="T216" i="12"/>
  <c r="S216" i="12"/>
  <c r="R216" i="12"/>
  <c r="Q216" i="12"/>
  <c r="P216" i="12"/>
  <c r="O216" i="12"/>
  <c r="N216" i="12"/>
  <c r="M216" i="12"/>
  <c r="L216" i="12"/>
  <c r="K216" i="12"/>
  <c r="J216" i="12"/>
  <c r="I216" i="12"/>
  <c r="H216" i="12"/>
  <c r="G216" i="12"/>
  <c r="F216" i="12"/>
  <c r="E216" i="12"/>
  <c r="D216" i="12"/>
  <c r="C216" i="12"/>
  <c r="A216" i="12"/>
  <c r="AG215" i="12"/>
  <c r="AF215" i="12"/>
  <c r="AE215" i="12"/>
  <c r="AD215" i="12"/>
  <c r="AC215" i="12"/>
  <c r="AB215" i="12"/>
  <c r="AA215" i="12"/>
  <c r="Z215" i="12"/>
  <c r="Y215" i="12"/>
  <c r="X215" i="12"/>
  <c r="W215" i="12"/>
  <c r="V215" i="12"/>
  <c r="U215" i="12"/>
  <c r="T215" i="12"/>
  <c r="S215" i="12"/>
  <c r="R215" i="12"/>
  <c r="Q215" i="12"/>
  <c r="P215" i="12"/>
  <c r="O215" i="12"/>
  <c r="N215" i="12"/>
  <c r="M215" i="12"/>
  <c r="L215" i="12"/>
  <c r="K215" i="12"/>
  <c r="J215" i="12"/>
  <c r="I215" i="12"/>
  <c r="H215" i="12"/>
  <c r="G215" i="12"/>
  <c r="F215" i="12"/>
  <c r="E215" i="12"/>
  <c r="D215" i="12"/>
  <c r="C215" i="12"/>
  <c r="AG214" i="12"/>
  <c r="AF214" i="12"/>
  <c r="AE214" i="12"/>
  <c r="AD214" i="12"/>
  <c r="AC214" i="12"/>
  <c r="AB214" i="12"/>
  <c r="AA214" i="12"/>
  <c r="Z214" i="12"/>
  <c r="Y214" i="12"/>
  <c r="X214" i="12"/>
  <c r="W214" i="12"/>
  <c r="V214" i="12"/>
  <c r="U214" i="12"/>
  <c r="T214" i="12"/>
  <c r="S214" i="12"/>
  <c r="R214" i="12"/>
  <c r="Q214" i="12"/>
  <c r="P214" i="12"/>
  <c r="O214" i="12"/>
  <c r="N214" i="12"/>
  <c r="M214" i="12"/>
  <c r="L214" i="12"/>
  <c r="K214" i="12"/>
  <c r="J214" i="12"/>
  <c r="I214" i="12"/>
  <c r="H214" i="12"/>
  <c r="G214" i="12"/>
  <c r="F214" i="12"/>
  <c r="E214" i="12"/>
  <c r="D214" i="12"/>
  <c r="C214" i="12"/>
  <c r="AG213" i="12"/>
  <c r="AF213" i="12"/>
  <c r="AE213" i="12"/>
  <c r="AD213" i="12"/>
  <c r="AC213" i="12"/>
  <c r="AB213" i="12"/>
  <c r="AA213" i="12"/>
  <c r="Z213" i="12"/>
  <c r="Y213" i="12"/>
  <c r="X213" i="12"/>
  <c r="W213" i="12"/>
  <c r="V213" i="12"/>
  <c r="U213" i="12"/>
  <c r="T213" i="12"/>
  <c r="S213" i="12"/>
  <c r="R213" i="12"/>
  <c r="Q213" i="12"/>
  <c r="P213" i="12"/>
  <c r="O213" i="12"/>
  <c r="N213" i="12"/>
  <c r="M213" i="12"/>
  <c r="L213" i="12"/>
  <c r="K213" i="12"/>
  <c r="J213" i="12"/>
  <c r="I213" i="12"/>
  <c r="H213" i="12"/>
  <c r="G213" i="12"/>
  <c r="F213" i="12"/>
  <c r="E213" i="12"/>
  <c r="D213" i="12"/>
  <c r="C213" i="12"/>
  <c r="AG212" i="12"/>
  <c r="AF212" i="12"/>
  <c r="AE212" i="12"/>
  <c r="AD212" i="12"/>
  <c r="AC212" i="12"/>
  <c r="AB212" i="12"/>
  <c r="AA212" i="12"/>
  <c r="Z212" i="12"/>
  <c r="Y212" i="12"/>
  <c r="X212" i="12"/>
  <c r="W212" i="12"/>
  <c r="V212" i="12"/>
  <c r="U212" i="12"/>
  <c r="T212" i="12"/>
  <c r="S212" i="12"/>
  <c r="R212" i="12"/>
  <c r="Q212" i="12"/>
  <c r="P212" i="12"/>
  <c r="O212" i="12"/>
  <c r="N212" i="12"/>
  <c r="M212" i="12"/>
  <c r="L212" i="12"/>
  <c r="K212" i="12"/>
  <c r="J212" i="12"/>
  <c r="I212" i="12"/>
  <c r="H212" i="12"/>
  <c r="G212" i="12"/>
  <c r="F212" i="12"/>
  <c r="E212" i="12"/>
  <c r="D212" i="12"/>
  <c r="C212" i="12"/>
  <c r="AG211" i="12"/>
  <c r="AF211" i="12"/>
  <c r="AE211" i="12"/>
  <c r="AD211" i="12"/>
  <c r="AC211" i="12"/>
  <c r="AB211" i="12"/>
  <c r="AA211" i="12"/>
  <c r="Z211" i="12"/>
  <c r="Y211" i="12"/>
  <c r="X211" i="12"/>
  <c r="W211" i="12"/>
  <c r="V211" i="12"/>
  <c r="U211" i="12"/>
  <c r="T211" i="12"/>
  <c r="S211" i="12"/>
  <c r="R211" i="12"/>
  <c r="Q211" i="12"/>
  <c r="P211" i="12"/>
  <c r="O211" i="12"/>
  <c r="N211" i="12"/>
  <c r="M211" i="12"/>
  <c r="L211" i="12"/>
  <c r="K211" i="12"/>
  <c r="J211" i="12"/>
  <c r="I211" i="12"/>
  <c r="H211" i="12"/>
  <c r="G211" i="12"/>
  <c r="F211" i="12"/>
  <c r="E211" i="12"/>
  <c r="D211" i="12"/>
  <c r="C211" i="12"/>
  <c r="A211" i="12"/>
  <c r="AG210" i="12"/>
  <c r="AF210" i="12"/>
  <c r="AE210" i="12"/>
  <c r="AD210" i="12"/>
  <c r="AC210" i="12"/>
  <c r="AB210" i="12"/>
  <c r="AA210" i="12"/>
  <c r="Z210" i="12"/>
  <c r="Y210" i="12"/>
  <c r="X210" i="12"/>
  <c r="W210" i="12"/>
  <c r="V210" i="12"/>
  <c r="U210" i="12"/>
  <c r="T210" i="12"/>
  <c r="S210" i="12"/>
  <c r="R210" i="12"/>
  <c r="Q210" i="12"/>
  <c r="P210" i="12"/>
  <c r="O210" i="12"/>
  <c r="N210" i="12"/>
  <c r="M210" i="12"/>
  <c r="L210" i="12"/>
  <c r="K210" i="12"/>
  <c r="J210" i="12"/>
  <c r="I210" i="12"/>
  <c r="H210" i="12"/>
  <c r="G210" i="12"/>
  <c r="F210" i="12"/>
  <c r="E210" i="12"/>
  <c r="D210" i="12"/>
  <c r="C210" i="12"/>
  <c r="AG209" i="12"/>
  <c r="AF209" i="12"/>
  <c r="AE209" i="12"/>
  <c r="AD209" i="12"/>
  <c r="AC209" i="12"/>
  <c r="AB209" i="12"/>
  <c r="AA209" i="12"/>
  <c r="Z209" i="12"/>
  <c r="Y209" i="12"/>
  <c r="X209" i="12"/>
  <c r="W209" i="12"/>
  <c r="V209" i="12"/>
  <c r="U209" i="12"/>
  <c r="T209" i="12"/>
  <c r="S209" i="12"/>
  <c r="R209" i="12"/>
  <c r="Q209" i="12"/>
  <c r="P209" i="12"/>
  <c r="O209" i="12"/>
  <c r="N209" i="12"/>
  <c r="M209" i="12"/>
  <c r="L209" i="12"/>
  <c r="K209" i="12"/>
  <c r="J209" i="12"/>
  <c r="I209" i="12"/>
  <c r="H209" i="12"/>
  <c r="G209" i="12"/>
  <c r="F209" i="12"/>
  <c r="E209" i="12"/>
  <c r="D209" i="12"/>
  <c r="C209" i="12"/>
  <c r="AG208" i="12"/>
  <c r="AF208" i="12"/>
  <c r="AE208" i="12"/>
  <c r="AD208" i="12"/>
  <c r="AC208" i="12"/>
  <c r="AB208" i="12"/>
  <c r="AA208" i="12"/>
  <c r="Z208" i="12"/>
  <c r="Y208" i="12"/>
  <c r="X208" i="12"/>
  <c r="W208" i="12"/>
  <c r="V208" i="12"/>
  <c r="U208" i="12"/>
  <c r="T208" i="12"/>
  <c r="S208" i="12"/>
  <c r="R208" i="12"/>
  <c r="Q208" i="12"/>
  <c r="P208" i="12"/>
  <c r="O208" i="12"/>
  <c r="N208" i="12"/>
  <c r="M208" i="12"/>
  <c r="L208" i="12"/>
  <c r="K208" i="12"/>
  <c r="J208" i="12"/>
  <c r="I208" i="12"/>
  <c r="H208" i="12"/>
  <c r="G208" i="12"/>
  <c r="F208" i="12"/>
  <c r="E208" i="12"/>
  <c r="D208" i="12"/>
  <c r="C208" i="12"/>
  <c r="AG207" i="12"/>
  <c r="AF207" i="12"/>
  <c r="AE207" i="12"/>
  <c r="AD207" i="12"/>
  <c r="AC207" i="12"/>
  <c r="AB207" i="12"/>
  <c r="AA207" i="12"/>
  <c r="Z207" i="12"/>
  <c r="Y207" i="12"/>
  <c r="X207" i="12"/>
  <c r="W207" i="12"/>
  <c r="V207" i="12"/>
  <c r="U207" i="12"/>
  <c r="T207" i="12"/>
  <c r="S207" i="12"/>
  <c r="R207" i="12"/>
  <c r="Q207" i="12"/>
  <c r="P207" i="12"/>
  <c r="O207" i="12"/>
  <c r="N207" i="12"/>
  <c r="M207" i="12"/>
  <c r="L207" i="12"/>
  <c r="K207" i="12"/>
  <c r="J207" i="12"/>
  <c r="I207" i="12"/>
  <c r="H207" i="12"/>
  <c r="G207" i="12"/>
  <c r="F207" i="12"/>
  <c r="E207" i="12"/>
  <c r="D207" i="12"/>
  <c r="C207" i="12"/>
  <c r="AG206" i="12"/>
  <c r="AF206" i="12"/>
  <c r="AE206" i="12"/>
  <c r="AD206" i="12"/>
  <c r="AC206" i="12"/>
  <c r="AB206" i="12"/>
  <c r="AA206" i="12"/>
  <c r="Z206" i="12"/>
  <c r="Y206" i="12"/>
  <c r="X206" i="12"/>
  <c r="W206" i="12"/>
  <c r="V206" i="12"/>
  <c r="U206" i="12"/>
  <c r="T206" i="12"/>
  <c r="S206" i="12"/>
  <c r="R206" i="12"/>
  <c r="Q206" i="12"/>
  <c r="P206" i="12"/>
  <c r="O206" i="12"/>
  <c r="N206" i="12"/>
  <c r="M206" i="12"/>
  <c r="L206" i="12"/>
  <c r="K206" i="12"/>
  <c r="J206" i="12"/>
  <c r="I206" i="12"/>
  <c r="H206" i="12"/>
  <c r="G206" i="12"/>
  <c r="F206" i="12"/>
  <c r="E206" i="12"/>
  <c r="D206" i="12"/>
  <c r="C206" i="12"/>
  <c r="A206" i="12"/>
  <c r="AG205" i="12"/>
  <c r="AF205" i="12"/>
  <c r="AE205" i="12"/>
  <c r="AD205" i="12"/>
  <c r="AC205" i="12"/>
  <c r="AB205" i="12"/>
  <c r="AA205" i="12"/>
  <c r="Z205" i="12"/>
  <c r="Y205" i="12"/>
  <c r="X205" i="12"/>
  <c r="W205" i="12"/>
  <c r="V205" i="12"/>
  <c r="U205" i="12"/>
  <c r="T205" i="12"/>
  <c r="S205" i="12"/>
  <c r="R205" i="12"/>
  <c r="Q205" i="12"/>
  <c r="P205" i="12"/>
  <c r="O205" i="12"/>
  <c r="N205" i="12"/>
  <c r="M205" i="12"/>
  <c r="L205" i="12"/>
  <c r="K205" i="12"/>
  <c r="J205" i="12"/>
  <c r="I205" i="12"/>
  <c r="H205" i="12"/>
  <c r="G205" i="12"/>
  <c r="F205" i="12"/>
  <c r="E205" i="12"/>
  <c r="D205" i="12"/>
  <c r="C205" i="12"/>
  <c r="AG204" i="12"/>
  <c r="AF204" i="12"/>
  <c r="AE204" i="12"/>
  <c r="AD204" i="12"/>
  <c r="AC204" i="12"/>
  <c r="AB204" i="12"/>
  <c r="AA204" i="12"/>
  <c r="Z204" i="12"/>
  <c r="Y204" i="12"/>
  <c r="X204" i="12"/>
  <c r="W204" i="12"/>
  <c r="V204" i="12"/>
  <c r="U204" i="12"/>
  <c r="T204" i="12"/>
  <c r="S204" i="12"/>
  <c r="R204" i="12"/>
  <c r="Q204" i="12"/>
  <c r="P204" i="12"/>
  <c r="O204" i="12"/>
  <c r="N204" i="12"/>
  <c r="M204" i="12"/>
  <c r="L204" i="12"/>
  <c r="K204" i="12"/>
  <c r="J204" i="12"/>
  <c r="I204" i="12"/>
  <c r="H204" i="12"/>
  <c r="G204" i="12"/>
  <c r="F204" i="12"/>
  <c r="E204" i="12"/>
  <c r="D204" i="12"/>
  <c r="C204" i="12"/>
  <c r="AG203" i="12"/>
  <c r="AF203" i="12"/>
  <c r="AE203" i="12"/>
  <c r="AD203" i="12"/>
  <c r="AC203" i="12"/>
  <c r="AB203" i="12"/>
  <c r="AA203" i="12"/>
  <c r="Z203" i="12"/>
  <c r="Y203" i="12"/>
  <c r="X203" i="12"/>
  <c r="W203" i="12"/>
  <c r="V203" i="12"/>
  <c r="U203" i="12"/>
  <c r="T203" i="12"/>
  <c r="S203" i="12"/>
  <c r="R203" i="12"/>
  <c r="Q203" i="12"/>
  <c r="P203" i="12"/>
  <c r="O203" i="12"/>
  <c r="N203" i="12"/>
  <c r="M203" i="12"/>
  <c r="L203" i="12"/>
  <c r="K203" i="12"/>
  <c r="J203" i="12"/>
  <c r="I203" i="12"/>
  <c r="H203" i="12"/>
  <c r="G203" i="12"/>
  <c r="F203" i="12"/>
  <c r="E203" i="12"/>
  <c r="D203" i="12"/>
  <c r="C203" i="12"/>
  <c r="AG202" i="12"/>
  <c r="AF202" i="12"/>
  <c r="AE202" i="12"/>
  <c r="AD202" i="12"/>
  <c r="AC202" i="12"/>
  <c r="AB202" i="12"/>
  <c r="AA202" i="12"/>
  <c r="Z202" i="12"/>
  <c r="Y202" i="12"/>
  <c r="X202" i="12"/>
  <c r="W202" i="12"/>
  <c r="V202" i="12"/>
  <c r="U202" i="12"/>
  <c r="T202" i="12"/>
  <c r="S202" i="12"/>
  <c r="R202" i="12"/>
  <c r="Q202" i="12"/>
  <c r="P202" i="12"/>
  <c r="O202" i="12"/>
  <c r="N202" i="12"/>
  <c r="M202" i="12"/>
  <c r="L202" i="12"/>
  <c r="K202" i="12"/>
  <c r="J202" i="12"/>
  <c r="I202" i="12"/>
  <c r="H202" i="12"/>
  <c r="G202" i="12"/>
  <c r="F202" i="12"/>
  <c r="E202" i="12"/>
  <c r="D202" i="12"/>
  <c r="C202" i="12"/>
  <c r="AG201" i="12"/>
  <c r="AF201" i="12"/>
  <c r="AE201" i="12"/>
  <c r="AD201" i="12"/>
  <c r="AC201" i="12"/>
  <c r="AB201" i="12"/>
  <c r="AA201" i="12"/>
  <c r="Z201" i="12"/>
  <c r="Y201" i="12"/>
  <c r="X201" i="12"/>
  <c r="W201" i="12"/>
  <c r="V201" i="12"/>
  <c r="U201" i="12"/>
  <c r="T201" i="12"/>
  <c r="S201" i="12"/>
  <c r="R201" i="12"/>
  <c r="Q201" i="12"/>
  <c r="P201" i="12"/>
  <c r="O201" i="12"/>
  <c r="N201" i="12"/>
  <c r="M201" i="12"/>
  <c r="L201" i="12"/>
  <c r="K201" i="12"/>
  <c r="J201" i="12"/>
  <c r="I201" i="12"/>
  <c r="H201" i="12"/>
  <c r="G201" i="12"/>
  <c r="F201" i="12"/>
  <c r="E201" i="12"/>
  <c r="D201" i="12"/>
  <c r="C201" i="12"/>
  <c r="A201" i="12"/>
  <c r="AG200" i="12"/>
  <c r="AF200" i="12"/>
  <c r="AE200" i="12"/>
  <c r="AD200" i="12"/>
  <c r="AC200" i="12"/>
  <c r="AB200" i="12"/>
  <c r="AA200" i="12"/>
  <c r="Z200" i="12"/>
  <c r="Y200" i="12"/>
  <c r="X200" i="12"/>
  <c r="W200" i="12"/>
  <c r="V200" i="12"/>
  <c r="U200" i="12"/>
  <c r="T200" i="12"/>
  <c r="S200" i="12"/>
  <c r="R200" i="12"/>
  <c r="Q200" i="12"/>
  <c r="P200" i="12"/>
  <c r="O200" i="12"/>
  <c r="N200" i="12"/>
  <c r="M200" i="12"/>
  <c r="L200" i="12"/>
  <c r="K200" i="12"/>
  <c r="J200" i="12"/>
  <c r="I200" i="12"/>
  <c r="H200" i="12"/>
  <c r="G200" i="12"/>
  <c r="F200" i="12"/>
  <c r="E200" i="12"/>
  <c r="D200" i="12"/>
  <c r="C200" i="12"/>
  <c r="AG199" i="12"/>
  <c r="AF199" i="12"/>
  <c r="AE199" i="12"/>
  <c r="AD199" i="12"/>
  <c r="AC199" i="12"/>
  <c r="AB199" i="12"/>
  <c r="AA199" i="12"/>
  <c r="Z199" i="12"/>
  <c r="Y199" i="12"/>
  <c r="X199" i="12"/>
  <c r="W199" i="12"/>
  <c r="V199" i="12"/>
  <c r="U199" i="12"/>
  <c r="T199" i="12"/>
  <c r="S199" i="12"/>
  <c r="R199" i="12"/>
  <c r="Q199" i="12"/>
  <c r="P199" i="12"/>
  <c r="O199" i="12"/>
  <c r="N199" i="12"/>
  <c r="M199" i="12"/>
  <c r="L199" i="12"/>
  <c r="K199" i="12"/>
  <c r="J199" i="12"/>
  <c r="I199" i="12"/>
  <c r="H199" i="12"/>
  <c r="G199" i="12"/>
  <c r="F199" i="12"/>
  <c r="E199" i="12"/>
  <c r="D199" i="12"/>
  <c r="C199" i="12"/>
  <c r="AG198" i="12"/>
  <c r="AF198" i="12"/>
  <c r="AE198" i="12"/>
  <c r="AD198" i="12"/>
  <c r="AC198" i="12"/>
  <c r="AB198" i="12"/>
  <c r="AA198" i="12"/>
  <c r="Z198" i="12"/>
  <c r="Y198" i="12"/>
  <c r="X198" i="12"/>
  <c r="W198" i="12"/>
  <c r="V198" i="12"/>
  <c r="U198" i="12"/>
  <c r="T198" i="12"/>
  <c r="S198" i="12"/>
  <c r="R198" i="12"/>
  <c r="Q198" i="12"/>
  <c r="P198" i="12"/>
  <c r="O198" i="12"/>
  <c r="N198" i="12"/>
  <c r="M198" i="12"/>
  <c r="L198" i="12"/>
  <c r="K198" i="12"/>
  <c r="J198" i="12"/>
  <c r="I198" i="12"/>
  <c r="H198" i="12"/>
  <c r="G198" i="12"/>
  <c r="F198" i="12"/>
  <c r="E198" i="12"/>
  <c r="D198" i="12"/>
  <c r="C198" i="12"/>
  <c r="AG197" i="12"/>
  <c r="AF197" i="12"/>
  <c r="AE197" i="12"/>
  <c r="AD197" i="12"/>
  <c r="AC197" i="12"/>
  <c r="AB197" i="12"/>
  <c r="AA197" i="12"/>
  <c r="Z197" i="12"/>
  <c r="Y197" i="12"/>
  <c r="X197" i="12"/>
  <c r="W197" i="12"/>
  <c r="V197" i="12"/>
  <c r="U197" i="12"/>
  <c r="T197" i="12"/>
  <c r="S197" i="12"/>
  <c r="R197" i="12"/>
  <c r="Q197" i="12"/>
  <c r="P197" i="12"/>
  <c r="O197" i="12"/>
  <c r="N197" i="12"/>
  <c r="M197" i="12"/>
  <c r="L197" i="12"/>
  <c r="K197" i="12"/>
  <c r="J197" i="12"/>
  <c r="I197" i="12"/>
  <c r="H197" i="12"/>
  <c r="G197" i="12"/>
  <c r="F197" i="12"/>
  <c r="E197" i="12"/>
  <c r="D197" i="12"/>
  <c r="C197" i="12"/>
  <c r="AG196" i="12"/>
  <c r="AF196" i="12"/>
  <c r="AE196" i="12"/>
  <c r="AD196" i="12"/>
  <c r="AC196" i="12"/>
  <c r="AB196" i="12"/>
  <c r="AA196" i="12"/>
  <c r="Z196" i="12"/>
  <c r="Y196" i="12"/>
  <c r="X196" i="12"/>
  <c r="W196" i="12"/>
  <c r="V196" i="12"/>
  <c r="U196" i="12"/>
  <c r="T196" i="12"/>
  <c r="S196" i="12"/>
  <c r="R196" i="12"/>
  <c r="Q196" i="12"/>
  <c r="P196" i="12"/>
  <c r="O196" i="12"/>
  <c r="N196" i="12"/>
  <c r="M196" i="12"/>
  <c r="L196" i="12"/>
  <c r="K196" i="12"/>
  <c r="J196" i="12"/>
  <c r="I196" i="12"/>
  <c r="H196" i="12"/>
  <c r="G196" i="12"/>
  <c r="F196" i="12"/>
  <c r="E196" i="12"/>
  <c r="D196" i="12"/>
  <c r="C196" i="12"/>
  <c r="A196" i="12"/>
  <c r="AG195" i="12"/>
  <c r="AF195" i="12"/>
  <c r="AE195" i="12"/>
  <c r="AD195" i="12"/>
  <c r="AC195" i="12"/>
  <c r="AB195" i="12"/>
  <c r="AA195" i="12"/>
  <c r="Z195" i="12"/>
  <c r="Y195" i="12"/>
  <c r="X195" i="12"/>
  <c r="W195" i="12"/>
  <c r="V195" i="12"/>
  <c r="U195" i="12"/>
  <c r="T195" i="12"/>
  <c r="S195" i="12"/>
  <c r="R195" i="12"/>
  <c r="Q195" i="12"/>
  <c r="P195" i="12"/>
  <c r="O195" i="12"/>
  <c r="N195" i="12"/>
  <c r="M195" i="12"/>
  <c r="L195" i="12"/>
  <c r="K195" i="12"/>
  <c r="J195" i="12"/>
  <c r="I195" i="12"/>
  <c r="H195" i="12"/>
  <c r="G195" i="12"/>
  <c r="F195" i="12"/>
  <c r="E195" i="12"/>
  <c r="D195" i="12"/>
  <c r="C195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C194" i="12"/>
  <c r="AG193" i="12"/>
  <c r="AF193" i="12"/>
  <c r="AE193" i="12"/>
  <c r="AD193" i="12"/>
  <c r="AC193" i="12"/>
  <c r="AB193" i="12"/>
  <c r="AA193" i="12"/>
  <c r="Z193" i="12"/>
  <c r="Y193" i="12"/>
  <c r="X193" i="12"/>
  <c r="W193" i="12"/>
  <c r="V193" i="12"/>
  <c r="U193" i="12"/>
  <c r="T193" i="12"/>
  <c r="S193" i="12"/>
  <c r="R193" i="12"/>
  <c r="Q193" i="12"/>
  <c r="P193" i="12"/>
  <c r="O193" i="12"/>
  <c r="N193" i="12"/>
  <c r="M193" i="12"/>
  <c r="L193" i="12"/>
  <c r="K193" i="12"/>
  <c r="J193" i="12"/>
  <c r="I193" i="12"/>
  <c r="H193" i="12"/>
  <c r="G193" i="12"/>
  <c r="F193" i="12"/>
  <c r="E193" i="12"/>
  <c r="D193" i="12"/>
  <c r="C193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F192" i="12"/>
  <c r="E192" i="12"/>
  <c r="D192" i="12"/>
  <c r="C192" i="12"/>
  <c r="AG191" i="12"/>
  <c r="AF191" i="12"/>
  <c r="AE191" i="12"/>
  <c r="AD191" i="12"/>
  <c r="AC191" i="12"/>
  <c r="AB191" i="12"/>
  <c r="AA191" i="12"/>
  <c r="Z191" i="12"/>
  <c r="Y191" i="12"/>
  <c r="X191" i="12"/>
  <c r="W191" i="12"/>
  <c r="V191" i="12"/>
  <c r="U191" i="12"/>
  <c r="T191" i="12"/>
  <c r="S191" i="12"/>
  <c r="R191" i="12"/>
  <c r="Q191" i="12"/>
  <c r="P191" i="12"/>
  <c r="O191" i="12"/>
  <c r="N191" i="12"/>
  <c r="M191" i="12"/>
  <c r="L191" i="12"/>
  <c r="K191" i="12"/>
  <c r="J191" i="12"/>
  <c r="I191" i="12"/>
  <c r="H191" i="12"/>
  <c r="G191" i="12"/>
  <c r="F191" i="12"/>
  <c r="E191" i="12"/>
  <c r="D191" i="12"/>
  <c r="C191" i="12"/>
  <c r="A191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190" i="12"/>
  <c r="AG189" i="12"/>
  <c r="AF189" i="12"/>
  <c r="AE189" i="12"/>
  <c r="AD189" i="12"/>
  <c r="AC189" i="12"/>
  <c r="AB189" i="12"/>
  <c r="AA189" i="12"/>
  <c r="Z189" i="12"/>
  <c r="Y189" i="12"/>
  <c r="X189" i="12"/>
  <c r="W189" i="12"/>
  <c r="V189" i="12"/>
  <c r="U189" i="12"/>
  <c r="T189" i="12"/>
  <c r="S189" i="12"/>
  <c r="R189" i="12"/>
  <c r="Q189" i="12"/>
  <c r="P189" i="12"/>
  <c r="O189" i="12"/>
  <c r="N189" i="12"/>
  <c r="M189" i="12"/>
  <c r="L189" i="12"/>
  <c r="K189" i="12"/>
  <c r="J189" i="12"/>
  <c r="I189" i="12"/>
  <c r="H189" i="12"/>
  <c r="G189" i="12"/>
  <c r="F189" i="12"/>
  <c r="E189" i="12"/>
  <c r="D189" i="12"/>
  <c r="C189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188" i="12"/>
  <c r="AG187" i="12"/>
  <c r="AF187" i="12"/>
  <c r="AE187" i="12"/>
  <c r="AD187" i="12"/>
  <c r="AC187" i="12"/>
  <c r="AB187" i="12"/>
  <c r="AA187" i="12"/>
  <c r="Z187" i="12"/>
  <c r="Y187" i="12"/>
  <c r="X187" i="12"/>
  <c r="W187" i="12"/>
  <c r="V187" i="12"/>
  <c r="U187" i="12"/>
  <c r="T187" i="12"/>
  <c r="S187" i="12"/>
  <c r="R187" i="12"/>
  <c r="Q187" i="12"/>
  <c r="P187" i="12"/>
  <c r="O187" i="12"/>
  <c r="N187" i="12"/>
  <c r="M187" i="12"/>
  <c r="L187" i="12"/>
  <c r="K187" i="12"/>
  <c r="J187" i="12"/>
  <c r="I187" i="12"/>
  <c r="H187" i="12"/>
  <c r="G187" i="12"/>
  <c r="F187" i="12"/>
  <c r="E187" i="12"/>
  <c r="D187" i="12"/>
  <c r="C187" i="12"/>
  <c r="AG186" i="12"/>
  <c r="AF186" i="12"/>
  <c r="AE186" i="12"/>
  <c r="AD186" i="12"/>
  <c r="AC186" i="12"/>
  <c r="AB186" i="12"/>
  <c r="AA186" i="12"/>
  <c r="Z186" i="12"/>
  <c r="Y186" i="12"/>
  <c r="X186" i="12"/>
  <c r="W186" i="12"/>
  <c r="V186" i="12"/>
  <c r="U186" i="12"/>
  <c r="T186" i="12"/>
  <c r="S186" i="12"/>
  <c r="R186" i="12"/>
  <c r="Q186" i="12"/>
  <c r="P186" i="12"/>
  <c r="O186" i="12"/>
  <c r="N186" i="12"/>
  <c r="M186" i="12"/>
  <c r="L186" i="12"/>
  <c r="K186" i="12"/>
  <c r="J186" i="12"/>
  <c r="I186" i="12"/>
  <c r="H186" i="12"/>
  <c r="G186" i="12"/>
  <c r="F186" i="12"/>
  <c r="E186" i="12"/>
  <c r="D186" i="12"/>
  <c r="C186" i="12"/>
  <c r="A186" i="12"/>
  <c r="AG185" i="12"/>
  <c r="AF185" i="12"/>
  <c r="AE185" i="12"/>
  <c r="AD185" i="12"/>
  <c r="AC185" i="12"/>
  <c r="AB185" i="12"/>
  <c r="AA185" i="12"/>
  <c r="Z185" i="12"/>
  <c r="Y185" i="12"/>
  <c r="X185" i="12"/>
  <c r="W185" i="12"/>
  <c r="V185" i="12"/>
  <c r="U185" i="12"/>
  <c r="T185" i="12"/>
  <c r="S185" i="12"/>
  <c r="R185" i="12"/>
  <c r="Q185" i="12"/>
  <c r="P185" i="12"/>
  <c r="O185" i="12"/>
  <c r="N185" i="12"/>
  <c r="M185" i="12"/>
  <c r="L185" i="12"/>
  <c r="K185" i="12"/>
  <c r="J185" i="12"/>
  <c r="I185" i="12"/>
  <c r="H185" i="12"/>
  <c r="G185" i="12"/>
  <c r="F185" i="12"/>
  <c r="E185" i="12"/>
  <c r="D185" i="12"/>
  <c r="C185" i="12"/>
  <c r="AG184" i="12"/>
  <c r="AF184" i="12"/>
  <c r="AE184" i="12"/>
  <c r="AD184" i="12"/>
  <c r="AC184" i="12"/>
  <c r="AB184" i="12"/>
  <c r="AA184" i="12"/>
  <c r="Z184" i="12"/>
  <c r="Y184" i="12"/>
  <c r="X184" i="12"/>
  <c r="W184" i="12"/>
  <c r="V184" i="12"/>
  <c r="U184" i="12"/>
  <c r="T184" i="12"/>
  <c r="S184" i="12"/>
  <c r="R184" i="12"/>
  <c r="Q184" i="12"/>
  <c r="P184" i="12"/>
  <c r="O184" i="12"/>
  <c r="N184" i="12"/>
  <c r="M184" i="12"/>
  <c r="L184" i="12"/>
  <c r="K184" i="12"/>
  <c r="J184" i="12"/>
  <c r="I184" i="12"/>
  <c r="H184" i="12"/>
  <c r="G184" i="12"/>
  <c r="F184" i="12"/>
  <c r="E184" i="12"/>
  <c r="D184" i="12"/>
  <c r="C184" i="12"/>
  <c r="AG183" i="12"/>
  <c r="AF183" i="12"/>
  <c r="AE183" i="12"/>
  <c r="AD183" i="12"/>
  <c r="AC183" i="12"/>
  <c r="AB183" i="12"/>
  <c r="AA183" i="12"/>
  <c r="Z183" i="12"/>
  <c r="Y183" i="12"/>
  <c r="X183" i="12"/>
  <c r="W183" i="12"/>
  <c r="V183" i="12"/>
  <c r="U183" i="12"/>
  <c r="T183" i="12"/>
  <c r="S183" i="12"/>
  <c r="R183" i="12"/>
  <c r="Q183" i="12"/>
  <c r="P183" i="12"/>
  <c r="O183" i="12"/>
  <c r="N183" i="12"/>
  <c r="M183" i="12"/>
  <c r="L183" i="12"/>
  <c r="K183" i="12"/>
  <c r="J183" i="12"/>
  <c r="I183" i="12"/>
  <c r="H183" i="12"/>
  <c r="G183" i="12"/>
  <c r="F183" i="12"/>
  <c r="E183" i="12"/>
  <c r="D183" i="12"/>
  <c r="C183" i="12"/>
  <c r="AG182" i="12"/>
  <c r="AF182" i="12"/>
  <c r="AE182" i="12"/>
  <c r="AD182" i="12"/>
  <c r="AC182" i="12"/>
  <c r="AB182" i="12"/>
  <c r="AA182" i="12"/>
  <c r="Z182" i="12"/>
  <c r="Y182" i="12"/>
  <c r="X182" i="12"/>
  <c r="W182" i="12"/>
  <c r="V182" i="12"/>
  <c r="U182" i="12"/>
  <c r="T182" i="12"/>
  <c r="S182" i="12"/>
  <c r="R182" i="12"/>
  <c r="Q182" i="12"/>
  <c r="P182" i="12"/>
  <c r="O182" i="12"/>
  <c r="N182" i="12"/>
  <c r="M182" i="12"/>
  <c r="L182" i="12"/>
  <c r="K182" i="12"/>
  <c r="J182" i="12"/>
  <c r="I182" i="12"/>
  <c r="H182" i="12"/>
  <c r="G182" i="12"/>
  <c r="F182" i="12"/>
  <c r="E182" i="12"/>
  <c r="D182" i="12"/>
  <c r="C182" i="12"/>
  <c r="AG181" i="12"/>
  <c r="AF181" i="12"/>
  <c r="AE181" i="12"/>
  <c r="AD181" i="12"/>
  <c r="AC181" i="12"/>
  <c r="AB181" i="12"/>
  <c r="AA181" i="12"/>
  <c r="Z181" i="12"/>
  <c r="Y181" i="12"/>
  <c r="X181" i="12"/>
  <c r="W181" i="12"/>
  <c r="V181" i="12"/>
  <c r="U181" i="12"/>
  <c r="T181" i="12"/>
  <c r="S181" i="12"/>
  <c r="R181" i="12"/>
  <c r="Q181" i="12"/>
  <c r="P181" i="12"/>
  <c r="O181" i="12"/>
  <c r="N181" i="12"/>
  <c r="M181" i="12"/>
  <c r="L181" i="12"/>
  <c r="K181" i="12"/>
  <c r="J181" i="12"/>
  <c r="I181" i="12"/>
  <c r="H181" i="12"/>
  <c r="G181" i="12"/>
  <c r="F181" i="12"/>
  <c r="E181" i="12"/>
  <c r="D181" i="12"/>
  <c r="C181" i="12"/>
  <c r="A181" i="12"/>
  <c r="AG180" i="12"/>
  <c r="AF180" i="12"/>
  <c r="AE180" i="12"/>
  <c r="AD180" i="12"/>
  <c r="AC180" i="12"/>
  <c r="AB180" i="12"/>
  <c r="AA180" i="12"/>
  <c r="Z180" i="12"/>
  <c r="Y180" i="12"/>
  <c r="X180" i="12"/>
  <c r="W180" i="12"/>
  <c r="V180" i="12"/>
  <c r="U180" i="12"/>
  <c r="T180" i="12"/>
  <c r="S180" i="12"/>
  <c r="R180" i="12"/>
  <c r="Q180" i="12"/>
  <c r="P180" i="12"/>
  <c r="O180" i="12"/>
  <c r="N180" i="12"/>
  <c r="M180" i="12"/>
  <c r="L180" i="12"/>
  <c r="K180" i="12"/>
  <c r="J180" i="12"/>
  <c r="I180" i="12"/>
  <c r="H180" i="12"/>
  <c r="G180" i="12"/>
  <c r="F180" i="12"/>
  <c r="E180" i="12"/>
  <c r="D180" i="12"/>
  <c r="C180" i="12"/>
  <c r="AG179" i="12"/>
  <c r="AF179" i="12"/>
  <c r="AE179" i="12"/>
  <c r="AD179" i="12"/>
  <c r="AC179" i="12"/>
  <c r="AB179" i="12"/>
  <c r="AA179" i="12"/>
  <c r="Z179" i="12"/>
  <c r="Y179" i="12"/>
  <c r="X179" i="12"/>
  <c r="W179" i="12"/>
  <c r="V179" i="12"/>
  <c r="U179" i="12"/>
  <c r="T179" i="12"/>
  <c r="S179" i="12"/>
  <c r="R179" i="12"/>
  <c r="Q179" i="12"/>
  <c r="P179" i="12"/>
  <c r="O179" i="12"/>
  <c r="N179" i="12"/>
  <c r="M179" i="12"/>
  <c r="L179" i="12"/>
  <c r="K179" i="12"/>
  <c r="J179" i="12"/>
  <c r="I179" i="12"/>
  <c r="H179" i="12"/>
  <c r="G179" i="12"/>
  <c r="F179" i="12"/>
  <c r="E179" i="12"/>
  <c r="D179" i="12"/>
  <c r="C179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E178" i="12"/>
  <c r="D178" i="12"/>
  <c r="C178" i="12"/>
  <c r="AG177" i="12"/>
  <c r="AF177" i="12"/>
  <c r="AE177" i="12"/>
  <c r="AD177" i="12"/>
  <c r="AC177" i="12"/>
  <c r="AB177" i="12"/>
  <c r="AA177" i="12"/>
  <c r="Z177" i="12"/>
  <c r="Y177" i="12"/>
  <c r="X177" i="12"/>
  <c r="W177" i="12"/>
  <c r="V177" i="12"/>
  <c r="U177" i="12"/>
  <c r="T177" i="12"/>
  <c r="S177" i="12"/>
  <c r="R177" i="12"/>
  <c r="Q177" i="12"/>
  <c r="P177" i="12"/>
  <c r="O177" i="12"/>
  <c r="N177" i="12"/>
  <c r="M177" i="12"/>
  <c r="L177" i="12"/>
  <c r="K177" i="12"/>
  <c r="J177" i="12"/>
  <c r="I177" i="12"/>
  <c r="H177" i="12"/>
  <c r="G177" i="12"/>
  <c r="F177" i="12"/>
  <c r="E177" i="12"/>
  <c r="D177" i="12"/>
  <c r="C177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C176" i="12"/>
  <c r="A176" i="12"/>
  <c r="AG175" i="12"/>
  <c r="AF175" i="12"/>
  <c r="AE175" i="12"/>
  <c r="AD175" i="12"/>
  <c r="AC175" i="12"/>
  <c r="AB175" i="12"/>
  <c r="AA175" i="12"/>
  <c r="Z175" i="12"/>
  <c r="Y175" i="12"/>
  <c r="X175" i="12"/>
  <c r="W175" i="12"/>
  <c r="V175" i="12"/>
  <c r="U175" i="12"/>
  <c r="T175" i="12"/>
  <c r="S175" i="12"/>
  <c r="R175" i="12"/>
  <c r="Q175" i="12"/>
  <c r="P175" i="12"/>
  <c r="O175" i="12"/>
  <c r="N175" i="12"/>
  <c r="M175" i="12"/>
  <c r="L175" i="12"/>
  <c r="K175" i="12"/>
  <c r="J175" i="12"/>
  <c r="I175" i="12"/>
  <c r="H175" i="12"/>
  <c r="G175" i="12"/>
  <c r="F175" i="12"/>
  <c r="E175" i="12"/>
  <c r="D175" i="12"/>
  <c r="C175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F174" i="12"/>
  <c r="E174" i="12"/>
  <c r="D174" i="12"/>
  <c r="C174" i="12"/>
  <c r="AG173" i="12"/>
  <c r="AF173" i="12"/>
  <c r="AE173" i="12"/>
  <c r="AD173" i="12"/>
  <c r="AC173" i="12"/>
  <c r="AB173" i="12"/>
  <c r="AA173" i="12"/>
  <c r="Z173" i="12"/>
  <c r="Y173" i="12"/>
  <c r="X173" i="12"/>
  <c r="W173" i="12"/>
  <c r="V173" i="12"/>
  <c r="U173" i="12"/>
  <c r="T173" i="12"/>
  <c r="S173" i="12"/>
  <c r="R173" i="12"/>
  <c r="Q173" i="12"/>
  <c r="P173" i="12"/>
  <c r="O173" i="12"/>
  <c r="N173" i="12"/>
  <c r="M173" i="12"/>
  <c r="L173" i="12"/>
  <c r="K173" i="12"/>
  <c r="J173" i="12"/>
  <c r="I173" i="12"/>
  <c r="H173" i="12"/>
  <c r="G173" i="12"/>
  <c r="F173" i="12"/>
  <c r="E173" i="12"/>
  <c r="D173" i="12"/>
  <c r="C173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C172" i="12"/>
  <c r="AG171" i="12"/>
  <c r="AF171" i="12"/>
  <c r="AE171" i="12"/>
  <c r="AD171" i="12"/>
  <c r="AC171" i="12"/>
  <c r="AB171" i="12"/>
  <c r="AA171" i="12"/>
  <c r="Z171" i="12"/>
  <c r="Y171" i="12"/>
  <c r="X171" i="12"/>
  <c r="W171" i="12"/>
  <c r="V171" i="12"/>
  <c r="U171" i="12"/>
  <c r="T171" i="12"/>
  <c r="S171" i="12"/>
  <c r="R171" i="12"/>
  <c r="Q171" i="12"/>
  <c r="P171" i="12"/>
  <c r="O171" i="12"/>
  <c r="N171" i="12"/>
  <c r="M171" i="12"/>
  <c r="L171" i="12"/>
  <c r="K171" i="12"/>
  <c r="J171" i="12"/>
  <c r="I171" i="12"/>
  <c r="H171" i="12"/>
  <c r="G171" i="12"/>
  <c r="F171" i="12"/>
  <c r="E171" i="12"/>
  <c r="D171" i="12"/>
  <c r="C171" i="12"/>
  <c r="A171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F170" i="12"/>
  <c r="E170" i="12"/>
  <c r="D170" i="12"/>
  <c r="C170" i="12"/>
  <c r="AG169" i="12"/>
  <c r="AF169" i="12"/>
  <c r="AE169" i="12"/>
  <c r="AD169" i="12"/>
  <c r="AC169" i="12"/>
  <c r="AB169" i="12"/>
  <c r="AA169" i="12"/>
  <c r="Z169" i="12"/>
  <c r="Y169" i="12"/>
  <c r="X169" i="12"/>
  <c r="W169" i="12"/>
  <c r="V169" i="12"/>
  <c r="U169" i="12"/>
  <c r="T169" i="12"/>
  <c r="S169" i="12"/>
  <c r="R169" i="12"/>
  <c r="Q169" i="12"/>
  <c r="P169" i="12"/>
  <c r="O169" i="12"/>
  <c r="N169" i="12"/>
  <c r="M169" i="12"/>
  <c r="L169" i="12"/>
  <c r="K169" i="12"/>
  <c r="J169" i="12"/>
  <c r="I169" i="12"/>
  <c r="H169" i="12"/>
  <c r="G169" i="12"/>
  <c r="F169" i="12"/>
  <c r="E169" i="12"/>
  <c r="D169" i="12"/>
  <c r="C169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C168" i="12"/>
  <c r="AG167" i="12"/>
  <c r="AF167" i="12"/>
  <c r="AE167" i="12"/>
  <c r="AD167" i="12"/>
  <c r="AC167" i="12"/>
  <c r="AB167" i="12"/>
  <c r="AA167" i="12"/>
  <c r="Z167" i="12"/>
  <c r="Y167" i="12"/>
  <c r="X167" i="12"/>
  <c r="W167" i="12"/>
  <c r="V167" i="12"/>
  <c r="U167" i="12"/>
  <c r="T167" i="12"/>
  <c r="S167" i="12"/>
  <c r="R167" i="12"/>
  <c r="Q167" i="12"/>
  <c r="P167" i="12"/>
  <c r="O167" i="12"/>
  <c r="N167" i="12"/>
  <c r="M167" i="12"/>
  <c r="L167" i="12"/>
  <c r="K167" i="12"/>
  <c r="J167" i="12"/>
  <c r="I167" i="12"/>
  <c r="H167" i="12"/>
  <c r="G167" i="12"/>
  <c r="F167" i="12"/>
  <c r="E167" i="12"/>
  <c r="D167" i="12"/>
  <c r="C167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F166" i="12"/>
  <c r="E166" i="12"/>
  <c r="D166" i="12"/>
  <c r="C166" i="12"/>
  <c r="A166" i="12"/>
  <c r="AG165" i="12"/>
  <c r="AF165" i="12"/>
  <c r="AE165" i="12"/>
  <c r="AD165" i="12"/>
  <c r="AC165" i="12"/>
  <c r="AB165" i="12"/>
  <c r="AA165" i="12"/>
  <c r="Z165" i="12"/>
  <c r="Y165" i="12"/>
  <c r="X165" i="12"/>
  <c r="W165" i="12"/>
  <c r="V165" i="12"/>
  <c r="U165" i="12"/>
  <c r="T165" i="12"/>
  <c r="S165" i="12"/>
  <c r="R165" i="12"/>
  <c r="Q165" i="12"/>
  <c r="P165" i="12"/>
  <c r="O165" i="12"/>
  <c r="N165" i="12"/>
  <c r="M165" i="12"/>
  <c r="L165" i="12"/>
  <c r="K165" i="12"/>
  <c r="J165" i="12"/>
  <c r="I165" i="12"/>
  <c r="H165" i="12"/>
  <c r="G165" i="12"/>
  <c r="F165" i="12"/>
  <c r="E165" i="12"/>
  <c r="D165" i="12"/>
  <c r="C165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C164" i="12"/>
  <c r="AG163" i="12"/>
  <c r="AF163" i="12"/>
  <c r="AE163" i="12"/>
  <c r="AD163" i="12"/>
  <c r="AC163" i="12"/>
  <c r="AB163" i="12"/>
  <c r="AA163" i="12"/>
  <c r="Z163" i="12"/>
  <c r="Y163" i="12"/>
  <c r="X163" i="12"/>
  <c r="W163" i="12"/>
  <c r="V163" i="12"/>
  <c r="U163" i="12"/>
  <c r="T163" i="12"/>
  <c r="S163" i="12"/>
  <c r="R163" i="12"/>
  <c r="Q163" i="12"/>
  <c r="P163" i="12"/>
  <c r="O163" i="12"/>
  <c r="N163" i="12"/>
  <c r="M163" i="12"/>
  <c r="L163" i="12"/>
  <c r="K163" i="12"/>
  <c r="J163" i="12"/>
  <c r="I163" i="12"/>
  <c r="H163" i="12"/>
  <c r="G163" i="12"/>
  <c r="F163" i="12"/>
  <c r="E163" i="12"/>
  <c r="D163" i="12"/>
  <c r="C163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F162" i="12"/>
  <c r="E162" i="12"/>
  <c r="D162" i="12"/>
  <c r="C162" i="12"/>
  <c r="AG161" i="12"/>
  <c r="AF161" i="12"/>
  <c r="AE161" i="12"/>
  <c r="AD161" i="12"/>
  <c r="AC161" i="12"/>
  <c r="AB161" i="12"/>
  <c r="AA161" i="12"/>
  <c r="Z161" i="12"/>
  <c r="Y161" i="12"/>
  <c r="X161" i="12"/>
  <c r="W161" i="12"/>
  <c r="V161" i="12"/>
  <c r="U161" i="12"/>
  <c r="T161" i="12"/>
  <c r="S161" i="12"/>
  <c r="R161" i="12"/>
  <c r="Q161" i="12"/>
  <c r="P161" i="12"/>
  <c r="O161" i="12"/>
  <c r="N161" i="12"/>
  <c r="M161" i="12"/>
  <c r="L161" i="12"/>
  <c r="K161" i="12"/>
  <c r="J161" i="12"/>
  <c r="I161" i="12"/>
  <c r="H161" i="12"/>
  <c r="G161" i="12"/>
  <c r="F161" i="12"/>
  <c r="E161" i="12"/>
  <c r="D161" i="12"/>
  <c r="C161" i="12"/>
  <c r="A161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C160" i="12"/>
  <c r="AG159" i="12"/>
  <c r="AF159" i="12"/>
  <c r="AE159" i="12"/>
  <c r="AD159" i="12"/>
  <c r="AC159" i="12"/>
  <c r="AB159" i="12"/>
  <c r="AA159" i="12"/>
  <c r="Z159" i="12"/>
  <c r="Y159" i="12"/>
  <c r="X159" i="12"/>
  <c r="W159" i="12"/>
  <c r="V159" i="12"/>
  <c r="U159" i="12"/>
  <c r="T159" i="12"/>
  <c r="S159" i="12"/>
  <c r="R159" i="12"/>
  <c r="Q159" i="12"/>
  <c r="P159" i="12"/>
  <c r="O159" i="12"/>
  <c r="N159" i="12"/>
  <c r="M159" i="12"/>
  <c r="L159" i="12"/>
  <c r="K159" i="12"/>
  <c r="J159" i="12"/>
  <c r="I159" i="12"/>
  <c r="H159" i="12"/>
  <c r="G159" i="12"/>
  <c r="F159" i="12"/>
  <c r="E159" i="12"/>
  <c r="D159" i="12"/>
  <c r="C159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158" i="12"/>
  <c r="AG157" i="12"/>
  <c r="AF157" i="12"/>
  <c r="AE157" i="12"/>
  <c r="AD157" i="12"/>
  <c r="AC157" i="12"/>
  <c r="AB157" i="12"/>
  <c r="AA157" i="12"/>
  <c r="Z157" i="12"/>
  <c r="Y157" i="12"/>
  <c r="X157" i="12"/>
  <c r="W157" i="12"/>
  <c r="V157" i="12"/>
  <c r="U157" i="12"/>
  <c r="T157" i="12"/>
  <c r="S157" i="12"/>
  <c r="R157" i="12"/>
  <c r="Q157" i="12"/>
  <c r="P157" i="12"/>
  <c r="O157" i="12"/>
  <c r="N157" i="12"/>
  <c r="M157" i="12"/>
  <c r="L157" i="12"/>
  <c r="K157" i="12"/>
  <c r="J157" i="12"/>
  <c r="I157" i="12"/>
  <c r="H157" i="12"/>
  <c r="G157" i="12"/>
  <c r="F157" i="12"/>
  <c r="E157" i="12"/>
  <c r="D157" i="12"/>
  <c r="C157" i="12"/>
  <c r="AG156" i="12"/>
  <c r="AF156" i="12"/>
  <c r="AE156" i="12"/>
  <c r="AD156" i="12"/>
  <c r="AC156" i="12"/>
  <c r="AB156" i="12"/>
  <c r="AA156" i="12"/>
  <c r="Z156" i="12"/>
  <c r="Y156" i="12"/>
  <c r="X156" i="12"/>
  <c r="W156" i="12"/>
  <c r="V156" i="12"/>
  <c r="U156" i="12"/>
  <c r="T156" i="12"/>
  <c r="S156" i="12"/>
  <c r="R156" i="12"/>
  <c r="Q156" i="12"/>
  <c r="P156" i="12"/>
  <c r="O156" i="12"/>
  <c r="N156" i="12"/>
  <c r="M156" i="12"/>
  <c r="L156" i="12"/>
  <c r="K156" i="12"/>
  <c r="J156" i="12"/>
  <c r="I156" i="12"/>
  <c r="H156" i="12"/>
  <c r="G156" i="12"/>
  <c r="F156" i="12"/>
  <c r="E156" i="12"/>
  <c r="D156" i="12"/>
  <c r="C156" i="12"/>
  <c r="A156" i="12"/>
  <c r="AG155" i="12"/>
  <c r="AF155" i="12"/>
  <c r="AE155" i="12"/>
  <c r="AD155" i="12"/>
  <c r="AC155" i="12"/>
  <c r="AB155" i="12"/>
  <c r="AA155" i="12"/>
  <c r="Z155" i="12"/>
  <c r="Y155" i="12"/>
  <c r="X155" i="12"/>
  <c r="W155" i="12"/>
  <c r="V155" i="12"/>
  <c r="U155" i="12"/>
  <c r="T155" i="12"/>
  <c r="S155" i="12"/>
  <c r="R155" i="12"/>
  <c r="Q155" i="12"/>
  <c r="P155" i="12"/>
  <c r="O155" i="12"/>
  <c r="N155" i="12"/>
  <c r="M155" i="12"/>
  <c r="L155" i="12"/>
  <c r="K155" i="12"/>
  <c r="J155" i="12"/>
  <c r="I155" i="12"/>
  <c r="H155" i="12"/>
  <c r="G155" i="12"/>
  <c r="F155" i="12"/>
  <c r="E155" i="12"/>
  <c r="D155" i="12"/>
  <c r="C155" i="12"/>
  <c r="AG154" i="12"/>
  <c r="AF154" i="12"/>
  <c r="AE154" i="12"/>
  <c r="AD154" i="12"/>
  <c r="AC154" i="12"/>
  <c r="AB154" i="12"/>
  <c r="AA154" i="12"/>
  <c r="Z154" i="12"/>
  <c r="Y154" i="12"/>
  <c r="X154" i="12"/>
  <c r="W154" i="12"/>
  <c r="V154" i="12"/>
  <c r="U154" i="12"/>
  <c r="T154" i="12"/>
  <c r="S154" i="12"/>
  <c r="R154" i="12"/>
  <c r="Q154" i="12"/>
  <c r="P154" i="12"/>
  <c r="O154" i="12"/>
  <c r="N154" i="12"/>
  <c r="M154" i="12"/>
  <c r="L154" i="12"/>
  <c r="K154" i="12"/>
  <c r="J154" i="12"/>
  <c r="I154" i="12"/>
  <c r="H154" i="12"/>
  <c r="G154" i="12"/>
  <c r="F154" i="12"/>
  <c r="E154" i="12"/>
  <c r="D154" i="12"/>
  <c r="C154" i="12"/>
  <c r="AG153" i="12"/>
  <c r="AF153" i="12"/>
  <c r="AE153" i="12"/>
  <c r="AD153" i="12"/>
  <c r="AC153" i="12"/>
  <c r="AB153" i="12"/>
  <c r="AA153" i="12"/>
  <c r="Z153" i="12"/>
  <c r="Y153" i="12"/>
  <c r="X153" i="12"/>
  <c r="W153" i="12"/>
  <c r="V153" i="12"/>
  <c r="U153" i="12"/>
  <c r="T153" i="12"/>
  <c r="S153" i="12"/>
  <c r="R153" i="12"/>
  <c r="Q153" i="12"/>
  <c r="P153" i="12"/>
  <c r="O153" i="12"/>
  <c r="N153" i="12"/>
  <c r="M153" i="12"/>
  <c r="L153" i="12"/>
  <c r="K153" i="12"/>
  <c r="J153" i="12"/>
  <c r="I153" i="12"/>
  <c r="H153" i="12"/>
  <c r="G153" i="12"/>
  <c r="F153" i="12"/>
  <c r="E153" i="12"/>
  <c r="D153" i="12"/>
  <c r="C153" i="12"/>
  <c r="AG152" i="12"/>
  <c r="AF152" i="12"/>
  <c r="AE152" i="12"/>
  <c r="AD152" i="12"/>
  <c r="AC152" i="12"/>
  <c r="AB152" i="12"/>
  <c r="AA152" i="12"/>
  <c r="Z152" i="12"/>
  <c r="Y152" i="12"/>
  <c r="X152" i="12"/>
  <c r="W152" i="12"/>
  <c r="V152" i="12"/>
  <c r="U152" i="12"/>
  <c r="T152" i="12"/>
  <c r="S152" i="12"/>
  <c r="R152" i="12"/>
  <c r="Q152" i="12"/>
  <c r="P152" i="12"/>
  <c r="O152" i="12"/>
  <c r="N152" i="12"/>
  <c r="M152" i="12"/>
  <c r="L152" i="12"/>
  <c r="K152" i="12"/>
  <c r="J152" i="12"/>
  <c r="I152" i="12"/>
  <c r="H152" i="12"/>
  <c r="G152" i="12"/>
  <c r="F152" i="12"/>
  <c r="E152" i="12"/>
  <c r="D152" i="12"/>
  <c r="C152" i="12"/>
  <c r="AG151" i="12"/>
  <c r="AF151" i="12"/>
  <c r="AE151" i="12"/>
  <c r="AD151" i="12"/>
  <c r="AC151" i="12"/>
  <c r="AB151" i="12"/>
  <c r="AA151" i="12"/>
  <c r="Z151" i="12"/>
  <c r="Y151" i="12"/>
  <c r="X151" i="12"/>
  <c r="W151" i="12"/>
  <c r="V151" i="12"/>
  <c r="U151" i="12"/>
  <c r="T151" i="12"/>
  <c r="S151" i="12"/>
  <c r="R151" i="12"/>
  <c r="Q151" i="12"/>
  <c r="P151" i="12"/>
  <c r="O151" i="12"/>
  <c r="N151" i="12"/>
  <c r="M151" i="12"/>
  <c r="L151" i="12"/>
  <c r="K151" i="12"/>
  <c r="J151" i="12"/>
  <c r="I151" i="12"/>
  <c r="H151" i="12"/>
  <c r="G151" i="12"/>
  <c r="F151" i="12"/>
  <c r="E151" i="12"/>
  <c r="D151" i="12"/>
  <c r="C151" i="12"/>
  <c r="A151" i="12"/>
  <c r="AG150" i="12"/>
  <c r="AF150" i="12"/>
  <c r="AE150" i="12"/>
  <c r="AD150" i="12"/>
  <c r="AC150" i="12"/>
  <c r="AB150" i="12"/>
  <c r="AA150" i="12"/>
  <c r="Z150" i="12"/>
  <c r="Y150" i="12"/>
  <c r="X150" i="12"/>
  <c r="W150" i="12"/>
  <c r="V150" i="12"/>
  <c r="U150" i="12"/>
  <c r="T150" i="12"/>
  <c r="S150" i="12"/>
  <c r="R150" i="12"/>
  <c r="Q150" i="12"/>
  <c r="P150" i="12"/>
  <c r="O150" i="12"/>
  <c r="N150" i="12"/>
  <c r="M150" i="12"/>
  <c r="L150" i="12"/>
  <c r="K150" i="12"/>
  <c r="J150" i="12"/>
  <c r="I150" i="12"/>
  <c r="H150" i="12"/>
  <c r="G150" i="12"/>
  <c r="F150" i="12"/>
  <c r="E150" i="12"/>
  <c r="D150" i="12"/>
  <c r="C150" i="12"/>
  <c r="AG149" i="12"/>
  <c r="AF149" i="12"/>
  <c r="AE149" i="12"/>
  <c r="AD149" i="12"/>
  <c r="AC149" i="12"/>
  <c r="AB149" i="12"/>
  <c r="AA149" i="12"/>
  <c r="Z149" i="12"/>
  <c r="Y149" i="12"/>
  <c r="X149" i="12"/>
  <c r="W149" i="12"/>
  <c r="V149" i="12"/>
  <c r="U149" i="12"/>
  <c r="T149" i="12"/>
  <c r="S149" i="12"/>
  <c r="R149" i="12"/>
  <c r="Q149" i="12"/>
  <c r="P149" i="12"/>
  <c r="O149" i="12"/>
  <c r="N149" i="12"/>
  <c r="M149" i="12"/>
  <c r="L149" i="12"/>
  <c r="K149" i="12"/>
  <c r="J149" i="12"/>
  <c r="I149" i="12"/>
  <c r="H149" i="12"/>
  <c r="G149" i="12"/>
  <c r="F149" i="12"/>
  <c r="E149" i="12"/>
  <c r="D149" i="12"/>
  <c r="C149" i="12"/>
  <c r="AG148" i="12"/>
  <c r="AF148" i="12"/>
  <c r="AE148" i="12"/>
  <c r="AD148" i="12"/>
  <c r="AC148" i="12"/>
  <c r="AB148" i="12"/>
  <c r="AA148" i="12"/>
  <c r="Z148" i="12"/>
  <c r="Y148" i="12"/>
  <c r="X148" i="12"/>
  <c r="W148" i="12"/>
  <c r="V148" i="12"/>
  <c r="U148" i="12"/>
  <c r="T148" i="12"/>
  <c r="S148" i="12"/>
  <c r="R148" i="12"/>
  <c r="Q148" i="12"/>
  <c r="P148" i="12"/>
  <c r="O148" i="12"/>
  <c r="N148" i="12"/>
  <c r="M148" i="12"/>
  <c r="L148" i="12"/>
  <c r="K148" i="12"/>
  <c r="J148" i="12"/>
  <c r="I148" i="12"/>
  <c r="H148" i="12"/>
  <c r="G148" i="12"/>
  <c r="F148" i="12"/>
  <c r="E148" i="12"/>
  <c r="D148" i="12"/>
  <c r="C148" i="12"/>
  <c r="AG147" i="12"/>
  <c r="AF147" i="12"/>
  <c r="AE147" i="12"/>
  <c r="AD147" i="12"/>
  <c r="AC147" i="12"/>
  <c r="AB147" i="12"/>
  <c r="AA147" i="12"/>
  <c r="Z147" i="12"/>
  <c r="Y147" i="12"/>
  <c r="X147" i="12"/>
  <c r="W147" i="12"/>
  <c r="V147" i="12"/>
  <c r="U147" i="12"/>
  <c r="T147" i="12"/>
  <c r="S147" i="12"/>
  <c r="R147" i="12"/>
  <c r="Q147" i="12"/>
  <c r="P147" i="12"/>
  <c r="O147" i="12"/>
  <c r="N147" i="12"/>
  <c r="M147" i="12"/>
  <c r="L147" i="12"/>
  <c r="K147" i="12"/>
  <c r="J147" i="12"/>
  <c r="I147" i="12"/>
  <c r="H147" i="12"/>
  <c r="G147" i="12"/>
  <c r="F147" i="12"/>
  <c r="E147" i="12"/>
  <c r="D147" i="12"/>
  <c r="C147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F146" i="12"/>
  <c r="E146" i="12"/>
  <c r="D146" i="12"/>
  <c r="C146" i="12"/>
  <c r="A146" i="12"/>
  <c r="AG145" i="12"/>
  <c r="AF145" i="12"/>
  <c r="AE145" i="12"/>
  <c r="AD145" i="12"/>
  <c r="AC145" i="12"/>
  <c r="AB145" i="12"/>
  <c r="AA145" i="12"/>
  <c r="Z145" i="12"/>
  <c r="Y145" i="12"/>
  <c r="X145" i="12"/>
  <c r="W145" i="12"/>
  <c r="V145" i="12"/>
  <c r="U145" i="12"/>
  <c r="T145" i="12"/>
  <c r="S145" i="12"/>
  <c r="R145" i="12"/>
  <c r="Q145" i="12"/>
  <c r="P145" i="12"/>
  <c r="O145" i="12"/>
  <c r="N145" i="12"/>
  <c r="M145" i="12"/>
  <c r="L145" i="12"/>
  <c r="K145" i="12"/>
  <c r="J145" i="12"/>
  <c r="I145" i="12"/>
  <c r="H145" i="12"/>
  <c r="G145" i="12"/>
  <c r="F145" i="12"/>
  <c r="E145" i="12"/>
  <c r="D145" i="12"/>
  <c r="C145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E144" i="12"/>
  <c r="D144" i="12"/>
  <c r="C144" i="12"/>
  <c r="AG143" i="12"/>
  <c r="AF143" i="12"/>
  <c r="AE143" i="12"/>
  <c r="AD143" i="12"/>
  <c r="AC143" i="12"/>
  <c r="AB143" i="12"/>
  <c r="AA143" i="12"/>
  <c r="Z143" i="12"/>
  <c r="Y143" i="12"/>
  <c r="X143" i="12"/>
  <c r="W143" i="12"/>
  <c r="V143" i="12"/>
  <c r="U143" i="12"/>
  <c r="T143" i="12"/>
  <c r="S143" i="12"/>
  <c r="R143" i="12"/>
  <c r="Q143" i="12"/>
  <c r="P143" i="12"/>
  <c r="O143" i="12"/>
  <c r="N143" i="12"/>
  <c r="M143" i="12"/>
  <c r="L143" i="12"/>
  <c r="K143" i="12"/>
  <c r="J143" i="12"/>
  <c r="I143" i="12"/>
  <c r="H143" i="12"/>
  <c r="G143" i="12"/>
  <c r="F143" i="12"/>
  <c r="E143" i="12"/>
  <c r="D143" i="12"/>
  <c r="C143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F142" i="12"/>
  <c r="E142" i="12"/>
  <c r="D142" i="12"/>
  <c r="C142" i="12"/>
  <c r="AG141" i="12"/>
  <c r="AF141" i="12"/>
  <c r="AE141" i="12"/>
  <c r="AD141" i="12"/>
  <c r="AC141" i="12"/>
  <c r="AB141" i="12"/>
  <c r="AA141" i="12"/>
  <c r="Z141" i="12"/>
  <c r="Y141" i="12"/>
  <c r="X141" i="12"/>
  <c r="W141" i="12"/>
  <c r="V141" i="12"/>
  <c r="U141" i="12"/>
  <c r="T141" i="12"/>
  <c r="S141" i="12"/>
  <c r="R141" i="12"/>
  <c r="Q141" i="12"/>
  <c r="P141" i="12"/>
  <c r="O141" i="12"/>
  <c r="N141" i="12"/>
  <c r="M141" i="12"/>
  <c r="L141" i="12"/>
  <c r="K141" i="12"/>
  <c r="J141" i="12"/>
  <c r="I141" i="12"/>
  <c r="H141" i="12"/>
  <c r="G141" i="12"/>
  <c r="F141" i="12"/>
  <c r="E141" i="12"/>
  <c r="D141" i="12"/>
  <c r="C141" i="12"/>
  <c r="A141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E140" i="12"/>
  <c r="D140" i="12"/>
  <c r="C140" i="12"/>
  <c r="AG139" i="12"/>
  <c r="AF139" i="12"/>
  <c r="AE139" i="12"/>
  <c r="AD139" i="12"/>
  <c r="AC139" i="12"/>
  <c r="AB139" i="12"/>
  <c r="AA139" i="12"/>
  <c r="Z139" i="12"/>
  <c r="Y139" i="12"/>
  <c r="X139" i="12"/>
  <c r="W139" i="12"/>
  <c r="V139" i="12"/>
  <c r="U139" i="12"/>
  <c r="T139" i="12"/>
  <c r="S139" i="12"/>
  <c r="R139" i="12"/>
  <c r="Q139" i="12"/>
  <c r="P139" i="12"/>
  <c r="O139" i="12"/>
  <c r="N139" i="12"/>
  <c r="M139" i="12"/>
  <c r="L139" i="12"/>
  <c r="K139" i="12"/>
  <c r="J139" i="12"/>
  <c r="I139" i="12"/>
  <c r="H139" i="12"/>
  <c r="G139" i="12"/>
  <c r="F139" i="12"/>
  <c r="E139" i="12"/>
  <c r="D139" i="12"/>
  <c r="C139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F138" i="12"/>
  <c r="E138" i="12"/>
  <c r="D138" i="12"/>
  <c r="C138" i="12"/>
  <c r="AG137" i="12"/>
  <c r="AF137" i="12"/>
  <c r="AE137" i="12"/>
  <c r="AD137" i="12"/>
  <c r="AC137" i="12"/>
  <c r="AB137" i="12"/>
  <c r="AA137" i="12"/>
  <c r="Z137" i="12"/>
  <c r="Y137" i="12"/>
  <c r="X137" i="12"/>
  <c r="W137" i="12"/>
  <c r="V137" i="12"/>
  <c r="U137" i="12"/>
  <c r="T137" i="12"/>
  <c r="S137" i="12"/>
  <c r="R137" i="12"/>
  <c r="Q137" i="12"/>
  <c r="P137" i="12"/>
  <c r="O137" i="12"/>
  <c r="N137" i="12"/>
  <c r="M137" i="12"/>
  <c r="L137" i="12"/>
  <c r="K137" i="12"/>
  <c r="J137" i="12"/>
  <c r="I137" i="12"/>
  <c r="H137" i="12"/>
  <c r="G137" i="12"/>
  <c r="F137" i="12"/>
  <c r="E137" i="12"/>
  <c r="D137" i="12"/>
  <c r="C137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E136" i="12"/>
  <c r="D136" i="12"/>
  <c r="C136" i="12"/>
  <c r="A136" i="12"/>
  <c r="AG135" i="12"/>
  <c r="AF135" i="12"/>
  <c r="AE135" i="12"/>
  <c r="AD135" i="12"/>
  <c r="AC135" i="12"/>
  <c r="AB135" i="12"/>
  <c r="AA135" i="12"/>
  <c r="Z135" i="12"/>
  <c r="Y135" i="12"/>
  <c r="X135" i="12"/>
  <c r="W135" i="12"/>
  <c r="V135" i="12"/>
  <c r="U135" i="12"/>
  <c r="T135" i="12"/>
  <c r="S135" i="12"/>
  <c r="R135" i="12"/>
  <c r="Q135" i="12"/>
  <c r="P135" i="12"/>
  <c r="O135" i="12"/>
  <c r="N135" i="12"/>
  <c r="M135" i="12"/>
  <c r="L135" i="12"/>
  <c r="K135" i="12"/>
  <c r="J135" i="12"/>
  <c r="I135" i="12"/>
  <c r="H135" i="12"/>
  <c r="G135" i="12"/>
  <c r="F135" i="12"/>
  <c r="E135" i="12"/>
  <c r="D135" i="12"/>
  <c r="C135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134" i="12"/>
  <c r="AG133" i="12"/>
  <c r="AF133" i="12"/>
  <c r="AE133" i="12"/>
  <c r="AD133" i="12"/>
  <c r="AC133" i="12"/>
  <c r="AB133" i="12"/>
  <c r="AA133" i="12"/>
  <c r="Z133" i="12"/>
  <c r="Y133" i="12"/>
  <c r="X133" i="12"/>
  <c r="W133" i="12"/>
  <c r="V133" i="12"/>
  <c r="U133" i="12"/>
  <c r="T133" i="12"/>
  <c r="S133" i="12"/>
  <c r="R133" i="12"/>
  <c r="Q133" i="12"/>
  <c r="P133" i="12"/>
  <c r="O133" i="12"/>
  <c r="N133" i="12"/>
  <c r="M133" i="12"/>
  <c r="L133" i="12"/>
  <c r="K133" i="12"/>
  <c r="J133" i="12"/>
  <c r="I133" i="12"/>
  <c r="H133" i="12"/>
  <c r="G133" i="12"/>
  <c r="F133" i="12"/>
  <c r="E133" i="12"/>
  <c r="D133" i="12"/>
  <c r="C133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C132" i="12"/>
  <c r="AG131" i="12"/>
  <c r="AF131" i="12"/>
  <c r="AE131" i="12"/>
  <c r="AD131" i="12"/>
  <c r="AC131" i="12"/>
  <c r="AB131" i="12"/>
  <c r="AA131" i="12"/>
  <c r="Z131" i="12"/>
  <c r="Y131" i="12"/>
  <c r="X131" i="12"/>
  <c r="W131" i="12"/>
  <c r="V131" i="12"/>
  <c r="U131" i="12"/>
  <c r="T131" i="12"/>
  <c r="S131" i="12"/>
  <c r="R131" i="12"/>
  <c r="Q131" i="12"/>
  <c r="P131" i="12"/>
  <c r="O131" i="12"/>
  <c r="N131" i="12"/>
  <c r="M131" i="12"/>
  <c r="L131" i="12"/>
  <c r="K131" i="12"/>
  <c r="J131" i="12"/>
  <c r="I131" i="12"/>
  <c r="H131" i="12"/>
  <c r="G131" i="12"/>
  <c r="F131" i="12"/>
  <c r="E131" i="12"/>
  <c r="D131" i="12"/>
  <c r="C131" i="12"/>
  <c r="A131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C130" i="12"/>
  <c r="AG129" i="12"/>
  <c r="AF129" i="12"/>
  <c r="AE129" i="12"/>
  <c r="AD129" i="12"/>
  <c r="AC129" i="12"/>
  <c r="AB129" i="12"/>
  <c r="AA129" i="12"/>
  <c r="Z129" i="12"/>
  <c r="Y129" i="12"/>
  <c r="X129" i="12"/>
  <c r="W129" i="12"/>
  <c r="V129" i="12"/>
  <c r="U129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9" i="12"/>
  <c r="G129" i="12"/>
  <c r="F129" i="12"/>
  <c r="E129" i="12"/>
  <c r="D129" i="12"/>
  <c r="C129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C128" i="12"/>
  <c r="AG127" i="12"/>
  <c r="AF127" i="12"/>
  <c r="AE127" i="12"/>
  <c r="AD127" i="12"/>
  <c r="AC127" i="12"/>
  <c r="AB127" i="12"/>
  <c r="AA127" i="12"/>
  <c r="Z127" i="12"/>
  <c r="Y127" i="12"/>
  <c r="X127" i="12"/>
  <c r="W127" i="12"/>
  <c r="V127" i="12"/>
  <c r="U127" i="12"/>
  <c r="T127" i="12"/>
  <c r="S127" i="12"/>
  <c r="R127" i="12"/>
  <c r="Q127" i="12"/>
  <c r="P127" i="12"/>
  <c r="O127" i="12"/>
  <c r="N127" i="12"/>
  <c r="M127" i="12"/>
  <c r="L127" i="12"/>
  <c r="K127" i="12"/>
  <c r="J127" i="12"/>
  <c r="I127" i="12"/>
  <c r="H127" i="12"/>
  <c r="G127" i="12"/>
  <c r="F127" i="12"/>
  <c r="E127" i="12"/>
  <c r="D127" i="12"/>
  <c r="C127" i="12"/>
  <c r="AG126" i="12"/>
  <c r="AF126" i="12"/>
  <c r="AE126" i="12"/>
  <c r="AD126" i="12"/>
  <c r="AC126" i="12"/>
  <c r="AB126" i="12"/>
  <c r="AA126" i="12"/>
  <c r="Z126" i="12"/>
  <c r="Y126" i="12"/>
  <c r="X126" i="12"/>
  <c r="W126" i="12"/>
  <c r="V126" i="12"/>
  <c r="U126" i="12"/>
  <c r="T126" i="12"/>
  <c r="S126" i="12"/>
  <c r="R126" i="12"/>
  <c r="Q126" i="12"/>
  <c r="P126" i="12"/>
  <c r="O126" i="12"/>
  <c r="N126" i="12"/>
  <c r="M126" i="12"/>
  <c r="L126" i="12"/>
  <c r="K126" i="12"/>
  <c r="J126" i="12"/>
  <c r="I126" i="12"/>
  <c r="H126" i="12"/>
  <c r="G126" i="12"/>
  <c r="F126" i="12"/>
  <c r="E126" i="12"/>
  <c r="D126" i="12"/>
  <c r="C126" i="12"/>
  <c r="A126" i="12"/>
  <c r="AG125" i="12"/>
  <c r="AF125" i="12"/>
  <c r="AE125" i="12"/>
  <c r="AD125" i="12"/>
  <c r="AC125" i="12"/>
  <c r="AB125" i="12"/>
  <c r="AA125" i="12"/>
  <c r="Z125" i="12"/>
  <c r="Y125" i="12"/>
  <c r="X125" i="12"/>
  <c r="W125" i="12"/>
  <c r="V125" i="12"/>
  <c r="U125" i="12"/>
  <c r="T125" i="12"/>
  <c r="S125" i="12"/>
  <c r="R125" i="12"/>
  <c r="Q125" i="12"/>
  <c r="P125" i="12"/>
  <c r="O125" i="12"/>
  <c r="N125" i="12"/>
  <c r="M125" i="12"/>
  <c r="L125" i="12"/>
  <c r="K125" i="12"/>
  <c r="J125" i="12"/>
  <c r="I125" i="12"/>
  <c r="H125" i="12"/>
  <c r="G125" i="12"/>
  <c r="F125" i="12"/>
  <c r="E125" i="12"/>
  <c r="D125" i="12"/>
  <c r="C125" i="12"/>
  <c r="AG124" i="12"/>
  <c r="AF124" i="12"/>
  <c r="AE124" i="12"/>
  <c r="AD124" i="12"/>
  <c r="AC124" i="12"/>
  <c r="AB124" i="12"/>
  <c r="AA124" i="12"/>
  <c r="Z124" i="12"/>
  <c r="Y124" i="12"/>
  <c r="X124" i="12"/>
  <c r="W124" i="12"/>
  <c r="V124" i="12"/>
  <c r="U124" i="12"/>
  <c r="T124" i="12"/>
  <c r="S124" i="12"/>
  <c r="R124" i="12"/>
  <c r="Q124" i="12"/>
  <c r="P124" i="12"/>
  <c r="O124" i="12"/>
  <c r="N124" i="12"/>
  <c r="M124" i="12"/>
  <c r="L124" i="12"/>
  <c r="K124" i="12"/>
  <c r="J124" i="12"/>
  <c r="I124" i="12"/>
  <c r="H124" i="12"/>
  <c r="G124" i="12"/>
  <c r="F124" i="12"/>
  <c r="E124" i="12"/>
  <c r="D124" i="12"/>
  <c r="C124" i="12"/>
  <c r="AG123" i="12"/>
  <c r="AF123" i="12"/>
  <c r="AE123" i="12"/>
  <c r="AD123" i="12"/>
  <c r="AC123" i="12"/>
  <c r="AB123" i="12"/>
  <c r="AA123" i="12"/>
  <c r="Z123" i="12"/>
  <c r="Y123" i="12"/>
  <c r="X123" i="12"/>
  <c r="W123" i="12"/>
  <c r="V123" i="12"/>
  <c r="U123" i="12"/>
  <c r="T123" i="12"/>
  <c r="S123" i="12"/>
  <c r="R123" i="12"/>
  <c r="Q123" i="12"/>
  <c r="P123" i="12"/>
  <c r="O123" i="12"/>
  <c r="N123" i="12"/>
  <c r="M123" i="12"/>
  <c r="L123" i="12"/>
  <c r="K123" i="12"/>
  <c r="J123" i="12"/>
  <c r="I123" i="12"/>
  <c r="H123" i="12"/>
  <c r="G123" i="12"/>
  <c r="F123" i="12"/>
  <c r="E123" i="12"/>
  <c r="D123" i="12"/>
  <c r="C123" i="12"/>
  <c r="AG122" i="12"/>
  <c r="AF122" i="12"/>
  <c r="AE122" i="12"/>
  <c r="AD122" i="12"/>
  <c r="AC122" i="12"/>
  <c r="AB122" i="12"/>
  <c r="AA122" i="12"/>
  <c r="Z122" i="12"/>
  <c r="Y122" i="12"/>
  <c r="X122" i="12"/>
  <c r="W122" i="12"/>
  <c r="V122" i="12"/>
  <c r="U122" i="12"/>
  <c r="T122" i="12"/>
  <c r="S122" i="12"/>
  <c r="R122" i="12"/>
  <c r="Q122" i="12"/>
  <c r="P122" i="12"/>
  <c r="O122" i="12"/>
  <c r="N122" i="12"/>
  <c r="M122" i="12"/>
  <c r="L122" i="12"/>
  <c r="K122" i="12"/>
  <c r="J122" i="12"/>
  <c r="I122" i="12"/>
  <c r="H122" i="12"/>
  <c r="G122" i="12"/>
  <c r="F122" i="12"/>
  <c r="E122" i="12"/>
  <c r="D122" i="12"/>
  <c r="C122" i="12"/>
  <c r="AG121" i="12"/>
  <c r="AF121" i="12"/>
  <c r="AE121" i="12"/>
  <c r="AD121" i="12"/>
  <c r="AC121" i="12"/>
  <c r="AB121" i="12"/>
  <c r="AA121" i="12"/>
  <c r="Z121" i="12"/>
  <c r="Y121" i="12"/>
  <c r="X121" i="12"/>
  <c r="W121" i="12"/>
  <c r="V121" i="12"/>
  <c r="U121" i="12"/>
  <c r="T121" i="12"/>
  <c r="S121" i="12"/>
  <c r="R121" i="12"/>
  <c r="Q121" i="12"/>
  <c r="P121" i="12"/>
  <c r="O121" i="12"/>
  <c r="N121" i="12"/>
  <c r="M121" i="12"/>
  <c r="L121" i="12"/>
  <c r="K121" i="12"/>
  <c r="J121" i="12"/>
  <c r="I121" i="12"/>
  <c r="H121" i="12"/>
  <c r="G121" i="12"/>
  <c r="F121" i="12"/>
  <c r="E121" i="12"/>
  <c r="D121" i="12"/>
  <c r="C121" i="12"/>
  <c r="A121" i="12"/>
  <c r="AG120" i="12"/>
  <c r="AF120" i="12"/>
  <c r="AE120" i="12"/>
  <c r="AD120" i="12"/>
  <c r="AC120" i="12"/>
  <c r="AB120" i="12"/>
  <c r="AA120" i="12"/>
  <c r="Z120" i="12"/>
  <c r="Y120" i="12"/>
  <c r="X120" i="12"/>
  <c r="W120" i="12"/>
  <c r="V120" i="12"/>
  <c r="U120" i="12"/>
  <c r="T120" i="12"/>
  <c r="S120" i="12"/>
  <c r="R120" i="12"/>
  <c r="Q120" i="12"/>
  <c r="P120" i="12"/>
  <c r="O120" i="12"/>
  <c r="N120" i="12"/>
  <c r="M120" i="12"/>
  <c r="L120" i="12"/>
  <c r="K120" i="12"/>
  <c r="J120" i="12"/>
  <c r="I120" i="12"/>
  <c r="H120" i="12"/>
  <c r="G120" i="12"/>
  <c r="F120" i="12"/>
  <c r="E120" i="12"/>
  <c r="D120" i="12"/>
  <c r="C120" i="12"/>
  <c r="AG119" i="12"/>
  <c r="AF119" i="12"/>
  <c r="AE119" i="12"/>
  <c r="AD119" i="12"/>
  <c r="AC119" i="12"/>
  <c r="AB119" i="12"/>
  <c r="AA119" i="12"/>
  <c r="Z119" i="12"/>
  <c r="Y119" i="12"/>
  <c r="X119" i="12"/>
  <c r="W119" i="12"/>
  <c r="V119" i="12"/>
  <c r="U119" i="12"/>
  <c r="T119" i="12"/>
  <c r="S119" i="12"/>
  <c r="R119" i="12"/>
  <c r="Q119" i="12"/>
  <c r="P119" i="12"/>
  <c r="O119" i="12"/>
  <c r="N119" i="12"/>
  <c r="M119" i="12"/>
  <c r="L119" i="12"/>
  <c r="K119" i="12"/>
  <c r="J119" i="12"/>
  <c r="I119" i="12"/>
  <c r="H119" i="12"/>
  <c r="G119" i="12"/>
  <c r="F119" i="12"/>
  <c r="E119" i="12"/>
  <c r="D119" i="12"/>
  <c r="C119" i="12"/>
  <c r="AG118" i="12"/>
  <c r="AF118" i="12"/>
  <c r="AE118" i="12"/>
  <c r="AD118" i="12"/>
  <c r="AC118" i="12"/>
  <c r="AB118" i="12"/>
  <c r="AA118" i="12"/>
  <c r="Z118" i="12"/>
  <c r="Y118" i="12"/>
  <c r="X118" i="12"/>
  <c r="W118" i="12"/>
  <c r="V118" i="12"/>
  <c r="U118" i="12"/>
  <c r="T118" i="12"/>
  <c r="S118" i="12"/>
  <c r="R118" i="12"/>
  <c r="Q118" i="12"/>
  <c r="P118" i="12"/>
  <c r="O118" i="12"/>
  <c r="N118" i="12"/>
  <c r="M118" i="12"/>
  <c r="L118" i="12"/>
  <c r="K118" i="12"/>
  <c r="J118" i="12"/>
  <c r="I118" i="12"/>
  <c r="H118" i="12"/>
  <c r="G118" i="12"/>
  <c r="F118" i="12"/>
  <c r="E118" i="12"/>
  <c r="D118" i="12"/>
  <c r="C118" i="12"/>
  <c r="AG117" i="12"/>
  <c r="AF117" i="12"/>
  <c r="AE117" i="12"/>
  <c r="AD117" i="12"/>
  <c r="AC117" i="12"/>
  <c r="AB117" i="12"/>
  <c r="AA117" i="12"/>
  <c r="Z117" i="12"/>
  <c r="Y117" i="12"/>
  <c r="X117" i="12"/>
  <c r="W117" i="12"/>
  <c r="V117" i="12"/>
  <c r="U117" i="12"/>
  <c r="T117" i="12"/>
  <c r="S117" i="12"/>
  <c r="R117" i="12"/>
  <c r="Q117" i="12"/>
  <c r="P117" i="12"/>
  <c r="O117" i="12"/>
  <c r="N117" i="12"/>
  <c r="M117" i="12"/>
  <c r="L117" i="12"/>
  <c r="K117" i="12"/>
  <c r="J117" i="12"/>
  <c r="I117" i="12"/>
  <c r="H117" i="12"/>
  <c r="G117" i="12"/>
  <c r="F117" i="12"/>
  <c r="E117" i="12"/>
  <c r="D117" i="12"/>
  <c r="C117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C116" i="12"/>
  <c r="A116" i="12"/>
  <c r="AG115" i="12"/>
  <c r="AF115" i="12"/>
  <c r="AE115" i="12"/>
  <c r="AD115" i="12"/>
  <c r="AC115" i="12"/>
  <c r="AB115" i="12"/>
  <c r="AA115" i="12"/>
  <c r="Z115" i="12"/>
  <c r="Y115" i="12"/>
  <c r="X115" i="12"/>
  <c r="W115" i="12"/>
  <c r="V115" i="12"/>
  <c r="U115" i="12"/>
  <c r="T115" i="12"/>
  <c r="S115" i="12"/>
  <c r="R115" i="12"/>
  <c r="Q115" i="12"/>
  <c r="P115" i="12"/>
  <c r="O115" i="12"/>
  <c r="N115" i="12"/>
  <c r="M115" i="12"/>
  <c r="L115" i="12"/>
  <c r="K115" i="12"/>
  <c r="J115" i="12"/>
  <c r="I115" i="12"/>
  <c r="H115" i="12"/>
  <c r="G115" i="12"/>
  <c r="F115" i="12"/>
  <c r="E115" i="12"/>
  <c r="D115" i="12"/>
  <c r="C115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C114" i="12"/>
  <c r="AG113" i="12"/>
  <c r="AF113" i="12"/>
  <c r="AE113" i="12"/>
  <c r="AD113" i="12"/>
  <c r="AC113" i="12"/>
  <c r="AB113" i="12"/>
  <c r="AA113" i="12"/>
  <c r="Z113" i="12"/>
  <c r="Y113" i="12"/>
  <c r="X113" i="12"/>
  <c r="W113" i="12"/>
  <c r="V113" i="12"/>
  <c r="U113" i="12"/>
  <c r="T113" i="12"/>
  <c r="S113" i="12"/>
  <c r="R113" i="12"/>
  <c r="Q113" i="12"/>
  <c r="P113" i="12"/>
  <c r="O113" i="12"/>
  <c r="N113" i="12"/>
  <c r="M113" i="12"/>
  <c r="L113" i="12"/>
  <c r="K113" i="12"/>
  <c r="J113" i="12"/>
  <c r="I113" i="12"/>
  <c r="H113" i="12"/>
  <c r="G113" i="12"/>
  <c r="F113" i="12"/>
  <c r="E113" i="12"/>
  <c r="D113" i="12"/>
  <c r="C113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C112" i="12"/>
  <c r="AG111" i="12"/>
  <c r="AF111" i="12"/>
  <c r="AE111" i="12"/>
  <c r="AD111" i="12"/>
  <c r="AC111" i="12"/>
  <c r="AB111" i="12"/>
  <c r="AA111" i="12"/>
  <c r="Z111" i="12"/>
  <c r="Y111" i="12"/>
  <c r="X111" i="12"/>
  <c r="W111" i="12"/>
  <c r="V111" i="12"/>
  <c r="U111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1" i="12"/>
  <c r="G111" i="12"/>
  <c r="F111" i="12"/>
  <c r="E111" i="12"/>
  <c r="D111" i="12"/>
  <c r="C111" i="12"/>
  <c r="A111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C110" i="12"/>
  <c r="AG109" i="12"/>
  <c r="AF109" i="12"/>
  <c r="AE109" i="12"/>
  <c r="AD109" i="12"/>
  <c r="AC109" i="12"/>
  <c r="AB109" i="12"/>
  <c r="AA109" i="12"/>
  <c r="Z109" i="12"/>
  <c r="Y109" i="12"/>
  <c r="X109" i="12"/>
  <c r="W109" i="12"/>
  <c r="V109" i="12"/>
  <c r="U109" i="12"/>
  <c r="T109" i="12"/>
  <c r="S109" i="12"/>
  <c r="R109" i="12"/>
  <c r="Q109" i="12"/>
  <c r="P109" i="12"/>
  <c r="O109" i="12"/>
  <c r="N109" i="12"/>
  <c r="M109" i="12"/>
  <c r="L109" i="12"/>
  <c r="K109" i="12"/>
  <c r="J109" i="12"/>
  <c r="I109" i="12"/>
  <c r="H109" i="12"/>
  <c r="G109" i="12"/>
  <c r="F109" i="12"/>
  <c r="E109" i="12"/>
  <c r="D109" i="12"/>
  <c r="C109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C108" i="12"/>
  <c r="AG107" i="12"/>
  <c r="AF107" i="12"/>
  <c r="AE107" i="12"/>
  <c r="AD107" i="12"/>
  <c r="AC107" i="12"/>
  <c r="AB107" i="12"/>
  <c r="AA107" i="12"/>
  <c r="Z107" i="12"/>
  <c r="Y107" i="12"/>
  <c r="X107" i="12"/>
  <c r="W107" i="12"/>
  <c r="V107" i="12"/>
  <c r="U107" i="12"/>
  <c r="T107" i="12"/>
  <c r="S107" i="12"/>
  <c r="R107" i="12"/>
  <c r="Q107" i="12"/>
  <c r="P107" i="12"/>
  <c r="O107" i="12"/>
  <c r="N107" i="12"/>
  <c r="M107" i="12"/>
  <c r="L107" i="12"/>
  <c r="K107" i="12"/>
  <c r="J107" i="12"/>
  <c r="I107" i="12"/>
  <c r="H107" i="12"/>
  <c r="G107" i="12"/>
  <c r="F107" i="12"/>
  <c r="E107" i="12"/>
  <c r="D107" i="12"/>
  <c r="C107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C106" i="12"/>
  <c r="A106" i="12"/>
  <c r="AG105" i="12"/>
  <c r="AF105" i="12"/>
  <c r="AE105" i="12"/>
  <c r="AD105" i="12"/>
  <c r="AC105" i="12"/>
  <c r="AB105" i="12"/>
  <c r="AA105" i="12"/>
  <c r="Z105" i="12"/>
  <c r="Y105" i="12"/>
  <c r="X105" i="12"/>
  <c r="W105" i="12"/>
  <c r="V105" i="12"/>
  <c r="U105" i="12"/>
  <c r="T105" i="12"/>
  <c r="S105" i="12"/>
  <c r="R105" i="12"/>
  <c r="Q105" i="12"/>
  <c r="P105" i="12"/>
  <c r="O105" i="12"/>
  <c r="N105" i="12"/>
  <c r="M105" i="12"/>
  <c r="L105" i="12"/>
  <c r="K105" i="12"/>
  <c r="J105" i="12"/>
  <c r="I105" i="12"/>
  <c r="H105" i="12"/>
  <c r="G105" i="12"/>
  <c r="F105" i="12"/>
  <c r="E105" i="12"/>
  <c r="D105" i="12"/>
  <c r="C105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C104" i="12"/>
  <c r="AG103" i="12"/>
  <c r="AF103" i="12"/>
  <c r="AE103" i="12"/>
  <c r="AD103" i="12"/>
  <c r="AC103" i="12"/>
  <c r="AB103" i="12"/>
  <c r="AA103" i="12"/>
  <c r="Z103" i="12"/>
  <c r="Y103" i="12"/>
  <c r="X103" i="12"/>
  <c r="W103" i="12"/>
  <c r="V103" i="12"/>
  <c r="U103" i="12"/>
  <c r="T103" i="12"/>
  <c r="S103" i="12"/>
  <c r="R103" i="12"/>
  <c r="Q103" i="12"/>
  <c r="P103" i="12"/>
  <c r="O103" i="12"/>
  <c r="N103" i="12"/>
  <c r="M103" i="12"/>
  <c r="L103" i="12"/>
  <c r="K103" i="12"/>
  <c r="J103" i="12"/>
  <c r="I103" i="12"/>
  <c r="H103" i="12"/>
  <c r="G103" i="12"/>
  <c r="F103" i="12"/>
  <c r="E103" i="12"/>
  <c r="D103" i="12"/>
  <c r="C103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102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A101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D100" i="12"/>
  <c r="C100" i="12"/>
  <c r="AG99" i="12"/>
  <c r="AF99" i="12"/>
  <c r="AE99" i="12"/>
  <c r="AD99" i="12"/>
  <c r="AC99" i="12"/>
  <c r="AB99" i="12"/>
  <c r="AA99" i="12"/>
  <c r="Z99" i="12"/>
  <c r="Y99" i="12"/>
  <c r="X99" i="12"/>
  <c r="W99" i="12"/>
  <c r="V99" i="12"/>
  <c r="U99" i="12"/>
  <c r="T99" i="12"/>
  <c r="S99" i="12"/>
  <c r="R99" i="12"/>
  <c r="Q99" i="12"/>
  <c r="P99" i="12"/>
  <c r="O99" i="12"/>
  <c r="N99" i="12"/>
  <c r="M99" i="12"/>
  <c r="L99" i="12"/>
  <c r="K99" i="12"/>
  <c r="J99" i="12"/>
  <c r="I99" i="12"/>
  <c r="H99" i="12"/>
  <c r="G99" i="12"/>
  <c r="F99" i="12"/>
  <c r="E99" i="12"/>
  <c r="D99" i="12"/>
  <c r="C99" i="12"/>
  <c r="AG98" i="12"/>
  <c r="AF98" i="12"/>
  <c r="AE98" i="12"/>
  <c r="AD98" i="12"/>
  <c r="AC98" i="12"/>
  <c r="AB98" i="12"/>
  <c r="AA98" i="12"/>
  <c r="Z98" i="12"/>
  <c r="Y98" i="12"/>
  <c r="X98" i="12"/>
  <c r="W98" i="12"/>
  <c r="V98" i="12"/>
  <c r="U98" i="12"/>
  <c r="T98" i="12"/>
  <c r="S98" i="12"/>
  <c r="R98" i="12"/>
  <c r="Q98" i="12"/>
  <c r="P98" i="12"/>
  <c r="O98" i="12"/>
  <c r="N98" i="12"/>
  <c r="M98" i="12"/>
  <c r="L98" i="12"/>
  <c r="K98" i="12"/>
  <c r="J98" i="12"/>
  <c r="I98" i="12"/>
  <c r="H98" i="12"/>
  <c r="G98" i="12"/>
  <c r="F98" i="12"/>
  <c r="E98" i="12"/>
  <c r="D98" i="12"/>
  <c r="C98" i="12"/>
  <c r="AG97" i="12"/>
  <c r="AF97" i="12"/>
  <c r="AE97" i="12"/>
  <c r="AD97" i="12"/>
  <c r="AC97" i="12"/>
  <c r="AB97" i="12"/>
  <c r="AA97" i="12"/>
  <c r="Z97" i="12"/>
  <c r="Y97" i="12"/>
  <c r="X97" i="12"/>
  <c r="W97" i="12"/>
  <c r="V97" i="12"/>
  <c r="U97" i="12"/>
  <c r="T97" i="12"/>
  <c r="S97" i="12"/>
  <c r="R97" i="12"/>
  <c r="Q97" i="12"/>
  <c r="P97" i="12"/>
  <c r="O97" i="12"/>
  <c r="N97" i="12"/>
  <c r="M97" i="12"/>
  <c r="L97" i="12"/>
  <c r="K97" i="12"/>
  <c r="J97" i="12"/>
  <c r="I97" i="12"/>
  <c r="H97" i="12"/>
  <c r="G97" i="12"/>
  <c r="F97" i="12"/>
  <c r="E97" i="12"/>
  <c r="D97" i="12"/>
  <c r="C97" i="12"/>
  <c r="AG96" i="12"/>
  <c r="AF96" i="12"/>
  <c r="AE96" i="12"/>
  <c r="AD96" i="12"/>
  <c r="AC96" i="12"/>
  <c r="AB96" i="12"/>
  <c r="AA96" i="12"/>
  <c r="Z96" i="12"/>
  <c r="Y96" i="12"/>
  <c r="X96" i="12"/>
  <c r="W96" i="12"/>
  <c r="V96" i="12"/>
  <c r="U96" i="12"/>
  <c r="T96" i="12"/>
  <c r="S96" i="12"/>
  <c r="R96" i="12"/>
  <c r="Q96" i="12"/>
  <c r="P96" i="12"/>
  <c r="O96" i="12"/>
  <c r="N96" i="12"/>
  <c r="M96" i="12"/>
  <c r="L96" i="12"/>
  <c r="K96" i="12"/>
  <c r="J96" i="12"/>
  <c r="I96" i="12"/>
  <c r="H96" i="12"/>
  <c r="G96" i="12"/>
  <c r="F96" i="12"/>
  <c r="E96" i="12"/>
  <c r="D96" i="12"/>
  <c r="C96" i="12"/>
  <c r="A96" i="12"/>
  <c r="AG95" i="12"/>
  <c r="AF95" i="12"/>
  <c r="AE95" i="12"/>
  <c r="AD95" i="12"/>
  <c r="AC95" i="12"/>
  <c r="AB95" i="12"/>
  <c r="AA95" i="12"/>
  <c r="Z95" i="12"/>
  <c r="Y95" i="12"/>
  <c r="X95" i="12"/>
  <c r="W95" i="12"/>
  <c r="V95" i="12"/>
  <c r="U95" i="12"/>
  <c r="T95" i="12"/>
  <c r="S95" i="12"/>
  <c r="R95" i="12"/>
  <c r="Q95" i="12"/>
  <c r="P95" i="12"/>
  <c r="O95" i="12"/>
  <c r="N95" i="12"/>
  <c r="M95" i="12"/>
  <c r="L95" i="12"/>
  <c r="K95" i="12"/>
  <c r="J95" i="12"/>
  <c r="I95" i="12"/>
  <c r="H95" i="12"/>
  <c r="G95" i="12"/>
  <c r="F95" i="12"/>
  <c r="E95" i="12"/>
  <c r="D95" i="12"/>
  <c r="C95" i="12"/>
  <c r="AG94" i="12"/>
  <c r="AF94" i="12"/>
  <c r="AE94" i="12"/>
  <c r="AD94" i="12"/>
  <c r="AC94" i="12"/>
  <c r="AB94" i="12"/>
  <c r="AA94" i="12"/>
  <c r="Z94" i="12"/>
  <c r="Y94" i="12"/>
  <c r="X94" i="12"/>
  <c r="W94" i="12"/>
  <c r="V94" i="12"/>
  <c r="U94" i="12"/>
  <c r="T94" i="12"/>
  <c r="S94" i="12"/>
  <c r="R94" i="12"/>
  <c r="Q94" i="12"/>
  <c r="P94" i="12"/>
  <c r="O94" i="12"/>
  <c r="N94" i="12"/>
  <c r="M94" i="12"/>
  <c r="L94" i="12"/>
  <c r="K94" i="12"/>
  <c r="J94" i="12"/>
  <c r="I94" i="12"/>
  <c r="H94" i="12"/>
  <c r="G94" i="12"/>
  <c r="F94" i="12"/>
  <c r="E94" i="12"/>
  <c r="D94" i="12"/>
  <c r="C94" i="12"/>
  <c r="AG93" i="12"/>
  <c r="AF93" i="12"/>
  <c r="AE93" i="12"/>
  <c r="AD93" i="12"/>
  <c r="AC93" i="12"/>
  <c r="AB93" i="12"/>
  <c r="AA93" i="12"/>
  <c r="Z93" i="12"/>
  <c r="Y93" i="12"/>
  <c r="X93" i="12"/>
  <c r="W93" i="12"/>
  <c r="V93" i="12"/>
  <c r="U93" i="12"/>
  <c r="T93" i="12"/>
  <c r="S93" i="12"/>
  <c r="R93" i="12"/>
  <c r="Q93" i="12"/>
  <c r="P93" i="12"/>
  <c r="O93" i="12"/>
  <c r="N93" i="12"/>
  <c r="M93" i="12"/>
  <c r="L93" i="12"/>
  <c r="K93" i="12"/>
  <c r="J93" i="12"/>
  <c r="I93" i="12"/>
  <c r="H93" i="12"/>
  <c r="G93" i="12"/>
  <c r="F93" i="12"/>
  <c r="E93" i="12"/>
  <c r="D93" i="12"/>
  <c r="C93" i="12"/>
  <c r="AG92" i="12"/>
  <c r="AF92" i="12"/>
  <c r="AE92" i="12"/>
  <c r="AD92" i="12"/>
  <c r="AC92" i="12"/>
  <c r="AB92" i="12"/>
  <c r="AA92" i="12"/>
  <c r="Z92" i="12"/>
  <c r="Y92" i="12"/>
  <c r="X92" i="12"/>
  <c r="W92" i="12"/>
  <c r="V92" i="12"/>
  <c r="U92" i="12"/>
  <c r="T92" i="12"/>
  <c r="S92" i="12"/>
  <c r="R92" i="12"/>
  <c r="Q92" i="12"/>
  <c r="P92" i="12"/>
  <c r="O92" i="12"/>
  <c r="N92" i="12"/>
  <c r="M92" i="12"/>
  <c r="L92" i="12"/>
  <c r="K92" i="12"/>
  <c r="J92" i="12"/>
  <c r="I92" i="12"/>
  <c r="H92" i="12"/>
  <c r="G92" i="12"/>
  <c r="F92" i="12"/>
  <c r="E92" i="12"/>
  <c r="D92" i="12"/>
  <c r="C92" i="12"/>
  <c r="AG91" i="12"/>
  <c r="AF91" i="12"/>
  <c r="AE91" i="12"/>
  <c r="AD91" i="12"/>
  <c r="AC91" i="12"/>
  <c r="AB91" i="12"/>
  <c r="AA91" i="12"/>
  <c r="Z91" i="12"/>
  <c r="Y91" i="12"/>
  <c r="X91" i="12"/>
  <c r="W91" i="12"/>
  <c r="V91" i="12"/>
  <c r="U91" i="12"/>
  <c r="T91" i="12"/>
  <c r="S91" i="12"/>
  <c r="R91" i="12"/>
  <c r="Q91" i="12"/>
  <c r="P91" i="12"/>
  <c r="O91" i="12"/>
  <c r="N91" i="12"/>
  <c r="M91" i="12"/>
  <c r="L91" i="12"/>
  <c r="K91" i="12"/>
  <c r="J91" i="12"/>
  <c r="I91" i="12"/>
  <c r="H91" i="12"/>
  <c r="G91" i="12"/>
  <c r="F91" i="12"/>
  <c r="E91" i="12"/>
  <c r="D91" i="12"/>
  <c r="C91" i="12"/>
  <c r="A91" i="12"/>
  <c r="AG90" i="12"/>
  <c r="AF90" i="12"/>
  <c r="AE90" i="12"/>
  <c r="AD90" i="12"/>
  <c r="AC90" i="12"/>
  <c r="AB90" i="12"/>
  <c r="AA90" i="12"/>
  <c r="Z90" i="12"/>
  <c r="Y90" i="12"/>
  <c r="X90" i="12"/>
  <c r="W90" i="12"/>
  <c r="V90" i="12"/>
  <c r="U90" i="12"/>
  <c r="T90" i="12"/>
  <c r="S90" i="12"/>
  <c r="R90" i="12"/>
  <c r="Q90" i="12"/>
  <c r="P90" i="12"/>
  <c r="O90" i="12"/>
  <c r="N90" i="12"/>
  <c r="M90" i="12"/>
  <c r="L90" i="12"/>
  <c r="K90" i="12"/>
  <c r="J90" i="12"/>
  <c r="I90" i="12"/>
  <c r="H90" i="12"/>
  <c r="G90" i="12"/>
  <c r="F90" i="12"/>
  <c r="E90" i="12"/>
  <c r="D90" i="12"/>
  <c r="C90" i="12"/>
  <c r="AG89" i="12"/>
  <c r="AF89" i="12"/>
  <c r="AE89" i="12"/>
  <c r="AD89" i="12"/>
  <c r="AC89" i="12"/>
  <c r="AB89" i="12"/>
  <c r="AA89" i="12"/>
  <c r="Z89" i="12"/>
  <c r="Y89" i="12"/>
  <c r="X89" i="12"/>
  <c r="W89" i="12"/>
  <c r="V89" i="12"/>
  <c r="U89" i="12"/>
  <c r="T89" i="12"/>
  <c r="S89" i="12"/>
  <c r="R89" i="12"/>
  <c r="Q89" i="12"/>
  <c r="P89" i="12"/>
  <c r="O89" i="12"/>
  <c r="N89" i="12"/>
  <c r="M89" i="12"/>
  <c r="L89" i="12"/>
  <c r="K89" i="12"/>
  <c r="J89" i="12"/>
  <c r="I89" i="12"/>
  <c r="H89" i="12"/>
  <c r="G89" i="12"/>
  <c r="F89" i="12"/>
  <c r="E89" i="12"/>
  <c r="D89" i="12"/>
  <c r="C89" i="12"/>
  <c r="AG88" i="12"/>
  <c r="AF88" i="12"/>
  <c r="AE88" i="12"/>
  <c r="AD88" i="12"/>
  <c r="AC88" i="12"/>
  <c r="AB88" i="12"/>
  <c r="AA88" i="12"/>
  <c r="Z88" i="12"/>
  <c r="Y88" i="12"/>
  <c r="X88" i="12"/>
  <c r="W88" i="12"/>
  <c r="V88" i="12"/>
  <c r="U88" i="12"/>
  <c r="T88" i="12"/>
  <c r="S88" i="12"/>
  <c r="R88" i="12"/>
  <c r="Q88" i="12"/>
  <c r="P88" i="12"/>
  <c r="O88" i="12"/>
  <c r="N88" i="12"/>
  <c r="M88" i="12"/>
  <c r="L88" i="12"/>
  <c r="K88" i="12"/>
  <c r="J88" i="12"/>
  <c r="I88" i="12"/>
  <c r="H88" i="12"/>
  <c r="G88" i="12"/>
  <c r="F88" i="12"/>
  <c r="E88" i="12"/>
  <c r="D88" i="12"/>
  <c r="C88" i="12"/>
  <c r="AG87" i="12"/>
  <c r="AF87" i="12"/>
  <c r="AE87" i="12"/>
  <c r="AD87" i="12"/>
  <c r="AC87" i="12"/>
  <c r="AB87" i="12"/>
  <c r="AA87" i="12"/>
  <c r="Z87" i="12"/>
  <c r="Y87" i="12"/>
  <c r="X87" i="12"/>
  <c r="W87" i="12"/>
  <c r="V87" i="12"/>
  <c r="U87" i="12"/>
  <c r="T87" i="12"/>
  <c r="S87" i="12"/>
  <c r="R87" i="12"/>
  <c r="Q87" i="12"/>
  <c r="P87" i="12"/>
  <c r="O87" i="12"/>
  <c r="N87" i="12"/>
  <c r="M87" i="12"/>
  <c r="L87" i="12"/>
  <c r="K87" i="12"/>
  <c r="J87" i="12"/>
  <c r="I87" i="12"/>
  <c r="H87" i="12"/>
  <c r="G87" i="12"/>
  <c r="F87" i="12"/>
  <c r="E87" i="12"/>
  <c r="D87" i="12"/>
  <c r="C87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D86" i="12"/>
  <c r="C86" i="12"/>
  <c r="A86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T85" i="12"/>
  <c r="S85" i="12"/>
  <c r="R85" i="12"/>
  <c r="Q85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D85" i="12"/>
  <c r="C85" i="12"/>
  <c r="AG84" i="12"/>
  <c r="AF84" i="12"/>
  <c r="AE84" i="12"/>
  <c r="AD84" i="12"/>
  <c r="AC84" i="12"/>
  <c r="AB84" i="12"/>
  <c r="AA84" i="12"/>
  <c r="Z84" i="12"/>
  <c r="Y84" i="12"/>
  <c r="X84" i="12"/>
  <c r="W84" i="12"/>
  <c r="V84" i="12"/>
  <c r="U84" i="12"/>
  <c r="T84" i="12"/>
  <c r="S84" i="12"/>
  <c r="R84" i="12"/>
  <c r="Q84" i="12"/>
  <c r="P84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C84" i="12"/>
  <c r="AG83" i="12"/>
  <c r="AF83" i="12"/>
  <c r="AE83" i="12"/>
  <c r="AD83" i="12"/>
  <c r="AC83" i="12"/>
  <c r="AB83" i="12"/>
  <c r="AA83" i="12"/>
  <c r="Z83" i="12"/>
  <c r="Y83" i="12"/>
  <c r="X83" i="12"/>
  <c r="W83" i="12"/>
  <c r="V83" i="12"/>
  <c r="U83" i="12"/>
  <c r="T83" i="12"/>
  <c r="S83" i="12"/>
  <c r="R83" i="12"/>
  <c r="Q83" i="12"/>
  <c r="P83" i="12"/>
  <c r="O83" i="12"/>
  <c r="N83" i="12"/>
  <c r="M83" i="12"/>
  <c r="L83" i="12"/>
  <c r="K83" i="12"/>
  <c r="J83" i="12"/>
  <c r="I83" i="12"/>
  <c r="H83" i="12"/>
  <c r="G83" i="12"/>
  <c r="F83" i="12"/>
  <c r="E83" i="12"/>
  <c r="D83" i="12"/>
  <c r="C83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F82" i="12"/>
  <c r="E82" i="12"/>
  <c r="D82" i="12"/>
  <c r="C82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F81" i="12"/>
  <c r="E81" i="12"/>
  <c r="D81" i="12"/>
  <c r="C81" i="12"/>
  <c r="A81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D80" i="12"/>
  <c r="C80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J79" i="12"/>
  <c r="I79" i="12"/>
  <c r="H79" i="12"/>
  <c r="G79" i="12"/>
  <c r="F79" i="12"/>
  <c r="E79" i="12"/>
  <c r="D79" i="12"/>
  <c r="C79" i="12"/>
  <c r="AG78" i="12"/>
  <c r="AF78" i="12"/>
  <c r="AE78" i="12"/>
  <c r="AD78" i="12"/>
  <c r="AC78" i="12"/>
  <c r="AB78" i="12"/>
  <c r="AA78" i="12"/>
  <c r="Z78" i="12"/>
  <c r="Y78" i="12"/>
  <c r="X78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F78" i="12"/>
  <c r="E78" i="12"/>
  <c r="D78" i="12"/>
  <c r="C78" i="12"/>
  <c r="AG77" i="12"/>
  <c r="AF77" i="12"/>
  <c r="AE77" i="12"/>
  <c r="AD77" i="12"/>
  <c r="AC77" i="12"/>
  <c r="AB77" i="12"/>
  <c r="AA77" i="12"/>
  <c r="Z77" i="12"/>
  <c r="Y77" i="12"/>
  <c r="X77" i="12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F77" i="12"/>
  <c r="E77" i="12"/>
  <c r="D77" i="12"/>
  <c r="C77" i="12"/>
  <c r="AG76" i="12"/>
  <c r="AF76" i="12"/>
  <c r="AE76" i="12"/>
  <c r="AD76" i="12"/>
  <c r="AC76" i="12"/>
  <c r="AB76" i="12"/>
  <c r="AA76" i="12"/>
  <c r="Z76" i="12"/>
  <c r="Y76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D76" i="12"/>
  <c r="C76" i="12"/>
  <c r="A76" i="12"/>
  <c r="AG75" i="12"/>
  <c r="AF75" i="12"/>
  <c r="AE75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E75" i="12"/>
  <c r="D75" i="12"/>
  <c r="C75" i="12"/>
  <c r="AG74" i="12"/>
  <c r="AF74" i="12"/>
  <c r="AE74" i="12"/>
  <c r="AD74" i="12"/>
  <c r="AC74" i="12"/>
  <c r="AB74" i="12"/>
  <c r="AA74" i="12"/>
  <c r="Z74" i="12"/>
  <c r="Y74" i="12"/>
  <c r="X74" i="12"/>
  <c r="W74" i="12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F74" i="12"/>
  <c r="E74" i="12"/>
  <c r="D74" i="12"/>
  <c r="C74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F73" i="12"/>
  <c r="E73" i="12"/>
  <c r="D73" i="12"/>
  <c r="C73" i="12"/>
  <c r="AG72" i="12"/>
  <c r="AF72" i="12"/>
  <c r="AE72" i="12"/>
  <c r="AD72" i="12"/>
  <c r="AC72" i="12"/>
  <c r="AB72" i="12"/>
  <c r="AA72" i="12"/>
  <c r="Z72" i="12"/>
  <c r="Y72" i="12"/>
  <c r="X72" i="12"/>
  <c r="W72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F72" i="12"/>
  <c r="E72" i="12"/>
  <c r="D72" i="12"/>
  <c r="C72" i="12"/>
  <c r="AG71" i="12"/>
  <c r="AF71" i="12"/>
  <c r="AE71" i="12"/>
  <c r="AD71" i="12"/>
  <c r="AC71" i="12"/>
  <c r="AB71" i="12"/>
  <c r="AA71" i="12"/>
  <c r="Z71" i="12"/>
  <c r="Y71" i="12"/>
  <c r="X71" i="12"/>
  <c r="W71" i="12"/>
  <c r="V71" i="12"/>
  <c r="U71" i="12"/>
  <c r="T71" i="12"/>
  <c r="S71" i="12"/>
  <c r="R71" i="12"/>
  <c r="Q71" i="12"/>
  <c r="P71" i="12"/>
  <c r="O71" i="12"/>
  <c r="N71" i="12"/>
  <c r="M71" i="12"/>
  <c r="L71" i="12"/>
  <c r="K71" i="12"/>
  <c r="J71" i="12"/>
  <c r="I71" i="12"/>
  <c r="H71" i="12"/>
  <c r="G71" i="12"/>
  <c r="F71" i="12"/>
  <c r="E71" i="12"/>
  <c r="D71" i="12"/>
  <c r="C71" i="12"/>
  <c r="A71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F70" i="12"/>
  <c r="E70" i="12"/>
  <c r="D70" i="12"/>
  <c r="C70" i="12"/>
  <c r="AG69" i="12"/>
  <c r="AF69" i="12"/>
  <c r="AE69" i="12"/>
  <c r="AD69" i="12"/>
  <c r="AC69" i="12"/>
  <c r="AB69" i="12"/>
  <c r="AA69" i="12"/>
  <c r="Z69" i="12"/>
  <c r="Y69" i="12"/>
  <c r="X69" i="12"/>
  <c r="W69" i="12"/>
  <c r="V69" i="12"/>
  <c r="U69" i="12"/>
  <c r="T69" i="12"/>
  <c r="S69" i="12"/>
  <c r="R69" i="12"/>
  <c r="Q69" i="12"/>
  <c r="P69" i="12"/>
  <c r="O69" i="12"/>
  <c r="N69" i="12"/>
  <c r="M69" i="12"/>
  <c r="L69" i="12"/>
  <c r="K69" i="12"/>
  <c r="J69" i="12"/>
  <c r="I69" i="12"/>
  <c r="H69" i="12"/>
  <c r="G69" i="12"/>
  <c r="F69" i="12"/>
  <c r="E69" i="12"/>
  <c r="D69" i="12"/>
  <c r="C69" i="12"/>
  <c r="AG68" i="12"/>
  <c r="AF68" i="12"/>
  <c r="AE68" i="12"/>
  <c r="AD68" i="12"/>
  <c r="AC68" i="12"/>
  <c r="AB68" i="12"/>
  <c r="AA68" i="12"/>
  <c r="Z68" i="12"/>
  <c r="Y68" i="12"/>
  <c r="X68" i="12"/>
  <c r="W68" i="12"/>
  <c r="V68" i="12"/>
  <c r="U68" i="12"/>
  <c r="T68" i="12"/>
  <c r="S68" i="12"/>
  <c r="R68" i="12"/>
  <c r="Q68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D68" i="12"/>
  <c r="C68" i="12"/>
  <c r="AG67" i="12"/>
  <c r="AF67" i="12"/>
  <c r="AE67" i="12"/>
  <c r="AD67" i="12"/>
  <c r="AC67" i="12"/>
  <c r="AB67" i="12"/>
  <c r="AA67" i="12"/>
  <c r="Z67" i="12"/>
  <c r="Y67" i="12"/>
  <c r="X67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D67" i="12"/>
  <c r="C67" i="12"/>
  <c r="AG66" i="12"/>
  <c r="AF66" i="12"/>
  <c r="AE66" i="12"/>
  <c r="AD66" i="12"/>
  <c r="AC66" i="12"/>
  <c r="AB66" i="12"/>
  <c r="AA66" i="12"/>
  <c r="Z66" i="12"/>
  <c r="Y66" i="12"/>
  <c r="X66" i="12"/>
  <c r="W66" i="12"/>
  <c r="V66" i="12"/>
  <c r="U66" i="12"/>
  <c r="T66" i="12"/>
  <c r="S66" i="12"/>
  <c r="R66" i="12"/>
  <c r="Q66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D66" i="12"/>
  <c r="C66" i="12"/>
  <c r="A66" i="12"/>
  <c r="AG65" i="12"/>
  <c r="AF65" i="12"/>
  <c r="AE65" i="12"/>
  <c r="AD65" i="12"/>
  <c r="AC65" i="12"/>
  <c r="AB65" i="12"/>
  <c r="AA65" i="12"/>
  <c r="Z65" i="12"/>
  <c r="Y65" i="12"/>
  <c r="X65" i="12"/>
  <c r="W65" i="12"/>
  <c r="V65" i="12"/>
  <c r="U65" i="12"/>
  <c r="T65" i="12"/>
  <c r="S65" i="12"/>
  <c r="R65" i="12"/>
  <c r="Q65" i="12"/>
  <c r="P65" i="12"/>
  <c r="O65" i="12"/>
  <c r="N65" i="12"/>
  <c r="M65" i="12"/>
  <c r="L65" i="12"/>
  <c r="K65" i="12"/>
  <c r="J65" i="12"/>
  <c r="I65" i="12"/>
  <c r="H65" i="12"/>
  <c r="G65" i="12"/>
  <c r="F65" i="12"/>
  <c r="E65" i="12"/>
  <c r="D65" i="12"/>
  <c r="C65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AG63" i="12"/>
  <c r="AF63" i="12"/>
  <c r="AE63" i="12"/>
  <c r="AD63" i="12"/>
  <c r="AC63" i="12"/>
  <c r="AB63" i="12"/>
  <c r="AA63" i="12"/>
  <c r="Z63" i="12"/>
  <c r="Y63" i="12"/>
  <c r="X63" i="12"/>
  <c r="W63" i="12"/>
  <c r="V63" i="12"/>
  <c r="U63" i="12"/>
  <c r="T63" i="12"/>
  <c r="S63" i="12"/>
  <c r="R63" i="12"/>
  <c r="Q63" i="12"/>
  <c r="P63" i="12"/>
  <c r="O63" i="12"/>
  <c r="N63" i="12"/>
  <c r="M63" i="12"/>
  <c r="L63" i="12"/>
  <c r="K63" i="12"/>
  <c r="J63" i="12"/>
  <c r="I63" i="12"/>
  <c r="H63" i="12"/>
  <c r="G63" i="12"/>
  <c r="F63" i="12"/>
  <c r="E63" i="12"/>
  <c r="D63" i="12"/>
  <c r="C63" i="12"/>
  <c r="AG62" i="12"/>
  <c r="AF62" i="12"/>
  <c r="AE62" i="12"/>
  <c r="AD62" i="12"/>
  <c r="AC62" i="12"/>
  <c r="AB62" i="12"/>
  <c r="AA62" i="12"/>
  <c r="Z62" i="12"/>
  <c r="Y62" i="12"/>
  <c r="X62" i="12"/>
  <c r="W62" i="12"/>
  <c r="V62" i="12"/>
  <c r="U62" i="12"/>
  <c r="T62" i="12"/>
  <c r="S62" i="12"/>
  <c r="R62" i="12"/>
  <c r="Q62" i="12"/>
  <c r="P62" i="12"/>
  <c r="O62" i="12"/>
  <c r="N62" i="12"/>
  <c r="M62" i="12"/>
  <c r="L62" i="12"/>
  <c r="K62" i="12"/>
  <c r="J62" i="12"/>
  <c r="I62" i="12"/>
  <c r="H62" i="12"/>
  <c r="G62" i="12"/>
  <c r="F62" i="12"/>
  <c r="E62" i="12"/>
  <c r="D62" i="12"/>
  <c r="C62" i="12"/>
  <c r="AG61" i="12"/>
  <c r="AF61" i="12"/>
  <c r="AE61" i="12"/>
  <c r="AD61" i="12"/>
  <c r="AC61" i="12"/>
  <c r="AB61" i="12"/>
  <c r="AA61" i="12"/>
  <c r="Z61" i="12"/>
  <c r="Y61" i="12"/>
  <c r="X61" i="12"/>
  <c r="W61" i="12"/>
  <c r="V61" i="12"/>
  <c r="U61" i="12"/>
  <c r="T61" i="12"/>
  <c r="S61" i="12"/>
  <c r="R61" i="12"/>
  <c r="Q61" i="12"/>
  <c r="P61" i="12"/>
  <c r="O61" i="12"/>
  <c r="N61" i="12"/>
  <c r="M61" i="12"/>
  <c r="L61" i="12"/>
  <c r="K61" i="12"/>
  <c r="J61" i="12"/>
  <c r="I61" i="12"/>
  <c r="H61" i="12"/>
  <c r="G61" i="12"/>
  <c r="F61" i="12"/>
  <c r="E61" i="12"/>
  <c r="D61" i="12"/>
  <c r="C61" i="12"/>
  <c r="A61" i="12"/>
  <c r="AG60" i="12"/>
  <c r="AF60" i="12"/>
  <c r="AE60" i="12"/>
  <c r="AD60" i="12"/>
  <c r="AC60" i="12"/>
  <c r="AB60" i="12"/>
  <c r="AA60" i="12"/>
  <c r="Z60" i="12"/>
  <c r="Y60" i="12"/>
  <c r="X60" i="12"/>
  <c r="W60" i="12"/>
  <c r="V60" i="12"/>
  <c r="U60" i="12"/>
  <c r="T60" i="12"/>
  <c r="S60" i="12"/>
  <c r="R60" i="12"/>
  <c r="Q60" i="12"/>
  <c r="P60" i="12"/>
  <c r="O60" i="12"/>
  <c r="N60" i="12"/>
  <c r="M60" i="12"/>
  <c r="L60" i="12"/>
  <c r="K60" i="12"/>
  <c r="J60" i="12"/>
  <c r="I60" i="12"/>
  <c r="H60" i="12"/>
  <c r="G60" i="12"/>
  <c r="F60" i="12"/>
  <c r="E60" i="12"/>
  <c r="D60" i="12"/>
  <c r="C60" i="12"/>
  <c r="AG59" i="12"/>
  <c r="AF59" i="12"/>
  <c r="AE59" i="12"/>
  <c r="AD59" i="12"/>
  <c r="AC59" i="12"/>
  <c r="AB59" i="12"/>
  <c r="AA59" i="12"/>
  <c r="Z59" i="12"/>
  <c r="Y59" i="12"/>
  <c r="X59" i="12"/>
  <c r="W59" i="12"/>
  <c r="V59" i="12"/>
  <c r="U59" i="12"/>
  <c r="T59" i="12"/>
  <c r="S59" i="12"/>
  <c r="R59" i="12"/>
  <c r="Q59" i="12"/>
  <c r="P59" i="12"/>
  <c r="O59" i="12"/>
  <c r="N59" i="12"/>
  <c r="M59" i="12"/>
  <c r="L59" i="12"/>
  <c r="K59" i="12"/>
  <c r="J59" i="12"/>
  <c r="I59" i="12"/>
  <c r="H59" i="12"/>
  <c r="G59" i="12"/>
  <c r="F59" i="12"/>
  <c r="E59" i="12"/>
  <c r="D59" i="12"/>
  <c r="C59" i="12"/>
  <c r="AG58" i="12"/>
  <c r="AF58" i="12"/>
  <c r="AE58" i="12"/>
  <c r="AD58" i="12"/>
  <c r="AC58" i="12"/>
  <c r="AB58" i="12"/>
  <c r="AA58" i="12"/>
  <c r="Z58" i="12"/>
  <c r="Y58" i="12"/>
  <c r="X58" i="12"/>
  <c r="W58" i="12"/>
  <c r="V58" i="12"/>
  <c r="U58" i="12"/>
  <c r="T58" i="12"/>
  <c r="S58" i="12"/>
  <c r="R58" i="12"/>
  <c r="Q58" i="12"/>
  <c r="P58" i="12"/>
  <c r="O58" i="12"/>
  <c r="N58" i="12"/>
  <c r="M58" i="12"/>
  <c r="L58" i="12"/>
  <c r="K58" i="12"/>
  <c r="J58" i="12"/>
  <c r="I58" i="12"/>
  <c r="H58" i="12"/>
  <c r="G58" i="12"/>
  <c r="F58" i="12"/>
  <c r="E58" i="12"/>
  <c r="D58" i="12"/>
  <c r="C58" i="12"/>
  <c r="AG57" i="12"/>
  <c r="AF57" i="12"/>
  <c r="AE57" i="12"/>
  <c r="AD57" i="12"/>
  <c r="AC57" i="12"/>
  <c r="AB57" i="12"/>
  <c r="AA57" i="12"/>
  <c r="Z57" i="12"/>
  <c r="Y57" i="12"/>
  <c r="X57" i="12"/>
  <c r="W57" i="12"/>
  <c r="V57" i="12"/>
  <c r="U57" i="12"/>
  <c r="T57" i="12"/>
  <c r="S57" i="12"/>
  <c r="R57" i="12"/>
  <c r="Q57" i="12"/>
  <c r="P57" i="12"/>
  <c r="O57" i="12"/>
  <c r="N57" i="12"/>
  <c r="M57" i="12"/>
  <c r="L57" i="12"/>
  <c r="K57" i="12"/>
  <c r="J57" i="12"/>
  <c r="I57" i="12"/>
  <c r="H57" i="12"/>
  <c r="G57" i="12"/>
  <c r="F57" i="12"/>
  <c r="E57" i="12"/>
  <c r="D57" i="12"/>
  <c r="C57" i="12"/>
  <c r="AG56" i="12"/>
  <c r="AF56" i="12"/>
  <c r="AE56" i="12"/>
  <c r="AD56" i="12"/>
  <c r="AC56" i="12"/>
  <c r="AB56" i="12"/>
  <c r="AA56" i="12"/>
  <c r="Z56" i="12"/>
  <c r="Y56" i="12"/>
  <c r="X56" i="12"/>
  <c r="W56" i="12"/>
  <c r="V56" i="12"/>
  <c r="U56" i="12"/>
  <c r="T56" i="12"/>
  <c r="S56" i="12"/>
  <c r="R56" i="12"/>
  <c r="Q56" i="12"/>
  <c r="P56" i="12"/>
  <c r="O56" i="12"/>
  <c r="N56" i="12"/>
  <c r="M56" i="12"/>
  <c r="L56" i="12"/>
  <c r="K56" i="12"/>
  <c r="J56" i="12"/>
  <c r="I56" i="12"/>
  <c r="H56" i="12"/>
  <c r="G56" i="12"/>
  <c r="F56" i="12"/>
  <c r="E56" i="12"/>
  <c r="D56" i="12"/>
  <c r="C56" i="12"/>
  <c r="A56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AG54" i="12"/>
  <c r="AF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S54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F54" i="12"/>
  <c r="E54" i="12"/>
  <c r="D54" i="12"/>
  <c r="C54" i="12"/>
  <c r="AG53" i="12"/>
  <c r="AF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S53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F53" i="12"/>
  <c r="E53" i="12"/>
  <c r="D53" i="12"/>
  <c r="C53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E52" i="12"/>
  <c r="D52" i="12"/>
  <c r="C52" i="12"/>
  <c r="AG51" i="12"/>
  <c r="AF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F51" i="12"/>
  <c r="E51" i="12"/>
  <c r="D51" i="12"/>
  <c r="C51" i="12"/>
  <c r="A51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AG49" i="12"/>
  <c r="AF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S49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F49" i="12"/>
  <c r="E49" i="12"/>
  <c r="D49" i="12"/>
  <c r="C49" i="12"/>
  <c r="AG48" i="12"/>
  <c r="AF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S48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F48" i="12"/>
  <c r="E48" i="12"/>
  <c r="D48" i="12"/>
  <c r="C48" i="12"/>
  <c r="AG47" i="12"/>
  <c r="AF47" i="12"/>
  <c r="AE47" i="12"/>
  <c r="AD47" i="12"/>
  <c r="AC47" i="12"/>
  <c r="AB47" i="12"/>
  <c r="AA47" i="12"/>
  <c r="Z47" i="12"/>
  <c r="Y47" i="12"/>
  <c r="X47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D47" i="12"/>
  <c r="C47" i="12"/>
  <c r="AG46" i="12"/>
  <c r="AF46" i="12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Q46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D46" i="12"/>
  <c r="C46" i="12"/>
  <c r="A46" i="12"/>
  <c r="AG45" i="12"/>
  <c r="AF45" i="12"/>
  <c r="AE45" i="12"/>
  <c r="AD45" i="12"/>
  <c r="AC45" i="12"/>
  <c r="AB45" i="12"/>
  <c r="AA45" i="12"/>
  <c r="Z45" i="12"/>
  <c r="Y45" i="12"/>
  <c r="X45" i="12"/>
  <c r="W45" i="12"/>
  <c r="V45" i="12"/>
  <c r="U45" i="12"/>
  <c r="T45" i="12"/>
  <c r="S45" i="12"/>
  <c r="R45" i="12"/>
  <c r="Q45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D45" i="12"/>
  <c r="C45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E44" i="12"/>
  <c r="D44" i="12"/>
  <c r="C44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C43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C41" i="12"/>
  <c r="A41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C40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C39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C38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C37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C36" i="12"/>
  <c r="A36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C35" i="12"/>
  <c r="AG34" i="12"/>
  <c r="AF34" i="12"/>
  <c r="AE34" i="12"/>
  <c r="AD34" i="12"/>
  <c r="AC34" i="12"/>
  <c r="AB34" i="12"/>
  <c r="AA34" i="12"/>
  <c r="Z34" i="12"/>
  <c r="Y34" i="12"/>
  <c r="X34" i="12"/>
  <c r="W34" i="12"/>
  <c r="V34" i="12"/>
  <c r="U34" i="12"/>
  <c r="T34" i="12"/>
  <c r="S34" i="12"/>
  <c r="R34" i="12"/>
  <c r="Q34" i="12"/>
  <c r="P34" i="12"/>
  <c r="O34" i="12"/>
  <c r="N34" i="12"/>
  <c r="M34" i="12"/>
  <c r="L34" i="12"/>
  <c r="K34" i="12"/>
  <c r="J34" i="12"/>
  <c r="I34" i="12"/>
  <c r="H34" i="12"/>
  <c r="G34" i="12"/>
  <c r="F34" i="12"/>
  <c r="E34" i="12"/>
  <c r="D34" i="12"/>
  <c r="C34" i="12"/>
  <c r="AG33" i="12"/>
  <c r="AF33" i="12"/>
  <c r="AE33" i="12"/>
  <c r="AD33" i="12"/>
  <c r="AC33" i="12"/>
  <c r="AB33" i="12"/>
  <c r="AA33" i="12"/>
  <c r="Z33" i="12"/>
  <c r="Y33" i="12"/>
  <c r="X33" i="12"/>
  <c r="W33" i="12"/>
  <c r="V33" i="12"/>
  <c r="U33" i="12"/>
  <c r="T33" i="12"/>
  <c r="S33" i="12"/>
  <c r="R33" i="12"/>
  <c r="Q33" i="12"/>
  <c r="P33" i="12"/>
  <c r="O33" i="12"/>
  <c r="N33" i="12"/>
  <c r="M33" i="12"/>
  <c r="L33" i="12"/>
  <c r="K33" i="12"/>
  <c r="J33" i="12"/>
  <c r="I33" i="12"/>
  <c r="H33" i="12"/>
  <c r="G33" i="12"/>
  <c r="F33" i="12"/>
  <c r="E33" i="12"/>
  <c r="D33" i="12"/>
  <c r="C33" i="12"/>
  <c r="AG32" i="12"/>
  <c r="AF32" i="12"/>
  <c r="AE32" i="12"/>
  <c r="AD32" i="12"/>
  <c r="AC32" i="12"/>
  <c r="AB32" i="12"/>
  <c r="AA32" i="12"/>
  <c r="Z32" i="12"/>
  <c r="Y32" i="12"/>
  <c r="X32" i="12"/>
  <c r="W32" i="12"/>
  <c r="V32" i="12"/>
  <c r="U32" i="12"/>
  <c r="T32" i="12"/>
  <c r="S32" i="12"/>
  <c r="R32" i="12"/>
  <c r="Q32" i="12"/>
  <c r="P32" i="12"/>
  <c r="O32" i="12"/>
  <c r="N32" i="12"/>
  <c r="M32" i="12"/>
  <c r="L32" i="12"/>
  <c r="K32" i="12"/>
  <c r="J32" i="12"/>
  <c r="I32" i="12"/>
  <c r="H32" i="12"/>
  <c r="G32" i="12"/>
  <c r="F32" i="12"/>
  <c r="E32" i="12"/>
  <c r="D32" i="12"/>
  <c r="C32" i="12"/>
  <c r="AG31" i="12"/>
  <c r="AF31" i="12"/>
  <c r="AE31" i="12"/>
  <c r="AD31" i="12"/>
  <c r="AC31" i="12"/>
  <c r="AB31" i="12"/>
  <c r="AA31" i="12"/>
  <c r="Z31" i="12"/>
  <c r="Y31" i="12"/>
  <c r="X31" i="12"/>
  <c r="W31" i="12"/>
  <c r="V31" i="12"/>
  <c r="U31" i="12"/>
  <c r="T31" i="12"/>
  <c r="S31" i="12"/>
  <c r="R31" i="12"/>
  <c r="Q31" i="12"/>
  <c r="P31" i="12"/>
  <c r="O31" i="12"/>
  <c r="N31" i="12"/>
  <c r="M31" i="12"/>
  <c r="L31" i="12"/>
  <c r="K31" i="12"/>
  <c r="J31" i="12"/>
  <c r="I31" i="12"/>
  <c r="H31" i="12"/>
  <c r="G31" i="12"/>
  <c r="F31" i="12"/>
  <c r="E31" i="12"/>
  <c r="D31" i="12"/>
  <c r="C31" i="12"/>
  <c r="A31" i="12"/>
  <c r="AG30" i="12"/>
  <c r="AF30" i="12"/>
  <c r="AE30" i="12"/>
  <c r="AD30" i="12"/>
  <c r="AC30" i="12"/>
  <c r="AB30" i="12"/>
  <c r="AA30" i="12"/>
  <c r="Z30" i="12"/>
  <c r="Y30" i="12"/>
  <c r="X30" i="12"/>
  <c r="W30" i="12"/>
  <c r="V30" i="12"/>
  <c r="U30" i="12"/>
  <c r="T30" i="12"/>
  <c r="S30" i="12"/>
  <c r="R30" i="12"/>
  <c r="Q30" i="12"/>
  <c r="P30" i="12"/>
  <c r="O30" i="12"/>
  <c r="N30" i="12"/>
  <c r="M30" i="12"/>
  <c r="L30" i="12"/>
  <c r="K30" i="12"/>
  <c r="J30" i="12"/>
  <c r="I30" i="12"/>
  <c r="H30" i="12"/>
  <c r="G30" i="12"/>
  <c r="F30" i="12"/>
  <c r="E30" i="12"/>
  <c r="D30" i="12"/>
  <c r="C30" i="12"/>
  <c r="AG29" i="12"/>
  <c r="AF29" i="12"/>
  <c r="AE29" i="12"/>
  <c r="AD29" i="12"/>
  <c r="AC29" i="12"/>
  <c r="AB29" i="12"/>
  <c r="AA29" i="12"/>
  <c r="Z29" i="12"/>
  <c r="Y29" i="12"/>
  <c r="X29" i="12"/>
  <c r="W29" i="12"/>
  <c r="V29" i="12"/>
  <c r="U29" i="12"/>
  <c r="T29" i="12"/>
  <c r="S29" i="12"/>
  <c r="R29" i="12"/>
  <c r="Q29" i="12"/>
  <c r="P29" i="12"/>
  <c r="O29" i="12"/>
  <c r="N29" i="12"/>
  <c r="M29" i="12"/>
  <c r="L29" i="12"/>
  <c r="K29" i="12"/>
  <c r="J29" i="12"/>
  <c r="I29" i="12"/>
  <c r="H29" i="12"/>
  <c r="G29" i="12"/>
  <c r="F29" i="12"/>
  <c r="E29" i="12"/>
  <c r="D29" i="12"/>
  <c r="C29" i="12"/>
  <c r="AG28" i="12"/>
  <c r="AF28" i="12"/>
  <c r="AE28" i="12"/>
  <c r="AD28" i="12"/>
  <c r="AC28" i="12"/>
  <c r="AB28" i="12"/>
  <c r="AA28" i="12"/>
  <c r="Z28" i="12"/>
  <c r="Y28" i="12"/>
  <c r="X28" i="12"/>
  <c r="W28" i="12"/>
  <c r="V28" i="12"/>
  <c r="U28" i="12"/>
  <c r="T28" i="12"/>
  <c r="S28" i="12"/>
  <c r="R28" i="12"/>
  <c r="Q28" i="12"/>
  <c r="P28" i="12"/>
  <c r="O28" i="12"/>
  <c r="N28" i="12"/>
  <c r="M28" i="12"/>
  <c r="L28" i="12"/>
  <c r="K28" i="12"/>
  <c r="J28" i="12"/>
  <c r="I28" i="12"/>
  <c r="H28" i="12"/>
  <c r="G28" i="12"/>
  <c r="F28" i="12"/>
  <c r="E28" i="12"/>
  <c r="D28" i="12"/>
  <c r="C28" i="12"/>
  <c r="AG27" i="12"/>
  <c r="AF27" i="12"/>
  <c r="AE27" i="12"/>
  <c r="AD27" i="12"/>
  <c r="AC27" i="12"/>
  <c r="AB27" i="12"/>
  <c r="AA27" i="12"/>
  <c r="Z27" i="12"/>
  <c r="Y27" i="12"/>
  <c r="X27" i="12"/>
  <c r="W27" i="12"/>
  <c r="V27" i="12"/>
  <c r="U27" i="12"/>
  <c r="T27" i="12"/>
  <c r="S27" i="12"/>
  <c r="R27" i="12"/>
  <c r="Q27" i="12"/>
  <c r="P27" i="12"/>
  <c r="O27" i="12"/>
  <c r="N27" i="12"/>
  <c r="M27" i="12"/>
  <c r="L27" i="12"/>
  <c r="K27" i="12"/>
  <c r="J27" i="12"/>
  <c r="I27" i="12"/>
  <c r="H27" i="12"/>
  <c r="G27" i="12"/>
  <c r="F27" i="12"/>
  <c r="E27" i="12"/>
  <c r="D27" i="12"/>
  <c r="C27" i="12"/>
  <c r="AG26" i="12"/>
  <c r="AF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I26" i="12"/>
  <c r="H26" i="12"/>
  <c r="G26" i="12"/>
  <c r="F26" i="12"/>
  <c r="E26" i="12"/>
  <c r="D26" i="12"/>
  <c r="C26" i="12"/>
  <c r="A26" i="12"/>
  <c r="A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O21" i="12"/>
  <c r="P21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AD21" i="12"/>
  <c r="AE21" i="12"/>
  <c r="AF21" i="12"/>
  <c r="AG21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O22" i="12"/>
  <c r="P22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AD22" i="12"/>
  <c r="AE22" i="12"/>
  <c r="AF22" i="12"/>
  <c r="AG22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O23" i="12"/>
  <c r="P23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AD23" i="12"/>
  <c r="AE23" i="12"/>
  <c r="AF23" i="12"/>
  <c r="AG23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O24" i="12"/>
  <c r="P24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AD24" i="12"/>
  <c r="AE24" i="12"/>
  <c r="AF24" i="12"/>
  <c r="AG24" i="12"/>
  <c r="C25" i="12"/>
  <c r="D25" i="12"/>
  <c r="E25" i="12"/>
  <c r="F25" i="12"/>
  <c r="G25" i="12"/>
  <c r="H25" i="12"/>
  <c r="I25" i="12"/>
  <c r="J25" i="12"/>
  <c r="K25" i="12"/>
  <c r="L25" i="12"/>
  <c r="M25" i="12"/>
  <c r="N25" i="12"/>
  <c r="O25" i="12"/>
  <c r="P25" i="12"/>
  <c r="Q25" i="12"/>
  <c r="R25" i="12"/>
  <c r="S25" i="12"/>
  <c r="T25" i="12"/>
  <c r="U25" i="12"/>
  <c r="V25" i="12"/>
  <c r="W25" i="12"/>
  <c r="X25" i="12"/>
  <c r="Y25" i="12"/>
  <c r="Z25" i="12"/>
  <c r="AA25" i="12"/>
  <c r="AB25" i="12"/>
  <c r="AC25" i="12"/>
  <c r="AD25" i="12"/>
  <c r="AE25" i="12"/>
  <c r="AF25" i="12"/>
  <c r="AG25" i="12"/>
  <c r="AU21" i="12" l="1"/>
  <c r="AO21" i="12"/>
  <c r="AT21" i="12"/>
  <c r="AN21" i="12"/>
  <c r="AQ21" i="12"/>
  <c r="AS21" i="12"/>
  <c r="AW21" i="12"/>
  <c r="AR21" i="12"/>
  <c r="AV21" i="12"/>
  <c r="AP21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D19" i="12"/>
  <c r="C19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D17" i="12"/>
  <c r="C17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C15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F13" i="12"/>
  <c r="E13" i="12"/>
  <c r="D13" i="12"/>
  <c r="C13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A16" i="12" l="1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AW16" i="12" l="1"/>
  <c r="AQ16" i="12"/>
  <c r="AV16" i="12"/>
  <c r="AP16" i="12"/>
  <c r="AU16" i="12"/>
  <c r="AO16" i="12"/>
  <c r="AS16" i="12"/>
  <c r="AT16" i="12"/>
  <c r="AN16" i="12"/>
  <c r="AR16" i="12"/>
  <c r="C14" i="12"/>
  <c r="C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D11" i="12"/>
  <c r="B11" i="12"/>
  <c r="A11" i="12"/>
  <c r="AG3" i="12"/>
  <c r="AF3" i="12"/>
  <c r="AE3" i="12"/>
  <c r="AD3" i="12"/>
  <c r="AC3" i="12"/>
  <c r="AB3" i="12"/>
  <c r="AA3" i="12"/>
  <c r="Z3" i="12"/>
  <c r="Y3" i="12"/>
  <c r="X3" i="12"/>
  <c r="W3" i="12"/>
  <c r="V3" i="12"/>
  <c r="U3" i="12"/>
  <c r="T3" i="12"/>
  <c r="S3" i="12"/>
  <c r="R3" i="12"/>
  <c r="Q3" i="12"/>
  <c r="P3" i="12"/>
  <c r="O3" i="12"/>
  <c r="N3" i="12"/>
  <c r="M3" i="12"/>
  <c r="L3" i="12"/>
  <c r="K3" i="12"/>
  <c r="J3" i="12"/>
  <c r="I3" i="12"/>
  <c r="H3" i="12"/>
  <c r="G3" i="12"/>
  <c r="F3" i="12"/>
  <c r="E3" i="12"/>
  <c r="D3" i="12"/>
  <c r="C3" i="12"/>
  <c r="R2" i="12"/>
  <c r="J2" i="12"/>
  <c r="G2" i="12"/>
  <c r="C2" i="12"/>
  <c r="C5" i="12" s="1"/>
  <c r="R1" i="12"/>
  <c r="AM506" i="12" l="1"/>
  <c r="AK496" i="12"/>
  <c r="AM491" i="12"/>
  <c r="AK481" i="12"/>
  <c r="AM476" i="12"/>
  <c r="AK466" i="12"/>
  <c r="AM461" i="12"/>
  <c r="AK451" i="12"/>
  <c r="AM446" i="12"/>
  <c r="AK436" i="12"/>
  <c r="AM431" i="12"/>
  <c r="AK421" i="12"/>
  <c r="AM416" i="12"/>
  <c r="AK406" i="12"/>
  <c r="AM401" i="12"/>
  <c r="AK391" i="12"/>
  <c r="AM386" i="12"/>
  <c r="AK376" i="12"/>
  <c r="AM371" i="12"/>
  <c r="AK361" i="12"/>
  <c r="AM356" i="12"/>
  <c r="AK346" i="12"/>
  <c r="AM341" i="12"/>
  <c r="AK331" i="12"/>
  <c r="AM326" i="12"/>
  <c r="AK316" i="12"/>
  <c r="AM311" i="12"/>
  <c r="AK301" i="12"/>
  <c r="AM296" i="12"/>
  <c r="AK286" i="12"/>
  <c r="AM281" i="12"/>
  <c r="AK271" i="12"/>
  <c r="AM266" i="12"/>
  <c r="AK256" i="12"/>
  <c r="AM251" i="12"/>
  <c r="AK241" i="12"/>
  <c r="AM236" i="12"/>
  <c r="AK226" i="12"/>
  <c r="AM221" i="12"/>
  <c r="AK211" i="12"/>
  <c r="AM206" i="12"/>
  <c r="AK196" i="12"/>
  <c r="AK181" i="12"/>
  <c r="AK166" i="12"/>
  <c r="AK151" i="12"/>
  <c r="AK136" i="12"/>
  <c r="AK106" i="12"/>
  <c r="AK91" i="12"/>
  <c r="AK76" i="12"/>
  <c r="AK61" i="12"/>
  <c r="AK46" i="12"/>
  <c r="AK86" i="12"/>
  <c r="AM51" i="12"/>
  <c r="AK26" i="12"/>
  <c r="AK51" i="12"/>
  <c r="AL506" i="12"/>
  <c r="AJ496" i="12"/>
  <c r="AL491" i="12"/>
  <c r="AJ481" i="12"/>
  <c r="AL476" i="12"/>
  <c r="AJ466" i="12"/>
  <c r="AL461" i="12"/>
  <c r="AJ451" i="12"/>
  <c r="AL446" i="12"/>
  <c r="AJ436" i="12"/>
  <c r="AL431" i="12"/>
  <c r="AJ421" i="12"/>
  <c r="AL416" i="12"/>
  <c r="AJ406" i="12"/>
  <c r="AL401" i="12"/>
  <c r="AJ391" i="12"/>
  <c r="AL386" i="12"/>
  <c r="AJ376" i="12"/>
  <c r="AL371" i="12"/>
  <c r="AJ361" i="12"/>
  <c r="AL356" i="12"/>
  <c r="AJ346" i="12"/>
  <c r="AL341" i="12"/>
  <c r="AJ331" i="12"/>
  <c r="AL326" i="12"/>
  <c r="AJ316" i="12"/>
  <c r="AL311" i="12"/>
  <c r="AJ301" i="12"/>
  <c r="AL296" i="12"/>
  <c r="AJ286" i="12"/>
  <c r="AL281" i="12"/>
  <c r="AJ271" i="12"/>
  <c r="AL266" i="12"/>
  <c r="AJ256" i="12"/>
  <c r="AL251" i="12"/>
  <c r="AJ241" i="12"/>
  <c r="AL236" i="12"/>
  <c r="AJ226" i="12"/>
  <c r="AL221" i="12"/>
  <c r="AJ211" i="12"/>
  <c r="AL206" i="12"/>
  <c r="AJ196" i="12"/>
  <c r="AL191" i="12"/>
  <c r="AJ181" i="12"/>
  <c r="AL176" i="12"/>
  <c r="AJ166" i="12"/>
  <c r="AL161" i="12"/>
  <c r="AJ151" i="12"/>
  <c r="AL146" i="12"/>
  <c r="AJ136" i="12"/>
  <c r="AL131" i="12"/>
  <c r="AJ121" i="12"/>
  <c r="AL116" i="12"/>
  <c r="AJ106" i="12"/>
  <c r="AL101" i="12"/>
  <c r="AJ91" i="12"/>
  <c r="AL86" i="12"/>
  <c r="AJ76" i="12"/>
  <c r="AL71" i="12"/>
  <c r="AJ61" i="12"/>
  <c r="AL56" i="12"/>
  <c r="AJ46" i="12"/>
  <c r="AL41" i="12"/>
  <c r="AJ31" i="12"/>
  <c r="AL26" i="12"/>
  <c r="AM126" i="12"/>
  <c r="AM111" i="12"/>
  <c r="AM96" i="12"/>
  <c r="AM81" i="12"/>
  <c r="AK41" i="12"/>
  <c r="AM36" i="12"/>
  <c r="AK81" i="12"/>
  <c r="AM46" i="12"/>
  <c r="AK506" i="12"/>
  <c r="AM501" i="12"/>
  <c r="AK491" i="12"/>
  <c r="AM486" i="12"/>
  <c r="AK476" i="12"/>
  <c r="AM471" i="12"/>
  <c r="AK461" i="12"/>
  <c r="AM456" i="12"/>
  <c r="AK446" i="12"/>
  <c r="AM441" i="12"/>
  <c r="AK431" i="12"/>
  <c r="AM426" i="12"/>
  <c r="AK416" i="12"/>
  <c r="AM411" i="12"/>
  <c r="AK401" i="12"/>
  <c r="AM396" i="12"/>
  <c r="AK386" i="12"/>
  <c r="AM381" i="12"/>
  <c r="AK371" i="12"/>
  <c r="AM366" i="12"/>
  <c r="AK356" i="12"/>
  <c r="AM351" i="12"/>
  <c r="AK341" i="12"/>
  <c r="AM336" i="12"/>
  <c r="AK326" i="12"/>
  <c r="AM321" i="12"/>
  <c r="AK311" i="12"/>
  <c r="AM306" i="12"/>
  <c r="AK296" i="12"/>
  <c r="AM291" i="12"/>
  <c r="AK281" i="12"/>
  <c r="AM276" i="12"/>
  <c r="AK266" i="12"/>
  <c r="AM261" i="12"/>
  <c r="AK251" i="12"/>
  <c r="AM246" i="12"/>
  <c r="AK236" i="12"/>
  <c r="AM231" i="12"/>
  <c r="AK221" i="12"/>
  <c r="AM216" i="12"/>
  <c r="AK206" i="12"/>
  <c r="AM201" i="12"/>
  <c r="AK191" i="12"/>
  <c r="AM186" i="12"/>
  <c r="AK176" i="12"/>
  <c r="AM171" i="12"/>
  <c r="AK161" i="12"/>
  <c r="AM156" i="12"/>
  <c r="AK146" i="12"/>
  <c r="AM141" i="12"/>
  <c r="AK131" i="12"/>
  <c r="AK116" i="12"/>
  <c r="AK101" i="12"/>
  <c r="AM66" i="12"/>
  <c r="AM106" i="12"/>
  <c r="AJ506" i="12"/>
  <c r="AL501" i="12"/>
  <c r="AJ491" i="12"/>
  <c r="AL486" i="12"/>
  <c r="AJ476" i="12"/>
  <c r="AL471" i="12"/>
  <c r="AJ461" i="12"/>
  <c r="AL456" i="12"/>
  <c r="AJ446" i="12"/>
  <c r="AL441" i="12"/>
  <c r="AJ431" i="12"/>
  <c r="AL426" i="12"/>
  <c r="AJ416" i="12"/>
  <c r="AL411" i="12"/>
  <c r="AJ401" i="12"/>
  <c r="AL396" i="12"/>
  <c r="AJ386" i="12"/>
  <c r="AL381" i="12"/>
  <c r="AJ371" i="12"/>
  <c r="AL366" i="12"/>
  <c r="AJ356" i="12"/>
  <c r="AL351" i="12"/>
  <c r="AJ341" i="12"/>
  <c r="AL336" i="12"/>
  <c r="AJ326" i="12"/>
  <c r="AL321" i="12"/>
  <c r="AJ311" i="12"/>
  <c r="AL306" i="12"/>
  <c r="AJ296" i="12"/>
  <c r="AL291" i="12"/>
  <c r="AJ281" i="12"/>
  <c r="AL276" i="12"/>
  <c r="AJ266" i="12"/>
  <c r="AL261" i="12"/>
  <c r="AJ251" i="12"/>
  <c r="AL246" i="12"/>
  <c r="AJ236" i="12"/>
  <c r="AL231" i="12"/>
  <c r="AJ221" i="12"/>
  <c r="AL216" i="12"/>
  <c r="AJ206" i="12"/>
  <c r="AL201" i="12"/>
  <c r="AJ191" i="12"/>
  <c r="AL186" i="12"/>
  <c r="AJ176" i="12"/>
  <c r="AL171" i="12"/>
  <c r="AJ161" i="12"/>
  <c r="AL156" i="12"/>
  <c r="AJ146" i="12"/>
  <c r="AL141" i="12"/>
  <c r="AJ131" i="12"/>
  <c r="AL126" i="12"/>
  <c r="AJ116" i="12"/>
  <c r="AL111" i="12"/>
  <c r="AJ101" i="12"/>
  <c r="AL96" i="12"/>
  <c r="AJ86" i="12"/>
  <c r="AL81" i="12"/>
  <c r="AJ71" i="12"/>
  <c r="AL66" i="12"/>
  <c r="AJ56" i="12"/>
  <c r="AL51" i="12"/>
  <c r="AJ41" i="12"/>
  <c r="AL36" i="12"/>
  <c r="AJ26" i="12"/>
  <c r="AK141" i="12"/>
  <c r="AM136" i="12"/>
  <c r="AM121" i="12"/>
  <c r="AK96" i="12"/>
  <c r="AM76" i="12"/>
  <c r="AM31" i="12"/>
  <c r="AK501" i="12"/>
  <c r="AM496" i="12"/>
  <c r="AK486" i="12"/>
  <c r="AM481" i="12"/>
  <c r="AK471" i="12"/>
  <c r="AM466" i="12"/>
  <c r="AK456" i="12"/>
  <c r="AM451" i="12"/>
  <c r="AK441" i="12"/>
  <c r="AM436" i="12"/>
  <c r="AK426" i="12"/>
  <c r="AM421" i="12"/>
  <c r="AK411" i="12"/>
  <c r="AM406" i="12"/>
  <c r="AK396" i="12"/>
  <c r="AM391" i="12"/>
  <c r="AK381" i="12"/>
  <c r="AM376" i="12"/>
  <c r="AK366" i="12"/>
  <c r="AM361" i="12"/>
  <c r="AK351" i="12"/>
  <c r="AM346" i="12"/>
  <c r="AK336" i="12"/>
  <c r="AM331" i="12"/>
  <c r="AK321" i="12"/>
  <c r="AM316" i="12"/>
  <c r="AK306" i="12"/>
  <c r="AM301" i="12"/>
  <c r="AK291" i="12"/>
  <c r="AM286" i="12"/>
  <c r="AK276" i="12"/>
  <c r="AM271" i="12"/>
  <c r="AK261" i="12"/>
  <c r="AM256" i="12"/>
  <c r="AK246" i="12"/>
  <c r="AM241" i="12"/>
  <c r="AK231" i="12"/>
  <c r="AM226" i="12"/>
  <c r="AK216" i="12"/>
  <c r="AM211" i="12"/>
  <c r="AK201" i="12"/>
  <c r="AM196" i="12"/>
  <c r="AK186" i="12"/>
  <c r="AM181" i="12"/>
  <c r="AK171" i="12"/>
  <c r="AM166" i="12"/>
  <c r="AK156" i="12"/>
  <c r="AM151" i="12"/>
  <c r="AK126" i="12"/>
  <c r="AK111" i="12"/>
  <c r="AM91" i="12"/>
  <c r="AK66" i="12"/>
  <c r="AK36" i="12"/>
  <c r="AJ501" i="12"/>
  <c r="AL496" i="12"/>
  <c r="AJ486" i="12"/>
  <c r="AL481" i="12"/>
  <c r="AJ471" i="12"/>
  <c r="AL466" i="12"/>
  <c r="AJ456" i="12"/>
  <c r="AL451" i="12"/>
  <c r="AJ441" i="12"/>
  <c r="AL436" i="12"/>
  <c r="AJ426" i="12"/>
  <c r="AL421" i="12"/>
  <c r="AJ411" i="12"/>
  <c r="AL406" i="12"/>
  <c r="AJ396" i="12"/>
  <c r="AL391" i="12"/>
  <c r="AJ381" i="12"/>
  <c r="AL376" i="12"/>
  <c r="AJ366" i="12"/>
  <c r="AL361" i="12"/>
  <c r="AJ351" i="12"/>
  <c r="AL346" i="12"/>
  <c r="AJ336" i="12"/>
  <c r="AL331" i="12"/>
  <c r="AJ321" i="12"/>
  <c r="AL316" i="12"/>
  <c r="AJ306" i="12"/>
  <c r="AL301" i="12"/>
  <c r="AJ291" i="12"/>
  <c r="AL286" i="12"/>
  <c r="AJ276" i="12"/>
  <c r="AL271" i="12"/>
  <c r="AJ261" i="12"/>
  <c r="AL256" i="12"/>
  <c r="AJ246" i="12"/>
  <c r="AL241" i="12"/>
  <c r="AJ231" i="12"/>
  <c r="AL226" i="12"/>
  <c r="AJ216" i="12"/>
  <c r="AL211" i="12"/>
  <c r="AJ201" i="12"/>
  <c r="AL196" i="12"/>
  <c r="AJ186" i="12"/>
  <c r="AL181" i="12"/>
  <c r="AJ171" i="12"/>
  <c r="AL166" i="12"/>
  <c r="AJ156" i="12"/>
  <c r="AL151" i="12"/>
  <c r="AJ141" i="12"/>
  <c r="AL136" i="12"/>
  <c r="AJ126" i="12"/>
  <c r="AL121" i="12"/>
  <c r="AJ111" i="12"/>
  <c r="AL106" i="12"/>
  <c r="AJ96" i="12"/>
  <c r="AL91" i="12"/>
  <c r="AJ81" i="12"/>
  <c r="AL76" i="12"/>
  <c r="AJ66" i="12"/>
  <c r="AL61" i="12"/>
  <c r="AJ51" i="12"/>
  <c r="AL46" i="12"/>
  <c r="AJ36" i="12"/>
  <c r="AL31" i="12"/>
  <c r="AM191" i="12"/>
  <c r="AM176" i="12"/>
  <c r="AM161" i="12"/>
  <c r="AM146" i="12"/>
  <c r="AM131" i="12"/>
  <c r="AK121" i="12"/>
  <c r="AM116" i="12"/>
  <c r="AM101" i="12"/>
  <c r="AM86" i="12"/>
  <c r="AM71" i="12"/>
  <c r="AM56" i="12"/>
  <c r="AM41" i="12"/>
  <c r="AK31" i="12"/>
  <c r="AM26" i="12"/>
  <c r="AK71" i="12"/>
  <c r="AK56" i="12"/>
  <c r="AM61" i="12"/>
  <c r="AL21" i="12"/>
  <c r="AM21" i="12"/>
  <c r="AJ21" i="12"/>
  <c r="AK21" i="12"/>
  <c r="AK16" i="12"/>
  <c r="AJ16" i="12"/>
  <c r="AK11" i="12"/>
  <c r="AL16" i="12"/>
  <c r="AM16" i="12"/>
  <c r="AN11" i="12"/>
  <c r="AN7" i="12" s="1"/>
  <c r="AV11" i="12"/>
  <c r="AV7" i="12" s="1"/>
  <c r="AL11" i="12"/>
  <c r="AJ11" i="12"/>
  <c r="AM11" i="12"/>
  <c r="AM7" i="12" s="1"/>
  <c r="AQ11" i="12"/>
  <c r="AQ7" i="12" s="1"/>
  <c r="AR11" i="12"/>
  <c r="AR7" i="12" s="1"/>
  <c r="AS11" i="12"/>
  <c r="AS7" i="12" s="1"/>
  <c r="AT11" i="12"/>
  <c r="AT7" i="12" s="1"/>
  <c r="AW11" i="12"/>
  <c r="AW7" i="12" s="1"/>
  <c r="AO11" i="12"/>
  <c r="AO7" i="12" s="1"/>
  <c r="AP11" i="12"/>
  <c r="AP7" i="12" s="1"/>
  <c r="AU11" i="12"/>
  <c r="AU7" i="12" s="1"/>
  <c r="AB10" i="12"/>
  <c r="I8" i="12"/>
  <c r="R9" i="12"/>
  <c r="AC10" i="12"/>
  <c r="J8" i="12"/>
  <c r="AE9" i="12"/>
  <c r="F7" i="12"/>
  <c r="K8" i="12"/>
  <c r="AF9" i="12"/>
  <c r="M7" i="12"/>
  <c r="X8" i="12"/>
  <c r="AG9" i="12"/>
  <c r="N7" i="12"/>
  <c r="AE8" i="12"/>
  <c r="C10" i="12"/>
  <c r="I7" i="12"/>
  <c r="AC9" i="12"/>
  <c r="Z10" i="12"/>
  <c r="K9" i="12"/>
  <c r="D7" i="12"/>
  <c r="O8" i="12"/>
  <c r="X9" i="12"/>
  <c r="E7" i="12"/>
  <c r="P8" i="12"/>
  <c r="F10" i="12"/>
  <c r="L7" i="12"/>
  <c r="Q8" i="12"/>
  <c r="G10" i="12"/>
  <c r="Y7" i="12"/>
  <c r="AD8" i="12"/>
  <c r="H10" i="12"/>
  <c r="Z7" i="12"/>
  <c r="D9" i="12"/>
  <c r="I10" i="12"/>
  <c r="O7" i="12"/>
  <c r="AF8" i="12"/>
  <c r="D10" i="12"/>
  <c r="G8" i="12"/>
  <c r="AG7" i="12"/>
  <c r="J7" i="12"/>
  <c r="AA8" i="12"/>
  <c r="AD9" i="12"/>
  <c r="K7" i="12"/>
  <c r="AB8" i="12"/>
  <c r="L10" i="12"/>
  <c r="R7" i="12"/>
  <c r="AC8" i="12"/>
  <c r="M10" i="12"/>
  <c r="AE7" i="12"/>
  <c r="C9" i="12"/>
  <c r="N10" i="12"/>
  <c r="AF7" i="12"/>
  <c r="J9" i="12"/>
  <c r="O10" i="12"/>
  <c r="AA7" i="12"/>
  <c r="E9" i="12"/>
  <c r="J10" i="12"/>
  <c r="P7" i="12"/>
  <c r="AG8" i="12"/>
  <c r="E10" i="12"/>
  <c r="Q7" i="12"/>
  <c r="G9" i="12"/>
  <c r="R10" i="12"/>
  <c r="X7" i="12"/>
  <c r="H9" i="12"/>
  <c r="Y10" i="12"/>
  <c r="F8" i="12"/>
  <c r="I9" i="12"/>
  <c r="AB7" i="12"/>
  <c r="F9" i="12"/>
  <c r="K10" i="12"/>
  <c r="AC7" i="12"/>
  <c r="M9" i="12"/>
  <c r="X10" i="12"/>
  <c r="AD7" i="12"/>
  <c r="N9" i="12"/>
  <c r="AE10" i="12"/>
  <c r="L8" i="12"/>
  <c r="O9" i="12"/>
  <c r="AF10" i="12"/>
  <c r="M8" i="12"/>
  <c r="V9" i="12"/>
  <c r="AG10" i="12"/>
  <c r="H8" i="12"/>
  <c r="Q9" i="12"/>
  <c r="Z8" i="12"/>
  <c r="AA10" i="12"/>
  <c r="C8" i="12"/>
  <c r="L9" i="12"/>
  <c r="Q10" i="12"/>
  <c r="D8" i="12"/>
  <c r="Y9" i="12"/>
  <c r="AD10" i="12"/>
  <c r="E8" i="12"/>
  <c r="Z9" i="12"/>
  <c r="G7" i="12"/>
  <c r="R8" i="12"/>
  <c r="AA9" i="12"/>
  <c r="H7" i="12"/>
  <c r="Y8" i="12"/>
  <c r="AB9" i="12"/>
  <c r="C7" i="12"/>
  <c r="N8" i="12"/>
  <c r="W9" i="12"/>
  <c r="P9" i="12"/>
  <c r="P10" i="12"/>
  <c r="V10" i="12"/>
  <c r="T9" i="12"/>
  <c r="V7" i="12"/>
  <c r="S10" i="12"/>
  <c r="W7" i="12"/>
  <c r="V8" i="12"/>
  <c r="U9" i="12"/>
  <c r="T10" i="12"/>
  <c r="S9" i="12"/>
  <c r="U7" i="12"/>
  <c r="W10" i="12"/>
  <c r="U8" i="12"/>
  <c r="U10" i="12"/>
  <c r="W8" i="12"/>
  <c r="S8" i="12"/>
  <c r="S7" i="12"/>
  <c r="T8" i="12"/>
  <c r="T7" i="12"/>
  <c r="AG5" i="12"/>
  <c r="AA5" i="12"/>
  <c r="U5" i="12"/>
  <c r="O5" i="12"/>
  <c r="I5" i="12"/>
  <c r="H5" i="12"/>
  <c r="AE5" i="12"/>
  <c r="Y5" i="12"/>
  <c r="S5" i="12"/>
  <c r="M5" i="12"/>
  <c r="G5" i="12"/>
  <c r="AD5" i="12"/>
  <c r="X5" i="12"/>
  <c r="R5" i="12"/>
  <c r="L5" i="12"/>
  <c r="F5" i="12"/>
  <c r="AC5" i="12"/>
  <c r="Q5" i="12"/>
  <c r="E5" i="12"/>
  <c r="W5" i="12"/>
  <c r="K5" i="12"/>
  <c r="C6" i="12"/>
  <c r="AB5" i="12"/>
  <c r="V5" i="12"/>
  <c r="P5" i="12"/>
  <c r="J5" i="12"/>
  <c r="D5" i="12"/>
  <c r="AF5" i="12"/>
  <c r="Z5" i="12"/>
  <c r="T5" i="12"/>
  <c r="N5" i="12"/>
  <c r="C4" i="12"/>
  <c r="AK7" i="12" l="1"/>
  <c r="AL7" i="12"/>
  <c r="AJ7" i="12"/>
  <c r="AI7" i="12"/>
  <c r="AH7" i="12"/>
  <c r="AI10" i="12"/>
  <c r="AI9" i="12"/>
  <c r="AH10" i="12"/>
  <c r="AH8" i="12"/>
  <c r="AH9" i="12"/>
  <c r="AI8" i="12"/>
  <c r="T6" i="12"/>
  <c r="T4" i="12"/>
  <c r="V4" i="12"/>
  <c r="V6" i="12"/>
  <c r="Q6" i="12"/>
  <c r="Q4" i="12"/>
  <c r="AD6" i="12"/>
  <c r="AD4" i="12"/>
  <c r="H6" i="12"/>
  <c r="H4" i="12"/>
  <c r="Z6" i="12"/>
  <c r="Z4" i="12"/>
  <c r="AB4" i="12"/>
  <c r="AB6" i="12"/>
  <c r="AC6" i="12"/>
  <c r="AC4" i="12"/>
  <c r="G4" i="12"/>
  <c r="G6" i="12"/>
  <c r="I6" i="12"/>
  <c r="I4" i="12"/>
  <c r="AF6" i="12"/>
  <c r="AF4" i="12"/>
  <c r="F6" i="12"/>
  <c r="F4" i="12"/>
  <c r="M4" i="12"/>
  <c r="M6" i="12"/>
  <c r="O6" i="12"/>
  <c r="O4" i="12"/>
  <c r="D4" i="12"/>
  <c r="D6" i="12"/>
  <c r="K6" i="12"/>
  <c r="K4" i="12"/>
  <c r="L6" i="12"/>
  <c r="L4" i="12"/>
  <c r="S4" i="12"/>
  <c r="S6" i="12"/>
  <c r="U6" i="12"/>
  <c r="U4" i="12"/>
  <c r="J4" i="12"/>
  <c r="J6" i="12"/>
  <c r="W6" i="12"/>
  <c r="W4" i="12"/>
  <c r="R6" i="12"/>
  <c r="R4" i="12"/>
  <c r="Y4" i="12"/>
  <c r="Y6" i="12"/>
  <c r="AA6" i="12"/>
  <c r="AA4" i="12"/>
  <c r="N6" i="12"/>
  <c r="N4" i="12"/>
  <c r="P4" i="12"/>
  <c r="P6" i="12"/>
  <c r="E6" i="12"/>
  <c r="E4" i="12"/>
  <c r="X6" i="12"/>
  <c r="X4" i="12"/>
  <c r="AE4" i="12"/>
  <c r="AE6" i="12"/>
  <c r="AG6" i="12"/>
  <c r="AG4" i="12"/>
  <c r="C5" i="7" l="1"/>
  <c r="C6" i="7" s="1"/>
  <c r="D5" i="7" l="1"/>
  <c r="D6" i="7" l="1"/>
  <c r="E5" i="7"/>
  <c r="E6" i="7" l="1"/>
  <c r="F5" i="7"/>
  <c r="F6" i="7" l="1"/>
  <c r="G5" i="7"/>
  <c r="G6" i="7" l="1"/>
  <c r="H5" i="7"/>
  <c r="H6" i="7" l="1"/>
  <c r="I5" i="7"/>
  <c r="I6" i="7" l="1"/>
  <c r="J5" i="7"/>
  <c r="J6" i="7" l="1"/>
  <c r="K5" i="7"/>
  <c r="K6" i="7" l="1"/>
  <c r="L5" i="7"/>
  <c r="L6" i="7" l="1"/>
  <c r="M5" i="7"/>
  <c r="M6" i="7" l="1"/>
  <c r="N5" i="7"/>
  <c r="N6" i="7" l="1"/>
  <c r="O5" i="7"/>
  <c r="O6" i="7" l="1"/>
  <c r="P5" i="7"/>
  <c r="P6" i="7" l="1"/>
  <c r="Q5" i="7"/>
  <c r="Q6" i="7" l="1"/>
  <c r="R5" i="7"/>
  <c r="R6" i="7" l="1"/>
  <c r="S5" i="7"/>
  <c r="S6" i="7" l="1"/>
  <c r="T5" i="7"/>
  <c r="T6" i="7" l="1"/>
  <c r="U5" i="7"/>
  <c r="U6" i="7" l="1"/>
  <c r="V5" i="7"/>
  <c r="V6" i="7" l="1"/>
  <c r="W5" i="7"/>
  <c r="W6" i="7" l="1"/>
  <c r="X5" i="7"/>
  <c r="X6" i="7" l="1"/>
  <c r="Y5" i="7"/>
  <c r="Y6" i="7" l="1"/>
  <c r="Z5" i="7"/>
  <c r="Z6" i="7" l="1"/>
  <c r="AA5" i="7"/>
  <c r="AA6" i="7" l="1"/>
  <c r="AB5" i="7"/>
  <c r="AB6" i="7" l="1"/>
  <c r="AC5" i="7"/>
  <c r="AC6" i="7" l="1"/>
  <c r="AD5" i="7"/>
  <c r="AD6" i="7" l="1"/>
  <c r="AE5" i="7"/>
  <c r="AE6" i="7" l="1"/>
  <c r="AF5" i="7"/>
  <c r="AF6" i="7" l="1"/>
  <c r="AG5" i="7"/>
  <c r="AG6" i="7" s="1"/>
  <c r="A4" i="7" l="1"/>
</calcChain>
</file>

<file path=xl/sharedStrings.xml><?xml version="1.0" encoding="utf-8"?>
<sst xmlns="http://schemas.openxmlformats.org/spreadsheetml/2006/main" count="1052" uniqueCount="48">
  <si>
    <t>出　面　表</t>
  </si>
  <si>
    <t>表示範囲</t>
  </si>
  <si>
    <t>顧客名</t>
  </si>
  <si>
    <t>～</t>
  </si>
  <si>
    <t>集　計</t>
  </si>
  <si>
    <t>集計結果</t>
  </si>
  <si>
    <t>通常 + 残業</t>
  </si>
  <si>
    <t>夜勤 + 深夜残業</t>
  </si>
  <si>
    <t>工事件名</t>
  </si>
  <si>
    <t>0:平日、1:土曜日、2：日曜祝日</t>
  </si>
  <si>
    <t>全体</t>
  </si>
  <si>
    <t>有休</t>
    <rPh sb="0" eb="2">
      <t>ユウキュウ</t>
    </rPh>
    <phoneticPr fontId="1"/>
  </si>
  <si>
    <t>振休</t>
    <rPh sb="0" eb="2">
      <t>フリキュウ</t>
    </rPh>
    <phoneticPr fontId="1"/>
  </si>
  <si>
    <t>勤怠区分</t>
    <rPh sb="0" eb="2">
      <t>キンタイ</t>
    </rPh>
    <rPh sb="2" eb="4">
      <t>クブン</t>
    </rPh>
    <phoneticPr fontId="1"/>
  </si>
  <si>
    <t>通常</t>
    <rPh sb="0" eb="2">
      <t>ツウジョウ</t>
    </rPh>
    <phoneticPr fontId="1"/>
  </si>
  <si>
    <t>夜勤</t>
    <rPh sb="0" eb="2">
      <t>ヤキン</t>
    </rPh>
    <phoneticPr fontId="1"/>
  </si>
  <si>
    <t>遅刻</t>
    <rPh sb="0" eb="2">
      <t>チコク</t>
    </rPh>
    <phoneticPr fontId="1"/>
  </si>
  <si>
    <t>早退</t>
    <rPh sb="0" eb="2">
      <t>ソウタイ</t>
    </rPh>
    <phoneticPr fontId="1"/>
  </si>
  <si>
    <t>欠勤</t>
    <rPh sb="0" eb="2">
      <t>ケッキン</t>
    </rPh>
    <phoneticPr fontId="1"/>
  </si>
  <si>
    <t>特休</t>
    <rPh sb="0" eb="2">
      <t>トッキュウ</t>
    </rPh>
    <phoneticPr fontId="1"/>
  </si>
  <si>
    <t>産休</t>
    <rPh sb="0" eb="2">
      <t>サンキュウ</t>
    </rPh>
    <phoneticPr fontId="1"/>
  </si>
  <si>
    <t>育休</t>
    <rPh sb="0" eb="2">
      <t>イクキュウ</t>
    </rPh>
    <phoneticPr fontId="1"/>
  </si>
  <si>
    <t>通常</t>
    <phoneticPr fontId="1"/>
  </si>
  <si>
    <t>残業</t>
    <rPh sb="0" eb="2">
      <t>ザンギョウ</t>
    </rPh>
    <phoneticPr fontId="1"/>
  </si>
  <si>
    <t>夜勤</t>
    <phoneticPr fontId="1"/>
  </si>
  <si>
    <t>深夜残業</t>
    <phoneticPr fontId="1"/>
  </si>
  <si>
    <t xml:space="preserve">通常 </t>
    <phoneticPr fontId="1"/>
  </si>
  <si>
    <t>残業</t>
    <phoneticPr fontId="1"/>
  </si>
  <si>
    <t>通常</t>
    <phoneticPr fontId="9"/>
  </si>
  <si>
    <t>残業</t>
    <phoneticPr fontId="9"/>
  </si>
  <si>
    <t>夜勤</t>
    <phoneticPr fontId="9"/>
  </si>
  <si>
    <t>深夜残業</t>
    <phoneticPr fontId="9"/>
  </si>
  <si>
    <t>出　面　表</t>
    <phoneticPr fontId="1"/>
  </si>
  <si>
    <t>夜勤 + 深夜残業</t>
    <phoneticPr fontId="1"/>
  </si>
  <si>
    <t>通常時間</t>
    <rPh sb="0" eb="2">
      <t>ツウジョウ</t>
    </rPh>
    <rPh sb="2" eb="4">
      <t>ジカン</t>
    </rPh>
    <phoneticPr fontId="1"/>
  </si>
  <si>
    <t>合計</t>
    <rPh sb="0" eb="2">
      <t>ゴウケイ</t>
    </rPh>
    <phoneticPr fontId="9"/>
  </si>
  <si>
    <t>休日時間</t>
    <rPh sb="0" eb="2">
      <t>キュウジツ</t>
    </rPh>
    <rPh sb="2" eb="4">
      <t>ジカン</t>
    </rPh>
    <phoneticPr fontId="1"/>
  </si>
  <si>
    <t>通常日数</t>
    <rPh sb="0" eb="2">
      <t>ツウジョウ</t>
    </rPh>
    <rPh sb="2" eb="3">
      <t>ビ</t>
    </rPh>
    <rPh sb="3" eb="4">
      <t>カズ</t>
    </rPh>
    <phoneticPr fontId="1"/>
  </si>
  <si>
    <t>休日日数</t>
    <rPh sb="0" eb="2">
      <t>キュウジツ</t>
    </rPh>
    <rPh sb="2" eb="4">
      <t>ニッスウ</t>
    </rPh>
    <phoneticPr fontId="1"/>
  </si>
  <si>
    <t>通常件数</t>
    <rPh sb="0" eb="2">
      <t>ツウジョウ</t>
    </rPh>
    <rPh sb="2" eb="4">
      <t>ケンスウ</t>
    </rPh>
    <phoneticPr fontId="1"/>
  </si>
  <si>
    <t>休日件数</t>
    <rPh sb="0" eb="2">
      <t>キュウジツ</t>
    </rPh>
    <rPh sb="2" eb="4">
      <t>ケンスウ</t>
    </rPh>
    <phoneticPr fontId="1"/>
  </si>
  <si>
    <t>通常人工</t>
    <rPh sb="0" eb="2">
      <t>ツウジョウ</t>
    </rPh>
    <rPh sb="2" eb="4">
      <t>ニンク</t>
    </rPh>
    <phoneticPr fontId="1"/>
  </si>
  <si>
    <t>休日人工</t>
    <rPh sb="0" eb="2">
      <t>キュウジツ</t>
    </rPh>
    <rPh sb="2" eb="4">
      <t>ニンク</t>
    </rPh>
    <phoneticPr fontId="1"/>
  </si>
  <si>
    <t>平</t>
    <rPh sb="0" eb="1">
      <t>ヘイ</t>
    </rPh>
    <phoneticPr fontId="9"/>
  </si>
  <si>
    <t>休</t>
    <rPh sb="0" eb="1">
      <t>キュウ</t>
    </rPh>
    <phoneticPr fontId="9"/>
  </si>
  <si>
    <t>※</t>
    <phoneticPr fontId="1"/>
  </si>
  <si>
    <t>振出</t>
    <rPh sb="0" eb="2">
      <t>フリシュツ</t>
    </rPh>
    <phoneticPr fontId="1"/>
  </si>
  <si>
    <t>振出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</si>
</sst>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76" formatCode="d"/>
    <numFmt numFmtId="177" formatCode="&quot;(&quot;aaa&quot;)&quot;"/>
    <numFmt numFmtId="178" formatCode="yyyy/mm/dd"/>
    <numFmt numFmtId="179" formatCode="0\ &quot;件&quot;"/>
    <numFmt numFmtId="180" formatCode="#,##0.000_ "/>
    <numFmt numFmtId="181" formatCode="m&quot;月&quot;"/>
    <numFmt numFmtId="182" formatCode=";;;"/>
    <numFmt numFmtId="183" formatCode="0.00_);[Red]\(0.00\)"/>
    <numFmt numFmtId="184" formatCode="#,##0.00_ "/>
    <numFmt numFmtId="185" formatCode="0.000_);[Red]\(0.000\)"/>
    <numFmt numFmtId="186" formatCode="0_);[Red]\(0\)"/>
    <numFmt numFmtId="187" formatCode="#,##0_ "/>
  </numFmts>
  <fonts count="10" x14ac:knownFonts="1">
    <font>
      <sz val="11"/>
      <color theme="1"/>
      <name val="ＭＳ Ｐゴシック"/>
      <family val="2"/>
      <scheme val="minor"/>
    </font>
    <font>
      <sz val="10"/>
      <color theme="1"/>
      <name val="Meiryo UI"/>
      <family val="3"/>
    </font>
    <font>
      <sz val="10"/>
      <color theme="0"/>
      <name val="Meiryo UI"/>
      <family val="3"/>
    </font>
    <font>
      <sz val="10"/>
      <color rgb="FF7030A0"/>
      <name val="Meiryo UI"/>
      <family val="3"/>
    </font>
    <font>
      <b/>
      <sz val="16"/>
      <name val="Meiryo UI"/>
      <family val="3"/>
    </font>
    <font>
      <sz val="10"/>
      <name val="Meiryo UI"/>
      <family val="3"/>
    </font>
    <font>
      <sz val="10"/>
      <color theme="0" tint="-0.249977111117893"/>
      <name val="Meiryo UI"/>
      <family val="3"/>
    </font>
    <font>
      <sz val="9"/>
      <color theme="0" tint="-0.249977111117893"/>
      <name val="Meiryo UI"/>
      <family val="3"/>
    </font>
    <font>
      <sz val="10"/>
      <color theme="0" tint="-0.249977111117893"/>
      <name val="Meiryo UI"/>
      <family val="3"/>
    </font>
    <font>
      <sz val="6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0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dotted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dashed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auto="1"/>
      </bottom>
      <diagonal/>
    </border>
    <border>
      <left style="thin">
        <color rgb="FF002060"/>
      </left>
      <right/>
      <top style="thin">
        <color rgb="FF002060"/>
      </top>
      <bottom/>
      <diagonal/>
    </border>
    <border>
      <left/>
      <right style="thin">
        <color rgb="FF002060"/>
      </right>
      <top style="thin">
        <color rgb="FF002060"/>
      </top>
      <bottom/>
      <diagonal/>
    </border>
    <border>
      <left style="thin">
        <color rgb="FF002060"/>
      </left>
      <right/>
      <top/>
      <bottom style="thin">
        <color rgb="FF002060"/>
      </bottom>
      <diagonal/>
    </border>
    <border>
      <left/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theme="0"/>
      </right>
      <top style="thin">
        <color rgb="FF002060"/>
      </top>
      <bottom style="thin">
        <color rgb="FF002060"/>
      </bottom>
      <diagonal/>
    </border>
    <border>
      <left style="thin">
        <color theme="0"/>
      </left>
      <right style="thin">
        <color theme="0"/>
      </right>
      <top style="thin">
        <color rgb="FF002060"/>
      </top>
      <bottom style="thin">
        <color rgb="FF002060"/>
      </bottom>
      <diagonal/>
    </border>
    <border>
      <left style="thin">
        <color theme="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hair">
        <color rgb="FF002060"/>
      </right>
      <top style="thin">
        <color rgb="FF002060"/>
      </top>
      <bottom style="thin">
        <color rgb="FF7030A0"/>
      </bottom>
      <diagonal/>
    </border>
    <border>
      <left style="hair">
        <color rgb="FF002060"/>
      </left>
      <right style="hair">
        <color rgb="FF002060"/>
      </right>
      <top style="thin">
        <color rgb="FF002060"/>
      </top>
      <bottom style="thin">
        <color rgb="FF7030A0"/>
      </bottom>
      <diagonal/>
    </border>
    <border>
      <left style="hair">
        <color rgb="FF002060"/>
      </left>
      <right/>
      <top style="thin">
        <color rgb="FF002060"/>
      </top>
      <bottom style="thin">
        <color rgb="FF7030A0"/>
      </bottom>
      <diagonal/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dashed">
        <color auto="1"/>
      </bottom>
      <diagonal/>
    </border>
    <border>
      <left style="thin">
        <color auto="1"/>
      </left>
      <right style="double">
        <color auto="1"/>
      </right>
      <top/>
      <bottom style="dashed">
        <color auto="1"/>
      </bottom>
      <diagonal/>
    </border>
    <border>
      <left style="thin">
        <color rgb="FF002060"/>
      </left>
      <right style="hair">
        <color rgb="FF002060"/>
      </right>
      <top style="thin">
        <color rgb="FF002060"/>
      </top>
      <bottom style="thin">
        <color rgb="FF002060"/>
      </bottom>
      <diagonal/>
    </border>
    <border>
      <left style="hair">
        <color rgb="FF002060"/>
      </left>
      <right style="hair">
        <color rgb="FF002060"/>
      </right>
      <top style="thin">
        <color rgb="FF002060"/>
      </top>
      <bottom style="thin">
        <color rgb="FF002060"/>
      </bottom>
      <diagonal/>
    </border>
    <border>
      <left style="hair">
        <color rgb="FF002060"/>
      </left>
      <right/>
      <top style="thin">
        <color rgb="FF002060"/>
      </top>
      <bottom style="thin">
        <color rgb="FF002060"/>
      </bottom>
      <diagonal/>
    </border>
    <border diagonalDown="1">
      <left style="thin">
        <color auto="1"/>
      </left>
      <right/>
      <top style="thin">
        <color auto="1"/>
      </top>
      <bottom/>
      <diagonal style="thin">
        <color auto="1"/>
      </diagonal>
    </border>
    <border diagonalDown="1">
      <left/>
      <right style="thin">
        <color auto="1"/>
      </right>
      <top style="thin">
        <color auto="1"/>
      </top>
      <bottom/>
      <diagonal style="thin">
        <color auto="1"/>
      </diagonal>
    </border>
    <border diagonalDown="1">
      <left style="thin">
        <color auto="1"/>
      </left>
      <right/>
      <top/>
      <bottom style="thin">
        <color auto="1"/>
      </bottom>
      <diagonal style="thin">
        <color auto="1"/>
      </diagonal>
    </border>
    <border diagonalDown="1">
      <left/>
      <right style="thin">
        <color auto="1"/>
      </right>
      <top/>
      <bottom style="thin">
        <color auto="1"/>
      </bottom>
      <diagonal style="thin">
        <color auto="1"/>
      </diagonal>
    </border>
    <border>
      <left style="thin">
        <color indexed="64"/>
      </left>
      <right style="double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ashed">
        <color auto="1"/>
      </bottom>
      <diagonal/>
    </border>
    <border diagonalDown="1">
      <left style="thin">
        <color indexed="64"/>
      </left>
      <right/>
      <top/>
      <bottom/>
      <diagonal style="thin">
        <color indexed="64"/>
      </diagonal>
    </border>
    <border diagonalDown="1">
      <left/>
      <right style="thin">
        <color indexed="64"/>
      </right>
      <top/>
      <bottom/>
      <diagonal style="thin">
        <color indexed="64"/>
      </diagonal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auto="1"/>
      </left>
      <right/>
      <top style="thin">
        <color auto="1"/>
      </top>
      <bottom style="dashed">
        <color auto="1"/>
      </bottom>
      <diagonal/>
    </border>
    <border>
      <left style="double">
        <color auto="1"/>
      </left>
      <right/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auto="1"/>
      </left>
      <right style="thin">
        <color indexed="64"/>
      </right>
      <top style="dotted">
        <color indexed="64"/>
      </top>
      <bottom style="dashed">
        <color auto="1"/>
      </bottom>
      <diagonal/>
    </border>
    <border>
      <left/>
      <right style="thin">
        <color indexed="64"/>
      </right>
      <top style="dotted">
        <color indexed="64"/>
      </top>
      <bottom style="dashed">
        <color auto="1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auto="1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tted">
        <color auto="1"/>
      </bottom>
      <diagonal/>
    </border>
    <border>
      <left style="double">
        <color auto="1"/>
      </left>
      <right/>
      <top style="thin">
        <color auto="1"/>
      </top>
      <bottom style="dotted">
        <color auto="1"/>
      </bottom>
      <diagonal/>
    </border>
    <border>
      <left style="thin">
        <color indexed="64"/>
      </left>
      <right style="double">
        <color indexed="64"/>
      </right>
      <top style="dotted">
        <color auto="1"/>
      </top>
      <bottom style="dotted">
        <color auto="1"/>
      </bottom>
      <diagonal/>
    </border>
    <border>
      <left style="double">
        <color auto="1"/>
      </left>
      <right/>
      <top style="dotted">
        <color auto="1"/>
      </top>
      <bottom style="dotted">
        <color auto="1"/>
      </bottom>
      <diagonal/>
    </border>
    <border>
      <left style="thin">
        <color auto="1"/>
      </left>
      <right style="double">
        <color auto="1"/>
      </right>
      <top style="dotted">
        <color auto="1"/>
      </top>
      <bottom style="medium">
        <color indexed="64"/>
      </bottom>
      <diagonal/>
    </border>
    <border>
      <left style="double">
        <color auto="1"/>
      </left>
      <right/>
      <top style="dotted">
        <color auto="1"/>
      </top>
      <bottom style="medium">
        <color indexed="64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dotted">
        <color auto="1"/>
      </bottom>
      <diagonal/>
    </border>
    <border>
      <left/>
      <right style="thin">
        <color indexed="64"/>
      </right>
      <top style="dashed">
        <color auto="1"/>
      </top>
      <bottom style="dotted">
        <color auto="1"/>
      </bottom>
      <diagonal/>
    </border>
    <border>
      <left/>
      <right style="thin">
        <color indexed="64"/>
      </right>
      <top style="dotted">
        <color auto="1"/>
      </top>
      <bottom style="dotted">
        <color auto="1"/>
      </bottom>
      <diagonal/>
    </border>
    <border>
      <left style="double">
        <color auto="1"/>
      </left>
      <right style="thin">
        <color indexed="64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uble">
        <color auto="1"/>
      </right>
      <top style="dotted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/>
      <right style="thin">
        <color auto="1"/>
      </right>
      <top style="dotted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dashed">
        <color indexed="64"/>
      </bottom>
      <diagonal/>
    </border>
    <border>
      <left style="double">
        <color auto="1"/>
      </left>
      <right style="thin">
        <color indexed="64"/>
      </right>
      <top/>
      <bottom style="dashed">
        <color auto="1"/>
      </bottom>
      <diagonal/>
    </border>
    <border>
      <left/>
      <right style="thin">
        <color indexed="64"/>
      </right>
      <top/>
      <bottom style="dashed">
        <color auto="1"/>
      </bottom>
      <diagonal/>
    </border>
    <border>
      <left style="double">
        <color auto="1"/>
      </left>
      <right style="thin">
        <color indexed="64"/>
      </right>
      <top style="dashed">
        <color auto="1"/>
      </top>
      <bottom style="dotted">
        <color auto="1"/>
      </bottom>
      <diagonal/>
    </border>
    <border>
      <left style="thin">
        <color indexed="64"/>
      </left>
      <right style="dashed">
        <color indexed="64"/>
      </right>
      <top style="thin">
        <color auto="1"/>
      </top>
      <bottom style="thin">
        <color indexed="64"/>
      </bottom>
      <diagonal/>
    </border>
    <border>
      <left style="dashed">
        <color indexed="64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</borders>
  <cellStyleXfs count="1">
    <xf numFmtId="38" fontId="0" fillId="0" borderId="0">
      <alignment vertical="center"/>
    </xf>
  </cellStyleXfs>
  <cellXfs count="275">
    <xf numFmtId="38" fontId="0" fillId="0" borderId="0" xfId="0" applyNumberFormat="1" applyFont="1" applyFill="1" applyBorder="1">
      <alignment vertical="center"/>
    </xf>
    <xf numFmtId="0" fontId="1" fillId="0" borderId="0" xfId="0" applyNumberFormat="1" applyFont="1" applyFill="1" applyBorder="1">
      <alignment vertical="center"/>
    </xf>
    <xf numFmtId="0" fontId="5" fillId="0" borderId="25" xfId="0" applyNumberFormat="1" applyFont="1" applyFill="1" applyBorder="1" applyAlignment="1">
      <alignment horizontal="center" vertical="center"/>
    </xf>
    <xf numFmtId="176" fontId="5" fillId="0" borderId="2" xfId="0" applyNumberFormat="1" applyFont="1" applyFill="1" applyBorder="1" applyAlignment="1">
      <alignment horizontal="center" vertical="center"/>
    </xf>
    <xf numFmtId="177" fontId="5" fillId="0" borderId="6" xfId="0" applyNumberFormat="1" applyFont="1" applyFill="1" applyBorder="1" applyAlignment="1">
      <alignment horizontal="center" vertical="center"/>
    </xf>
    <xf numFmtId="0" fontId="5" fillId="0" borderId="0" xfId="0" applyNumberFormat="1" applyFont="1" applyFill="1" applyBorder="1" applyProtection="1">
      <alignment vertical="center"/>
      <protection hidden="1"/>
    </xf>
    <xf numFmtId="0" fontId="5" fillId="0" borderId="40" xfId="0" applyNumberFormat="1" applyFont="1" applyFill="1" applyBorder="1" applyAlignment="1" applyProtection="1">
      <alignment horizontal="center" vertical="center"/>
      <protection hidden="1"/>
    </xf>
    <xf numFmtId="176" fontId="5" fillId="0" borderId="11" xfId="0" applyNumberFormat="1" applyFont="1" applyFill="1" applyBorder="1" applyAlignment="1" applyProtection="1">
      <alignment horizontal="center" vertical="center"/>
      <protection hidden="1"/>
    </xf>
    <xf numFmtId="177" fontId="5" fillId="0" borderId="12" xfId="0" applyNumberFormat="1" applyFont="1" applyFill="1" applyBorder="1" applyAlignment="1" applyProtection="1">
      <alignment horizontal="center" vertical="center"/>
      <protection hidden="1"/>
    </xf>
    <xf numFmtId="0" fontId="6" fillId="0" borderId="0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>
      <alignment vertical="center"/>
    </xf>
    <xf numFmtId="0" fontId="5" fillId="0" borderId="11" xfId="0" applyNumberFormat="1" applyFont="1" applyFill="1" applyBorder="1" applyProtection="1">
      <alignment vertical="center"/>
      <protection hidden="1"/>
    </xf>
    <xf numFmtId="0" fontId="5" fillId="0" borderId="15" xfId="0" applyNumberFormat="1" applyFont="1" applyFill="1" applyBorder="1" applyProtection="1">
      <alignment vertical="center"/>
      <protection hidden="1"/>
    </xf>
    <xf numFmtId="0" fontId="5" fillId="0" borderId="16" xfId="0" applyNumberFormat="1" applyFont="1" applyFill="1" applyBorder="1" applyProtection="1">
      <alignment vertical="center"/>
      <protection hidden="1"/>
    </xf>
    <xf numFmtId="0" fontId="5" fillId="0" borderId="12" xfId="0" applyNumberFormat="1" applyFont="1" applyFill="1" applyBorder="1" applyProtection="1">
      <alignment vertical="center"/>
      <protection hidden="1"/>
    </xf>
    <xf numFmtId="176" fontId="5" fillId="0" borderId="50" xfId="0" applyNumberFormat="1" applyFont="1" applyFill="1" applyBorder="1" applyAlignment="1" applyProtection="1">
      <alignment horizontal="center" vertical="center"/>
      <protection hidden="1"/>
    </xf>
    <xf numFmtId="177" fontId="5" fillId="0" borderId="13" xfId="0" applyNumberFormat="1" applyFont="1" applyFill="1" applyBorder="1" applyAlignment="1" applyProtection="1">
      <alignment horizontal="center" vertical="center"/>
      <protection hidden="1"/>
    </xf>
    <xf numFmtId="181" fontId="5" fillId="0" borderId="49" xfId="0" applyNumberFormat="1" applyFont="1" applyFill="1" applyBorder="1" applyAlignment="1" applyProtection="1">
      <alignment vertical="center" shrinkToFit="1"/>
      <protection hidden="1"/>
    </xf>
    <xf numFmtId="181" fontId="5" fillId="0" borderId="48" xfId="0" applyNumberFormat="1" applyFont="1" applyFill="1" applyBorder="1" applyAlignment="1" applyProtection="1">
      <alignment horizontal="center" vertical="center" shrinkToFit="1"/>
      <protection hidden="1"/>
    </xf>
    <xf numFmtId="181" fontId="5" fillId="0" borderId="49" xfId="0" applyNumberFormat="1" applyFont="1" applyFill="1" applyBorder="1" applyAlignment="1" applyProtection="1">
      <alignment horizontal="center" vertical="center" shrinkToFit="1"/>
      <protection hidden="1"/>
    </xf>
    <xf numFmtId="182" fontId="5" fillId="0" borderId="0" xfId="0" applyNumberFormat="1" applyFont="1" applyFill="1" applyBorder="1" applyProtection="1">
      <alignment vertical="center"/>
      <protection hidden="1"/>
    </xf>
    <xf numFmtId="0" fontId="5" fillId="0" borderId="60" xfId="0" applyNumberFormat="1" applyFont="1" applyFill="1" applyBorder="1" applyProtection="1">
      <alignment vertical="center"/>
      <protection hidden="1"/>
    </xf>
    <xf numFmtId="0" fontId="5" fillId="0" borderId="35" xfId="0" applyNumberFormat="1" applyFont="1" applyFill="1" applyBorder="1" applyProtection="1">
      <alignment vertical="center"/>
      <protection hidden="1"/>
    </xf>
    <xf numFmtId="180" fontId="5" fillId="0" borderId="60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59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62" xfId="0" applyNumberFormat="1" applyFont="1" applyFill="1" applyBorder="1" applyProtection="1">
      <alignment vertical="center"/>
      <protection hidden="1"/>
    </xf>
    <xf numFmtId="180" fontId="5" fillId="0" borderId="62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65" xfId="0" applyNumberFormat="1" applyFont="1" applyFill="1" applyBorder="1" applyAlignment="1" applyProtection="1">
      <alignment horizontal="center" vertical="center" shrinkToFit="1"/>
      <protection hidden="1"/>
    </xf>
    <xf numFmtId="183" fontId="5" fillId="0" borderId="16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35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38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12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34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0" xfId="0" applyNumberFormat="1" applyFont="1" applyFill="1" applyBorder="1" applyAlignment="1" applyProtection="1">
      <alignment vertical="center"/>
      <protection hidden="1"/>
    </xf>
    <xf numFmtId="0" fontId="5" fillId="0" borderId="14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47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11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66" xfId="0" applyNumberFormat="1" applyFont="1" applyFill="1" applyBorder="1" applyAlignment="1" applyProtection="1">
      <alignment horizontal="right" vertical="center" shrinkToFit="1"/>
      <protection hidden="1"/>
    </xf>
    <xf numFmtId="0" fontId="1" fillId="0" borderId="2" xfId="0" applyNumberFormat="1" applyFont="1" applyFill="1" applyBorder="1">
      <alignment vertical="center"/>
    </xf>
    <xf numFmtId="183" fontId="3" fillId="0" borderId="2" xfId="0" applyNumberFormat="1" applyFont="1" applyFill="1" applyBorder="1" applyAlignment="1">
      <alignment horizontal="right" vertical="center" shrinkToFit="1"/>
    </xf>
    <xf numFmtId="0" fontId="1" fillId="0" borderId="67" xfId="0" applyNumberFormat="1" applyFont="1" applyFill="1" applyBorder="1">
      <alignment vertical="center"/>
    </xf>
    <xf numFmtId="183" fontId="3" fillId="0" borderId="67" xfId="0" applyNumberFormat="1" applyFont="1" applyFill="1" applyBorder="1" applyAlignment="1">
      <alignment horizontal="right" vertical="center" shrinkToFit="1"/>
    </xf>
    <xf numFmtId="0" fontId="1" fillId="0" borderId="68" xfId="0" applyNumberFormat="1" applyFont="1" applyFill="1" applyBorder="1">
      <alignment vertical="center"/>
    </xf>
    <xf numFmtId="183" fontId="3" fillId="0" borderId="68" xfId="0" applyNumberFormat="1" applyFont="1" applyFill="1" applyBorder="1" applyAlignment="1">
      <alignment horizontal="right" vertical="center" shrinkToFit="1"/>
    </xf>
    <xf numFmtId="0" fontId="5" fillId="0" borderId="69" xfId="0" applyNumberFormat="1" applyFont="1" applyFill="1" applyBorder="1" applyProtection="1">
      <alignment vertical="center"/>
      <protection hidden="1"/>
    </xf>
    <xf numFmtId="183" fontId="5" fillId="0" borderId="69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67" xfId="0" applyNumberFormat="1" applyFont="1" applyFill="1" applyBorder="1" applyProtection="1">
      <alignment vertical="center"/>
      <protection hidden="1"/>
    </xf>
    <xf numFmtId="183" fontId="5" fillId="0" borderId="67" xfId="0" applyNumberFormat="1" applyFont="1" applyFill="1" applyBorder="1" applyAlignment="1" applyProtection="1">
      <alignment horizontal="right" vertical="center" shrinkToFit="1"/>
      <protection hidden="1"/>
    </xf>
    <xf numFmtId="0" fontId="1" fillId="0" borderId="70" xfId="0" applyNumberFormat="1" applyFont="1" applyFill="1" applyBorder="1">
      <alignment vertical="center"/>
    </xf>
    <xf numFmtId="183" fontId="3" fillId="0" borderId="70" xfId="0" applyNumberFormat="1" applyFont="1" applyFill="1" applyBorder="1" applyAlignment="1">
      <alignment horizontal="right" vertical="center" shrinkToFit="1"/>
    </xf>
    <xf numFmtId="0" fontId="5" fillId="0" borderId="2" xfId="0" applyNumberFormat="1" applyFont="1" applyFill="1" applyBorder="1" applyProtection="1">
      <alignment vertical="center"/>
      <protection hidden="1"/>
    </xf>
    <xf numFmtId="0" fontId="5" fillId="0" borderId="2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1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2" xfId="0" applyNumberFormat="1" applyFont="1" applyFill="1" applyBorder="1" applyAlignment="1" applyProtection="1">
      <alignment vertical="center" shrinkToFit="1"/>
      <protection hidden="1"/>
    </xf>
    <xf numFmtId="0" fontId="5" fillId="0" borderId="2" xfId="0" applyNumberFormat="1" applyFont="1" applyFill="1" applyBorder="1" applyAlignment="1" applyProtection="1">
      <alignment vertical="center" shrinkToFit="1"/>
      <protection hidden="1"/>
    </xf>
    <xf numFmtId="0" fontId="5" fillId="0" borderId="67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3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4" xfId="0" applyNumberFormat="1" applyFont="1" applyFill="1" applyBorder="1" applyAlignment="1" applyProtection="1">
      <alignment vertical="center" shrinkToFit="1"/>
      <protection hidden="1"/>
    </xf>
    <xf numFmtId="0" fontId="5" fillId="0" borderId="67" xfId="0" applyNumberFormat="1" applyFont="1" applyFill="1" applyBorder="1" applyAlignment="1" applyProtection="1">
      <alignment vertical="center" shrinkToFit="1"/>
      <protection hidden="1"/>
    </xf>
    <xf numFmtId="0" fontId="5" fillId="0" borderId="68" xfId="0" applyNumberFormat="1" applyFont="1" applyFill="1" applyBorder="1" applyProtection="1">
      <alignment vertical="center"/>
      <protection hidden="1"/>
    </xf>
    <xf numFmtId="0" fontId="5" fillId="0" borderId="68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5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6" xfId="0" applyNumberFormat="1" applyFont="1" applyFill="1" applyBorder="1" applyAlignment="1" applyProtection="1">
      <alignment vertical="center" shrinkToFit="1"/>
      <protection hidden="1"/>
    </xf>
    <xf numFmtId="0" fontId="5" fillId="0" borderId="68" xfId="0" applyNumberFormat="1" applyFont="1" applyFill="1" applyBorder="1" applyAlignment="1" applyProtection="1">
      <alignment vertical="center" shrinkToFit="1"/>
      <protection hidden="1"/>
    </xf>
    <xf numFmtId="180" fontId="5" fillId="0" borderId="16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46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37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69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77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78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67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73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79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80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70" xfId="0" applyNumberFormat="1" applyFont="1" applyFill="1" applyBorder="1" applyProtection="1">
      <alignment vertical="center"/>
      <protection hidden="1"/>
    </xf>
    <xf numFmtId="180" fontId="5" fillId="0" borderId="70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81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82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83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11" xfId="0" applyNumberFormat="1" applyFont="1" applyFill="1" applyBorder="1" applyAlignment="1" applyProtection="1">
      <alignment horizontal="center" vertical="center" shrinkToFit="1"/>
      <protection hidden="1"/>
    </xf>
    <xf numFmtId="180" fontId="5" fillId="0" borderId="32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84" xfId="0" applyNumberFormat="1" applyFont="1" applyFill="1" applyBorder="1" applyAlignment="1" applyProtection="1">
      <alignment horizontal="right" vertical="center" shrinkToFit="1"/>
      <protection hidden="1"/>
    </xf>
    <xf numFmtId="0" fontId="1" fillId="0" borderId="69" xfId="0" applyNumberFormat="1" applyFont="1" applyFill="1" applyBorder="1">
      <alignment vertical="center"/>
    </xf>
    <xf numFmtId="183" fontId="3" fillId="0" borderId="69" xfId="0" applyNumberFormat="1" applyFont="1" applyFill="1" applyBorder="1" applyAlignment="1">
      <alignment horizontal="right" vertical="center" shrinkToFit="1"/>
    </xf>
    <xf numFmtId="0" fontId="5" fillId="0" borderId="11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32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56" xfId="0" applyNumberFormat="1" applyFont="1" applyFill="1" applyBorder="1" applyAlignment="1" applyProtection="1">
      <alignment vertical="center" shrinkToFit="1"/>
      <protection hidden="1"/>
    </xf>
    <xf numFmtId="0" fontId="5" fillId="0" borderId="11" xfId="0" applyNumberFormat="1" applyFont="1" applyFill="1" applyBorder="1" applyAlignment="1" applyProtection="1">
      <alignment vertical="center" shrinkToFit="1"/>
      <protection hidden="1"/>
    </xf>
    <xf numFmtId="0" fontId="5" fillId="0" borderId="15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33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57" xfId="0" applyNumberFormat="1" applyFont="1" applyFill="1" applyBorder="1" applyAlignment="1" applyProtection="1">
      <alignment vertical="center" shrinkToFit="1"/>
      <protection hidden="1"/>
    </xf>
    <xf numFmtId="0" fontId="5" fillId="0" borderId="15" xfId="0" applyNumberFormat="1" applyFont="1" applyFill="1" applyBorder="1" applyAlignment="1" applyProtection="1">
      <alignment vertical="center" shrinkToFit="1"/>
      <protection hidden="1"/>
    </xf>
    <xf numFmtId="0" fontId="5" fillId="0" borderId="61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63" xfId="0" applyNumberFormat="1" applyFont="1" applyFill="1" applyBorder="1" applyAlignment="1" applyProtection="1">
      <alignment horizontal="right" vertical="center" shrinkToFit="1"/>
      <protection hidden="1"/>
    </xf>
    <xf numFmtId="0" fontId="5" fillId="0" borderId="64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2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71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72" xfId="0" applyNumberFormat="1" applyFont="1" applyFill="1" applyBorder="1" applyAlignment="1" applyProtection="1">
      <alignment vertical="center" shrinkToFit="1"/>
      <protection hidden="1"/>
    </xf>
    <xf numFmtId="183" fontId="5" fillId="0" borderId="2" xfId="0" applyNumberFormat="1" applyFont="1" applyFill="1" applyBorder="1" applyAlignment="1" applyProtection="1">
      <alignment vertical="center" shrinkToFit="1"/>
      <protection hidden="1"/>
    </xf>
    <xf numFmtId="183" fontId="5" fillId="0" borderId="68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75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76" xfId="0" applyNumberFormat="1" applyFont="1" applyFill="1" applyBorder="1" applyAlignment="1" applyProtection="1">
      <alignment vertical="center" shrinkToFit="1"/>
      <protection hidden="1"/>
    </xf>
    <xf numFmtId="183" fontId="5" fillId="0" borderId="68" xfId="0" applyNumberFormat="1" applyFont="1" applyFill="1" applyBorder="1" applyAlignment="1" applyProtection="1">
      <alignment vertical="center" shrinkToFit="1"/>
      <protection hidden="1"/>
    </xf>
    <xf numFmtId="183" fontId="5" fillId="0" borderId="16" xfId="0" applyNumberFormat="1" applyFont="1" applyFill="1" applyBorder="1" applyAlignment="1" applyProtection="1">
      <alignment horizontal="center" vertical="center" shrinkToFit="1"/>
      <protection hidden="1"/>
    </xf>
    <xf numFmtId="183" fontId="5" fillId="0" borderId="46" xfId="0" applyNumberFormat="1" applyFont="1" applyFill="1" applyBorder="1" applyAlignment="1" applyProtection="1">
      <alignment horizontal="center" vertical="center" shrinkToFit="1"/>
      <protection hidden="1"/>
    </xf>
    <xf numFmtId="183" fontId="5" fillId="0" borderId="77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85" xfId="0" applyNumberFormat="1" applyFont="1" applyFill="1" applyBorder="1" applyAlignment="1" applyProtection="1">
      <alignment vertical="center" shrinkToFit="1"/>
      <protection hidden="1"/>
    </xf>
    <xf numFmtId="183" fontId="5" fillId="0" borderId="86" xfId="0" applyNumberFormat="1" applyFont="1" applyFill="1" applyBorder="1" applyAlignment="1" applyProtection="1">
      <alignment vertical="center" shrinkToFit="1"/>
      <protection hidden="1"/>
    </xf>
    <xf numFmtId="183" fontId="5" fillId="0" borderId="70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81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14" xfId="0" applyNumberFormat="1" applyFont="1" applyFill="1" applyBorder="1" applyAlignment="1" applyProtection="1">
      <alignment vertical="center" shrinkToFit="1"/>
      <protection hidden="1"/>
    </xf>
    <xf numFmtId="183" fontId="5" fillId="0" borderId="47" xfId="0" applyNumberFormat="1" applyFont="1" applyFill="1" applyBorder="1" applyAlignment="1" applyProtection="1">
      <alignment vertical="center" shrinkToFit="1"/>
      <protection hidden="1"/>
    </xf>
    <xf numFmtId="183" fontId="5" fillId="0" borderId="11" xfId="0" applyNumberFormat="1" applyFont="1" applyFill="1" applyBorder="1" applyAlignment="1" applyProtection="1">
      <alignment horizontal="center" vertical="center" shrinkToFit="1"/>
      <protection hidden="1"/>
    </xf>
    <xf numFmtId="183" fontId="5" fillId="0" borderId="32" xfId="0" applyNumberFormat="1" applyFont="1" applyFill="1" applyBorder="1" applyAlignment="1" applyProtection="1">
      <alignment horizontal="center" vertical="center" shrinkToFit="1"/>
      <protection hidden="1"/>
    </xf>
    <xf numFmtId="183" fontId="5" fillId="0" borderId="87" xfId="0" applyNumberFormat="1" applyFont="1" applyFill="1" applyBorder="1" applyAlignment="1" applyProtection="1">
      <alignment vertical="center" shrinkToFit="1"/>
      <protection hidden="1"/>
    </xf>
    <xf numFmtId="183" fontId="5" fillId="0" borderId="78" xfId="0" applyNumberFormat="1" applyFont="1" applyFill="1" applyBorder="1" applyAlignment="1" applyProtection="1">
      <alignment vertical="center" shrinkToFit="1"/>
      <protection hidden="1"/>
    </xf>
    <xf numFmtId="183" fontId="5" fillId="0" borderId="82" xfId="0" applyNumberFormat="1" applyFont="1" applyFill="1" applyBorder="1" applyAlignment="1" applyProtection="1">
      <alignment vertical="center" shrinkToFit="1"/>
      <protection hidden="1"/>
    </xf>
    <xf numFmtId="183" fontId="5" fillId="0" borderId="83" xfId="0" applyNumberFormat="1" applyFont="1" applyFill="1" applyBorder="1" applyAlignment="1" applyProtection="1">
      <alignment vertical="center" shrinkToFit="1"/>
      <protection hidden="1"/>
    </xf>
    <xf numFmtId="183" fontId="5" fillId="0" borderId="73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74" xfId="0" applyNumberFormat="1" applyFont="1" applyFill="1" applyBorder="1" applyAlignment="1" applyProtection="1">
      <alignment vertical="center" shrinkToFit="1"/>
      <protection hidden="1"/>
    </xf>
    <xf numFmtId="183" fontId="5" fillId="0" borderId="67" xfId="0" applyNumberFormat="1" applyFont="1" applyFill="1" applyBorder="1" applyAlignment="1" applyProtection="1">
      <alignment vertical="center" shrinkToFit="1"/>
      <protection hidden="1"/>
    </xf>
    <xf numFmtId="184" fontId="5" fillId="0" borderId="16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46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69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77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67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73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70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81" xfId="0" applyNumberFormat="1" applyFont="1" applyFill="1" applyBorder="1" applyAlignment="1" applyProtection="1">
      <alignment horizontal="center" vertical="center" shrinkToFit="1"/>
      <protection hidden="1"/>
    </xf>
    <xf numFmtId="183" fontId="5" fillId="0" borderId="78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79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80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82" xfId="0" applyNumberFormat="1" applyFont="1" applyFill="1" applyBorder="1" applyAlignment="1" applyProtection="1">
      <alignment horizontal="right" vertical="center" shrinkToFit="1"/>
      <protection hidden="1"/>
    </xf>
    <xf numFmtId="183" fontId="5" fillId="0" borderId="83" xfId="0" applyNumberFormat="1" applyFont="1" applyFill="1" applyBorder="1" applyAlignment="1" applyProtection="1">
      <alignment horizontal="right" vertical="center" shrinkToFit="1"/>
      <protection hidden="1"/>
    </xf>
    <xf numFmtId="184" fontId="5" fillId="0" borderId="11" xfId="0" applyNumberFormat="1" applyFont="1" applyFill="1" applyBorder="1" applyAlignment="1" applyProtection="1">
      <alignment horizontal="center" vertical="center" shrinkToFit="1"/>
      <protection hidden="1"/>
    </xf>
    <xf numFmtId="184" fontId="5" fillId="0" borderId="32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87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2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71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72" xfId="0" applyNumberFormat="1" applyFont="1" applyFill="1" applyBorder="1" applyAlignment="1" applyProtection="1">
      <alignment vertical="center" shrinkToFit="1"/>
      <protection hidden="1"/>
    </xf>
    <xf numFmtId="180" fontId="5" fillId="0" borderId="2" xfId="0" applyNumberFormat="1" applyFont="1" applyFill="1" applyBorder="1" applyAlignment="1" applyProtection="1">
      <alignment vertical="center" shrinkToFit="1"/>
      <protection hidden="1"/>
    </xf>
    <xf numFmtId="180" fontId="5" fillId="0" borderId="68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75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76" xfId="0" applyNumberFormat="1" applyFont="1" applyFill="1" applyBorder="1" applyAlignment="1" applyProtection="1">
      <alignment vertical="center" shrinkToFit="1"/>
      <protection hidden="1"/>
    </xf>
    <xf numFmtId="180" fontId="5" fillId="0" borderId="68" xfId="0" applyNumberFormat="1" applyFont="1" applyFill="1" applyBorder="1" applyAlignment="1" applyProtection="1">
      <alignment vertical="center" shrinkToFit="1"/>
      <protection hidden="1"/>
    </xf>
    <xf numFmtId="180" fontId="5" fillId="0" borderId="69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77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87" xfId="0" applyNumberFormat="1" applyFont="1" applyFill="1" applyBorder="1" applyAlignment="1" applyProtection="1">
      <alignment vertical="center" shrinkToFit="1"/>
      <protection hidden="1"/>
    </xf>
    <xf numFmtId="180" fontId="5" fillId="0" borderId="78" xfId="0" applyNumberFormat="1" applyFont="1" applyFill="1" applyBorder="1" applyAlignment="1" applyProtection="1">
      <alignment vertical="center" shrinkToFit="1"/>
      <protection hidden="1"/>
    </xf>
    <xf numFmtId="180" fontId="5" fillId="0" borderId="70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81" xfId="0" applyNumberFormat="1" applyFont="1" applyFill="1" applyBorder="1" applyAlignment="1" applyProtection="1">
      <alignment horizontal="right" vertical="center" shrinkToFit="1"/>
      <protection hidden="1"/>
    </xf>
    <xf numFmtId="180" fontId="5" fillId="0" borderId="82" xfId="0" applyNumberFormat="1" applyFont="1" applyFill="1" applyBorder="1" applyAlignment="1" applyProtection="1">
      <alignment vertical="center" shrinkToFit="1"/>
      <protection hidden="1"/>
    </xf>
    <xf numFmtId="180" fontId="5" fillId="0" borderId="83" xfId="0" applyNumberFormat="1" applyFont="1" applyFill="1" applyBorder="1" applyAlignment="1" applyProtection="1">
      <alignment vertical="center" shrinkToFit="1"/>
      <protection hidden="1"/>
    </xf>
    <xf numFmtId="185" fontId="5" fillId="0" borderId="2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1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2" xfId="0" applyNumberFormat="1" applyFont="1" applyFill="1" applyBorder="1" applyAlignment="1" applyProtection="1">
      <alignment vertical="center" shrinkToFit="1"/>
      <protection hidden="1"/>
    </xf>
    <xf numFmtId="185" fontId="5" fillId="0" borderId="2" xfId="0" applyNumberFormat="1" applyFont="1" applyFill="1" applyBorder="1" applyAlignment="1" applyProtection="1">
      <alignment vertical="center" shrinkToFit="1"/>
      <protection hidden="1"/>
    </xf>
    <xf numFmtId="185" fontId="5" fillId="0" borderId="67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3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4" xfId="0" applyNumberFormat="1" applyFont="1" applyFill="1" applyBorder="1" applyAlignment="1" applyProtection="1">
      <alignment vertical="center" shrinkToFit="1"/>
      <protection hidden="1"/>
    </xf>
    <xf numFmtId="185" fontId="5" fillId="0" borderId="67" xfId="0" applyNumberFormat="1" applyFont="1" applyFill="1" applyBorder="1" applyAlignment="1" applyProtection="1">
      <alignment vertical="center" shrinkToFit="1"/>
      <protection hidden="1"/>
    </xf>
    <xf numFmtId="185" fontId="5" fillId="0" borderId="68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5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6" xfId="0" applyNumberFormat="1" applyFont="1" applyFill="1" applyBorder="1" applyAlignment="1" applyProtection="1">
      <alignment vertical="center" shrinkToFit="1"/>
      <protection hidden="1"/>
    </xf>
    <xf numFmtId="185" fontId="5" fillId="0" borderId="68" xfId="0" applyNumberFormat="1" applyFont="1" applyFill="1" applyBorder="1" applyAlignment="1" applyProtection="1">
      <alignment vertical="center" shrinkToFit="1"/>
      <protection hidden="1"/>
    </xf>
    <xf numFmtId="185" fontId="5" fillId="0" borderId="16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46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69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77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78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67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73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79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80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70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81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82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83" xfId="0" applyNumberFormat="1" applyFont="1" applyFill="1" applyBorder="1" applyAlignment="1" applyProtection="1">
      <alignment horizontal="right" vertical="center" shrinkToFit="1"/>
      <protection hidden="1"/>
    </xf>
    <xf numFmtId="185" fontId="5" fillId="0" borderId="11" xfId="0" applyNumberFormat="1" applyFont="1" applyFill="1" applyBorder="1" applyAlignment="1" applyProtection="1">
      <alignment horizontal="center" vertical="center" shrinkToFit="1"/>
      <protection hidden="1"/>
    </xf>
    <xf numFmtId="185" fontId="5" fillId="0" borderId="32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0" xfId="0" applyNumberFormat="1" applyFont="1" applyFill="1" applyBorder="1" applyAlignment="1" applyProtection="1">
      <alignment vertical="center" wrapText="1"/>
      <protection hidden="1"/>
    </xf>
    <xf numFmtId="0" fontId="5" fillId="0" borderId="4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55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5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3" xfId="0" applyNumberFormat="1" applyFont="1" applyFill="1" applyBorder="1" applyAlignment="1" applyProtection="1">
      <alignment horizontal="center" vertical="center" shrinkToFit="1"/>
      <protection hidden="1"/>
    </xf>
    <xf numFmtId="0" fontId="7" fillId="0" borderId="0" xfId="0" applyNumberFormat="1" applyFont="1" applyFill="1" applyBorder="1" applyAlignment="1">
      <alignment horizontal="left" vertical="center"/>
    </xf>
    <xf numFmtId="186" fontId="5" fillId="0" borderId="37" xfId="0" applyNumberFormat="1" applyFont="1" applyFill="1" applyBorder="1" applyAlignment="1" applyProtection="1">
      <alignment vertical="center" shrinkToFit="1"/>
      <protection hidden="1"/>
    </xf>
    <xf numFmtId="0" fontId="5" fillId="0" borderId="61" xfId="0" applyNumberFormat="1" applyFont="1" applyFill="1" applyBorder="1" applyAlignment="1" applyProtection="1">
      <alignment vertical="center" shrinkToFit="1"/>
      <protection hidden="1"/>
    </xf>
    <xf numFmtId="186" fontId="5" fillId="0" borderId="84" xfId="0" applyNumberFormat="1" applyFont="1" applyFill="1" applyBorder="1" applyAlignment="1" applyProtection="1">
      <alignment vertical="center" shrinkToFit="1"/>
      <protection hidden="1"/>
    </xf>
    <xf numFmtId="187" fontId="5" fillId="0" borderId="37" xfId="0" applyNumberFormat="1" applyFont="1" applyFill="1" applyBorder="1" applyAlignment="1" applyProtection="1">
      <alignment vertical="center" shrinkToFit="1"/>
      <protection hidden="1"/>
    </xf>
    <xf numFmtId="187" fontId="5" fillId="0" borderId="84" xfId="0" applyNumberFormat="1" applyFont="1" applyFill="1" applyBorder="1" applyAlignment="1" applyProtection="1">
      <alignment vertical="center" shrinkToFit="1"/>
      <protection hidden="1"/>
    </xf>
    <xf numFmtId="0" fontId="5" fillId="0" borderId="88" xfId="0" applyNumberFormat="1" applyFont="1" applyFill="1" applyBorder="1" applyAlignment="1" applyProtection="1">
      <alignment vertical="center" textRotation="255" shrinkToFit="1"/>
      <protection hidden="1"/>
    </xf>
    <xf numFmtId="0" fontId="5" fillId="0" borderId="89" xfId="0" applyNumberFormat="1" applyFont="1" applyFill="1" applyBorder="1" applyAlignment="1" applyProtection="1">
      <alignment vertical="center" textRotation="255" shrinkToFit="1"/>
      <protection hidden="1"/>
    </xf>
    <xf numFmtId="0" fontId="5" fillId="0" borderId="100" xfId="0" applyNumberFormat="1" applyFont="1" applyFill="1" applyBorder="1" applyProtection="1">
      <alignment vertical="center"/>
      <protection hidden="1"/>
    </xf>
    <xf numFmtId="0" fontId="5" fillId="0" borderId="101" xfId="0" applyNumberFormat="1" applyFont="1" applyFill="1" applyBorder="1" applyProtection="1">
      <alignment vertical="center"/>
      <protection hidden="1"/>
    </xf>
    <xf numFmtId="0" fontId="5" fillId="0" borderId="98" xfId="0" applyNumberFormat="1" applyFont="1" applyFill="1" applyBorder="1" applyAlignment="1" applyProtection="1">
      <alignment vertical="center" textRotation="255" shrinkToFit="1"/>
      <protection hidden="1"/>
    </xf>
    <xf numFmtId="0" fontId="5" fillId="0" borderId="99" xfId="0" applyNumberFormat="1" applyFont="1" applyFill="1" applyBorder="1" applyAlignment="1" applyProtection="1">
      <alignment vertical="center" textRotation="255" shrinkToFit="1"/>
      <protection hidden="1"/>
    </xf>
    <xf numFmtId="0" fontId="5" fillId="0" borderId="55" xfId="0" applyNumberFormat="1" applyFont="1" applyFill="1" applyBorder="1" applyAlignment="1" applyProtection="1">
      <alignment vertical="center" shrinkToFit="1"/>
      <protection hidden="1"/>
    </xf>
    <xf numFmtId="0" fontId="5" fillId="0" borderId="58" xfId="0" applyNumberFormat="1" applyFont="1" applyFill="1" applyBorder="1" applyAlignment="1" applyProtection="1">
      <alignment vertical="center" shrinkToFit="1"/>
      <protection hidden="1"/>
    </xf>
    <xf numFmtId="0" fontId="5" fillId="0" borderId="31" xfId="0" applyNumberFormat="1" applyFont="1" applyFill="1" applyBorder="1" applyAlignment="1" applyProtection="1">
      <alignment vertical="center" shrinkToFit="1"/>
      <protection hidden="1"/>
    </xf>
    <xf numFmtId="0" fontId="5" fillId="0" borderId="36" xfId="0" applyNumberFormat="1" applyFont="1" applyFill="1" applyBorder="1" applyAlignment="1" applyProtection="1">
      <alignment vertical="center" shrinkToFit="1"/>
      <protection hidden="1"/>
    </xf>
    <xf numFmtId="0" fontId="5" fillId="0" borderId="3" xfId="0" applyNumberFormat="1" applyFont="1" applyFill="1" applyBorder="1" applyAlignment="1" applyProtection="1">
      <alignment vertical="center" shrinkToFit="1"/>
      <protection hidden="1"/>
    </xf>
    <xf numFmtId="0" fontId="5" fillId="0" borderId="36" xfId="0" applyNumberFormat="1" applyFont="1" applyFill="1" applyBorder="1" applyAlignment="1" applyProtection="1">
      <alignment vertical="center" wrapText="1"/>
      <protection hidden="1"/>
    </xf>
    <xf numFmtId="0" fontId="5" fillId="0" borderId="3" xfId="0" applyNumberFormat="1" applyFont="1" applyFill="1" applyBorder="1" applyAlignment="1" applyProtection="1">
      <alignment vertical="center" wrapText="1"/>
      <protection hidden="1"/>
    </xf>
    <xf numFmtId="0" fontId="5" fillId="0" borderId="96" xfId="0" applyNumberFormat="1" applyFont="1" applyFill="1" applyBorder="1" applyAlignment="1" applyProtection="1">
      <alignment vertical="center" shrinkToFit="1"/>
      <protection hidden="1"/>
    </xf>
    <xf numFmtId="0" fontId="5" fillId="0" borderId="98" xfId="0" applyNumberFormat="1" applyFont="1" applyFill="1" applyBorder="1" applyAlignment="1" applyProtection="1">
      <alignment vertical="center" shrinkToFit="1"/>
      <protection hidden="1"/>
    </xf>
    <xf numFmtId="0" fontId="5" fillId="0" borderId="97" xfId="0" applyNumberFormat="1" applyFont="1" applyFill="1" applyBorder="1" applyAlignment="1" applyProtection="1">
      <alignment vertical="center" shrinkToFit="1"/>
      <protection hidden="1"/>
    </xf>
    <xf numFmtId="0" fontId="5" fillId="0" borderId="99" xfId="0" applyNumberFormat="1" applyFont="1" applyFill="1" applyBorder="1" applyAlignment="1" applyProtection="1">
      <alignment vertical="center" shrinkToFit="1"/>
      <protection hidden="1"/>
    </xf>
    <xf numFmtId="0" fontId="2" fillId="4" borderId="53" xfId="0" applyNumberFormat="1" applyFont="1" applyFill="1" applyBorder="1" applyAlignment="1" applyProtection="1">
      <alignment horizontal="center" vertical="center"/>
      <protection hidden="1"/>
    </xf>
    <xf numFmtId="0" fontId="2" fillId="4" borderId="49" xfId="0" applyNumberFormat="1" applyFont="1" applyFill="1" applyBorder="1" applyAlignment="1" applyProtection="1">
      <alignment horizontal="center" vertical="center"/>
      <protection hidden="1"/>
    </xf>
    <xf numFmtId="0" fontId="2" fillId="4" borderId="54" xfId="0" applyNumberFormat="1" applyFont="1" applyFill="1" applyBorder="1" applyAlignment="1" applyProtection="1">
      <alignment horizontal="center" vertical="center"/>
      <protection hidden="1"/>
    </xf>
    <xf numFmtId="0" fontId="5" fillId="0" borderId="55" xfId="0" applyNumberFormat="1" applyFont="1" applyFill="1" applyBorder="1" applyAlignment="1" applyProtection="1">
      <alignment horizontal="center" vertical="center" textRotation="255"/>
      <protection hidden="1"/>
    </xf>
    <xf numFmtId="0" fontId="5" fillId="0" borderId="3" xfId="0" applyNumberFormat="1" applyFont="1" applyFill="1" applyBorder="1" applyAlignment="1" applyProtection="1">
      <alignment horizontal="center" vertical="center" textRotation="255"/>
      <protection hidden="1"/>
    </xf>
    <xf numFmtId="0" fontId="5" fillId="0" borderId="90" xfId="0" applyNumberFormat="1" applyFont="1" applyFill="1" applyBorder="1" applyAlignment="1" applyProtection="1">
      <alignment vertical="center" shrinkToFit="1"/>
      <protection hidden="1"/>
    </xf>
    <xf numFmtId="0" fontId="5" fillId="0" borderId="91" xfId="0" applyNumberFormat="1" applyFont="1" applyFill="1" applyBorder="1" applyAlignment="1" applyProtection="1">
      <alignment vertical="center" shrinkToFit="1"/>
      <protection hidden="1"/>
    </xf>
    <xf numFmtId="0" fontId="5" fillId="0" borderId="93" xfId="0" applyNumberFormat="1" applyFont="1" applyFill="1" applyBorder="1" applyAlignment="1" applyProtection="1">
      <alignment vertical="center" shrinkToFit="1"/>
      <protection hidden="1"/>
    </xf>
    <xf numFmtId="0" fontId="5" fillId="0" borderId="95" xfId="0" applyNumberFormat="1" applyFont="1" applyFill="1" applyBorder="1" applyAlignment="1" applyProtection="1">
      <alignment vertical="center" shrinkToFit="1"/>
      <protection hidden="1"/>
    </xf>
    <xf numFmtId="0" fontId="4" fillId="0" borderId="17" xfId="0" applyNumberFormat="1" applyFont="1" applyFill="1" applyBorder="1" applyAlignment="1" applyProtection="1">
      <alignment horizontal="center" vertical="center"/>
      <protection hidden="1"/>
    </xf>
    <xf numFmtId="0" fontId="4" fillId="0" borderId="18" xfId="0" applyNumberFormat="1" applyFont="1" applyFill="1" applyBorder="1" applyAlignment="1" applyProtection="1">
      <alignment horizontal="center" vertical="center"/>
      <protection hidden="1"/>
    </xf>
    <xf numFmtId="0" fontId="4" fillId="0" borderId="19" xfId="0" applyNumberFormat="1" applyFont="1" applyFill="1" applyBorder="1" applyAlignment="1" applyProtection="1">
      <alignment horizontal="center" vertical="center"/>
      <protection hidden="1"/>
    </xf>
    <xf numFmtId="0" fontId="4" fillId="0" borderId="20" xfId="0" applyNumberFormat="1" applyFont="1" applyFill="1" applyBorder="1" applyAlignment="1" applyProtection="1">
      <alignment horizontal="center" vertical="center"/>
      <protection hidden="1"/>
    </xf>
    <xf numFmtId="0" fontId="2" fillId="3" borderId="21" xfId="0" applyNumberFormat="1" applyFont="1" applyFill="1" applyBorder="1" applyAlignment="1" applyProtection="1">
      <alignment horizontal="center" vertical="center"/>
      <protection hidden="1"/>
    </xf>
    <xf numFmtId="0" fontId="2" fillId="3" borderId="22" xfId="0" applyNumberFormat="1" applyFont="1" applyFill="1" applyBorder="1" applyAlignment="1" applyProtection="1">
      <alignment horizontal="center" vertical="center"/>
      <protection hidden="1"/>
    </xf>
    <xf numFmtId="0" fontId="2" fillId="3" borderId="23" xfId="0" applyNumberFormat="1" applyFont="1" applyFill="1" applyBorder="1" applyAlignment="1" applyProtection="1">
      <alignment horizontal="center" vertical="center"/>
      <protection hidden="1"/>
    </xf>
    <xf numFmtId="178" fontId="5" fillId="0" borderId="39" xfId="0" applyNumberFormat="1" applyFont="1" applyFill="1" applyBorder="1" applyAlignment="1" applyProtection="1">
      <alignment horizontal="center" vertical="center"/>
      <protection hidden="1"/>
    </xf>
    <xf numFmtId="178" fontId="5" fillId="0" borderId="40" xfId="0" applyNumberFormat="1" applyFont="1" applyFill="1" applyBorder="1" applyAlignment="1" applyProtection="1">
      <alignment horizontal="center" vertical="center"/>
      <protection hidden="1"/>
    </xf>
    <xf numFmtId="178" fontId="5" fillId="0" borderId="41" xfId="0" applyNumberFormat="1" applyFont="1" applyFill="1" applyBorder="1" applyAlignment="1" applyProtection="1">
      <alignment horizontal="center" vertical="center"/>
      <protection hidden="1"/>
    </xf>
    <xf numFmtId="0" fontId="5" fillId="0" borderId="27" xfId="0" applyNumberFormat="1" applyFont="1" applyFill="1" applyBorder="1" applyProtection="1">
      <alignment vertical="center"/>
      <protection hidden="1"/>
    </xf>
    <xf numFmtId="0" fontId="5" fillId="0" borderId="28" xfId="0" applyNumberFormat="1" applyFont="1" applyFill="1" applyBorder="1" applyProtection="1">
      <alignment vertical="center"/>
      <protection hidden="1"/>
    </xf>
    <xf numFmtId="0" fontId="5" fillId="0" borderId="29" xfId="0" applyNumberFormat="1" applyFont="1" applyFill="1" applyBorder="1" applyProtection="1">
      <alignment vertical="center"/>
      <protection hidden="1"/>
    </xf>
    <xf numFmtId="0" fontId="5" fillId="0" borderId="31" xfId="0" applyNumberFormat="1" applyFont="1" applyFill="1" applyBorder="1" applyAlignment="1" applyProtection="1">
      <alignment vertical="center" wrapText="1"/>
      <protection hidden="1"/>
    </xf>
    <xf numFmtId="0" fontId="5" fillId="0" borderId="94" xfId="0" applyNumberFormat="1" applyFont="1" applyFill="1" applyBorder="1" applyAlignment="1" applyProtection="1">
      <alignment vertical="center" shrinkToFit="1"/>
      <protection hidden="1"/>
    </xf>
    <xf numFmtId="0" fontId="5" fillId="0" borderId="11" xfId="0" applyNumberFormat="1" applyFont="1" applyFill="1" applyBorder="1" applyAlignment="1" applyProtection="1">
      <alignment horizontal="left" vertical="center" wrapText="1"/>
      <protection hidden="1"/>
    </xf>
    <xf numFmtId="0" fontId="5" fillId="0" borderId="15" xfId="0" applyNumberFormat="1" applyFont="1" applyFill="1" applyBorder="1" applyAlignment="1" applyProtection="1">
      <alignment horizontal="left" vertical="center" wrapText="1"/>
      <protection hidden="1"/>
    </xf>
    <xf numFmtId="0" fontId="5" fillId="0" borderId="92" xfId="0" applyNumberFormat="1" applyFont="1" applyFill="1" applyBorder="1" applyAlignment="1" applyProtection="1">
      <alignment vertical="center" shrinkToFit="1"/>
      <protection hidden="1"/>
    </xf>
    <xf numFmtId="0" fontId="4" fillId="0" borderId="42" xfId="0" applyNumberFormat="1" applyFont="1" applyFill="1" applyBorder="1" applyAlignment="1" applyProtection="1">
      <alignment horizontal="center" vertical="center"/>
      <protection hidden="1"/>
    </xf>
    <xf numFmtId="0" fontId="4" fillId="0" borderId="43" xfId="0" applyNumberFormat="1" applyFont="1" applyFill="1" applyBorder="1" applyAlignment="1" applyProtection="1">
      <alignment horizontal="center" vertical="center"/>
      <protection hidden="1"/>
    </xf>
    <xf numFmtId="0" fontId="4" fillId="0" borderId="51" xfId="0" applyNumberFormat="1" applyFont="1" applyFill="1" applyBorder="1" applyAlignment="1" applyProtection="1">
      <alignment horizontal="center" vertical="center"/>
      <protection hidden="1"/>
    </xf>
    <xf numFmtId="0" fontId="4" fillId="0" borderId="52" xfId="0" applyNumberFormat="1" applyFont="1" applyFill="1" applyBorder="1" applyAlignment="1" applyProtection="1">
      <alignment horizontal="center" vertical="center"/>
      <protection hidden="1"/>
    </xf>
    <xf numFmtId="0" fontId="4" fillId="0" borderId="44" xfId="0" applyNumberFormat="1" applyFont="1" applyFill="1" applyBorder="1" applyAlignment="1" applyProtection="1">
      <alignment horizontal="center" vertical="center"/>
      <protection hidden="1"/>
    </xf>
    <xf numFmtId="0" fontId="4" fillId="0" borderId="45" xfId="0" applyNumberFormat="1" applyFont="1" applyFill="1" applyBorder="1" applyAlignment="1" applyProtection="1">
      <alignment horizontal="center" vertical="center"/>
      <protection hidden="1"/>
    </xf>
    <xf numFmtId="0" fontId="5" fillId="0" borderId="48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54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36" xfId="0" applyNumberFormat="1" applyFont="1" applyFill="1" applyBorder="1" applyAlignment="1" applyProtection="1">
      <alignment horizontal="left" vertical="center" wrapText="1"/>
      <protection hidden="1"/>
    </xf>
    <xf numFmtId="0" fontId="5" fillId="0" borderId="88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89" xfId="0" applyNumberFormat="1" applyFont="1" applyFill="1" applyBorder="1" applyAlignment="1" applyProtection="1">
      <alignment horizontal="center" vertical="center" shrinkToFit="1"/>
      <protection hidden="1"/>
    </xf>
    <xf numFmtId="0" fontId="4" fillId="0" borderId="17" xfId="0" applyNumberFormat="1" applyFont="1" applyFill="1" applyBorder="1" applyAlignment="1">
      <alignment horizontal="center" vertical="center"/>
    </xf>
    <xf numFmtId="0" fontId="4" fillId="0" borderId="18" xfId="0" applyNumberFormat="1" applyFont="1" applyFill="1" applyBorder="1" applyAlignment="1">
      <alignment horizontal="center" vertical="center"/>
    </xf>
    <xf numFmtId="0" fontId="4" fillId="0" borderId="19" xfId="0" applyNumberFormat="1" applyFont="1" applyFill="1" applyBorder="1" applyAlignment="1">
      <alignment horizontal="center" vertical="center"/>
    </xf>
    <xf numFmtId="0" fontId="4" fillId="0" borderId="20" xfId="0" applyNumberFormat="1" applyFont="1" applyFill="1" applyBorder="1" applyAlignment="1">
      <alignment horizontal="center" vertical="center"/>
    </xf>
    <xf numFmtId="0" fontId="2" fillId="2" borderId="21" xfId="0" applyNumberFormat="1" applyFont="1" applyFill="1" applyBorder="1" applyAlignment="1">
      <alignment horizontal="center" vertical="center"/>
    </xf>
    <xf numFmtId="0" fontId="2" fillId="2" borderId="22" xfId="0" applyNumberFormat="1" applyFont="1" applyFill="1" applyBorder="1" applyAlignment="1">
      <alignment horizontal="center" vertical="center"/>
    </xf>
    <xf numFmtId="0" fontId="2" fillId="2" borderId="23" xfId="0" applyNumberFormat="1" applyFont="1" applyFill="1" applyBorder="1" applyAlignment="1">
      <alignment horizontal="center" vertical="center"/>
    </xf>
    <xf numFmtId="178" fontId="3" fillId="0" borderId="24" xfId="0" applyNumberFormat="1" applyFont="1" applyFill="1" applyBorder="1" applyAlignment="1">
      <alignment horizontal="center" vertical="center"/>
    </xf>
    <xf numFmtId="178" fontId="3" fillId="0" borderId="25" xfId="0" applyNumberFormat="1" applyFont="1" applyFill="1" applyBorder="1" applyAlignment="1">
      <alignment horizontal="center" vertical="center"/>
    </xf>
    <xf numFmtId="178" fontId="3" fillId="0" borderId="26" xfId="0" applyNumberFormat="1" applyFont="1" applyFill="1" applyBorder="1" applyAlignment="1">
      <alignment horizontal="center" vertical="center"/>
    </xf>
    <xf numFmtId="0" fontId="3" fillId="0" borderId="27" xfId="0" applyNumberFormat="1" applyFont="1" applyFill="1" applyBorder="1">
      <alignment vertical="center"/>
    </xf>
    <xf numFmtId="0" fontId="3" fillId="0" borderId="28" xfId="0" applyNumberFormat="1" applyFont="1" applyFill="1" applyBorder="1">
      <alignment vertical="center"/>
    </xf>
    <xf numFmtId="0" fontId="3" fillId="0" borderId="29" xfId="0" applyNumberFormat="1" applyFont="1" applyFill="1" applyBorder="1">
      <alignment vertical="center"/>
    </xf>
    <xf numFmtId="0" fontId="3" fillId="0" borderId="36" xfId="0" applyNumberFormat="1" applyFont="1" applyFill="1" applyBorder="1" applyAlignment="1">
      <alignment vertical="center"/>
    </xf>
    <xf numFmtId="0" fontId="3" fillId="0" borderId="3" xfId="0" applyNumberFormat="1" applyFont="1" applyFill="1" applyBorder="1" applyAlignment="1">
      <alignment vertical="center"/>
    </xf>
    <xf numFmtId="0" fontId="6" fillId="0" borderId="0" xfId="0" applyNumberFormat="1" applyFont="1" applyFill="1" applyBorder="1" applyAlignment="1">
      <alignment horizontal="right" vertical="center"/>
    </xf>
    <xf numFmtId="179" fontId="6" fillId="0" borderId="7" xfId="0" applyNumberFormat="1" applyFont="1" applyFill="1" applyBorder="1" applyAlignment="1">
      <alignment horizontal="left" vertical="center"/>
    </xf>
    <xf numFmtId="179" fontId="6" fillId="0" borderId="8" xfId="0" applyNumberFormat="1" applyFont="1" applyFill="1" applyBorder="1" applyAlignment="1">
      <alignment horizontal="left" vertical="center"/>
    </xf>
    <xf numFmtId="179" fontId="6" fillId="0" borderId="9" xfId="0" applyNumberFormat="1" applyFont="1" applyFill="1" applyBorder="1" applyAlignment="1">
      <alignment horizontal="left" vertical="center"/>
    </xf>
    <xf numFmtId="179" fontId="6" fillId="0" borderId="10" xfId="0" applyNumberFormat="1" applyFont="1" applyFill="1" applyBorder="1" applyAlignment="1">
      <alignment horizontal="left" vertical="center"/>
    </xf>
    <xf numFmtId="0" fontId="1" fillId="0" borderId="1" xfId="0" applyNumberFormat="1" applyFont="1" applyFill="1" applyBorder="1" applyAlignment="1">
      <alignment horizontal="left" vertical="center"/>
    </xf>
    <xf numFmtId="0" fontId="1" fillId="0" borderId="30" xfId="0" applyNumberFormat="1" applyFont="1" applyFill="1" applyBorder="1" applyAlignment="1">
      <alignment horizontal="left" vertical="center"/>
    </xf>
    <xf numFmtId="0" fontId="3" fillId="0" borderId="31" xfId="0" applyNumberFormat="1" applyFont="1" applyFill="1" applyBorder="1" applyAlignment="1">
      <alignment vertical="center"/>
    </xf>
    <xf numFmtId="0" fontId="3" fillId="0" borderId="55" xfId="0" applyNumberFormat="1" applyFont="1" applyFill="1" applyBorder="1" applyAlignment="1">
      <alignment vertical="center"/>
    </xf>
    <xf numFmtId="179" fontId="8" fillId="0" borderId="7" xfId="0" applyNumberFormat="1" applyFont="1" applyFill="1" applyBorder="1" applyAlignment="1">
      <alignment horizontal="left" vertical="center"/>
    </xf>
    <xf numFmtId="179" fontId="8" fillId="0" borderId="8" xfId="0" applyNumberFormat="1" applyFont="1" applyFill="1" applyBorder="1" applyAlignment="1">
      <alignment horizontal="left" vertical="center"/>
    </xf>
    <xf numFmtId="179" fontId="8" fillId="0" borderId="9" xfId="0" applyNumberFormat="1" applyFont="1" applyFill="1" applyBorder="1" applyAlignment="1">
      <alignment horizontal="left" vertical="center"/>
    </xf>
    <xf numFmtId="179" fontId="8" fillId="0" borderId="10" xfId="0" applyNumberFormat="1" applyFont="1" applyFill="1" applyBorder="1" applyAlignment="1">
      <alignment horizontal="left" vertical="center"/>
    </xf>
    <xf numFmtId="0" fontId="1" fillId="0" borderId="55" xfId="0" applyNumberFormat="1" applyFont="1" applyFill="1" applyBorder="1" applyAlignment="1">
      <alignment horizontal="left" vertical="center"/>
    </xf>
  </cellXfs>
  <cellStyles count="1">
    <cellStyle name="標準" xfId="0" builtinId="0"/>
  </cellStyles>
  <dxfs count="74"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  <dxf>
      <font>
        <color rgb="FFFF0000"/>
      </font>
    </dxf>
    <dxf>
      <font>
        <color rgb="FFFF0000"/>
      </font>
    </dxf>
    <dxf>
      <font>
        <color rgb="FF0000FF"/>
      </font>
    </dxf>
    <dxf>
      <fill>
        <patternFill>
          <bgColor rgb="FFF2F2F2"/>
        </patternFill>
      </fill>
    </dxf>
    <dxf>
      <fill>
        <patternFill>
          <bgColor rgb="FFF2F2F2"/>
        </patternFill>
      </fill>
    </dxf>
    <dxf>
      <border>
        <left style="thin">
          <color auto="1"/>
        </left>
        <top style="thin">
          <color auto="1"/>
        </top>
        <bottom style="thin">
          <color auto="1"/>
        </bottom>
      </border>
    </dxf>
    <dxf>
      <numFmt numFmtId="182" formatCode=";;;"/>
      <fill>
        <patternFill>
          <bgColor rgb="FFFFFFFF"/>
        </patternFill>
      </fill>
      <border>
        <left/>
        <right/>
        <bottom/>
      </border>
    </dxf>
    <dxf>
      <numFmt numFmtId="182" formatCode=";;;"/>
    </dxf>
  </dxfs>
  <tableStyles count="0" defaultTableStyle="TableStyleMedium9" defaultPivotStyle="PivotStyleLight16"/>
  <colors>
    <mruColors>
      <color rgb="FFCCFFFF"/>
      <color rgb="FFFFCCFF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914848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914848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表示形式：〇</a:t>
          </a:r>
        </a:p>
      </xdr:txBody>
    </xdr:sp>
    <xdr:clientData fPrint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914848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914848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表示形式：〇</a:t>
          </a:r>
        </a:p>
      </xdr:txBody>
    </xdr:sp>
    <xdr:clientData fPrint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1043088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1043088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表示形式：時間</a:t>
          </a:r>
        </a:p>
      </xdr:txBody>
    </xdr:sp>
    <xdr:clientData fPrint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1043088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1043088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表示形式：時間</a:t>
          </a:r>
        </a:p>
      </xdr:txBody>
    </xdr:sp>
    <xdr:clientData fPrint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866245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866245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</a:t>
          </a:r>
          <a:r>
            <a:rPr kumimoji="1" lang="en-US" altLang="ja-JP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1</a:t>
          </a:r>
          <a:endParaRPr kumimoji="1" lang="ja-JP" altLang="en-US" sz="1000">
            <a:solidFill>
              <a:srgbClr val="7030A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25</xdr:col>
      <xdr:colOff>352424</xdr:colOff>
      <xdr:row>0</xdr:row>
      <xdr:rowOff>123825</xdr:rowOff>
    </xdr:from>
    <xdr:ext cx="867600" cy="248076"/>
    <xdr:sp macro="" textlink="">
      <xdr:nvSpPr>
        <xdr:cNvPr id="2" name="テキスト ボックス 1"/>
        <xdr:cNvSpPr txBox="1"/>
      </xdr:nvSpPr>
      <xdr:spPr>
        <a:xfrm>
          <a:off x="10458449" y="123825"/>
          <a:ext cx="867600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</a:t>
          </a:r>
          <a:r>
            <a:rPr kumimoji="1" lang="en-US" altLang="ja-JP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1</a:t>
          </a:r>
          <a:endParaRPr kumimoji="1" lang="ja-JP" altLang="en-US" sz="1000">
            <a:solidFill>
              <a:srgbClr val="7030A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1184858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1184858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表示形式：人工数</a:t>
          </a:r>
        </a:p>
      </xdr:txBody>
    </xdr:sp>
    <xdr:clientData fPrint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0</xdr:colOff>
      <xdr:row>0</xdr:row>
      <xdr:rowOff>123825</xdr:rowOff>
    </xdr:from>
    <xdr:ext cx="1171328" cy="248076"/>
    <xdr:sp macro="" textlink="">
      <xdr:nvSpPr>
        <xdr:cNvPr id="2" name="テキスト ボックス 1"/>
        <xdr:cNvSpPr txBox="1"/>
      </xdr:nvSpPr>
      <xdr:spPr>
        <a:xfrm>
          <a:off x="10325100" y="123825"/>
          <a:ext cx="1171328" cy="248076"/>
        </a:xfrm>
        <a:prstGeom prst="rect">
          <a:avLst/>
        </a:prstGeom>
        <a:noFill/>
        <a:ln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72000" tIns="18000" rIns="72000" bIns="18000" rtlCol="0" anchor="t">
          <a:spAutoFit/>
        </a:bodyPr>
        <a:lstStyle/>
        <a:p>
          <a:r>
            <a:rPr kumimoji="1" lang="ja-JP" altLang="en-US" sz="1000">
              <a:solidFill>
                <a:srgbClr val="7030A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表示形式：人工数</a:t>
          </a:r>
        </a:p>
      </xdr:txBody>
    </xdr:sp>
    <xdr:clientData fPrintsWithSheet="0"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W308"/>
  <sheetViews>
    <sheetView showGridLines="0" tabSelected="1" zoomScaleNormal="100" zoomScaleSheetLayoutView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33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IF(DATA!R1="","",DATA!R1)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IF(DATA!StartDate="","",DATA!StartDate)</f>
        <v>44572</v>
      </c>
      <c r="D2" s="225"/>
      <c r="E2" s="225"/>
      <c r="F2" s="6" t="s">
        <v>3</v>
      </c>
      <c r="G2" s="225">
        <f>IF(DATA!EndDate="","",DATA!EndDate)</f>
        <v>44602</v>
      </c>
      <c r="H2" s="225"/>
      <c r="I2" s="226"/>
      <c r="J2" s="227" t="str">
        <f>IF(DATA!Kaisya="","　　　　　　　　　　　　　　　　─",DATA!Kaisya)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IF(DATA!KojiName="","　　　　　　　　　　　　　　　　─",DATA!KojiName)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IF(DATA!C3="","",DATA!C3)</f>
        <v>0</v>
      </c>
      <c r="D3" s="20">
        <f>IF(DATA!D3="","",DATA!D3)</f>
        <v>0</v>
      </c>
      <c r="E3" s="20">
        <f>IF(DATA!E3="","",DATA!E3)</f>
        <v>0</v>
      </c>
      <c r="F3" s="20">
        <f>IF(DATA!F3="","",DATA!F3)</f>
        <v>0</v>
      </c>
      <c r="G3" s="20">
        <f>IF(DATA!G3="","",DATA!G3)</f>
        <v>9</v>
      </c>
      <c r="H3" s="20">
        <f>IF(DATA!H3="","",DATA!H3)</f>
        <v>10</v>
      </c>
      <c r="I3" s="20">
        <f>IF(DATA!I3="","",DATA!I3)</f>
        <v>0</v>
      </c>
      <c r="J3" s="20">
        <f>IF(DATA!J3="","",DATA!J3)</f>
        <v>0</v>
      </c>
      <c r="K3" s="20">
        <f>IF(DATA!K3="","",DATA!K3)</f>
        <v>0</v>
      </c>
      <c r="L3" s="20">
        <f>IF(DATA!L3="","",DATA!L3)</f>
        <v>0</v>
      </c>
      <c r="M3" s="20">
        <f>IF(DATA!M3="","",DATA!M3)</f>
        <v>0</v>
      </c>
      <c r="N3" s="20">
        <f>IF(DATA!N3="","",DATA!N3)</f>
        <v>9</v>
      </c>
      <c r="O3" s="20">
        <f>IF(DATA!O3="","",DATA!O3)</f>
        <v>10</v>
      </c>
      <c r="P3" s="20">
        <f>IF(DATA!P3="","",DATA!P3)</f>
        <v>0</v>
      </c>
      <c r="Q3" s="20">
        <f>IF(DATA!Q3="","",DATA!Q3)</f>
        <v>0</v>
      </c>
      <c r="R3" s="20">
        <f>IF(DATA!R3="","",DATA!R3)</f>
        <v>0</v>
      </c>
      <c r="S3" s="20">
        <f>IF(DATA!S3="","",DATA!S3)</f>
        <v>0</v>
      </c>
      <c r="T3" s="20">
        <f>IF(DATA!T3="","",DATA!T3)</f>
        <v>0</v>
      </c>
      <c r="U3" s="20">
        <f>IF(DATA!U3="","",DATA!U3)</f>
        <v>9</v>
      </c>
      <c r="V3" s="20">
        <f>IF(DATA!V3="","",DATA!V3)</f>
        <v>10</v>
      </c>
      <c r="W3" s="20">
        <f>IF(DATA!W3="","",DATA!W3)</f>
        <v>0</v>
      </c>
      <c r="X3" s="20">
        <f>IF(DATA!X3="","",DATA!X3)</f>
        <v>0</v>
      </c>
      <c r="Y3" s="20">
        <f>IF(DATA!Y3="","",DATA!Y3)</f>
        <v>0</v>
      </c>
      <c r="Z3" s="20">
        <f>IF(DATA!Z3="","",DATA!Z3)</f>
        <v>0</v>
      </c>
      <c r="AA3" s="20">
        <f>IF(DATA!AA3="","",DATA!AA3)</f>
        <v>0</v>
      </c>
      <c r="AB3" s="20">
        <f>IF(DATA!AB3="","",DATA!AB3)</f>
        <v>9</v>
      </c>
      <c r="AC3" s="20">
        <f>IF(DATA!AC3="","",DATA!AC3)</f>
        <v>10</v>
      </c>
      <c r="AD3" s="20">
        <f>IF(DATA!AD3="","",DATA!AD3)</f>
        <v>0</v>
      </c>
      <c r="AE3" s="20">
        <f>IF(DATA!AE3="","",DATA!AE3)</f>
        <v>0</v>
      </c>
      <c r="AF3" s="20">
        <f>IF(DATA!AF3="","",DATA!AF3)</f>
        <v>0</v>
      </c>
      <c r="AG3" s="20">
        <f>IF(DATA!AG3="","",DATA!AG3)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37</v>
      </c>
      <c r="AI5" s="182" t="s">
        <v>38</v>
      </c>
      <c r="AJ5" s="241" t="s">
        <v>14</v>
      </c>
      <c r="AK5" s="242"/>
      <c r="AL5" s="241" t="s">
        <v>15</v>
      </c>
      <c r="AM5" s="242"/>
      <c r="AN5" s="211" t="s">
        <v>46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1" t="s">
        <v>43</v>
      </c>
      <c r="AK6" s="192" t="s">
        <v>44</v>
      </c>
      <c r="AL6" s="191" t="s">
        <v>43</v>
      </c>
      <c r="AM6" s="192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11" t="s">
        <v>6</v>
      </c>
      <c r="C7" s="84">
        <f>SUMPRODUCT(($B$9:$B$309=$B$7)*(C$9:C$309="〇"))</f>
        <v>0</v>
      </c>
      <c r="D7" s="84">
        <f t="shared" ref="D7:AG7" si="3">SUMPRODUCT(($B$9:$B$309=$B$7)*(D$9:D$309="〇"))</f>
        <v>0</v>
      </c>
      <c r="E7" s="84">
        <f t="shared" si="3"/>
        <v>0</v>
      </c>
      <c r="F7" s="84">
        <f t="shared" si="3"/>
        <v>0</v>
      </c>
      <c r="G7" s="84">
        <f t="shared" si="3"/>
        <v>0</v>
      </c>
      <c r="H7" s="84">
        <f t="shared" si="3"/>
        <v>0</v>
      </c>
      <c r="I7" s="84">
        <f t="shared" si="3"/>
        <v>0</v>
      </c>
      <c r="J7" s="84">
        <f t="shared" si="3"/>
        <v>0</v>
      </c>
      <c r="K7" s="84">
        <f t="shared" si="3"/>
        <v>0</v>
      </c>
      <c r="L7" s="84">
        <f t="shared" si="3"/>
        <v>0</v>
      </c>
      <c r="M7" s="84">
        <f t="shared" si="3"/>
        <v>0</v>
      </c>
      <c r="N7" s="84">
        <f t="shared" si="3"/>
        <v>0</v>
      </c>
      <c r="O7" s="84">
        <f t="shared" si="3"/>
        <v>0</v>
      </c>
      <c r="P7" s="84">
        <f t="shared" si="3"/>
        <v>0</v>
      </c>
      <c r="Q7" s="84">
        <f t="shared" si="3"/>
        <v>0</v>
      </c>
      <c r="R7" s="84">
        <f t="shared" si="3"/>
        <v>0</v>
      </c>
      <c r="S7" s="84">
        <f t="shared" si="3"/>
        <v>0</v>
      </c>
      <c r="T7" s="84">
        <f t="shared" si="3"/>
        <v>0</v>
      </c>
      <c r="U7" s="84">
        <f t="shared" si="3"/>
        <v>0</v>
      </c>
      <c r="V7" s="84">
        <f t="shared" si="3"/>
        <v>0</v>
      </c>
      <c r="W7" s="84">
        <f t="shared" si="3"/>
        <v>0</v>
      </c>
      <c r="X7" s="84">
        <f t="shared" si="3"/>
        <v>0</v>
      </c>
      <c r="Y7" s="84">
        <f t="shared" si="3"/>
        <v>0</v>
      </c>
      <c r="Z7" s="84">
        <f t="shared" si="3"/>
        <v>0</v>
      </c>
      <c r="AA7" s="84">
        <f t="shared" si="3"/>
        <v>0</v>
      </c>
      <c r="AB7" s="84">
        <f t="shared" si="3"/>
        <v>0</v>
      </c>
      <c r="AC7" s="84">
        <f t="shared" si="3"/>
        <v>0</v>
      </c>
      <c r="AD7" s="84">
        <f t="shared" si="3"/>
        <v>0</v>
      </c>
      <c r="AE7" s="84">
        <f t="shared" si="3"/>
        <v>0</v>
      </c>
      <c r="AF7" s="84">
        <f t="shared" si="3"/>
        <v>0</v>
      </c>
      <c r="AG7" s="85">
        <f t="shared" si="3"/>
        <v>0</v>
      </c>
      <c r="AH7" s="86">
        <f>SUMIF($C$3:$AG$3,"=0",C7:AG7)</f>
        <v>0</v>
      </c>
      <c r="AI7" s="87">
        <f>SUMIF($C$3:$AG$3,"&lt;&gt;0",C7:AG7)</f>
        <v>0</v>
      </c>
      <c r="AJ7" s="213">
        <f>SUM(AJ9:AJ309)</f>
        <v>0</v>
      </c>
      <c r="AK7" s="214">
        <f t="shared" ref="AK7:AL7" si="4">SUM(AK9:AK309)</f>
        <v>0</v>
      </c>
      <c r="AL7" s="213">
        <f t="shared" si="4"/>
        <v>0</v>
      </c>
      <c r="AM7" s="214">
        <f t="shared" ref="AM7:AW7" si="5">SUM(AM9:AM309)</f>
        <v>0</v>
      </c>
      <c r="AN7" s="197">
        <f t="shared" ref="AN7" si="6">SUM(AN9:AN309)</f>
        <v>0</v>
      </c>
      <c r="AO7" s="197">
        <f t="shared" si="5"/>
        <v>0</v>
      </c>
      <c r="AP7" s="197">
        <f t="shared" si="5"/>
        <v>0</v>
      </c>
      <c r="AQ7" s="197">
        <f t="shared" si="5"/>
        <v>0</v>
      </c>
      <c r="AR7" s="197">
        <f t="shared" si="5"/>
        <v>0</v>
      </c>
      <c r="AS7" s="197">
        <f t="shared" si="5"/>
        <v>0</v>
      </c>
      <c r="AT7" s="197">
        <f t="shared" si="5"/>
        <v>0</v>
      </c>
      <c r="AU7" s="197">
        <f t="shared" si="5"/>
        <v>0</v>
      </c>
      <c r="AV7" s="197">
        <f t="shared" ref="AV7" si="7">SUM(AV9:AV309)</f>
        <v>0</v>
      </c>
      <c r="AW7" s="197">
        <f t="shared" si="5"/>
        <v>0</v>
      </c>
    </row>
    <row r="8" spans="1:49" ht="15" customHeight="1" thickBot="1" x14ac:dyDescent="0.2">
      <c r="A8" s="233"/>
      <c r="B8" s="12" t="s">
        <v>7</v>
      </c>
      <c r="C8" s="88">
        <f>SUMPRODUCT(($B$9:$B$309=$B$8)*(C$9:C$309="〇"))</f>
        <v>0</v>
      </c>
      <c r="D8" s="88">
        <f t="shared" ref="D8:AG8" si="8">SUMPRODUCT(($B$9:$B$309=$B$8)*(D$9:D$309="〇"))</f>
        <v>0</v>
      </c>
      <c r="E8" s="88">
        <f t="shared" si="8"/>
        <v>0</v>
      </c>
      <c r="F8" s="88">
        <f t="shared" si="8"/>
        <v>0</v>
      </c>
      <c r="G8" s="88">
        <f t="shared" si="8"/>
        <v>0</v>
      </c>
      <c r="H8" s="88">
        <f t="shared" si="8"/>
        <v>0</v>
      </c>
      <c r="I8" s="88">
        <f t="shared" si="8"/>
        <v>0</v>
      </c>
      <c r="J8" s="88">
        <f t="shared" si="8"/>
        <v>0</v>
      </c>
      <c r="K8" s="88">
        <f t="shared" si="8"/>
        <v>0</v>
      </c>
      <c r="L8" s="88">
        <f t="shared" si="8"/>
        <v>0</v>
      </c>
      <c r="M8" s="88">
        <f t="shared" si="8"/>
        <v>0</v>
      </c>
      <c r="N8" s="88">
        <f t="shared" si="8"/>
        <v>0</v>
      </c>
      <c r="O8" s="88">
        <f t="shared" si="8"/>
        <v>0</v>
      </c>
      <c r="P8" s="88">
        <f t="shared" si="8"/>
        <v>0</v>
      </c>
      <c r="Q8" s="88">
        <f t="shared" si="8"/>
        <v>0</v>
      </c>
      <c r="R8" s="88">
        <f t="shared" si="8"/>
        <v>0</v>
      </c>
      <c r="S8" s="88">
        <f t="shared" si="8"/>
        <v>0</v>
      </c>
      <c r="T8" s="88">
        <f t="shared" si="8"/>
        <v>0</v>
      </c>
      <c r="U8" s="88">
        <f t="shared" si="8"/>
        <v>0</v>
      </c>
      <c r="V8" s="88">
        <f t="shared" si="8"/>
        <v>0</v>
      </c>
      <c r="W8" s="88">
        <f t="shared" si="8"/>
        <v>0</v>
      </c>
      <c r="X8" s="88">
        <f t="shared" si="8"/>
        <v>0</v>
      </c>
      <c r="Y8" s="88">
        <f t="shared" si="8"/>
        <v>0</v>
      </c>
      <c r="Z8" s="88">
        <f t="shared" si="8"/>
        <v>0</v>
      </c>
      <c r="AA8" s="88">
        <f t="shared" si="8"/>
        <v>0</v>
      </c>
      <c r="AB8" s="88">
        <f t="shared" si="8"/>
        <v>0</v>
      </c>
      <c r="AC8" s="88">
        <f t="shared" si="8"/>
        <v>0</v>
      </c>
      <c r="AD8" s="88">
        <f t="shared" si="8"/>
        <v>0</v>
      </c>
      <c r="AE8" s="88">
        <f t="shared" si="8"/>
        <v>0</v>
      </c>
      <c r="AF8" s="88">
        <f t="shared" si="8"/>
        <v>0</v>
      </c>
      <c r="AG8" s="89">
        <f t="shared" si="8"/>
        <v>0</v>
      </c>
      <c r="AH8" s="90">
        <f>SUMIF($C$3:$AG$3,"=0",C8:AG8)</f>
        <v>0</v>
      </c>
      <c r="AI8" s="91">
        <f>SUMIF($C$3:$AG$3,"&lt;&gt;0",C8:AG8)</f>
        <v>0</v>
      </c>
      <c r="AJ8" s="234"/>
      <c r="AK8" s="215"/>
      <c r="AL8" s="234"/>
      <c r="AM8" s="215"/>
      <c r="AN8" s="198"/>
      <c r="AO8" s="198"/>
      <c r="AP8" s="198"/>
      <c r="AQ8" s="198"/>
      <c r="AR8" s="198"/>
      <c r="AS8" s="198"/>
      <c r="AT8" s="198"/>
      <c r="AU8" s="198"/>
      <c r="AV8" s="198"/>
      <c r="AW8" s="198"/>
    </row>
    <row r="9" spans="1:49" ht="15" customHeight="1" x14ac:dyDescent="0.15">
      <c r="A9" s="230" t="str">
        <f>IF(DATA!A9="","",DATA!A9)</f>
        <v/>
      </c>
      <c r="B9" s="21" t="str">
        <f>IF(DATA!A9="","",DATA!B9)</f>
        <v/>
      </c>
      <c r="C9" s="23" t="str">
        <f>IF(DATA!C9="","",DATA!C9)</f>
        <v/>
      </c>
      <c r="D9" s="23" t="str">
        <f>IF(DATA!D9="","",DATA!D9)</f>
        <v/>
      </c>
      <c r="E9" s="23" t="str">
        <f>IF(DATA!E9="","",DATA!E9)</f>
        <v/>
      </c>
      <c r="F9" s="23" t="str">
        <f>IF(DATA!F9="","",DATA!F9)</f>
        <v/>
      </c>
      <c r="G9" s="23" t="str">
        <f>IF(DATA!G9="","",DATA!G9)</f>
        <v/>
      </c>
      <c r="H9" s="23" t="str">
        <f>IF(DATA!H9="","",DATA!H9)</f>
        <v/>
      </c>
      <c r="I9" s="23" t="str">
        <f>IF(DATA!I9="","",DATA!I9)</f>
        <v/>
      </c>
      <c r="J9" s="23" t="str">
        <f>IF(DATA!J9="","",DATA!J9)</f>
        <v/>
      </c>
      <c r="K9" s="23" t="str">
        <f>IF(DATA!K9="","",DATA!K9)</f>
        <v/>
      </c>
      <c r="L9" s="23" t="str">
        <f>IF(DATA!L9="","",DATA!L9)</f>
        <v/>
      </c>
      <c r="M9" s="23" t="str">
        <f>IF(DATA!M9="","",DATA!M9)</f>
        <v/>
      </c>
      <c r="N9" s="23" t="str">
        <f>IF(DATA!N9="","",DATA!N9)</f>
        <v/>
      </c>
      <c r="O9" s="23" t="str">
        <f>IF(DATA!O9="","",DATA!O9)</f>
        <v/>
      </c>
      <c r="P9" s="23" t="str">
        <f>IF(DATA!P9="","",DATA!P9)</f>
        <v/>
      </c>
      <c r="Q9" s="23" t="str">
        <f>IF(DATA!Q9="","",DATA!Q9)</f>
        <v/>
      </c>
      <c r="R9" s="23" t="str">
        <f>IF(DATA!R9="","",DATA!R9)</f>
        <v/>
      </c>
      <c r="S9" s="23" t="str">
        <f>IF(DATA!S9="","",DATA!S9)</f>
        <v/>
      </c>
      <c r="T9" s="23" t="str">
        <f>IF(DATA!T9="","",DATA!T9)</f>
        <v/>
      </c>
      <c r="U9" s="23" t="str">
        <f>IF(DATA!U9="","",DATA!U9)</f>
        <v/>
      </c>
      <c r="V9" s="23" t="str">
        <f>IF(DATA!V9="","",DATA!V9)</f>
        <v/>
      </c>
      <c r="W9" s="23" t="str">
        <f>IF(DATA!W9="","",DATA!W9)</f>
        <v/>
      </c>
      <c r="X9" s="23" t="str">
        <f>IF(DATA!X9="","",DATA!X9)</f>
        <v/>
      </c>
      <c r="Y9" s="23" t="str">
        <f>IF(DATA!Y9="","",DATA!Y9)</f>
        <v/>
      </c>
      <c r="Z9" s="23" t="str">
        <f>IF(DATA!Z9="","",DATA!Z9)</f>
        <v/>
      </c>
      <c r="AA9" s="23" t="str">
        <f>IF(DATA!AA9="","",DATA!AA9)</f>
        <v/>
      </c>
      <c r="AB9" s="23" t="str">
        <f>IF(DATA!AB9="","",DATA!AB9)</f>
        <v/>
      </c>
      <c r="AC9" s="23" t="str">
        <f>IF(DATA!AC9="","",DATA!AC9)</f>
        <v/>
      </c>
      <c r="AD9" s="23" t="str">
        <f>IF(DATA!AD9="","",DATA!AD9)</f>
        <v/>
      </c>
      <c r="AE9" s="23" t="str">
        <f>IF(DATA!AE9="","",DATA!AE9)</f>
        <v/>
      </c>
      <c r="AF9" s="23" t="str">
        <f>IF(DATA!AF9="","",DATA!AF9)</f>
        <v/>
      </c>
      <c r="AG9" s="24" t="str">
        <f>IF(DATA!AG9="","",DATA!AG9)</f>
        <v/>
      </c>
      <c r="AH9" s="92">
        <f>COUNTIFS(DATA!$C$3:$AG$3,0,DATA!$C9:$AG9,"&lt;&gt;")</f>
        <v>0</v>
      </c>
      <c r="AI9" s="187">
        <f>COUNTIFS(DATA!$C$3:$AG$3,"&gt;0",DATA!$C9:$AG9,"&lt;&gt;")</f>
        <v>0</v>
      </c>
      <c r="AJ9" s="231">
        <f>COUNTIFS($C$3:$AG$3,"=0",C10:AG10,"〇")</f>
        <v>0</v>
      </c>
      <c r="AK9" s="216">
        <f>COUNTIFS($C$3:$AG$3,"&lt;&gt;0",C10:AG10,"〇")</f>
        <v>0</v>
      </c>
      <c r="AL9" s="231">
        <f>COUNTIFS($C$3:$AG$3,"=0",C11:AG11,"〇")</f>
        <v>0</v>
      </c>
      <c r="AM9" s="216">
        <f>COUNTIFS($C$3:$AG$3,"&lt;&gt;0",C11:AG11,"〇")</f>
        <v>0</v>
      </c>
      <c r="AN9" s="199">
        <f>COUNTIF($C9:$AG9,AN$5)</f>
        <v>0</v>
      </c>
      <c r="AO9" s="199">
        <f>COUNTIF($C9:$AG9,AO$5)</f>
        <v>0</v>
      </c>
      <c r="AP9" s="199">
        <f>COUNTIF($C9:$AG9,AP$5)</f>
        <v>0</v>
      </c>
      <c r="AQ9" s="199">
        <f>COUNTIF($C9:$AG9,AQ$5)+COUNTIF($C9:$AG9,"半振")*0.5</f>
        <v>0</v>
      </c>
      <c r="AR9" s="199">
        <f>COUNTIF($C9:$AG9,AR$5)+COUNTIF($C9:$AG9,"半有")*0.5</f>
        <v>0</v>
      </c>
      <c r="AS9" s="199">
        <f>COUNTIF($C9:$AG9,AS$5)+COUNTIF($C9:$AG9,"半欠")*0.5</f>
        <v>0</v>
      </c>
      <c r="AT9" s="199">
        <f t="shared" ref="AT9:AW9" si="9">COUNTIF($C9:$AG9,AT$5)</f>
        <v>0</v>
      </c>
      <c r="AU9" s="199">
        <f t="shared" si="9"/>
        <v>0</v>
      </c>
      <c r="AV9" s="199">
        <f t="shared" si="9"/>
        <v>0</v>
      </c>
      <c r="AW9" s="199">
        <f t="shared" si="9"/>
        <v>0</v>
      </c>
    </row>
    <row r="10" spans="1:49" ht="15" customHeight="1" x14ac:dyDescent="0.15">
      <c r="A10" s="202"/>
      <c r="B10" s="22" t="str">
        <f>IF(DATA!A9="","",DATA!B10)</f>
        <v/>
      </c>
      <c r="C10" s="29" t="str">
        <f>IF(DATA!C10="","","〇")</f>
        <v/>
      </c>
      <c r="D10" s="29" t="str">
        <f>IF(DATA!D10="","","〇")</f>
        <v/>
      </c>
      <c r="E10" s="29" t="str">
        <f>IF(DATA!E10="","","〇")</f>
        <v/>
      </c>
      <c r="F10" s="29" t="str">
        <f>IF(DATA!F10="","","〇")</f>
        <v/>
      </c>
      <c r="G10" s="29" t="str">
        <f>IF(DATA!G10="","","〇")</f>
        <v/>
      </c>
      <c r="H10" s="29" t="str">
        <f>IF(DATA!H10="","","〇")</f>
        <v/>
      </c>
      <c r="I10" s="29" t="str">
        <f>IF(DATA!I10="","","〇")</f>
        <v/>
      </c>
      <c r="J10" s="29" t="str">
        <f>IF(DATA!J10="","","〇")</f>
        <v/>
      </c>
      <c r="K10" s="29" t="str">
        <f>IF(DATA!K10="","","〇")</f>
        <v/>
      </c>
      <c r="L10" s="29" t="str">
        <f>IF(DATA!L10="","","〇")</f>
        <v/>
      </c>
      <c r="M10" s="29" t="str">
        <f>IF(DATA!M10="","","〇")</f>
        <v/>
      </c>
      <c r="N10" s="29" t="str">
        <f>IF(DATA!N10="","","〇")</f>
        <v/>
      </c>
      <c r="O10" s="29" t="str">
        <f>IF(DATA!O10="","","〇")</f>
        <v/>
      </c>
      <c r="P10" s="29" t="str">
        <f>IF(DATA!P10="","","〇")</f>
        <v/>
      </c>
      <c r="Q10" s="29" t="str">
        <f>IF(DATA!Q10="","","〇")</f>
        <v/>
      </c>
      <c r="R10" s="29" t="str">
        <f>IF(DATA!R10="","","〇")</f>
        <v/>
      </c>
      <c r="S10" s="29" t="str">
        <f>IF(DATA!S10="","","〇")</f>
        <v/>
      </c>
      <c r="T10" s="29" t="str">
        <f>IF(DATA!T10="","","〇")</f>
        <v/>
      </c>
      <c r="U10" s="29" t="str">
        <f>IF(DATA!U10="","","〇")</f>
        <v/>
      </c>
      <c r="V10" s="29" t="str">
        <f>IF(DATA!V10="","","〇")</f>
        <v/>
      </c>
      <c r="W10" s="29" t="str">
        <f>IF(DATA!W10="","","〇")</f>
        <v/>
      </c>
      <c r="X10" s="29" t="str">
        <f>IF(DATA!X10="","","〇")</f>
        <v/>
      </c>
      <c r="Y10" s="29" t="str">
        <f>IF(DATA!Y10="","","〇")</f>
        <v/>
      </c>
      <c r="Z10" s="29" t="str">
        <f>IF(DATA!Z10="","","〇")</f>
        <v/>
      </c>
      <c r="AA10" s="29" t="str">
        <f>IF(DATA!AA10="","","〇")</f>
        <v/>
      </c>
      <c r="AB10" s="29" t="str">
        <f>IF(DATA!AB10="","","〇")</f>
        <v/>
      </c>
      <c r="AC10" s="29" t="str">
        <f>IF(DATA!AC10="","","〇")</f>
        <v/>
      </c>
      <c r="AD10" s="29" t="str">
        <f>IF(DATA!AD10="","","〇")</f>
        <v/>
      </c>
      <c r="AE10" s="29" t="str">
        <f>IF(DATA!AE10="","","〇")</f>
        <v/>
      </c>
      <c r="AF10" s="29" t="str">
        <f>IF(DATA!AF10="","","〇")</f>
        <v/>
      </c>
      <c r="AG10" s="30" t="str">
        <f>IF(DATA!AG10="","","〇")</f>
        <v/>
      </c>
      <c r="AH10" s="93">
        <f>COUNTIFS(DATA!$C$3:$AG$3,0,DATA!$C10:$AG10,"&lt;&gt;")</f>
        <v>0</v>
      </c>
      <c r="AI10" s="94">
        <f>COUNTIFS(DATA!$C$3:$AG$3,"&gt;0",DATA!$C10:$AG10,"&lt;&gt;")</f>
        <v>0</v>
      </c>
      <c r="AJ10" s="204"/>
      <c r="AK10" s="206"/>
      <c r="AL10" s="204"/>
      <c r="AM10" s="206"/>
      <c r="AN10" s="200"/>
      <c r="AO10" s="200"/>
      <c r="AP10" s="200"/>
      <c r="AQ10" s="200"/>
      <c r="AR10" s="200"/>
      <c r="AS10" s="200"/>
      <c r="AT10" s="200"/>
      <c r="AU10" s="200"/>
      <c r="AV10" s="200"/>
      <c r="AW10" s="200"/>
    </row>
    <row r="11" spans="1:49" ht="15" customHeight="1" x14ac:dyDescent="0.15">
      <c r="A11" s="203"/>
      <c r="B11" s="14" t="str">
        <f>IF(DATA!A9="","",DATA!B11)</f>
        <v/>
      </c>
      <c r="C11" s="31" t="str">
        <f>IF(DATA!C11="","","〇")</f>
        <v/>
      </c>
      <c r="D11" s="31" t="str">
        <f>IF(DATA!D11="","","〇")</f>
        <v/>
      </c>
      <c r="E11" s="31" t="str">
        <f>IF(DATA!E11="","","〇")</f>
        <v/>
      </c>
      <c r="F11" s="31" t="str">
        <f>IF(DATA!F11="","","〇")</f>
        <v/>
      </c>
      <c r="G11" s="31" t="str">
        <f>IF(DATA!G11="","","〇")</f>
        <v/>
      </c>
      <c r="H11" s="31" t="str">
        <f>IF(DATA!H11="","","〇")</f>
        <v/>
      </c>
      <c r="I11" s="31" t="str">
        <f>IF(DATA!I11="","","〇")</f>
        <v/>
      </c>
      <c r="J11" s="31" t="str">
        <f>IF(DATA!J11="","","〇")</f>
        <v/>
      </c>
      <c r="K11" s="31" t="str">
        <f>IF(DATA!K11="","","〇")</f>
        <v/>
      </c>
      <c r="L11" s="31" t="str">
        <f>IF(DATA!L11="","","〇")</f>
        <v/>
      </c>
      <c r="M11" s="31" t="str">
        <f>IF(DATA!M11="","","〇")</f>
        <v/>
      </c>
      <c r="N11" s="31" t="str">
        <f>IF(DATA!N11="","","〇")</f>
        <v/>
      </c>
      <c r="O11" s="31" t="str">
        <f>IF(DATA!O11="","","〇")</f>
        <v/>
      </c>
      <c r="P11" s="31" t="str">
        <f>IF(DATA!P11="","","〇")</f>
        <v/>
      </c>
      <c r="Q11" s="31" t="str">
        <f>IF(DATA!Q11="","","〇")</f>
        <v/>
      </c>
      <c r="R11" s="31" t="str">
        <f>IF(DATA!R11="","","〇")</f>
        <v/>
      </c>
      <c r="S11" s="31" t="str">
        <f>IF(DATA!S11="","","〇")</f>
        <v/>
      </c>
      <c r="T11" s="31" t="str">
        <f>IF(DATA!T11="","","〇")</f>
        <v/>
      </c>
      <c r="U11" s="31" t="str">
        <f>IF(DATA!U11="","","〇")</f>
        <v/>
      </c>
      <c r="V11" s="31" t="str">
        <f>IF(DATA!V11="","","〇")</f>
        <v/>
      </c>
      <c r="W11" s="31" t="str">
        <f>IF(DATA!W11="","","〇")</f>
        <v/>
      </c>
      <c r="X11" s="31" t="str">
        <f>IF(DATA!X11="","","〇")</f>
        <v/>
      </c>
      <c r="Y11" s="31" t="str">
        <f>IF(DATA!Y11="","","〇")</f>
        <v/>
      </c>
      <c r="Z11" s="31" t="str">
        <f>IF(DATA!Z11="","","〇")</f>
        <v/>
      </c>
      <c r="AA11" s="31" t="str">
        <f>IF(DATA!AA11="","","〇")</f>
        <v/>
      </c>
      <c r="AB11" s="31" t="str">
        <f>IF(DATA!AB11="","","〇")</f>
        <v/>
      </c>
      <c r="AC11" s="31" t="str">
        <f>IF(DATA!AC11="","","〇")</f>
        <v/>
      </c>
      <c r="AD11" s="31" t="str">
        <f>IF(DATA!AD11="","","〇")</f>
        <v/>
      </c>
      <c r="AE11" s="31" t="str">
        <f>IF(DATA!AE11="","","〇")</f>
        <v/>
      </c>
      <c r="AF11" s="31" t="str">
        <f>IF(DATA!AF11="","","〇")</f>
        <v/>
      </c>
      <c r="AG11" s="32" t="str">
        <f>IF(DATA!AG11="","","〇")</f>
        <v/>
      </c>
      <c r="AH11" s="34">
        <f>COUNTIFS(DATA!$C$3:$AG$3,0,DATA!$C11:$AG11,"&lt;&gt;")</f>
        <v>0</v>
      </c>
      <c r="AI11" s="35">
        <f>COUNTIFS(DATA!$C$3:$AG$3,"&gt;0",DATA!$C11:$AG11,"&lt;&gt;")</f>
        <v>0</v>
      </c>
      <c r="AJ11" s="205"/>
      <c r="AK11" s="207"/>
      <c r="AL11" s="205"/>
      <c r="AM11" s="207"/>
      <c r="AN11" s="201"/>
      <c r="AO11" s="201"/>
      <c r="AP11" s="201"/>
      <c r="AQ11" s="201"/>
      <c r="AR11" s="201"/>
      <c r="AS11" s="201"/>
      <c r="AT11" s="201"/>
      <c r="AU11" s="201"/>
      <c r="AV11" s="201"/>
      <c r="AW11" s="201"/>
    </row>
    <row r="12" spans="1:49" ht="15" customHeight="1" x14ac:dyDescent="0.15">
      <c r="A12" s="202" t="str">
        <f>IF(DATA!A12="","",DATA!A12)</f>
        <v/>
      </c>
      <c r="B12" s="25" t="str">
        <f>IF(DATA!A12="","",DATA!B12)</f>
        <v/>
      </c>
      <c r="C12" s="26" t="str">
        <f>IF(DATA!C12="","",DATA!C12)</f>
        <v/>
      </c>
      <c r="D12" s="26" t="str">
        <f>IF(DATA!D12="","",DATA!D12)</f>
        <v/>
      </c>
      <c r="E12" s="26" t="str">
        <f>IF(DATA!E12="","",DATA!E12)</f>
        <v/>
      </c>
      <c r="F12" s="26" t="str">
        <f>IF(DATA!F12="","",DATA!F12)</f>
        <v/>
      </c>
      <c r="G12" s="26" t="str">
        <f>IF(DATA!G12="","",DATA!G12)</f>
        <v/>
      </c>
      <c r="H12" s="26" t="str">
        <f>IF(DATA!H12="","",DATA!H12)</f>
        <v/>
      </c>
      <c r="I12" s="26" t="str">
        <f>IF(DATA!I12="","",DATA!I12)</f>
        <v/>
      </c>
      <c r="J12" s="26" t="str">
        <f>IF(DATA!J12="","",DATA!J12)</f>
        <v/>
      </c>
      <c r="K12" s="26" t="str">
        <f>IF(DATA!K12="","",DATA!K12)</f>
        <v/>
      </c>
      <c r="L12" s="26" t="str">
        <f>IF(DATA!L12="","",DATA!L12)</f>
        <v/>
      </c>
      <c r="M12" s="26" t="str">
        <f>IF(DATA!M12="","",DATA!M12)</f>
        <v/>
      </c>
      <c r="N12" s="26" t="str">
        <f>IF(DATA!N12="","",DATA!N12)</f>
        <v/>
      </c>
      <c r="O12" s="26" t="str">
        <f>IF(DATA!O12="","",DATA!O12)</f>
        <v/>
      </c>
      <c r="P12" s="26" t="str">
        <f>IF(DATA!P12="","",DATA!P12)</f>
        <v/>
      </c>
      <c r="Q12" s="26" t="str">
        <f>IF(DATA!Q12="","",DATA!Q12)</f>
        <v/>
      </c>
      <c r="R12" s="26" t="str">
        <f>IF(DATA!R12="","",DATA!R12)</f>
        <v/>
      </c>
      <c r="S12" s="26" t="str">
        <f>IF(DATA!S12="","",DATA!S12)</f>
        <v/>
      </c>
      <c r="T12" s="26" t="str">
        <f>IF(DATA!T12="","",DATA!T12)</f>
        <v/>
      </c>
      <c r="U12" s="26" t="str">
        <f>IF(DATA!U12="","",DATA!U12)</f>
        <v/>
      </c>
      <c r="V12" s="26" t="str">
        <f>IF(DATA!V12="","",DATA!V12)</f>
        <v/>
      </c>
      <c r="W12" s="26" t="str">
        <f>IF(DATA!W12="","",DATA!W12)</f>
        <v/>
      </c>
      <c r="X12" s="26" t="str">
        <f>IF(DATA!X12="","",DATA!X12)</f>
        <v/>
      </c>
      <c r="Y12" s="26" t="str">
        <f>IF(DATA!Y12="","",DATA!Y12)</f>
        <v/>
      </c>
      <c r="Z12" s="26" t="str">
        <f>IF(DATA!Z12="","",DATA!Z12)</f>
        <v/>
      </c>
      <c r="AA12" s="26" t="str">
        <f>IF(DATA!AA12="","",DATA!AA12)</f>
        <v/>
      </c>
      <c r="AB12" s="26" t="str">
        <f>IF(DATA!AB12="","",DATA!AB12)</f>
        <v/>
      </c>
      <c r="AC12" s="26" t="str">
        <f>IF(DATA!AC12="","",DATA!AC12)</f>
        <v/>
      </c>
      <c r="AD12" s="26" t="str">
        <f>IF(DATA!AD12="","",DATA!AD12)</f>
        <v/>
      </c>
      <c r="AE12" s="26" t="str">
        <f>IF(DATA!AE12="","",DATA!AE12)</f>
        <v/>
      </c>
      <c r="AF12" s="26" t="str">
        <f>IF(DATA!AF12="","",DATA!AF12)</f>
        <v/>
      </c>
      <c r="AG12" s="27" t="str">
        <f>IF(DATA!AG12="","",DATA!AG12)</f>
        <v/>
      </c>
      <c r="AH12" s="37">
        <f>COUNTIFS(DATA!$C$3:$AG$3,0,DATA!$C12:$AG12,"&lt;&gt;")</f>
        <v>0</v>
      </c>
      <c r="AI12" s="37">
        <f>COUNTIFS(DATA!$C$3:$AG$3,"&gt;0",DATA!$C12:$AG12,"&lt;&gt;")</f>
        <v>0</v>
      </c>
      <c r="AJ12" s="213">
        <f t="shared" ref="AJ12" si="10">COUNTIFS($C$3:$AG$3,"=0",C13:AG13,"〇")</f>
        <v>0</v>
      </c>
      <c r="AK12" s="206">
        <f t="shared" ref="AK12" si="11">COUNTIFS($C$3:$AG$3,"&lt;&gt;0",C13:AG13,"〇")</f>
        <v>0</v>
      </c>
      <c r="AL12" s="204">
        <f t="shared" ref="AL12" si="12">COUNTIFS($C$3:$AG$3,"=0",C14:AG14,"〇")</f>
        <v>0</v>
      </c>
      <c r="AM12" s="206">
        <f t="shared" ref="AM12" si="13">COUNTIFS($C$3:$AG$3,"&lt;&gt;0",C14:AG14,"〇")</f>
        <v>0</v>
      </c>
      <c r="AN12" s="200">
        <f t="shared" ref="AN12:AP12" si="14">COUNTIF($C12:$AG12,AN$5)</f>
        <v>0</v>
      </c>
      <c r="AO12" s="200">
        <f t="shared" si="14"/>
        <v>0</v>
      </c>
      <c r="AP12" s="200">
        <f t="shared" si="14"/>
        <v>0</v>
      </c>
      <c r="AQ12" s="200">
        <f t="shared" ref="AQ12" si="15">COUNTIF($C12:$AG12,AQ$5)+COUNTIF($C12:$AG12,"半振")*0.5</f>
        <v>0</v>
      </c>
      <c r="AR12" s="200">
        <f t="shared" ref="AR12" si="16">COUNTIF($C12:$AG12,AR$5)+COUNTIF($C12:$AG12,"半有")*0.5</f>
        <v>0</v>
      </c>
      <c r="AS12" s="200">
        <f t="shared" ref="AS12" si="17">COUNTIF($C12:$AG12,AS$5)+COUNTIF($C12:$AG12,"半欠")*0.5</f>
        <v>0</v>
      </c>
      <c r="AT12" s="200">
        <f t="shared" ref="AT12:AW75" si="18">COUNTIF($C12:$AG12,AT$5)</f>
        <v>0</v>
      </c>
      <c r="AU12" s="200">
        <f t="shared" si="18"/>
        <v>0</v>
      </c>
      <c r="AV12" s="200">
        <f t="shared" si="18"/>
        <v>0</v>
      </c>
      <c r="AW12" s="200">
        <f t="shared" si="18"/>
        <v>0</v>
      </c>
    </row>
    <row r="13" spans="1:49" ht="15" customHeight="1" x14ac:dyDescent="0.15">
      <c r="A13" s="202"/>
      <c r="B13" s="22" t="str">
        <f>IF(DATA!A12="","",DATA!B13)</f>
        <v/>
      </c>
      <c r="C13" s="29" t="str">
        <f>IF(DATA!C13="","","〇")</f>
        <v/>
      </c>
      <c r="D13" s="29" t="str">
        <f>IF(DATA!D13="","","〇")</f>
        <v/>
      </c>
      <c r="E13" s="29" t="str">
        <f>IF(DATA!E13="","","〇")</f>
        <v/>
      </c>
      <c r="F13" s="29" t="str">
        <f>IF(DATA!F13="","","〇")</f>
        <v/>
      </c>
      <c r="G13" s="29" t="str">
        <f>IF(DATA!G13="","","〇")</f>
        <v/>
      </c>
      <c r="H13" s="29" t="str">
        <f>IF(DATA!H13="","","〇")</f>
        <v/>
      </c>
      <c r="I13" s="29" t="str">
        <f>IF(DATA!I13="","","〇")</f>
        <v/>
      </c>
      <c r="J13" s="29" t="str">
        <f>IF(DATA!J13="","","〇")</f>
        <v/>
      </c>
      <c r="K13" s="29" t="str">
        <f>IF(DATA!K13="","","〇")</f>
        <v/>
      </c>
      <c r="L13" s="29" t="str">
        <f>IF(DATA!L13="","","〇")</f>
        <v/>
      </c>
      <c r="M13" s="29" t="str">
        <f>IF(DATA!M13="","","〇")</f>
        <v/>
      </c>
      <c r="N13" s="29" t="str">
        <f>IF(DATA!N13="","","〇")</f>
        <v/>
      </c>
      <c r="O13" s="29" t="str">
        <f>IF(DATA!O13="","","〇")</f>
        <v/>
      </c>
      <c r="P13" s="29" t="str">
        <f>IF(DATA!P13="","","〇")</f>
        <v/>
      </c>
      <c r="Q13" s="29" t="str">
        <f>IF(DATA!Q13="","","〇")</f>
        <v/>
      </c>
      <c r="R13" s="29" t="str">
        <f>IF(DATA!R13="","","〇")</f>
        <v/>
      </c>
      <c r="S13" s="29" t="str">
        <f>IF(DATA!S13="","","〇")</f>
        <v/>
      </c>
      <c r="T13" s="29" t="str">
        <f>IF(DATA!T13="","","〇")</f>
        <v/>
      </c>
      <c r="U13" s="29" t="str">
        <f>IF(DATA!U13="","","〇")</f>
        <v/>
      </c>
      <c r="V13" s="29" t="str">
        <f>IF(DATA!V13="","","〇")</f>
        <v/>
      </c>
      <c r="W13" s="29" t="str">
        <f>IF(DATA!W13="","","〇")</f>
        <v/>
      </c>
      <c r="X13" s="29" t="str">
        <f>IF(DATA!X13="","","〇")</f>
        <v/>
      </c>
      <c r="Y13" s="29" t="str">
        <f>IF(DATA!Y13="","","〇")</f>
        <v/>
      </c>
      <c r="Z13" s="29" t="str">
        <f>IF(DATA!Z13="","","〇")</f>
        <v/>
      </c>
      <c r="AA13" s="29" t="str">
        <f>IF(DATA!AA13="","","〇")</f>
        <v/>
      </c>
      <c r="AB13" s="29" t="str">
        <f>IF(DATA!AB13="","","〇")</f>
        <v/>
      </c>
      <c r="AC13" s="29" t="str">
        <f>IF(DATA!AC13="","","〇")</f>
        <v/>
      </c>
      <c r="AD13" s="29" t="str">
        <f>IF(DATA!AD13="","","〇")</f>
        <v/>
      </c>
      <c r="AE13" s="29" t="str">
        <f>IF(DATA!AE13="","","〇")</f>
        <v/>
      </c>
      <c r="AF13" s="29" t="str">
        <f>IF(DATA!AF13="","","〇")</f>
        <v/>
      </c>
      <c r="AG13" s="30" t="str">
        <f>IF(DATA!AG13="","","〇")</f>
        <v/>
      </c>
      <c r="AH13" s="93">
        <f>COUNTIFS(DATA!$C$3:$AG$3,0,DATA!$C13:$AG13,"&lt;&gt;")</f>
        <v>0</v>
      </c>
      <c r="AI13" s="94">
        <f>COUNTIFS(DATA!$C$3:$AG$3,"&gt;0",DATA!$C13:$AG13,"&lt;&gt;")</f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3"/>
      <c r="B14" s="14" t="str">
        <f>IF(DATA!A12="","",DATA!B14)</f>
        <v/>
      </c>
      <c r="C14" s="31" t="str">
        <f>IF(DATA!C14="","","〇")</f>
        <v/>
      </c>
      <c r="D14" s="31" t="str">
        <f>IF(DATA!D14="","","〇")</f>
        <v/>
      </c>
      <c r="E14" s="31" t="str">
        <f>IF(DATA!E14="","","〇")</f>
        <v/>
      </c>
      <c r="F14" s="31" t="str">
        <f>IF(DATA!F14="","","〇")</f>
        <v/>
      </c>
      <c r="G14" s="31" t="str">
        <f>IF(DATA!G14="","","〇")</f>
        <v/>
      </c>
      <c r="H14" s="31" t="str">
        <f>IF(DATA!H14="","","〇")</f>
        <v/>
      </c>
      <c r="I14" s="31" t="str">
        <f>IF(DATA!I14="","","〇")</f>
        <v/>
      </c>
      <c r="J14" s="31" t="str">
        <f>IF(DATA!J14="","","〇")</f>
        <v/>
      </c>
      <c r="K14" s="31" t="str">
        <f>IF(DATA!K14="","","〇")</f>
        <v/>
      </c>
      <c r="L14" s="31" t="str">
        <f>IF(DATA!L14="","","〇")</f>
        <v/>
      </c>
      <c r="M14" s="31" t="str">
        <f>IF(DATA!M14="","","〇")</f>
        <v/>
      </c>
      <c r="N14" s="31" t="str">
        <f>IF(DATA!N14="","","〇")</f>
        <v/>
      </c>
      <c r="O14" s="31" t="str">
        <f>IF(DATA!O14="","","〇")</f>
        <v/>
      </c>
      <c r="P14" s="31" t="str">
        <f>IF(DATA!P14="","","〇")</f>
        <v/>
      </c>
      <c r="Q14" s="31" t="str">
        <f>IF(DATA!Q14="","","〇")</f>
        <v/>
      </c>
      <c r="R14" s="31" t="str">
        <f>IF(DATA!R14="","","〇")</f>
        <v/>
      </c>
      <c r="S14" s="31" t="str">
        <f>IF(DATA!S14="","","〇")</f>
        <v/>
      </c>
      <c r="T14" s="31" t="str">
        <f>IF(DATA!T14="","","〇")</f>
        <v/>
      </c>
      <c r="U14" s="31" t="str">
        <f>IF(DATA!U14="","","〇")</f>
        <v/>
      </c>
      <c r="V14" s="31" t="str">
        <f>IF(DATA!V14="","","〇")</f>
        <v/>
      </c>
      <c r="W14" s="31" t="str">
        <f>IF(DATA!W14="","","〇")</f>
        <v/>
      </c>
      <c r="X14" s="31" t="str">
        <f>IF(DATA!X14="","","〇")</f>
        <v/>
      </c>
      <c r="Y14" s="31" t="str">
        <f>IF(DATA!Y14="","","〇")</f>
        <v/>
      </c>
      <c r="Z14" s="31" t="str">
        <f>IF(DATA!Z14="","","〇")</f>
        <v/>
      </c>
      <c r="AA14" s="31" t="str">
        <f>IF(DATA!AA14="","","〇")</f>
        <v/>
      </c>
      <c r="AB14" s="31" t="str">
        <f>IF(DATA!AB14="","","〇")</f>
        <v/>
      </c>
      <c r="AC14" s="31" t="str">
        <f>IF(DATA!AC14="","","〇")</f>
        <v/>
      </c>
      <c r="AD14" s="31" t="str">
        <f>IF(DATA!AD14="","","〇")</f>
        <v/>
      </c>
      <c r="AE14" s="31" t="str">
        <f>IF(DATA!AE14="","","〇")</f>
        <v/>
      </c>
      <c r="AF14" s="31" t="str">
        <f>IF(DATA!AF14="","","〇")</f>
        <v/>
      </c>
      <c r="AG14" s="32" t="str">
        <f>IF(DATA!AG14="","","〇")</f>
        <v/>
      </c>
      <c r="AH14" s="34">
        <f>COUNTIFS(DATA!$C$3:$AG$3,0,DATA!$C14:$AG14,"&lt;&gt;")</f>
        <v>0</v>
      </c>
      <c r="AI14" s="35">
        <f>COUNTIFS(DATA!$C$3:$AG$3,"&gt;0",DATA!$C14:$AG14,"&lt;&gt;")</f>
        <v>0</v>
      </c>
      <c r="AJ14" s="205"/>
      <c r="AK14" s="207"/>
      <c r="AL14" s="205"/>
      <c r="AM14" s="207"/>
      <c r="AN14" s="201"/>
      <c r="AO14" s="201"/>
      <c r="AP14" s="201"/>
      <c r="AQ14" s="201"/>
      <c r="AR14" s="201"/>
      <c r="AS14" s="201"/>
      <c r="AT14" s="201"/>
      <c r="AU14" s="201"/>
      <c r="AV14" s="201"/>
      <c r="AW14" s="201"/>
    </row>
    <row r="15" spans="1:49" ht="15" customHeight="1" x14ac:dyDescent="0.15">
      <c r="A15" s="202" t="str">
        <f>IF(DATA!A15="","",DATA!A15)</f>
        <v/>
      </c>
      <c r="B15" s="25" t="str">
        <f>IF(DATA!A15="","",DATA!B15)</f>
        <v/>
      </c>
      <c r="C15" s="26" t="str">
        <f>IF(DATA!C15="","",DATA!C15)</f>
        <v/>
      </c>
      <c r="D15" s="26" t="str">
        <f>IF(DATA!D15="","",DATA!D15)</f>
        <v/>
      </c>
      <c r="E15" s="26" t="str">
        <f>IF(DATA!E15="","",DATA!E15)</f>
        <v/>
      </c>
      <c r="F15" s="26" t="str">
        <f>IF(DATA!F15="","",DATA!F15)</f>
        <v/>
      </c>
      <c r="G15" s="26" t="str">
        <f>IF(DATA!G15="","",DATA!G15)</f>
        <v/>
      </c>
      <c r="H15" s="26" t="str">
        <f>IF(DATA!H15="","",DATA!H15)</f>
        <v/>
      </c>
      <c r="I15" s="26" t="str">
        <f>IF(DATA!I15="","",DATA!I15)</f>
        <v/>
      </c>
      <c r="J15" s="26" t="str">
        <f>IF(DATA!J15="","",DATA!J15)</f>
        <v/>
      </c>
      <c r="K15" s="26" t="str">
        <f>IF(DATA!K15="","",DATA!K15)</f>
        <v/>
      </c>
      <c r="L15" s="26" t="str">
        <f>IF(DATA!L15="","",DATA!L15)</f>
        <v/>
      </c>
      <c r="M15" s="26" t="str">
        <f>IF(DATA!M15="","",DATA!M15)</f>
        <v/>
      </c>
      <c r="N15" s="26" t="str">
        <f>IF(DATA!N15="","",DATA!N15)</f>
        <v/>
      </c>
      <c r="O15" s="26" t="str">
        <f>IF(DATA!O15="","",DATA!O15)</f>
        <v/>
      </c>
      <c r="P15" s="26" t="str">
        <f>IF(DATA!P15="","",DATA!P15)</f>
        <v/>
      </c>
      <c r="Q15" s="26" t="str">
        <f>IF(DATA!Q15="","",DATA!Q15)</f>
        <v/>
      </c>
      <c r="R15" s="26" t="str">
        <f>IF(DATA!R15="","",DATA!R15)</f>
        <v/>
      </c>
      <c r="S15" s="26" t="str">
        <f>IF(DATA!S15="","",DATA!S15)</f>
        <v/>
      </c>
      <c r="T15" s="26" t="str">
        <f>IF(DATA!T15="","",DATA!T15)</f>
        <v/>
      </c>
      <c r="U15" s="26" t="str">
        <f>IF(DATA!U15="","",DATA!U15)</f>
        <v/>
      </c>
      <c r="V15" s="26" t="str">
        <f>IF(DATA!V15="","",DATA!V15)</f>
        <v/>
      </c>
      <c r="W15" s="26" t="str">
        <f>IF(DATA!W15="","",DATA!W15)</f>
        <v/>
      </c>
      <c r="X15" s="26" t="str">
        <f>IF(DATA!X15="","",DATA!X15)</f>
        <v/>
      </c>
      <c r="Y15" s="26" t="str">
        <f>IF(DATA!Y15="","",DATA!Y15)</f>
        <v/>
      </c>
      <c r="Z15" s="26" t="str">
        <f>IF(DATA!Z15="","",DATA!Z15)</f>
        <v/>
      </c>
      <c r="AA15" s="26" t="str">
        <f>IF(DATA!AA15="","",DATA!AA15)</f>
        <v/>
      </c>
      <c r="AB15" s="26" t="str">
        <f>IF(DATA!AB15="","",DATA!AB15)</f>
        <v/>
      </c>
      <c r="AC15" s="26" t="str">
        <f>IF(DATA!AC15="","",DATA!AC15)</f>
        <v/>
      </c>
      <c r="AD15" s="26" t="str">
        <f>IF(DATA!AD15="","",DATA!AD15)</f>
        <v/>
      </c>
      <c r="AE15" s="26" t="str">
        <f>IF(DATA!AE15="","",DATA!AE15)</f>
        <v/>
      </c>
      <c r="AF15" s="26" t="str">
        <f>IF(DATA!AF15="","",DATA!AF15)</f>
        <v/>
      </c>
      <c r="AG15" s="27" t="str">
        <f>IF(DATA!AG15="","",DATA!AG15)</f>
        <v/>
      </c>
      <c r="AH15" s="37">
        <f>COUNTIFS(DATA!$C$3:$AG$3,0,DATA!$C15:$AG15,"&lt;&gt;")</f>
        <v>0</v>
      </c>
      <c r="AI15" s="37">
        <f>COUNTIFS(DATA!$C$3:$AG$3,"&gt;0",DATA!$C15:$AG15,"&lt;&gt;")</f>
        <v>0</v>
      </c>
      <c r="AJ15" s="204">
        <f t="shared" ref="AJ15" si="19">COUNTIFS($C$3:$AG$3,"=0",C16:AG16,"〇")</f>
        <v>0</v>
      </c>
      <c r="AK15" s="206">
        <f t="shared" ref="AK15" si="20">COUNTIFS($C$3:$AG$3,"&lt;&gt;0",C16:AG16,"〇")</f>
        <v>0</v>
      </c>
      <c r="AL15" s="204">
        <f t="shared" ref="AL15" si="21">COUNTIFS($C$3:$AG$3,"=0",C17:AG17,"〇")</f>
        <v>0</v>
      </c>
      <c r="AM15" s="206">
        <f t="shared" ref="AM15" si="22">COUNTIFS($C$3:$AG$3,"&lt;&gt;0",C17:AG17,"〇")</f>
        <v>0</v>
      </c>
      <c r="AN15" s="200">
        <f t="shared" ref="AN15:AP15" si="23">COUNTIF($C15:$AG15,AN$5)</f>
        <v>0</v>
      </c>
      <c r="AO15" s="200">
        <f t="shared" si="23"/>
        <v>0</v>
      </c>
      <c r="AP15" s="200">
        <f t="shared" si="23"/>
        <v>0</v>
      </c>
      <c r="AQ15" s="200">
        <f t="shared" ref="AQ15" si="24">COUNTIF($C15:$AG15,AQ$5)+COUNTIF($C15:$AG15,"半振")*0.5</f>
        <v>0</v>
      </c>
      <c r="AR15" s="200">
        <f t="shared" ref="AR15" si="25">COUNTIF($C15:$AG15,AR$5)+COUNTIF($C15:$AG15,"半有")*0.5</f>
        <v>0</v>
      </c>
      <c r="AS15" s="200">
        <f t="shared" ref="AS15" si="26">COUNTIF($C15:$AG15,AS$5)+COUNTIF($C15:$AG15,"半欠")*0.5</f>
        <v>0</v>
      </c>
      <c r="AT15" s="200">
        <f t="shared" si="18"/>
        <v>0</v>
      </c>
      <c r="AU15" s="200">
        <f t="shared" si="18"/>
        <v>0</v>
      </c>
      <c r="AV15" s="200">
        <f t="shared" si="18"/>
        <v>0</v>
      </c>
      <c r="AW15" s="200">
        <f t="shared" si="18"/>
        <v>0</v>
      </c>
    </row>
    <row r="16" spans="1:49" ht="15" customHeight="1" x14ac:dyDescent="0.15">
      <c r="A16" s="202"/>
      <c r="B16" s="22" t="str">
        <f>IF(DATA!A15="","",DATA!B16)</f>
        <v/>
      </c>
      <c r="C16" s="29" t="str">
        <f>IF(DATA!C16="","","〇")</f>
        <v/>
      </c>
      <c r="D16" s="29" t="str">
        <f>IF(DATA!D16="","","〇")</f>
        <v/>
      </c>
      <c r="E16" s="29" t="str">
        <f>IF(DATA!E16="","","〇")</f>
        <v/>
      </c>
      <c r="F16" s="29" t="str">
        <f>IF(DATA!F16="","","〇")</f>
        <v/>
      </c>
      <c r="G16" s="29" t="str">
        <f>IF(DATA!G16="","","〇")</f>
        <v/>
      </c>
      <c r="H16" s="29" t="str">
        <f>IF(DATA!H16="","","〇")</f>
        <v/>
      </c>
      <c r="I16" s="29" t="str">
        <f>IF(DATA!I16="","","〇")</f>
        <v/>
      </c>
      <c r="J16" s="29" t="str">
        <f>IF(DATA!J16="","","〇")</f>
        <v/>
      </c>
      <c r="K16" s="29" t="str">
        <f>IF(DATA!K16="","","〇")</f>
        <v/>
      </c>
      <c r="L16" s="29" t="str">
        <f>IF(DATA!L16="","","〇")</f>
        <v/>
      </c>
      <c r="M16" s="29" t="str">
        <f>IF(DATA!M16="","","〇")</f>
        <v/>
      </c>
      <c r="N16" s="29" t="str">
        <f>IF(DATA!N16="","","〇")</f>
        <v/>
      </c>
      <c r="O16" s="29" t="str">
        <f>IF(DATA!O16="","","〇")</f>
        <v/>
      </c>
      <c r="P16" s="29" t="str">
        <f>IF(DATA!P16="","","〇")</f>
        <v/>
      </c>
      <c r="Q16" s="29" t="str">
        <f>IF(DATA!Q16="","","〇")</f>
        <v/>
      </c>
      <c r="R16" s="29" t="str">
        <f>IF(DATA!R16="","","〇")</f>
        <v/>
      </c>
      <c r="S16" s="29" t="str">
        <f>IF(DATA!S16="","","〇")</f>
        <v/>
      </c>
      <c r="T16" s="29" t="str">
        <f>IF(DATA!T16="","","〇")</f>
        <v/>
      </c>
      <c r="U16" s="29" t="str">
        <f>IF(DATA!U16="","","〇")</f>
        <v/>
      </c>
      <c r="V16" s="29" t="str">
        <f>IF(DATA!V16="","","〇")</f>
        <v/>
      </c>
      <c r="W16" s="29" t="str">
        <f>IF(DATA!W16="","","〇")</f>
        <v/>
      </c>
      <c r="X16" s="29" t="str">
        <f>IF(DATA!X16="","","〇")</f>
        <v/>
      </c>
      <c r="Y16" s="29" t="str">
        <f>IF(DATA!Y16="","","〇")</f>
        <v/>
      </c>
      <c r="Z16" s="29" t="str">
        <f>IF(DATA!Z16="","","〇")</f>
        <v/>
      </c>
      <c r="AA16" s="29" t="str">
        <f>IF(DATA!AA16="","","〇")</f>
        <v/>
      </c>
      <c r="AB16" s="29" t="str">
        <f>IF(DATA!AB16="","","〇")</f>
        <v/>
      </c>
      <c r="AC16" s="29" t="str">
        <f>IF(DATA!AC16="","","〇")</f>
        <v/>
      </c>
      <c r="AD16" s="29" t="str">
        <f>IF(DATA!AD16="","","〇")</f>
        <v/>
      </c>
      <c r="AE16" s="29" t="str">
        <f>IF(DATA!AE16="","","〇")</f>
        <v/>
      </c>
      <c r="AF16" s="29" t="str">
        <f>IF(DATA!AF16="","","〇")</f>
        <v/>
      </c>
      <c r="AG16" s="30" t="str">
        <f>IF(DATA!AG16="","","〇")</f>
        <v/>
      </c>
      <c r="AH16" s="93">
        <f>COUNTIFS(DATA!$C$3:$AG$3,0,DATA!$C16:$AG16,"&lt;&gt;")</f>
        <v>0</v>
      </c>
      <c r="AI16" s="94">
        <f>COUNTIFS(DATA!$C$3:$AG$3,"&gt;0",DATA!$C16:$AG16,"&lt;&gt;")</f>
        <v>0</v>
      </c>
      <c r="AJ16" s="204"/>
      <c r="AK16" s="206"/>
      <c r="AL16" s="204"/>
      <c r="AM16" s="206"/>
      <c r="AN16" s="200"/>
      <c r="AO16" s="200"/>
      <c r="AP16" s="200"/>
      <c r="AQ16" s="200"/>
      <c r="AR16" s="200"/>
      <c r="AS16" s="200"/>
      <c r="AT16" s="200"/>
      <c r="AU16" s="200"/>
      <c r="AV16" s="200"/>
      <c r="AW16" s="200"/>
    </row>
    <row r="17" spans="1:49" ht="15" customHeight="1" x14ac:dyDescent="0.15">
      <c r="A17" s="203"/>
      <c r="B17" s="14" t="str">
        <f>IF(DATA!A15="","",DATA!B17)</f>
        <v/>
      </c>
      <c r="C17" s="31" t="str">
        <f>IF(DATA!C17="","","〇")</f>
        <v/>
      </c>
      <c r="D17" s="31" t="str">
        <f>IF(DATA!D17="","","〇")</f>
        <v/>
      </c>
      <c r="E17" s="31" t="str">
        <f>IF(DATA!E17="","","〇")</f>
        <v/>
      </c>
      <c r="F17" s="31" t="str">
        <f>IF(DATA!F17="","","〇")</f>
        <v/>
      </c>
      <c r="G17" s="31" t="str">
        <f>IF(DATA!G17="","","〇")</f>
        <v/>
      </c>
      <c r="H17" s="31" t="str">
        <f>IF(DATA!H17="","","〇")</f>
        <v/>
      </c>
      <c r="I17" s="31" t="str">
        <f>IF(DATA!I17="","","〇")</f>
        <v/>
      </c>
      <c r="J17" s="31" t="str">
        <f>IF(DATA!J17="","","〇")</f>
        <v/>
      </c>
      <c r="K17" s="31" t="str">
        <f>IF(DATA!K17="","","〇")</f>
        <v/>
      </c>
      <c r="L17" s="31" t="str">
        <f>IF(DATA!L17="","","〇")</f>
        <v/>
      </c>
      <c r="M17" s="31" t="str">
        <f>IF(DATA!M17="","","〇")</f>
        <v/>
      </c>
      <c r="N17" s="31" t="str">
        <f>IF(DATA!N17="","","〇")</f>
        <v/>
      </c>
      <c r="O17" s="31" t="str">
        <f>IF(DATA!O17="","","〇")</f>
        <v/>
      </c>
      <c r="P17" s="31" t="str">
        <f>IF(DATA!P17="","","〇")</f>
        <v/>
      </c>
      <c r="Q17" s="31" t="str">
        <f>IF(DATA!Q17="","","〇")</f>
        <v/>
      </c>
      <c r="R17" s="31" t="str">
        <f>IF(DATA!R17="","","〇")</f>
        <v/>
      </c>
      <c r="S17" s="31" t="str">
        <f>IF(DATA!S17="","","〇")</f>
        <v/>
      </c>
      <c r="T17" s="31" t="str">
        <f>IF(DATA!T17="","","〇")</f>
        <v/>
      </c>
      <c r="U17" s="31" t="str">
        <f>IF(DATA!U17="","","〇")</f>
        <v/>
      </c>
      <c r="V17" s="31" t="str">
        <f>IF(DATA!V17="","","〇")</f>
        <v/>
      </c>
      <c r="W17" s="31" t="str">
        <f>IF(DATA!W17="","","〇")</f>
        <v/>
      </c>
      <c r="X17" s="31" t="str">
        <f>IF(DATA!X17="","","〇")</f>
        <v/>
      </c>
      <c r="Y17" s="31" t="str">
        <f>IF(DATA!Y17="","","〇")</f>
        <v/>
      </c>
      <c r="Z17" s="31" t="str">
        <f>IF(DATA!Z17="","","〇")</f>
        <v/>
      </c>
      <c r="AA17" s="31" t="str">
        <f>IF(DATA!AA17="","","〇")</f>
        <v/>
      </c>
      <c r="AB17" s="31" t="str">
        <f>IF(DATA!AB17="","","〇")</f>
        <v/>
      </c>
      <c r="AC17" s="31" t="str">
        <f>IF(DATA!AC17="","","〇")</f>
        <v/>
      </c>
      <c r="AD17" s="31" t="str">
        <f>IF(DATA!AD17="","","〇")</f>
        <v/>
      </c>
      <c r="AE17" s="31" t="str">
        <f>IF(DATA!AE17="","","〇")</f>
        <v/>
      </c>
      <c r="AF17" s="31" t="str">
        <f>IF(DATA!AF17="","","〇")</f>
        <v/>
      </c>
      <c r="AG17" s="32" t="str">
        <f>IF(DATA!AG17="","","〇")</f>
        <v/>
      </c>
      <c r="AH17" s="34">
        <f>COUNTIFS(DATA!$C$3:$AG$3,0,DATA!$C17:$AG17,"&lt;&gt;")</f>
        <v>0</v>
      </c>
      <c r="AI17" s="35">
        <f>COUNTIFS(DATA!$C$3:$AG$3,"&gt;0",DATA!$C17:$AG17,"&lt;&gt;")</f>
        <v>0</v>
      </c>
      <c r="AJ17" s="205"/>
      <c r="AK17" s="207"/>
      <c r="AL17" s="205"/>
      <c r="AM17" s="207"/>
      <c r="AN17" s="201"/>
      <c r="AO17" s="201"/>
      <c r="AP17" s="201"/>
      <c r="AQ17" s="201"/>
      <c r="AR17" s="201"/>
      <c r="AS17" s="201"/>
      <c r="AT17" s="201"/>
      <c r="AU17" s="201"/>
      <c r="AV17" s="201"/>
      <c r="AW17" s="201"/>
    </row>
    <row r="18" spans="1:49" ht="15" customHeight="1" x14ac:dyDescent="0.15">
      <c r="A18" s="202" t="str">
        <f>IF(DATA!A18="","",DATA!A18)</f>
        <v/>
      </c>
      <c r="B18" s="25" t="str">
        <f>IF(DATA!A18="","",DATA!B18)</f>
        <v/>
      </c>
      <c r="C18" s="26" t="str">
        <f>IF(DATA!C18="","",DATA!C18)</f>
        <v/>
      </c>
      <c r="D18" s="26" t="str">
        <f>IF(DATA!D18="","",DATA!D18)</f>
        <v/>
      </c>
      <c r="E18" s="26" t="str">
        <f>IF(DATA!E18="","",DATA!E18)</f>
        <v/>
      </c>
      <c r="F18" s="26" t="str">
        <f>IF(DATA!F18="","",DATA!F18)</f>
        <v/>
      </c>
      <c r="G18" s="26" t="str">
        <f>IF(DATA!G18="","",DATA!G18)</f>
        <v/>
      </c>
      <c r="H18" s="26" t="str">
        <f>IF(DATA!H18="","",DATA!H18)</f>
        <v/>
      </c>
      <c r="I18" s="26" t="str">
        <f>IF(DATA!I18="","",DATA!I18)</f>
        <v/>
      </c>
      <c r="J18" s="26" t="str">
        <f>IF(DATA!J18="","",DATA!J18)</f>
        <v/>
      </c>
      <c r="K18" s="26" t="str">
        <f>IF(DATA!K18="","",DATA!K18)</f>
        <v/>
      </c>
      <c r="L18" s="26" t="str">
        <f>IF(DATA!L18="","",DATA!L18)</f>
        <v/>
      </c>
      <c r="M18" s="26" t="str">
        <f>IF(DATA!M18="","",DATA!M18)</f>
        <v/>
      </c>
      <c r="N18" s="26" t="str">
        <f>IF(DATA!N18="","",DATA!N18)</f>
        <v/>
      </c>
      <c r="O18" s="26" t="str">
        <f>IF(DATA!O18="","",DATA!O18)</f>
        <v/>
      </c>
      <c r="P18" s="26" t="str">
        <f>IF(DATA!P18="","",DATA!P18)</f>
        <v/>
      </c>
      <c r="Q18" s="26" t="str">
        <f>IF(DATA!Q18="","",DATA!Q18)</f>
        <v/>
      </c>
      <c r="R18" s="26" t="str">
        <f>IF(DATA!R18="","",DATA!R18)</f>
        <v/>
      </c>
      <c r="S18" s="26" t="str">
        <f>IF(DATA!S18="","",DATA!S18)</f>
        <v/>
      </c>
      <c r="T18" s="26" t="str">
        <f>IF(DATA!T18="","",DATA!T18)</f>
        <v/>
      </c>
      <c r="U18" s="26" t="str">
        <f>IF(DATA!U18="","",DATA!U18)</f>
        <v/>
      </c>
      <c r="V18" s="26" t="str">
        <f>IF(DATA!V18="","",DATA!V18)</f>
        <v/>
      </c>
      <c r="W18" s="26" t="str">
        <f>IF(DATA!W18="","",DATA!W18)</f>
        <v/>
      </c>
      <c r="X18" s="26" t="str">
        <f>IF(DATA!X18="","",DATA!X18)</f>
        <v/>
      </c>
      <c r="Y18" s="26" t="str">
        <f>IF(DATA!Y18="","",DATA!Y18)</f>
        <v/>
      </c>
      <c r="Z18" s="26" t="str">
        <f>IF(DATA!Z18="","",DATA!Z18)</f>
        <v/>
      </c>
      <c r="AA18" s="26" t="str">
        <f>IF(DATA!AA18="","",DATA!AA18)</f>
        <v/>
      </c>
      <c r="AB18" s="26" t="str">
        <f>IF(DATA!AB18="","",DATA!AB18)</f>
        <v/>
      </c>
      <c r="AC18" s="26" t="str">
        <f>IF(DATA!AC18="","",DATA!AC18)</f>
        <v/>
      </c>
      <c r="AD18" s="26" t="str">
        <f>IF(DATA!AD18="","",DATA!AD18)</f>
        <v/>
      </c>
      <c r="AE18" s="26" t="str">
        <f>IF(DATA!AE18="","",DATA!AE18)</f>
        <v/>
      </c>
      <c r="AF18" s="26" t="str">
        <f>IF(DATA!AF18="","",DATA!AF18)</f>
        <v/>
      </c>
      <c r="AG18" s="27" t="str">
        <f>IF(DATA!AG18="","",DATA!AG18)</f>
        <v/>
      </c>
      <c r="AH18" s="37">
        <f>COUNTIFS(DATA!$C$3:$AG$3,0,DATA!$C18:$AG18,"&lt;&gt;")</f>
        <v>0</v>
      </c>
      <c r="AI18" s="37">
        <f>COUNTIFS(DATA!$C$3:$AG$3,"&gt;0",DATA!$C18:$AG18,"&lt;&gt;")</f>
        <v>0</v>
      </c>
      <c r="AJ18" s="204">
        <f t="shared" ref="AJ18" si="27">COUNTIFS($C$3:$AG$3,"=0",C19:AG19,"〇")</f>
        <v>0</v>
      </c>
      <c r="AK18" s="206">
        <f t="shared" ref="AK18" si="28">COUNTIFS($C$3:$AG$3,"&lt;&gt;0",C19:AG19,"〇")</f>
        <v>0</v>
      </c>
      <c r="AL18" s="204">
        <f t="shared" ref="AL18" si="29">COUNTIFS($C$3:$AG$3,"=0",C20:AG20,"〇")</f>
        <v>0</v>
      </c>
      <c r="AM18" s="206">
        <f t="shared" ref="AM18" si="30">COUNTIFS($C$3:$AG$3,"&lt;&gt;0",C20:AG20,"〇")</f>
        <v>0</v>
      </c>
      <c r="AN18" s="200">
        <f t="shared" ref="AN18:AP18" si="31">COUNTIF($C18:$AG18,AN$5)</f>
        <v>0</v>
      </c>
      <c r="AO18" s="200">
        <f t="shared" si="31"/>
        <v>0</v>
      </c>
      <c r="AP18" s="200">
        <f t="shared" si="31"/>
        <v>0</v>
      </c>
      <c r="AQ18" s="200">
        <f t="shared" ref="AQ18" si="32">COUNTIF($C18:$AG18,AQ$5)+COUNTIF($C18:$AG18,"半振")*0.5</f>
        <v>0</v>
      </c>
      <c r="AR18" s="200">
        <f t="shared" ref="AR18" si="33">COUNTIF($C18:$AG18,AR$5)+COUNTIF($C18:$AG18,"半有")*0.5</f>
        <v>0</v>
      </c>
      <c r="AS18" s="200">
        <f t="shared" ref="AS18" si="34">COUNTIF($C18:$AG18,AS$5)+COUNTIF($C18:$AG18,"半欠")*0.5</f>
        <v>0</v>
      </c>
      <c r="AT18" s="200">
        <f t="shared" si="18"/>
        <v>0</v>
      </c>
      <c r="AU18" s="200">
        <f t="shared" si="18"/>
        <v>0</v>
      </c>
      <c r="AV18" s="200">
        <f t="shared" si="18"/>
        <v>0</v>
      </c>
      <c r="AW18" s="200">
        <f t="shared" si="18"/>
        <v>0</v>
      </c>
    </row>
    <row r="19" spans="1:49" ht="15" customHeight="1" x14ac:dyDescent="0.15">
      <c r="A19" s="202"/>
      <c r="B19" s="22" t="str">
        <f>IF(DATA!A18="","",DATA!B19)</f>
        <v/>
      </c>
      <c r="C19" s="29" t="str">
        <f>IF(DATA!C19="","","〇")</f>
        <v/>
      </c>
      <c r="D19" s="29" t="str">
        <f>IF(DATA!D19="","","〇")</f>
        <v/>
      </c>
      <c r="E19" s="29" t="str">
        <f>IF(DATA!E19="","","〇")</f>
        <v/>
      </c>
      <c r="F19" s="29" t="str">
        <f>IF(DATA!F19="","","〇")</f>
        <v/>
      </c>
      <c r="G19" s="29" t="str">
        <f>IF(DATA!G19="","","〇")</f>
        <v/>
      </c>
      <c r="H19" s="29" t="str">
        <f>IF(DATA!H19="","","〇")</f>
        <v/>
      </c>
      <c r="I19" s="29" t="str">
        <f>IF(DATA!I19="","","〇")</f>
        <v/>
      </c>
      <c r="J19" s="29" t="str">
        <f>IF(DATA!J19="","","〇")</f>
        <v/>
      </c>
      <c r="K19" s="29" t="str">
        <f>IF(DATA!K19="","","〇")</f>
        <v/>
      </c>
      <c r="L19" s="29" t="str">
        <f>IF(DATA!L19="","","〇")</f>
        <v/>
      </c>
      <c r="M19" s="29" t="str">
        <f>IF(DATA!M19="","","〇")</f>
        <v/>
      </c>
      <c r="N19" s="29" t="str">
        <f>IF(DATA!N19="","","〇")</f>
        <v/>
      </c>
      <c r="O19" s="29" t="str">
        <f>IF(DATA!O19="","","〇")</f>
        <v/>
      </c>
      <c r="P19" s="29" t="str">
        <f>IF(DATA!P19="","","〇")</f>
        <v/>
      </c>
      <c r="Q19" s="29" t="str">
        <f>IF(DATA!Q19="","","〇")</f>
        <v/>
      </c>
      <c r="R19" s="29" t="str">
        <f>IF(DATA!R19="","","〇")</f>
        <v/>
      </c>
      <c r="S19" s="29" t="str">
        <f>IF(DATA!S19="","","〇")</f>
        <v/>
      </c>
      <c r="T19" s="29" t="str">
        <f>IF(DATA!T19="","","〇")</f>
        <v/>
      </c>
      <c r="U19" s="29" t="str">
        <f>IF(DATA!U19="","","〇")</f>
        <v/>
      </c>
      <c r="V19" s="29" t="str">
        <f>IF(DATA!V19="","","〇")</f>
        <v/>
      </c>
      <c r="W19" s="29" t="str">
        <f>IF(DATA!W19="","","〇")</f>
        <v/>
      </c>
      <c r="X19" s="29" t="str">
        <f>IF(DATA!X19="","","〇")</f>
        <v/>
      </c>
      <c r="Y19" s="29" t="str">
        <f>IF(DATA!Y19="","","〇")</f>
        <v/>
      </c>
      <c r="Z19" s="29" t="str">
        <f>IF(DATA!Z19="","","〇")</f>
        <v/>
      </c>
      <c r="AA19" s="29" t="str">
        <f>IF(DATA!AA19="","","〇")</f>
        <v/>
      </c>
      <c r="AB19" s="29" t="str">
        <f>IF(DATA!AB19="","","〇")</f>
        <v/>
      </c>
      <c r="AC19" s="29" t="str">
        <f>IF(DATA!AC19="","","〇")</f>
        <v/>
      </c>
      <c r="AD19" s="29" t="str">
        <f>IF(DATA!AD19="","","〇")</f>
        <v/>
      </c>
      <c r="AE19" s="29" t="str">
        <f>IF(DATA!AE19="","","〇")</f>
        <v/>
      </c>
      <c r="AF19" s="29" t="str">
        <f>IF(DATA!AF19="","","〇")</f>
        <v/>
      </c>
      <c r="AG19" s="30" t="str">
        <f>IF(DATA!AG19="","","〇")</f>
        <v/>
      </c>
      <c r="AH19" s="93">
        <f>COUNTIFS(DATA!$C$3:$AG$3,0,DATA!$C19:$AG19,"&lt;&gt;")</f>
        <v>0</v>
      </c>
      <c r="AI19" s="94">
        <f>COUNTIFS(DATA!$C$3:$AG$3,"&gt;0",DATA!$C19:$AG19,"&lt;&gt;")</f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14" t="str">
        <f>IF(DATA!A18="","",DATA!B20)</f>
        <v/>
      </c>
      <c r="C20" s="31" t="str">
        <f>IF(DATA!C20="","","〇")</f>
        <v/>
      </c>
      <c r="D20" s="31" t="str">
        <f>IF(DATA!D20="","","〇")</f>
        <v/>
      </c>
      <c r="E20" s="31" t="str">
        <f>IF(DATA!E20="","","〇")</f>
        <v/>
      </c>
      <c r="F20" s="31" t="str">
        <f>IF(DATA!F20="","","〇")</f>
        <v/>
      </c>
      <c r="G20" s="31" t="str">
        <f>IF(DATA!G20="","","〇")</f>
        <v/>
      </c>
      <c r="H20" s="31" t="str">
        <f>IF(DATA!H20="","","〇")</f>
        <v/>
      </c>
      <c r="I20" s="31" t="str">
        <f>IF(DATA!I20="","","〇")</f>
        <v/>
      </c>
      <c r="J20" s="31" t="str">
        <f>IF(DATA!J20="","","〇")</f>
        <v/>
      </c>
      <c r="K20" s="31" t="str">
        <f>IF(DATA!K20="","","〇")</f>
        <v/>
      </c>
      <c r="L20" s="31" t="str">
        <f>IF(DATA!L20="","","〇")</f>
        <v/>
      </c>
      <c r="M20" s="31" t="str">
        <f>IF(DATA!M20="","","〇")</f>
        <v/>
      </c>
      <c r="N20" s="31" t="str">
        <f>IF(DATA!N20="","","〇")</f>
        <v/>
      </c>
      <c r="O20" s="31" t="str">
        <f>IF(DATA!O20="","","〇")</f>
        <v/>
      </c>
      <c r="P20" s="31" t="str">
        <f>IF(DATA!P20="","","〇")</f>
        <v/>
      </c>
      <c r="Q20" s="31" t="str">
        <f>IF(DATA!Q20="","","〇")</f>
        <v/>
      </c>
      <c r="R20" s="31" t="str">
        <f>IF(DATA!R20="","","〇")</f>
        <v/>
      </c>
      <c r="S20" s="31" t="str">
        <f>IF(DATA!S20="","","〇")</f>
        <v/>
      </c>
      <c r="T20" s="31" t="str">
        <f>IF(DATA!T20="","","〇")</f>
        <v/>
      </c>
      <c r="U20" s="31" t="str">
        <f>IF(DATA!U20="","","〇")</f>
        <v/>
      </c>
      <c r="V20" s="31" t="str">
        <f>IF(DATA!V20="","","〇")</f>
        <v/>
      </c>
      <c r="W20" s="31" t="str">
        <f>IF(DATA!W20="","","〇")</f>
        <v/>
      </c>
      <c r="X20" s="31" t="str">
        <f>IF(DATA!X20="","","〇")</f>
        <v/>
      </c>
      <c r="Y20" s="31" t="str">
        <f>IF(DATA!Y20="","","〇")</f>
        <v/>
      </c>
      <c r="Z20" s="31" t="str">
        <f>IF(DATA!Z20="","","〇")</f>
        <v/>
      </c>
      <c r="AA20" s="31" t="str">
        <f>IF(DATA!AA20="","","〇")</f>
        <v/>
      </c>
      <c r="AB20" s="31" t="str">
        <f>IF(DATA!AB20="","","〇")</f>
        <v/>
      </c>
      <c r="AC20" s="31" t="str">
        <f>IF(DATA!AC20="","","〇")</f>
        <v/>
      </c>
      <c r="AD20" s="31" t="str">
        <f>IF(DATA!AD20="","","〇")</f>
        <v/>
      </c>
      <c r="AE20" s="31" t="str">
        <f>IF(DATA!AE20="","","〇")</f>
        <v/>
      </c>
      <c r="AF20" s="31" t="str">
        <f>IF(DATA!AF20="","","〇")</f>
        <v/>
      </c>
      <c r="AG20" s="32" t="str">
        <f>IF(DATA!AG20="","","〇")</f>
        <v/>
      </c>
      <c r="AH20" s="34">
        <f>COUNTIFS(DATA!$C$3:$AG$3,0,DATA!$C20:$AG20,"&lt;&gt;")</f>
        <v>0</v>
      </c>
      <c r="AI20" s="35">
        <f>COUNTIFS(DATA!$C$3:$AG$3,"&gt;0",DATA!$C20:$AG20,"&lt;&gt;")</f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IF(DATA!A21="","",DATA!A21)</f>
        <v/>
      </c>
      <c r="B21" s="25" t="str">
        <f>IF(DATA!A21="","",DATA!B21)</f>
        <v/>
      </c>
      <c r="C21" s="26" t="str">
        <f>IF(DATA!C21="","",DATA!C21)</f>
        <v/>
      </c>
      <c r="D21" s="26" t="str">
        <f>IF(DATA!D21="","",DATA!D21)</f>
        <v/>
      </c>
      <c r="E21" s="26" t="str">
        <f>IF(DATA!E21="","",DATA!E21)</f>
        <v/>
      </c>
      <c r="F21" s="26" t="str">
        <f>IF(DATA!F21="","",DATA!F21)</f>
        <v/>
      </c>
      <c r="G21" s="26" t="str">
        <f>IF(DATA!G21="","",DATA!G21)</f>
        <v/>
      </c>
      <c r="H21" s="26" t="str">
        <f>IF(DATA!H21="","",DATA!H21)</f>
        <v/>
      </c>
      <c r="I21" s="26" t="str">
        <f>IF(DATA!I21="","",DATA!I21)</f>
        <v/>
      </c>
      <c r="J21" s="26" t="str">
        <f>IF(DATA!J21="","",DATA!J21)</f>
        <v/>
      </c>
      <c r="K21" s="26" t="str">
        <f>IF(DATA!K21="","",DATA!K21)</f>
        <v/>
      </c>
      <c r="L21" s="26" t="str">
        <f>IF(DATA!L21="","",DATA!L21)</f>
        <v/>
      </c>
      <c r="M21" s="26" t="str">
        <f>IF(DATA!M21="","",DATA!M21)</f>
        <v/>
      </c>
      <c r="N21" s="26" t="str">
        <f>IF(DATA!N21="","",DATA!N21)</f>
        <v/>
      </c>
      <c r="O21" s="26" t="str">
        <f>IF(DATA!O21="","",DATA!O21)</f>
        <v/>
      </c>
      <c r="P21" s="26" t="str">
        <f>IF(DATA!P21="","",DATA!P21)</f>
        <v/>
      </c>
      <c r="Q21" s="26" t="str">
        <f>IF(DATA!Q21="","",DATA!Q21)</f>
        <v/>
      </c>
      <c r="R21" s="26" t="str">
        <f>IF(DATA!R21="","",DATA!R21)</f>
        <v/>
      </c>
      <c r="S21" s="26" t="str">
        <f>IF(DATA!S21="","",DATA!S21)</f>
        <v/>
      </c>
      <c r="T21" s="26" t="str">
        <f>IF(DATA!T21="","",DATA!T21)</f>
        <v/>
      </c>
      <c r="U21" s="26" t="str">
        <f>IF(DATA!U21="","",DATA!U21)</f>
        <v/>
      </c>
      <c r="V21" s="26" t="str">
        <f>IF(DATA!V21="","",DATA!V21)</f>
        <v/>
      </c>
      <c r="W21" s="26" t="str">
        <f>IF(DATA!W21="","",DATA!W21)</f>
        <v/>
      </c>
      <c r="X21" s="26" t="str">
        <f>IF(DATA!X21="","",DATA!X21)</f>
        <v/>
      </c>
      <c r="Y21" s="26" t="str">
        <f>IF(DATA!Y21="","",DATA!Y21)</f>
        <v/>
      </c>
      <c r="Z21" s="26" t="str">
        <f>IF(DATA!Z21="","",DATA!Z21)</f>
        <v/>
      </c>
      <c r="AA21" s="26" t="str">
        <f>IF(DATA!AA21="","",DATA!AA21)</f>
        <v/>
      </c>
      <c r="AB21" s="26" t="str">
        <f>IF(DATA!AB21="","",DATA!AB21)</f>
        <v/>
      </c>
      <c r="AC21" s="26" t="str">
        <f>IF(DATA!AC21="","",DATA!AC21)</f>
        <v/>
      </c>
      <c r="AD21" s="26" t="str">
        <f>IF(DATA!AD21="","",DATA!AD21)</f>
        <v/>
      </c>
      <c r="AE21" s="26" t="str">
        <f>IF(DATA!AE21="","",DATA!AE21)</f>
        <v/>
      </c>
      <c r="AF21" s="26" t="str">
        <f>IF(DATA!AF21="","",DATA!AF21)</f>
        <v/>
      </c>
      <c r="AG21" s="27" t="str">
        <f>IF(DATA!AG21="","",DATA!AG21)</f>
        <v/>
      </c>
      <c r="AH21" s="37">
        <f>COUNTIFS(DATA!$C$3:$AG$3,0,DATA!$C21:$AG21,"&lt;&gt;")</f>
        <v>0</v>
      </c>
      <c r="AI21" s="37">
        <f>COUNTIFS(DATA!$C$3:$AG$3,"&gt;0",DATA!$C21:$AG21,"&lt;&gt;")</f>
        <v>0</v>
      </c>
      <c r="AJ21" s="204">
        <f t="shared" ref="AJ21" si="35">COUNTIFS($C$3:$AG$3,"=0",C22:AG22,"〇")</f>
        <v>0</v>
      </c>
      <c r="AK21" s="206">
        <f t="shared" ref="AK21" si="36">COUNTIFS($C$3:$AG$3,"&lt;&gt;0",C22:AG22,"〇")</f>
        <v>0</v>
      </c>
      <c r="AL21" s="204">
        <f t="shared" ref="AL21" si="37">COUNTIFS($C$3:$AG$3,"=0",C23:AG23,"〇")</f>
        <v>0</v>
      </c>
      <c r="AM21" s="206">
        <f t="shared" ref="AM21" si="38">COUNTIFS($C$3:$AG$3,"&lt;&gt;0",C23:AG23,"〇")</f>
        <v>0</v>
      </c>
      <c r="AN21" s="200">
        <f t="shared" ref="AN21:AP21" si="39">COUNTIF($C21:$AG21,AN$5)</f>
        <v>0</v>
      </c>
      <c r="AO21" s="200">
        <f t="shared" si="39"/>
        <v>0</v>
      </c>
      <c r="AP21" s="200">
        <f t="shared" si="39"/>
        <v>0</v>
      </c>
      <c r="AQ21" s="200">
        <f t="shared" ref="AQ21" si="40">COUNTIF($C21:$AG21,AQ$5)+COUNTIF($C21:$AG21,"半振")*0.5</f>
        <v>0</v>
      </c>
      <c r="AR21" s="200">
        <f t="shared" ref="AR21" si="41">COUNTIF($C21:$AG21,AR$5)+COUNTIF($C21:$AG21,"半有")*0.5</f>
        <v>0</v>
      </c>
      <c r="AS21" s="200">
        <f t="shared" ref="AS21" si="42">COUNTIF($C21:$AG21,AS$5)+COUNTIF($C21:$AG21,"半欠")*0.5</f>
        <v>0</v>
      </c>
      <c r="AT21" s="200">
        <f t="shared" si="18"/>
        <v>0</v>
      </c>
      <c r="AU21" s="200">
        <f t="shared" si="18"/>
        <v>0</v>
      </c>
      <c r="AV21" s="200">
        <f t="shared" si="18"/>
        <v>0</v>
      </c>
      <c r="AW21" s="200">
        <f t="shared" si="18"/>
        <v>0</v>
      </c>
    </row>
    <row r="22" spans="1:49" ht="15" customHeight="1" x14ac:dyDescent="0.15">
      <c r="A22" s="202"/>
      <c r="B22" s="22" t="str">
        <f>IF(DATA!A21="","",DATA!B22)</f>
        <v/>
      </c>
      <c r="C22" s="29" t="str">
        <f>IF(DATA!C22="","","〇")</f>
        <v/>
      </c>
      <c r="D22" s="29" t="str">
        <f>IF(DATA!D22="","","〇")</f>
        <v/>
      </c>
      <c r="E22" s="29" t="str">
        <f>IF(DATA!E22="","","〇")</f>
        <v/>
      </c>
      <c r="F22" s="29" t="str">
        <f>IF(DATA!F22="","","〇")</f>
        <v/>
      </c>
      <c r="G22" s="29" t="str">
        <f>IF(DATA!G22="","","〇")</f>
        <v/>
      </c>
      <c r="H22" s="29" t="str">
        <f>IF(DATA!H22="","","〇")</f>
        <v/>
      </c>
      <c r="I22" s="29" t="str">
        <f>IF(DATA!I22="","","〇")</f>
        <v/>
      </c>
      <c r="J22" s="29" t="str">
        <f>IF(DATA!J22="","","〇")</f>
        <v/>
      </c>
      <c r="K22" s="29" t="str">
        <f>IF(DATA!K22="","","〇")</f>
        <v/>
      </c>
      <c r="L22" s="29" t="str">
        <f>IF(DATA!L22="","","〇")</f>
        <v/>
      </c>
      <c r="M22" s="29" t="str">
        <f>IF(DATA!M22="","","〇")</f>
        <v/>
      </c>
      <c r="N22" s="29" t="str">
        <f>IF(DATA!N22="","","〇")</f>
        <v/>
      </c>
      <c r="O22" s="29" t="str">
        <f>IF(DATA!O22="","","〇")</f>
        <v/>
      </c>
      <c r="P22" s="29" t="str">
        <f>IF(DATA!P22="","","〇")</f>
        <v/>
      </c>
      <c r="Q22" s="29" t="str">
        <f>IF(DATA!Q22="","","〇")</f>
        <v/>
      </c>
      <c r="R22" s="29" t="str">
        <f>IF(DATA!R22="","","〇")</f>
        <v/>
      </c>
      <c r="S22" s="29" t="str">
        <f>IF(DATA!S22="","","〇")</f>
        <v/>
      </c>
      <c r="T22" s="29" t="str">
        <f>IF(DATA!T22="","","〇")</f>
        <v/>
      </c>
      <c r="U22" s="29" t="str">
        <f>IF(DATA!U22="","","〇")</f>
        <v/>
      </c>
      <c r="V22" s="29" t="str">
        <f>IF(DATA!V22="","","〇")</f>
        <v/>
      </c>
      <c r="W22" s="29" t="str">
        <f>IF(DATA!W22="","","〇")</f>
        <v/>
      </c>
      <c r="X22" s="29" t="str">
        <f>IF(DATA!X22="","","〇")</f>
        <v/>
      </c>
      <c r="Y22" s="29" t="str">
        <f>IF(DATA!Y22="","","〇")</f>
        <v/>
      </c>
      <c r="Z22" s="29" t="str">
        <f>IF(DATA!Z22="","","〇")</f>
        <v/>
      </c>
      <c r="AA22" s="29" t="str">
        <f>IF(DATA!AA22="","","〇")</f>
        <v/>
      </c>
      <c r="AB22" s="29" t="str">
        <f>IF(DATA!AB22="","","〇")</f>
        <v/>
      </c>
      <c r="AC22" s="29" t="str">
        <f>IF(DATA!AC22="","","〇")</f>
        <v/>
      </c>
      <c r="AD22" s="29" t="str">
        <f>IF(DATA!AD22="","","〇")</f>
        <v/>
      </c>
      <c r="AE22" s="29" t="str">
        <f>IF(DATA!AE22="","","〇")</f>
        <v/>
      </c>
      <c r="AF22" s="29" t="str">
        <f>IF(DATA!AF22="","","〇")</f>
        <v/>
      </c>
      <c r="AG22" s="30" t="str">
        <f>IF(DATA!AG22="","","〇")</f>
        <v/>
      </c>
      <c r="AH22" s="93">
        <f>COUNTIFS(DATA!$C$3:$AG$3,0,DATA!$C22:$AG22,"&lt;&gt;")</f>
        <v>0</v>
      </c>
      <c r="AI22" s="94">
        <f>COUNTIFS(DATA!$C$3:$AG$3,"&gt;0",DATA!$C22:$AG22,"&lt;&gt;")</f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3"/>
      <c r="B23" s="14" t="str">
        <f>IF(DATA!A21="","",DATA!B23)</f>
        <v/>
      </c>
      <c r="C23" s="31" t="str">
        <f>IF(DATA!C23="","","〇")</f>
        <v/>
      </c>
      <c r="D23" s="31" t="str">
        <f>IF(DATA!D23="","","〇")</f>
        <v/>
      </c>
      <c r="E23" s="31" t="str">
        <f>IF(DATA!E23="","","〇")</f>
        <v/>
      </c>
      <c r="F23" s="31" t="str">
        <f>IF(DATA!F23="","","〇")</f>
        <v/>
      </c>
      <c r="G23" s="31" t="str">
        <f>IF(DATA!G23="","","〇")</f>
        <v/>
      </c>
      <c r="H23" s="31" t="str">
        <f>IF(DATA!H23="","","〇")</f>
        <v/>
      </c>
      <c r="I23" s="31" t="str">
        <f>IF(DATA!I23="","","〇")</f>
        <v/>
      </c>
      <c r="J23" s="31" t="str">
        <f>IF(DATA!J23="","","〇")</f>
        <v/>
      </c>
      <c r="K23" s="31" t="str">
        <f>IF(DATA!K23="","","〇")</f>
        <v/>
      </c>
      <c r="L23" s="31" t="str">
        <f>IF(DATA!L23="","","〇")</f>
        <v/>
      </c>
      <c r="M23" s="31" t="str">
        <f>IF(DATA!M23="","","〇")</f>
        <v/>
      </c>
      <c r="N23" s="31" t="str">
        <f>IF(DATA!N23="","","〇")</f>
        <v/>
      </c>
      <c r="O23" s="31" t="str">
        <f>IF(DATA!O23="","","〇")</f>
        <v/>
      </c>
      <c r="P23" s="31" t="str">
        <f>IF(DATA!P23="","","〇")</f>
        <v/>
      </c>
      <c r="Q23" s="31" t="str">
        <f>IF(DATA!Q23="","","〇")</f>
        <v/>
      </c>
      <c r="R23" s="31" t="str">
        <f>IF(DATA!R23="","","〇")</f>
        <v/>
      </c>
      <c r="S23" s="31" t="str">
        <f>IF(DATA!S23="","","〇")</f>
        <v/>
      </c>
      <c r="T23" s="31" t="str">
        <f>IF(DATA!T23="","","〇")</f>
        <v/>
      </c>
      <c r="U23" s="31" t="str">
        <f>IF(DATA!U23="","","〇")</f>
        <v/>
      </c>
      <c r="V23" s="31" t="str">
        <f>IF(DATA!V23="","","〇")</f>
        <v/>
      </c>
      <c r="W23" s="31" t="str">
        <f>IF(DATA!W23="","","〇")</f>
        <v/>
      </c>
      <c r="X23" s="31" t="str">
        <f>IF(DATA!X23="","","〇")</f>
        <v/>
      </c>
      <c r="Y23" s="31" t="str">
        <f>IF(DATA!Y23="","","〇")</f>
        <v/>
      </c>
      <c r="Z23" s="31" t="str">
        <f>IF(DATA!Z23="","","〇")</f>
        <v/>
      </c>
      <c r="AA23" s="31" t="str">
        <f>IF(DATA!AA23="","","〇")</f>
        <v/>
      </c>
      <c r="AB23" s="31" t="str">
        <f>IF(DATA!AB23="","","〇")</f>
        <v/>
      </c>
      <c r="AC23" s="31" t="str">
        <f>IF(DATA!AC23="","","〇")</f>
        <v/>
      </c>
      <c r="AD23" s="31" t="str">
        <f>IF(DATA!AD23="","","〇")</f>
        <v/>
      </c>
      <c r="AE23" s="31" t="str">
        <f>IF(DATA!AE23="","","〇")</f>
        <v/>
      </c>
      <c r="AF23" s="31" t="str">
        <f>IF(DATA!AF23="","","〇")</f>
        <v/>
      </c>
      <c r="AG23" s="32" t="str">
        <f>IF(DATA!AG23="","","〇")</f>
        <v/>
      </c>
      <c r="AH23" s="34">
        <f>COUNTIFS(DATA!$C$3:$AG$3,0,DATA!$C23:$AG23,"&lt;&gt;")</f>
        <v>0</v>
      </c>
      <c r="AI23" s="35">
        <f>COUNTIFS(DATA!$C$3:$AG$3,"&gt;0",DATA!$C23:$AG23,"&lt;&gt;")</f>
        <v>0</v>
      </c>
      <c r="AJ23" s="205"/>
      <c r="AK23" s="207"/>
      <c r="AL23" s="205"/>
      <c r="AM23" s="207"/>
      <c r="AN23" s="201"/>
      <c r="AO23" s="201"/>
      <c r="AP23" s="201"/>
      <c r="AQ23" s="201"/>
      <c r="AR23" s="201"/>
      <c r="AS23" s="201"/>
      <c r="AT23" s="201"/>
      <c r="AU23" s="201"/>
      <c r="AV23" s="201"/>
      <c r="AW23" s="201"/>
    </row>
    <row r="24" spans="1:49" ht="15" customHeight="1" x14ac:dyDescent="0.15">
      <c r="A24" s="202" t="str">
        <f>IF(DATA!A24="","",DATA!A24)</f>
        <v/>
      </c>
      <c r="B24" s="25" t="str">
        <f>IF(DATA!A24="","",DATA!B24)</f>
        <v/>
      </c>
      <c r="C24" s="26" t="str">
        <f>IF(DATA!C24="","",DATA!C24)</f>
        <v/>
      </c>
      <c r="D24" s="26" t="str">
        <f>IF(DATA!D24="","",DATA!D24)</f>
        <v/>
      </c>
      <c r="E24" s="26" t="str">
        <f>IF(DATA!E24="","",DATA!E24)</f>
        <v/>
      </c>
      <c r="F24" s="26" t="str">
        <f>IF(DATA!F24="","",DATA!F24)</f>
        <v/>
      </c>
      <c r="G24" s="26" t="str">
        <f>IF(DATA!G24="","",DATA!G24)</f>
        <v/>
      </c>
      <c r="H24" s="26" t="str">
        <f>IF(DATA!H24="","",DATA!H24)</f>
        <v/>
      </c>
      <c r="I24" s="26" t="str">
        <f>IF(DATA!I24="","",DATA!I24)</f>
        <v/>
      </c>
      <c r="J24" s="26" t="str">
        <f>IF(DATA!J24="","",DATA!J24)</f>
        <v/>
      </c>
      <c r="K24" s="26" t="str">
        <f>IF(DATA!K24="","",DATA!K24)</f>
        <v/>
      </c>
      <c r="L24" s="26" t="str">
        <f>IF(DATA!L24="","",DATA!L24)</f>
        <v/>
      </c>
      <c r="M24" s="26" t="str">
        <f>IF(DATA!M24="","",DATA!M24)</f>
        <v/>
      </c>
      <c r="N24" s="26" t="str">
        <f>IF(DATA!N24="","",DATA!N24)</f>
        <v/>
      </c>
      <c r="O24" s="26" t="str">
        <f>IF(DATA!O24="","",DATA!O24)</f>
        <v/>
      </c>
      <c r="P24" s="26" t="str">
        <f>IF(DATA!P24="","",DATA!P24)</f>
        <v/>
      </c>
      <c r="Q24" s="26" t="str">
        <f>IF(DATA!Q24="","",DATA!Q24)</f>
        <v/>
      </c>
      <c r="R24" s="26" t="str">
        <f>IF(DATA!R24="","",DATA!R24)</f>
        <v/>
      </c>
      <c r="S24" s="26" t="str">
        <f>IF(DATA!S24="","",DATA!S24)</f>
        <v/>
      </c>
      <c r="T24" s="26" t="str">
        <f>IF(DATA!T24="","",DATA!T24)</f>
        <v/>
      </c>
      <c r="U24" s="26" t="str">
        <f>IF(DATA!U24="","",DATA!U24)</f>
        <v/>
      </c>
      <c r="V24" s="26" t="str">
        <f>IF(DATA!V24="","",DATA!V24)</f>
        <v/>
      </c>
      <c r="W24" s="26" t="str">
        <f>IF(DATA!W24="","",DATA!W24)</f>
        <v/>
      </c>
      <c r="X24" s="26" t="str">
        <f>IF(DATA!X24="","",DATA!X24)</f>
        <v/>
      </c>
      <c r="Y24" s="26" t="str">
        <f>IF(DATA!Y24="","",DATA!Y24)</f>
        <v/>
      </c>
      <c r="Z24" s="26" t="str">
        <f>IF(DATA!Z24="","",DATA!Z24)</f>
        <v/>
      </c>
      <c r="AA24" s="26" t="str">
        <f>IF(DATA!AA24="","",DATA!AA24)</f>
        <v/>
      </c>
      <c r="AB24" s="26" t="str">
        <f>IF(DATA!AB24="","",DATA!AB24)</f>
        <v/>
      </c>
      <c r="AC24" s="26" t="str">
        <f>IF(DATA!AC24="","",DATA!AC24)</f>
        <v/>
      </c>
      <c r="AD24" s="26" t="str">
        <f>IF(DATA!AD24="","",DATA!AD24)</f>
        <v/>
      </c>
      <c r="AE24" s="26" t="str">
        <f>IF(DATA!AE24="","",DATA!AE24)</f>
        <v/>
      </c>
      <c r="AF24" s="26" t="str">
        <f>IF(DATA!AF24="","",DATA!AF24)</f>
        <v/>
      </c>
      <c r="AG24" s="27" t="str">
        <f>IF(DATA!AG24="","",DATA!AG24)</f>
        <v/>
      </c>
      <c r="AH24" s="37">
        <f>COUNTIFS(DATA!$C$3:$AG$3,0,DATA!$C24:$AG24,"&lt;&gt;")</f>
        <v>0</v>
      </c>
      <c r="AI24" s="37">
        <f>COUNTIFS(DATA!$C$3:$AG$3,"&gt;0",DATA!$C24:$AG24,"&lt;&gt;")</f>
        <v>0</v>
      </c>
      <c r="AJ24" s="204">
        <f t="shared" ref="AJ24" si="43">COUNTIFS($C$3:$AG$3,"=0",C25:AG25,"〇")</f>
        <v>0</v>
      </c>
      <c r="AK24" s="206">
        <f t="shared" ref="AK24" si="44">COUNTIFS($C$3:$AG$3,"&lt;&gt;0",C25:AG25,"〇")</f>
        <v>0</v>
      </c>
      <c r="AL24" s="204">
        <f t="shared" ref="AL24" si="45">COUNTIFS($C$3:$AG$3,"=0",C26:AG26,"〇")</f>
        <v>0</v>
      </c>
      <c r="AM24" s="206">
        <f t="shared" ref="AM24" si="46">COUNTIFS($C$3:$AG$3,"&lt;&gt;0",C26:AG26,"〇")</f>
        <v>0</v>
      </c>
      <c r="AN24" s="200">
        <f t="shared" ref="AN24:AP24" si="47">COUNTIF($C24:$AG24,AN$5)</f>
        <v>0</v>
      </c>
      <c r="AO24" s="200">
        <f t="shared" si="47"/>
        <v>0</v>
      </c>
      <c r="AP24" s="200">
        <f t="shared" si="47"/>
        <v>0</v>
      </c>
      <c r="AQ24" s="200">
        <f t="shared" ref="AQ24" si="48">COUNTIF($C24:$AG24,AQ$5)+COUNTIF($C24:$AG24,"半振")*0.5</f>
        <v>0</v>
      </c>
      <c r="AR24" s="200">
        <f t="shared" ref="AR24" si="49">COUNTIF($C24:$AG24,AR$5)+COUNTIF($C24:$AG24,"半有")*0.5</f>
        <v>0</v>
      </c>
      <c r="AS24" s="200">
        <f t="shared" ref="AS24" si="50">COUNTIF($C24:$AG24,AS$5)+COUNTIF($C24:$AG24,"半欠")*0.5</f>
        <v>0</v>
      </c>
      <c r="AT24" s="200">
        <f t="shared" si="18"/>
        <v>0</v>
      </c>
      <c r="AU24" s="200">
        <f t="shared" si="18"/>
        <v>0</v>
      </c>
      <c r="AV24" s="200">
        <f t="shared" si="18"/>
        <v>0</v>
      </c>
      <c r="AW24" s="200">
        <f t="shared" si="18"/>
        <v>0</v>
      </c>
    </row>
    <row r="25" spans="1:49" ht="15" customHeight="1" x14ac:dyDescent="0.15">
      <c r="A25" s="202"/>
      <c r="B25" s="22" t="str">
        <f>IF(DATA!A24="","",DATA!B25)</f>
        <v/>
      </c>
      <c r="C25" s="29" t="str">
        <f>IF(DATA!C25="","","〇")</f>
        <v/>
      </c>
      <c r="D25" s="29" t="str">
        <f>IF(DATA!D25="","","〇")</f>
        <v/>
      </c>
      <c r="E25" s="29" t="str">
        <f>IF(DATA!E25="","","〇")</f>
        <v/>
      </c>
      <c r="F25" s="29" t="str">
        <f>IF(DATA!F25="","","〇")</f>
        <v/>
      </c>
      <c r="G25" s="29" t="str">
        <f>IF(DATA!G25="","","〇")</f>
        <v/>
      </c>
      <c r="H25" s="29" t="str">
        <f>IF(DATA!H25="","","〇")</f>
        <v/>
      </c>
      <c r="I25" s="29" t="str">
        <f>IF(DATA!I25="","","〇")</f>
        <v/>
      </c>
      <c r="J25" s="29" t="str">
        <f>IF(DATA!J25="","","〇")</f>
        <v/>
      </c>
      <c r="K25" s="29" t="str">
        <f>IF(DATA!K25="","","〇")</f>
        <v/>
      </c>
      <c r="L25" s="29" t="str">
        <f>IF(DATA!L25="","","〇")</f>
        <v/>
      </c>
      <c r="M25" s="29" t="str">
        <f>IF(DATA!M25="","","〇")</f>
        <v/>
      </c>
      <c r="N25" s="29" t="str">
        <f>IF(DATA!N25="","","〇")</f>
        <v/>
      </c>
      <c r="O25" s="29" t="str">
        <f>IF(DATA!O25="","","〇")</f>
        <v/>
      </c>
      <c r="P25" s="29" t="str">
        <f>IF(DATA!P25="","","〇")</f>
        <v/>
      </c>
      <c r="Q25" s="29" t="str">
        <f>IF(DATA!Q25="","","〇")</f>
        <v/>
      </c>
      <c r="R25" s="29" t="str">
        <f>IF(DATA!R25="","","〇")</f>
        <v/>
      </c>
      <c r="S25" s="29" t="str">
        <f>IF(DATA!S25="","","〇")</f>
        <v/>
      </c>
      <c r="T25" s="29" t="str">
        <f>IF(DATA!T25="","","〇")</f>
        <v/>
      </c>
      <c r="U25" s="29" t="str">
        <f>IF(DATA!U25="","","〇")</f>
        <v/>
      </c>
      <c r="V25" s="29" t="str">
        <f>IF(DATA!V25="","","〇")</f>
        <v/>
      </c>
      <c r="W25" s="29" t="str">
        <f>IF(DATA!W25="","","〇")</f>
        <v/>
      </c>
      <c r="X25" s="29" t="str">
        <f>IF(DATA!X25="","","〇")</f>
        <v/>
      </c>
      <c r="Y25" s="29" t="str">
        <f>IF(DATA!Y25="","","〇")</f>
        <v/>
      </c>
      <c r="Z25" s="29" t="str">
        <f>IF(DATA!Z25="","","〇")</f>
        <v/>
      </c>
      <c r="AA25" s="29" t="str">
        <f>IF(DATA!AA25="","","〇")</f>
        <v/>
      </c>
      <c r="AB25" s="29" t="str">
        <f>IF(DATA!AB25="","","〇")</f>
        <v/>
      </c>
      <c r="AC25" s="29" t="str">
        <f>IF(DATA!AC25="","","〇")</f>
        <v/>
      </c>
      <c r="AD25" s="29" t="str">
        <f>IF(DATA!AD25="","","〇")</f>
        <v/>
      </c>
      <c r="AE25" s="29" t="str">
        <f>IF(DATA!AE25="","","〇")</f>
        <v/>
      </c>
      <c r="AF25" s="29" t="str">
        <f>IF(DATA!AF25="","","〇")</f>
        <v/>
      </c>
      <c r="AG25" s="30" t="str">
        <f>IF(DATA!AG25="","","〇")</f>
        <v/>
      </c>
      <c r="AH25" s="93">
        <f>COUNTIFS(DATA!$C$3:$AG$3,0,DATA!$C25:$AG25,"&lt;&gt;")</f>
        <v>0</v>
      </c>
      <c r="AI25" s="94">
        <f>COUNTIFS(DATA!$C$3:$AG$3,"&gt;0",DATA!$C25:$AG25,"&lt;&gt;")</f>
        <v>0</v>
      </c>
      <c r="AJ25" s="204"/>
      <c r="AK25" s="206"/>
      <c r="AL25" s="204"/>
      <c r="AM25" s="206"/>
      <c r="AN25" s="200"/>
      <c r="AO25" s="200"/>
      <c r="AP25" s="200"/>
      <c r="AQ25" s="200"/>
      <c r="AR25" s="200"/>
      <c r="AS25" s="200"/>
      <c r="AT25" s="200"/>
      <c r="AU25" s="200"/>
      <c r="AV25" s="200"/>
      <c r="AW25" s="200"/>
    </row>
    <row r="26" spans="1:49" ht="15" customHeight="1" x14ac:dyDescent="0.15">
      <c r="A26" s="203"/>
      <c r="B26" s="14" t="str">
        <f>IF(DATA!A24="","",DATA!B26)</f>
        <v/>
      </c>
      <c r="C26" s="31" t="str">
        <f>IF(DATA!C26="","","〇")</f>
        <v/>
      </c>
      <c r="D26" s="31" t="str">
        <f>IF(DATA!D26="","","〇")</f>
        <v/>
      </c>
      <c r="E26" s="31" t="str">
        <f>IF(DATA!E26="","","〇")</f>
        <v/>
      </c>
      <c r="F26" s="31" t="str">
        <f>IF(DATA!F26="","","〇")</f>
        <v/>
      </c>
      <c r="G26" s="31" t="str">
        <f>IF(DATA!G26="","","〇")</f>
        <v/>
      </c>
      <c r="H26" s="31" t="str">
        <f>IF(DATA!H26="","","〇")</f>
        <v/>
      </c>
      <c r="I26" s="31" t="str">
        <f>IF(DATA!I26="","","〇")</f>
        <v/>
      </c>
      <c r="J26" s="31" t="str">
        <f>IF(DATA!J26="","","〇")</f>
        <v/>
      </c>
      <c r="K26" s="31" t="str">
        <f>IF(DATA!K26="","","〇")</f>
        <v/>
      </c>
      <c r="L26" s="31" t="str">
        <f>IF(DATA!L26="","","〇")</f>
        <v/>
      </c>
      <c r="M26" s="31" t="str">
        <f>IF(DATA!M26="","","〇")</f>
        <v/>
      </c>
      <c r="N26" s="31" t="str">
        <f>IF(DATA!N26="","","〇")</f>
        <v/>
      </c>
      <c r="O26" s="31" t="str">
        <f>IF(DATA!O26="","","〇")</f>
        <v/>
      </c>
      <c r="P26" s="31" t="str">
        <f>IF(DATA!P26="","","〇")</f>
        <v/>
      </c>
      <c r="Q26" s="31" t="str">
        <f>IF(DATA!Q26="","","〇")</f>
        <v/>
      </c>
      <c r="R26" s="31" t="str">
        <f>IF(DATA!R26="","","〇")</f>
        <v/>
      </c>
      <c r="S26" s="31" t="str">
        <f>IF(DATA!S26="","","〇")</f>
        <v/>
      </c>
      <c r="T26" s="31" t="str">
        <f>IF(DATA!T26="","","〇")</f>
        <v/>
      </c>
      <c r="U26" s="31" t="str">
        <f>IF(DATA!U26="","","〇")</f>
        <v/>
      </c>
      <c r="V26" s="31" t="str">
        <f>IF(DATA!V26="","","〇")</f>
        <v/>
      </c>
      <c r="W26" s="31" t="str">
        <f>IF(DATA!W26="","","〇")</f>
        <v/>
      </c>
      <c r="X26" s="31" t="str">
        <f>IF(DATA!X26="","","〇")</f>
        <v/>
      </c>
      <c r="Y26" s="31" t="str">
        <f>IF(DATA!Y26="","","〇")</f>
        <v/>
      </c>
      <c r="Z26" s="31" t="str">
        <f>IF(DATA!Z26="","","〇")</f>
        <v/>
      </c>
      <c r="AA26" s="31" t="str">
        <f>IF(DATA!AA26="","","〇")</f>
        <v/>
      </c>
      <c r="AB26" s="31" t="str">
        <f>IF(DATA!AB26="","","〇")</f>
        <v/>
      </c>
      <c r="AC26" s="31" t="str">
        <f>IF(DATA!AC26="","","〇")</f>
        <v/>
      </c>
      <c r="AD26" s="31" t="str">
        <f>IF(DATA!AD26="","","〇")</f>
        <v/>
      </c>
      <c r="AE26" s="31" t="str">
        <f>IF(DATA!AE26="","","〇")</f>
        <v/>
      </c>
      <c r="AF26" s="31" t="str">
        <f>IF(DATA!AF26="","","〇")</f>
        <v/>
      </c>
      <c r="AG26" s="32" t="str">
        <f>IF(DATA!AG26="","","〇")</f>
        <v/>
      </c>
      <c r="AH26" s="34">
        <f>COUNTIFS(DATA!$C$3:$AG$3,0,DATA!$C26:$AG26,"&lt;&gt;")</f>
        <v>0</v>
      </c>
      <c r="AI26" s="35">
        <f>COUNTIFS(DATA!$C$3:$AG$3,"&gt;0",DATA!$C26:$AG26,"&lt;&gt;")</f>
        <v>0</v>
      </c>
      <c r="AJ26" s="205"/>
      <c r="AK26" s="207"/>
      <c r="AL26" s="205"/>
      <c r="AM26" s="207"/>
      <c r="AN26" s="201"/>
      <c r="AO26" s="201"/>
      <c r="AP26" s="201"/>
      <c r="AQ26" s="201"/>
      <c r="AR26" s="201"/>
      <c r="AS26" s="201"/>
      <c r="AT26" s="201"/>
      <c r="AU26" s="201"/>
      <c r="AV26" s="201"/>
      <c r="AW26" s="201"/>
    </row>
    <row r="27" spans="1:49" ht="15" customHeight="1" x14ac:dyDescent="0.15">
      <c r="A27" s="202" t="str">
        <f>IF(DATA!A27="","",DATA!A27)</f>
        <v/>
      </c>
      <c r="B27" s="25" t="str">
        <f>IF(DATA!A27="","",DATA!B27)</f>
        <v/>
      </c>
      <c r="C27" s="26" t="str">
        <f>IF(DATA!C27="","",DATA!C27)</f>
        <v/>
      </c>
      <c r="D27" s="26" t="str">
        <f>IF(DATA!D27="","",DATA!D27)</f>
        <v/>
      </c>
      <c r="E27" s="26" t="str">
        <f>IF(DATA!E27="","",DATA!E27)</f>
        <v/>
      </c>
      <c r="F27" s="26" t="str">
        <f>IF(DATA!F27="","",DATA!F27)</f>
        <v/>
      </c>
      <c r="G27" s="26" t="str">
        <f>IF(DATA!G27="","",DATA!G27)</f>
        <v/>
      </c>
      <c r="H27" s="26" t="str">
        <f>IF(DATA!H27="","",DATA!H27)</f>
        <v/>
      </c>
      <c r="I27" s="26" t="str">
        <f>IF(DATA!I27="","",DATA!I27)</f>
        <v/>
      </c>
      <c r="J27" s="26" t="str">
        <f>IF(DATA!J27="","",DATA!J27)</f>
        <v/>
      </c>
      <c r="K27" s="26" t="str">
        <f>IF(DATA!K27="","",DATA!K27)</f>
        <v/>
      </c>
      <c r="L27" s="26" t="str">
        <f>IF(DATA!L27="","",DATA!L27)</f>
        <v/>
      </c>
      <c r="M27" s="26" t="str">
        <f>IF(DATA!M27="","",DATA!M27)</f>
        <v/>
      </c>
      <c r="N27" s="26" t="str">
        <f>IF(DATA!N27="","",DATA!N27)</f>
        <v/>
      </c>
      <c r="O27" s="26" t="str">
        <f>IF(DATA!O27="","",DATA!O27)</f>
        <v/>
      </c>
      <c r="P27" s="26" t="str">
        <f>IF(DATA!P27="","",DATA!P27)</f>
        <v/>
      </c>
      <c r="Q27" s="26" t="str">
        <f>IF(DATA!Q27="","",DATA!Q27)</f>
        <v/>
      </c>
      <c r="R27" s="26" t="str">
        <f>IF(DATA!R27="","",DATA!R27)</f>
        <v/>
      </c>
      <c r="S27" s="26" t="str">
        <f>IF(DATA!S27="","",DATA!S27)</f>
        <v/>
      </c>
      <c r="T27" s="26" t="str">
        <f>IF(DATA!T27="","",DATA!T27)</f>
        <v/>
      </c>
      <c r="U27" s="26" t="str">
        <f>IF(DATA!U27="","",DATA!U27)</f>
        <v/>
      </c>
      <c r="V27" s="26" t="str">
        <f>IF(DATA!V27="","",DATA!V27)</f>
        <v/>
      </c>
      <c r="W27" s="26" t="str">
        <f>IF(DATA!W27="","",DATA!W27)</f>
        <v/>
      </c>
      <c r="X27" s="26" t="str">
        <f>IF(DATA!X27="","",DATA!X27)</f>
        <v/>
      </c>
      <c r="Y27" s="26" t="str">
        <f>IF(DATA!Y27="","",DATA!Y27)</f>
        <v/>
      </c>
      <c r="Z27" s="26" t="str">
        <f>IF(DATA!Z27="","",DATA!Z27)</f>
        <v/>
      </c>
      <c r="AA27" s="26" t="str">
        <f>IF(DATA!AA27="","",DATA!AA27)</f>
        <v/>
      </c>
      <c r="AB27" s="26" t="str">
        <f>IF(DATA!AB27="","",DATA!AB27)</f>
        <v/>
      </c>
      <c r="AC27" s="26" t="str">
        <f>IF(DATA!AC27="","",DATA!AC27)</f>
        <v/>
      </c>
      <c r="AD27" s="26" t="str">
        <f>IF(DATA!AD27="","",DATA!AD27)</f>
        <v/>
      </c>
      <c r="AE27" s="26" t="str">
        <f>IF(DATA!AE27="","",DATA!AE27)</f>
        <v/>
      </c>
      <c r="AF27" s="26" t="str">
        <f>IF(DATA!AF27="","",DATA!AF27)</f>
        <v/>
      </c>
      <c r="AG27" s="27" t="str">
        <f>IF(DATA!AG27="","",DATA!AG27)</f>
        <v/>
      </c>
      <c r="AH27" s="37">
        <f>COUNTIFS(DATA!$C$3:$AG$3,0,DATA!$C27:$AG27,"&lt;&gt;")</f>
        <v>0</v>
      </c>
      <c r="AI27" s="37">
        <f>COUNTIFS(DATA!$C$3:$AG$3,"&gt;0",DATA!$C27:$AG27,"&lt;&gt;")</f>
        <v>0</v>
      </c>
      <c r="AJ27" s="204">
        <f t="shared" ref="AJ27" si="51">COUNTIFS($C$3:$AG$3,"=0",C28:AG28,"〇")</f>
        <v>0</v>
      </c>
      <c r="AK27" s="206">
        <f t="shared" ref="AK27" si="52">COUNTIFS($C$3:$AG$3,"&lt;&gt;0",C28:AG28,"〇")</f>
        <v>0</v>
      </c>
      <c r="AL27" s="204">
        <f t="shared" ref="AL27" si="53">COUNTIFS($C$3:$AG$3,"=0",C29:AG29,"〇")</f>
        <v>0</v>
      </c>
      <c r="AM27" s="206">
        <f t="shared" ref="AM27" si="54">COUNTIFS($C$3:$AG$3,"&lt;&gt;0",C29:AG29,"〇")</f>
        <v>0</v>
      </c>
      <c r="AN27" s="200">
        <f t="shared" ref="AN27:AP27" si="55">COUNTIF($C27:$AG27,AN$5)</f>
        <v>0</v>
      </c>
      <c r="AO27" s="200">
        <f t="shared" si="55"/>
        <v>0</v>
      </c>
      <c r="AP27" s="200">
        <f t="shared" si="55"/>
        <v>0</v>
      </c>
      <c r="AQ27" s="200">
        <f t="shared" ref="AQ27" si="56">COUNTIF($C27:$AG27,AQ$5)+COUNTIF($C27:$AG27,"半振")*0.5</f>
        <v>0</v>
      </c>
      <c r="AR27" s="200">
        <f t="shared" ref="AR27" si="57">COUNTIF($C27:$AG27,AR$5)+COUNTIF($C27:$AG27,"半有")*0.5</f>
        <v>0</v>
      </c>
      <c r="AS27" s="200">
        <f t="shared" ref="AS27" si="58">COUNTIF($C27:$AG27,AS$5)+COUNTIF($C27:$AG27,"半欠")*0.5</f>
        <v>0</v>
      </c>
      <c r="AT27" s="200">
        <f t="shared" si="18"/>
        <v>0</v>
      </c>
      <c r="AU27" s="200">
        <f t="shared" si="18"/>
        <v>0</v>
      </c>
      <c r="AV27" s="200">
        <f t="shared" si="18"/>
        <v>0</v>
      </c>
      <c r="AW27" s="200">
        <f t="shared" si="18"/>
        <v>0</v>
      </c>
    </row>
    <row r="28" spans="1:49" ht="15" customHeight="1" x14ac:dyDescent="0.15">
      <c r="A28" s="202"/>
      <c r="B28" s="22" t="str">
        <f>IF(DATA!A27="","",DATA!B28)</f>
        <v/>
      </c>
      <c r="C28" s="29" t="str">
        <f>IF(DATA!C28="","","〇")</f>
        <v/>
      </c>
      <c r="D28" s="29" t="str">
        <f>IF(DATA!D28="","","〇")</f>
        <v/>
      </c>
      <c r="E28" s="29" t="str">
        <f>IF(DATA!E28="","","〇")</f>
        <v/>
      </c>
      <c r="F28" s="29" t="str">
        <f>IF(DATA!F28="","","〇")</f>
        <v/>
      </c>
      <c r="G28" s="29" t="str">
        <f>IF(DATA!G28="","","〇")</f>
        <v/>
      </c>
      <c r="H28" s="29" t="str">
        <f>IF(DATA!H28="","","〇")</f>
        <v/>
      </c>
      <c r="I28" s="29" t="str">
        <f>IF(DATA!I28="","","〇")</f>
        <v/>
      </c>
      <c r="J28" s="29" t="str">
        <f>IF(DATA!J28="","","〇")</f>
        <v/>
      </c>
      <c r="K28" s="29" t="str">
        <f>IF(DATA!K28="","","〇")</f>
        <v/>
      </c>
      <c r="L28" s="29" t="str">
        <f>IF(DATA!L28="","","〇")</f>
        <v/>
      </c>
      <c r="M28" s="29" t="str">
        <f>IF(DATA!M28="","","〇")</f>
        <v/>
      </c>
      <c r="N28" s="29" t="str">
        <f>IF(DATA!N28="","","〇")</f>
        <v/>
      </c>
      <c r="O28" s="29" t="str">
        <f>IF(DATA!O28="","","〇")</f>
        <v/>
      </c>
      <c r="P28" s="29" t="str">
        <f>IF(DATA!P28="","","〇")</f>
        <v/>
      </c>
      <c r="Q28" s="29" t="str">
        <f>IF(DATA!Q28="","","〇")</f>
        <v/>
      </c>
      <c r="R28" s="29" t="str">
        <f>IF(DATA!R28="","","〇")</f>
        <v/>
      </c>
      <c r="S28" s="29" t="str">
        <f>IF(DATA!S28="","","〇")</f>
        <v/>
      </c>
      <c r="T28" s="29" t="str">
        <f>IF(DATA!T28="","","〇")</f>
        <v/>
      </c>
      <c r="U28" s="29" t="str">
        <f>IF(DATA!U28="","","〇")</f>
        <v/>
      </c>
      <c r="V28" s="29" t="str">
        <f>IF(DATA!V28="","","〇")</f>
        <v/>
      </c>
      <c r="W28" s="29" t="str">
        <f>IF(DATA!W28="","","〇")</f>
        <v/>
      </c>
      <c r="X28" s="29" t="str">
        <f>IF(DATA!X28="","","〇")</f>
        <v/>
      </c>
      <c r="Y28" s="29" t="str">
        <f>IF(DATA!Y28="","","〇")</f>
        <v/>
      </c>
      <c r="Z28" s="29" t="str">
        <f>IF(DATA!Z28="","","〇")</f>
        <v/>
      </c>
      <c r="AA28" s="29" t="str">
        <f>IF(DATA!AA28="","","〇")</f>
        <v/>
      </c>
      <c r="AB28" s="29" t="str">
        <f>IF(DATA!AB28="","","〇")</f>
        <v/>
      </c>
      <c r="AC28" s="29" t="str">
        <f>IF(DATA!AC28="","","〇")</f>
        <v/>
      </c>
      <c r="AD28" s="29" t="str">
        <f>IF(DATA!AD28="","","〇")</f>
        <v/>
      </c>
      <c r="AE28" s="29" t="str">
        <f>IF(DATA!AE28="","","〇")</f>
        <v/>
      </c>
      <c r="AF28" s="29" t="str">
        <f>IF(DATA!AF28="","","〇")</f>
        <v/>
      </c>
      <c r="AG28" s="30" t="str">
        <f>IF(DATA!AG28="","","〇")</f>
        <v/>
      </c>
      <c r="AH28" s="93">
        <f>COUNTIFS(DATA!$C$3:$AG$3,0,DATA!$C28:$AG28,"&lt;&gt;")</f>
        <v>0</v>
      </c>
      <c r="AI28" s="94">
        <f>COUNTIFS(DATA!$C$3:$AG$3,"&gt;0",DATA!$C28:$AG28,"&lt;&gt;")</f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3"/>
      <c r="B29" s="14" t="str">
        <f>IF(DATA!A27="","",DATA!B29)</f>
        <v/>
      </c>
      <c r="C29" s="31" t="str">
        <f>IF(DATA!C29="","","〇")</f>
        <v/>
      </c>
      <c r="D29" s="31" t="str">
        <f>IF(DATA!D29="","","〇")</f>
        <v/>
      </c>
      <c r="E29" s="31" t="str">
        <f>IF(DATA!E29="","","〇")</f>
        <v/>
      </c>
      <c r="F29" s="31" t="str">
        <f>IF(DATA!F29="","","〇")</f>
        <v/>
      </c>
      <c r="G29" s="31" t="str">
        <f>IF(DATA!G29="","","〇")</f>
        <v/>
      </c>
      <c r="H29" s="31" t="str">
        <f>IF(DATA!H29="","","〇")</f>
        <v/>
      </c>
      <c r="I29" s="31" t="str">
        <f>IF(DATA!I29="","","〇")</f>
        <v/>
      </c>
      <c r="J29" s="31" t="str">
        <f>IF(DATA!J29="","","〇")</f>
        <v/>
      </c>
      <c r="K29" s="31" t="str">
        <f>IF(DATA!K29="","","〇")</f>
        <v/>
      </c>
      <c r="L29" s="31" t="str">
        <f>IF(DATA!L29="","","〇")</f>
        <v/>
      </c>
      <c r="M29" s="31" t="str">
        <f>IF(DATA!M29="","","〇")</f>
        <v/>
      </c>
      <c r="N29" s="31" t="str">
        <f>IF(DATA!N29="","","〇")</f>
        <v/>
      </c>
      <c r="O29" s="31" t="str">
        <f>IF(DATA!O29="","","〇")</f>
        <v/>
      </c>
      <c r="P29" s="31" t="str">
        <f>IF(DATA!P29="","","〇")</f>
        <v/>
      </c>
      <c r="Q29" s="31" t="str">
        <f>IF(DATA!Q29="","","〇")</f>
        <v/>
      </c>
      <c r="R29" s="31" t="str">
        <f>IF(DATA!R29="","","〇")</f>
        <v/>
      </c>
      <c r="S29" s="31" t="str">
        <f>IF(DATA!S29="","","〇")</f>
        <v/>
      </c>
      <c r="T29" s="31" t="str">
        <f>IF(DATA!T29="","","〇")</f>
        <v/>
      </c>
      <c r="U29" s="31" t="str">
        <f>IF(DATA!U29="","","〇")</f>
        <v/>
      </c>
      <c r="V29" s="31" t="str">
        <f>IF(DATA!V29="","","〇")</f>
        <v/>
      </c>
      <c r="W29" s="31" t="str">
        <f>IF(DATA!W29="","","〇")</f>
        <v/>
      </c>
      <c r="X29" s="31" t="str">
        <f>IF(DATA!X29="","","〇")</f>
        <v/>
      </c>
      <c r="Y29" s="31" t="str">
        <f>IF(DATA!Y29="","","〇")</f>
        <v/>
      </c>
      <c r="Z29" s="31" t="str">
        <f>IF(DATA!Z29="","","〇")</f>
        <v/>
      </c>
      <c r="AA29" s="31" t="str">
        <f>IF(DATA!AA29="","","〇")</f>
        <v/>
      </c>
      <c r="AB29" s="31" t="str">
        <f>IF(DATA!AB29="","","〇")</f>
        <v/>
      </c>
      <c r="AC29" s="31" t="str">
        <f>IF(DATA!AC29="","","〇")</f>
        <v/>
      </c>
      <c r="AD29" s="31" t="str">
        <f>IF(DATA!AD29="","","〇")</f>
        <v/>
      </c>
      <c r="AE29" s="31" t="str">
        <f>IF(DATA!AE29="","","〇")</f>
        <v/>
      </c>
      <c r="AF29" s="31" t="str">
        <f>IF(DATA!AF29="","","〇")</f>
        <v/>
      </c>
      <c r="AG29" s="32" t="str">
        <f>IF(DATA!AG29="","","〇")</f>
        <v/>
      </c>
      <c r="AH29" s="34">
        <f>COUNTIFS(DATA!$C$3:$AG$3,0,DATA!$C29:$AG29,"&lt;&gt;")</f>
        <v>0</v>
      </c>
      <c r="AI29" s="35">
        <f>COUNTIFS(DATA!$C$3:$AG$3,"&gt;0",DATA!$C29:$AG29,"&lt;&gt;")</f>
        <v>0</v>
      </c>
      <c r="AJ29" s="205"/>
      <c r="AK29" s="207"/>
      <c r="AL29" s="205"/>
      <c r="AM29" s="207"/>
      <c r="AN29" s="201"/>
      <c r="AO29" s="201"/>
      <c r="AP29" s="201"/>
      <c r="AQ29" s="201"/>
      <c r="AR29" s="201"/>
      <c r="AS29" s="201"/>
      <c r="AT29" s="201"/>
      <c r="AU29" s="201"/>
      <c r="AV29" s="201"/>
      <c r="AW29" s="201"/>
    </row>
    <row r="30" spans="1:49" ht="15" customHeight="1" x14ac:dyDescent="0.15">
      <c r="A30" s="202" t="str">
        <f>IF(DATA!A30="","",DATA!A30)</f>
        <v/>
      </c>
      <c r="B30" s="25" t="str">
        <f>IF(DATA!A30="","",DATA!B30)</f>
        <v/>
      </c>
      <c r="C30" s="26" t="str">
        <f>IF(DATA!C30="","",DATA!C30)</f>
        <v/>
      </c>
      <c r="D30" s="26" t="str">
        <f>IF(DATA!D30="","",DATA!D30)</f>
        <v/>
      </c>
      <c r="E30" s="26" t="str">
        <f>IF(DATA!E30="","",DATA!E30)</f>
        <v/>
      </c>
      <c r="F30" s="26" t="str">
        <f>IF(DATA!F30="","",DATA!F30)</f>
        <v/>
      </c>
      <c r="G30" s="26" t="str">
        <f>IF(DATA!G30="","",DATA!G30)</f>
        <v/>
      </c>
      <c r="H30" s="26" t="str">
        <f>IF(DATA!H30="","",DATA!H30)</f>
        <v/>
      </c>
      <c r="I30" s="26" t="str">
        <f>IF(DATA!I30="","",DATA!I30)</f>
        <v/>
      </c>
      <c r="J30" s="26" t="str">
        <f>IF(DATA!J30="","",DATA!J30)</f>
        <v/>
      </c>
      <c r="K30" s="26" t="str">
        <f>IF(DATA!K30="","",DATA!K30)</f>
        <v/>
      </c>
      <c r="L30" s="26" t="str">
        <f>IF(DATA!L30="","",DATA!L30)</f>
        <v/>
      </c>
      <c r="M30" s="26" t="str">
        <f>IF(DATA!M30="","",DATA!M30)</f>
        <v/>
      </c>
      <c r="N30" s="26" t="str">
        <f>IF(DATA!N30="","",DATA!N30)</f>
        <v/>
      </c>
      <c r="O30" s="26" t="str">
        <f>IF(DATA!O30="","",DATA!O30)</f>
        <v/>
      </c>
      <c r="P30" s="26" t="str">
        <f>IF(DATA!P30="","",DATA!P30)</f>
        <v/>
      </c>
      <c r="Q30" s="26" t="str">
        <f>IF(DATA!Q30="","",DATA!Q30)</f>
        <v/>
      </c>
      <c r="R30" s="26" t="str">
        <f>IF(DATA!R30="","",DATA!R30)</f>
        <v/>
      </c>
      <c r="S30" s="26" t="str">
        <f>IF(DATA!S30="","",DATA!S30)</f>
        <v/>
      </c>
      <c r="T30" s="26" t="str">
        <f>IF(DATA!T30="","",DATA!T30)</f>
        <v/>
      </c>
      <c r="U30" s="26" t="str">
        <f>IF(DATA!U30="","",DATA!U30)</f>
        <v/>
      </c>
      <c r="V30" s="26" t="str">
        <f>IF(DATA!V30="","",DATA!V30)</f>
        <v/>
      </c>
      <c r="W30" s="26" t="str">
        <f>IF(DATA!W30="","",DATA!W30)</f>
        <v/>
      </c>
      <c r="X30" s="26" t="str">
        <f>IF(DATA!X30="","",DATA!X30)</f>
        <v/>
      </c>
      <c r="Y30" s="26" t="str">
        <f>IF(DATA!Y30="","",DATA!Y30)</f>
        <v/>
      </c>
      <c r="Z30" s="26" t="str">
        <f>IF(DATA!Z30="","",DATA!Z30)</f>
        <v/>
      </c>
      <c r="AA30" s="26" t="str">
        <f>IF(DATA!AA30="","",DATA!AA30)</f>
        <v/>
      </c>
      <c r="AB30" s="26" t="str">
        <f>IF(DATA!AB30="","",DATA!AB30)</f>
        <v/>
      </c>
      <c r="AC30" s="26" t="str">
        <f>IF(DATA!AC30="","",DATA!AC30)</f>
        <v/>
      </c>
      <c r="AD30" s="26" t="str">
        <f>IF(DATA!AD30="","",DATA!AD30)</f>
        <v/>
      </c>
      <c r="AE30" s="26" t="str">
        <f>IF(DATA!AE30="","",DATA!AE30)</f>
        <v/>
      </c>
      <c r="AF30" s="26" t="str">
        <f>IF(DATA!AF30="","",DATA!AF30)</f>
        <v/>
      </c>
      <c r="AG30" s="27" t="str">
        <f>IF(DATA!AG30="","",DATA!AG30)</f>
        <v/>
      </c>
      <c r="AH30" s="37">
        <f>COUNTIFS(DATA!$C$3:$AG$3,0,DATA!$C30:$AG30,"&lt;&gt;")</f>
        <v>0</v>
      </c>
      <c r="AI30" s="37">
        <f>COUNTIFS(DATA!$C$3:$AG$3,"&gt;0",DATA!$C30:$AG30,"&lt;&gt;")</f>
        <v>0</v>
      </c>
      <c r="AJ30" s="204">
        <f t="shared" ref="AJ30" si="59">COUNTIFS($C$3:$AG$3,"=0",C31:AG31,"〇")</f>
        <v>0</v>
      </c>
      <c r="AK30" s="206">
        <f t="shared" ref="AK30" si="60">COUNTIFS($C$3:$AG$3,"&lt;&gt;0",C31:AG31,"〇")</f>
        <v>0</v>
      </c>
      <c r="AL30" s="204">
        <f t="shared" ref="AL30" si="61">COUNTIFS($C$3:$AG$3,"=0",C32:AG32,"〇")</f>
        <v>0</v>
      </c>
      <c r="AM30" s="206">
        <f t="shared" ref="AM30" si="62">COUNTIFS($C$3:$AG$3,"&lt;&gt;0",C32:AG32,"〇")</f>
        <v>0</v>
      </c>
      <c r="AN30" s="200">
        <f t="shared" ref="AN30:AP30" si="63">COUNTIF($C30:$AG30,AN$5)</f>
        <v>0</v>
      </c>
      <c r="AO30" s="200">
        <f t="shared" si="63"/>
        <v>0</v>
      </c>
      <c r="AP30" s="200">
        <f t="shared" si="63"/>
        <v>0</v>
      </c>
      <c r="AQ30" s="200">
        <f t="shared" ref="AQ30" si="64">COUNTIF($C30:$AG30,AQ$5)+COUNTIF($C30:$AG30,"半振")*0.5</f>
        <v>0</v>
      </c>
      <c r="AR30" s="200">
        <f t="shared" ref="AR30" si="65">COUNTIF($C30:$AG30,AR$5)+COUNTIF($C30:$AG30,"半有")*0.5</f>
        <v>0</v>
      </c>
      <c r="AS30" s="200">
        <f t="shared" ref="AS30" si="66">COUNTIF($C30:$AG30,AS$5)+COUNTIF($C30:$AG30,"半欠")*0.5</f>
        <v>0</v>
      </c>
      <c r="AT30" s="200">
        <f t="shared" si="18"/>
        <v>0</v>
      </c>
      <c r="AU30" s="200">
        <f t="shared" si="18"/>
        <v>0</v>
      </c>
      <c r="AV30" s="200">
        <f t="shared" si="18"/>
        <v>0</v>
      </c>
      <c r="AW30" s="200">
        <f t="shared" si="18"/>
        <v>0</v>
      </c>
    </row>
    <row r="31" spans="1:49" ht="15" customHeight="1" x14ac:dyDescent="0.15">
      <c r="A31" s="202"/>
      <c r="B31" s="22" t="str">
        <f>IF(DATA!A30="","",DATA!B31)</f>
        <v/>
      </c>
      <c r="C31" s="29" t="str">
        <f>IF(DATA!C31="","","〇")</f>
        <v/>
      </c>
      <c r="D31" s="29" t="str">
        <f>IF(DATA!D31="","","〇")</f>
        <v/>
      </c>
      <c r="E31" s="29" t="str">
        <f>IF(DATA!E31="","","〇")</f>
        <v/>
      </c>
      <c r="F31" s="29" t="str">
        <f>IF(DATA!F31="","","〇")</f>
        <v/>
      </c>
      <c r="G31" s="29" t="str">
        <f>IF(DATA!G31="","","〇")</f>
        <v/>
      </c>
      <c r="H31" s="29" t="str">
        <f>IF(DATA!H31="","","〇")</f>
        <v/>
      </c>
      <c r="I31" s="29" t="str">
        <f>IF(DATA!I31="","","〇")</f>
        <v/>
      </c>
      <c r="J31" s="29" t="str">
        <f>IF(DATA!J31="","","〇")</f>
        <v/>
      </c>
      <c r="K31" s="29" t="str">
        <f>IF(DATA!K31="","","〇")</f>
        <v/>
      </c>
      <c r="L31" s="29" t="str">
        <f>IF(DATA!L31="","","〇")</f>
        <v/>
      </c>
      <c r="M31" s="29" t="str">
        <f>IF(DATA!M31="","","〇")</f>
        <v/>
      </c>
      <c r="N31" s="29" t="str">
        <f>IF(DATA!N31="","","〇")</f>
        <v/>
      </c>
      <c r="O31" s="29" t="str">
        <f>IF(DATA!O31="","","〇")</f>
        <v/>
      </c>
      <c r="P31" s="29" t="str">
        <f>IF(DATA!P31="","","〇")</f>
        <v/>
      </c>
      <c r="Q31" s="29" t="str">
        <f>IF(DATA!Q31="","","〇")</f>
        <v/>
      </c>
      <c r="R31" s="29" t="str">
        <f>IF(DATA!R31="","","〇")</f>
        <v/>
      </c>
      <c r="S31" s="29" t="str">
        <f>IF(DATA!S31="","","〇")</f>
        <v/>
      </c>
      <c r="T31" s="29" t="str">
        <f>IF(DATA!T31="","","〇")</f>
        <v/>
      </c>
      <c r="U31" s="29" t="str">
        <f>IF(DATA!U31="","","〇")</f>
        <v/>
      </c>
      <c r="V31" s="29" t="str">
        <f>IF(DATA!V31="","","〇")</f>
        <v/>
      </c>
      <c r="W31" s="29" t="str">
        <f>IF(DATA!W31="","","〇")</f>
        <v/>
      </c>
      <c r="X31" s="29" t="str">
        <f>IF(DATA!X31="","","〇")</f>
        <v/>
      </c>
      <c r="Y31" s="29" t="str">
        <f>IF(DATA!Y31="","","〇")</f>
        <v/>
      </c>
      <c r="Z31" s="29" t="str">
        <f>IF(DATA!Z31="","","〇")</f>
        <v/>
      </c>
      <c r="AA31" s="29" t="str">
        <f>IF(DATA!AA31="","","〇")</f>
        <v/>
      </c>
      <c r="AB31" s="29" t="str">
        <f>IF(DATA!AB31="","","〇")</f>
        <v/>
      </c>
      <c r="AC31" s="29" t="str">
        <f>IF(DATA!AC31="","","〇")</f>
        <v/>
      </c>
      <c r="AD31" s="29" t="str">
        <f>IF(DATA!AD31="","","〇")</f>
        <v/>
      </c>
      <c r="AE31" s="29" t="str">
        <f>IF(DATA!AE31="","","〇")</f>
        <v/>
      </c>
      <c r="AF31" s="29" t="str">
        <f>IF(DATA!AF31="","","〇")</f>
        <v/>
      </c>
      <c r="AG31" s="30" t="str">
        <f>IF(DATA!AG31="","","〇")</f>
        <v/>
      </c>
      <c r="AH31" s="93">
        <f>COUNTIFS(DATA!$C$3:$AG$3,0,DATA!$C31:$AG31,"&lt;&gt;")</f>
        <v>0</v>
      </c>
      <c r="AI31" s="94">
        <f>COUNTIFS(DATA!$C$3:$AG$3,"&gt;0",DATA!$C31:$AG31,"&lt;&gt;")</f>
        <v>0</v>
      </c>
      <c r="AJ31" s="204"/>
      <c r="AK31" s="206"/>
      <c r="AL31" s="204"/>
      <c r="AM31" s="206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</row>
    <row r="32" spans="1:49" ht="15" customHeight="1" x14ac:dyDescent="0.15">
      <c r="A32" s="203"/>
      <c r="B32" s="14" t="str">
        <f>IF(DATA!A30="","",DATA!B32)</f>
        <v/>
      </c>
      <c r="C32" s="31" t="str">
        <f>IF(DATA!C32="","","〇")</f>
        <v/>
      </c>
      <c r="D32" s="31" t="str">
        <f>IF(DATA!D32="","","〇")</f>
        <v/>
      </c>
      <c r="E32" s="31" t="str">
        <f>IF(DATA!E32="","","〇")</f>
        <v/>
      </c>
      <c r="F32" s="31" t="str">
        <f>IF(DATA!F32="","","〇")</f>
        <v/>
      </c>
      <c r="G32" s="31" t="str">
        <f>IF(DATA!G32="","","〇")</f>
        <v/>
      </c>
      <c r="H32" s="31" t="str">
        <f>IF(DATA!H32="","","〇")</f>
        <v/>
      </c>
      <c r="I32" s="31" t="str">
        <f>IF(DATA!I32="","","〇")</f>
        <v/>
      </c>
      <c r="J32" s="31" t="str">
        <f>IF(DATA!J32="","","〇")</f>
        <v/>
      </c>
      <c r="K32" s="31" t="str">
        <f>IF(DATA!K32="","","〇")</f>
        <v/>
      </c>
      <c r="L32" s="31" t="str">
        <f>IF(DATA!L32="","","〇")</f>
        <v/>
      </c>
      <c r="M32" s="31" t="str">
        <f>IF(DATA!M32="","","〇")</f>
        <v/>
      </c>
      <c r="N32" s="31" t="str">
        <f>IF(DATA!N32="","","〇")</f>
        <v/>
      </c>
      <c r="O32" s="31" t="str">
        <f>IF(DATA!O32="","","〇")</f>
        <v/>
      </c>
      <c r="P32" s="31" t="str">
        <f>IF(DATA!P32="","","〇")</f>
        <v/>
      </c>
      <c r="Q32" s="31" t="str">
        <f>IF(DATA!Q32="","","〇")</f>
        <v/>
      </c>
      <c r="R32" s="31" t="str">
        <f>IF(DATA!R32="","","〇")</f>
        <v/>
      </c>
      <c r="S32" s="31" t="str">
        <f>IF(DATA!S32="","","〇")</f>
        <v/>
      </c>
      <c r="T32" s="31" t="str">
        <f>IF(DATA!T32="","","〇")</f>
        <v/>
      </c>
      <c r="U32" s="31" t="str">
        <f>IF(DATA!U32="","","〇")</f>
        <v/>
      </c>
      <c r="V32" s="31" t="str">
        <f>IF(DATA!V32="","","〇")</f>
        <v/>
      </c>
      <c r="W32" s="31" t="str">
        <f>IF(DATA!W32="","","〇")</f>
        <v/>
      </c>
      <c r="X32" s="31" t="str">
        <f>IF(DATA!X32="","","〇")</f>
        <v/>
      </c>
      <c r="Y32" s="31" t="str">
        <f>IF(DATA!Y32="","","〇")</f>
        <v/>
      </c>
      <c r="Z32" s="31" t="str">
        <f>IF(DATA!Z32="","","〇")</f>
        <v/>
      </c>
      <c r="AA32" s="31" t="str">
        <f>IF(DATA!AA32="","","〇")</f>
        <v/>
      </c>
      <c r="AB32" s="31" t="str">
        <f>IF(DATA!AB32="","","〇")</f>
        <v/>
      </c>
      <c r="AC32" s="31" t="str">
        <f>IF(DATA!AC32="","","〇")</f>
        <v/>
      </c>
      <c r="AD32" s="31" t="str">
        <f>IF(DATA!AD32="","","〇")</f>
        <v/>
      </c>
      <c r="AE32" s="31" t="str">
        <f>IF(DATA!AE32="","","〇")</f>
        <v/>
      </c>
      <c r="AF32" s="31" t="str">
        <f>IF(DATA!AF32="","","〇")</f>
        <v/>
      </c>
      <c r="AG32" s="32" t="str">
        <f>IF(DATA!AG32="","","〇")</f>
        <v/>
      </c>
      <c r="AH32" s="34">
        <f>COUNTIFS(DATA!$C$3:$AG$3,0,DATA!$C32:$AG32,"&lt;&gt;")</f>
        <v>0</v>
      </c>
      <c r="AI32" s="35">
        <f>COUNTIFS(DATA!$C$3:$AG$3,"&gt;0",DATA!$C32:$AG32,"&lt;&gt;")</f>
        <v>0</v>
      </c>
      <c r="AJ32" s="205"/>
      <c r="AK32" s="207"/>
      <c r="AL32" s="205"/>
      <c r="AM32" s="207"/>
      <c r="AN32" s="201"/>
      <c r="AO32" s="201"/>
      <c r="AP32" s="201"/>
      <c r="AQ32" s="201"/>
      <c r="AR32" s="201"/>
      <c r="AS32" s="201"/>
      <c r="AT32" s="201"/>
      <c r="AU32" s="201"/>
      <c r="AV32" s="201"/>
      <c r="AW32" s="201"/>
    </row>
    <row r="33" spans="1:49" ht="15" customHeight="1" x14ac:dyDescent="0.15">
      <c r="A33" s="202" t="str">
        <f>IF(DATA!A33="","",DATA!A33)</f>
        <v/>
      </c>
      <c r="B33" s="25" t="str">
        <f>IF(DATA!A33="","",DATA!B33)</f>
        <v/>
      </c>
      <c r="C33" s="26" t="str">
        <f>IF(DATA!C33="","",DATA!C33)</f>
        <v/>
      </c>
      <c r="D33" s="26" t="str">
        <f>IF(DATA!D33="","",DATA!D33)</f>
        <v/>
      </c>
      <c r="E33" s="26" t="str">
        <f>IF(DATA!E33="","",DATA!E33)</f>
        <v/>
      </c>
      <c r="F33" s="26" t="str">
        <f>IF(DATA!F33="","",DATA!F33)</f>
        <v/>
      </c>
      <c r="G33" s="26" t="str">
        <f>IF(DATA!G33="","",DATA!G33)</f>
        <v/>
      </c>
      <c r="H33" s="26" t="str">
        <f>IF(DATA!H33="","",DATA!H33)</f>
        <v/>
      </c>
      <c r="I33" s="26" t="str">
        <f>IF(DATA!I33="","",DATA!I33)</f>
        <v/>
      </c>
      <c r="J33" s="26" t="str">
        <f>IF(DATA!J33="","",DATA!J33)</f>
        <v/>
      </c>
      <c r="K33" s="26" t="str">
        <f>IF(DATA!K33="","",DATA!K33)</f>
        <v/>
      </c>
      <c r="L33" s="26" t="str">
        <f>IF(DATA!L33="","",DATA!L33)</f>
        <v/>
      </c>
      <c r="M33" s="26" t="str">
        <f>IF(DATA!M33="","",DATA!M33)</f>
        <v/>
      </c>
      <c r="N33" s="26" t="str">
        <f>IF(DATA!N33="","",DATA!N33)</f>
        <v/>
      </c>
      <c r="O33" s="26" t="str">
        <f>IF(DATA!O33="","",DATA!O33)</f>
        <v/>
      </c>
      <c r="P33" s="26" t="str">
        <f>IF(DATA!P33="","",DATA!P33)</f>
        <v/>
      </c>
      <c r="Q33" s="26" t="str">
        <f>IF(DATA!Q33="","",DATA!Q33)</f>
        <v/>
      </c>
      <c r="R33" s="26" t="str">
        <f>IF(DATA!R33="","",DATA!R33)</f>
        <v/>
      </c>
      <c r="S33" s="26" t="str">
        <f>IF(DATA!S33="","",DATA!S33)</f>
        <v/>
      </c>
      <c r="T33" s="26" t="str">
        <f>IF(DATA!T33="","",DATA!T33)</f>
        <v/>
      </c>
      <c r="U33" s="26" t="str">
        <f>IF(DATA!U33="","",DATA!U33)</f>
        <v/>
      </c>
      <c r="V33" s="26" t="str">
        <f>IF(DATA!V33="","",DATA!V33)</f>
        <v/>
      </c>
      <c r="W33" s="26" t="str">
        <f>IF(DATA!W33="","",DATA!W33)</f>
        <v/>
      </c>
      <c r="X33" s="26" t="str">
        <f>IF(DATA!X33="","",DATA!X33)</f>
        <v/>
      </c>
      <c r="Y33" s="26" t="str">
        <f>IF(DATA!Y33="","",DATA!Y33)</f>
        <v/>
      </c>
      <c r="Z33" s="26" t="str">
        <f>IF(DATA!Z33="","",DATA!Z33)</f>
        <v/>
      </c>
      <c r="AA33" s="26" t="str">
        <f>IF(DATA!AA33="","",DATA!AA33)</f>
        <v/>
      </c>
      <c r="AB33" s="26" t="str">
        <f>IF(DATA!AB33="","",DATA!AB33)</f>
        <v/>
      </c>
      <c r="AC33" s="26" t="str">
        <f>IF(DATA!AC33="","",DATA!AC33)</f>
        <v/>
      </c>
      <c r="AD33" s="26" t="str">
        <f>IF(DATA!AD33="","",DATA!AD33)</f>
        <v/>
      </c>
      <c r="AE33" s="26" t="str">
        <f>IF(DATA!AE33="","",DATA!AE33)</f>
        <v/>
      </c>
      <c r="AF33" s="26" t="str">
        <f>IF(DATA!AF33="","",DATA!AF33)</f>
        <v/>
      </c>
      <c r="AG33" s="27" t="str">
        <f>IF(DATA!AG33="","",DATA!AG33)</f>
        <v/>
      </c>
      <c r="AH33" s="37">
        <f>COUNTIFS(DATA!$C$3:$AG$3,0,DATA!$C33:$AG33,"&lt;&gt;")</f>
        <v>0</v>
      </c>
      <c r="AI33" s="37">
        <f>COUNTIFS(DATA!$C$3:$AG$3,"&gt;0",DATA!$C33:$AG33,"&lt;&gt;")</f>
        <v>0</v>
      </c>
      <c r="AJ33" s="204">
        <f t="shared" ref="AJ33" si="67">COUNTIFS($C$3:$AG$3,"=0",C34:AG34,"〇")</f>
        <v>0</v>
      </c>
      <c r="AK33" s="206">
        <f t="shared" ref="AK33" si="68">COUNTIFS($C$3:$AG$3,"&lt;&gt;0",C34:AG34,"〇")</f>
        <v>0</v>
      </c>
      <c r="AL33" s="204">
        <f t="shared" ref="AL33" si="69">COUNTIFS($C$3:$AG$3,"=0",C35:AG35,"〇")</f>
        <v>0</v>
      </c>
      <c r="AM33" s="206">
        <f t="shared" ref="AM33" si="70">COUNTIFS($C$3:$AG$3,"&lt;&gt;0",C35:AG35,"〇")</f>
        <v>0</v>
      </c>
      <c r="AN33" s="200">
        <f t="shared" ref="AN33:AP33" si="71">COUNTIF($C33:$AG33,AN$5)</f>
        <v>0</v>
      </c>
      <c r="AO33" s="200">
        <f t="shared" si="71"/>
        <v>0</v>
      </c>
      <c r="AP33" s="200">
        <f t="shared" si="71"/>
        <v>0</v>
      </c>
      <c r="AQ33" s="200">
        <f t="shared" ref="AQ33" si="72">COUNTIF($C33:$AG33,AQ$5)+COUNTIF($C33:$AG33,"半振")*0.5</f>
        <v>0</v>
      </c>
      <c r="AR33" s="200">
        <f t="shared" ref="AR33" si="73">COUNTIF($C33:$AG33,AR$5)+COUNTIF($C33:$AG33,"半有")*0.5</f>
        <v>0</v>
      </c>
      <c r="AS33" s="200">
        <f t="shared" ref="AS33" si="74">COUNTIF($C33:$AG33,AS$5)+COUNTIF($C33:$AG33,"半欠")*0.5</f>
        <v>0</v>
      </c>
      <c r="AT33" s="200">
        <f t="shared" si="18"/>
        <v>0</v>
      </c>
      <c r="AU33" s="200">
        <f t="shared" si="18"/>
        <v>0</v>
      </c>
      <c r="AV33" s="200">
        <f t="shared" si="18"/>
        <v>0</v>
      </c>
      <c r="AW33" s="200">
        <f t="shared" si="18"/>
        <v>0</v>
      </c>
    </row>
    <row r="34" spans="1:49" ht="15" customHeight="1" x14ac:dyDescent="0.15">
      <c r="A34" s="202"/>
      <c r="B34" s="22" t="str">
        <f>IF(DATA!A33="","",DATA!B34)</f>
        <v/>
      </c>
      <c r="C34" s="29" t="str">
        <f>IF(DATA!C34="","","〇")</f>
        <v/>
      </c>
      <c r="D34" s="29" t="str">
        <f>IF(DATA!D34="","","〇")</f>
        <v/>
      </c>
      <c r="E34" s="29" t="str">
        <f>IF(DATA!E34="","","〇")</f>
        <v/>
      </c>
      <c r="F34" s="29" t="str">
        <f>IF(DATA!F34="","","〇")</f>
        <v/>
      </c>
      <c r="G34" s="29" t="str">
        <f>IF(DATA!G34="","","〇")</f>
        <v/>
      </c>
      <c r="H34" s="29" t="str">
        <f>IF(DATA!H34="","","〇")</f>
        <v/>
      </c>
      <c r="I34" s="29" t="str">
        <f>IF(DATA!I34="","","〇")</f>
        <v/>
      </c>
      <c r="J34" s="29" t="str">
        <f>IF(DATA!J34="","","〇")</f>
        <v/>
      </c>
      <c r="K34" s="29" t="str">
        <f>IF(DATA!K34="","","〇")</f>
        <v/>
      </c>
      <c r="L34" s="29" t="str">
        <f>IF(DATA!L34="","","〇")</f>
        <v/>
      </c>
      <c r="M34" s="29" t="str">
        <f>IF(DATA!M34="","","〇")</f>
        <v/>
      </c>
      <c r="N34" s="29" t="str">
        <f>IF(DATA!N34="","","〇")</f>
        <v/>
      </c>
      <c r="O34" s="29" t="str">
        <f>IF(DATA!O34="","","〇")</f>
        <v/>
      </c>
      <c r="P34" s="29" t="str">
        <f>IF(DATA!P34="","","〇")</f>
        <v/>
      </c>
      <c r="Q34" s="29" t="str">
        <f>IF(DATA!Q34="","","〇")</f>
        <v/>
      </c>
      <c r="R34" s="29" t="str">
        <f>IF(DATA!R34="","","〇")</f>
        <v/>
      </c>
      <c r="S34" s="29" t="str">
        <f>IF(DATA!S34="","","〇")</f>
        <v/>
      </c>
      <c r="T34" s="29" t="str">
        <f>IF(DATA!T34="","","〇")</f>
        <v/>
      </c>
      <c r="U34" s="29" t="str">
        <f>IF(DATA!U34="","","〇")</f>
        <v/>
      </c>
      <c r="V34" s="29" t="str">
        <f>IF(DATA!V34="","","〇")</f>
        <v/>
      </c>
      <c r="W34" s="29" t="str">
        <f>IF(DATA!W34="","","〇")</f>
        <v/>
      </c>
      <c r="X34" s="29" t="str">
        <f>IF(DATA!X34="","","〇")</f>
        <v/>
      </c>
      <c r="Y34" s="29" t="str">
        <f>IF(DATA!Y34="","","〇")</f>
        <v/>
      </c>
      <c r="Z34" s="29" t="str">
        <f>IF(DATA!Z34="","","〇")</f>
        <v/>
      </c>
      <c r="AA34" s="29" t="str">
        <f>IF(DATA!AA34="","","〇")</f>
        <v/>
      </c>
      <c r="AB34" s="29" t="str">
        <f>IF(DATA!AB34="","","〇")</f>
        <v/>
      </c>
      <c r="AC34" s="29" t="str">
        <f>IF(DATA!AC34="","","〇")</f>
        <v/>
      </c>
      <c r="AD34" s="29" t="str">
        <f>IF(DATA!AD34="","","〇")</f>
        <v/>
      </c>
      <c r="AE34" s="29" t="str">
        <f>IF(DATA!AE34="","","〇")</f>
        <v/>
      </c>
      <c r="AF34" s="29" t="str">
        <f>IF(DATA!AF34="","","〇")</f>
        <v/>
      </c>
      <c r="AG34" s="30" t="str">
        <f>IF(DATA!AG34="","","〇")</f>
        <v/>
      </c>
      <c r="AH34" s="93">
        <f>COUNTIFS(DATA!$C$3:$AG$3,0,DATA!$C34:$AG34,"&lt;&gt;")</f>
        <v>0</v>
      </c>
      <c r="AI34" s="94">
        <f>COUNTIFS(DATA!$C$3:$AG$3,"&gt;0",DATA!$C34:$AG34,"&lt;&gt;")</f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14" t="str">
        <f>IF(DATA!A33="","",DATA!B35)</f>
        <v/>
      </c>
      <c r="C35" s="31" t="str">
        <f>IF(DATA!C35="","","〇")</f>
        <v/>
      </c>
      <c r="D35" s="31" t="str">
        <f>IF(DATA!D35="","","〇")</f>
        <v/>
      </c>
      <c r="E35" s="31" t="str">
        <f>IF(DATA!E35="","","〇")</f>
        <v/>
      </c>
      <c r="F35" s="31" t="str">
        <f>IF(DATA!F35="","","〇")</f>
        <v/>
      </c>
      <c r="G35" s="31" t="str">
        <f>IF(DATA!G35="","","〇")</f>
        <v/>
      </c>
      <c r="H35" s="31" t="str">
        <f>IF(DATA!H35="","","〇")</f>
        <v/>
      </c>
      <c r="I35" s="31" t="str">
        <f>IF(DATA!I35="","","〇")</f>
        <v/>
      </c>
      <c r="J35" s="31" t="str">
        <f>IF(DATA!J35="","","〇")</f>
        <v/>
      </c>
      <c r="K35" s="31" t="str">
        <f>IF(DATA!K35="","","〇")</f>
        <v/>
      </c>
      <c r="L35" s="31" t="str">
        <f>IF(DATA!L35="","","〇")</f>
        <v/>
      </c>
      <c r="M35" s="31" t="str">
        <f>IF(DATA!M35="","","〇")</f>
        <v/>
      </c>
      <c r="N35" s="31" t="str">
        <f>IF(DATA!N35="","","〇")</f>
        <v/>
      </c>
      <c r="O35" s="31" t="str">
        <f>IF(DATA!O35="","","〇")</f>
        <v/>
      </c>
      <c r="P35" s="31" t="str">
        <f>IF(DATA!P35="","","〇")</f>
        <v/>
      </c>
      <c r="Q35" s="31" t="str">
        <f>IF(DATA!Q35="","","〇")</f>
        <v/>
      </c>
      <c r="R35" s="31" t="str">
        <f>IF(DATA!R35="","","〇")</f>
        <v/>
      </c>
      <c r="S35" s="31" t="str">
        <f>IF(DATA!S35="","","〇")</f>
        <v/>
      </c>
      <c r="T35" s="31" t="str">
        <f>IF(DATA!T35="","","〇")</f>
        <v/>
      </c>
      <c r="U35" s="31" t="str">
        <f>IF(DATA!U35="","","〇")</f>
        <v/>
      </c>
      <c r="V35" s="31" t="str">
        <f>IF(DATA!V35="","","〇")</f>
        <v/>
      </c>
      <c r="W35" s="31" t="str">
        <f>IF(DATA!W35="","","〇")</f>
        <v/>
      </c>
      <c r="X35" s="31" t="str">
        <f>IF(DATA!X35="","","〇")</f>
        <v/>
      </c>
      <c r="Y35" s="31" t="str">
        <f>IF(DATA!Y35="","","〇")</f>
        <v/>
      </c>
      <c r="Z35" s="31" t="str">
        <f>IF(DATA!Z35="","","〇")</f>
        <v/>
      </c>
      <c r="AA35" s="31" t="str">
        <f>IF(DATA!AA35="","","〇")</f>
        <v/>
      </c>
      <c r="AB35" s="31" t="str">
        <f>IF(DATA!AB35="","","〇")</f>
        <v/>
      </c>
      <c r="AC35" s="31" t="str">
        <f>IF(DATA!AC35="","","〇")</f>
        <v/>
      </c>
      <c r="AD35" s="31" t="str">
        <f>IF(DATA!AD35="","","〇")</f>
        <v/>
      </c>
      <c r="AE35" s="31" t="str">
        <f>IF(DATA!AE35="","","〇")</f>
        <v/>
      </c>
      <c r="AF35" s="31" t="str">
        <f>IF(DATA!AF35="","","〇")</f>
        <v/>
      </c>
      <c r="AG35" s="32" t="str">
        <f>IF(DATA!AG35="","","〇")</f>
        <v/>
      </c>
      <c r="AH35" s="34">
        <f>COUNTIFS(DATA!$C$3:$AG$3,0,DATA!$C35:$AG35,"&lt;&gt;")</f>
        <v>0</v>
      </c>
      <c r="AI35" s="35">
        <f>COUNTIFS(DATA!$C$3:$AG$3,"&gt;0",DATA!$C35:$AG35,"&lt;&gt;")</f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IF(DATA!A36="","",DATA!A36)</f>
        <v/>
      </c>
      <c r="B36" s="25" t="str">
        <f>IF(DATA!A36="","",DATA!B36)</f>
        <v/>
      </c>
      <c r="C36" s="26" t="str">
        <f>IF(DATA!C36="","",DATA!C36)</f>
        <v/>
      </c>
      <c r="D36" s="26" t="str">
        <f>IF(DATA!D36="","",DATA!D36)</f>
        <v/>
      </c>
      <c r="E36" s="26" t="str">
        <f>IF(DATA!E36="","",DATA!E36)</f>
        <v/>
      </c>
      <c r="F36" s="26" t="str">
        <f>IF(DATA!F36="","",DATA!F36)</f>
        <v/>
      </c>
      <c r="G36" s="26" t="str">
        <f>IF(DATA!G36="","",DATA!G36)</f>
        <v/>
      </c>
      <c r="H36" s="26" t="str">
        <f>IF(DATA!H36="","",DATA!H36)</f>
        <v/>
      </c>
      <c r="I36" s="26" t="str">
        <f>IF(DATA!I36="","",DATA!I36)</f>
        <v/>
      </c>
      <c r="J36" s="26" t="str">
        <f>IF(DATA!J36="","",DATA!J36)</f>
        <v/>
      </c>
      <c r="K36" s="26" t="str">
        <f>IF(DATA!K36="","",DATA!K36)</f>
        <v/>
      </c>
      <c r="L36" s="26" t="str">
        <f>IF(DATA!L36="","",DATA!L36)</f>
        <v/>
      </c>
      <c r="M36" s="26" t="str">
        <f>IF(DATA!M36="","",DATA!M36)</f>
        <v/>
      </c>
      <c r="N36" s="26" t="str">
        <f>IF(DATA!N36="","",DATA!N36)</f>
        <v/>
      </c>
      <c r="O36" s="26" t="str">
        <f>IF(DATA!O36="","",DATA!O36)</f>
        <v/>
      </c>
      <c r="P36" s="26" t="str">
        <f>IF(DATA!P36="","",DATA!P36)</f>
        <v/>
      </c>
      <c r="Q36" s="26" t="str">
        <f>IF(DATA!Q36="","",DATA!Q36)</f>
        <v/>
      </c>
      <c r="R36" s="26" t="str">
        <f>IF(DATA!R36="","",DATA!R36)</f>
        <v/>
      </c>
      <c r="S36" s="26" t="str">
        <f>IF(DATA!S36="","",DATA!S36)</f>
        <v/>
      </c>
      <c r="T36" s="26" t="str">
        <f>IF(DATA!T36="","",DATA!T36)</f>
        <v/>
      </c>
      <c r="U36" s="26" t="str">
        <f>IF(DATA!U36="","",DATA!U36)</f>
        <v/>
      </c>
      <c r="V36" s="26" t="str">
        <f>IF(DATA!V36="","",DATA!V36)</f>
        <v/>
      </c>
      <c r="W36" s="26" t="str">
        <f>IF(DATA!W36="","",DATA!W36)</f>
        <v/>
      </c>
      <c r="X36" s="26" t="str">
        <f>IF(DATA!X36="","",DATA!X36)</f>
        <v/>
      </c>
      <c r="Y36" s="26" t="str">
        <f>IF(DATA!Y36="","",DATA!Y36)</f>
        <v/>
      </c>
      <c r="Z36" s="26" t="str">
        <f>IF(DATA!Z36="","",DATA!Z36)</f>
        <v/>
      </c>
      <c r="AA36" s="26" t="str">
        <f>IF(DATA!AA36="","",DATA!AA36)</f>
        <v/>
      </c>
      <c r="AB36" s="26" t="str">
        <f>IF(DATA!AB36="","",DATA!AB36)</f>
        <v/>
      </c>
      <c r="AC36" s="26" t="str">
        <f>IF(DATA!AC36="","",DATA!AC36)</f>
        <v/>
      </c>
      <c r="AD36" s="26" t="str">
        <f>IF(DATA!AD36="","",DATA!AD36)</f>
        <v/>
      </c>
      <c r="AE36" s="26" t="str">
        <f>IF(DATA!AE36="","",DATA!AE36)</f>
        <v/>
      </c>
      <c r="AF36" s="26" t="str">
        <f>IF(DATA!AF36="","",DATA!AF36)</f>
        <v/>
      </c>
      <c r="AG36" s="27" t="str">
        <f>IF(DATA!AG36="","",DATA!AG36)</f>
        <v/>
      </c>
      <c r="AH36" s="37">
        <f>COUNTIFS(DATA!$C$3:$AG$3,0,DATA!$C36:$AG36,"&lt;&gt;")</f>
        <v>0</v>
      </c>
      <c r="AI36" s="37">
        <f>COUNTIFS(DATA!$C$3:$AG$3,"&gt;0",DATA!$C36:$AG36,"&lt;&gt;")</f>
        <v>0</v>
      </c>
      <c r="AJ36" s="204">
        <f t="shared" ref="AJ36" si="75">COUNTIFS($C$3:$AG$3,"=0",C37:AG37,"〇")</f>
        <v>0</v>
      </c>
      <c r="AK36" s="206">
        <f t="shared" ref="AK36" si="76">COUNTIFS($C$3:$AG$3,"&lt;&gt;0",C37:AG37,"〇")</f>
        <v>0</v>
      </c>
      <c r="AL36" s="204">
        <f t="shared" ref="AL36" si="77">COUNTIFS($C$3:$AG$3,"=0",C38:AG38,"〇")</f>
        <v>0</v>
      </c>
      <c r="AM36" s="206">
        <f t="shared" ref="AM36" si="78">COUNTIFS($C$3:$AG$3,"&lt;&gt;0",C38:AG38,"〇")</f>
        <v>0</v>
      </c>
      <c r="AN36" s="200">
        <f t="shared" ref="AN36:AP36" si="79">COUNTIF($C36:$AG36,AN$5)</f>
        <v>0</v>
      </c>
      <c r="AO36" s="200">
        <f t="shared" si="79"/>
        <v>0</v>
      </c>
      <c r="AP36" s="200">
        <f t="shared" si="79"/>
        <v>0</v>
      </c>
      <c r="AQ36" s="200">
        <f t="shared" ref="AQ36" si="80">COUNTIF($C36:$AG36,AQ$5)+COUNTIF($C36:$AG36,"半振")*0.5</f>
        <v>0</v>
      </c>
      <c r="AR36" s="200">
        <f t="shared" ref="AR36" si="81">COUNTIF($C36:$AG36,AR$5)+COUNTIF($C36:$AG36,"半有")*0.5</f>
        <v>0</v>
      </c>
      <c r="AS36" s="200">
        <f t="shared" ref="AS36" si="82">COUNTIF($C36:$AG36,AS$5)+COUNTIF($C36:$AG36,"半欠")*0.5</f>
        <v>0</v>
      </c>
      <c r="AT36" s="200">
        <f t="shared" si="18"/>
        <v>0</v>
      </c>
      <c r="AU36" s="200">
        <f t="shared" si="18"/>
        <v>0</v>
      </c>
      <c r="AV36" s="200">
        <f t="shared" si="18"/>
        <v>0</v>
      </c>
      <c r="AW36" s="200">
        <f t="shared" si="18"/>
        <v>0</v>
      </c>
    </row>
    <row r="37" spans="1:49" ht="15" customHeight="1" x14ac:dyDescent="0.15">
      <c r="A37" s="202"/>
      <c r="B37" s="22" t="str">
        <f>IF(DATA!A36="","",DATA!B37)</f>
        <v/>
      </c>
      <c r="C37" s="29" t="str">
        <f>IF(DATA!C37="","","〇")</f>
        <v/>
      </c>
      <c r="D37" s="29" t="str">
        <f>IF(DATA!D37="","","〇")</f>
        <v/>
      </c>
      <c r="E37" s="29" t="str">
        <f>IF(DATA!E37="","","〇")</f>
        <v/>
      </c>
      <c r="F37" s="29" t="str">
        <f>IF(DATA!F37="","","〇")</f>
        <v/>
      </c>
      <c r="G37" s="29" t="str">
        <f>IF(DATA!G37="","","〇")</f>
        <v/>
      </c>
      <c r="H37" s="29" t="str">
        <f>IF(DATA!H37="","","〇")</f>
        <v/>
      </c>
      <c r="I37" s="29" t="str">
        <f>IF(DATA!I37="","","〇")</f>
        <v/>
      </c>
      <c r="J37" s="29" t="str">
        <f>IF(DATA!J37="","","〇")</f>
        <v/>
      </c>
      <c r="K37" s="29" t="str">
        <f>IF(DATA!K37="","","〇")</f>
        <v/>
      </c>
      <c r="L37" s="29" t="str">
        <f>IF(DATA!L37="","","〇")</f>
        <v/>
      </c>
      <c r="M37" s="29" t="str">
        <f>IF(DATA!M37="","","〇")</f>
        <v/>
      </c>
      <c r="N37" s="29" t="str">
        <f>IF(DATA!N37="","","〇")</f>
        <v/>
      </c>
      <c r="O37" s="29" t="str">
        <f>IF(DATA!O37="","","〇")</f>
        <v/>
      </c>
      <c r="P37" s="29" t="str">
        <f>IF(DATA!P37="","","〇")</f>
        <v/>
      </c>
      <c r="Q37" s="29" t="str">
        <f>IF(DATA!Q37="","","〇")</f>
        <v/>
      </c>
      <c r="R37" s="29" t="str">
        <f>IF(DATA!R37="","","〇")</f>
        <v/>
      </c>
      <c r="S37" s="29" t="str">
        <f>IF(DATA!S37="","","〇")</f>
        <v/>
      </c>
      <c r="T37" s="29" t="str">
        <f>IF(DATA!T37="","","〇")</f>
        <v/>
      </c>
      <c r="U37" s="29" t="str">
        <f>IF(DATA!U37="","","〇")</f>
        <v/>
      </c>
      <c r="V37" s="29" t="str">
        <f>IF(DATA!V37="","","〇")</f>
        <v/>
      </c>
      <c r="W37" s="29" t="str">
        <f>IF(DATA!W37="","","〇")</f>
        <v/>
      </c>
      <c r="X37" s="29" t="str">
        <f>IF(DATA!X37="","","〇")</f>
        <v/>
      </c>
      <c r="Y37" s="29" t="str">
        <f>IF(DATA!Y37="","","〇")</f>
        <v/>
      </c>
      <c r="Z37" s="29" t="str">
        <f>IF(DATA!Z37="","","〇")</f>
        <v/>
      </c>
      <c r="AA37" s="29" t="str">
        <f>IF(DATA!AA37="","","〇")</f>
        <v/>
      </c>
      <c r="AB37" s="29" t="str">
        <f>IF(DATA!AB37="","","〇")</f>
        <v/>
      </c>
      <c r="AC37" s="29" t="str">
        <f>IF(DATA!AC37="","","〇")</f>
        <v/>
      </c>
      <c r="AD37" s="29" t="str">
        <f>IF(DATA!AD37="","","〇")</f>
        <v/>
      </c>
      <c r="AE37" s="29" t="str">
        <f>IF(DATA!AE37="","","〇")</f>
        <v/>
      </c>
      <c r="AF37" s="29" t="str">
        <f>IF(DATA!AF37="","","〇")</f>
        <v/>
      </c>
      <c r="AG37" s="30" t="str">
        <f>IF(DATA!AG37="","","〇")</f>
        <v/>
      </c>
      <c r="AH37" s="93">
        <f>COUNTIFS(DATA!$C$3:$AG$3,0,DATA!$C37:$AG37,"&lt;&gt;")</f>
        <v>0</v>
      </c>
      <c r="AI37" s="94">
        <f>COUNTIFS(DATA!$C$3:$AG$3,"&gt;0",DATA!$C37:$AG37,"&lt;&gt;")</f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3"/>
      <c r="B38" s="14" t="str">
        <f>IF(DATA!A36="","",DATA!B38)</f>
        <v/>
      </c>
      <c r="C38" s="31" t="str">
        <f>IF(DATA!C38="","","〇")</f>
        <v/>
      </c>
      <c r="D38" s="31" t="str">
        <f>IF(DATA!D38="","","〇")</f>
        <v/>
      </c>
      <c r="E38" s="31" t="str">
        <f>IF(DATA!E38="","","〇")</f>
        <v/>
      </c>
      <c r="F38" s="31" t="str">
        <f>IF(DATA!F38="","","〇")</f>
        <v/>
      </c>
      <c r="G38" s="31" t="str">
        <f>IF(DATA!G38="","","〇")</f>
        <v/>
      </c>
      <c r="H38" s="31" t="str">
        <f>IF(DATA!H38="","","〇")</f>
        <v/>
      </c>
      <c r="I38" s="31" t="str">
        <f>IF(DATA!I38="","","〇")</f>
        <v/>
      </c>
      <c r="J38" s="31" t="str">
        <f>IF(DATA!J38="","","〇")</f>
        <v/>
      </c>
      <c r="K38" s="31" t="str">
        <f>IF(DATA!K38="","","〇")</f>
        <v/>
      </c>
      <c r="L38" s="31" t="str">
        <f>IF(DATA!L38="","","〇")</f>
        <v/>
      </c>
      <c r="M38" s="31" t="str">
        <f>IF(DATA!M38="","","〇")</f>
        <v/>
      </c>
      <c r="N38" s="31" t="str">
        <f>IF(DATA!N38="","","〇")</f>
        <v/>
      </c>
      <c r="O38" s="31" t="str">
        <f>IF(DATA!O38="","","〇")</f>
        <v/>
      </c>
      <c r="P38" s="31" t="str">
        <f>IF(DATA!P38="","","〇")</f>
        <v/>
      </c>
      <c r="Q38" s="31" t="str">
        <f>IF(DATA!Q38="","","〇")</f>
        <v/>
      </c>
      <c r="R38" s="31" t="str">
        <f>IF(DATA!R38="","","〇")</f>
        <v/>
      </c>
      <c r="S38" s="31" t="str">
        <f>IF(DATA!S38="","","〇")</f>
        <v/>
      </c>
      <c r="T38" s="31" t="str">
        <f>IF(DATA!T38="","","〇")</f>
        <v/>
      </c>
      <c r="U38" s="31" t="str">
        <f>IF(DATA!U38="","","〇")</f>
        <v/>
      </c>
      <c r="V38" s="31" t="str">
        <f>IF(DATA!V38="","","〇")</f>
        <v/>
      </c>
      <c r="W38" s="31" t="str">
        <f>IF(DATA!W38="","","〇")</f>
        <v/>
      </c>
      <c r="X38" s="31" t="str">
        <f>IF(DATA!X38="","","〇")</f>
        <v/>
      </c>
      <c r="Y38" s="31" t="str">
        <f>IF(DATA!Y38="","","〇")</f>
        <v/>
      </c>
      <c r="Z38" s="31" t="str">
        <f>IF(DATA!Z38="","","〇")</f>
        <v/>
      </c>
      <c r="AA38" s="31" t="str">
        <f>IF(DATA!AA38="","","〇")</f>
        <v/>
      </c>
      <c r="AB38" s="31" t="str">
        <f>IF(DATA!AB38="","","〇")</f>
        <v/>
      </c>
      <c r="AC38" s="31" t="str">
        <f>IF(DATA!AC38="","","〇")</f>
        <v/>
      </c>
      <c r="AD38" s="31" t="str">
        <f>IF(DATA!AD38="","","〇")</f>
        <v/>
      </c>
      <c r="AE38" s="31" t="str">
        <f>IF(DATA!AE38="","","〇")</f>
        <v/>
      </c>
      <c r="AF38" s="31" t="str">
        <f>IF(DATA!AF38="","","〇")</f>
        <v/>
      </c>
      <c r="AG38" s="32" t="str">
        <f>IF(DATA!AG38="","","〇")</f>
        <v/>
      </c>
      <c r="AH38" s="34">
        <f>COUNTIFS(DATA!$C$3:$AG$3,0,DATA!$C38:$AG38,"&lt;&gt;")</f>
        <v>0</v>
      </c>
      <c r="AI38" s="35">
        <f>COUNTIFS(DATA!$C$3:$AG$3,"&gt;0",DATA!$C38:$AG38,"&lt;&gt;")</f>
        <v>0</v>
      </c>
      <c r="AJ38" s="205"/>
      <c r="AK38" s="207"/>
      <c r="AL38" s="205"/>
      <c r="AM38" s="207"/>
      <c r="AN38" s="201"/>
      <c r="AO38" s="201"/>
      <c r="AP38" s="201"/>
      <c r="AQ38" s="201"/>
      <c r="AR38" s="201"/>
      <c r="AS38" s="201"/>
      <c r="AT38" s="201"/>
      <c r="AU38" s="201"/>
      <c r="AV38" s="201"/>
      <c r="AW38" s="201"/>
    </row>
    <row r="39" spans="1:49" ht="15" customHeight="1" x14ac:dyDescent="0.15">
      <c r="A39" s="202" t="str">
        <f>IF(DATA!A39="","",DATA!A39)</f>
        <v/>
      </c>
      <c r="B39" s="25" t="str">
        <f>IF(DATA!A39="","",DATA!B39)</f>
        <v/>
      </c>
      <c r="C39" s="26" t="str">
        <f>IF(DATA!C39="","",DATA!C39)</f>
        <v/>
      </c>
      <c r="D39" s="26" t="str">
        <f>IF(DATA!D39="","",DATA!D39)</f>
        <v/>
      </c>
      <c r="E39" s="26" t="str">
        <f>IF(DATA!E39="","",DATA!E39)</f>
        <v/>
      </c>
      <c r="F39" s="26" t="str">
        <f>IF(DATA!F39="","",DATA!F39)</f>
        <v/>
      </c>
      <c r="G39" s="26" t="str">
        <f>IF(DATA!G39="","",DATA!G39)</f>
        <v/>
      </c>
      <c r="H39" s="26" t="str">
        <f>IF(DATA!H39="","",DATA!H39)</f>
        <v/>
      </c>
      <c r="I39" s="26" t="str">
        <f>IF(DATA!I39="","",DATA!I39)</f>
        <v/>
      </c>
      <c r="J39" s="26" t="str">
        <f>IF(DATA!J39="","",DATA!J39)</f>
        <v/>
      </c>
      <c r="K39" s="26" t="str">
        <f>IF(DATA!K39="","",DATA!K39)</f>
        <v/>
      </c>
      <c r="L39" s="26" t="str">
        <f>IF(DATA!L39="","",DATA!L39)</f>
        <v/>
      </c>
      <c r="M39" s="26" t="str">
        <f>IF(DATA!M39="","",DATA!M39)</f>
        <v/>
      </c>
      <c r="N39" s="26" t="str">
        <f>IF(DATA!N39="","",DATA!N39)</f>
        <v/>
      </c>
      <c r="O39" s="26" t="str">
        <f>IF(DATA!O39="","",DATA!O39)</f>
        <v/>
      </c>
      <c r="P39" s="26" t="str">
        <f>IF(DATA!P39="","",DATA!P39)</f>
        <v/>
      </c>
      <c r="Q39" s="26" t="str">
        <f>IF(DATA!Q39="","",DATA!Q39)</f>
        <v/>
      </c>
      <c r="R39" s="26" t="str">
        <f>IF(DATA!R39="","",DATA!R39)</f>
        <v/>
      </c>
      <c r="S39" s="26" t="str">
        <f>IF(DATA!S39="","",DATA!S39)</f>
        <v/>
      </c>
      <c r="T39" s="26" t="str">
        <f>IF(DATA!T39="","",DATA!T39)</f>
        <v/>
      </c>
      <c r="U39" s="26" t="str">
        <f>IF(DATA!U39="","",DATA!U39)</f>
        <v/>
      </c>
      <c r="V39" s="26" t="str">
        <f>IF(DATA!V39="","",DATA!V39)</f>
        <v/>
      </c>
      <c r="W39" s="26" t="str">
        <f>IF(DATA!W39="","",DATA!W39)</f>
        <v/>
      </c>
      <c r="X39" s="26" t="str">
        <f>IF(DATA!X39="","",DATA!X39)</f>
        <v/>
      </c>
      <c r="Y39" s="26" t="str">
        <f>IF(DATA!Y39="","",DATA!Y39)</f>
        <v/>
      </c>
      <c r="Z39" s="26" t="str">
        <f>IF(DATA!Z39="","",DATA!Z39)</f>
        <v/>
      </c>
      <c r="AA39" s="26" t="str">
        <f>IF(DATA!AA39="","",DATA!AA39)</f>
        <v/>
      </c>
      <c r="AB39" s="26" t="str">
        <f>IF(DATA!AB39="","",DATA!AB39)</f>
        <v/>
      </c>
      <c r="AC39" s="26" t="str">
        <f>IF(DATA!AC39="","",DATA!AC39)</f>
        <v/>
      </c>
      <c r="AD39" s="26" t="str">
        <f>IF(DATA!AD39="","",DATA!AD39)</f>
        <v/>
      </c>
      <c r="AE39" s="26" t="str">
        <f>IF(DATA!AE39="","",DATA!AE39)</f>
        <v/>
      </c>
      <c r="AF39" s="26" t="str">
        <f>IF(DATA!AF39="","",DATA!AF39)</f>
        <v/>
      </c>
      <c r="AG39" s="27" t="str">
        <f>IF(DATA!AG39="","",DATA!AG39)</f>
        <v/>
      </c>
      <c r="AH39" s="37">
        <f>COUNTIFS(DATA!$C$3:$AG$3,0,DATA!$C39:$AG39,"&lt;&gt;")</f>
        <v>0</v>
      </c>
      <c r="AI39" s="37">
        <f>COUNTIFS(DATA!$C$3:$AG$3,"&gt;0",DATA!$C39:$AG39,"&lt;&gt;")</f>
        <v>0</v>
      </c>
      <c r="AJ39" s="204">
        <f t="shared" ref="AJ39" si="83">COUNTIFS($C$3:$AG$3,"=0",C40:AG40,"〇")</f>
        <v>0</v>
      </c>
      <c r="AK39" s="206">
        <f t="shared" ref="AK39" si="84">COUNTIFS($C$3:$AG$3,"&lt;&gt;0",C40:AG40,"〇")</f>
        <v>0</v>
      </c>
      <c r="AL39" s="204">
        <f t="shared" ref="AL39" si="85">COUNTIFS($C$3:$AG$3,"=0",C41:AG41,"〇")</f>
        <v>0</v>
      </c>
      <c r="AM39" s="206">
        <f t="shared" ref="AM39" si="86">COUNTIFS($C$3:$AG$3,"&lt;&gt;0",C41:AG41,"〇")</f>
        <v>0</v>
      </c>
      <c r="AN39" s="200">
        <f t="shared" ref="AN39:AP39" si="87">COUNTIF($C39:$AG39,AN$5)</f>
        <v>0</v>
      </c>
      <c r="AO39" s="200">
        <f t="shared" si="87"/>
        <v>0</v>
      </c>
      <c r="AP39" s="200">
        <f t="shared" si="87"/>
        <v>0</v>
      </c>
      <c r="AQ39" s="200">
        <f t="shared" ref="AQ39" si="88">COUNTIF($C39:$AG39,AQ$5)+COUNTIF($C39:$AG39,"半振")*0.5</f>
        <v>0</v>
      </c>
      <c r="AR39" s="200">
        <f t="shared" ref="AR39" si="89">COUNTIF($C39:$AG39,AR$5)+COUNTIF($C39:$AG39,"半有")*0.5</f>
        <v>0</v>
      </c>
      <c r="AS39" s="200">
        <f t="shared" ref="AS39" si="90">COUNTIF($C39:$AG39,AS$5)+COUNTIF($C39:$AG39,"半欠")*0.5</f>
        <v>0</v>
      </c>
      <c r="AT39" s="200">
        <f t="shared" si="18"/>
        <v>0</v>
      </c>
      <c r="AU39" s="200">
        <f t="shared" si="18"/>
        <v>0</v>
      </c>
      <c r="AV39" s="200">
        <f t="shared" si="18"/>
        <v>0</v>
      </c>
      <c r="AW39" s="200">
        <f t="shared" si="18"/>
        <v>0</v>
      </c>
    </row>
    <row r="40" spans="1:49" ht="15" customHeight="1" x14ac:dyDescent="0.15">
      <c r="A40" s="202"/>
      <c r="B40" s="22" t="str">
        <f>IF(DATA!A39="","",DATA!B40)</f>
        <v/>
      </c>
      <c r="C40" s="29" t="str">
        <f>IF(DATA!C40="","","〇")</f>
        <v/>
      </c>
      <c r="D40" s="29" t="str">
        <f>IF(DATA!D40="","","〇")</f>
        <v/>
      </c>
      <c r="E40" s="29" t="str">
        <f>IF(DATA!E40="","","〇")</f>
        <v/>
      </c>
      <c r="F40" s="29" t="str">
        <f>IF(DATA!F40="","","〇")</f>
        <v/>
      </c>
      <c r="G40" s="29" t="str">
        <f>IF(DATA!G40="","","〇")</f>
        <v/>
      </c>
      <c r="H40" s="29" t="str">
        <f>IF(DATA!H40="","","〇")</f>
        <v/>
      </c>
      <c r="I40" s="29" t="str">
        <f>IF(DATA!I40="","","〇")</f>
        <v/>
      </c>
      <c r="J40" s="29" t="str">
        <f>IF(DATA!J40="","","〇")</f>
        <v/>
      </c>
      <c r="K40" s="29" t="str">
        <f>IF(DATA!K40="","","〇")</f>
        <v/>
      </c>
      <c r="L40" s="29" t="str">
        <f>IF(DATA!L40="","","〇")</f>
        <v/>
      </c>
      <c r="M40" s="29" t="str">
        <f>IF(DATA!M40="","","〇")</f>
        <v/>
      </c>
      <c r="N40" s="29" t="str">
        <f>IF(DATA!N40="","","〇")</f>
        <v/>
      </c>
      <c r="O40" s="29" t="str">
        <f>IF(DATA!O40="","","〇")</f>
        <v/>
      </c>
      <c r="P40" s="29" t="str">
        <f>IF(DATA!P40="","","〇")</f>
        <v/>
      </c>
      <c r="Q40" s="29" t="str">
        <f>IF(DATA!Q40="","","〇")</f>
        <v/>
      </c>
      <c r="R40" s="29" t="str">
        <f>IF(DATA!R40="","","〇")</f>
        <v/>
      </c>
      <c r="S40" s="29" t="str">
        <f>IF(DATA!S40="","","〇")</f>
        <v/>
      </c>
      <c r="T40" s="29" t="str">
        <f>IF(DATA!T40="","","〇")</f>
        <v/>
      </c>
      <c r="U40" s="29" t="str">
        <f>IF(DATA!U40="","","〇")</f>
        <v/>
      </c>
      <c r="V40" s="29" t="str">
        <f>IF(DATA!V40="","","〇")</f>
        <v/>
      </c>
      <c r="W40" s="29" t="str">
        <f>IF(DATA!W40="","","〇")</f>
        <v/>
      </c>
      <c r="X40" s="29" t="str">
        <f>IF(DATA!X40="","","〇")</f>
        <v/>
      </c>
      <c r="Y40" s="29" t="str">
        <f>IF(DATA!Y40="","","〇")</f>
        <v/>
      </c>
      <c r="Z40" s="29" t="str">
        <f>IF(DATA!Z40="","","〇")</f>
        <v/>
      </c>
      <c r="AA40" s="29" t="str">
        <f>IF(DATA!AA40="","","〇")</f>
        <v/>
      </c>
      <c r="AB40" s="29" t="str">
        <f>IF(DATA!AB40="","","〇")</f>
        <v/>
      </c>
      <c r="AC40" s="29" t="str">
        <f>IF(DATA!AC40="","","〇")</f>
        <v/>
      </c>
      <c r="AD40" s="29" t="str">
        <f>IF(DATA!AD40="","","〇")</f>
        <v/>
      </c>
      <c r="AE40" s="29" t="str">
        <f>IF(DATA!AE40="","","〇")</f>
        <v/>
      </c>
      <c r="AF40" s="29" t="str">
        <f>IF(DATA!AF40="","","〇")</f>
        <v/>
      </c>
      <c r="AG40" s="30" t="str">
        <f>IF(DATA!AG40="","","〇")</f>
        <v/>
      </c>
      <c r="AH40" s="93">
        <f>COUNTIFS(DATA!$C$3:$AG$3,0,DATA!$C40:$AG40,"&lt;&gt;")</f>
        <v>0</v>
      </c>
      <c r="AI40" s="94">
        <f>COUNTIFS(DATA!$C$3:$AG$3,"&gt;0",DATA!$C40:$AG40,"&lt;&gt;")</f>
        <v>0</v>
      </c>
      <c r="AJ40" s="204"/>
      <c r="AK40" s="206"/>
      <c r="AL40" s="204"/>
      <c r="AM40" s="206"/>
      <c r="AN40" s="200"/>
      <c r="AO40" s="200"/>
      <c r="AP40" s="200"/>
      <c r="AQ40" s="200"/>
      <c r="AR40" s="200"/>
      <c r="AS40" s="200"/>
      <c r="AT40" s="200"/>
      <c r="AU40" s="200"/>
      <c r="AV40" s="200"/>
      <c r="AW40" s="200"/>
    </row>
    <row r="41" spans="1:49" ht="15" customHeight="1" x14ac:dyDescent="0.15">
      <c r="A41" s="203"/>
      <c r="B41" s="14" t="str">
        <f>IF(DATA!A39="","",DATA!B41)</f>
        <v/>
      </c>
      <c r="C41" s="31" t="str">
        <f>IF(DATA!C41="","","〇")</f>
        <v/>
      </c>
      <c r="D41" s="31" t="str">
        <f>IF(DATA!D41="","","〇")</f>
        <v/>
      </c>
      <c r="E41" s="31" t="str">
        <f>IF(DATA!E41="","","〇")</f>
        <v/>
      </c>
      <c r="F41" s="31" t="str">
        <f>IF(DATA!F41="","","〇")</f>
        <v/>
      </c>
      <c r="G41" s="31" t="str">
        <f>IF(DATA!G41="","","〇")</f>
        <v/>
      </c>
      <c r="H41" s="31" t="str">
        <f>IF(DATA!H41="","","〇")</f>
        <v/>
      </c>
      <c r="I41" s="31" t="str">
        <f>IF(DATA!I41="","","〇")</f>
        <v/>
      </c>
      <c r="J41" s="31" t="str">
        <f>IF(DATA!J41="","","〇")</f>
        <v/>
      </c>
      <c r="K41" s="31" t="str">
        <f>IF(DATA!K41="","","〇")</f>
        <v/>
      </c>
      <c r="L41" s="31" t="str">
        <f>IF(DATA!L41="","","〇")</f>
        <v/>
      </c>
      <c r="M41" s="31" t="str">
        <f>IF(DATA!M41="","","〇")</f>
        <v/>
      </c>
      <c r="N41" s="31" t="str">
        <f>IF(DATA!N41="","","〇")</f>
        <v/>
      </c>
      <c r="O41" s="31" t="str">
        <f>IF(DATA!O41="","","〇")</f>
        <v/>
      </c>
      <c r="P41" s="31" t="str">
        <f>IF(DATA!P41="","","〇")</f>
        <v/>
      </c>
      <c r="Q41" s="31" t="str">
        <f>IF(DATA!Q41="","","〇")</f>
        <v/>
      </c>
      <c r="R41" s="31" t="str">
        <f>IF(DATA!R41="","","〇")</f>
        <v/>
      </c>
      <c r="S41" s="31" t="str">
        <f>IF(DATA!S41="","","〇")</f>
        <v/>
      </c>
      <c r="T41" s="31" t="str">
        <f>IF(DATA!T41="","","〇")</f>
        <v/>
      </c>
      <c r="U41" s="31" t="str">
        <f>IF(DATA!U41="","","〇")</f>
        <v/>
      </c>
      <c r="V41" s="31" t="str">
        <f>IF(DATA!V41="","","〇")</f>
        <v/>
      </c>
      <c r="W41" s="31" t="str">
        <f>IF(DATA!W41="","","〇")</f>
        <v/>
      </c>
      <c r="X41" s="31" t="str">
        <f>IF(DATA!X41="","","〇")</f>
        <v/>
      </c>
      <c r="Y41" s="31" t="str">
        <f>IF(DATA!Y41="","","〇")</f>
        <v/>
      </c>
      <c r="Z41" s="31" t="str">
        <f>IF(DATA!Z41="","","〇")</f>
        <v/>
      </c>
      <c r="AA41" s="31" t="str">
        <f>IF(DATA!AA41="","","〇")</f>
        <v/>
      </c>
      <c r="AB41" s="31" t="str">
        <f>IF(DATA!AB41="","","〇")</f>
        <v/>
      </c>
      <c r="AC41" s="31" t="str">
        <f>IF(DATA!AC41="","","〇")</f>
        <v/>
      </c>
      <c r="AD41" s="31" t="str">
        <f>IF(DATA!AD41="","","〇")</f>
        <v/>
      </c>
      <c r="AE41" s="31" t="str">
        <f>IF(DATA!AE41="","","〇")</f>
        <v/>
      </c>
      <c r="AF41" s="31" t="str">
        <f>IF(DATA!AF41="","","〇")</f>
        <v/>
      </c>
      <c r="AG41" s="32" t="str">
        <f>IF(DATA!AG41="","","〇")</f>
        <v/>
      </c>
      <c r="AH41" s="34">
        <f>COUNTIFS(DATA!$C$3:$AG$3,0,DATA!$C41:$AG41,"&lt;&gt;")</f>
        <v>0</v>
      </c>
      <c r="AI41" s="35">
        <f>COUNTIFS(DATA!$C$3:$AG$3,"&gt;0",DATA!$C41:$AG41,"&lt;&gt;")</f>
        <v>0</v>
      </c>
      <c r="AJ41" s="205"/>
      <c r="AK41" s="207"/>
      <c r="AL41" s="205"/>
      <c r="AM41" s="207"/>
      <c r="AN41" s="201"/>
      <c r="AO41" s="201"/>
      <c r="AP41" s="201"/>
      <c r="AQ41" s="201"/>
      <c r="AR41" s="201"/>
      <c r="AS41" s="201"/>
      <c r="AT41" s="201"/>
      <c r="AU41" s="201"/>
      <c r="AV41" s="201"/>
      <c r="AW41" s="201"/>
    </row>
    <row r="42" spans="1:49" ht="15" customHeight="1" x14ac:dyDescent="0.15">
      <c r="A42" s="202" t="str">
        <f>IF(DATA!A42="","",DATA!A42)</f>
        <v/>
      </c>
      <c r="B42" s="25" t="str">
        <f>IF(DATA!A42="","",DATA!B42)</f>
        <v/>
      </c>
      <c r="C42" s="26" t="str">
        <f>IF(DATA!C42="","",DATA!C42)</f>
        <v/>
      </c>
      <c r="D42" s="26" t="str">
        <f>IF(DATA!D42="","",DATA!D42)</f>
        <v/>
      </c>
      <c r="E42" s="26" t="str">
        <f>IF(DATA!E42="","",DATA!E42)</f>
        <v/>
      </c>
      <c r="F42" s="26" t="str">
        <f>IF(DATA!F42="","",DATA!F42)</f>
        <v/>
      </c>
      <c r="G42" s="26" t="str">
        <f>IF(DATA!G42="","",DATA!G42)</f>
        <v/>
      </c>
      <c r="H42" s="26" t="str">
        <f>IF(DATA!H42="","",DATA!H42)</f>
        <v/>
      </c>
      <c r="I42" s="26" t="str">
        <f>IF(DATA!I42="","",DATA!I42)</f>
        <v/>
      </c>
      <c r="J42" s="26" t="str">
        <f>IF(DATA!J42="","",DATA!J42)</f>
        <v/>
      </c>
      <c r="K42" s="26" t="str">
        <f>IF(DATA!K42="","",DATA!K42)</f>
        <v/>
      </c>
      <c r="L42" s="26" t="str">
        <f>IF(DATA!L42="","",DATA!L42)</f>
        <v/>
      </c>
      <c r="M42" s="26" t="str">
        <f>IF(DATA!M42="","",DATA!M42)</f>
        <v/>
      </c>
      <c r="N42" s="26" t="str">
        <f>IF(DATA!N42="","",DATA!N42)</f>
        <v/>
      </c>
      <c r="O42" s="26" t="str">
        <f>IF(DATA!O42="","",DATA!O42)</f>
        <v/>
      </c>
      <c r="P42" s="26" t="str">
        <f>IF(DATA!P42="","",DATA!P42)</f>
        <v/>
      </c>
      <c r="Q42" s="26" t="str">
        <f>IF(DATA!Q42="","",DATA!Q42)</f>
        <v/>
      </c>
      <c r="R42" s="26" t="str">
        <f>IF(DATA!R42="","",DATA!R42)</f>
        <v/>
      </c>
      <c r="S42" s="26" t="str">
        <f>IF(DATA!S42="","",DATA!S42)</f>
        <v/>
      </c>
      <c r="T42" s="26" t="str">
        <f>IF(DATA!T42="","",DATA!T42)</f>
        <v/>
      </c>
      <c r="U42" s="26" t="str">
        <f>IF(DATA!U42="","",DATA!U42)</f>
        <v/>
      </c>
      <c r="V42" s="26" t="str">
        <f>IF(DATA!V42="","",DATA!V42)</f>
        <v/>
      </c>
      <c r="W42" s="26" t="str">
        <f>IF(DATA!W42="","",DATA!W42)</f>
        <v/>
      </c>
      <c r="X42" s="26" t="str">
        <f>IF(DATA!X42="","",DATA!X42)</f>
        <v/>
      </c>
      <c r="Y42" s="26" t="str">
        <f>IF(DATA!Y42="","",DATA!Y42)</f>
        <v/>
      </c>
      <c r="Z42" s="26" t="str">
        <f>IF(DATA!Z42="","",DATA!Z42)</f>
        <v/>
      </c>
      <c r="AA42" s="26" t="str">
        <f>IF(DATA!AA42="","",DATA!AA42)</f>
        <v/>
      </c>
      <c r="AB42" s="26" t="str">
        <f>IF(DATA!AB42="","",DATA!AB42)</f>
        <v/>
      </c>
      <c r="AC42" s="26" t="str">
        <f>IF(DATA!AC42="","",DATA!AC42)</f>
        <v/>
      </c>
      <c r="AD42" s="26" t="str">
        <f>IF(DATA!AD42="","",DATA!AD42)</f>
        <v/>
      </c>
      <c r="AE42" s="26" t="str">
        <f>IF(DATA!AE42="","",DATA!AE42)</f>
        <v/>
      </c>
      <c r="AF42" s="26" t="str">
        <f>IF(DATA!AF42="","",DATA!AF42)</f>
        <v/>
      </c>
      <c r="AG42" s="27" t="str">
        <f>IF(DATA!AG42="","",DATA!AG42)</f>
        <v/>
      </c>
      <c r="AH42" s="37">
        <f>COUNTIFS(DATA!$C$3:$AG$3,0,DATA!$C42:$AG42,"&lt;&gt;")</f>
        <v>0</v>
      </c>
      <c r="AI42" s="37">
        <f>COUNTIFS(DATA!$C$3:$AG$3,"&gt;0",DATA!$C42:$AG42,"&lt;&gt;")</f>
        <v>0</v>
      </c>
      <c r="AJ42" s="204">
        <f t="shared" ref="AJ42" si="91">COUNTIFS($C$3:$AG$3,"=0",C43:AG43,"〇")</f>
        <v>0</v>
      </c>
      <c r="AK42" s="206">
        <f t="shared" ref="AK42" si="92">COUNTIFS($C$3:$AG$3,"&lt;&gt;0",C43:AG43,"〇")</f>
        <v>0</v>
      </c>
      <c r="AL42" s="204">
        <f t="shared" ref="AL42" si="93">COUNTIFS($C$3:$AG$3,"=0",C44:AG44,"〇")</f>
        <v>0</v>
      </c>
      <c r="AM42" s="206">
        <f t="shared" ref="AM42" si="94">COUNTIFS($C$3:$AG$3,"&lt;&gt;0",C44:AG44,"〇")</f>
        <v>0</v>
      </c>
      <c r="AN42" s="200">
        <f t="shared" ref="AN42:AP42" si="95">COUNTIF($C42:$AG42,AN$5)</f>
        <v>0</v>
      </c>
      <c r="AO42" s="200">
        <f t="shared" si="95"/>
        <v>0</v>
      </c>
      <c r="AP42" s="200">
        <f t="shared" si="95"/>
        <v>0</v>
      </c>
      <c r="AQ42" s="200">
        <f t="shared" ref="AQ42" si="96">COUNTIF($C42:$AG42,AQ$5)+COUNTIF($C42:$AG42,"半振")*0.5</f>
        <v>0</v>
      </c>
      <c r="AR42" s="200">
        <f t="shared" ref="AR42" si="97">COUNTIF($C42:$AG42,AR$5)+COUNTIF($C42:$AG42,"半有")*0.5</f>
        <v>0</v>
      </c>
      <c r="AS42" s="200">
        <f t="shared" ref="AS42" si="98">COUNTIF($C42:$AG42,AS$5)+COUNTIF($C42:$AG42,"半欠")*0.5</f>
        <v>0</v>
      </c>
      <c r="AT42" s="200">
        <f t="shared" si="18"/>
        <v>0</v>
      </c>
      <c r="AU42" s="200">
        <f t="shared" si="18"/>
        <v>0</v>
      </c>
      <c r="AV42" s="200">
        <f t="shared" si="18"/>
        <v>0</v>
      </c>
      <c r="AW42" s="200">
        <f t="shared" si="18"/>
        <v>0</v>
      </c>
    </row>
    <row r="43" spans="1:49" ht="15" customHeight="1" x14ac:dyDescent="0.15">
      <c r="A43" s="202"/>
      <c r="B43" s="22" t="str">
        <f>IF(DATA!A42="","",DATA!B43)</f>
        <v/>
      </c>
      <c r="C43" s="29" t="str">
        <f>IF(DATA!C43="","","〇")</f>
        <v/>
      </c>
      <c r="D43" s="29" t="str">
        <f>IF(DATA!D43="","","〇")</f>
        <v/>
      </c>
      <c r="E43" s="29" t="str">
        <f>IF(DATA!E43="","","〇")</f>
        <v/>
      </c>
      <c r="F43" s="29" t="str">
        <f>IF(DATA!F43="","","〇")</f>
        <v/>
      </c>
      <c r="G43" s="29" t="str">
        <f>IF(DATA!G43="","","〇")</f>
        <v/>
      </c>
      <c r="H43" s="29" t="str">
        <f>IF(DATA!H43="","","〇")</f>
        <v/>
      </c>
      <c r="I43" s="29" t="str">
        <f>IF(DATA!I43="","","〇")</f>
        <v/>
      </c>
      <c r="J43" s="29" t="str">
        <f>IF(DATA!J43="","","〇")</f>
        <v/>
      </c>
      <c r="K43" s="29" t="str">
        <f>IF(DATA!K43="","","〇")</f>
        <v/>
      </c>
      <c r="L43" s="29" t="str">
        <f>IF(DATA!L43="","","〇")</f>
        <v/>
      </c>
      <c r="M43" s="29" t="str">
        <f>IF(DATA!M43="","","〇")</f>
        <v/>
      </c>
      <c r="N43" s="29" t="str">
        <f>IF(DATA!N43="","","〇")</f>
        <v/>
      </c>
      <c r="O43" s="29" t="str">
        <f>IF(DATA!O43="","","〇")</f>
        <v/>
      </c>
      <c r="P43" s="29" t="str">
        <f>IF(DATA!P43="","","〇")</f>
        <v/>
      </c>
      <c r="Q43" s="29" t="str">
        <f>IF(DATA!Q43="","","〇")</f>
        <v/>
      </c>
      <c r="R43" s="29" t="str">
        <f>IF(DATA!R43="","","〇")</f>
        <v/>
      </c>
      <c r="S43" s="29" t="str">
        <f>IF(DATA!S43="","","〇")</f>
        <v/>
      </c>
      <c r="T43" s="29" t="str">
        <f>IF(DATA!T43="","","〇")</f>
        <v/>
      </c>
      <c r="U43" s="29" t="str">
        <f>IF(DATA!U43="","","〇")</f>
        <v/>
      </c>
      <c r="V43" s="29" t="str">
        <f>IF(DATA!V43="","","〇")</f>
        <v/>
      </c>
      <c r="W43" s="29" t="str">
        <f>IF(DATA!W43="","","〇")</f>
        <v/>
      </c>
      <c r="X43" s="29" t="str">
        <f>IF(DATA!X43="","","〇")</f>
        <v/>
      </c>
      <c r="Y43" s="29" t="str">
        <f>IF(DATA!Y43="","","〇")</f>
        <v/>
      </c>
      <c r="Z43" s="29" t="str">
        <f>IF(DATA!Z43="","","〇")</f>
        <v/>
      </c>
      <c r="AA43" s="29" t="str">
        <f>IF(DATA!AA43="","","〇")</f>
        <v/>
      </c>
      <c r="AB43" s="29" t="str">
        <f>IF(DATA!AB43="","","〇")</f>
        <v/>
      </c>
      <c r="AC43" s="29" t="str">
        <f>IF(DATA!AC43="","","〇")</f>
        <v/>
      </c>
      <c r="AD43" s="29" t="str">
        <f>IF(DATA!AD43="","","〇")</f>
        <v/>
      </c>
      <c r="AE43" s="29" t="str">
        <f>IF(DATA!AE43="","","〇")</f>
        <v/>
      </c>
      <c r="AF43" s="29" t="str">
        <f>IF(DATA!AF43="","","〇")</f>
        <v/>
      </c>
      <c r="AG43" s="30" t="str">
        <f>IF(DATA!AG43="","","〇")</f>
        <v/>
      </c>
      <c r="AH43" s="93">
        <f>COUNTIFS(DATA!$C$3:$AG$3,0,DATA!$C43:$AG43,"&lt;&gt;")</f>
        <v>0</v>
      </c>
      <c r="AI43" s="94">
        <f>COUNTIFS(DATA!$C$3:$AG$3,"&gt;0",DATA!$C43:$AG43,"&lt;&gt;")</f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3"/>
      <c r="B44" s="14" t="str">
        <f>IF(DATA!A42="","",DATA!B44)</f>
        <v/>
      </c>
      <c r="C44" s="31" t="str">
        <f>IF(DATA!C44="","","〇")</f>
        <v/>
      </c>
      <c r="D44" s="31" t="str">
        <f>IF(DATA!D44="","","〇")</f>
        <v/>
      </c>
      <c r="E44" s="31" t="str">
        <f>IF(DATA!E44="","","〇")</f>
        <v/>
      </c>
      <c r="F44" s="31" t="str">
        <f>IF(DATA!F44="","","〇")</f>
        <v/>
      </c>
      <c r="G44" s="31" t="str">
        <f>IF(DATA!G44="","","〇")</f>
        <v/>
      </c>
      <c r="H44" s="31" t="str">
        <f>IF(DATA!H44="","","〇")</f>
        <v/>
      </c>
      <c r="I44" s="31" t="str">
        <f>IF(DATA!I44="","","〇")</f>
        <v/>
      </c>
      <c r="J44" s="31" t="str">
        <f>IF(DATA!J44="","","〇")</f>
        <v/>
      </c>
      <c r="K44" s="31" t="str">
        <f>IF(DATA!K44="","","〇")</f>
        <v/>
      </c>
      <c r="L44" s="31" t="str">
        <f>IF(DATA!L44="","","〇")</f>
        <v/>
      </c>
      <c r="M44" s="31" t="str">
        <f>IF(DATA!M44="","","〇")</f>
        <v/>
      </c>
      <c r="N44" s="31" t="str">
        <f>IF(DATA!N44="","","〇")</f>
        <v/>
      </c>
      <c r="O44" s="31" t="str">
        <f>IF(DATA!O44="","","〇")</f>
        <v/>
      </c>
      <c r="P44" s="31" t="str">
        <f>IF(DATA!P44="","","〇")</f>
        <v/>
      </c>
      <c r="Q44" s="31" t="str">
        <f>IF(DATA!Q44="","","〇")</f>
        <v/>
      </c>
      <c r="R44" s="31" t="str">
        <f>IF(DATA!R44="","","〇")</f>
        <v/>
      </c>
      <c r="S44" s="31" t="str">
        <f>IF(DATA!S44="","","〇")</f>
        <v/>
      </c>
      <c r="T44" s="31" t="str">
        <f>IF(DATA!T44="","","〇")</f>
        <v/>
      </c>
      <c r="U44" s="31" t="str">
        <f>IF(DATA!U44="","","〇")</f>
        <v/>
      </c>
      <c r="V44" s="31" t="str">
        <f>IF(DATA!V44="","","〇")</f>
        <v/>
      </c>
      <c r="W44" s="31" t="str">
        <f>IF(DATA!W44="","","〇")</f>
        <v/>
      </c>
      <c r="X44" s="31" t="str">
        <f>IF(DATA!X44="","","〇")</f>
        <v/>
      </c>
      <c r="Y44" s="31" t="str">
        <f>IF(DATA!Y44="","","〇")</f>
        <v/>
      </c>
      <c r="Z44" s="31" t="str">
        <f>IF(DATA!Z44="","","〇")</f>
        <v/>
      </c>
      <c r="AA44" s="31" t="str">
        <f>IF(DATA!AA44="","","〇")</f>
        <v/>
      </c>
      <c r="AB44" s="31" t="str">
        <f>IF(DATA!AB44="","","〇")</f>
        <v/>
      </c>
      <c r="AC44" s="31" t="str">
        <f>IF(DATA!AC44="","","〇")</f>
        <v/>
      </c>
      <c r="AD44" s="31" t="str">
        <f>IF(DATA!AD44="","","〇")</f>
        <v/>
      </c>
      <c r="AE44" s="31" t="str">
        <f>IF(DATA!AE44="","","〇")</f>
        <v/>
      </c>
      <c r="AF44" s="31" t="str">
        <f>IF(DATA!AF44="","","〇")</f>
        <v/>
      </c>
      <c r="AG44" s="32" t="str">
        <f>IF(DATA!AG44="","","〇")</f>
        <v/>
      </c>
      <c r="AH44" s="34">
        <f>COUNTIFS(DATA!$C$3:$AG$3,0,DATA!$C44:$AG44,"&lt;&gt;")</f>
        <v>0</v>
      </c>
      <c r="AI44" s="35">
        <f>COUNTIFS(DATA!$C$3:$AG$3,"&gt;0",DATA!$C44:$AG44,"&lt;&gt;")</f>
        <v>0</v>
      </c>
      <c r="AJ44" s="205"/>
      <c r="AK44" s="207"/>
      <c r="AL44" s="205"/>
      <c r="AM44" s="207"/>
      <c r="AN44" s="201"/>
      <c r="AO44" s="201"/>
      <c r="AP44" s="201"/>
      <c r="AQ44" s="201"/>
      <c r="AR44" s="201"/>
      <c r="AS44" s="201"/>
      <c r="AT44" s="201"/>
      <c r="AU44" s="201"/>
      <c r="AV44" s="201"/>
      <c r="AW44" s="201"/>
    </row>
    <row r="45" spans="1:49" ht="15" customHeight="1" x14ac:dyDescent="0.15">
      <c r="A45" s="202" t="str">
        <f>IF(DATA!A45="","",DATA!A45)</f>
        <v/>
      </c>
      <c r="B45" s="25" t="str">
        <f>IF(DATA!A45="","",DATA!B45)</f>
        <v/>
      </c>
      <c r="C45" s="26" t="str">
        <f>IF(DATA!C45="","",DATA!C45)</f>
        <v/>
      </c>
      <c r="D45" s="26" t="str">
        <f>IF(DATA!D45="","",DATA!D45)</f>
        <v/>
      </c>
      <c r="E45" s="26" t="str">
        <f>IF(DATA!E45="","",DATA!E45)</f>
        <v/>
      </c>
      <c r="F45" s="26" t="str">
        <f>IF(DATA!F45="","",DATA!F45)</f>
        <v/>
      </c>
      <c r="G45" s="26" t="str">
        <f>IF(DATA!G45="","",DATA!G45)</f>
        <v/>
      </c>
      <c r="H45" s="26" t="str">
        <f>IF(DATA!H45="","",DATA!H45)</f>
        <v/>
      </c>
      <c r="I45" s="26" t="str">
        <f>IF(DATA!I45="","",DATA!I45)</f>
        <v/>
      </c>
      <c r="J45" s="26" t="str">
        <f>IF(DATA!J45="","",DATA!J45)</f>
        <v/>
      </c>
      <c r="K45" s="26" t="str">
        <f>IF(DATA!K45="","",DATA!K45)</f>
        <v/>
      </c>
      <c r="L45" s="26" t="str">
        <f>IF(DATA!L45="","",DATA!L45)</f>
        <v/>
      </c>
      <c r="M45" s="26" t="str">
        <f>IF(DATA!M45="","",DATA!M45)</f>
        <v/>
      </c>
      <c r="N45" s="26" t="str">
        <f>IF(DATA!N45="","",DATA!N45)</f>
        <v/>
      </c>
      <c r="O45" s="26" t="str">
        <f>IF(DATA!O45="","",DATA!O45)</f>
        <v/>
      </c>
      <c r="P45" s="26" t="str">
        <f>IF(DATA!P45="","",DATA!P45)</f>
        <v/>
      </c>
      <c r="Q45" s="26" t="str">
        <f>IF(DATA!Q45="","",DATA!Q45)</f>
        <v/>
      </c>
      <c r="R45" s="26" t="str">
        <f>IF(DATA!R45="","",DATA!R45)</f>
        <v/>
      </c>
      <c r="S45" s="26" t="str">
        <f>IF(DATA!S45="","",DATA!S45)</f>
        <v/>
      </c>
      <c r="T45" s="26" t="str">
        <f>IF(DATA!T45="","",DATA!T45)</f>
        <v/>
      </c>
      <c r="U45" s="26" t="str">
        <f>IF(DATA!U45="","",DATA!U45)</f>
        <v/>
      </c>
      <c r="V45" s="26" t="str">
        <f>IF(DATA!V45="","",DATA!V45)</f>
        <v/>
      </c>
      <c r="W45" s="26" t="str">
        <f>IF(DATA!W45="","",DATA!W45)</f>
        <v/>
      </c>
      <c r="X45" s="26" t="str">
        <f>IF(DATA!X45="","",DATA!X45)</f>
        <v/>
      </c>
      <c r="Y45" s="26" t="str">
        <f>IF(DATA!Y45="","",DATA!Y45)</f>
        <v/>
      </c>
      <c r="Z45" s="26" t="str">
        <f>IF(DATA!Z45="","",DATA!Z45)</f>
        <v/>
      </c>
      <c r="AA45" s="26" t="str">
        <f>IF(DATA!AA45="","",DATA!AA45)</f>
        <v/>
      </c>
      <c r="AB45" s="26" t="str">
        <f>IF(DATA!AB45="","",DATA!AB45)</f>
        <v/>
      </c>
      <c r="AC45" s="26" t="str">
        <f>IF(DATA!AC45="","",DATA!AC45)</f>
        <v/>
      </c>
      <c r="AD45" s="26" t="str">
        <f>IF(DATA!AD45="","",DATA!AD45)</f>
        <v/>
      </c>
      <c r="AE45" s="26" t="str">
        <f>IF(DATA!AE45="","",DATA!AE45)</f>
        <v/>
      </c>
      <c r="AF45" s="26" t="str">
        <f>IF(DATA!AF45="","",DATA!AF45)</f>
        <v/>
      </c>
      <c r="AG45" s="27" t="str">
        <f>IF(DATA!AG45="","",DATA!AG45)</f>
        <v/>
      </c>
      <c r="AH45" s="37">
        <f>COUNTIFS(DATA!$C$3:$AG$3,0,DATA!$C45:$AG45,"&lt;&gt;")</f>
        <v>0</v>
      </c>
      <c r="AI45" s="37">
        <f>COUNTIFS(DATA!$C$3:$AG$3,"&gt;0",DATA!$C45:$AG45,"&lt;&gt;")</f>
        <v>0</v>
      </c>
      <c r="AJ45" s="204">
        <f t="shared" ref="AJ45" si="99">COUNTIFS($C$3:$AG$3,"=0",C46:AG46,"〇")</f>
        <v>0</v>
      </c>
      <c r="AK45" s="206">
        <f t="shared" ref="AK45" si="100">COUNTIFS($C$3:$AG$3,"&lt;&gt;0",C46:AG46,"〇")</f>
        <v>0</v>
      </c>
      <c r="AL45" s="204">
        <f t="shared" ref="AL45" si="101">COUNTIFS($C$3:$AG$3,"=0",C47:AG47,"〇")</f>
        <v>0</v>
      </c>
      <c r="AM45" s="206">
        <f t="shared" ref="AM45" si="102">COUNTIFS($C$3:$AG$3,"&lt;&gt;0",C47:AG47,"〇")</f>
        <v>0</v>
      </c>
      <c r="AN45" s="200">
        <f t="shared" ref="AN45:AP45" si="103">COUNTIF($C45:$AG45,AN$5)</f>
        <v>0</v>
      </c>
      <c r="AO45" s="200">
        <f t="shared" si="103"/>
        <v>0</v>
      </c>
      <c r="AP45" s="200">
        <f t="shared" si="103"/>
        <v>0</v>
      </c>
      <c r="AQ45" s="200">
        <f t="shared" ref="AQ45" si="104">COUNTIF($C45:$AG45,AQ$5)+COUNTIF($C45:$AG45,"半振")*0.5</f>
        <v>0</v>
      </c>
      <c r="AR45" s="200">
        <f t="shared" ref="AR45" si="105">COUNTIF($C45:$AG45,AR$5)+COUNTIF($C45:$AG45,"半有")*0.5</f>
        <v>0</v>
      </c>
      <c r="AS45" s="200">
        <f t="shared" ref="AS45" si="106">COUNTIF($C45:$AG45,AS$5)+COUNTIF($C45:$AG45,"半欠")*0.5</f>
        <v>0</v>
      </c>
      <c r="AT45" s="200">
        <f t="shared" si="18"/>
        <v>0</v>
      </c>
      <c r="AU45" s="200">
        <f t="shared" si="18"/>
        <v>0</v>
      </c>
      <c r="AV45" s="200">
        <f t="shared" si="18"/>
        <v>0</v>
      </c>
      <c r="AW45" s="200">
        <f t="shared" si="18"/>
        <v>0</v>
      </c>
    </row>
    <row r="46" spans="1:49" ht="15" customHeight="1" x14ac:dyDescent="0.15">
      <c r="A46" s="202"/>
      <c r="B46" s="22" t="str">
        <f>IF(DATA!A45="","",DATA!B46)</f>
        <v/>
      </c>
      <c r="C46" s="29" t="str">
        <f>IF(DATA!C46="","","〇")</f>
        <v/>
      </c>
      <c r="D46" s="29" t="str">
        <f>IF(DATA!D46="","","〇")</f>
        <v/>
      </c>
      <c r="E46" s="29" t="str">
        <f>IF(DATA!E46="","","〇")</f>
        <v/>
      </c>
      <c r="F46" s="29" t="str">
        <f>IF(DATA!F46="","","〇")</f>
        <v/>
      </c>
      <c r="G46" s="29" t="str">
        <f>IF(DATA!G46="","","〇")</f>
        <v/>
      </c>
      <c r="H46" s="29" t="str">
        <f>IF(DATA!H46="","","〇")</f>
        <v/>
      </c>
      <c r="I46" s="29" t="str">
        <f>IF(DATA!I46="","","〇")</f>
        <v/>
      </c>
      <c r="J46" s="29" t="str">
        <f>IF(DATA!J46="","","〇")</f>
        <v/>
      </c>
      <c r="K46" s="29" t="str">
        <f>IF(DATA!K46="","","〇")</f>
        <v/>
      </c>
      <c r="L46" s="29" t="str">
        <f>IF(DATA!L46="","","〇")</f>
        <v/>
      </c>
      <c r="M46" s="29" t="str">
        <f>IF(DATA!M46="","","〇")</f>
        <v/>
      </c>
      <c r="N46" s="29" t="str">
        <f>IF(DATA!N46="","","〇")</f>
        <v/>
      </c>
      <c r="O46" s="29" t="str">
        <f>IF(DATA!O46="","","〇")</f>
        <v/>
      </c>
      <c r="P46" s="29" t="str">
        <f>IF(DATA!P46="","","〇")</f>
        <v/>
      </c>
      <c r="Q46" s="29" t="str">
        <f>IF(DATA!Q46="","","〇")</f>
        <v/>
      </c>
      <c r="R46" s="29" t="str">
        <f>IF(DATA!R46="","","〇")</f>
        <v/>
      </c>
      <c r="S46" s="29" t="str">
        <f>IF(DATA!S46="","","〇")</f>
        <v/>
      </c>
      <c r="T46" s="29" t="str">
        <f>IF(DATA!T46="","","〇")</f>
        <v/>
      </c>
      <c r="U46" s="29" t="str">
        <f>IF(DATA!U46="","","〇")</f>
        <v/>
      </c>
      <c r="V46" s="29" t="str">
        <f>IF(DATA!V46="","","〇")</f>
        <v/>
      </c>
      <c r="W46" s="29" t="str">
        <f>IF(DATA!W46="","","〇")</f>
        <v/>
      </c>
      <c r="X46" s="29" t="str">
        <f>IF(DATA!X46="","","〇")</f>
        <v/>
      </c>
      <c r="Y46" s="29" t="str">
        <f>IF(DATA!Y46="","","〇")</f>
        <v/>
      </c>
      <c r="Z46" s="29" t="str">
        <f>IF(DATA!Z46="","","〇")</f>
        <v/>
      </c>
      <c r="AA46" s="29" t="str">
        <f>IF(DATA!AA46="","","〇")</f>
        <v/>
      </c>
      <c r="AB46" s="29" t="str">
        <f>IF(DATA!AB46="","","〇")</f>
        <v/>
      </c>
      <c r="AC46" s="29" t="str">
        <f>IF(DATA!AC46="","","〇")</f>
        <v/>
      </c>
      <c r="AD46" s="29" t="str">
        <f>IF(DATA!AD46="","","〇")</f>
        <v/>
      </c>
      <c r="AE46" s="29" t="str">
        <f>IF(DATA!AE46="","","〇")</f>
        <v/>
      </c>
      <c r="AF46" s="29" t="str">
        <f>IF(DATA!AF46="","","〇")</f>
        <v/>
      </c>
      <c r="AG46" s="30" t="str">
        <f>IF(DATA!AG46="","","〇")</f>
        <v/>
      </c>
      <c r="AH46" s="93">
        <f>COUNTIFS(DATA!$C$3:$AG$3,0,DATA!$C46:$AG46,"&lt;&gt;")</f>
        <v>0</v>
      </c>
      <c r="AI46" s="94">
        <f>COUNTIFS(DATA!$C$3:$AG$3,"&gt;0",DATA!$C46:$AG46,"&lt;&gt;")</f>
        <v>0</v>
      </c>
      <c r="AJ46" s="204"/>
      <c r="AK46" s="206"/>
      <c r="AL46" s="204"/>
      <c r="AM46" s="206"/>
      <c r="AN46" s="200"/>
      <c r="AO46" s="200"/>
      <c r="AP46" s="200"/>
      <c r="AQ46" s="200"/>
      <c r="AR46" s="200"/>
      <c r="AS46" s="200"/>
      <c r="AT46" s="200"/>
      <c r="AU46" s="200"/>
      <c r="AV46" s="200"/>
      <c r="AW46" s="200"/>
    </row>
    <row r="47" spans="1:49" ht="15" customHeight="1" x14ac:dyDescent="0.15">
      <c r="A47" s="203"/>
      <c r="B47" s="14" t="str">
        <f>IF(DATA!A45="","",DATA!B47)</f>
        <v/>
      </c>
      <c r="C47" s="31" t="str">
        <f>IF(DATA!C47="","","〇")</f>
        <v/>
      </c>
      <c r="D47" s="31" t="str">
        <f>IF(DATA!D47="","","〇")</f>
        <v/>
      </c>
      <c r="E47" s="31" t="str">
        <f>IF(DATA!E47="","","〇")</f>
        <v/>
      </c>
      <c r="F47" s="31" t="str">
        <f>IF(DATA!F47="","","〇")</f>
        <v/>
      </c>
      <c r="G47" s="31" t="str">
        <f>IF(DATA!G47="","","〇")</f>
        <v/>
      </c>
      <c r="H47" s="31" t="str">
        <f>IF(DATA!H47="","","〇")</f>
        <v/>
      </c>
      <c r="I47" s="31" t="str">
        <f>IF(DATA!I47="","","〇")</f>
        <v/>
      </c>
      <c r="J47" s="31" t="str">
        <f>IF(DATA!J47="","","〇")</f>
        <v/>
      </c>
      <c r="K47" s="31" t="str">
        <f>IF(DATA!K47="","","〇")</f>
        <v/>
      </c>
      <c r="L47" s="31" t="str">
        <f>IF(DATA!L47="","","〇")</f>
        <v/>
      </c>
      <c r="M47" s="31" t="str">
        <f>IF(DATA!M47="","","〇")</f>
        <v/>
      </c>
      <c r="N47" s="31" t="str">
        <f>IF(DATA!N47="","","〇")</f>
        <v/>
      </c>
      <c r="O47" s="31" t="str">
        <f>IF(DATA!O47="","","〇")</f>
        <v/>
      </c>
      <c r="P47" s="31" t="str">
        <f>IF(DATA!P47="","","〇")</f>
        <v/>
      </c>
      <c r="Q47" s="31" t="str">
        <f>IF(DATA!Q47="","","〇")</f>
        <v/>
      </c>
      <c r="R47" s="31" t="str">
        <f>IF(DATA!R47="","","〇")</f>
        <v/>
      </c>
      <c r="S47" s="31" t="str">
        <f>IF(DATA!S47="","","〇")</f>
        <v/>
      </c>
      <c r="T47" s="31" t="str">
        <f>IF(DATA!T47="","","〇")</f>
        <v/>
      </c>
      <c r="U47" s="31" t="str">
        <f>IF(DATA!U47="","","〇")</f>
        <v/>
      </c>
      <c r="V47" s="31" t="str">
        <f>IF(DATA!V47="","","〇")</f>
        <v/>
      </c>
      <c r="W47" s="31" t="str">
        <f>IF(DATA!W47="","","〇")</f>
        <v/>
      </c>
      <c r="X47" s="31" t="str">
        <f>IF(DATA!X47="","","〇")</f>
        <v/>
      </c>
      <c r="Y47" s="31" t="str">
        <f>IF(DATA!Y47="","","〇")</f>
        <v/>
      </c>
      <c r="Z47" s="31" t="str">
        <f>IF(DATA!Z47="","","〇")</f>
        <v/>
      </c>
      <c r="AA47" s="31" t="str">
        <f>IF(DATA!AA47="","","〇")</f>
        <v/>
      </c>
      <c r="AB47" s="31" t="str">
        <f>IF(DATA!AB47="","","〇")</f>
        <v/>
      </c>
      <c r="AC47" s="31" t="str">
        <f>IF(DATA!AC47="","","〇")</f>
        <v/>
      </c>
      <c r="AD47" s="31" t="str">
        <f>IF(DATA!AD47="","","〇")</f>
        <v/>
      </c>
      <c r="AE47" s="31" t="str">
        <f>IF(DATA!AE47="","","〇")</f>
        <v/>
      </c>
      <c r="AF47" s="31" t="str">
        <f>IF(DATA!AF47="","","〇")</f>
        <v/>
      </c>
      <c r="AG47" s="32" t="str">
        <f>IF(DATA!AG47="","","〇")</f>
        <v/>
      </c>
      <c r="AH47" s="34">
        <f>COUNTIFS(DATA!$C$3:$AG$3,0,DATA!$C47:$AG47,"&lt;&gt;")</f>
        <v>0</v>
      </c>
      <c r="AI47" s="35">
        <f>COUNTIFS(DATA!$C$3:$AG$3,"&gt;0",DATA!$C47:$AG47,"&lt;&gt;")</f>
        <v>0</v>
      </c>
      <c r="AJ47" s="205"/>
      <c r="AK47" s="207"/>
      <c r="AL47" s="205"/>
      <c r="AM47" s="207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</row>
    <row r="48" spans="1:49" ht="15" customHeight="1" x14ac:dyDescent="0.15">
      <c r="A48" s="202" t="str">
        <f>IF(DATA!A48="","",DATA!A48)</f>
        <v/>
      </c>
      <c r="B48" s="25" t="str">
        <f>IF(DATA!A48="","",DATA!B48)</f>
        <v/>
      </c>
      <c r="C48" s="26" t="str">
        <f>IF(DATA!C48="","",DATA!C48)</f>
        <v/>
      </c>
      <c r="D48" s="26" t="str">
        <f>IF(DATA!D48="","",DATA!D48)</f>
        <v/>
      </c>
      <c r="E48" s="26" t="str">
        <f>IF(DATA!E48="","",DATA!E48)</f>
        <v/>
      </c>
      <c r="F48" s="26" t="str">
        <f>IF(DATA!F48="","",DATA!F48)</f>
        <v/>
      </c>
      <c r="G48" s="26" t="str">
        <f>IF(DATA!G48="","",DATA!G48)</f>
        <v/>
      </c>
      <c r="H48" s="26" t="str">
        <f>IF(DATA!H48="","",DATA!H48)</f>
        <v/>
      </c>
      <c r="I48" s="26" t="str">
        <f>IF(DATA!I48="","",DATA!I48)</f>
        <v/>
      </c>
      <c r="J48" s="26" t="str">
        <f>IF(DATA!J48="","",DATA!J48)</f>
        <v/>
      </c>
      <c r="K48" s="26" t="str">
        <f>IF(DATA!K48="","",DATA!K48)</f>
        <v/>
      </c>
      <c r="L48" s="26" t="str">
        <f>IF(DATA!L48="","",DATA!L48)</f>
        <v/>
      </c>
      <c r="M48" s="26" t="str">
        <f>IF(DATA!M48="","",DATA!M48)</f>
        <v/>
      </c>
      <c r="N48" s="26" t="str">
        <f>IF(DATA!N48="","",DATA!N48)</f>
        <v/>
      </c>
      <c r="O48" s="26" t="str">
        <f>IF(DATA!O48="","",DATA!O48)</f>
        <v/>
      </c>
      <c r="P48" s="26" t="str">
        <f>IF(DATA!P48="","",DATA!P48)</f>
        <v/>
      </c>
      <c r="Q48" s="26" t="str">
        <f>IF(DATA!Q48="","",DATA!Q48)</f>
        <v/>
      </c>
      <c r="R48" s="26" t="str">
        <f>IF(DATA!R48="","",DATA!R48)</f>
        <v/>
      </c>
      <c r="S48" s="26" t="str">
        <f>IF(DATA!S48="","",DATA!S48)</f>
        <v/>
      </c>
      <c r="T48" s="26" t="str">
        <f>IF(DATA!T48="","",DATA!T48)</f>
        <v/>
      </c>
      <c r="U48" s="26" t="str">
        <f>IF(DATA!U48="","",DATA!U48)</f>
        <v/>
      </c>
      <c r="V48" s="26" t="str">
        <f>IF(DATA!V48="","",DATA!V48)</f>
        <v/>
      </c>
      <c r="W48" s="26" t="str">
        <f>IF(DATA!W48="","",DATA!W48)</f>
        <v/>
      </c>
      <c r="X48" s="26" t="str">
        <f>IF(DATA!X48="","",DATA!X48)</f>
        <v/>
      </c>
      <c r="Y48" s="26" t="str">
        <f>IF(DATA!Y48="","",DATA!Y48)</f>
        <v/>
      </c>
      <c r="Z48" s="26" t="str">
        <f>IF(DATA!Z48="","",DATA!Z48)</f>
        <v/>
      </c>
      <c r="AA48" s="26" t="str">
        <f>IF(DATA!AA48="","",DATA!AA48)</f>
        <v/>
      </c>
      <c r="AB48" s="26" t="str">
        <f>IF(DATA!AB48="","",DATA!AB48)</f>
        <v/>
      </c>
      <c r="AC48" s="26" t="str">
        <f>IF(DATA!AC48="","",DATA!AC48)</f>
        <v/>
      </c>
      <c r="AD48" s="26" t="str">
        <f>IF(DATA!AD48="","",DATA!AD48)</f>
        <v/>
      </c>
      <c r="AE48" s="26" t="str">
        <f>IF(DATA!AE48="","",DATA!AE48)</f>
        <v/>
      </c>
      <c r="AF48" s="26" t="str">
        <f>IF(DATA!AF48="","",DATA!AF48)</f>
        <v/>
      </c>
      <c r="AG48" s="27" t="str">
        <f>IF(DATA!AG48="","",DATA!AG48)</f>
        <v/>
      </c>
      <c r="AH48" s="37">
        <f>COUNTIFS(DATA!$C$3:$AG$3,0,DATA!$C48:$AG48,"&lt;&gt;")</f>
        <v>0</v>
      </c>
      <c r="AI48" s="37">
        <f>COUNTIFS(DATA!$C$3:$AG$3,"&gt;0",DATA!$C48:$AG48,"&lt;&gt;")</f>
        <v>0</v>
      </c>
      <c r="AJ48" s="204">
        <f t="shared" ref="AJ48" si="107">COUNTIFS($C$3:$AG$3,"=0",C49:AG49,"〇")</f>
        <v>0</v>
      </c>
      <c r="AK48" s="206">
        <f t="shared" ref="AK48" si="108">COUNTIFS($C$3:$AG$3,"&lt;&gt;0",C49:AG49,"〇")</f>
        <v>0</v>
      </c>
      <c r="AL48" s="204">
        <f t="shared" ref="AL48" si="109">COUNTIFS($C$3:$AG$3,"=0",C50:AG50,"〇")</f>
        <v>0</v>
      </c>
      <c r="AM48" s="206">
        <f t="shared" ref="AM48" si="110">COUNTIFS($C$3:$AG$3,"&lt;&gt;0",C50:AG50,"〇")</f>
        <v>0</v>
      </c>
      <c r="AN48" s="200">
        <f t="shared" ref="AN48:AP48" si="111">COUNTIF($C48:$AG48,AN$5)</f>
        <v>0</v>
      </c>
      <c r="AO48" s="200">
        <f t="shared" si="111"/>
        <v>0</v>
      </c>
      <c r="AP48" s="200">
        <f t="shared" si="111"/>
        <v>0</v>
      </c>
      <c r="AQ48" s="200">
        <f t="shared" ref="AQ48" si="112">COUNTIF($C48:$AG48,AQ$5)+COUNTIF($C48:$AG48,"半振")*0.5</f>
        <v>0</v>
      </c>
      <c r="AR48" s="200">
        <f t="shared" ref="AR48" si="113">COUNTIF($C48:$AG48,AR$5)+COUNTIF($C48:$AG48,"半有")*0.5</f>
        <v>0</v>
      </c>
      <c r="AS48" s="200">
        <f t="shared" ref="AS48" si="114">COUNTIF($C48:$AG48,AS$5)+COUNTIF($C48:$AG48,"半欠")*0.5</f>
        <v>0</v>
      </c>
      <c r="AT48" s="200">
        <f t="shared" si="18"/>
        <v>0</v>
      </c>
      <c r="AU48" s="200">
        <f t="shared" si="18"/>
        <v>0</v>
      </c>
      <c r="AV48" s="200">
        <f t="shared" si="18"/>
        <v>0</v>
      </c>
      <c r="AW48" s="200">
        <f t="shared" si="18"/>
        <v>0</v>
      </c>
    </row>
    <row r="49" spans="1:49" ht="15" customHeight="1" x14ac:dyDescent="0.15">
      <c r="A49" s="202"/>
      <c r="B49" s="22" t="str">
        <f>IF(DATA!A48="","",DATA!B49)</f>
        <v/>
      </c>
      <c r="C49" s="29" t="str">
        <f>IF(DATA!C49="","","〇")</f>
        <v/>
      </c>
      <c r="D49" s="29" t="str">
        <f>IF(DATA!D49="","","〇")</f>
        <v/>
      </c>
      <c r="E49" s="29" t="str">
        <f>IF(DATA!E49="","","〇")</f>
        <v/>
      </c>
      <c r="F49" s="29" t="str">
        <f>IF(DATA!F49="","","〇")</f>
        <v/>
      </c>
      <c r="G49" s="29" t="str">
        <f>IF(DATA!G49="","","〇")</f>
        <v/>
      </c>
      <c r="H49" s="29" t="str">
        <f>IF(DATA!H49="","","〇")</f>
        <v/>
      </c>
      <c r="I49" s="29" t="str">
        <f>IF(DATA!I49="","","〇")</f>
        <v/>
      </c>
      <c r="J49" s="29" t="str">
        <f>IF(DATA!J49="","","〇")</f>
        <v/>
      </c>
      <c r="K49" s="29" t="str">
        <f>IF(DATA!K49="","","〇")</f>
        <v/>
      </c>
      <c r="L49" s="29" t="str">
        <f>IF(DATA!L49="","","〇")</f>
        <v/>
      </c>
      <c r="M49" s="29" t="str">
        <f>IF(DATA!M49="","","〇")</f>
        <v/>
      </c>
      <c r="N49" s="29" t="str">
        <f>IF(DATA!N49="","","〇")</f>
        <v/>
      </c>
      <c r="O49" s="29" t="str">
        <f>IF(DATA!O49="","","〇")</f>
        <v/>
      </c>
      <c r="P49" s="29" t="str">
        <f>IF(DATA!P49="","","〇")</f>
        <v/>
      </c>
      <c r="Q49" s="29" t="str">
        <f>IF(DATA!Q49="","","〇")</f>
        <v/>
      </c>
      <c r="R49" s="29" t="str">
        <f>IF(DATA!R49="","","〇")</f>
        <v/>
      </c>
      <c r="S49" s="29" t="str">
        <f>IF(DATA!S49="","","〇")</f>
        <v/>
      </c>
      <c r="T49" s="29" t="str">
        <f>IF(DATA!T49="","","〇")</f>
        <v/>
      </c>
      <c r="U49" s="29" t="str">
        <f>IF(DATA!U49="","","〇")</f>
        <v/>
      </c>
      <c r="V49" s="29" t="str">
        <f>IF(DATA!V49="","","〇")</f>
        <v/>
      </c>
      <c r="W49" s="29" t="str">
        <f>IF(DATA!W49="","","〇")</f>
        <v/>
      </c>
      <c r="X49" s="29" t="str">
        <f>IF(DATA!X49="","","〇")</f>
        <v/>
      </c>
      <c r="Y49" s="29" t="str">
        <f>IF(DATA!Y49="","","〇")</f>
        <v/>
      </c>
      <c r="Z49" s="29" t="str">
        <f>IF(DATA!Z49="","","〇")</f>
        <v/>
      </c>
      <c r="AA49" s="29" t="str">
        <f>IF(DATA!AA49="","","〇")</f>
        <v/>
      </c>
      <c r="AB49" s="29" t="str">
        <f>IF(DATA!AB49="","","〇")</f>
        <v/>
      </c>
      <c r="AC49" s="29" t="str">
        <f>IF(DATA!AC49="","","〇")</f>
        <v/>
      </c>
      <c r="AD49" s="29" t="str">
        <f>IF(DATA!AD49="","","〇")</f>
        <v/>
      </c>
      <c r="AE49" s="29" t="str">
        <f>IF(DATA!AE49="","","〇")</f>
        <v/>
      </c>
      <c r="AF49" s="29" t="str">
        <f>IF(DATA!AF49="","","〇")</f>
        <v/>
      </c>
      <c r="AG49" s="30" t="str">
        <f>IF(DATA!AG49="","","〇")</f>
        <v/>
      </c>
      <c r="AH49" s="93">
        <f>COUNTIFS(DATA!$C$3:$AG$3,0,DATA!$C49:$AG49,"&lt;&gt;")</f>
        <v>0</v>
      </c>
      <c r="AI49" s="94">
        <f>COUNTIFS(DATA!$C$3:$AG$3,"&gt;0",DATA!$C49:$AG49,"&lt;&gt;")</f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14" t="str">
        <f>IF(DATA!A48="","",DATA!B50)</f>
        <v/>
      </c>
      <c r="C50" s="31" t="str">
        <f>IF(DATA!C50="","","〇")</f>
        <v/>
      </c>
      <c r="D50" s="31" t="str">
        <f>IF(DATA!D50="","","〇")</f>
        <v/>
      </c>
      <c r="E50" s="31" t="str">
        <f>IF(DATA!E50="","","〇")</f>
        <v/>
      </c>
      <c r="F50" s="31" t="str">
        <f>IF(DATA!F50="","","〇")</f>
        <v/>
      </c>
      <c r="G50" s="31" t="str">
        <f>IF(DATA!G50="","","〇")</f>
        <v/>
      </c>
      <c r="H50" s="31" t="str">
        <f>IF(DATA!H50="","","〇")</f>
        <v/>
      </c>
      <c r="I50" s="31" t="str">
        <f>IF(DATA!I50="","","〇")</f>
        <v/>
      </c>
      <c r="J50" s="31" t="str">
        <f>IF(DATA!J50="","","〇")</f>
        <v/>
      </c>
      <c r="K50" s="31" t="str">
        <f>IF(DATA!K50="","","〇")</f>
        <v/>
      </c>
      <c r="L50" s="31" t="str">
        <f>IF(DATA!L50="","","〇")</f>
        <v/>
      </c>
      <c r="M50" s="31" t="str">
        <f>IF(DATA!M50="","","〇")</f>
        <v/>
      </c>
      <c r="N50" s="31" t="str">
        <f>IF(DATA!N50="","","〇")</f>
        <v/>
      </c>
      <c r="O50" s="31" t="str">
        <f>IF(DATA!O50="","","〇")</f>
        <v/>
      </c>
      <c r="P50" s="31" t="str">
        <f>IF(DATA!P50="","","〇")</f>
        <v/>
      </c>
      <c r="Q50" s="31" t="str">
        <f>IF(DATA!Q50="","","〇")</f>
        <v/>
      </c>
      <c r="R50" s="31" t="str">
        <f>IF(DATA!R50="","","〇")</f>
        <v/>
      </c>
      <c r="S50" s="31" t="str">
        <f>IF(DATA!S50="","","〇")</f>
        <v/>
      </c>
      <c r="T50" s="31" t="str">
        <f>IF(DATA!T50="","","〇")</f>
        <v/>
      </c>
      <c r="U50" s="31" t="str">
        <f>IF(DATA!U50="","","〇")</f>
        <v/>
      </c>
      <c r="V50" s="31" t="str">
        <f>IF(DATA!V50="","","〇")</f>
        <v/>
      </c>
      <c r="W50" s="31" t="str">
        <f>IF(DATA!W50="","","〇")</f>
        <v/>
      </c>
      <c r="X50" s="31" t="str">
        <f>IF(DATA!X50="","","〇")</f>
        <v/>
      </c>
      <c r="Y50" s="31" t="str">
        <f>IF(DATA!Y50="","","〇")</f>
        <v/>
      </c>
      <c r="Z50" s="31" t="str">
        <f>IF(DATA!Z50="","","〇")</f>
        <v/>
      </c>
      <c r="AA50" s="31" t="str">
        <f>IF(DATA!AA50="","","〇")</f>
        <v/>
      </c>
      <c r="AB50" s="31" t="str">
        <f>IF(DATA!AB50="","","〇")</f>
        <v/>
      </c>
      <c r="AC50" s="31" t="str">
        <f>IF(DATA!AC50="","","〇")</f>
        <v/>
      </c>
      <c r="AD50" s="31" t="str">
        <f>IF(DATA!AD50="","","〇")</f>
        <v/>
      </c>
      <c r="AE50" s="31" t="str">
        <f>IF(DATA!AE50="","","〇")</f>
        <v/>
      </c>
      <c r="AF50" s="31" t="str">
        <f>IF(DATA!AF50="","","〇")</f>
        <v/>
      </c>
      <c r="AG50" s="32" t="str">
        <f>IF(DATA!AG50="","","〇")</f>
        <v/>
      </c>
      <c r="AH50" s="34">
        <f>COUNTIFS(DATA!$C$3:$AG$3,0,DATA!$C50:$AG50,"&lt;&gt;")</f>
        <v>0</v>
      </c>
      <c r="AI50" s="35">
        <f>COUNTIFS(DATA!$C$3:$AG$3,"&gt;0",DATA!$C50:$AG50,"&lt;&gt;")</f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IF(DATA!A51="","",DATA!A51)</f>
        <v/>
      </c>
      <c r="B51" s="25" t="str">
        <f>IF(DATA!A51="","",DATA!B51)</f>
        <v/>
      </c>
      <c r="C51" s="26" t="str">
        <f>IF(DATA!C51="","",DATA!C51)</f>
        <v/>
      </c>
      <c r="D51" s="26" t="str">
        <f>IF(DATA!D51="","",DATA!D51)</f>
        <v/>
      </c>
      <c r="E51" s="26" t="str">
        <f>IF(DATA!E51="","",DATA!E51)</f>
        <v/>
      </c>
      <c r="F51" s="26" t="str">
        <f>IF(DATA!F51="","",DATA!F51)</f>
        <v/>
      </c>
      <c r="G51" s="26" t="str">
        <f>IF(DATA!G51="","",DATA!G51)</f>
        <v/>
      </c>
      <c r="H51" s="26" t="str">
        <f>IF(DATA!H51="","",DATA!H51)</f>
        <v/>
      </c>
      <c r="I51" s="26" t="str">
        <f>IF(DATA!I51="","",DATA!I51)</f>
        <v/>
      </c>
      <c r="J51" s="26" t="str">
        <f>IF(DATA!J51="","",DATA!J51)</f>
        <v/>
      </c>
      <c r="K51" s="26" t="str">
        <f>IF(DATA!K51="","",DATA!K51)</f>
        <v/>
      </c>
      <c r="L51" s="26" t="str">
        <f>IF(DATA!L51="","",DATA!L51)</f>
        <v/>
      </c>
      <c r="M51" s="26" t="str">
        <f>IF(DATA!M51="","",DATA!M51)</f>
        <v/>
      </c>
      <c r="N51" s="26" t="str">
        <f>IF(DATA!N51="","",DATA!N51)</f>
        <v/>
      </c>
      <c r="O51" s="26" t="str">
        <f>IF(DATA!O51="","",DATA!O51)</f>
        <v/>
      </c>
      <c r="P51" s="26" t="str">
        <f>IF(DATA!P51="","",DATA!P51)</f>
        <v/>
      </c>
      <c r="Q51" s="26" t="str">
        <f>IF(DATA!Q51="","",DATA!Q51)</f>
        <v/>
      </c>
      <c r="R51" s="26" t="str">
        <f>IF(DATA!R51="","",DATA!R51)</f>
        <v/>
      </c>
      <c r="S51" s="26" t="str">
        <f>IF(DATA!S51="","",DATA!S51)</f>
        <v/>
      </c>
      <c r="T51" s="26" t="str">
        <f>IF(DATA!T51="","",DATA!T51)</f>
        <v/>
      </c>
      <c r="U51" s="26" t="str">
        <f>IF(DATA!U51="","",DATA!U51)</f>
        <v/>
      </c>
      <c r="V51" s="26" t="str">
        <f>IF(DATA!V51="","",DATA!V51)</f>
        <v/>
      </c>
      <c r="W51" s="26" t="str">
        <f>IF(DATA!W51="","",DATA!W51)</f>
        <v/>
      </c>
      <c r="X51" s="26" t="str">
        <f>IF(DATA!X51="","",DATA!X51)</f>
        <v/>
      </c>
      <c r="Y51" s="26" t="str">
        <f>IF(DATA!Y51="","",DATA!Y51)</f>
        <v/>
      </c>
      <c r="Z51" s="26" t="str">
        <f>IF(DATA!Z51="","",DATA!Z51)</f>
        <v/>
      </c>
      <c r="AA51" s="26" t="str">
        <f>IF(DATA!AA51="","",DATA!AA51)</f>
        <v/>
      </c>
      <c r="AB51" s="26" t="str">
        <f>IF(DATA!AB51="","",DATA!AB51)</f>
        <v/>
      </c>
      <c r="AC51" s="26" t="str">
        <f>IF(DATA!AC51="","",DATA!AC51)</f>
        <v/>
      </c>
      <c r="AD51" s="26" t="str">
        <f>IF(DATA!AD51="","",DATA!AD51)</f>
        <v/>
      </c>
      <c r="AE51" s="26" t="str">
        <f>IF(DATA!AE51="","",DATA!AE51)</f>
        <v/>
      </c>
      <c r="AF51" s="26" t="str">
        <f>IF(DATA!AF51="","",DATA!AF51)</f>
        <v/>
      </c>
      <c r="AG51" s="27" t="str">
        <f>IF(DATA!AG51="","",DATA!AG51)</f>
        <v/>
      </c>
      <c r="AH51" s="37">
        <f>COUNTIFS(DATA!$C$3:$AG$3,0,DATA!$C51:$AG51,"&lt;&gt;")</f>
        <v>0</v>
      </c>
      <c r="AI51" s="37">
        <f>COUNTIFS(DATA!$C$3:$AG$3,"&gt;0",DATA!$C51:$AG51,"&lt;&gt;")</f>
        <v>0</v>
      </c>
      <c r="AJ51" s="204">
        <f t="shared" ref="AJ51" si="115">COUNTIFS($C$3:$AG$3,"=0",C52:AG52,"〇")</f>
        <v>0</v>
      </c>
      <c r="AK51" s="206">
        <f t="shared" ref="AK51" si="116">COUNTIFS($C$3:$AG$3,"&lt;&gt;0",C52:AG52,"〇")</f>
        <v>0</v>
      </c>
      <c r="AL51" s="204">
        <f t="shared" ref="AL51" si="117">COUNTIFS($C$3:$AG$3,"=0",C53:AG53,"〇")</f>
        <v>0</v>
      </c>
      <c r="AM51" s="206">
        <f t="shared" ref="AM51" si="118">COUNTIFS($C$3:$AG$3,"&lt;&gt;0",C53:AG53,"〇")</f>
        <v>0</v>
      </c>
      <c r="AN51" s="200">
        <f t="shared" ref="AN51:AP51" si="119">COUNTIF($C51:$AG51,AN$5)</f>
        <v>0</v>
      </c>
      <c r="AO51" s="200">
        <f t="shared" si="119"/>
        <v>0</v>
      </c>
      <c r="AP51" s="200">
        <f t="shared" si="119"/>
        <v>0</v>
      </c>
      <c r="AQ51" s="200">
        <f t="shared" ref="AQ51" si="120">COUNTIF($C51:$AG51,AQ$5)+COUNTIF($C51:$AG51,"半振")*0.5</f>
        <v>0</v>
      </c>
      <c r="AR51" s="200">
        <f t="shared" ref="AR51" si="121">COUNTIF($C51:$AG51,AR$5)+COUNTIF($C51:$AG51,"半有")*0.5</f>
        <v>0</v>
      </c>
      <c r="AS51" s="200">
        <f t="shared" ref="AS51" si="122">COUNTIF($C51:$AG51,AS$5)+COUNTIF($C51:$AG51,"半欠")*0.5</f>
        <v>0</v>
      </c>
      <c r="AT51" s="200">
        <f t="shared" si="18"/>
        <v>0</v>
      </c>
      <c r="AU51" s="200">
        <f t="shared" si="18"/>
        <v>0</v>
      </c>
      <c r="AV51" s="200">
        <f t="shared" si="18"/>
        <v>0</v>
      </c>
      <c r="AW51" s="200">
        <f t="shared" si="18"/>
        <v>0</v>
      </c>
    </row>
    <row r="52" spans="1:49" ht="15" customHeight="1" x14ac:dyDescent="0.15">
      <c r="A52" s="202"/>
      <c r="B52" s="22" t="str">
        <f>IF(DATA!A51="","",DATA!B52)</f>
        <v/>
      </c>
      <c r="C52" s="29" t="str">
        <f>IF(DATA!C52="","","〇")</f>
        <v/>
      </c>
      <c r="D52" s="29" t="str">
        <f>IF(DATA!D52="","","〇")</f>
        <v/>
      </c>
      <c r="E52" s="29" t="str">
        <f>IF(DATA!E52="","","〇")</f>
        <v/>
      </c>
      <c r="F52" s="29" t="str">
        <f>IF(DATA!F52="","","〇")</f>
        <v/>
      </c>
      <c r="G52" s="29" t="str">
        <f>IF(DATA!G52="","","〇")</f>
        <v/>
      </c>
      <c r="H52" s="29" t="str">
        <f>IF(DATA!H52="","","〇")</f>
        <v/>
      </c>
      <c r="I52" s="29" t="str">
        <f>IF(DATA!I52="","","〇")</f>
        <v/>
      </c>
      <c r="J52" s="29" t="str">
        <f>IF(DATA!J52="","","〇")</f>
        <v/>
      </c>
      <c r="K52" s="29" t="str">
        <f>IF(DATA!K52="","","〇")</f>
        <v/>
      </c>
      <c r="L52" s="29" t="str">
        <f>IF(DATA!L52="","","〇")</f>
        <v/>
      </c>
      <c r="M52" s="29" t="str">
        <f>IF(DATA!M52="","","〇")</f>
        <v/>
      </c>
      <c r="N52" s="29" t="str">
        <f>IF(DATA!N52="","","〇")</f>
        <v/>
      </c>
      <c r="O52" s="29" t="str">
        <f>IF(DATA!O52="","","〇")</f>
        <v/>
      </c>
      <c r="P52" s="29" t="str">
        <f>IF(DATA!P52="","","〇")</f>
        <v/>
      </c>
      <c r="Q52" s="29" t="str">
        <f>IF(DATA!Q52="","","〇")</f>
        <v/>
      </c>
      <c r="R52" s="29" t="str">
        <f>IF(DATA!R52="","","〇")</f>
        <v/>
      </c>
      <c r="S52" s="29" t="str">
        <f>IF(DATA!S52="","","〇")</f>
        <v/>
      </c>
      <c r="T52" s="29" t="str">
        <f>IF(DATA!T52="","","〇")</f>
        <v/>
      </c>
      <c r="U52" s="29" t="str">
        <f>IF(DATA!U52="","","〇")</f>
        <v/>
      </c>
      <c r="V52" s="29" t="str">
        <f>IF(DATA!V52="","","〇")</f>
        <v/>
      </c>
      <c r="W52" s="29" t="str">
        <f>IF(DATA!W52="","","〇")</f>
        <v/>
      </c>
      <c r="X52" s="29" t="str">
        <f>IF(DATA!X52="","","〇")</f>
        <v/>
      </c>
      <c r="Y52" s="29" t="str">
        <f>IF(DATA!Y52="","","〇")</f>
        <v/>
      </c>
      <c r="Z52" s="29" t="str">
        <f>IF(DATA!Z52="","","〇")</f>
        <v/>
      </c>
      <c r="AA52" s="29" t="str">
        <f>IF(DATA!AA52="","","〇")</f>
        <v/>
      </c>
      <c r="AB52" s="29" t="str">
        <f>IF(DATA!AB52="","","〇")</f>
        <v/>
      </c>
      <c r="AC52" s="29" t="str">
        <f>IF(DATA!AC52="","","〇")</f>
        <v/>
      </c>
      <c r="AD52" s="29" t="str">
        <f>IF(DATA!AD52="","","〇")</f>
        <v/>
      </c>
      <c r="AE52" s="29" t="str">
        <f>IF(DATA!AE52="","","〇")</f>
        <v/>
      </c>
      <c r="AF52" s="29" t="str">
        <f>IF(DATA!AF52="","","〇")</f>
        <v/>
      </c>
      <c r="AG52" s="30" t="str">
        <f>IF(DATA!AG52="","","〇")</f>
        <v/>
      </c>
      <c r="AH52" s="93">
        <f>COUNTIFS(DATA!$C$3:$AG$3,0,DATA!$C52:$AG52,"&lt;&gt;")</f>
        <v>0</v>
      </c>
      <c r="AI52" s="94">
        <f>COUNTIFS(DATA!$C$3:$AG$3,"&gt;0",DATA!$C52:$AG52,"&lt;&gt;")</f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3"/>
      <c r="B53" s="14" t="str">
        <f>IF(DATA!A51="","",DATA!B53)</f>
        <v/>
      </c>
      <c r="C53" s="31" t="str">
        <f>IF(DATA!C53="","","〇")</f>
        <v/>
      </c>
      <c r="D53" s="31" t="str">
        <f>IF(DATA!D53="","","〇")</f>
        <v/>
      </c>
      <c r="E53" s="31" t="str">
        <f>IF(DATA!E53="","","〇")</f>
        <v/>
      </c>
      <c r="F53" s="31" t="str">
        <f>IF(DATA!F53="","","〇")</f>
        <v/>
      </c>
      <c r="G53" s="31" t="str">
        <f>IF(DATA!G53="","","〇")</f>
        <v/>
      </c>
      <c r="H53" s="31" t="str">
        <f>IF(DATA!H53="","","〇")</f>
        <v/>
      </c>
      <c r="I53" s="31" t="str">
        <f>IF(DATA!I53="","","〇")</f>
        <v/>
      </c>
      <c r="J53" s="31" t="str">
        <f>IF(DATA!J53="","","〇")</f>
        <v/>
      </c>
      <c r="K53" s="31" t="str">
        <f>IF(DATA!K53="","","〇")</f>
        <v/>
      </c>
      <c r="L53" s="31" t="str">
        <f>IF(DATA!L53="","","〇")</f>
        <v/>
      </c>
      <c r="M53" s="31" t="str">
        <f>IF(DATA!M53="","","〇")</f>
        <v/>
      </c>
      <c r="N53" s="31" t="str">
        <f>IF(DATA!N53="","","〇")</f>
        <v/>
      </c>
      <c r="O53" s="31" t="str">
        <f>IF(DATA!O53="","","〇")</f>
        <v/>
      </c>
      <c r="P53" s="31" t="str">
        <f>IF(DATA!P53="","","〇")</f>
        <v/>
      </c>
      <c r="Q53" s="31" t="str">
        <f>IF(DATA!Q53="","","〇")</f>
        <v/>
      </c>
      <c r="R53" s="31" t="str">
        <f>IF(DATA!R53="","","〇")</f>
        <v/>
      </c>
      <c r="S53" s="31" t="str">
        <f>IF(DATA!S53="","","〇")</f>
        <v/>
      </c>
      <c r="T53" s="31" t="str">
        <f>IF(DATA!T53="","","〇")</f>
        <v/>
      </c>
      <c r="U53" s="31" t="str">
        <f>IF(DATA!U53="","","〇")</f>
        <v/>
      </c>
      <c r="V53" s="31" t="str">
        <f>IF(DATA!V53="","","〇")</f>
        <v/>
      </c>
      <c r="W53" s="31" t="str">
        <f>IF(DATA!W53="","","〇")</f>
        <v/>
      </c>
      <c r="X53" s="31" t="str">
        <f>IF(DATA!X53="","","〇")</f>
        <v/>
      </c>
      <c r="Y53" s="31" t="str">
        <f>IF(DATA!Y53="","","〇")</f>
        <v/>
      </c>
      <c r="Z53" s="31" t="str">
        <f>IF(DATA!Z53="","","〇")</f>
        <v/>
      </c>
      <c r="AA53" s="31" t="str">
        <f>IF(DATA!AA53="","","〇")</f>
        <v/>
      </c>
      <c r="AB53" s="31" t="str">
        <f>IF(DATA!AB53="","","〇")</f>
        <v/>
      </c>
      <c r="AC53" s="31" t="str">
        <f>IF(DATA!AC53="","","〇")</f>
        <v/>
      </c>
      <c r="AD53" s="31" t="str">
        <f>IF(DATA!AD53="","","〇")</f>
        <v/>
      </c>
      <c r="AE53" s="31" t="str">
        <f>IF(DATA!AE53="","","〇")</f>
        <v/>
      </c>
      <c r="AF53" s="31" t="str">
        <f>IF(DATA!AF53="","","〇")</f>
        <v/>
      </c>
      <c r="AG53" s="32" t="str">
        <f>IF(DATA!AG53="","","〇")</f>
        <v/>
      </c>
      <c r="AH53" s="34">
        <f>COUNTIFS(DATA!$C$3:$AG$3,0,DATA!$C53:$AG53,"&lt;&gt;")</f>
        <v>0</v>
      </c>
      <c r="AI53" s="35">
        <f>COUNTIFS(DATA!$C$3:$AG$3,"&gt;0",DATA!$C53:$AG53,"&lt;&gt;")</f>
        <v>0</v>
      </c>
      <c r="AJ53" s="205"/>
      <c r="AK53" s="207"/>
      <c r="AL53" s="205"/>
      <c r="AM53" s="207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</row>
    <row r="54" spans="1:49" ht="15" customHeight="1" x14ac:dyDescent="0.15">
      <c r="A54" s="202" t="str">
        <f>IF(DATA!A54="","",DATA!A54)</f>
        <v/>
      </c>
      <c r="B54" s="25" t="str">
        <f>IF(DATA!A54="","",DATA!B54)</f>
        <v/>
      </c>
      <c r="C54" s="26" t="str">
        <f>IF(DATA!C54="","",DATA!C54)</f>
        <v/>
      </c>
      <c r="D54" s="26" t="str">
        <f>IF(DATA!D54="","",DATA!D54)</f>
        <v/>
      </c>
      <c r="E54" s="26" t="str">
        <f>IF(DATA!E54="","",DATA!E54)</f>
        <v/>
      </c>
      <c r="F54" s="26" t="str">
        <f>IF(DATA!F54="","",DATA!F54)</f>
        <v/>
      </c>
      <c r="G54" s="26" t="str">
        <f>IF(DATA!G54="","",DATA!G54)</f>
        <v/>
      </c>
      <c r="H54" s="26" t="str">
        <f>IF(DATA!H54="","",DATA!H54)</f>
        <v/>
      </c>
      <c r="I54" s="26" t="str">
        <f>IF(DATA!I54="","",DATA!I54)</f>
        <v/>
      </c>
      <c r="J54" s="26" t="str">
        <f>IF(DATA!J54="","",DATA!J54)</f>
        <v/>
      </c>
      <c r="K54" s="26" t="str">
        <f>IF(DATA!K54="","",DATA!K54)</f>
        <v/>
      </c>
      <c r="L54" s="26" t="str">
        <f>IF(DATA!L54="","",DATA!L54)</f>
        <v/>
      </c>
      <c r="M54" s="26" t="str">
        <f>IF(DATA!M54="","",DATA!M54)</f>
        <v/>
      </c>
      <c r="N54" s="26" t="str">
        <f>IF(DATA!N54="","",DATA!N54)</f>
        <v/>
      </c>
      <c r="O54" s="26" t="str">
        <f>IF(DATA!O54="","",DATA!O54)</f>
        <v/>
      </c>
      <c r="P54" s="26" t="str">
        <f>IF(DATA!P54="","",DATA!P54)</f>
        <v/>
      </c>
      <c r="Q54" s="26" t="str">
        <f>IF(DATA!Q54="","",DATA!Q54)</f>
        <v/>
      </c>
      <c r="R54" s="26" t="str">
        <f>IF(DATA!R54="","",DATA!R54)</f>
        <v/>
      </c>
      <c r="S54" s="26" t="str">
        <f>IF(DATA!S54="","",DATA!S54)</f>
        <v/>
      </c>
      <c r="T54" s="26" t="str">
        <f>IF(DATA!T54="","",DATA!T54)</f>
        <v/>
      </c>
      <c r="U54" s="26" t="str">
        <f>IF(DATA!U54="","",DATA!U54)</f>
        <v/>
      </c>
      <c r="V54" s="26" t="str">
        <f>IF(DATA!V54="","",DATA!V54)</f>
        <v/>
      </c>
      <c r="W54" s="26" t="str">
        <f>IF(DATA!W54="","",DATA!W54)</f>
        <v/>
      </c>
      <c r="X54" s="26" t="str">
        <f>IF(DATA!X54="","",DATA!X54)</f>
        <v/>
      </c>
      <c r="Y54" s="26" t="str">
        <f>IF(DATA!Y54="","",DATA!Y54)</f>
        <v/>
      </c>
      <c r="Z54" s="26" t="str">
        <f>IF(DATA!Z54="","",DATA!Z54)</f>
        <v/>
      </c>
      <c r="AA54" s="26" t="str">
        <f>IF(DATA!AA54="","",DATA!AA54)</f>
        <v/>
      </c>
      <c r="AB54" s="26" t="str">
        <f>IF(DATA!AB54="","",DATA!AB54)</f>
        <v/>
      </c>
      <c r="AC54" s="26" t="str">
        <f>IF(DATA!AC54="","",DATA!AC54)</f>
        <v/>
      </c>
      <c r="AD54" s="26" t="str">
        <f>IF(DATA!AD54="","",DATA!AD54)</f>
        <v/>
      </c>
      <c r="AE54" s="26" t="str">
        <f>IF(DATA!AE54="","",DATA!AE54)</f>
        <v/>
      </c>
      <c r="AF54" s="26" t="str">
        <f>IF(DATA!AF54="","",DATA!AF54)</f>
        <v/>
      </c>
      <c r="AG54" s="27" t="str">
        <f>IF(DATA!AG54="","",DATA!AG54)</f>
        <v/>
      </c>
      <c r="AH54" s="37">
        <f>COUNTIFS(DATA!$C$3:$AG$3,0,DATA!$C54:$AG54,"&lt;&gt;")</f>
        <v>0</v>
      </c>
      <c r="AI54" s="37">
        <f>COUNTIFS(DATA!$C$3:$AG$3,"&gt;0",DATA!$C54:$AG54,"&lt;&gt;")</f>
        <v>0</v>
      </c>
      <c r="AJ54" s="204">
        <f t="shared" ref="AJ54" si="123">COUNTIFS($C$3:$AG$3,"=0",C55:AG55,"〇")</f>
        <v>0</v>
      </c>
      <c r="AK54" s="206">
        <f t="shared" ref="AK54" si="124">COUNTIFS($C$3:$AG$3,"&lt;&gt;0",C55:AG55,"〇")</f>
        <v>0</v>
      </c>
      <c r="AL54" s="204">
        <f t="shared" ref="AL54" si="125">COUNTIFS($C$3:$AG$3,"=0",C56:AG56,"〇")</f>
        <v>0</v>
      </c>
      <c r="AM54" s="206">
        <f t="shared" ref="AM54" si="126">COUNTIFS($C$3:$AG$3,"&lt;&gt;0",C56:AG56,"〇")</f>
        <v>0</v>
      </c>
      <c r="AN54" s="200">
        <f t="shared" ref="AN54:AP54" si="127">COUNTIF($C54:$AG54,AN$5)</f>
        <v>0</v>
      </c>
      <c r="AO54" s="200">
        <f t="shared" si="127"/>
        <v>0</v>
      </c>
      <c r="AP54" s="200">
        <f t="shared" si="127"/>
        <v>0</v>
      </c>
      <c r="AQ54" s="200">
        <f t="shared" ref="AQ54" si="128">COUNTIF($C54:$AG54,AQ$5)+COUNTIF($C54:$AG54,"半振")*0.5</f>
        <v>0</v>
      </c>
      <c r="AR54" s="200">
        <f t="shared" ref="AR54" si="129">COUNTIF($C54:$AG54,AR$5)+COUNTIF($C54:$AG54,"半有")*0.5</f>
        <v>0</v>
      </c>
      <c r="AS54" s="200">
        <f t="shared" ref="AS54" si="130">COUNTIF($C54:$AG54,AS$5)+COUNTIF($C54:$AG54,"半欠")*0.5</f>
        <v>0</v>
      </c>
      <c r="AT54" s="200">
        <f t="shared" si="18"/>
        <v>0</v>
      </c>
      <c r="AU54" s="200">
        <f t="shared" si="18"/>
        <v>0</v>
      </c>
      <c r="AV54" s="200">
        <f t="shared" si="18"/>
        <v>0</v>
      </c>
      <c r="AW54" s="200">
        <f t="shared" si="18"/>
        <v>0</v>
      </c>
    </row>
    <row r="55" spans="1:49" ht="15" customHeight="1" x14ac:dyDescent="0.15">
      <c r="A55" s="202"/>
      <c r="B55" s="22" t="str">
        <f>IF(DATA!A54="","",DATA!B55)</f>
        <v/>
      </c>
      <c r="C55" s="29" t="str">
        <f>IF(DATA!C55="","","〇")</f>
        <v/>
      </c>
      <c r="D55" s="29" t="str">
        <f>IF(DATA!D55="","","〇")</f>
        <v/>
      </c>
      <c r="E55" s="29" t="str">
        <f>IF(DATA!E55="","","〇")</f>
        <v/>
      </c>
      <c r="F55" s="29" t="str">
        <f>IF(DATA!F55="","","〇")</f>
        <v/>
      </c>
      <c r="G55" s="29" t="str">
        <f>IF(DATA!G55="","","〇")</f>
        <v/>
      </c>
      <c r="H55" s="29" t="str">
        <f>IF(DATA!H55="","","〇")</f>
        <v/>
      </c>
      <c r="I55" s="29" t="str">
        <f>IF(DATA!I55="","","〇")</f>
        <v/>
      </c>
      <c r="J55" s="29" t="str">
        <f>IF(DATA!J55="","","〇")</f>
        <v/>
      </c>
      <c r="K55" s="29" t="str">
        <f>IF(DATA!K55="","","〇")</f>
        <v/>
      </c>
      <c r="L55" s="29" t="str">
        <f>IF(DATA!L55="","","〇")</f>
        <v/>
      </c>
      <c r="M55" s="29" t="str">
        <f>IF(DATA!M55="","","〇")</f>
        <v/>
      </c>
      <c r="N55" s="29" t="str">
        <f>IF(DATA!N55="","","〇")</f>
        <v/>
      </c>
      <c r="O55" s="29" t="str">
        <f>IF(DATA!O55="","","〇")</f>
        <v/>
      </c>
      <c r="P55" s="29" t="str">
        <f>IF(DATA!P55="","","〇")</f>
        <v/>
      </c>
      <c r="Q55" s="29" t="str">
        <f>IF(DATA!Q55="","","〇")</f>
        <v/>
      </c>
      <c r="R55" s="29" t="str">
        <f>IF(DATA!R55="","","〇")</f>
        <v/>
      </c>
      <c r="S55" s="29" t="str">
        <f>IF(DATA!S55="","","〇")</f>
        <v/>
      </c>
      <c r="T55" s="29" t="str">
        <f>IF(DATA!T55="","","〇")</f>
        <v/>
      </c>
      <c r="U55" s="29" t="str">
        <f>IF(DATA!U55="","","〇")</f>
        <v/>
      </c>
      <c r="V55" s="29" t="str">
        <f>IF(DATA!V55="","","〇")</f>
        <v/>
      </c>
      <c r="W55" s="29" t="str">
        <f>IF(DATA!W55="","","〇")</f>
        <v/>
      </c>
      <c r="X55" s="29" t="str">
        <f>IF(DATA!X55="","","〇")</f>
        <v/>
      </c>
      <c r="Y55" s="29" t="str">
        <f>IF(DATA!Y55="","","〇")</f>
        <v/>
      </c>
      <c r="Z55" s="29" t="str">
        <f>IF(DATA!Z55="","","〇")</f>
        <v/>
      </c>
      <c r="AA55" s="29" t="str">
        <f>IF(DATA!AA55="","","〇")</f>
        <v/>
      </c>
      <c r="AB55" s="29" t="str">
        <f>IF(DATA!AB55="","","〇")</f>
        <v/>
      </c>
      <c r="AC55" s="29" t="str">
        <f>IF(DATA!AC55="","","〇")</f>
        <v/>
      </c>
      <c r="AD55" s="29" t="str">
        <f>IF(DATA!AD55="","","〇")</f>
        <v/>
      </c>
      <c r="AE55" s="29" t="str">
        <f>IF(DATA!AE55="","","〇")</f>
        <v/>
      </c>
      <c r="AF55" s="29" t="str">
        <f>IF(DATA!AF55="","","〇")</f>
        <v/>
      </c>
      <c r="AG55" s="30" t="str">
        <f>IF(DATA!AG55="","","〇")</f>
        <v/>
      </c>
      <c r="AH55" s="93">
        <f>COUNTIFS(DATA!$C$3:$AG$3,0,DATA!$C55:$AG55,"&lt;&gt;")</f>
        <v>0</v>
      </c>
      <c r="AI55" s="94">
        <f>COUNTIFS(DATA!$C$3:$AG$3,"&gt;0",DATA!$C55:$AG55,"&lt;&gt;")</f>
        <v>0</v>
      </c>
      <c r="AJ55" s="204"/>
      <c r="AK55" s="206"/>
      <c r="AL55" s="204"/>
      <c r="AM55" s="206"/>
      <c r="AN55" s="200"/>
      <c r="AO55" s="200"/>
      <c r="AP55" s="200"/>
      <c r="AQ55" s="200"/>
      <c r="AR55" s="200"/>
      <c r="AS55" s="200"/>
      <c r="AT55" s="200"/>
      <c r="AU55" s="200"/>
      <c r="AV55" s="200"/>
      <c r="AW55" s="200"/>
    </row>
    <row r="56" spans="1:49" ht="15" customHeight="1" x14ac:dyDescent="0.15">
      <c r="A56" s="203"/>
      <c r="B56" s="14" t="str">
        <f>IF(DATA!A54="","",DATA!B56)</f>
        <v/>
      </c>
      <c r="C56" s="31" t="str">
        <f>IF(DATA!C56="","","〇")</f>
        <v/>
      </c>
      <c r="D56" s="31" t="str">
        <f>IF(DATA!D56="","","〇")</f>
        <v/>
      </c>
      <c r="E56" s="31" t="str">
        <f>IF(DATA!E56="","","〇")</f>
        <v/>
      </c>
      <c r="F56" s="31" t="str">
        <f>IF(DATA!F56="","","〇")</f>
        <v/>
      </c>
      <c r="G56" s="31" t="str">
        <f>IF(DATA!G56="","","〇")</f>
        <v/>
      </c>
      <c r="H56" s="31" t="str">
        <f>IF(DATA!H56="","","〇")</f>
        <v/>
      </c>
      <c r="I56" s="31" t="str">
        <f>IF(DATA!I56="","","〇")</f>
        <v/>
      </c>
      <c r="J56" s="31" t="str">
        <f>IF(DATA!J56="","","〇")</f>
        <v/>
      </c>
      <c r="K56" s="31" t="str">
        <f>IF(DATA!K56="","","〇")</f>
        <v/>
      </c>
      <c r="L56" s="31" t="str">
        <f>IF(DATA!L56="","","〇")</f>
        <v/>
      </c>
      <c r="M56" s="31" t="str">
        <f>IF(DATA!M56="","","〇")</f>
        <v/>
      </c>
      <c r="N56" s="31" t="str">
        <f>IF(DATA!N56="","","〇")</f>
        <v/>
      </c>
      <c r="O56" s="31" t="str">
        <f>IF(DATA!O56="","","〇")</f>
        <v/>
      </c>
      <c r="P56" s="31" t="str">
        <f>IF(DATA!P56="","","〇")</f>
        <v/>
      </c>
      <c r="Q56" s="31" t="str">
        <f>IF(DATA!Q56="","","〇")</f>
        <v/>
      </c>
      <c r="R56" s="31" t="str">
        <f>IF(DATA!R56="","","〇")</f>
        <v/>
      </c>
      <c r="S56" s="31" t="str">
        <f>IF(DATA!S56="","","〇")</f>
        <v/>
      </c>
      <c r="T56" s="31" t="str">
        <f>IF(DATA!T56="","","〇")</f>
        <v/>
      </c>
      <c r="U56" s="31" t="str">
        <f>IF(DATA!U56="","","〇")</f>
        <v/>
      </c>
      <c r="V56" s="31" t="str">
        <f>IF(DATA!V56="","","〇")</f>
        <v/>
      </c>
      <c r="W56" s="31" t="str">
        <f>IF(DATA!W56="","","〇")</f>
        <v/>
      </c>
      <c r="X56" s="31" t="str">
        <f>IF(DATA!X56="","","〇")</f>
        <v/>
      </c>
      <c r="Y56" s="31" t="str">
        <f>IF(DATA!Y56="","","〇")</f>
        <v/>
      </c>
      <c r="Z56" s="31" t="str">
        <f>IF(DATA!Z56="","","〇")</f>
        <v/>
      </c>
      <c r="AA56" s="31" t="str">
        <f>IF(DATA!AA56="","","〇")</f>
        <v/>
      </c>
      <c r="AB56" s="31" t="str">
        <f>IF(DATA!AB56="","","〇")</f>
        <v/>
      </c>
      <c r="AC56" s="31" t="str">
        <f>IF(DATA!AC56="","","〇")</f>
        <v/>
      </c>
      <c r="AD56" s="31" t="str">
        <f>IF(DATA!AD56="","","〇")</f>
        <v/>
      </c>
      <c r="AE56" s="31" t="str">
        <f>IF(DATA!AE56="","","〇")</f>
        <v/>
      </c>
      <c r="AF56" s="31" t="str">
        <f>IF(DATA!AF56="","","〇")</f>
        <v/>
      </c>
      <c r="AG56" s="32" t="str">
        <f>IF(DATA!AG56="","","〇")</f>
        <v/>
      </c>
      <c r="AH56" s="34">
        <f>COUNTIFS(DATA!$C$3:$AG$3,0,DATA!$C56:$AG56,"&lt;&gt;")</f>
        <v>0</v>
      </c>
      <c r="AI56" s="35">
        <f>COUNTIFS(DATA!$C$3:$AG$3,"&gt;0",DATA!$C56:$AG56,"&lt;&gt;")</f>
        <v>0</v>
      </c>
      <c r="AJ56" s="205"/>
      <c r="AK56" s="207"/>
      <c r="AL56" s="205"/>
      <c r="AM56" s="207"/>
      <c r="AN56" s="201"/>
      <c r="AO56" s="201"/>
      <c r="AP56" s="201"/>
      <c r="AQ56" s="201"/>
      <c r="AR56" s="201"/>
      <c r="AS56" s="201"/>
      <c r="AT56" s="201"/>
      <c r="AU56" s="201"/>
      <c r="AV56" s="201"/>
      <c r="AW56" s="201"/>
    </row>
    <row r="57" spans="1:49" ht="15" customHeight="1" x14ac:dyDescent="0.15">
      <c r="A57" s="202" t="str">
        <f>IF(DATA!A57="","",DATA!A57)</f>
        <v/>
      </c>
      <c r="B57" s="25" t="str">
        <f>IF(DATA!A57="","",DATA!B57)</f>
        <v/>
      </c>
      <c r="C57" s="26" t="str">
        <f>IF(DATA!C57="","",DATA!C57)</f>
        <v/>
      </c>
      <c r="D57" s="26" t="str">
        <f>IF(DATA!D57="","",DATA!D57)</f>
        <v/>
      </c>
      <c r="E57" s="26" t="str">
        <f>IF(DATA!E57="","",DATA!E57)</f>
        <v/>
      </c>
      <c r="F57" s="26" t="str">
        <f>IF(DATA!F57="","",DATA!F57)</f>
        <v/>
      </c>
      <c r="G57" s="26" t="str">
        <f>IF(DATA!G57="","",DATA!G57)</f>
        <v/>
      </c>
      <c r="H57" s="26" t="str">
        <f>IF(DATA!H57="","",DATA!H57)</f>
        <v/>
      </c>
      <c r="I57" s="26" t="str">
        <f>IF(DATA!I57="","",DATA!I57)</f>
        <v/>
      </c>
      <c r="J57" s="26" t="str">
        <f>IF(DATA!J57="","",DATA!J57)</f>
        <v/>
      </c>
      <c r="K57" s="26" t="str">
        <f>IF(DATA!K57="","",DATA!K57)</f>
        <v/>
      </c>
      <c r="L57" s="26" t="str">
        <f>IF(DATA!L57="","",DATA!L57)</f>
        <v/>
      </c>
      <c r="M57" s="26" t="str">
        <f>IF(DATA!M57="","",DATA!M57)</f>
        <v/>
      </c>
      <c r="N57" s="26" t="str">
        <f>IF(DATA!N57="","",DATA!N57)</f>
        <v/>
      </c>
      <c r="O57" s="26" t="str">
        <f>IF(DATA!O57="","",DATA!O57)</f>
        <v/>
      </c>
      <c r="P57" s="26" t="str">
        <f>IF(DATA!P57="","",DATA!P57)</f>
        <v/>
      </c>
      <c r="Q57" s="26" t="str">
        <f>IF(DATA!Q57="","",DATA!Q57)</f>
        <v/>
      </c>
      <c r="R57" s="26" t="str">
        <f>IF(DATA!R57="","",DATA!R57)</f>
        <v/>
      </c>
      <c r="S57" s="26" t="str">
        <f>IF(DATA!S57="","",DATA!S57)</f>
        <v/>
      </c>
      <c r="T57" s="26" t="str">
        <f>IF(DATA!T57="","",DATA!T57)</f>
        <v/>
      </c>
      <c r="U57" s="26" t="str">
        <f>IF(DATA!U57="","",DATA!U57)</f>
        <v/>
      </c>
      <c r="V57" s="26" t="str">
        <f>IF(DATA!V57="","",DATA!V57)</f>
        <v/>
      </c>
      <c r="W57" s="26" t="str">
        <f>IF(DATA!W57="","",DATA!W57)</f>
        <v/>
      </c>
      <c r="X57" s="26" t="str">
        <f>IF(DATA!X57="","",DATA!X57)</f>
        <v/>
      </c>
      <c r="Y57" s="26" t="str">
        <f>IF(DATA!Y57="","",DATA!Y57)</f>
        <v/>
      </c>
      <c r="Z57" s="26" t="str">
        <f>IF(DATA!Z57="","",DATA!Z57)</f>
        <v/>
      </c>
      <c r="AA57" s="26" t="str">
        <f>IF(DATA!AA57="","",DATA!AA57)</f>
        <v/>
      </c>
      <c r="AB57" s="26" t="str">
        <f>IF(DATA!AB57="","",DATA!AB57)</f>
        <v/>
      </c>
      <c r="AC57" s="26" t="str">
        <f>IF(DATA!AC57="","",DATA!AC57)</f>
        <v/>
      </c>
      <c r="AD57" s="26" t="str">
        <f>IF(DATA!AD57="","",DATA!AD57)</f>
        <v/>
      </c>
      <c r="AE57" s="26" t="str">
        <f>IF(DATA!AE57="","",DATA!AE57)</f>
        <v/>
      </c>
      <c r="AF57" s="26" t="str">
        <f>IF(DATA!AF57="","",DATA!AF57)</f>
        <v/>
      </c>
      <c r="AG57" s="27" t="str">
        <f>IF(DATA!AG57="","",DATA!AG57)</f>
        <v/>
      </c>
      <c r="AH57" s="37">
        <f>COUNTIFS(DATA!$C$3:$AG$3,0,DATA!$C57:$AG57,"&lt;&gt;")</f>
        <v>0</v>
      </c>
      <c r="AI57" s="37">
        <f>COUNTIFS(DATA!$C$3:$AG$3,"&gt;0",DATA!$C57:$AG57,"&lt;&gt;")</f>
        <v>0</v>
      </c>
      <c r="AJ57" s="204">
        <f t="shared" ref="AJ57" si="131">COUNTIFS($C$3:$AG$3,"=0",C58:AG58,"〇")</f>
        <v>0</v>
      </c>
      <c r="AK57" s="206">
        <f t="shared" ref="AK57" si="132">COUNTIFS($C$3:$AG$3,"&lt;&gt;0",C58:AG58,"〇")</f>
        <v>0</v>
      </c>
      <c r="AL57" s="204">
        <f t="shared" ref="AL57" si="133">COUNTIFS($C$3:$AG$3,"=0",C59:AG59,"〇")</f>
        <v>0</v>
      </c>
      <c r="AM57" s="206">
        <f t="shared" ref="AM57" si="134">COUNTIFS($C$3:$AG$3,"&lt;&gt;0",C59:AG59,"〇")</f>
        <v>0</v>
      </c>
      <c r="AN57" s="200">
        <f t="shared" ref="AN57:AP57" si="135">COUNTIF($C57:$AG57,AN$5)</f>
        <v>0</v>
      </c>
      <c r="AO57" s="200">
        <f t="shared" si="135"/>
        <v>0</v>
      </c>
      <c r="AP57" s="200">
        <f t="shared" si="135"/>
        <v>0</v>
      </c>
      <c r="AQ57" s="200">
        <f t="shared" ref="AQ57" si="136">COUNTIF($C57:$AG57,AQ$5)+COUNTIF($C57:$AG57,"半振")*0.5</f>
        <v>0</v>
      </c>
      <c r="AR57" s="200">
        <f t="shared" ref="AR57" si="137">COUNTIF($C57:$AG57,AR$5)+COUNTIF($C57:$AG57,"半有")*0.5</f>
        <v>0</v>
      </c>
      <c r="AS57" s="200">
        <f t="shared" ref="AS57" si="138">COUNTIF($C57:$AG57,AS$5)+COUNTIF($C57:$AG57,"半欠")*0.5</f>
        <v>0</v>
      </c>
      <c r="AT57" s="200">
        <f t="shared" si="18"/>
        <v>0</v>
      </c>
      <c r="AU57" s="200">
        <f t="shared" si="18"/>
        <v>0</v>
      </c>
      <c r="AV57" s="200">
        <f t="shared" si="18"/>
        <v>0</v>
      </c>
      <c r="AW57" s="200">
        <f t="shared" si="18"/>
        <v>0</v>
      </c>
    </row>
    <row r="58" spans="1:49" ht="15" customHeight="1" x14ac:dyDescent="0.15">
      <c r="A58" s="202"/>
      <c r="B58" s="22" t="str">
        <f>IF(DATA!A57="","",DATA!B58)</f>
        <v/>
      </c>
      <c r="C58" s="29" t="str">
        <f>IF(DATA!C58="","","〇")</f>
        <v/>
      </c>
      <c r="D58" s="29" t="str">
        <f>IF(DATA!D58="","","〇")</f>
        <v/>
      </c>
      <c r="E58" s="29" t="str">
        <f>IF(DATA!E58="","","〇")</f>
        <v/>
      </c>
      <c r="F58" s="29" t="str">
        <f>IF(DATA!F58="","","〇")</f>
        <v/>
      </c>
      <c r="G58" s="29" t="str">
        <f>IF(DATA!G58="","","〇")</f>
        <v/>
      </c>
      <c r="H58" s="29" t="str">
        <f>IF(DATA!H58="","","〇")</f>
        <v/>
      </c>
      <c r="I58" s="29" t="str">
        <f>IF(DATA!I58="","","〇")</f>
        <v/>
      </c>
      <c r="J58" s="29" t="str">
        <f>IF(DATA!J58="","","〇")</f>
        <v/>
      </c>
      <c r="K58" s="29" t="str">
        <f>IF(DATA!K58="","","〇")</f>
        <v/>
      </c>
      <c r="L58" s="29" t="str">
        <f>IF(DATA!L58="","","〇")</f>
        <v/>
      </c>
      <c r="M58" s="29" t="str">
        <f>IF(DATA!M58="","","〇")</f>
        <v/>
      </c>
      <c r="N58" s="29" t="str">
        <f>IF(DATA!N58="","","〇")</f>
        <v/>
      </c>
      <c r="O58" s="29" t="str">
        <f>IF(DATA!O58="","","〇")</f>
        <v/>
      </c>
      <c r="P58" s="29" t="str">
        <f>IF(DATA!P58="","","〇")</f>
        <v/>
      </c>
      <c r="Q58" s="29" t="str">
        <f>IF(DATA!Q58="","","〇")</f>
        <v/>
      </c>
      <c r="R58" s="29" t="str">
        <f>IF(DATA!R58="","","〇")</f>
        <v/>
      </c>
      <c r="S58" s="29" t="str">
        <f>IF(DATA!S58="","","〇")</f>
        <v/>
      </c>
      <c r="T58" s="29" t="str">
        <f>IF(DATA!T58="","","〇")</f>
        <v/>
      </c>
      <c r="U58" s="29" t="str">
        <f>IF(DATA!U58="","","〇")</f>
        <v/>
      </c>
      <c r="V58" s="29" t="str">
        <f>IF(DATA!V58="","","〇")</f>
        <v/>
      </c>
      <c r="W58" s="29" t="str">
        <f>IF(DATA!W58="","","〇")</f>
        <v/>
      </c>
      <c r="X58" s="29" t="str">
        <f>IF(DATA!X58="","","〇")</f>
        <v/>
      </c>
      <c r="Y58" s="29" t="str">
        <f>IF(DATA!Y58="","","〇")</f>
        <v/>
      </c>
      <c r="Z58" s="29" t="str">
        <f>IF(DATA!Z58="","","〇")</f>
        <v/>
      </c>
      <c r="AA58" s="29" t="str">
        <f>IF(DATA!AA58="","","〇")</f>
        <v/>
      </c>
      <c r="AB58" s="29" t="str">
        <f>IF(DATA!AB58="","","〇")</f>
        <v/>
      </c>
      <c r="AC58" s="29" t="str">
        <f>IF(DATA!AC58="","","〇")</f>
        <v/>
      </c>
      <c r="AD58" s="29" t="str">
        <f>IF(DATA!AD58="","","〇")</f>
        <v/>
      </c>
      <c r="AE58" s="29" t="str">
        <f>IF(DATA!AE58="","","〇")</f>
        <v/>
      </c>
      <c r="AF58" s="29" t="str">
        <f>IF(DATA!AF58="","","〇")</f>
        <v/>
      </c>
      <c r="AG58" s="30" t="str">
        <f>IF(DATA!AG58="","","〇")</f>
        <v/>
      </c>
      <c r="AH58" s="93">
        <f>COUNTIFS(DATA!$C$3:$AG$3,0,DATA!$C58:$AG58,"&lt;&gt;")</f>
        <v>0</v>
      </c>
      <c r="AI58" s="94">
        <f>COUNTIFS(DATA!$C$3:$AG$3,"&gt;0",DATA!$C58:$AG58,"&lt;&gt;")</f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3"/>
      <c r="B59" s="14" t="str">
        <f>IF(DATA!A57="","",DATA!B59)</f>
        <v/>
      </c>
      <c r="C59" s="31" t="str">
        <f>IF(DATA!C59="","","〇")</f>
        <v/>
      </c>
      <c r="D59" s="31" t="str">
        <f>IF(DATA!D59="","","〇")</f>
        <v/>
      </c>
      <c r="E59" s="31" t="str">
        <f>IF(DATA!E59="","","〇")</f>
        <v/>
      </c>
      <c r="F59" s="31" t="str">
        <f>IF(DATA!F59="","","〇")</f>
        <v/>
      </c>
      <c r="G59" s="31" t="str">
        <f>IF(DATA!G59="","","〇")</f>
        <v/>
      </c>
      <c r="H59" s="31" t="str">
        <f>IF(DATA!H59="","","〇")</f>
        <v/>
      </c>
      <c r="I59" s="31" t="str">
        <f>IF(DATA!I59="","","〇")</f>
        <v/>
      </c>
      <c r="J59" s="31" t="str">
        <f>IF(DATA!J59="","","〇")</f>
        <v/>
      </c>
      <c r="K59" s="31" t="str">
        <f>IF(DATA!K59="","","〇")</f>
        <v/>
      </c>
      <c r="L59" s="31" t="str">
        <f>IF(DATA!L59="","","〇")</f>
        <v/>
      </c>
      <c r="M59" s="31" t="str">
        <f>IF(DATA!M59="","","〇")</f>
        <v/>
      </c>
      <c r="N59" s="31" t="str">
        <f>IF(DATA!N59="","","〇")</f>
        <v/>
      </c>
      <c r="O59" s="31" t="str">
        <f>IF(DATA!O59="","","〇")</f>
        <v/>
      </c>
      <c r="P59" s="31" t="str">
        <f>IF(DATA!P59="","","〇")</f>
        <v/>
      </c>
      <c r="Q59" s="31" t="str">
        <f>IF(DATA!Q59="","","〇")</f>
        <v/>
      </c>
      <c r="R59" s="31" t="str">
        <f>IF(DATA!R59="","","〇")</f>
        <v/>
      </c>
      <c r="S59" s="31" t="str">
        <f>IF(DATA!S59="","","〇")</f>
        <v/>
      </c>
      <c r="T59" s="31" t="str">
        <f>IF(DATA!T59="","","〇")</f>
        <v/>
      </c>
      <c r="U59" s="31" t="str">
        <f>IF(DATA!U59="","","〇")</f>
        <v/>
      </c>
      <c r="V59" s="31" t="str">
        <f>IF(DATA!V59="","","〇")</f>
        <v/>
      </c>
      <c r="W59" s="31" t="str">
        <f>IF(DATA!W59="","","〇")</f>
        <v/>
      </c>
      <c r="X59" s="31" t="str">
        <f>IF(DATA!X59="","","〇")</f>
        <v/>
      </c>
      <c r="Y59" s="31" t="str">
        <f>IF(DATA!Y59="","","〇")</f>
        <v/>
      </c>
      <c r="Z59" s="31" t="str">
        <f>IF(DATA!Z59="","","〇")</f>
        <v/>
      </c>
      <c r="AA59" s="31" t="str">
        <f>IF(DATA!AA59="","","〇")</f>
        <v/>
      </c>
      <c r="AB59" s="31" t="str">
        <f>IF(DATA!AB59="","","〇")</f>
        <v/>
      </c>
      <c r="AC59" s="31" t="str">
        <f>IF(DATA!AC59="","","〇")</f>
        <v/>
      </c>
      <c r="AD59" s="31" t="str">
        <f>IF(DATA!AD59="","","〇")</f>
        <v/>
      </c>
      <c r="AE59" s="31" t="str">
        <f>IF(DATA!AE59="","","〇")</f>
        <v/>
      </c>
      <c r="AF59" s="31" t="str">
        <f>IF(DATA!AF59="","","〇")</f>
        <v/>
      </c>
      <c r="AG59" s="32" t="str">
        <f>IF(DATA!AG59="","","〇")</f>
        <v/>
      </c>
      <c r="AH59" s="34">
        <f>COUNTIFS(DATA!$C$3:$AG$3,0,DATA!$C59:$AG59,"&lt;&gt;")</f>
        <v>0</v>
      </c>
      <c r="AI59" s="35">
        <f>COUNTIFS(DATA!$C$3:$AG$3,"&gt;0",DATA!$C59:$AG59,"&lt;&gt;")</f>
        <v>0</v>
      </c>
      <c r="AJ59" s="205"/>
      <c r="AK59" s="207"/>
      <c r="AL59" s="205"/>
      <c r="AM59" s="207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</row>
    <row r="60" spans="1:49" ht="15" customHeight="1" x14ac:dyDescent="0.15">
      <c r="A60" s="202" t="str">
        <f>IF(DATA!A60="","",DATA!A60)</f>
        <v/>
      </c>
      <c r="B60" s="25" t="str">
        <f>IF(DATA!A60="","",DATA!B60)</f>
        <v/>
      </c>
      <c r="C60" s="26" t="str">
        <f>IF(DATA!C60="","",DATA!C60)</f>
        <v/>
      </c>
      <c r="D60" s="26" t="str">
        <f>IF(DATA!D60="","",DATA!D60)</f>
        <v/>
      </c>
      <c r="E60" s="26" t="str">
        <f>IF(DATA!E60="","",DATA!E60)</f>
        <v/>
      </c>
      <c r="F60" s="26" t="str">
        <f>IF(DATA!F60="","",DATA!F60)</f>
        <v/>
      </c>
      <c r="G60" s="26" t="str">
        <f>IF(DATA!G60="","",DATA!G60)</f>
        <v/>
      </c>
      <c r="H60" s="26" t="str">
        <f>IF(DATA!H60="","",DATA!H60)</f>
        <v/>
      </c>
      <c r="I60" s="26" t="str">
        <f>IF(DATA!I60="","",DATA!I60)</f>
        <v/>
      </c>
      <c r="J60" s="26" t="str">
        <f>IF(DATA!J60="","",DATA!J60)</f>
        <v/>
      </c>
      <c r="K60" s="26" t="str">
        <f>IF(DATA!K60="","",DATA!K60)</f>
        <v/>
      </c>
      <c r="L60" s="26" t="str">
        <f>IF(DATA!L60="","",DATA!L60)</f>
        <v/>
      </c>
      <c r="M60" s="26" t="str">
        <f>IF(DATA!M60="","",DATA!M60)</f>
        <v/>
      </c>
      <c r="N60" s="26" t="str">
        <f>IF(DATA!N60="","",DATA!N60)</f>
        <v/>
      </c>
      <c r="O60" s="26" t="str">
        <f>IF(DATA!O60="","",DATA!O60)</f>
        <v/>
      </c>
      <c r="P60" s="26" t="str">
        <f>IF(DATA!P60="","",DATA!P60)</f>
        <v/>
      </c>
      <c r="Q60" s="26" t="str">
        <f>IF(DATA!Q60="","",DATA!Q60)</f>
        <v/>
      </c>
      <c r="R60" s="26" t="str">
        <f>IF(DATA!R60="","",DATA!R60)</f>
        <v/>
      </c>
      <c r="S60" s="26" t="str">
        <f>IF(DATA!S60="","",DATA!S60)</f>
        <v/>
      </c>
      <c r="T60" s="26" t="str">
        <f>IF(DATA!T60="","",DATA!T60)</f>
        <v/>
      </c>
      <c r="U60" s="26" t="str">
        <f>IF(DATA!U60="","",DATA!U60)</f>
        <v/>
      </c>
      <c r="V60" s="26" t="str">
        <f>IF(DATA!V60="","",DATA!V60)</f>
        <v/>
      </c>
      <c r="W60" s="26" t="str">
        <f>IF(DATA!W60="","",DATA!W60)</f>
        <v/>
      </c>
      <c r="X60" s="26" t="str">
        <f>IF(DATA!X60="","",DATA!X60)</f>
        <v/>
      </c>
      <c r="Y60" s="26" t="str">
        <f>IF(DATA!Y60="","",DATA!Y60)</f>
        <v/>
      </c>
      <c r="Z60" s="26" t="str">
        <f>IF(DATA!Z60="","",DATA!Z60)</f>
        <v/>
      </c>
      <c r="AA60" s="26" t="str">
        <f>IF(DATA!AA60="","",DATA!AA60)</f>
        <v/>
      </c>
      <c r="AB60" s="26" t="str">
        <f>IF(DATA!AB60="","",DATA!AB60)</f>
        <v/>
      </c>
      <c r="AC60" s="26" t="str">
        <f>IF(DATA!AC60="","",DATA!AC60)</f>
        <v/>
      </c>
      <c r="AD60" s="26" t="str">
        <f>IF(DATA!AD60="","",DATA!AD60)</f>
        <v/>
      </c>
      <c r="AE60" s="26" t="str">
        <f>IF(DATA!AE60="","",DATA!AE60)</f>
        <v/>
      </c>
      <c r="AF60" s="26" t="str">
        <f>IF(DATA!AF60="","",DATA!AF60)</f>
        <v/>
      </c>
      <c r="AG60" s="27" t="str">
        <f>IF(DATA!AG60="","",DATA!AG60)</f>
        <v/>
      </c>
      <c r="AH60" s="37">
        <f>COUNTIFS(DATA!$C$3:$AG$3,0,DATA!$C60:$AG60,"&lt;&gt;")</f>
        <v>0</v>
      </c>
      <c r="AI60" s="37">
        <f>COUNTIFS(DATA!$C$3:$AG$3,"&gt;0",DATA!$C60:$AG60,"&lt;&gt;")</f>
        <v>0</v>
      </c>
      <c r="AJ60" s="204">
        <f t="shared" ref="AJ60" si="139">COUNTIFS($C$3:$AG$3,"=0",C61:AG61,"〇")</f>
        <v>0</v>
      </c>
      <c r="AK60" s="206">
        <f t="shared" ref="AK60" si="140">COUNTIFS($C$3:$AG$3,"&lt;&gt;0",C61:AG61,"〇")</f>
        <v>0</v>
      </c>
      <c r="AL60" s="204">
        <f t="shared" ref="AL60" si="141">COUNTIFS($C$3:$AG$3,"=0",C62:AG62,"〇")</f>
        <v>0</v>
      </c>
      <c r="AM60" s="206">
        <f t="shared" ref="AM60" si="142">COUNTIFS($C$3:$AG$3,"&lt;&gt;0",C62:AG62,"〇")</f>
        <v>0</v>
      </c>
      <c r="AN60" s="200">
        <f t="shared" ref="AN60:AP60" si="143">COUNTIF($C60:$AG60,AN$5)</f>
        <v>0</v>
      </c>
      <c r="AO60" s="200">
        <f t="shared" si="143"/>
        <v>0</v>
      </c>
      <c r="AP60" s="200">
        <f t="shared" si="143"/>
        <v>0</v>
      </c>
      <c r="AQ60" s="200">
        <f t="shared" ref="AQ60" si="144">COUNTIF($C60:$AG60,AQ$5)+COUNTIF($C60:$AG60,"半振")*0.5</f>
        <v>0</v>
      </c>
      <c r="AR60" s="200">
        <f t="shared" ref="AR60" si="145">COUNTIF($C60:$AG60,AR$5)+COUNTIF($C60:$AG60,"半有")*0.5</f>
        <v>0</v>
      </c>
      <c r="AS60" s="200">
        <f t="shared" ref="AS60" si="146">COUNTIF($C60:$AG60,AS$5)+COUNTIF($C60:$AG60,"半欠")*0.5</f>
        <v>0</v>
      </c>
      <c r="AT60" s="200">
        <f t="shared" si="18"/>
        <v>0</v>
      </c>
      <c r="AU60" s="200">
        <f t="shared" si="18"/>
        <v>0</v>
      </c>
      <c r="AV60" s="200">
        <f t="shared" si="18"/>
        <v>0</v>
      </c>
      <c r="AW60" s="200">
        <f t="shared" si="18"/>
        <v>0</v>
      </c>
    </row>
    <row r="61" spans="1:49" ht="15" customHeight="1" x14ac:dyDescent="0.15">
      <c r="A61" s="202"/>
      <c r="B61" s="22" t="str">
        <f>IF(DATA!A60="","",DATA!B61)</f>
        <v/>
      </c>
      <c r="C61" s="29" t="str">
        <f>IF(DATA!C61="","","〇")</f>
        <v/>
      </c>
      <c r="D61" s="29" t="str">
        <f>IF(DATA!D61="","","〇")</f>
        <v/>
      </c>
      <c r="E61" s="29" t="str">
        <f>IF(DATA!E61="","","〇")</f>
        <v/>
      </c>
      <c r="F61" s="29" t="str">
        <f>IF(DATA!F61="","","〇")</f>
        <v/>
      </c>
      <c r="G61" s="29" t="str">
        <f>IF(DATA!G61="","","〇")</f>
        <v/>
      </c>
      <c r="H61" s="29" t="str">
        <f>IF(DATA!H61="","","〇")</f>
        <v/>
      </c>
      <c r="I61" s="29" t="str">
        <f>IF(DATA!I61="","","〇")</f>
        <v/>
      </c>
      <c r="J61" s="29" t="str">
        <f>IF(DATA!J61="","","〇")</f>
        <v/>
      </c>
      <c r="K61" s="29" t="str">
        <f>IF(DATA!K61="","","〇")</f>
        <v/>
      </c>
      <c r="L61" s="29" t="str">
        <f>IF(DATA!L61="","","〇")</f>
        <v/>
      </c>
      <c r="M61" s="29" t="str">
        <f>IF(DATA!M61="","","〇")</f>
        <v/>
      </c>
      <c r="N61" s="29" t="str">
        <f>IF(DATA!N61="","","〇")</f>
        <v/>
      </c>
      <c r="O61" s="29" t="str">
        <f>IF(DATA!O61="","","〇")</f>
        <v/>
      </c>
      <c r="P61" s="29" t="str">
        <f>IF(DATA!P61="","","〇")</f>
        <v/>
      </c>
      <c r="Q61" s="29" t="str">
        <f>IF(DATA!Q61="","","〇")</f>
        <v/>
      </c>
      <c r="R61" s="29" t="str">
        <f>IF(DATA!R61="","","〇")</f>
        <v/>
      </c>
      <c r="S61" s="29" t="str">
        <f>IF(DATA!S61="","","〇")</f>
        <v/>
      </c>
      <c r="T61" s="29" t="str">
        <f>IF(DATA!T61="","","〇")</f>
        <v/>
      </c>
      <c r="U61" s="29" t="str">
        <f>IF(DATA!U61="","","〇")</f>
        <v/>
      </c>
      <c r="V61" s="29" t="str">
        <f>IF(DATA!V61="","","〇")</f>
        <v/>
      </c>
      <c r="W61" s="29" t="str">
        <f>IF(DATA!W61="","","〇")</f>
        <v/>
      </c>
      <c r="X61" s="29" t="str">
        <f>IF(DATA!X61="","","〇")</f>
        <v/>
      </c>
      <c r="Y61" s="29" t="str">
        <f>IF(DATA!Y61="","","〇")</f>
        <v/>
      </c>
      <c r="Z61" s="29" t="str">
        <f>IF(DATA!Z61="","","〇")</f>
        <v/>
      </c>
      <c r="AA61" s="29" t="str">
        <f>IF(DATA!AA61="","","〇")</f>
        <v/>
      </c>
      <c r="AB61" s="29" t="str">
        <f>IF(DATA!AB61="","","〇")</f>
        <v/>
      </c>
      <c r="AC61" s="29" t="str">
        <f>IF(DATA!AC61="","","〇")</f>
        <v/>
      </c>
      <c r="AD61" s="29" t="str">
        <f>IF(DATA!AD61="","","〇")</f>
        <v/>
      </c>
      <c r="AE61" s="29" t="str">
        <f>IF(DATA!AE61="","","〇")</f>
        <v/>
      </c>
      <c r="AF61" s="29" t="str">
        <f>IF(DATA!AF61="","","〇")</f>
        <v/>
      </c>
      <c r="AG61" s="30" t="str">
        <f>IF(DATA!AG61="","","〇")</f>
        <v/>
      </c>
      <c r="AH61" s="93">
        <f>COUNTIFS(DATA!$C$3:$AG$3,0,DATA!$C61:$AG61,"&lt;&gt;")</f>
        <v>0</v>
      </c>
      <c r="AI61" s="94">
        <f>COUNTIFS(DATA!$C$3:$AG$3,"&gt;0",DATA!$C61:$AG61,"&lt;&gt;")</f>
        <v>0</v>
      </c>
      <c r="AJ61" s="204"/>
      <c r="AK61" s="206"/>
      <c r="AL61" s="204"/>
      <c r="AM61" s="206"/>
      <c r="AN61" s="200"/>
      <c r="AO61" s="200"/>
      <c r="AP61" s="200"/>
      <c r="AQ61" s="200"/>
      <c r="AR61" s="200"/>
      <c r="AS61" s="200"/>
      <c r="AT61" s="200"/>
      <c r="AU61" s="200"/>
      <c r="AV61" s="200"/>
      <c r="AW61" s="200"/>
    </row>
    <row r="62" spans="1:49" ht="15" customHeight="1" x14ac:dyDescent="0.15">
      <c r="A62" s="203"/>
      <c r="B62" s="14" t="str">
        <f>IF(DATA!A60="","",DATA!B62)</f>
        <v/>
      </c>
      <c r="C62" s="31" t="str">
        <f>IF(DATA!C62="","","〇")</f>
        <v/>
      </c>
      <c r="D62" s="31" t="str">
        <f>IF(DATA!D62="","","〇")</f>
        <v/>
      </c>
      <c r="E62" s="31" t="str">
        <f>IF(DATA!E62="","","〇")</f>
        <v/>
      </c>
      <c r="F62" s="31" t="str">
        <f>IF(DATA!F62="","","〇")</f>
        <v/>
      </c>
      <c r="G62" s="31" t="str">
        <f>IF(DATA!G62="","","〇")</f>
        <v/>
      </c>
      <c r="H62" s="31" t="str">
        <f>IF(DATA!H62="","","〇")</f>
        <v/>
      </c>
      <c r="I62" s="31" t="str">
        <f>IF(DATA!I62="","","〇")</f>
        <v/>
      </c>
      <c r="J62" s="31" t="str">
        <f>IF(DATA!J62="","","〇")</f>
        <v/>
      </c>
      <c r="K62" s="31" t="str">
        <f>IF(DATA!K62="","","〇")</f>
        <v/>
      </c>
      <c r="L62" s="31" t="str">
        <f>IF(DATA!L62="","","〇")</f>
        <v/>
      </c>
      <c r="M62" s="31" t="str">
        <f>IF(DATA!M62="","","〇")</f>
        <v/>
      </c>
      <c r="N62" s="31" t="str">
        <f>IF(DATA!N62="","","〇")</f>
        <v/>
      </c>
      <c r="O62" s="31" t="str">
        <f>IF(DATA!O62="","","〇")</f>
        <v/>
      </c>
      <c r="P62" s="31" t="str">
        <f>IF(DATA!P62="","","〇")</f>
        <v/>
      </c>
      <c r="Q62" s="31" t="str">
        <f>IF(DATA!Q62="","","〇")</f>
        <v/>
      </c>
      <c r="R62" s="31" t="str">
        <f>IF(DATA!R62="","","〇")</f>
        <v/>
      </c>
      <c r="S62" s="31" t="str">
        <f>IF(DATA!S62="","","〇")</f>
        <v/>
      </c>
      <c r="T62" s="31" t="str">
        <f>IF(DATA!T62="","","〇")</f>
        <v/>
      </c>
      <c r="U62" s="31" t="str">
        <f>IF(DATA!U62="","","〇")</f>
        <v/>
      </c>
      <c r="V62" s="31" t="str">
        <f>IF(DATA!V62="","","〇")</f>
        <v/>
      </c>
      <c r="W62" s="31" t="str">
        <f>IF(DATA!W62="","","〇")</f>
        <v/>
      </c>
      <c r="X62" s="31" t="str">
        <f>IF(DATA!X62="","","〇")</f>
        <v/>
      </c>
      <c r="Y62" s="31" t="str">
        <f>IF(DATA!Y62="","","〇")</f>
        <v/>
      </c>
      <c r="Z62" s="31" t="str">
        <f>IF(DATA!Z62="","","〇")</f>
        <v/>
      </c>
      <c r="AA62" s="31" t="str">
        <f>IF(DATA!AA62="","","〇")</f>
        <v/>
      </c>
      <c r="AB62" s="31" t="str">
        <f>IF(DATA!AB62="","","〇")</f>
        <v/>
      </c>
      <c r="AC62" s="31" t="str">
        <f>IF(DATA!AC62="","","〇")</f>
        <v/>
      </c>
      <c r="AD62" s="31" t="str">
        <f>IF(DATA!AD62="","","〇")</f>
        <v/>
      </c>
      <c r="AE62" s="31" t="str">
        <f>IF(DATA!AE62="","","〇")</f>
        <v/>
      </c>
      <c r="AF62" s="31" t="str">
        <f>IF(DATA!AF62="","","〇")</f>
        <v/>
      </c>
      <c r="AG62" s="32" t="str">
        <f>IF(DATA!AG62="","","〇")</f>
        <v/>
      </c>
      <c r="AH62" s="34">
        <f>COUNTIFS(DATA!$C$3:$AG$3,0,DATA!$C62:$AG62,"&lt;&gt;")</f>
        <v>0</v>
      </c>
      <c r="AI62" s="35">
        <f>COUNTIFS(DATA!$C$3:$AG$3,"&gt;0",DATA!$C62:$AG62,"&lt;&gt;")</f>
        <v>0</v>
      </c>
      <c r="AJ62" s="205"/>
      <c r="AK62" s="207"/>
      <c r="AL62" s="205"/>
      <c r="AM62" s="207"/>
      <c r="AN62" s="201"/>
      <c r="AO62" s="201"/>
      <c r="AP62" s="201"/>
      <c r="AQ62" s="201"/>
      <c r="AR62" s="201"/>
      <c r="AS62" s="201"/>
      <c r="AT62" s="201"/>
      <c r="AU62" s="201"/>
      <c r="AV62" s="201"/>
      <c r="AW62" s="201"/>
    </row>
    <row r="63" spans="1:49" ht="15" customHeight="1" x14ac:dyDescent="0.15">
      <c r="A63" s="202" t="str">
        <f>IF(DATA!A63="","",DATA!A63)</f>
        <v/>
      </c>
      <c r="B63" s="25" t="str">
        <f>IF(DATA!A63="","",DATA!B63)</f>
        <v/>
      </c>
      <c r="C63" s="26" t="str">
        <f>IF(DATA!C63="","",DATA!C63)</f>
        <v/>
      </c>
      <c r="D63" s="26" t="str">
        <f>IF(DATA!D63="","",DATA!D63)</f>
        <v/>
      </c>
      <c r="E63" s="26" t="str">
        <f>IF(DATA!E63="","",DATA!E63)</f>
        <v/>
      </c>
      <c r="F63" s="26" t="str">
        <f>IF(DATA!F63="","",DATA!F63)</f>
        <v/>
      </c>
      <c r="G63" s="26" t="str">
        <f>IF(DATA!G63="","",DATA!G63)</f>
        <v/>
      </c>
      <c r="H63" s="26" t="str">
        <f>IF(DATA!H63="","",DATA!H63)</f>
        <v/>
      </c>
      <c r="I63" s="26" t="str">
        <f>IF(DATA!I63="","",DATA!I63)</f>
        <v/>
      </c>
      <c r="J63" s="26" t="str">
        <f>IF(DATA!J63="","",DATA!J63)</f>
        <v/>
      </c>
      <c r="K63" s="26" t="str">
        <f>IF(DATA!K63="","",DATA!K63)</f>
        <v/>
      </c>
      <c r="L63" s="26" t="str">
        <f>IF(DATA!L63="","",DATA!L63)</f>
        <v/>
      </c>
      <c r="M63" s="26" t="str">
        <f>IF(DATA!M63="","",DATA!M63)</f>
        <v/>
      </c>
      <c r="N63" s="26" t="str">
        <f>IF(DATA!N63="","",DATA!N63)</f>
        <v/>
      </c>
      <c r="O63" s="26" t="str">
        <f>IF(DATA!O63="","",DATA!O63)</f>
        <v/>
      </c>
      <c r="P63" s="26" t="str">
        <f>IF(DATA!P63="","",DATA!P63)</f>
        <v/>
      </c>
      <c r="Q63" s="26" t="str">
        <f>IF(DATA!Q63="","",DATA!Q63)</f>
        <v/>
      </c>
      <c r="R63" s="26" t="str">
        <f>IF(DATA!R63="","",DATA!R63)</f>
        <v/>
      </c>
      <c r="S63" s="26" t="str">
        <f>IF(DATA!S63="","",DATA!S63)</f>
        <v/>
      </c>
      <c r="T63" s="26" t="str">
        <f>IF(DATA!T63="","",DATA!T63)</f>
        <v/>
      </c>
      <c r="U63" s="26" t="str">
        <f>IF(DATA!U63="","",DATA!U63)</f>
        <v/>
      </c>
      <c r="V63" s="26" t="str">
        <f>IF(DATA!V63="","",DATA!V63)</f>
        <v/>
      </c>
      <c r="W63" s="26" t="str">
        <f>IF(DATA!W63="","",DATA!W63)</f>
        <v/>
      </c>
      <c r="X63" s="26" t="str">
        <f>IF(DATA!X63="","",DATA!X63)</f>
        <v/>
      </c>
      <c r="Y63" s="26" t="str">
        <f>IF(DATA!Y63="","",DATA!Y63)</f>
        <v/>
      </c>
      <c r="Z63" s="26" t="str">
        <f>IF(DATA!Z63="","",DATA!Z63)</f>
        <v/>
      </c>
      <c r="AA63" s="26" t="str">
        <f>IF(DATA!AA63="","",DATA!AA63)</f>
        <v/>
      </c>
      <c r="AB63" s="26" t="str">
        <f>IF(DATA!AB63="","",DATA!AB63)</f>
        <v/>
      </c>
      <c r="AC63" s="26" t="str">
        <f>IF(DATA!AC63="","",DATA!AC63)</f>
        <v/>
      </c>
      <c r="AD63" s="26" t="str">
        <f>IF(DATA!AD63="","",DATA!AD63)</f>
        <v/>
      </c>
      <c r="AE63" s="26" t="str">
        <f>IF(DATA!AE63="","",DATA!AE63)</f>
        <v/>
      </c>
      <c r="AF63" s="26" t="str">
        <f>IF(DATA!AF63="","",DATA!AF63)</f>
        <v/>
      </c>
      <c r="AG63" s="27" t="str">
        <f>IF(DATA!AG63="","",DATA!AG63)</f>
        <v/>
      </c>
      <c r="AH63" s="37">
        <f>COUNTIFS(DATA!$C$3:$AG$3,0,DATA!$C63:$AG63,"&lt;&gt;")</f>
        <v>0</v>
      </c>
      <c r="AI63" s="37">
        <f>COUNTIFS(DATA!$C$3:$AG$3,"&gt;0",DATA!$C63:$AG63,"&lt;&gt;")</f>
        <v>0</v>
      </c>
      <c r="AJ63" s="204">
        <f t="shared" ref="AJ63" si="147">COUNTIFS($C$3:$AG$3,"=0",C64:AG64,"〇")</f>
        <v>0</v>
      </c>
      <c r="AK63" s="206">
        <f t="shared" ref="AK63" si="148">COUNTIFS($C$3:$AG$3,"&lt;&gt;0",C64:AG64,"〇")</f>
        <v>0</v>
      </c>
      <c r="AL63" s="204">
        <f t="shared" ref="AL63" si="149">COUNTIFS($C$3:$AG$3,"=0",C65:AG65,"〇")</f>
        <v>0</v>
      </c>
      <c r="AM63" s="206">
        <f t="shared" ref="AM63" si="150">COUNTIFS($C$3:$AG$3,"&lt;&gt;0",C65:AG65,"〇")</f>
        <v>0</v>
      </c>
      <c r="AN63" s="200">
        <f t="shared" ref="AN63:AP63" si="151">COUNTIF($C63:$AG63,AN$5)</f>
        <v>0</v>
      </c>
      <c r="AO63" s="200">
        <f t="shared" si="151"/>
        <v>0</v>
      </c>
      <c r="AP63" s="200">
        <f t="shared" si="151"/>
        <v>0</v>
      </c>
      <c r="AQ63" s="200">
        <f t="shared" ref="AQ63" si="152">COUNTIF($C63:$AG63,AQ$5)+COUNTIF($C63:$AG63,"半振")*0.5</f>
        <v>0</v>
      </c>
      <c r="AR63" s="200">
        <f t="shared" ref="AR63" si="153">COUNTIF($C63:$AG63,AR$5)+COUNTIF($C63:$AG63,"半有")*0.5</f>
        <v>0</v>
      </c>
      <c r="AS63" s="200">
        <f t="shared" ref="AS63" si="154">COUNTIF($C63:$AG63,AS$5)+COUNTIF($C63:$AG63,"半欠")*0.5</f>
        <v>0</v>
      </c>
      <c r="AT63" s="200">
        <f t="shared" si="18"/>
        <v>0</v>
      </c>
      <c r="AU63" s="200">
        <f t="shared" si="18"/>
        <v>0</v>
      </c>
      <c r="AV63" s="200">
        <f t="shared" si="18"/>
        <v>0</v>
      </c>
      <c r="AW63" s="200">
        <f t="shared" si="18"/>
        <v>0</v>
      </c>
    </row>
    <row r="64" spans="1:49" ht="15" customHeight="1" x14ac:dyDescent="0.15">
      <c r="A64" s="202"/>
      <c r="B64" s="22" t="str">
        <f>IF(DATA!A63="","",DATA!B64)</f>
        <v/>
      </c>
      <c r="C64" s="29" t="str">
        <f>IF(DATA!C64="","","〇")</f>
        <v/>
      </c>
      <c r="D64" s="29" t="str">
        <f>IF(DATA!D64="","","〇")</f>
        <v/>
      </c>
      <c r="E64" s="29" t="str">
        <f>IF(DATA!E64="","","〇")</f>
        <v/>
      </c>
      <c r="F64" s="29" t="str">
        <f>IF(DATA!F64="","","〇")</f>
        <v/>
      </c>
      <c r="G64" s="29" t="str">
        <f>IF(DATA!G64="","","〇")</f>
        <v/>
      </c>
      <c r="H64" s="29" t="str">
        <f>IF(DATA!H64="","","〇")</f>
        <v/>
      </c>
      <c r="I64" s="29" t="str">
        <f>IF(DATA!I64="","","〇")</f>
        <v/>
      </c>
      <c r="J64" s="29" t="str">
        <f>IF(DATA!J64="","","〇")</f>
        <v/>
      </c>
      <c r="K64" s="29" t="str">
        <f>IF(DATA!K64="","","〇")</f>
        <v/>
      </c>
      <c r="L64" s="29" t="str">
        <f>IF(DATA!L64="","","〇")</f>
        <v/>
      </c>
      <c r="M64" s="29" t="str">
        <f>IF(DATA!M64="","","〇")</f>
        <v/>
      </c>
      <c r="N64" s="29" t="str">
        <f>IF(DATA!N64="","","〇")</f>
        <v/>
      </c>
      <c r="O64" s="29" t="str">
        <f>IF(DATA!O64="","","〇")</f>
        <v/>
      </c>
      <c r="P64" s="29" t="str">
        <f>IF(DATA!P64="","","〇")</f>
        <v/>
      </c>
      <c r="Q64" s="29" t="str">
        <f>IF(DATA!Q64="","","〇")</f>
        <v/>
      </c>
      <c r="R64" s="29" t="str">
        <f>IF(DATA!R64="","","〇")</f>
        <v/>
      </c>
      <c r="S64" s="29" t="str">
        <f>IF(DATA!S64="","","〇")</f>
        <v/>
      </c>
      <c r="T64" s="29" t="str">
        <f>IF(DATA!T64="","","〇")</f>
        <v/>
      </c>
      <c r="U64" s="29" t="str">
        <f>IF(DATA!U64="","","〇")</f>
        <v/>
      </c>
      <c r="V64" s="29" t="str">
        <f>IF(DATA!V64="","","〇")</f>
        <v/>
      </c>
      <c r="W64" s="29" t="str">
        <f>IF(DATA!W64="","","〇")</f>
        <v/>
      </c>
      <c r="X64" s="29" t="str">
        <f>IF(DATA!X64="","","〇")</f>
        <v/>
      </c>
      <c r="Y64" s="29" t="str">
        <f>IF(DATA!Y64="","","〇")</f>
        <v/>
      </c>
      <c r="Z64" s="29" t="str">
        <f>IF(DATA!Z64="","","〇")</f>
        <v/>
      </c>
      <c r="AA64" s="29" t="str">
        <f>IF(DATA!AA64="","","〇")</f>
        <v/>
      </c>
      <c r="AB64" s="29" t="str">
        <f>IF(DATA!AB64="","","〇")</f>
        <v/>
      </c>
      <c r="AC64" s="29" t="str">
        <f>IF(DATA!AC64="","","〇")</f>
        <v/>
      </c>
      <c r="AD64" s="29" t="str">
        <f>IF(DATA!AD64="","","〇")</f>
        <v/>
      </c>
      <c r="AE64" s="29" t="str">
        <f>IF(DATA!AE64="","","〇")</f>
        <v/>
      </c>
      <c r="AF64" s="29" t="str">
        <f>IF(DATA!AF64="","","〇")</f>
        <v/>
      </c>
      <c r="AG64" s="30" t="str">
        <f>IF(DATA!AG64="","","〇")</f>
        <v/>
      </c>
      <c r="AH64" s="93">
        <f>COUNTIFS(DATA!$C$3:$AG$3,0,DATA!$C64:$AG64,"&lt;&gt;")</f>
        <v>0</v>
      </c>
      <c r="AI64" s="94">
        <f>COUNTIFS(DATA!$C$3:$AG$3,"&gt;0",DATA!$C64:$AG64,"&lt;&gt;")</f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14" t="str">
        <f>IF(DATA!A63="","",DATA!B65)</f>
        <v/>
      </c>
      <c r="C65" s="31" t="str">
        <f>IF(DATA!C65="","","〇")</f>
        <v/>
      </c>
      <c r="D65" s="31" t="str">
        <f>IF(DATA!D65="","","〇")</f>
        <v/>
      </c>
      <c r="E65" s="31" t="str">
        <f>IF(DATA!E65="","","〇")</f>
        <v/>
      </c>
      <c r="F65" s="31" t="str">
        <f>IF(DATA!F65="","","〇")</f>
        <v/>
      </c>
      <c r="G65" s="31" t="str">
        <f>IF(DATA!G65="","","〇")</f>
        <v/>
      </c>
      <c r="H65" s="31" t="str">
        <f>IF(DATA!H65="","","〇")</f>
        <v/>
      </c>
      <c r="I65" s="31" t="str">
        <f>IF(DATA!I65="","","〇")</f>
        <v/>
      </c>
      <c r="J65" s="31" t="str">
        <f>IF(DATA!J65="","","〇")</f>
        <v/>
      </c>
      <c r="K65" s="31" t="str">
        <f>IF(DATA!K65="","","〇")</f>
        <v/>
      </c>
      <c r="L65" s="31" t="str">
        <f>IF(DATA!L65="","","〇")</f>
        <v/>
      </c>
      <c r="M65" s="31" t="str">
        <f>IF(DATA!M65="","","〇")</f>
        <v/>
      </c>
      <c r="N65" s="31" t="str">
        <f>IF(DATA!N65="","","〇")</f>
        <v/>
      </c>
      <c r="O65" s="31" t="str">
        <f>IF(DATA!O65="","","〇")</f>
        <v/>
      </c>
      <c r="P65" s="31" t="str">
        <f>IF(DATA!P65="","","〇")</f>
        <v/>
      </c>
      <c r="Q65" s="31" t="str">
        <f>IF(DATA!Q65="","","〇")</f>
        <v/>
      </c>
      <c r="R65" s="31" t="str">
        <f>IF(DATA!R65="","","〇")</f>
        <v/>
      </c>
      <c r="S65" s="31" t="str">
        <f>IF(DATA!S65="","","〇")</f>
        <v/>
      </c>
      <c r="T65" s="31" t="str">
        <f>IF(DATA!T65="","","〇")</f>
        <v/>
      </c>
      <c r="U65" s="31" t="str">
        <f>IF(DATA!U65="","","〇")</f>
        <v/>
      </c>
      <c r="V65" s="31" t="str">
        <f>IF(DATA!V65="","","〇")</f>
        <v/>
      </c>
      <c r="W65" s="31" t="str">
        <f>IF(DATA!W65="","","〇")</f>
        <v/>
      </c>
      <c r="X65" s="31" t="str">
        <f>IF(DATA!X65="","","〇")</f>
        <v/>
      </c>
      <c r="Y65" s="31" t="str">
        <f>IF(DATA!Y65="","","〇")</f>
        <v/>
      </c>
      <c r="Z65" s="31" t="str">
        <f>IF(DATA!Z65="","","〇")</f>
        <v/>
      </c>
      <c r="AA65" s="31" t="str">
        <f>IF(DATA!AA65="","","〇")</f>
        <v/>
      </c>
      <c r="AB65" s="31" t="str">
        <f>IF(DATA!AB65="","","〇")</f>
        <v/>
      </c>
      <c r="AC65" s="31" t="str">
        <f>IF(DATA!AC65="","","〇")</f>
        <v/>
      </c>
      <c r="AD65" s="31" t="str">
        <f>IF(DATA!AD65="","","〇")</f>
        <v/>
      </c>
      <c r="AE65" s="31" t="str">
        <f>IF(DATA!AE65="","","〇")</f>
        <v/>
      </c>
      <c r="AF65" s="31" t="str">
        <f>IF(DATA!AF65="","","〇")</f>
        <v/>
      </c>
      <c r="AG65" s="32" t="str">
        <f>IF(DATA!AG65="","","〇")</f>
        <v/>
      </c>
      <c r="AH65" s="34">
        <f>COUNTIFS(DATA!$C$3:$AG$3,0,DATA!$C65:$AG65,"&lt;&gt;")</f>
        <v>0</v>
      </c>
      <c r="AI65" s="35">
        <f>COUNTIFS(DATA!$C$3:$AG$3,"&gt;0",DATA!$C65:$AG65,"&lt;&gt;")</f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IF(DATA!A66="","",DATA!A66)</f>
        <v/>
      </c>
      <c r="B66" s="25" t="str">
        <f>IF(DATA!A66="","",DATA!B66)</f>
        <v/>
      </c>
      <c r="C66" s="26" t="str">
        <f>IF(DATA!C66="","",DATA!C66)</f>
        <v/>
      </c>
      <c r="D66" s="26" t="str">
        <f>IF(DATA!D66="","",DATA!D66)</f>
        <v/>
      </c>
      <c r="E66" s="26" t="str">
        <f>IF(DATA!E66="","",DATA!E66)</f>
        <v/>
      </c>
      <c r="F66" s="26" t="str">
        <f>IF(DATA!F66="","",DATA!F66)</f>
        <v/>
      </c>
      <c r="G66" s="26" t="str">
        <f>IF(DATA!G66="","",DATA!G66)</f>
        <v/>
      </c>
      <c r="H66" s="26" t="str">
        <f>IF(DATA!H66="","",DATA!H66)</f>
        <v/>
      </c>
      <c r="I66" s="26" t="str">
        <f>IF(DATA!I66="","",DATA!I66)</f>
        <v/>
      </c>
      <c r="J66" s="26" t="str">
        <f>IF(DATA!J66="","",DATA!J66)</f>
        <v/>
      </c>
      <c r="K66" s="26" t="str">
        <f>IF(DATA!K66="","",DATA!K66)</f>
        <v/>
      </c>
      <c r="L66" s="26" t="str">
        <f>IF(DATA!L66="","",DATA!L66)</f>
        <v/>
      </c>
      <c r="M66" s="26" t="str">
        <f>IF(DATA!M66="","",DATA!M66)</f>
        <v/>
      </c>
      <c r="N66" s="26" t="str">
        <f>IF(DATA!N66="","",DATA!N66)</f>
        <v/>
      </c>
      <c r="O66" s="26" t="str">
        <f>IF(DATA!O66="","",DATA!O66)</f>
        <v/>
      </c>
      <c r="P66" s="26" t="str">
        <f>IF(DATA!P66="","",DATA!P66)</f>
        <v/>
      </c>
      <c r="Q66" s="26" t="str">
        <f>IF(DATA!Q66="","",DATA!Q66)</f>
        <v/>
      </c>
      <c r="R66" s="26" t="str">
        <f>IF(DATA!R66="","",DATA!R66)</f>
        <v/>
      </c>
      <c r="S66" s="26" t="str">
        <f>IF(DATA!S66="","",DATA!S66)</f>
        <v/>
      </c>
      <c r="T66" s="26" t="str">
        <f>IF(DATA!T66="","",DATA!T66)</f>
        <v/>
      </c>
      <c r="U66" s="26" t="str">
        <f>IF(DATA!U66="","",DATA!U66)</f>
        <v/>
      </c>
      <c r="V66" s="26" t="str">
        <f>IF(DATA!V66="","",DATA!V66)</f>
        <v/>
      </c>
      <c r="W66" s="26" t="str">
        <f>IF(DATA!W66="","",DATA!W66)</f>
        <v/>
      </c>
      <c r="X66" s="26" t="str">
        <f>IF(DATA!X66="","",DATA!X66)</f>
        <v/>
      </c>
      <c r="Y66" s="26" t="str">
        <f>IF(DATA!Y66="","",DATA!Y66)</f>
        <v/>
      </c>
      <c r="Z66" s="26" t="str">
        <f>IF(DATA!Z66="","",DATA!Z66)</f>
        <v/>
      </c>
      <c r="AA66" s="26" t="str">
        <f>IF(DATA!AA66="","",DATA!AA66)</f>
        <v/>
      </c>
      <c r="AB66" s="26" t="str">
        <f>IF(DATA!AB66="","",DATA!AB66)</f>
        <v/>
      </c>
      <c r="AC66" s="26" t="str">
        <f>IF(DATA!AC66="","",DATA!AC66)</f>
        <v/>
      </c>
      <c r="AD66" s="26" t="str">
        <f>IF(DATA!AD66="","",DATA!AD66)</f>
        <v/>
      </c>
      <c r="AE66" s="26" t="str">
        <f>IF(DATA!AE66="","",DATA!AE66)</f>
        <v/>
      </c>
      <c r="AF66" s="26" t="str">
        <f>IF(DATA!AF66="","",DATA!AF66)</f>
        <v/>
      </c>
      <c r="AG66" s="27" t="str">
        <f>IF(DATA!AG66="","",DATA!AG66)</f>
        <v/>
      </c>
      <c r="AH66" s="37">
        <f>COUNTIFS(DATA!$C$3:$AG$3,0,DATA!$C66:$AG66,"&lt;&gt;")</f>
        <v>0</v>
      </c>
      <c r="AI66" s="37">
        <f>COUNTIFS(DATA!$C$3:$AG$3,"&gt;0",DATA!$C66:$AG66,"&lt;&gt;")</f>
        <v>0</v>
      </c>
      <c r="AJ66" s="204">
        <f t="shared" ref="AJ66" si="155">COUNTIFS($C$3:$AG$3,"=0",C67:AG67,"〇")</f>
        <v>0</v>
      </c>
      <c r="AK66" s="206">
        <f t="shared" ref="AK66" si="156">COUNTIFS($C$3:$AG$3,"&lt;&gt;0",C67:AG67,"〇")</f>
        <v>0</v>
      </c>
      <c r="AL66" s="204">
        <f t="shared" ref="AL66" si="157">COUNTIFS($C$3:$AG$3,"=0",C68:AG68,"〇")</f>
        <v>0</v>
      </c>
      <c r="AM66" s="206">
        <f t="shared" ref="AM66" si="158">COUNTIFS($C$3:$AG$3,"&lt;&gt;0",C68:AG68,"〇")</f>
        <v>0</v>
      </c>
      <c r="AN66" s="200">
        <f t="shared" ref="AN66:AP66" si="159">COUNTIF($C66:$AG66,AN$5)</f>
        <v>0</v>
      </c>
      <c r="AO66" s="200">
        <f t="shared" si="159"/>
        <v>0</v>
      </c>
      <c r="AP66" s="200">
        <f t="shared" si="159"/>
        <v>0</v>
      </c>
      <c r="AQ66" s="200">
        <f t="shared" ref="AQ66" si="160">COUNTIF($C66:$AG66,AQ$5)+COUNTIF($C66:$AG66,"半振")*0.5</f>
        <v>0</v>
      </c>
      <c r="AR66" s="200">
        <f t="shared" ref="AR66" si="161">COUNTIF($C66:$AG66,AR$5)+COUNTIF($C66:$AG66,"半有")*0.5</f>
        <v>0</v>
      </c>
      <c r="AS66" s="200">
        <f t="shared" ref="AS66" si="162">COUNTIF($C66:$AG66,AS$5)+COUNTIF($C66:$AG66,"半欠")*0.5</f>
        <v>0</v>
      </c>
      <c r="AT66" s="200">
        <f t="shared" si="18"/>
        <v>0</v>
      </c>
      <c r="AU66" s="200">
        <f t="shared" si="18"/>
        <v>0</v>
      </c>
      <c r="AV66" s="200">
        <f t="shared" si="18"/>
        <v>0</v>
      </c>
      <c r="AW66" s="200">
        <f t="shared" si="18"/>
        <v>0</v>
      </c>
    </row>
    <row r="67" spans="1:49" ht="15" customHeight="1" x14ac:dyDescent="0.15">
      <c r="A67" s="202"/>
      <c r="B67" s="22" t="str">
        <f>IF(DATA!A66="","",DATA!B67)</f>
        <v/>
      </c>
      <c r="C67" s="29" t="str">
        <f>IF(DATA!C67="","","〇")</f>
        <v/>
      </c>
      <c r="D67" s="29" t="str">
        <f>IF(DATA!D67="","","〇")</f>
        <v/>
      </c>
      <c r="E67" s="29" t="str">
        <f>IF(DATA!E67="","","〇")</f>
        <v/>
      </c>
      <c r="F67" s="29" t="str">
        <f>IF(DATA!F67="","","〇")</f>
        <v/>
      </c>
      <c r="G67" s="29" t="str">
        <f>IF(DATA!G67="","","〇")</f>
        <v/>
      </c>
      <c r="H67" s="29" t="str">
        <f>IF(DATA!H67="","","〇")</f>
        <v/>
      </c>
      <c r="I67" s="29" t="str">
        <f>IF(DATA!I67="","","〇")</f>
        <v/>
      </c>
      <c r="J67" s="29" t="str">
        <f>IF(DATA!J67="","","〇")</f>
        <v/>
      </c>
      <c r="K67" s="29" t="str">
        <f>IF(DATA!K67="","","〇")</f>
        <v/>
      </c>
      <c r="L67" s="29" t="str">
        <f>IF(DATA!L67="","","〇")</f>
        <v/>
      </c>
      <c r="M67" s="29" t="str">
        <f>IF(DATA!M67="","","〇")</f>
        <v/>
      </c>
      <c r="N67" s="29" t="str">
        <f>IF(DATA!N67="","","〇")</f>
        <v/>
      </c>
      <c r="O67" s="29" t="str">
        <f>IF(DATA!O67="","","〇")</f>
        <v/>
      </c>
      <c r="P67" s="29" t="str">
        <f>IF(DATA!P67="","","〇")</f>
        <v/>
      </c>
      <c r="Q67" s="29" t="str">
        <f>IF(DATA!Q67="","","〇")</f>
        <v/>
      </c>
      <c r="R67" s="29" t="str">
        <f>IF(DATA!R67="","","〇")</f>
        <v/>
      </c>
      <c r="S67" s="29" t="str">
        <f>IF(DATA!S67="","","〇")</f>
        <v/>
      </c>
      <c r="T67" s="29" t="str">
        <f>IF(DATA!T67="","","〇")</f>
        <v/>
      </c>
      <c r="U67" s="29" t="str">
        <f>IF(DATA!U67="","","〇")</f>
        <v/>
      </c>
      <c r="V67" s="29" t="str">
        <f>IF(DATA!V67="","","〇")</f>
        <v/>
      </c>
      <c r="W67" s="29" t="str">
        <f>IF(DATA!W67="","","〇")</f>
        <v/>
      </c>
      <c r="X67" s="29" t="str">
        <f>IF(DATA!X67="","","〇")</f>
        <v/>
      </c>
      <c r="Y67" s="29" t="str">
        <f>IF(DATA!Y67="","","〇")</f>
        <v/>
      </c>
      <c r="Z67" s="29" t="str">
        <f>IF(DATA!Z67="","","〇")</f>
        <v/>
      </c>
      <c r="AA67" s="29" t="str">
        <f>IF(DATA!AA67="","","〇")</f>
        <v/>
      </c>
      <c r="AB67" s="29" t="str">
        <f>IF(DATA!AB67="","","〇")</f>
        <v/>
      </c>
      <c r="AC67" s="29" t="str">
        <f>IF(DATA!AC67="","","〇")</f>
        <v/>
      </c>
      <c r="AD67" s="29" t="str">
        <f>IF(DATA!AD67="","","〇")</f>
        <v/>
      </c>
      <c r="AE67" s="29" t="str">
        <f>IF(DATA!AE67="","","〇")</f>
        <v/>
      </c>
      <c r="AF67" s="29" t="str">
        <f>IF(DATA!AF67="","","〇")</f>
        <v/>
      </c>
      <c r="AG67" s="30" t="str">
        <f>IF(DATA!AG67="","","〇")</f>
        <v/>
      </c>
      <c r="AH67" s="93">
        <f>COUNTIFS(DATA!$C$3:$AG$3,0,DATA!$C67:$AG67,"&lt;&gt;")</f>
        <v>0</v>
      </c>
      <c r="AI67" s="94">
        <f>COUNTIFS(DATA!$C$3:$AG$3,"&gt;0",DATA!$C67:$AG67,"&lt;&gt;")</f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3"/>
      <c r="B68" s="14" t="str">
        <f>IF(DATA!A66="","",DATA!B68)</f>
        <v/>
      </c>
      <c r="C68" s="31" t="str">
        <f>IF(DATA!C68="","","〇")</f>
        <v/>
      </c>
      <c r="D68" s="31" t="str">
        <f>IF(DATA!D68="","","〇")</f>
        <v/>
      </c>
      <c r="E68" s="31" t="str">
        <f>IF(DATA!E68="","","〇")</f>
        <v/>
      </c>
      <c r="F68" s="31" t="str">
        <f>IF(DATA!F68="","","〇")</f>
        <v/>
      </c>
      <c r="G68" s="31" t="str">
        <f>IF(DATA!G68="","","〇")</f>
        <v/>
      </c>
      <c r="H68" s="31" t="str">
        <f>IF(DATA!H68="","","〇")</f>
        <v/>
      </c>
      <c r="I68" s="31" t="str">
        <f>IF(DATA!I68="","","〇")</f>
        <v/>
      </c>
      <c r="J68" s="31" t="str">
        <f>IF(DATA!J68="","","〇")</f>
        <v/>
      </c>
      <c r="K68" s="31" t="str">
        <f>IF(DATA!K68="","","〇")</f>
        <v/>
      </c>
      <c r="L68" s="31" t="str">
        <f>IF(DATA!L68="","","〇")</f>
        <v/>
      </c>
      <c r="M68" s="31" t="str">
        <f>IF(DATA!M68="","","〇")</f>
        <v/>
      </c>
      <c r="N68" s="31" t="str">
        <f>IF(DATA!N68="","","〇")</f>
        <v/>
      </c>
      <c r="O68" s="31" t="str">
        <f>IF(DATA!O68="","","〇")</f>
        <v/>
      </c>
      <c r="P68" s="31" t="str">
        <f>IF(DATA!P68="","","〇")</f>
        <v/>
      </c>
      <c r="Q68" s="31" t="str">
        <f>IF(DATA!Q68="","","〇")</f>
        <v/>
      </c>
      <c r="R68" s="31" t="str">
        <f>IF(DATA!R68="","","〇")</f>
        <v/>
      </c>
      <c r="S68" s="31" t="str">
        <f>IF(DATA!S68="","","〇")</f>
        <v/>
      </c>
      <c r="T68" s="31" t="str">
        <f>IF(DATA!T68="","","〇")</f>
        <v/>
      </c>
      <c r="U68" s="31" t="str">
        <f>IF(DATA!U68="","","〇")</f>
        <v/>
      </c>
      <c r="V68" s="31" t="str">
        <f>IF(DATA!V68="","","〇")</f>
        <v/>
      </c>
      <c r="W68" s="31" t="str">
        <f>IF(DATA!W68="","","〇")</f>
        <v/>
      </c>
      <c r="X68" s="31" t="str">
        <f>IF(DATA!X68="","","〇")</f>
        <v/>
      </c>
      <c r="Y68" s="31" t="str">
        <f>IF(DATA!Y68="","","〇")</f>
        <v/>
      </c>
      <c r="Z68" s="31" t="str">
        <f>IF(DATA!Z68="","","〇")</f>
        <v/>
      </c>
      <c r="AA68" s="31" t="str">
        <f>IF(DATA!AA68="","","〇")</f>
        <v/>
      </c>
      <c r="AB68" s="31" t="str">
        <f>IF(DATA!AB68="","","〇")</f>
        <v/>
      </c>
      <c r="AC68" s="31" t="str">
        <f>IF(DATA!AC68="","","〇")</f>
        <v/>
      </c>
      <c r="AD68" s="31" t="str">
        <f>IF(DATA!AD68="","","〇")</f>
        <v/>
      </c>
      <c r="AE68" s="31" t="str">
        <f>IF(DATA!AE68="","","〇")</f>
        <v/>
      </c>
      <c r="AF68" s="31" t="str">
        <f>IF(DATA!AF68="","","〇")</f>
        <v/>
      </c>
      <c r="AG68" s="32" t="str">
        <f>IF(DATA!AG68="","","〇")</f>
        <v/>
      </c>
      <c r="AH68" s="34">
        <f>COUNTIFS(DATA!$C$3:$AG$3,0,DATA!$C68:$AG68,"&lt;&gt;")</f>
        <v>0</v>
      </c>
      <c r="AI68" s="35">
        <f>COUNTIFS(DATA!$C$3:$AG$3,"&gt;0",DATA!$C68:$AG68,"&lt;&gt;")</f>
        <v>0</v>
      </c>
      <c r="AJ68" s="205"/>
      <c r="AK68" s="207"/>
      <c r="AL68" s="205"/>
      <c r="AM68" s="207"/>
      <c r="AN68" s="201"/>
      <c r="AO68" s="201"/>
      <c r="AP68" s="201"/>
      <c r="AQ68" s="201"/>
      <c r="AR68" s="201"/>
      <c r="AS68" s="201"/>
      <c r="AT68" s="201"/>
      <c r="AU68" s="201"/>
      <c r="AV68" s="201"/>
      <c r="AW68" s="201"/>
    </row>
    <row r="69" spans="1:49" ht="15" customHeight="1" x14ac:dyDescent="0.15">
      <c r="A69" s="202" t="str">
        <f>IF(DATA!A69="","",DATA!A69)</f>
        <v/>
      </c>
      <c r="B69" s="25" t="str">
        <f>IF(DATA!A69="","",DATA!B69)</f>
        <v/>
      </c>
      <c r="C69" s="26" t="str">
        <f>IF(DATA!C69="","",DATA!C69)</f>
        <v/>
      </c>
      <c r="D69" s="26" t="str">
        <f>IF(DATA!D69="","",DATA!D69)</f>
        <v/>
      </c>
      <c r="E69" s="26" t="str">
        <f>IF(DATA!E69="","",DATA!E69)</f>
        <v/>
      </c>
      <c r="F69" s="26" t="str">
        <f>IF(DATA!F69="","",DATA!F69)</f>
        <v/>
      </c>
      <c r="G69" s="26" t="str">
        <f>IF(DATA!G69="","",DATA!G69)</f>
        <v/>
      </c>
      <c r="H69" s="26" t="str">
        <f>IF(DATA!H69="","",DATA!H69)</f>
        <v/>
      </c>
      <c r="I69" s="26" t="str">
        <f>IF(DATA!I69="","",DATA!I69)</f>
        <v/>
      </c>
      <c r="J69" s="26" t="str">
        <f>IF(DATA!J69="","",DATA!J69)</f>
        <v/>
      </c>
      <c r="K69" s="26" t="str">
        <f>IF(DATA!K69="","",DATA!K69)</f>
        <v/>
      </c>
      <c r="L69" s="26" t="str">
        <f>IF(DATA!L69="","",DATA!L69)</f>
        <v/>
      </c>
      <c r="M69" s="26" t="str">
        <f>IF(DATA!M69="","",DATA!M69)</f>
        <v/>
      </c>
      <c r="N69" s="26" t="str">
        <f>IF(DATA!N69="","",DATA!N69)</f>
        <v/>
      </c>
      <c r="O69" s="26" t="str">
        <f>IF(DATA!O69="","",DATA!O69)</f>
        <v/>
      </c>
      <c r="P69" s="26" t="str">
        <f>IF(DATA!P69="","",DATA!P69)</f>
        <v/>
      </c>
      <c r="Q69" s="26" t="str">
        <f>IF(DATA!Q69="","",DATA!Q69)</f>
        <v/>
      </c>
      <c r="R69" s="26" t="str">
        <f>IF(DATA!R69="","",DATA!R69)</f>
        <v/>
      </c>
      <c r="S69" s="26" t="str">
        <f>IF(DATA!S69="","",DATA!S69)</f>
        <v/>
      </c>
      <c r="T69" s="26" t="str">
        <f>IF(DATA!T69="","",DATA!T69)</f>
        <v/>
      </c>
      <c r="U69" s="26" t="str">
        <f>IF(DATA!U69="","",DATA!U69)</f>
        <v/>
      </c>
      <c r="V69" s="26" t="str">
        <f>IF(DATA!V69="","",DATA!V69)</f>
        <v/>
      </c>
      <c r="W69" s="26" t="str">
        <f>IF(DATA!W69="","",DATA!W69)</f>
        <v/>
      </c>
      <c r="X69" s="26" t="str">
        <f>IF(DATA!X69="","",DATA!X69)</f>
        <v/>
      </c>
      <c r="Y69" s="26" t="str">
        <f>IF(DATA!Y69="","",DATA!Y69)</f>
        <v/>
      </c>
      <c r="Z69" s="26" t="str">
        <f>IF(DATA!Z69="","",DATA!Z69)</f>
        <v/>
      </c>
      <c r="AA69" s="26" t="str">
        <f>IF(DATA!AA69="","",DATA!AA69)</f>
        <v/>
      </c>
      <c r="AB69" s="26" t="str">
        <f>IF(DATA!AB69="","",DATA!AB69)</f>
        <v/>
      </c>
      <c r="AC69" s="26" t="str">
        <f>IF(DATA!AC69="","",DATA!AC69)</f>
        <v/>
      </c>
      <c r="AD69" s="26" t="str">
        <f>IF(DATA!AD69="","",DATA!AD69)</f>
        <v/>
      </c>
      <c r="AE69" s="26" t="str">
        <f>IF(DATA!AE69="","",DATA!AE69)</f>
        <v/>
      </c>
      <c r="AF69" s="26" t="str">
        <f>IF(DATA!AF69="","",DATA!AF69)</f>
        <v/>
      </c>
      <c r="AG69" s="27" t="str">
        <f>IF(DATA!AG69="","",DATA!AG69)</f>
        <v/>
      </c>
      <c r="AH69" s="37">
        <f>COUNTIFS(DATA!$C$3:$AG$3,0,DATA!$C69:$AG69,"&lt;&gt;")</f>
        <v>0</v>
      </c>
      <c r="AI69" s="37">
        <f>COUNTIFS(DATA!$C$3:$AG$3,"&gt;0",DATA!$C69:$AG69,"&lt;&gt;")</f>
        <v>0</v>
      </c>
      <c r="AJ69" s="204">
        <f t="shared" ref="AJ69" si="163">COUNTIFS($C$3:$AG$3,"=0",C70:AG70,"〇")</f>
        <v>0</v>
      </c>
      <c r="AK69" s="206">
        <f t="shared" ref="AK69" si="164">COUNTIFS($C$3:$AG$3,"&lt;&gt;0",C70:AG70,"〇")</f>
        <v>0</v>
      </c>
      <c r="AL69" s="204">
        <f t="shared" ref="AL69" si="165">COUNTIFS($C$3:$AG$3,"=0",C71:AG71,"〇")</f>
        <v>0</v>
      </c>
      <c r="AM69" s="206">
        <f t="shared" ref="AM69" si="166">COUNTIFS($C$3:$AG$3,"&lt;&gt;0",C71:AG71,"〇")</f>
        <v>0</v>
      </c>
      <c r="AN69" s="200">
        <f t="shared" ref="AN69:AP69" si="167">COUNTIF($C69:$AG69,AN$5)</f>
        <v>0</v>
      </c>
      <c r="AO69" s="200">
        <f t="shared" si="167"/>
        <v>0</v>
      </c>
      <c r="AP69" s="200">
        <f t="shared" si="167"/>
        <v>0</v>
      </c>
      <c r="AQ69" s="200">
        <f t="shared" ref="AQ69" si="168">COUNTIF($C69:$AG69,AQ$5)+COUNTIF($C69:$AG69,"半振")*0.5</f>
        <v>0</v>
      </c>
      <c r="AR69" s="200">
        <f t="shared" ref="AR69" si="169">COUNTIF($C69:$AG69,AR$5)+COUNTIF($C69:$AG69,"半有")*0.5</f>
        <v>0</v>
      </c>
      <c r="AS69" s="200">
        <f t="shared" ref="AS69" si="170">COUNTIF($C69:$AG69,AS$5)+COUNTIF($C69:$AG69,"半欠")*0.5</f>
        <v>0</v>
      </c>
      <c r="AT69" s="200">
        <f t="shared" si="18"/>
        <v>0</v>
      </c>
      <c r="AU69" s="200">
        <f t="shared" si="18"/>
        <v>0</v>
      </c>
      <c r="AV69" s="200">
        <f t="shared" si="18"/>
        <v>0</v>
      </c>
      <c r="AW69" s="200">
        <f t="shared" si="18"/>
        <v>0</v>
      </c>
    </row>
    <row r="70" spans="1:49" ht="15" customHeight="1" x14ac:dyDescent="0.15">
      <c r="A70" s="202"/>
      <c r="B70" s="22" t="str">
        <f>IF(DATA!A69="","",DATA!B70)</f>
        <v/>
      </c>
      <c r="C70" s="29" t="str">
        <f>IF(DATA!C70="","","〇")</f>
        <v/>
      </c>
      <c r="D70" s="29" t="str">
        <f>IF(DATA!D70="","","〇")</f>
        <v/>
      </c>
      <c r="E70" s="29" t="str">
        <f>IF(DATA!E70="","","〇")</f>
        <v/>
      </c>
      <c r="F70" s="29" t="str">
        <f>IF(DATA!F70="","","〇")</f>
        <v/>
      </c>
      <c r="G70" s="29" t="str">
        <f>IF(DATA!G70="","","〇")</f>
        <v/>
      </c>
      <c r="H70" s="29" t="str">
        <f>IF(DATA!H70="","","〇")</f>
        <v/>
      </c>
      <c r="I70" s="29" t="str">
        <f>IF(DATA!I70="","","〇")</f>
        <v/>
      </c>
      <c r="J70" s="29" t="str">
        <f>IF(DATA!J70="","","〇")</f>
        <v/>
      </c>
      <c r="K70" s="29" t="str">
        <f>IF(DATA!K70="","","〇")</f>
        <v/>
      </c>
      <c r="L70" s="29" t="str">
        <f>IF(DATA!L70="","","〇")</f>
        <v/>
      </c>
      <c r="M70" s="29" t="str">
        <f>IF(DATA!M70="","","〇")</f>
        <v/>
      </c>
      <c r="N70" s="29" t="str">
        <f>IF(DATA!N70="","","〇")</f>
        <v/>
      </c>
      <c r="O70" s="29" t="str">
        <f>IF(DATA!O70="","","〇")</f>
        <v/>
      </c>
      <c r="P70" s="29" t="str">
        <f>IF(DATA!P70="","","〇")</f>
        <v/>
      </c>
      <c r="Q70" s="29" t="str">
        <f>IF(DATA!Q70="","","〇")</f>
        <v/>
      </c>
      <c r="R70" s="29" t="str">
        <f>IF(DATA!R70="","","〇")</f>
        <v/>
      </c>
      <c r="S70" s="29" t="str">
        <f>IF(DATA!S70="","","〇")</f>
        <v/>
      </c>
      <c r="T70" s="29" t="str">
        <f>IF(DATA!T70="","","〇")</f>
        <v/>
      </c>
      <c r="U70" s="29" t="str">
        <f>IF(DATA!U70="","","〇")</f>
        <v/>
      </c>
      <c r="V70" s="29" t="str">
        <f>IF(DATA!V70="","","〇")</f>
        <v/>
      </c>
      <c r="W70" s="29" t="str">
        <f>IF(DATA!W70="","","〇")</f>
        <v/>
      </c>
      <c r="X70" s="29" t="str">
        <f>IF(DATA!X70="","","〇")</f>
        <v/>
      </c>
      <c r="Y70" s="29" t="str">
        <f>IF(DATA!Y70="","","〇")</f>
        <v/>
      </c>
      <c r="Z70" s="29" t="str">
        <f>IF(DATA!Z70="","","〇")</f>
        <v/>
      </c>
      <c r="AA70" s="29" t="str">
        <f>IF(DATA!AA70="","","〇")</f>
        <v/>
      </c>
      <c r="AB70" s="29" t="str">
        <f>IF(DATA!AB70="","","〇")</f>
        <v/>
      </c>
      <c r="AC70" s="29" t="str">
        <f>IF(DATA!AC70="","","〇")</f>
        <v/>
      </c>
      <c r="AD70" s="29" t="str">
        <f>IF(DATA!AD70="","","〇")</f>
        <v/>
      </c>
      <c r="AE70" s="29" t="str">
        <f>IF(DATA!AE70="","","〇")</f>
        <v/>
      </c>
      <c r="AF70" s="29" t="str">
        <f>IF(DATA!AF70="","","〇")</f>
        <v/>
      </c>
      <c r="AG70" s="30" t="str">
        <f>IF(DATA!AG70="","","〇")</f>
        <v/>
      </c>
      <c r="AH70" s="93">
        <f>COUNTIFS(DATA!$C$3:$AG$3,0,DATA!$C70:$AG70,"&lt;&gt;")</f>
        <v>0</v>
      </c>
      <c r="AI70" s="94">
        <f>COUNTIFS(DATA!$C$3:$AG$3,"&gt;0",DATA!$C70:$AG70,"&lt;&gt;")</f>
        <v>0</v>
      </c>
      <c r="AJ70" s="204"/>
      <c r="AK70" s="206"/>
      <c r="AL70" s="204"/>
      <c r="AM70" s="206"/>
      <c r="AN70" s="200"/>
      <c r="AO70" s="200"/>
      <c r="AP70" s="200"/>
      <c r="AQ70" s="200"/>
      <c r="AR70" s="200"/>
      <c r="AS70" s="200"/>
      <c r="AT70" s="200"/>
      <c r="AU70" s="200"/>
      <c r="AV70" s="200"/>
      <c r="AW70" s="200"/>
    </row>
    <row r="71" spans="1:49" ht="15" customHeight="1" x14ac:dyDescent="0.15">
      <c r="A71" s="203"/>
      <c r="B71" s="14" t="str">
        <f>IF(DATA!A69="","",DATA!B71)</f>
        <v/>
      </c>
      <c r="C71" s="31" t="str">
        <f>IF(DATA!C71="","","〇")</f>
        <v/>
      </c>
      <c r="D71" s="31" t="str">
        <f>IF(DATA!D71="","","〇")</f>
        <v/>
      </c>
      <c r="E71" s="31" t="str">
        <f>IF(DATA!E71="","","〇")</f>
        <v/>
      </c>
      <c r="F71" s="31" t="str">
        <f>IF(DATA!F71="","","〇")</f>
        <v/>
      </c>
      <c r="G71" s="31" t="str">
        <f>IF(DATA!G71="","","〇")</f>
        <v/>
      </c>
      <c r="H71" s="31" t="str">
        <f>IF(DATA!H71="","","〇")</f>
        <v/>
      </c>
      <c r="I71" s="31" t="str">
        <f>IF(DATA!I71="","","〇")</f>
        <v/>
      </c>
      <c r="J71" s="31" t="str">
        <f>IF(DATA!J71="","","〇")</f>
        <v/>
      </c>
      <c r="K71" s="31" t="str">
        <f>IF(DATA!K71="","","〇")</f>
        <v/>
      </c>
      <c r="L71" s="31" t="str">
        <f>IF(DATA!L71="","","〇")</f>
        <v/>
      </c>
      <c r="M71" s="31" t="str">
        <f>IF(DATA!M71="","","〇")</f>
        <v/>
      </c>
      <c r="N71" s="31" t="str">
        <f>IF(DATA!N71="","","〇")</f>
        <v/>
      </c>
      <c r="O71" s="31" t="str">
        <f>IF(DATA!O71="","","〇")</f>
        <v/>
      </c>
      <c r="P71" s="31" t="str">
        <f>IF(DATA!P71="","","〇")</f>
        <v/>
      </c>
      <c r="Q71" s="31" t="str">
        <f>IF(DATA!Q71="","","〇")</f>
        <v/>
      </c>
      <c r="R71" s="31" t="str">
        <f>IF(DATA!R71="","","〇")</f>
        <v/>
      </c>
      <c r="S71" s="31" t="str">
        <f>IF(DATA!S71="","","〇")</f>
        <v/>
      </c>
      <c r="T71" s="31" t="str">
        <f>IF(DATA!T71="","","〇")</f>
        <v/>
      </c>
      <c r="U71" s="31" t="str">
        <f>IF(DATA!U71="","","〇")</f>
        <v/>
      </c>
      <c r="V71" s="31" t="str">
        <f>IF(DATA!V71="","","〇")</f>
        <v/>
      </c>
      <c r="W71" s="31" t="str">
        <f>IF(DATA!W71="","","〇")</f>
        <v/>
      </c>
      <c r="X71" s="31" t="str">
        <f>IF(DATA!X71="","","〇")</f>
        <v/>
      </c>
      <c r="Y71" s="31" t="str">
        <f>IF(DATA!Y71="","","〇")</f>
        <v/>
      </c>
      <c r="Z71" s="31" t="str">
        <f>IF(DATA!Z71="","","〇")</f>
        <v/>
      </c>
      <c r="AA71" s="31" t="str">
        <f>IF(DATA!AA71="","","〇")</f>
        <v/>
      </c>
      <c r="AB71" s="31" t="str">
        <f>IF(DATA!AB71="","","〇")</f>
        <v/>
      </c>
      <c r="AC71" s="31" t="str">
        <f>IF(DATA!AC71="","","〇")</f>
        <v/>
      </c>
      <c r="AD71" s="31" t="str">
        <f>IF(DATA!AD71="","","〇")</f>
        <v/>
      </c>
      <c r="AE71" s="31" t="str">
        <f>IF(DATA!AE71="","","〇")</f>
        <v/>
      </c>
      <c r="AF71" s="31" t="str">
        <f>IF(DATA!AF71="","","〇")</f>
        <v/>
      </c>
      <c r="AG71" s="32" t="str">
        <f>IF(DATA!AG71="","","〇")</f>
        <v/>
      </c>
      <c r="AH71" s="34">
        <f>COUNTIFS(DATA!$C$3:$AG$3,0,DATA!$C71:$AG71,"&lt;&gt;")</f>
        <v>0</v>
      </c>
      <c r="AI71" s="35">
        <f>COUNTIFS(DATA!$C$3:$AG$3,"&gt;0",DATA!$C71:$AG71,"&lt;&gt;")</f>
        <v>0</v>
      </c>
      <c r="AJ71" s="205"/>
      <c r="AK71" s="207"/>
      <c r="AL71" s="205"/>
      <c r="AM71" s="207"/>
      <c r="AN71" s="201"/>
      <c r="AO71" s="201"/>
      <c r="AP71" s="201"/>
      <c r="AQ71" s="201"/>
      <c r="AR71" s="201"/>
      <c r="AS71" s="201"/>
      <c r="AT71" s="201"/>
      <c r="AU71" s="201"/>
      <c r="AV71" s="201"/>
      <c r="AW71" s="201"/>
    </row>
    <row r="72" spans="1:49" ht="15" customHeight="1" x14ac:dyDescent="0.15">
      <c r="A72" s="202" t="str">
        <f>IF(DATA!A72="","",DATA!A72)</f>
        <v/>
      </c>
      <c r="B72" s="25" t="str">
        <f>IF(DATA!A72="","",DATA!B72)</f>
        <v/>
      </c>
      <c r="C72" s="26" t="str">
        <f>IF(DATA!C72="","",DATA!C72)</f>
        <v/>
      </c>
      <c r="D72" s="26" t="str">
        <f>IF(DATA!D72="","",DATA!D72)</f>
        <v/>
      </c>
      <c r="E72" s="26" t="str">
        <f>IF(DATA!E72="","",DATA!E72)</f>
        <v/>
      </c>
      <c r="F72" s="26" t="str">
        <f>IF(DATA!F72="","",DATA!F72)</f>
        <v/>
      </c>
      <c r="G72" s="26" t="str">
        <f>IF(DATA!G72="","",DATA!G72)</f>
        <v/>
      </c>
      <c r="H72" s="26" t="str">
        <f>IF(DATA!H72="","",DATA!H72)</f>
        <v/>
      </c>
      <c r="I72" s="26" t="str">
        <f>IF(DATA!I72="","",DATA!I72)</f>
        <v/>
      </c>
      <c r="J72" s="26" t="str">
        <f>IF(DATA!J72="","",DATA!J72)</f>
        <v/>
      </c>
      <c r="K72" s="26" t="str">
        <f>IF(DATA!K72="","",DATA!K72)</f>
        <v/>
      </c>
      <c r="L72" s="26" t="str">
        <f>IF(DATA!L72="","",DATA!L72)</f>
        <v/>
      </c>
      <c r="M72" s="26" t="str">
        <f>IF(DATA!M72="","",DATA!M72)</f>
        <v/>
      </c>
      <c r="N72" s="26" t="str">
        <f>IF(DATA!N72="","",DATA!N72)</f>
        <v/>
      </c>
      <c r="O72" s="26" t="str">
        <f>IF(DATA!O72="","",DATA!O72)</f>
        <v/>
      </c>
      <c r="P72" s="26" t="str">
        <f>IF(DATA!P72="","",DATA!P72)</f>
        <v/>
      </c>
      <c r="Q72" s="26" t="str">
        <f>IF(DATA!Q72="","",DATA!Q72)</f>
        <v/>
      </c>
      <c r="R72" s="26" t="str">
        <f>IF(DATA!R72="","",DATA!R72)</f>
        <v/>
      </c>
      <c r="S72" s="26" t="str">
        <f>IF(DATA!S72="","",DATA!S72)</f>
        <v/>
      </c>
      <c r="T72" s="26" t="str">
        <f>IF(DATA!T72="","",DATA!T72)</f>
        <v/>
      </c>
      <c r="U72" s="26" t="str">
        <f>IF(DATA!U72="","",DATA!U72)</f>
        <v/>
      </c>
      <c r="V72" s="26" t="str">
        <f>IF(DATA!V72="","",DATA!V72)</f>
        <v/>
      </c>
      <c r="W72" s="26" t="str">
        <f>IF(DATA!W72="","",DATA!W72)</f>
        <v/>
      </c>
      <c r="X72" s="26" t="str">
        <f>IF(DATA!X72="","",DATA!X72)</f>
        <v/>
      </c>
      <c r="Y72" s="26" t="str">
        <f>IF(DATA!Y72="","",DATA!Y72)</f>
        <v/>
      </c>
      <c r="Z72" s="26" t="str">
        <f>IF(DATA!Z72="","",DATA!Z72)</f>
        <v/>
      </c>
      <c r="AA72" s="26" t="str">
        <f>IF(DATA!AA72="","",DATA!AA72)</f>
        <v/>
      </c>
      <c r="AB72" s="26" t="str">
        <f>IF(DATA!AB72="","",DATA!AB72)</f>
        <v/>
      </c>
      <c r="AC72" s="26" t="str">
        <f>IF(DATA!AC72="","",DATA!AC72)</f>
        <v/>
      </c>
      <c r="AD72" s="26" t="str">
        <f>IF(DATA!AD72="","",DATA!AD72)</f>
        <v/>
      </c>
      <c r="AE72" s="26" t="str">
        <f>IF(DATA!AE72="","",DATA!AE72)</f>
        <v/>
      </c>
      <c r="AF72" s="26" t="str">
        <f>IF(DATA!AF72="","",DATA!AF72)</f>
        <v/>
      </c>
      <c r="AG72" s="27" t="str">
        <f>IF(DATA!AG72="","",DATA!AG72)</f>
        <v/>
      </c>
      <c r="AH72" s="37">
        <f>COUNTIFS(DATA!$C$3:$AG$3,0,DATA!$C72:$AG72,"&lt;&gt;")</f>
        <v>0</v>
      </c>
      <c r="AI72" s="37">
        <f>COUNTIFS(DATA!$C$3:$AG$3,"&gt;0",DATA!$C72:$AG72,"&lt;&gt;")</f>
        <v>0</v>
      </c>
      <c r="AJ72" s="204">
        <f t="shared" ref="AJ72" si="171">COUNTIFS($C$3:$AG$3,"=0",C73:AG73,"〇")</f>
        <v>0</v>
      </c>
      <c r="AK72" s="206">
        <f t="shared" ref="AK72" si="172">COUNTIFS($C$3:$AG$3,"&lt;&gt;0",C73:AG73,"〇")</f>
        <v>0</v>
      </c>
      <c r="AL72" s="204">
        <f t="shared" ref="AL72" si="173">COUNTIFS($C$3:$AG$3,"=0",C74:AG74,"〇")</f>
        <v>0</v>
      </c>
      <c r="AM72" s="206">
        <f t="shared" ref="AM72" si="174">COUNTIFS($C$3:$AG$3,"&lt;&gt;0",C74:AG74,"〇")</f>
        <v>0</v>
      </c>
      <c r="AN72" s="200">
        <f t="shared" ref="AN72:AP72" si="175">COUNTIF($C72:$AG72,AN$5)</f>
        <v>0</v>
      </c>
      <c r="AO72" s="200">
        <f t="shared" si="175"/>
        <v>0</v>
      </c>
      <c r="AP72" s="200">
        <f t="shared" si="175"/>
        <v>0</v>
      </c>
      <c r="AQ72" s="200">
        <f t="shared" ref="AQ72" si="176">COUNTIF($C72:$AG72,AQ$5)+COUNTIF($C72:$AG72,"半振")*0.5</f>
        <v>0</v>
      </c>
      <c r="AR72" s="200">
        <f t="shared" ref="AR72" si="177">COUNTIF($C72:$AG72,AR$5)+COUNTIF($C72:$AG72,"半有")*0.5</f>
        <v>0</v>
      </c>
      <c r="AS72" s="200">
        <f t="shared" ref="AS72" si="178">COUNTIF($C72:$AG72,AS$5)+COUNTIF($C72:$AG72,"半欠")*0.5</f>
        <v>0</v>
      </c>
      <c r="AT72" s="200">
        <f t="shared" si="18"/>
        <v>0</v>
      </c>
      <c r="AU72" s="200">
        <f t="shared" si="18"/>
        <v>0</v>
      </c>
      <c r="AV72" s="200">
        <f t="shared" si="18"/>
        <v>0</v>
      </c>
      <c r="AW72" s="200">
        <f t="shared" si="18"/>
        <v>0</v>
      </c>
    </row>
    <row r="73" spans="1:49" ht="15" customHeight="1" x14ac:dyDescent="0.15">
      <c r="A73" s="202"/>
      <c r="B73" s="22" t="str">
        <f>IF(DATA!A72="","",DATA!B73)</f>
        <v/>
      </c>
      <c r="C73" s="29" t="str">
        <f>IF(DATA!C73="","","〇")</f>
        <v/>
      </c>
      <c r="D73" s="29" t="str">
        <f>IF(DATA!D73="","","〇")</f>
        <v/>
      </c>
      <c r="E73" s="29" t="str">
        <f>IF(DATA!E73="","","〇")</f>
        <v/>
      </c>
      <c r="F73" s="29" t="str">
        <f>IF(DATA!F73="","","〇")</f>
        <v/>
      </c>
      <c r="G73" s="29" t="str">
        <f>IF(DATA!G73="","","〇")</f>
        <v/>
      </c>
      <c r="H73" s="29" t="str">
        <f>IF(DATA!H73="","","〇")</f>
        <v/>
      </c>
      <c r="I73" s="29" t="str">
        <f>IF(DATA!I73="","","〇")</f>
        <v/>
      </c>
      <c r="J73" s="29" t="str">
        <f>IF(DATA!J73="","","〇")</f>
        <v/>
      </c>
      <c r="K73" s="29" t="str">
        <f>IF(DATA!K73="","","〇")</f>
        <v/>
      </c>
      <c r="L73" s="29" t="str">
        <f>IF(DATA!L73="","","〇")</f>
        <v/>
      </c>
      <c r="M73" s="29" t="str">
        <f>IF(DATA!M73="","","〇")</f>
        <v/>
      </c>
      <c r="N73" s="29" t="str">
        <f>IF(DATA!N73="","","〇")</f>
        <v/>
      </c>
      <c r="O73" s="29" t="str">
        <f>IF(DATA!O73="","","〇")</f>
        <v/>
      </c>
      <c r="P73" s="29" t="str">
        <f>IF(DATA!P73="","","〇")</f>
        <v/>
      </c>
      <c r="Q73" s="29" t="str">
        <f>IF(DATA!Q73="","","〇")</f>
        <v/>
      </c>
      <c r="R73" s="29" t="str">
        <f>IF(DATA!R73="","","〇")</f>
        <v/>
      </c>
      <c r="S73" s="29" t="str">
        <f>IF(DATA!S73="","","〇")</f>
        <v/>
      </c>
      <c r="T73" s="29" t="str">
        <f>IF(DATA!T73="","","〇")</f>
        <v/>
      </c>
      <c r="U73" s="29" t="str">
        <f>IF(DATA!U73="","","〇")</f>
        <v/>
      </c>
      <c r="V73" s="29" t="str">
        <f>IF(DATA!V73="","","〇")</f>
        <v/>
      </c>
      <c r="W73" s="29" t="str">
        <f>IF(DATA!W73="","","〇")</f>
        <v/>
      </c>
      <c r="X73" s="29" t="str">
        <f>IF(DATA!X73="","","〇")</f>
        <v/>
      </c>
      <c r="Y73" s="29" t="str">
        <f>IF(DATA!Y73="","","〇")</f>
        <v/>
      </c>
      <c r="Z73" s="29" t="str">
        <f>IF(DATA!Z73="","","〇")</f>
        <v/>
      </c>
      <c r="AA73" s="29" t="str">
        <f>IF(DATA!AA73="","","〇")</f>
        <v/>
      </c>
      <c r="AB73" s="29" t="str">
        <f>IF(DATA!AB73="","","〇")</f>
        <v/>
      </c>
      <c r="AC73" s="29" t="str">
        <f>IF(DATA!AC73="","","〇")</f>
        <v/>
      </c>
      <c r="AD73" s="29" t="str">
        <f>IF(DATA!AD73="","","〇")</f>
        <v/>
      </c>
      <c r="AE73" s="29" t="str">
        <f>IF(DATA!AE73="","","〇")</f>
        <v/>
      </c>
      <c r="AF73" s="29" t="str">
        <f>IF(DATA!AF73="","","〇")</f>
        <v/>
      </c>
      <c r="AG73" s="30" t="str">
        <f>IF(DATA!AG73="","","〇")</f>
        <v/>
      </c>
      <c r="AH73" s="93">
        <f>COUNTIFS(DATA!$C$3:$AG$3,0,DATA!$C73:$AG73,"&lt;&gt;")</f>
        <v>0</v>
      </c>
      <c r="AI73" s="94">
        <f>COUNTIFS(DATA!$C$3:$AG$3,"&gt;0",DATA!$C73:$AG73,"&lt;&gt;")</f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3"/>
      <c r="B74" s="14" t="str">
        <f>IF(DATA!A72="","",DATA!B74)</f>
        <v/>
      </c>
      <c r="C74" s="31" t="str">
        <f>IF(DATA!C74="","","〇")</f>
        <v/>
      </c>
      <c r="D74" s="31" t="str">
        <f>IF(DATA!D74="","","〇")</f>
        <v/>
      </c>
      <c r="E74" s="31" t="str">
        <f>IF(DATA!E74="","","〇")</f>
        <v/>
      </c>
      <c r="F74" s="31" t="str">
        <f>IF(DATA!F74="","","〇")</f>
        <v/>
      </c>
      <c r="G74" s="31" t="str">
        <f>IF(DATA!G74="","","〇")</f>
        <v/>
      </c>
      <c r="H74" s="31" t="str">
        <f>IF(DATA!H74="","","〇")</f>
        <v/>
      </c>
      <c r="I74" s="31" t="str">
        <f>IF(DATA!I74="","","〇")</f>
        <v/>
      </c>
      <c r="J74" s="31" t="str">
        <f>IF(DATA!J74="","","〇")</f>
        <v/>
      </c>
      <c r="K74" s="31" t="str">
        <f>IF(DATA!K74="","","〇")</f>
        <v/>
      </c>
      <c r="L74" s="31" t="str">
        <f>IF(DATA!L74="","","〇")</f>
        <v/>
      </c>
      <c r="M74" s="31" t="str">
        <f>IF(DATA!M74="","","〇")</f>
        <v/>
      </c>
      <c r="N74" s="31" t="str">
        <f>IF(DATA!N74="","","〇")</f>
        <v/>
      </c>
      <c r="O74" s="31" t="str">
        <f>IF(DATA!O74="","","〇")</f>
        <v/>
      </c>
      <c r="P74" s="31" t="str">
        <f>IF(DATA!P74="","","〇")</f>
        <v/>
      </c>
      <c r="Q74" s="31" t="str">
        <f>IF(DATA!Q74="","","〇")</f>
        <v/>
      </c>
      <c r="R74" s="31" t="str">
        <f>IF(DATA!R74="","","〇")</f>
        <v/>
      </c>
      <c r="S74" s="31" t="str">
        <f>IF(DATA!S74="","","〇")</f>
        <v/>
      </c>
      <c r="T74" s="31" t="str">
        <f>IF(DATA!T74="","","〇")</f>
        <v/>
      </c>
      <c r="U74" s="31" t="str">
        <f>IF(DATA!U74="","","〇")</f>
        <v/>
      </c>
      <c r="V74" s="31" t="str">
        <f>IF(DATA!V74="","","〇")</f>
        <v/>
      </c>
      <c r="W74" s="31" t="str">
        <f>IF(DATA!W74="","","〇")</f>
        <v/>
      </c>
      <c r="X74" s="31" t="str">
        <f>IF(DATA!X74="","","〇")</f>
        <v/>
      </c>
      <c r="Y74" s="31" t="str">
        <f>IF(DATA!Y74="","","〇")</f>
        <v/>
      </c>
      <c r="Z74" s="31" t="str">
        <f>IF(DATA!Z74="","","〇")</f>
        <v/>
      </c>
      <c r="AA74" s="31" t="str">
        <f>IF(DATA!AA74="","","〇")</f>
        <v/>
      </c>
      <c r="AB74" s="31" t="str">
        <f>IF(DATA!AB74="","","〇")</f>
        <v/>
      </c>
      <c r="AC74" s="31" t="str">
        <f>IF(DATA!AC74="","","〇")</f>
        <v/>
      </c>
      <c r="AD74" s="31" t="str">
        <f>IF(DATA!AD74="","","〇")</f>
        <v/>
      </c>
      <c r="AE74" s="31" t="str">
        <f>IF(DATA!AE74="","","〇")</f>
        <v/>
      </c>
      <c r="AF74" s="31" t="str">
        <f>IF(DATA!AF74="","","〇")</f>
        <v/>
      </c>
      <c r="AG74" s="32" t="str">
        <f>IF(DATA!AG74="","","〇")</f>
        <v/>
      </c>
      <c r="AH74" s="34">
        <f>COUNTIFS(DATA!$C$3:$AG$3,0,DATA!$C74:$AG74,"&lt;&gt;")</f>
        <v>0</v>
      </c>
      <c r="AI74" s="35">
        <f>COUNTIFS(DATA!$C$3:$AG$3,"&gt;0",DATA!$C74:$AG74,"&lt;&gt;")</f>
        <v>0</v>
      </c>
      <c r="AJ74" s="205"/>
      <c r="AK74" s="207"/>
      <c r="AL74" s="205"/>
      <c r="AM74" s="207"/>
      <c r="AN74" s="201"/>
      <c r="AO74" s="201"/>
      <c r="AP74" s="201"/>
      <c r="AQ74" s="201"/>
      <c r="AR74" s="201"/>
      <c r="AS74" s="201"/>
      <c r="AT74" s="201"/>
      <c r="AU74" s="201"/>
      <c r="AV74" s="201"/>
      <c r="AW74" s="201"/>
    </row>
    <row r="75" spans="1:49" ht="15" customHeight="1" x14ac:dyDescent="0.15">
      <c r="A75" s="202" t="str">
        <f>IF(DATA!A75="","",DATA!A75)</f>
        <v/>
      </c>
      <c r="B75" s="25" t="str">
        <f>IF(DATA!A75="","",DATA!B75)</f>
        <v/>
      </c>
      <c r="C75" s="26" t="str">
        <f>IF(DATA!C75="","",DATA!C75)</f>
        <v/>
      </c>
      <c r="D75" s="26" t="str">
        <f>IF(DATA!D75="","",DATA!D75)</f>
        <v/>
      </c>
      <c r="E75" s="26" t="str">
        <f>IF(DATA!E75="","",DATA!E75)</f>
        <v/>
      </c>
      <c r="F75" s="26" t="str">
        <f>IF(DATA!F75="","",DATA!F75)</f>
        <v/>
      </c>
      <c r="G75" s="26" t="str">
        <f>IF(DATA!G75="","",DATA!G75)</f>
        <v/>
      </c>
      <c r="H75" s="26" t="str">
        <f>IF(DATA!H75="","",DATA!H75)</f>
        <v/>
      </c>
      <c r="I75" s="26" t="str">
        <f>IF(DATA!I75="","",DATA!I75)</f>
        <v/>
      </c>
      <c r="J75" s="26" t="str">
        <f>IF(DATA!J75="","",DATA!J75)</f>
        <v/>
      </c>
      <c r="K75" s="26" t="str">
        <f>IF(DATA!K75="","",DATA!K75)</f>
        <v/>
      </c>
      <c r="L75" s="26" t="str">
        <f>IF(DATA!L75="","",DATA!L75)</f>
        <v/>
      </c>
      <c r="M75" s="26" t="str">
        <f>IF(DATA!M75="","",DATA!M75)</f>
        <v/>
      </c>
      <c r="N75" s="26" t="str">
        <f>IF(DATA!N75="","",DATA!N75)</f>
        <v/>
      </c>
      <c r="O75" s="26" t="str">
        <f>IF(DATA!O75="","",DATA!O75)</f>
        <v/>
      </c>
      <c r="P75" s="26" t="str">
        <f>IF(DATA!P75="","",DATA!P75)</f>
        <v/>
      </c>
      <c r="Q75" s="26" t="str">
        <f>IF(DATA!Q75="","",DATA!Q75)</f>
        <v/>
      </c>
      <c r="R75" s="26" t="str">
        <f>IF(DATA!R75="","",DATA!R75)</f>
        <v/>
      </c>
      <c r="S75" s="26" t="str">
        <f>IF(DATA!S75="","",DATA!S75)</f>
        <v/>
      </c>
      <c r="T75" s="26" t="str">
        <f>IF(DATA!T75="","",DATA!T75)</f>
        <v/>
      </c>
      <c r="U75" s="26" t="str">
        <f>IF(DATA!U75="","",DATA!U75)</f>
        <v/>
      </c>
      <c r="V75" s="26" t="str">
        <f>IF(DATA!V75="","",DATA!V75)</f>
        <v/>
      </c>
      <c r="W75" s="26" t="str">
        <f>IF(DATA!W75="","",DATA!W75)</f>
        <v/>
      </c>
      <c r="X75" s="26" t="str">
        <f>IF(DATA!X75="","",DATA!X75)</f>
        <v/>
      </c>
      <c r="Y75" s="26" t="str">
        <f>IF(DATA!Y75="","",DATA!Y75)</f>
        <v/>
      </c>
      <c r="Z75" s="26" t="str">
        <f>IF(DATA!Z75="","",DATA!Z75)</f>
        <v/>
      </c>
      <c r="AA75" s="26" t="str">
        <f>IF(DATA!AA75="","",DATA!AA75)</f>
        <v/>
      </c>
      <c r="AB75" s="26" t="str">
        <f>IF(DATA!AB75="","",DATA!AB75)</f>
        <v/>
      </c>
      <c r="AC75" s="26" t="str">
        <f>IF(DATA!AC75="","",DATA!AC75)</f>
        <v/>
      </c>
      <c r="AD75" s="26" t="str">
        <f>IF(DATA!AD75="","",DATA!AD75)</f>
        <v/>
      </c>
      <c r="AE75" s="26" t="str">
        <f>IF(DATA!AE75="","",DATA!AE75)</f>
        <v/>
      </c>
      <c r="AF75" s="26" t="str">
        <f>IF(DATA!AF75="","",DATA!AF75)</f>
        <v/>
      </c>
      <c r="AG75" s="27" t="str">
        <f>IF(DATA!AG75="","",DATA!AG75)</f>
        <v/>
      </c>
      <c r="AH75" s="37">
        <f>COUNTIFS(DATA!$C$3:$AG$3,0,DATA!$C75:$AG75,"&lt;&gt;")</f>
        <v>0</v>
      </c>
      <c r="AI75" s="37">
        <f>COUNTIFS(DATA!$C$3:$AG$3,"&gt;0",DATA!$C75:$AG75,"&lt;&gt;")</f>
        <v>0</v>
      </c>
      <c r="AJ75" s="204">
        <f t="shared" ref="AJ75" si="179">COUNTIFS($C$3:$AG$3,"=0",C76:AG76,"〇")</f>
        <v>0</v>
      </c>
      <c r="AK75" s="206">
        <f t="shared" ref="AK75" si="180">COUNTIFS($C$3:$AG$3,"&lt;&gt;0",C76:AG76,"〇")</f>
        <v>0</v>
      </c>
      <c r="AL75" s="204">
        <f t="shared" ref="AL75" si="181">COUNTIFS($C$3:$AG$3,"=0",C77:AG77,"〇")</f>
        <v>0</v>
      </c>
      <c r="AM75" s="206">
        <f t="shared" ref="AM75" si="182">COUNTIFS($C$3:$AG$3,"&lt;&gt;0",C77:AG77,"〇")</f>
        <v>0</v>
      </c>
      <c r="AN75" s="200">
        <f t="shared" ref="AN75:AP75" si="183">COUNTIF($C75:$AG75,AN$5)</f>
        <v>0</v>
      </c>
      <c r="AO75" s="200">
        <f t="shared" si="183"/>
        <v>0</v>
      </c>
      <c r="AP75" s="200">
        <f t="shared" si="183"/>
        <v>0</v>
      </c>
      <c r="AQ75" s="200">
        <f t="shared" ref="AQ75" si="184">COUNTIF($C75:$AG75,AQ$5)+COUNTIF($C75:$AG75,"半振")*0.5</f>
        <v>0</v>
      </c>
      <c r="AR75" s="200">
        <f t="shared" ref="AR75" si="185">COUNTIF($C75:$AG75,AR$5)+COUNTIF($C75:$AG75,"半有")*0.5</f>
        <v>0</v>
      </c>
      <c r="AS75" s="200">
        <f t="shared" ref="AS75" si="186">COUNTIF($C75:$AG75,AS$5)+COUNTIF($C75:$AG75,"半欠")*0.5</f>
        <v>0</v>
      </c>
      <c r="AT75" s="200">
        <f t="shared" si="18"/>
        <v>0</v>
      </c>
      <c r="AU75" s="200">
        <f t="shared" si="18"/>
        <v>0</v>
      </c>
      <c r="AV75" s="200">
        <f t="shared" si="18"/>
        <v>0</v>
      </c>
      <c r="AW75" s="200">
        <f t="shared" si="18"/>
        <v>0</v>
      </c>
    </row>
    <row r="76" spans="1:49" ht="15" customHeight="1" x14ac:dyDescent="0.15">
      <c r="A76" s="202"/>
      <c r="B76" s="22" t="str">
        <f>IF(DATA!A75="","",DATA!B76)</f>
        <v/>
      </c>
      <c r="C76" s="29" t="str">
        <f>IF(DATA!C76="","","〇")</f>
        <v/>
      </c>
      <c r="D76" s="29" t="str">
        <f>IF(DATA!D76="","","〇")</f>
        <v/>
      </c>
      <c r="E76" s="29" t="str">
        <f>IF(DATA!E76="","","〇")</f>
        <v/>
      </c>
      <c r="F76" s="29" t="str">
        <f>IF(DATA!F76="","","〇")</f>
        <v/>
      </c>
      <c r="G76" s="29" t="str">
        <f>IF(DATA!G76="","","〇")</f>
        <v/>
      </c>
      <c r="H76" s="29" t="str">
        <f>IF(DATA!H76="","","〇")</f>
        <v/>
      </c>
      <c r="I76" s="29" t="str">
        <f>IF(DATA!I76="","","〇")</f>
        <v/>
      </c>
      <c r="J76" s="29" t="str">
        <f>IF(DATA!J76="","","〇")</f>
        <v/>
      </c>
      <c r="K76" s="29" t="str">
        <f>IF(DATA!K76="","","〇")</f>
        <v/>
      </c>
      <c r="L76" s="29" t="str">
        <f>IF(DATA!L76="","","〇")</f>
        <v/>
      </c>
      <c r="M76" s="29" t="str">
        <f>IF(DATA!M76="","","〇")</f>
        <v/>
      </c>
      <c r="N76" s="29" t="str">
        <f>IF(DATA!N76="","","〇")</f>
        <v/>
      </c>
      <c r="O76" s="29" t="str">
        <f>IF(DATA!O76="","","〇")</f>
        <v/>
      </c>
      <c r="P76" s="29" t="str">
        <f>IF(DATA!P76="","","〇")</f>
        <v/>
      </c>
      <c r="Q76" s="29" t="str">
        <f>IF(DATA!Q76="","","〇")</f>
        <v/>
      </c>
      <c r="R76" s="29" t="str">
        <f>IF(DATA!R76="","","〇")</f>
        <v/>
      </c>
      <c r="S76" s="29" t="str">
        <f>IF(DATA!S76="","","〇")</f>
        <v/>
      </c>
      <c r="T76" s="29" t="str">
        <f>IF(DATA!T76="","","〇")</f>
        <v/>
      </c>
      <c r="U76" s="29" t="str">
        <f>IF(DATA!U76="","","〇")</f>
        <v/>
      </c>
      <c r="V76" s="29" t="str">
        <f>IF(DATA!V76="","","〇")</f>
        <v/>
      </c>
      <c r="W76" s="29" t="str">
        <f>IF(DATA!W76="","","〇")</f>
        <v/>
      </c>
      <c r="X76" s="29" t="str">
        <f>IF(DATA!X76="","","〇")</f>
        <v/>
      </c>
      <c r="Y76" s="29" t="str">
        <f>IF(DATA!Y76="","","〇")</f>
        <v/>
      </c>
      <c r="Z76" s="29" t="str">
        <f>IF(DATA!Z76="","","〇")</f>
        <v/>
      </c>
      <c r="AA76" s="29" t="str">
        <f>IF(DATA!AA76="","","〇")</f>
        <v/>
      </c>
      <c r="AB76" s="29" t="str">
        <f>IF(DATA!AB76="","","〇")</f>
        <v/>
      </c>
      <c r="AC76" s="29" t="str">
        <f>IF(DATA!AC76="","","〇")</f>
        <v/>
      </c>
      <c r="AD76" s="29" t="str">
        <f>IF(DATA!AD76="","","〇")</f>
        <v/>
      </c>
      <c r="AE76" s="29" t="str">
        <f>IF(DATA!AE76="","","〇")</f>
        <v/>
      </c>
      <c r="AF76" s="29" t="str">
        <f>IF(DATA!AF76="","","〇")</f>
        <v/>
      </c>
      <c r="AG76" s="30" t="str">
        <f>IF(DATA!AG76="","","〇")</f>
        <v/>
      </c>
      <c r="AH76" s="93">
        <f>COUNTIFS(DATA!$C$3:$AG$3,0,DATA!$C76:$AG76,"&lt;&gt;")</f>
        <v>0</v>
      </c>
      <c r="AI76" s="94">
        <f>COUNTIFS(DATA!$C$3:$AG$3,"&gt;0",DATA!$C76:$AG76,"&lt;&gt;")</f>
        <v>0</v>
      </c>
      <c r="AJ76" s="204"/>
      <c r="AK76" s="206"/>
      <c r="AL76" s="204"/>
      <c r="AM76" s="206"/>
      <c r="AN76" s="200"/>
      <c r="AO76" s="200"/>
      <c r="AP76" s="200"/>
      <c r="AQ76" s="200"/>
      <c r="AR76" s="200"/>
      <c r="AS76" s="200"/>
      <c r="AT76" s="200"/>
      <c r="AU76" s="200"/>
      <c r="AV76" s="200"/>
      <c r="AW76" s="200"/>
    </row>
    <row r="77" spans="1:49" ht="15" customHeight="1" x14ac:dyDescent="0.15">
      <c r="A77" s="203"/>
      <c r="B77" s="14" t="str">
        <f>IF(DATA!A75="","",DATA!B77)</f>
        <v/>
      </c>
      <c r="C77" s="31" t="str">
        <f>IF(DATA!C77="","","〇")</f>
        <v/>
      </c>
      <c r="D77" s="31" t="str">
        <f>IF(DATA!D77="","","〇")</f>
        <v/>
      </c>
      <c r="E77" s="31" t="str">
        <f>IF(DATA!E77="","","〇")</f>
        <v/>
      </c>
      <c r="F77" s="31" t="str">
        <f>IF(DATA!F77="","","〇")</f>
        <v/>
      </c>
      <c r="G77" s="31" t="str">
        <f>IF(DATA!G77="","","〇")</f>
        <v/>
      </c>
      <c r="H77" s="31" t="str">
        <f>IF(DATA!H77="","","〇")</f>
        <v/>
      </c>
      <c r="I77" s="31" t="str">
        <f>IF(DATA!I77="","","〇")</f>
        <v/>
      </c>
      <c r="J77" s="31" t="str">
        <f>IF(DATA!J77="","","〇")</f>
        <v/>
      </c>
      <c r="K77" s="31" t="str">
        <f>IF(DATA!K77="","","〇")</f>
        <v/>
      </c>
      <c r="L77" s="31" t="str">
        <f>IF(DATA!L77="","","〇")</f>
        <v/>
      </c>
      <c r="M77" s="31" t="str">
        <f>IF(DATA!M77="","","〇")</f>
        <v/>
      </c>
      <c r="N77" s="31" t="str">
        <f>IF(DATA!N77="","","〇")</f>
        <v/>
      </c>
      <c r="O77" s="31" t="str">
        <f>IF(DATA!O77="","","〇")</f>
        <v/>
      </c>
      <c r="P77" s="31" t="str">
        <f>IF(DATA!P77="","","〇")</f>
        <v/>
      </c>
      <c r="Q77" s="31" t="str">
        <f>IF(DATA!Q77="","","〇")</f>
        <v/>
      </c>
      <c r="R77" s="31" t="str">
        <f>IF(DATA!R77="","","〇")</f>
        <v/>
      </c>
      <c r="S77" s="31" t="str">
        <f>IF(DATA!S77="","","〇")</f>
        <v/>
      </c>
      <c r="T77" s="31" t="str">
        <f>IF(DATA!T77="","","〇")</f>
        <v/>
      </c>
      <c r="U77" s="31" t="str">
        <f>IF(DATA!U77="","","〇")</f>
        <v/>
      </c>
      <c r="V77" s="31" t="str">
        <f>IF(DATA!V77="","","〇")</f>
        <v/>
      </c>
      <c r="W77" s="31" t="str">
        <f>IF(DATA!W77="","","〇")</f>
        <v/>
      </c>
      <c r="X77" s="31" t="str">
        <f>IF(DATA!X77="","","〇")</f>
        <v/>
      </c>
      <c r="Y77" s="31" t="str">
        <f>IF(DATA!Y77="","","〇")</f>
        <v/>
      </c>
      <c r="Z77" s="31" t="str">
        <f>IF(DATA!Z77="","","〇")</f>
        <v/>
      </c>
      <c r="AA77" s="31" t="str">
        <f>IF(DATA!AA77="","","〇")</f>
        <v/>
      </c>
      <c r="AB77" s="31" t="str">
        <f>IF(DATA!AB77="","","〇")</f>
        <v/>
      </c>
      <c r="AC77" s="31" t="str">
        <f>IF(DATA!AC77="","","〇")</f>
        <v/>
      </c>
      <c r="AD77" s="31" t="str">
        <f>IF(DATA!AD77="","","〇")</f>
        <v/>
      </c>
      <c r="AE77" s="31" t="str">
        <f>IF(DATA!AE77="","","〇")</f>
        <v/>
      </c>
      <c r="AF77" s="31" t="str">
        <f>IF(DATA!AF77="","","〇")</f>
        <v/>
      </c>
      <c r="AG77" s="32" t="str">
        <f>IF(DATA!AG77="","","〇")</f>
        <v/>
      </c>
      <c r="AH77" s="34">
        <f>COUNTIFS(DATA!$C$3:$AG$3,0,DATA!$C77:$AG77,"&lt;&gt;")</f>
        <v>0</v>
      </c>
      <c r="AI77" s="35">
        <f>COUNTIFS(DATA!$C$3:$AG$3,"&gt;0",DATA!$C77:$AG77,"&lt;&gt;")</f>
        <v>0</v>
      </c>
      <c r="AJ77" s="205"/>
      <c r="AK77" s="207"/>
      <c r="AL77" s="205"/>
      <c r="AM77" s="207"/>
      <c r="AN77" s="201"/>
      <c r="AO77" s="201"/>
      <c r="AP77" s="201"/>
      <c r="AQ77" s="201"/>
      <c r="AR77" s="201"/>
      <c r="AS77" s="201"/>
      <c r="AT77" s="201"/>
      <c r="AU77" s="201"/>
      <c r="AV77" s="201"/>
      <c r="AW77" s="201"/>
    </row>
    <row r="78" spans="1:49" ht="15" customHeight="1" x14ac:dyDescent="0.15">
      <c r="A78" s="202" t="str">
        <f>IF(DATA!A78="","",DATA!A78)</f>
        <v/>
      </c>
      <c r="B78" s="25" t="str">
        <f>IF(DATA!A78="","",DATA!B78)</f>
        <v/>
      </c>
      <c r="C78" s="26" t="str">
        <f>IF(DATA!C78="","",DATA!C78)</f>
        <v/>
      </c>
      <c r="D78" s="26" t="str">
        <f>IF(DATA!D78="","",DATA!D78)</f>
        <v/>
      </c>
      <c r="E78" s="26" t="str">
        <f>IF(DATA!E78="","",DATA!E78)</f>
        <v/>
      </c>
      <c r="F78" s="26" t="str">
        <f>IF(DATA!F78="","",DATA!F78)</f>
        <v/>
      </c>
      <c r="G78" s="26" t="str">
        <f>IF(DATA!G78="","",DATA!G78)</f>
        <v/>
      </c>
      <c r="H78" s="26" t="str">
        <f>IF(DATA!H78="","",DATA!H78)</f>
        <v/>
      </c>
      <c r="I78" s="26" t="str">
        <f>IF(DATA!I78="","",DATA!I78)</f>
        <v/>
      </c>
      <c r="J78" s="26" t="str">
        <f>IF(DATA!J78="","",DATA!J78)</f>
        <v/>
      </c>
      <c r="K78" s="26" t="str">
        <f>IF(DATA!K78="","",DATA!K78)</f>
        <v/>
      </c>
      <c r="L78" s="26" t="str">
        <f>IF(DATA!L78="","",DATA!L78)</f>
        <v/>
      </c>
      <c r="M78" s="26" t="str">
        <f>IF(DATA!M78="","",DATA!M78)</f>
        <v/>
      </c>
      <c r="N78" s="26" t="str">
        <f>IF(DATA!N78="","",DATA!N78)</f>
        <v/>
      </c>
      <c r="O78" s="26" t="str">
        <f>IF(DATA!O78="","",DATA!O78)</f>
        <v/>
      </c>
      <c r="P78" s="26" t="str">
        <f>IF(DATA!P78="","",DATA!P78)</f>
        <v/>
      </c>
      <c r="Q78" s="26" t="str">
        <f>IF(DATA!Q78="","",DATA!Q78)</f>
        <v/>
      </c>
      <c r="R78" s="26" t="str">
        <f>IF(DATA!R78="","",DATA!R78)</f>
        <v/>
      </c>
      <c r="S78" s="26" t="str">
        <f>IF(DATA!S78="","",DATA!S78)</f>
        <v/>
      </c>
      <c r="T78" s="26" t="str">
        <f>IF(DATA!T78="","",DATA!T78)</f>
        <v/>
      </c>
      <c r="U78" s="26" t="str">
        <f>IF(DATA!U78="","",DATA!U78)</f>
        <v/>
      </c>
      <c r="V78" s="26" t="str">
        <f>IF(DATA!V78="","",DATA!V78)</f>
        <v/>
      </c>
      <c r="W78" s="26" t="str">
        <f>IF(DATA!W78="","",DATA!W78)</f>
        <v/>
      </c>
      <c r="X78" s="26" t="str">
        <f>IF(DATA!X78="","",DATA!X78)</f>
        <v/>
      </c>
      <c r="Y78" s="26" t="str">
        <f>IF(DATA!Y78="","",DATA!Y78)</f>
        <v/>
      </c>
      <c r="Z78" s="26" t="str">
        <f>IF(DATA!Z78="","",DATA!Z78)</f>
        <v/>
      </c>
      <c r="AA78" s="26" t="str">
        <f>IF(DATA!AA78="","",DATA!AA78)</f>
        <v/>
      </c>
      <c r="AB78" s="26" t="str">
        <f>IF(DATA!AB78="","",DATA!AB78)</f>
        <v/>
      </c>
      <c r="AC78" s="26" t="str">
        <f>IF(DATA!AC78="","",DATA!AC78)</f>
        <v/>
      </c>
      <c r="AD78" s="26" t="str">
        <f>IF(DATA!AD78="","",DATA!AD78)</f>
        <v/>
      </c>
      <c r="AE78" s="26" t="str">
        <f>IF(DATA!AE78="","",DATA!AE78)</f>
        <v/>
      </c>
      <c r="AF78" s="26" t="str">
        <f>IF(DATA!AF78="","",DATA!AF78)</f>
        <v/>
      </c>
      <c r="AG78" s="27" t="str">
        <f>IF(DATA!AG78="","",DATA!AG78)</f>
        <v/>
      </c>
      <c r="AH78" s="37">
        <f>COUNTIFS(DATA!$C$3:$AG$3,0,DATA!$C78:$AG78,"&lt;&gt;")</f>
        <v>0</v>
      </c>
      <c r="AI78" s="37">
        <f>COUNTIFS(DATA!$C$3:$AG$3,"&gt;0",DATA!$C78:$AG78,"&lt;&gt;")</f>
        <v>0</v>
      </c>
      <c r="AJ78" s="204">
        <f t="shared" ref="AJ78" si="187">COUNTIFS($C$3:$AG$3,"=0",C79:AG79,"〇")</f>
        <v>0</v>
      </c>
      <c r="AK78" s="206">
        <f t="shared" ref="AK78" si="188">COUNTIFS($C$3:$AG$3,"&lt;&gt;0",C79:AG79,"〇")</f>
        <v>0</v>
      </c>
      <c r="AL78" s="204">
        <f t="shared" ref="AL78" si="189">COUNTIFS($C$3:$AG$3,"=0",C80:AG80,"〇")</f>
        <v>0</v>
      </c>
      <c r="AM78" s="206">
        <f t="shared" ref="AM78" si="190">COUNTIFS($C$3:$AG$3,"&lt;&gt;0",C80:AG80,"〇")</f>
        <v>0</v>
      </c>
      <c r="AN78" s="200">
        <f t="shared" ref="AN78:AP78" si="191">COUNTIF($C78:$AG78,AN$5)</f>
        <v>0</v>
      </c>
      <c r="AO78" s="200">
        <f t="shared" si="191"/>
        <v>0</v>
      </c>
      <c r="AP78" s="200">
        <f t="shared" si="191"/>
        <v>0</v>
      </c>
      <c r="AQ78" s="200">
        <f t="shared" ref="AQ78" si="192">COUNTIF($C78:$AG78,AQ$5)+COUNTIF($C78:$AG78,"半振")*0.5</f>
        <v>0</v>
      </c>
      <c r="AR78" s="200">
        <f t="shared" ref="AR78" si="193">COUNTIF($C78:$AG78,AR$5)+COUNTIF($C78:$AG78,"半有")*0.5</f>
        <v>0</v>
      </c>
      <c r="AS78" s="200">
        <f t="shared" ref="AS78" si="194">COUNTIF($C78:$AG78,AS$5)+COUNTIF($C78:$AG78,"半欠")*0.5</f>
        <v>0</v>
      </c>
      <c r="AT78" s="200">
        <f t="shared" ref="AT78:AW141" si="195">COUNTIF($C78:$AG78,AT$5)</f>
        <v>0</v>
      </c>
      <c r="AU78" s="200">
        <f t="shared" si="195"/>
        <v>0</v>
      </c>
      <c r="AV78" s="200">
        <f t="shared" si="195"/>
        <v>0</v>
      </c>
      <c r="AW78" s="200">
        <f t="shared" si="195"/>
        <v>0</v>
      </c>
    </row>
    <row r="79" spans="1:49" ht="15" customHeight="1" x14ac:dyDescent="0.15">
      <c r="A79" s="202"/>
      <c r="B79" s="22" t="str">
        <f>IF(DATA!A78="","",DATA!B79)</f>
        <v/>
      </c>
      <c r="C79" s="29" t="str">
        <f>IF(DATA!C79="","","〇")</f>
        <v/>
      </c>
      <c r="D79" s="29" t="str">
        <f>IF(DATA!D79="","","〇")</f>
        <v/>
      </c>
      <c r="E79" s="29" t="str">
        <f>IF(DATA!E79="","","〇")</f>
        <v/>
      </c>
      <c r="F79" s="29" t="str">
        <f>IF(DATA!F79="","","〇")</f>
        <v/>
      </c>
      <c r="G79" s="29" t="str">
        <f>IF(DATA!G79="","","〇")</f>
        <v/>
      </c>
      <c r="H79" s="29" t="str">
        <f>IF(DATA!H79="","","〇")</f>
        <v/>
      </c>
      <c r="I79" s="29" t="str">
        <f>IF(DATA!I79="","","〇")</f>
        <v/>
      </c>
      <c r="J79" s="29" t="str">
        <f>IF(DATA!J79="","","〇")</f>
        <v/>
      </c>
      <c r="K79" s="29" t="str">
        <f>IF(DATA!K79="","","〇")</f>
        <v/>
      </c>
      <c r="L79" s="29" t="str">
        <f>IF(DATA!L79="","","〇")</f>
        <v/>
      </c>
      <c r="M79" s="29" t="str">
        <f>IF(DATA!M79="","","〇")</f>
        <v/>
      </c>
      <c r="N79" s="29" t="str">
        <f>IF(DATA!N79="","","〇")</f>
        <v/>
      </c>
      <c r="O79" s="29" t="str">
        <f>IF(DATA!O79="","","〇")</f>
        <v/>
      </c>
      <c r="P79" s="29" t="str">
        <f>IF(DATA!P79="","","〇")</f>
        <v/>
      </c>
      <c r="Q79" s="29" t="str">
        <f>IF(DATA!Q79="","","〇")</f>
        <v/>
      </c>
      <c r="R79" s="29" t="str">
        <f>IF(DATA!R79="","","〇")</f>
        <v/>
      </c>
      <c r="S79" s="29" t="str">
        <f>IF(DATA!S79="","","〇")</f>
        <v/>
      </c>
      <c r="T79" s="29" t="str">
        <f>IF(DATA!T79="","","〇")</f>
        <v/>
      </c>
      <c r="U79" s="29" t="str">
        <f>IF(DATA!U79="","","〇")</f>
        <v/>
      </c>
      <c r="V79" s="29" t="str">
        <f>IF(DATA!V79="","","〇")</f>
        <v/>
      </c>
      <c r="W79" s="29" t="str">
        <f>IF(DATA!W79="","","〇")</f>
        <v/>
      </c>
      <c r="X79" s="29" t="str">
        <f>IF(DATA!X79="","","〇")</f>
        <v/>
      </c>
      <c r="Y79" s="29" t="str">
        <f>IF(DATA!Y79="","","〇")</f>
        <v/>
      </c>
      <c r="Z79" s="29" t="str">
        <f>IF(DATA!Z79="","","〇")</f>
        <v/>
      </c>
      <c r="AA79" s="29" t="str">
        <f>IF(DATA!AA79="","","〇")</f>
        <v/>
      </c>
      <c r="AB79" s="29" t="str">
        <f>IF(DATA!AB79="","","〇")</f>
        <v/>
      </c>
      <c r="AC79" s="29" t="str">
        <f>IF(DATA!AC79="","","〇")</f>
        <v/>
      </c>
      <c r="AD79" s="29" t="str">
        <f>IF(DATA!AD79="","","〇")</f>
        <v/>
      </c>
      <c r="AE79" s="29" t="str">
        <f>IF(DATA!AE79="","","〇")</f>
        <v/>
      </c>
      <c r="AF79" s="29" t="str">
        <f>IF(DATA!AF79="","","〇")</f>
        <v/>
      </c>
      <c r="AG79" s="30" t="str">
        <f>IF(DATA!AG79="","","〇")</f>
        <v/>
      </c>
      <c r="AH79" s="93">
        <f>COUNTIFS(DATA!$C$3:$AG$3,0,DATA!$C79:$AG79,"&lt;&gt;")</f>
        <v>0</v>
      </c>
      <c r="AI79" s="94">
        <f>COUNTIFS(DATA!$C$3:$AG$3,"&gt;0",DATA!$C79:$AG79,"&lt;&gt;")</f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14" t="str">
        <f>IF(DATA!A78="","",DATA!B80)</f>
        <v/>
      </c>
      <c r="C80" s="31" t="str">
        <f>IF(DATA!C80="","","〇")</f>
        <v/>
      </c>
      <c r="D80" s="31" t="str">
        <f>IF(DATA!D80="","","〇")</f>
        <v/>
      </c>
      <c r="E80" s="31" t="str">
        <f>IF(DATA!E80="","","〇")</f>
        <v/>
      </c>
      <c r="F80" s="31" t="str">
        <f>IF(DATA!F80="","","〇")</f>
        <v/>
      </c>
      <c r="G80" s="31" t="str">
        <f>IF(DATA!G80="","","〇")</f>
        <v/>
      </c>
      <c r="H80" s="31" t="str">
        <f>IF(DATA!H80="","","〇")</f>
        <v/>
      </c>
      <c r="I80" s="31" t="str">
        <f>IF(DATA!I80="","","〇")</f>
        <v/>
      </c>
      <c r="J80" s="31" t="str">
        <f>IF(DATA!J80="","","〇")</f>
        <v/>
      </c>
      <c r="K80" s="31" t="str">
        <f>IF(DATA!K80="","","〇")</f>
        <v/>
      </c>
      <c r="L80" s="31" t="str">
        <f>IF(DATA!L80="","","〇")</f>
        <v/>
      </c>
      <c r="M80" s="31" t="str">
        <f>IF(DATA!M80="","","〇")</f>
        <v/>
      </c>
      <c r="N80" s="31" t="str">
        <f>IF(DATA!N80="","","〇")</f>
        <v/>
      </c>
      <c r="O80" s="31" t="str">
        <f>IF(DATA!O80="","","〇")</f>
        <v/>
      </c>
      <c r="P80" s="31" t="str">
        <f>IF(DATA!P80="","","〇")</f>
        <v/>
      </c>
      <c r="Q80" s="31" t="str">
        <f>IF(DATA!Q80="","","〇")</f>
        <v/>
      </c>
      <c r="R80" s="31" t="str">
        <f>IF(DATA!R80="","","〇")</f>
        <v/>
      </c>
      <c r="S80" s="31" t="str">
        <f>IF(DATA!S80="","","〇")</f>
        <v/>
      </c>
      <c r="T80" s="31" t="str">
        <f>IF(DATA!T80="","","〇")</f>
        <v/>
      </c>
      <c r="U80" s="31" t="str">
        <f>IF(DATA!U80="","","〇")</f>
        <v/>
      </c>
      <c r="V80" s="31" t="str">
        <f>IF(DATA!V80="","","〇")</f>
        <v/>
      </c>
      <c r="W80" s="31" t="str">
        <f>IF(DATA!W80="","","〇")</f>
        <v/>
      </c>
      <c r="X80" s="31" t="str">
        <f>IF(DATA!X80="","","〇")</f>
        <v/>
      </c>
      <c r="Y80" s="31" t="str">
        <f>IF(DATA!Y80="","","〇")</f>
        <v/>
      </c>
      <c r="Z80" s="31" t="str">
        <f>IF(DATA!Z80="","","〇")</f>
        <v/>
      </c>
      <c r="AA80" s="31" t="str">
        <f>IF(DATA!AA80="","","〇")</f>
        <v/>
      </c>
      <c r="AB80" s="31" t="str">
        <f>IF(DATA!AB80="","","〇")</f>
        <v/>
      </c>
      <c r="AC80" s="31" t="str">
        <f>IF(DATA!AC80="","","〇")</f>
        <v/>
      </c>
      <c r="AD80" s="31" t="str">
        <f>IF(DATA!AD80="","","〇")</f>
        <v/>
      </c>
      <c r="AE80" s="31" t="str">
        <f>IF(DATA!AE80="","","〇")</f>
        <v/>
      </c>
      <c r="AF80" s="31" t="str">
        <f>IF(DATA!AF80="","","〇")</f>
        <v/>
      </c>
      <c r="AG80" s="32" t="str">
        <f>IF(DATA!AG80="","","〇")</f>
        <v/>
      </c>
      <c r="AH80" s="34">
        <f>COUNTIFS(DATA!$C$3:$AG$3,0,DATA!$C80:$AG80,"&lt;&gt;")</f>
        <v>0</v>
      </c>
      <c r="AI80" s="35">
        <f>COUNTIFS(DATA!$C$3:$AG$3,"&gt;0",DATA!$C80:$AG80,"&lt;&gt;")</f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IF(DATA!A81="","",DATA!A81)</f>
        <v/>
      </c>
      <c r="B81" s="25" t="str">
        <f>IF(DATA!A81="","",DATA!B81)</f>
        <v/>
      </c>
      <c r="C81" s="26" t="str">
        <f>IF(DATA!C81="","",DATA!C81)</f>
        <v/>
      </c>
      <c r="D81" s="26" t="str">
        <f>IF(DATA!D81="","",DATA!D81)</f>
        <v/>
      </c>
      <c r="E81" s="26" t="str">
        <f>IF(DATA!E81="","",DATA!E81)</f>
        <v/>
      </c>
      <c r="F81" s="26" t="str">
        <f>IF(DATA!F81="","",DATA!F81)</f>
        <v/>
      </c>
      <c r="G81" s="26" t="str">
        <f>IF(DATA!G81="","",DATA!G81)</f>
        <v/>
      </c>
      <c r="H81" s="26" t="str">
        <f>IF(DATA!H81="","",DATA!H81)</f>
        <v/>
      </c>
      <c r="I81" s="26" t="str">
        <f>IF(DATA!I81="","",DATA!I81)</f>
        <v/>
      </c>
      <c r="J81" s="26" t="str">
        <f>IF(DATA!J81="","",DATA!J81)</f>
        <v/>
      </c>
      <c r="K81" s="26" t="str">
        <f>IF(DATA!K81="","",DATA!K81)</f>
        <v/>
      </c>
      <c r="L81" s="26" t="str">
        <f>IF(DATA!L81="","",DATA!L81)</f>
        <v/>
      </c>
      <c r="M81" s="26" t="str">
        <f>IF(DATA!M81="","",DATA!M81)</f>
        <v/>
      </c>
      <c r="N81" s="26" t="str">
        <f>IF(DATA!N81="","",DATA!N81)</f>
        <v/>
      </c>
      <c r="O81" s="26" t="str">
        <f>IF(DATA!O81="","",DATA!O81)</f>
        <v/>
      </c>
      <c r="P81" s="26" t="str">
        <f>IF(DATA!P81="","",DATA!P81)</f>
        <v/>
      </c>
      <c r="Q81" s="26" t="str">
        <f>IF(DATA!Q81="","",DATA!Q81)</f>
        <v/>
      </c>
      <c r="R81" s="26" t="str">
        <f>IF(DATA!R81="","",DATA!R81)</f>
        <v/>
      </c>
      <c r="S81" s="26" t="str">
        <f>IF(DATA!S81="","",DATA!S81)</f>
        <v/>
      </c>
      <c r="T81" s="26" t="str">
        <f>IF(DATA!T81="","",DATA!T81)</f>
        <v/>
      </c>
      <c r="U81" s="26" t="str">
        <f>IF(DATA!U81="","",DATA!U81)</f>
        <v/>
      </c>
      <c r="V81" s="26" t="str">
        <f>IF(DATA!V81="","",DATA!V81)</f>
        <v/>
      </c>
      <c r="W81" s="26" t="str">
        <f>IF(DATA!W81="","",DATA!W81)</f>
        <v/>
      </c>
      <c r="X81" s="26" t="str">
        <f>IF(DATA!X81="","",DATA!X81)</f>
        <v/>
      </c>
      <c r="Y81" s="26" t="str">
        <f>IF(DATA!Y81="","",DATA!Y81)</f>
        <v/>
      </c>
      <c r="Z81" s="26" t="str">
        <f>IF(DATA!Z81="","",DATA!Z81)</f>
        <v/>
      </c>
      <c r="AA81" s="26" t="str">
        <f>IF(DATA!AA81="","",DATA!AA81)</f>
        <v/>
      </c>
      <c r="AB81" s="26" t="str">
        <f>IF(DATA!AB81="","",DATA!AB81)</f>
        <v/>
      </c>
      <c r="AC81" s="26" t="str">
        <f>IF(DATA!AC81="","",DATA!AC81)</f>
        <v/>
      </c>
      <c r="AD81" s="26" t="str">
        <f>IF(DATA!AD81="","",DATA!AD81)</f>
        <v/>
      </c>
      <c r="AE81" s="26" t="str">
        <f>IF(DATA!AE81="","",DATA!AE81)</f>
        <v/>
      </c>
      <c r="AF81" s="26" t="str">
        <f>IF(DATA!AF81="","",DATA!AF81)</f>
        <v/>
      </c>
      <c r="AG81" s="27" t="str">
        <f>IF(DATA!AG81="","",DATA!AG81)</f>
        <v/>
      </c>
      <c r="AH81" s="37">
        <f>COUNTIFS(DATA!$C$3:$AG$3,0,DATA!$C81:$AG81,"&lt;&gt;")</f>
        <v>0</v>
      </c>
      <c r="AI81" s="37">
        <f>COUNTIFS(DATA!$C$3:$AG$3,"&gt;0",DATA!$C81:$AG81,"&lt;&gt;")</f>
        <v>0</v>
      </c>
      <c r="AJ81" s="204">
        <f t="shared" ref="AJ81" si="196">COUNTIFS($C$3:$AG$3,"=0",C82:AG82,"〇")</f>
        <v>0</v>
      </c>
      <c r="AK81" s="206">
        <f t="shared" ref="AK81" si="197">COUNTIFS($C$3:$AG$3,"&lt;&gt;0",C82:AG82,"〇")</f>
        <v>0</v>
      </c>
      <c r="AL81" s="204">
        <f t="shared" ref="AL81" si="198">COUNTIFS($C$3:$AG$3,"=0",C83:AG83,"〇")</f>
        <v>0</v>
      </c>
      <c r="AM81" s="206">
        <f t="shared" ref="AM81" si="199">COUNTIFS($C$3:$AG$3,"&lt;&gt;0",C83:AG83,"〇")</f>
        <v>0</v>
      </c>
      <c r="AN81" s="200">
        <f t="shared" ref="AN81:AP81" si="200">COUNTIF($C81:$AG81,AN$5)</f>
        <v>0</v>
      </c>
      <c r="AO81" s="200">
        <f t="shared" si="200"/>
        <v>0</v>
      </c>
      <c r="AP81" s="200">
        <f t="shared" si="200"/>
        <v>0</v>
      </c>
      <c r="AQ81" s="200">
        <f t="shared" ref="AQ81" si="201">COUNTIF($C81:$AG81,AQ$5)+COUNTIF($C81:$AG81,"半振")*0.5</f>
        <v>0</v>
      </c>
      <c r="AR81" s="200">
        <f t="shared" ref="AR81" si="202">COUNTIF($C81:$AG81,AR$5)+COUNTIF($C81:$AG81,"半有")*0.5</f>
        <v>0</v>
      </c>
      <c r="AS81" s="200">
        <f t="shared" ref="AS81" si="203">COUNTIF($C81:$AG81,AS$5)+COUNTIF($C81:$AG81,"半欠")*0.5</f>
        <v>0</v>
      </c>
      <c r="AT81" s="200">
        <f t="shared" si="195"/>
        <v>0</v>
      </c>
      <c r="AU81" s="200">
        <f t="shared" si="195"/>
        <v>0</v>
      </c>
      <c r="AV81" s="200">
        <f t="shared" si="195"/>
        <v>0</v>
      </c>
      <c r="AW81" s="200">
        <f t="shared" si="195"/>
        <v>0</v>
      </c>
    </row>
    <row r="82" spans="1:49" ht="15" customHeight="1" x14ac:dyDescent="0.15">
      <c r="A82" s="202"/>
      <c r="B82" s="22" t="str">
        <f>IF(DATA!A81="","",DATA!B82)</f>
        <v/>
      </c>
      <c r="C82" s="29" t="str">
        <f>IF(DATA!C82="","","〇")</f>
        <v/>
      </c>
      <c r="D82" s="29" t="str">
        <f>IF(DATA!D82="","","〇")</f>
        <v/>
      </c>
      <c r="E82" s="29" t="str">
        <f>IF(DATA!E82="","","〇")</f>
        <v/>
      </c>
      <c r="F82" s="29" t="str">
        <f>IF(DATA!F82="","","〇")</f>
        <v/>
      </c>
      <c r="G82" s="29" t="str">
        <f>IF(DATA!G82="","","〇")</f>
        <v/>
      </c>
      <c r="H82" s="29" t="str">
        <f>IF(DATA!H82="","","〇")</f>
        <v/>
      </c>
      <c r="I82" s="29" t="str">
        <f>IF(DATA!I82="","","〇")</f>
        <v/>
      </c>
      <c r="J82" s="29" t="str">
        <f>IF(DATA!J82="","","〇")</f>
        <v/>
      </c>
      <c r="K82" s="29" t="str">
        <f>IF(DATA!K82="","","〇")</f>
        <v/>
      </c>
      <c r="L82" s="29" t="str">
        <f>IF(DATA!L82="","","〇")</f>
        <v/>
      </c>
      <c r="M82" s="29" t="str">
        <f>IF(DATA!M82="","","〇")</f>
        <v/>
      </c>
      <c r="N82" s="29" t="str">
        <f>IF(DATA!N82="","","〇")</f>
        <v/>
      </c>
      <c r="O82" s="29" t="str">
        <f>IF(DATA!O82="","","〇")</f>
        <v/>
      </c>
      <c r="P82" s="29" t="str">
        <f>IF(DATA!P82="","","〇")</f>
        <v/>
      </c>
      <c r="Q82" s="29" t="str">
        <f>IF(DATA!Q82="","","〇")</f>
        <v/>
      </c>
      <c r="R82" s="29" t="str">
        <f>IF(DATA!R82="","","〇")</f>
        <v/>
      </c>
      <c r="S82" s="29" t="str">
        <f>IF(DATA!S82="","","〇")</f>
        <v/>
      </c>
      <c r="T82" s="29" t="str">
        <f>IF(DATA!T82="","","〇")</f>
        <v/>
      </c>
      <c r="U82" s="29" t="str">
        <f>IF(DATA!U82="","","〇")</f>
        <v/>
      </c>
      <c r="V82" s="29" t="str">
        <f>IF(DATA!V82="","","〇")</f>
        <v/>
      </c>
      <c r="W82" s="29" t="str">
        <f>IF(DATA!W82="","","〇")</f>
        <v/>
      </c>
      <c r="X82" s="29" t="str">
        <f>IF(DATA!X82="","","〇")</f>
        <v/>
      </c>
      <c r="Y82" s="29" t="str">
        <f>IF(DATA!Y82="","","〇")</f>
        <v/>
      </c>
      <c r="Z82" s="29" t="str">
        <f>IF(DATA!Z82="","","〇")</f>
        <v/>
      </c>
      <c r="AA82" s="29" t="str">
        <f>IF(DATA!AA82="","","〇")</f>
        <v/>
      </c>
      <c r="AB82" s="29" t="str">
        <f>IF(DATA!AB82="","","〇")</f>
        <v/>
      </c>
      <c r="AC82" s="29" t="str">
        <f>IF(DATA!AC82="","","〇")</f>
        <v/>
      </c>
      <c r="AD82" s="29" t="str">
        <f>IF(DATA!AD82="","","〇")</f>
        <v/>
      </c>
      <c r="AE82" s="29" t="str">
        <f>IF(DATA!AE82="","","〇")</f>
        <v/>
      </c>
      <c r="AF82" s="29" t="str">
        <f>IF(DATA!AF82="","","〇")</f>
        <v/>
      </c>
      <c r="AG82" s="30" t="str">
        <f>IF(DATA!AG82="","","〇")</f>
        <v/>
      </c>
      <c r="AH82" s="93">
        <f>COUNTIFS(DATA!$C$3:$AG$3,0,DATA!$C82:$AG82,"&lt;&gt;")</f>
        <v>0</v>
      </c>
      <c r="AI82" s="94">
        <f>COUNTIFS(DATA!$C$3:$AG$3,"&gt;0",DATA!$C82:$AG82,"&lt;&gt;")</f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3"/>
      <c r="B83" s="14" t="str">
        <f>IF(DATA!A81="","",DATA!B83)</f>
        <v/>
      </c>
      <c r="C83" s="31" t="str">
        <f>IF(DATA!C83="","","〇")</f>
        <v/>
      </c>
      <c r="D83" s="31" t="str">
        <f>IF(DATA!D83="","","〇")</f>
        <v/>
      </c>
      <c r="E83" s="31" t="str">
        <f>IF(DATA!E83="","","〇")</f>
        <v/>
      </c>
      <c r="F83" s="31" t="str">
        <f>IF(DATA!F83="","","〇")</f>
        <v/>
      </c>
      <c r="G83" s="31" t="str">
        <f>IF(DATA!G83="","","〇")</f>
        <v/>
      </c>
      <c r="H83" s="31" t="str">
        <f>IF(DATA!H83="","","〇")</f>
        <v/>
      </c>
      <c r="I83" s="31" t="str">
        <f>IF(DATA!I83="","","〇")</f>
        <v/>
      </c>
      <c r="J83" s="31" t="str">
        <f>IF(DATA!J83="","","〇")</f>
        <v/>
      </c>
      <c r="K83" s="31" t="str">
        <f>IF(DATA!K83="","","〇")</f>
        <v/>
      </c>
      <c r="L83" s="31" t="str">
        <f>IF(DATA!L83="","","〇")</f>
        <v/>
      </c>
      <c r="M83" s="31" t="str">
        <f>IF(DATA!M83="","","〇")</f>
        <v/>
      </c>
      <c r="N83" s="31" t="str">
        <f>IF(DATA!N83="","","〇")</f>
        <v/>
      </c>
      <c r="O83" s="31" t="str">
        <f>IF(DATA!O83="","","〇")</f>
        <v/>
      </c>
      <c r="P83" s="31" t="str">
        <f>IF(DATA!P83="","","〇")</f>
        <v/>
      </c>
      <c r="Q83" s="31" t="str">
        <f>IF(DATA!Q83="","","〇")</f>
        <v/>
      </c>
      <c r="R83" s="31" t="str">
        <f>IF(DATA!R83="","","〇")</f>
        <v/>
      </c>
      <c r="S83" s="31" t="str">
        <f>IF(DATA!S83="","","〇")</f>
        <v/>
      </c>
      <c r="T83" s="31" t="str">
        <f>IF(DATA!T83="","","〇")</f>
        <v/>
      </c>
      <c r="U83" s="31" t="str">
        <f>IF(DATA!U83="","","〇")</f>
        <v/>
      </c>
      <c r="V83" s="31" t="str">
        <f>IF(DATA!V83="","","〇")</f>
        <v/>
      </c>
      <c r="W83" s="31" t="str">
        <f>IF(DATA!W83="","","〇")</f>
        <v/>
      </c>
      <c r="X83" s="31" t="str">
        <f>IF(DATA!X83="","","〇")</f>
        <v/>
      </c>
      <c r="Y83" s="31" t="str">
        <f>IF(DATA!Y83="","","〇")</f>
        <v/>
      </c>
      <c r="Z83" s="31" t="str">
        <f>IF(DATA!Z83="","","〇")</f>
        <v/>
      </c>
      <c r="AA83" s="31" t="str">
        <f>IF(DATA!AA83="","","〇")</f>
        <v/>
      </c>
      <c r="AB83" s="31" t="str">
        <f>IF(DATA!AB83="","","〇")</f>
        <v/>
      </c>
      <c r="AC83" s="31" t="str">
        <f>IF(DATA!AC83="","","〇")</f>
        <v/>
      </c>
      <c r="AD83" s="31" t="str">
        <f>IF(DATA!AD83="","","〇")</f>
        <v/>
      </c>
      <c r="AE83" s="31" t="str">
        <f>IF(DATA!AE83="","","〇")</f>
        <v/>
      </c>
      <c r="AF83" s="31" t="str">
        <f>IF(DATA!AF83="","","〇")</f>
        <v/>
      </c>
      <c r="AG83" s="32" t="str">
        <f>IF(DATA!AG83="","","〇")</f>
        <v/>
      </c>
      <c r="AH83" s="34">
        <f>COUNTIFS(DATA!$C$3:$AG$3,0,DATA!$C83:$AG83,"&lt;&gt;")</f>
        <v>0</v>
      </c>
      <c r="AI83" s="35">
        <f>COUNTIFS(DATA!$C$3:$AG$3,"&gt;0",DATA!$C83:$AG83,"&lt;&gt;")</f>
        <v>0</v>
      </c>
      <c r="AJ83" s="205"/>
      <c r="AK83" s="207"/>
      <c r="AL83" s="205"/>
      <c r="AM83" s="207"/>
      <c r="AN83" s="201"/>
      <c r="AO83" s="201"/>
      <c r="AP83" s="201"/>
      <c r="AQ83" s="201"/>
      <c r="AR83" s="201"/>
      <c r="AS83" s="201"/>
      <c r="AT83" s="201"/>
      <c r="AU83" s="201"/>
      <c r="AV83" s="201"/>
      <c r="AW83" s="201"/>
    </row>
    <row r="84" spans="1:49" ht="15" customHeight="1" x14ac:dyDescent="0.15">
      <c r="A84" s="202" t="str">
        <f>IF(DATA!A84="","",DATA!A84)</f>
        <v/>
      </c>
      <c r="B84" s="25" t="str">
        <f>IF(DATA!A84="","",DATA!B84)</f>
        <v/>
      </c>
      <c r="C84" s="26" t="str">
        <f>IF(DATA!C84="","",DATA!C84)</f>
        <v/>
      </c>
      <c r="D84" s="26" t="str">
        <f>IF(DATA!D84="","",DATA!D84)</f>
        <v/>
      </c>
      <c r="E84" s="26" t="str">
        <f>IF(DATA!E84="","",DATA!E84)</f>
        <v/>
      </c>
      <c r="F84" s="26" t="str">
        <f>IF(DATA!F84="","",DATA!F84)</f>
        <v/>
      </c>
      <c r="G84" s="26" t="str">
        <f>IF(DATA!G84="","",DATA!G84)</f>
        <v/>
      </c>
      <c r="H84" s="26" t="str">
        <f>IF(DATA!H84="","",DATA!H84)</f>
        <v/>
      </c>
      <c r="I84" s="26" t="str">
        <f>IF(DATA!I84="","",DATA!I84)</f>
        <v/>
      </c>
      <c r="J84" s="26" t="str">
        <f>IF(DATA!J84="","",DATA!J84)</f>
        <v/>
      </c>
      <c r="K84" s="26" t="str">
        <f>IF(DATA!K84="","",DATA!K84)</f>
        <v/>
      </c>
      <c r="L84" s="26" t="str">
        <f>IF(DATA!L84="","",DATA!L84)</f>
        <v/>
      </c>
      <c r="M84" s="26" t="str">
        <f>IF(DATA!M84="","",DATA!M84)</f>
        <v/>
      </c>
      <c r="N84" s="26" t="str">
        <f>IF(DATA!N84="","",DATA!N84)</f>
        <v/>
      </c>
      <c r="O84" s="26" t="str">
        <f>IF(DATA!O84="","",DATA!O84)</f>
        <v/>
      </c>
      <c r="P84" s="26" t="str">
        <f>IF(DATA!P84="","",DATA!P84)</f>
        <v/>
      </c>
      <c r="Q84" s="26" t="str">
        <f>IF(DATA!Q84="","",DATA!Q84)</f>
        <v/>
      </c>
      <c r="R84" s="26" t="str">
        <f>IF(DATA!R84="","",DATA!R84)</f>
        <v/>
      </c>
      <c r="S84" s="26" t="str">
        <f>IF(DATA!S84="","",DATA!S84)</f>
        <v/>
      </c>
      <c r="T84" s="26" t="str">
        <f>IF(DATA!T84="","",DATA!T84)</f>
        <v/>
      </c>
      <c r="U84" s="26" t="str">
        <f>IF(DATA!U84="","",DATA!U84)</f>
        <v/>
      </c>
      <c r="V84" s="26" t="str">
        <f>IF(DATA!V84="","",DATA!V84)</f>
        <v/>
      </c>
      <c r="W84" s="26" t="str">
        <f>IF(DATA!W84="","",DATA!W84)</f>
        <v/>
      </c>
      <c r="X84" s="26" t="str">
        <f>IF(DATA!X84="","",DATA!X84)</f>
        <v/>
      </c>
      <c r="Y84" s="26" t="str">
        <f>IF(DATA!Y84="","",DATA!Y84)</f>
        <v/>
      </c>
      <c r="Z84" s="26" t="str">
        <f>IF(DATA!Z84="","",DATA!Z84)</f>
        <v/>
      </c>
      <c r="AA84" s="26" t="str">
        <f>IF(DATA!AA84="","",DATA!AA84)</f>
        <v/>
      </c>
      <c r="AB84" s="26" t="str">
        <f>IF(DATA!AB84="","",DATA!AB84)</f>
        <v/>
      </c>
      <c r="AC84" s="26" t="str">
        <f>IF(DATA!AC84="","",DATA!AC84)</f>
        <v/>
      </c>
      <c r="AD84" s="26" t="str">
        <f>IF(DATA!AD84="","",DATA!AD84)</f>
        <v/>
      </c>
      <c r="AE84" s="26" t="str">
        <f>IF(DATA!AE84="","",DATA!AE84)</f>
        <v/>
      </c>
      <c r="AF84" s="26" t="str">
        <f>IF(DATA!AF84="","",DATA!AF84)</f>
        <v/>
      </c>
      <c r="AG84" s="27" t="str">
        <f>IF(DATA!AG84="","",DATA!AG84)</f>
        <v/>
      </c>
      <c r="AH84" s="37">
        <f>COUNTIFS(DATA!$C$3:$AG$3,0,DATA!$C84:$AG84,"&lt;&gt;")</f>
        <v>0</v>
      </c>
      <c r="AI84" s="37">
        <f>COUNTIFS(DATA!$C$3:$AG$3,"&gt;0",DATA!$C84:$AG84,"&lt;&gt;")</f>
        <v>0</v>
      </c>
      <c r="AJ84" s="204">
        <f t="shared" ref="AJ84" si="204">COUNTIFS($C$3:$AG$3,"=0",C85:AG85,"〇")</f>
        <v>0</v>
      </c>
      <c r="AK84" s="206">
        <f t="shared" ref="AK84" si="205">COUNTIFS($C$3:$AG$3,"&lt;&gt;0",C85:AG85,"〇")</f>
        <v>0</v>
      </c>
      <c r="AL84" s="204">
        <f t="shared" ref="AL84" si="206">COUNTIFS($C$3:$AG$3,"=0",C86:AG86,"〇")</f>
        <v>0</v>
      </c>
      <c r="AM84" s="206">
        <f t="shared" ref="AM84" si="207">COUNTIFS($C$3:$AG$3,"&lt;&gt;0",C86:AG86,"〇")</f>
        <v>0</v>
      </c>
      <c r="AN84" s="200">
        <f t="shared" ref="AN84:AP84" si="208">COUNTIF($C84:$AG84,AN$5)</f>
        <v>0</v>
      </c>
      <c r="AO84" s="200">
        <f t="shared" si="208"/>
        <v>0</v>
      </c>
      <c r="AP84" s="200">
        <f t="shared" si="208"/>
        <v>0</v>
      </c>
      <c r="AQ84" s="200">
        <f t="shared" ref="AQ84" si="209">COUNTIF($C84:$AG84,AQ$5)+COUNTIF($C84:$AG84,"半振")*0.5</f>
        <v>0</v>
      </c>
      <c r="AR84" s="200">
        <f t="shared" ref="AR84" si="210">COUNTIF($C84:$AG84,AR$5)+COUNTIF($C84:$AG84,"半有")*0.5</f>
        <v>0</v>
      </c>
      <c r="AS84" s="200">
        <f t="shared" ref="AS84" si="211">COUNTIF($C84:$AG84,AS$5)+COUNTIF($C84:$AG84,"半欠")*0.5</f>
        <v>0</v>
      </c>
      <c r="AT84" s="200">
        <f t="shared" si="195"/>
        <v>0</v>
      </c>
      <c r="AU84" s="200">
        <f t="shared" si="195"/>
        <v>0</v>
      </c>
      <c r="AV84" s="200">
        <f t="shared" si="195"/>
        <v>0</v>
      </c>
      <c r="AW84" s="200">
        <f t="shared" si="195"/>
        <v>0</v>
      </c>
    </row>
    <row r="85" spans="1:49" ht="15" customHeight="1" x14ac:dyDescent="0.15">
      <c r="A85" s="202"/>
      <c r="B85" s="22" t="str">
        <f>IF(DATA!A84="","",DATA!B85)</f>
        <v/>
      </c>
      <c r="C85" s="29" t="str">
        <f>IF(DATA!C85="","","〇")</f>
        <v/>
      </c>
      <c r="D85" s="29" t="str">
        <f>IF(DATA!D85="","","〇")</f>
        <v/>
      </c>
      <c r="E85" s="29" t="str">
        <f>IF(DATA!E85="","","〇")</f>
        <v/>
      </c>
      <c r="F85" s="29" t="str">
        <f>IF(DATA!F85="","","〇")</f>
        <v/>
      </c>
      <c r="G85" s="29" t="str">
        <f>IF(DATA!G85="","","〇")</f>
        <v/>
      </c>
      <c r="H85" s="29" t="str">
        <f>IF(DATA!H85="","","〇")</f>
        <v/>
      </c>
      <c r="I85" s="29" t="str">
        <f>IF(DATA!I85="","","〇")</f>
        <v/>
      </c>
      <c r="J85" s="29" t="str">
        <f>IF(DATA!J85="","","〇")</f>
        <v/>
      </c>
      <c r="K85" s="29" t="str">
        <f>IF(DATA!K85="","","〇")</f>
        <v/>
      </c>
      <c r="L85" s="29" t="str">
        <f>IF(DATA!L85="","","〇")</f>
        <v/>
      </c>
      <c r="M85" s="29" t="str">
        <f>IF(DATA!M85="","","〇")</f>
        <v/>
      </c>
      <c r="N85" s="29" t="str">
        <f>IF(DATA!N85="","","〇")</f>
        <v/>
      </c>
      <c r="O85" s="29" t="str">
        <f>IF(DATA!O85="","","〇")</f>
        <v/>
      </c>
      <c r="P85" s="29" t="str">
        <f>IF(DATA!P85="","","〇")</f>
        <v/>
      </c>
      <c r="Q85" s="29" t="str">
        <f>IF(DATA!Q85="","","〇")</f>
        <v/>
      </c>
      <c r="R85" s="29" t="str">
        <f>IF(DATA!R85="","","〇")</f>
        <v/>
      </c>
      <c r="S85" s="29" t="str">
        <f>IF(DATA!S85="","","〇")</f>
        <v/>
      </c>
      <c r="T85" s="29" t="str">
        <f>IF(DATA!T85="","","〇")</f>
        <v/>
      </c>
      <c r="U85" s="29" t="str">
        <f>IF(DATA!U85="","","〇")</f>
        <v/>
      </c>
      <c r="V85" s="29" t="str">
        <f>IF(DATA!V85="","","〇")</f>
        <v/>
      </c>
      <c r="W85" s="29" t="str">
        <f>IF(DATA!W85="","","〇")</f>
        <v/>
      </c>
      <c r="X85" s="29" t="str">
        <f>IF(DATA!X85="","","〇")</f>
        <v/>
      </c>
      <c r="Y85" s="29" t="str">
        <f>IF(DATA!Y85="","","〇")</f>
        <v/>
      </c>
      <c r="Z85" s="29" t="str">
        <f>IF(DATA!Z85="","","〇")</f>
        <v/>
      </c>
      <c r="AA85" s="29" t="str">
        <f>IF(DATA!AA85="","","〇")</f>
        <v/>
      </c>
      <c r="AB85" s="29" t="str">
        <f>IF(DATA!AB85="","","〇")</f>
        <v/>
      </c>
      <c r="AC85" s="29" t="str">
        <f>IF(DATA!AC85="","","〇")</f>
        <v/>
      </c>
      <c r="AD85" s="29" t="str">
        <f>IF(DATA!AD85="","","〇")</f>
        <v/>
      </c>
      <c r="AE85" s="29" t="str">
        <f>IF(DATA!AE85="","","〇")</f>
        <v/>
      </c>
      <c r="AF85" s="29" t="str">
        <f>IF(DATA!AF85="","","〇")</f>
        <v/>
      </c>
      <c r="AG85" s="30" t="str">
        <f>IF(DATA!AG85="","","〇")</f>
        <v/>
      </c>
      <c r="AH85" s="93">
        <f>COUNTIFS(DATA!$C$3:$AG$3,0,DATA!$C85:$AG85,"&lt;&gt;")</f>
        <v>0</v>
      </c>
      <c r="AI85" s="94">
        <f>COUNTIFS(DATA!$C$3:$AG$3,"&gt;0",DATA!$C85:$AG85,"&lt;&gt;")</f>
        <v>0</v>
      </c>
      <c r="AJ85" s="204"/>
      <c r="AK85" s="206"/>
      <c r="AL85" s="204"/>
      <c r="AM85" s="206"/>
      <c r="AN85" s="200"/>
      <c r="AO85" s="200"/>
      <c r="AP85" s="200"/>
      <c r="AQ85" s="200"/>
      <c r="AR85" s="200"/>
      <c r="AS85" s="200"/>
      <c r="AT85" s="200"/>
      <c r="AU85" s="200"/>
      <c r="AV85" s="200"/>
      <c r="AW85" s="200"/>
    </row>
    <row r="86" spans="1:49" ht="15" customHeight="1" x14ac:dyDescent="0.15">
      <c r="A86" s="203"/>
      <c r="B86" s="14" t="str">
        <f>IF(DATA!A84="","",DATA!B86)</f>
        <v/>
      </c>
      <c r="C86" s="31" t="str">
        <f>IF(DATA!C86="","","〇")</f>
        <v/>
      </c>
      <c r="D86" s="31" t="str">
        <f>IF(DATA!D86="","","〇")</f>
        <v/>
      </c>
      <c r="E86" s="31" t="str">
        <f>IF(DATA!E86="","","〇")</f>
        <v/>
      </c>
      <c r="F86" s="31" t="str">
        <f>IF(DATA!F86="","","〇")</f>
        <v/>
      </c>
      <c r="G86" s="31" t="str">
        <f>IF(DATA!G86="","","〇")</f>
        <v/>
      </c>
      <c r="H86" s="31" t="str">
        <f>IF(DATA!H86="","","〇")</f>
        <v/>
      </c>
      <c r="I86" s="31" t="str">
        <f>IF(DATA!I86="","","〇")</f>
        <v/>
      </c>
      <c r="J86" s="31" t="str">
        <f>IF(DATA!J86="","","〇")</f>
        <v/>
      </c>
      <c r="K86" s="31" t="str">
        <f>IF(DATA!K86="","","〇")</f>
        <v/>
      </c>
      <c r="L86" s="31" t="str">
        <f>IF(DATA!L86="","","〇")</f>
        <v/>
      </c>
      <c r="M86" s="31" t="str">
        <f>IF(DATA!M86="","","〇")</f>
        <v/>
      </c>
      <c r="N86" s="31" t="str">
        <f>IF(DATA!N86="","","〇")</f>
        <v/>
      </c>
      <c r="O86" s="31" t="str">
        <f>IF(DATA!O86="","","〇")</f>
        <v/>
      </c>
      <c r="P86" s="31" t="str">
        <f>IF(DATA!P86="","","〇")</f>
        <v/>
      </c>
      <c r="Q86" s="31" t="str">
        <f>IF(DATA!Q86="","","〇")</f>
        <v/>
      </c>
      <c r="R86" s="31" t="str">
        <f>IF(DATA!R86="","","〇")</f>
        <v/>
      </c>
      <c r="S86" s="31" t="str">
        <f>IF(DATA!S86="","","〇")</f>
        <v/>
      </c>
      <c r="T86" s="31" t="str">
        <f>IF(DATA!T86="","","〇")</f>
        <v/>
      </c>
      <c r="U86" s="31" t="str">
        <f>IF(DATA!U86="","","〇")</f>
        <v/>
      </c>
      <c r="V86" s="31" t="str">
        <f>IF(DATA!V86="","","〇")</f>
        <v/>
      </c>
      <c r="W86" s="31" t="str">
        <f>IF(DATA!W86="","","〇")</f>
        <v/>
      </c>
      <c r="X86" s="31" t="str">
        <f>IF(DATA!X86="","","〇")</f>
        <v/>
      </c>
      <c r="Y86" s="31" t="str">
        <f>IF(DATA!Y86="","","〇")</f>
        <v/>
      </c>
      <c r="Z86" s="31" t="str">
        <f>IF(DATA!Z86="","","〇")</f>
        <v/>
      </c>
      <c r="AA86" s="31" t="str">
        <f>IF(DATA!AA86="","","〇")</f>
        <v/>
      </c>
      <c r="AB86" s="31" t="str">
        <f>IF(DATA!AB86="","","〇")</f>
        <v/>
      </c>
      <c r="AC86" s="31" t="str">
        <f>IF(DATA!AC86="","","〇")</f>
        <v/>
      </c>
      <c r="AD86" s="31" t="str">
        <f>IF(DATA!AD86="","","〇")</f>
        <v/>
      </c>
      <c r="AE86" s="31" t="str">
        <f>IF(DATA!AE86="","","〇")</f>
        <v/>
      </c>
      <c r="AF86" s="31" t="str">
        <f>IF(DATA!AF86="","","〇")</f>
        <v/>
      </c>
      <c r="AG86" s="32" t="str">
        <f>IF(DATA!AG86="","","〇")</f>
        <v/>
      </c>
      <c r="AH86" s="34">
        <f>COUNTIFS(DATA!$C$3:$AG$3,0,DATA!$C86:$AG86,"&lt;&gt;")</f>
        <v>0</v>
      </c>
      <c r="AI86" s="35">
        <f>COUNTIFS(DATA!$C$3:$AG$3,"&gt;0",DATA!$C86:$AG86,"&lt;&gt;")</f>
        <v>0</v>
      </c>
      <c r="AJ86" s="205"/>
      <c r="AK86" s="207"/>
      <c r="AL86" s="205"/>
      <c r="AM86" s="207"/>
      <c r="AN86" s="201"/>
      <c r="AO86" s="201"/>
      <c r="AP86" s="201"/>
      <c r="AQ86" s="201"/>
      <c r="AR86" s="201"/>
      <c r="AS86" s="201"/>
      <c r="AT86" s="201"/>
      <c r="AU86" s="201"/>
      <c r="AV86" s="201"/>
      <c r="AW86" s="201"/>
    </row>
    <row r="87" spans="1:49" ht="15" customHeight="1" x14ac:dyDescent="0.15">
      <c r="A87" s="202" t="str">
        <f>IF(DATA!A87="","",DATA!A87)</f>
        <v/>
      </c>
      <c r="B87" s="25" t="str">
        <f>IF(DATA!A87="","",DATA!B87)</f>
        <v/>
      </c>
      <c r="C87" s="26" t="str">
        <f>IF(DATA!C87="","",DATA!C87)</f>
        <v/>
      </c>
      <c r="D87" s="26" t="str">
        <f>IF(DATA!D87="","",DATA!D87)</f>
        <v/>
      </c>
      <c r="E87" s="26" t="str">
        <f>IF(DATA!E87="","",DATA!E87)</f>
        <v/>
      </c>
      <c r="F87" s="26" t="str">
        <f>IF(DATA!F87="","",DATA!F87)</f>
        <v/>
      </c>
      <c r="G87" s="26" t="str">
        <f>IF(DATA!G87="","",DATA!G87)</f>
        <v/>
      </c>
      <c r="H87" s="26" t="str">
        <f>IF(DATA!H87="","",DATA!H87)</f>
        <v/>
      </c>
      <c r="I87" s="26" t="str">
        <f>IF(DATA!I87="","",DATA!I87)</f>
        <v/>
      </c>
      <c r="J87" s="26" t="str">
        <f>IF(DATA!J87="","",DATA!J87)</f>
        <v/>
      </c>
      <c r="K87" s="26" t="str">
        <f>IF(DATA!K87="","",DATA!K87)</f>
        <v/>
      </c>
      <c r="L87" s="26" t="str">
        <f>IF(DATA!L87="","",DATA!L87)</f>
        <v/>
      </c>
      <c r="M87" s="26" t="str">
        <f>IF(DATA!M87="","",DATA!M87)</f>
        <v/>
      </c>
      <c r="N87" s="26" t="str">
        <f>IF(DATA!N87="","",DATA!N87)</f>
        <v/>
      </c>
      <c r="O87" s="26" t="str">
        <f>IF(DATA!O87="","",DATA!O87)</f>
        <v/>
      </c>
      <c r="P87" s="26" t="str">
        <f>IF(DATA!P87="","",DATA!P87)</f>
        <v/>
      </c>
      <c r="Q87" s="26" t="str">
        <f>IF(DATA!Q87="","",DATA!Q87)</f>
        <v/>
      </c>
      <c r="R87" s="26" t="str">
        <f>IF(DATA!R87="","",DATA!R87)</f>
        <v/>
      </c>
      <c r="S87" s="26" t="str">
        <f>IF(DATA!S87="","",DATA!S87)</f>
        <v/>
      </c>
      <c r="T87" s="26" t="str">
        <f>IF(DATA!T87="","",DATA!T87)</f>
        <v/>
      </c>
      <c r="U87" s="26" t="str">
        <f>IF(DATA!U87="","",DATA!U87)</f>
        <v/>
      </c>
      <c r="V87" s="26" t="str">
        <f>IF(DATA!V87="","",DATA!V87)</f>
        <v/>
      </c>
      <c r="W87" s="26" t="str">
        <f>IF(DATA!W87="","",DATA!W87)</f>
        <v/>
      </c>
      <c r="X87" s="26" t="str">
        <f>IF(DATA!X87="","",DATA!X87)</f>
        <v/>
      </c>
      <c r="Y87" s="26" t="str">
        <f>IF(DATA!Y87="","",DATA!Y87)</f>
        <v/>
      </c>
      <c r="Z87" s="26" t="str">
        <f>IF(DATA!Z87="","",DATA!Z87)</f>
        <v/>
      </c>
      <c r="AA87" s="26" t="str">
        <f>IF(DATA!AA87="","",DATA!AA87)</f>
        <v/>
      </c>
      <c r="AB87" s="26" t="str">
        <f>IF(DATA!AB87="","",DATA!AB87)</f>
        <v/>
      </c>
      <c r="AC87" s="26" t="str">
        <f>IF(DATA!AC87="","",DATA!AC87)</f>
        <v/>
      </c>
      <c r="AD87" s="26" t="str">
        <f>IF(DATA!AD87="","",DATA!AD87)</f>
        <v/>
      </c>
      <c r="AE87" s="26" t="str">
        <f>IF(DATA!AE87="","",DATA!AE87)</f>
        <v/>
      </c>
      <c r="AF87" s="26" t="str">
        <f>IF(DATA!AF87="","",DATA!AF87)</f>
        <v/>
      </c>
      <c r="AG87" s="27" t="str">
        <f>IF(DATA!AG87="","",DATA!AG87)</f>
        <v/>
      </c>
      <c r="AH87" s="37">
        <f>COUNTIFS(DATA!$C$3:$AG$3,0,DATA!$C87:$AG87,"&lt;&gt;")</f>
        <v>0</v>
      </c>
      <c r="AI87" s="37">
        <f>COUNTIFS(DATA!$C$3:$AG$3,"&gt;0",DATA!$C87:$AG87,"&lt;&gt;")</f>
        <v>0</v>
      </c>
      <c r="AJ87" s="204">
        <f t="shared" ref="AJ87" si="212">COUNTIFS($C$3:$AG$3,"=0",C88:AG88,"〇")</f>
        <v>0</v>
      </c>
      <c r="AK87" s="206">
        <f t="shared" ref="AK87" si="213">COUNTIFS($C$3:$AG$3,"&lt;&gt;0",C88:AG88,"〇")</f>
        <v>0</v>
      </c>
      <c r="AL87" s="204">
        <f t="shared" ref="AL87" si="214">COUNTIFS($C$3:$AG$3,"=0",C89:AG89,"〇")</f>
        <v>0</v>
      </c>
      <c r="AM87" s="206">
        <f t="shared" ref="AM87" si="215">COUNTIFS($C$3:$AG$3,"&lt;&gt;0",C89:AG89,"〇")</f>
        <v>0</v>
      </c>
      <c r="AN87" s="200">
        <f t="shared" ref="AN87:AP87" si="216">COUNTIF($C87:$AG87,AN$5)</f>
        <v>0</v>
      </c>
      <c r="AO87" s="200">
        <f t="shared" si="216"/>
        <v>0</v>
      </c>
      <c r="AP87" s="200">
        <f t="shared" si="216"/>
        <v>0</v>
      </c>
      <c r="AQ87" s="200">
        <f t="shared" ref="AQ87" si="217">COUNTIF($C87:$AG87,AQ$5)+COUNTIF($C87:$AG87,"半振")*0.5</f>
        <v>0</v>
      </c>
      <c r="AR87" s="200">
        <f t="shared" ref="AR87" si="218">COUNTIF($C87:$AG87,AR$5)+COUNTIF($C87:$AG87,"半有")*0.5</f>
        <v>0</v>
      </c>
      <c r="AS87" s="200">
        <f t="shared" ref="AS87" si="219">COUNTIF($C87:$AG87,AS$5)+COUNTIF($C87:$AG87,"半欠")*0.5</f>
        <v>0</v>
      </c>
      <c r="AT87" s="200">
        <f t="shared" si="195"/>
        <v>0</v>
      </c>
      <c r="AU87" s="200">
        <f t="shared" si="195"/>
        <v>0</v>
      </c>
      <c r="AV87" s="200">
        <f t="shared" si="195"/>
        <v>0</v>
      </c>
      <c r="AW87" s="200">
        <f t="shared" si="195"/>
        <v>0</v>
      </c>
    </row>
    <row r="88" spans="1:49" ht="15" customHeight="1" x14ac:dyDescent="0.15">
      <c r="A88" s="202"/>
      <c r="B88" s="22" t="str">
        <f>IF(DATA!A87="","",DATA!B88)</f>
        <v/>
      </c>
      <c r="C88" s="29" t="str">
        <f>IF(DATA!C88="","","〇")</f>
        <v/>
      </c>
      <c r="D88" s="29" t="str">
        <f>IF(DATA!D88="","","〇")</f>
        <v/>
      </c>
      <c r="E88" s="29" t="str">
        <f>IF(DATA!E88="","","〇")</f>
        <v/>
      </c>
      <c r="F88" s="29" t="str">
        <f>IF(DATA!F88="","","〇")</f>
        <v/>
      </c>
      <c r="G88" s="29" t="str">
        <f>IF(DATA!G88="","","〇")</f>
        <v/>
      </c>
      <c r="H88" s="29" t="str">
        <f>IF(DATA!H88="","","〇")</f>
        <v/>
      </c>
      <c r="I88" s="29" t="str">
        <f>IF(DATA!I88="","","〇")</f>
        <v/>
      </c>
      <c r="J88" s="29" t="str">
        <f>IF(DATA!J88="","","〇")</f>
        <v/>
      </c>
      <c r="K88" s="29" t="str">
        <f>IF(DATA!K88="","","〇")</f>
        <v/>
      </c>
      <c r="L88" s="29" t="str">
        <f>IF(DATA!L88="","","〇")</f>
        <v/>
      </c>
      <c r="M88" s="29" t="str">
        <f>IF(DATA!M88="","","〇")</f>
        <v/>
      </c>
      <c r="N88" s="29" t="str">
        <f>IF(DATA!N88="","","〇")</f>
        <v/>
      </c>
      <c r="O88" s="29" t="str">
        <f>IF(DATA!O88="","","〇")</f>
        <v/>
      </c>
      <c r="P88" s="29" t="str">
        <f>IF(DATA!P88="","","〇")</f>
        <v/>
      </c>
      <c r="Q88" s="29" t="str">
        <f>IF(DATA!Q88="","","〇")</f>
        <v/>
      </c>
      <c r="R88" s="29" t="str">
        <f>IF(DATA!R88="","","〇")</f>
        <v/>
      </c>
      <c r="S88" s="29" t="str">
        <f>IF(DATA!S88="","","〇")</f>
        <v/>
      </c>
      <c r="T88" s="29" t="str">
        <f>IF(DATA!T88="","","〇")</f>
        <v/>
      </c>
      <c r="U88" s="29" t="str">
        <f>IF(DATA!U88="","","〇")</f>
        <v/>
      </c>
      <c r="V88" s="29" t="str">
        <f>IF(DATA!V88="","","〇")</f>
        <v/>
      </c>
      <c r="W88" s="29" t="str">
        <f>IF(DATA!W88="","","〇")</f>
        <v/>
      </c>
      <c r="X88" s="29" t="str">
        <f>IF(DATA!X88="","","〇")</f>
        <v/>
      </c>
      <c r="Y88" s="29" t="str">
        <f>IF(DATA!Y88="","","〇")</f>
        <v/>
      </c>
      <c r="Z88" s="29" t="str">
        <f>IF(DATA!Z88="","","〇")</f>
        <v/>
      </c>
      <c r="AA88" s="29" t="str">
        <f>IF(DATA!AA88="","","〇")</f>
        <v/>
      </c>
      <c r="AB88" s="29" t="str">
        <f>IF(DATA!AB88="","","〇")</f>
        <v/>
      </c>
      <c r="AC88" s="29" t="str">
        <f>IF(DATA!AC88="","","〇")</f>
        <v/>
      </c>
      <c r="AD88" s="29" t="str">
        <f>IF(DATA!AD88="","","〇")</f>
        <v/>
      </c>
      <c r="AE88" s="29" t="str">
        <f>IF(DATA!AE88="","","〇")</f>
        <v/>
      </c>
      <c r="AF88" s="29" t="str">
        <f>IF(DATA!AF88="","","〇")</f>
        <v/>
      </c>
      <c r="AG88" s="30" t="str">
        <f>IF(DATA!AG88="","","〇")</f>
        <v/>
      </c>
      <c r="AH88" s="93">
        <f>COUNTIFS(DATA!$C$3:$AG$3,0,DATA!$C88:$AG88,"&lt;&gt;")</f>
        <v>0</v>
      </c>
      <c r="AI88" s="94">
        <f>COUNTIFS(DATA!$C$3:$AG$3,"&gt;0",DATA!$C88:$AG88,"&lt;&gt;")</f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3"/>
      <c r="B89" s="14" t="str">
        <f>IF(DATA!A87="","",DATA!B89)</f>
        <v/>
      </c>
      <c r="C89" s="31" t="str">
        <f>IF(DATA!C89="","","〇")</f>
        <v/>
      </c>
      <c r="D89" s="31" t="str">
        <f>IF(DATA!D89="","","〇")</f>
        <v/>
      </c>
      <c r="E89" s="31" t="str">
        <f>IF(DATA!E89="","","〇")</f>
        <v/>
      </c>
      <c r="F89" s="31" t="str">
        <f>IF(DATA!F89="","","〇")</f>
        <v/>
      </c>
      <c r="G89" s="31" t="str">
        <f>IF(DATA!G89="","","〇")</f>
        <v/>
      </c>
      <c r="H89" s="31" t="str">
        <f>IF(DATA!H89="","","〇")</f>
        <v/>
      </c>
      <c r="I89" s="31" t="str">
        <f>IF(DATA!I89="","","〇")</f>
        <v/>
      </c>
      <c r="J89" s="31" t="str">
        <f>IF(DATA!J89="","","〇")</f>
        <v/>
      </c>
      <c r="K89" s="31" t="str">
        <f>IF(DATA!K89="","","〇")</f>
        <v/>
      </c>
      <c r="L89" s="31" t="str">
        <f>IF(DATA!L89="","","〇")</f>
        <v/>
      </c>
      <c r="M89" s="31" t="str">
        <f>IF(DATA!M89="","","〇")</f>
        <v/>
      </c>
      <c r="N89" s="31" t="str">
        <f>IF(DATA!N89="","","〇")</f>
        <v/>
      </c>
      <c r="O89" s="31" t="str">
        <f>IF(DATA!O89="","","〇")</f>
        <v/>
      </c>
      <c r="P89" s="31" t="str">
        <f>IF(DATA!P89="","","〇")</f>
        <v/>
      </c>
      <c r="Q89" s="31" t="str">
        <f>IF(DATA!Q89="","","〇")</f>
        <v/>
      </c>
      <c r="R89" s="31" t="str">
        <f>IF(DATA!R89="","","〇")</f>
        <v/>
      </c>
      <c r="S89" s="31" t="str">
        <f>IF(DATA!S89="","","〇")</f>
        <v/>
      </c>
      <c r="T89" s="31" t="str">
        <f>IF(DATA!T89="","","〇")</f>
        <v/>
      </c>
      <c r="U89" s="31" t="str">
        <f>IF(DATA!U89="","","〇")</f>
        <v/>
      </c>
      <c r="V89" s="31" t="str">
        <f>IF(DATA!V89="","","〇")</f>
        <v/>
      </c>
      <c r="W89" s="31" t="str">
        <f>IF(DATA!W89="","","〇")</f>
        <v/>
      </c>
      <c r="X89" s="31" t="str">
        <f>IF(DATA!X89="","","〇")</f>
        <v/>
      </c>
      <c r="Y89" s="31" t="str">
        <f>IF(DATA!Y89="","","〇")</f>
        <v/>
      </c>
      <c r="Z89" s="31" t="str">
        <f>IF(DATA!Z89="","","〇")</f>
        <v/>
      </c>
      <c r="AA89" s="31" t="str">
        <f>IF(DATA!AA89="","","〇")</f>
        <v/>
      </c>
      <c r="AB89" s="31" t="str">
        <f>IF(DATA!AB89="","","〇")</f>
        <v/>
      </c>
      <c r="AC89" s="31" t="str">
        <f>IF(DATA!AC89="","","〇")</f>
        <v/>
      </c>
      <c r="AD89" s="31" t="str">
        <f>IF(DATA!AD89="","","〇")</f>
        <v/>
      </c>
      <c r="AE89" s="31" t="str">
        <f>IF(DATA!AE89="","","〇")</f>
        <v/>
      </c>
      <c r="AF89" s="31" t="str">
        <f>IF(DATA!AF89="","","〇")</f>
        <v/>
      </c>
      <c r="AG89" s="32" t="str">
        <f>IF(DATA!AG89="","","〇")</f>
        <v/>
      </c>
      <c r="AH89" s="34">
        <f>COUNTIFS(DATA!$C$3:$AG$3,0,DATA!$C89:$AG89,"&lt;&gt;")</f>
        <v>0</v>
      </c>
      <c r="AI89" s="35">
        <f>COUNTIFS(DATA!$C$3:$AG$3,"&gt;0",DATA!$C89:$AG89,"&lt;&gt;")</f>
        <v>0</v>
      </c>
      <c r="AJ89" s="205"/>
      <c r="AK89" s="207"/>
      <c r="AL89" s="205"/>
      <c r="AM89" s="207"/>
      <c r="AN89" s="201"/>
      <c r="AO89" s="201"/>
      <c r="AP89" s="201"/>
      <c r="AQ89" s="201"/>
      <c r="AR89" s="201"/>
      <c r="AS89" s="201"/>
      <c r="AT89" s="201"/>
      <c r="AU89" s="201"/>
      <c r="AV89" s="201"/>
      <c r="AW89" s="201"/>
    </row>
    <row r="90" spans="1:49" ht="15" customHeight="1" x14ac:dyDescent="0.15">
      <c r="A90" s="202" t="str">
        <f>IF(DATA!A90="","",DATA!A90)</f>
        <v/>
      </c>
      <c r="B90" s="25" t="str">
        <f>IF(DATA!A90="","",DATA!B90)</f>
        <v/>
      </c>
      <c r="C90" s="26" t="str">
        <f>IF(DATA!C90="","",DATA!C90)</f>
        <v/>
      </c>
      <c r="D90" s="26" t="str">
        <f>IF(DATA!D90="","",DATA!D90)</f>
        <v/>
      </c>
      <c r="E90" s="26" t="str">
        <f>IF(DATA!E90="","",DATA!E90)</f>
        <v/>
      </c>
      <c r="F90" s="26" t="str">
        <f>IF(DATA!F90="","",DATA!F90)</f>
        <v/>
      </c>
      <c r="G90" s="26" t="str">
        <f>IF(DATA!G90="","",DATA!G90)</f>
        <v/>
      </c>
      <c r="H90" s="26" t="str">
        <f>IF(DATA!H90="","",DATA!H90)</f>
        <v/>
      </c>
      <c r="I90" s="26" t="str">
        <f>IF(DATA!I90="","",DATA!I90)</f>
        <v/>
      </c>
      <c r="J90" s="26" t="str">
        <f>IF(DATA!J90="","",DATA!J90)</f>
        <v/>
      </c>
      <c r="K90" s="26" t="str">
        <f>IF(DATA!K90="","",DATA!K90)</f>
        <v/>
      </c>
      <c r="L90" s="26" t="str">
        <f>IF(DATA!L90="","",DATA!L90)</f>
        <v/>
      </c>
      <c r="M90" s="26" t="str">
        <f>IF(DATA!M90="","",DATA!M90)</f>
        <v/>
      </c>
      <c r="N90" s="26" t="str">
        <f>IF(DATA!N90="","",DATA!N90)</f>
        <v/>
      </c>
      <c r="O90" s="26" t="str">
        <f>IF(DATA!O90="","",DATA!O90)</f>
        <v/>
      </c>
      <c r="P90" s="26" t="str">
        <f>IF(DATA!P90="","",DATA!P90)</f>
        <v/>
      </c>
      <c r="Q90" s="26" t="str">
        <f>IF(DATA!Q90="","",DATA!Q90)</f>
        <v/>
      </c>
      <c r="R90" s="26" t="str">
        <f>IF(DATA!R90="","",DATA!R90)</f>
        <v/>
      </c>
      <c r="S90" s="26" t="str">
        <f>IF(DATA!S90="","",DATA!S90)</f>
        <v/>
      </c>
      <c r="T90" s="26" t="str">
        <f>IF(DATA!T90="","",DATA!T90)</f>
        <v/>
      </c>
      <c r="U90" s="26" t="str">
        <f>IF(DATA!U90="","",DATA!U90)</f>
        <v/>
      </c>
      <c r="V90" s="26" t="str">
        <f>IF(DATA!V90="","",DATA!V90)</f>
        <v/>
      </c>
      <c r="W90" s="26" t="str">
        <f>IF(DATA!W90="","",DATA!W90)</f>
        <v/>
      </c>
      <c r="X90" s="26" t="str">
        <f>IF(DATA!X90="","",DATA!X90)</f>
        <v/>
      </c>
      <c r="Y90" s="26" t="str">
        <f>IF(DATA!Y90="","",DATA!Y90)</f>
        <v/>
      </c>
      <c r="Z90" s="26" t="str">
        <f>IF(DATA!Z90="","",DATA!Z90)</f>
        <v/>
      </c>
      <c r="AA90" s="26" t="str">
        <f>IF(DATA!AA90="","",DATA!AA90)</f>
        <v/>
      </c>
      <c r="AB90" s="26" t="str">
        <f>IF(DATA!AB90="","",DATA!AB90)</f>
        <v/>
      </c>
      <c r="AC90" s="26" t="str">
        <f>IF(DATA!AC90="","",DATA!AC90)</f>
        <v/>
      </c>
      <c r="AD90" s="26" t="str">
        <f>IF(DATA!AD90="","",DATA!AD90)</f>
        <v/>
      </c>
      <c r="AE90" s="26" t="str">
        <f>IF(DATA!AE90="","",DATA!AE90)</f>
        <v/>
      </c>
      <c r="AF90" s="26" t="str">
        <f>IF(DATA!AF90="","",DATA!AF90)</f>
        <v/>
      </c>
      <c r="AG90" s="27" t="str">
        <f>IF(DATA!AG90="","",DATA!AG90)</f>
        <v/>
      </c>
      <c r="AH90" s="37">
        <f>COUNTIFS(DATA!$C$3:$AG$3,0,DATA!$C90:$AG90,"&lt;&gt;")</f>
        <v>0</v>
      </c>
      <c r="AI90" s="37">
        <f>COUNTIFS(DATA!$C$3:$AG$3,"&gt;0",DATA!$C90:$AG90,"&lt;&gt;")</f>
        <v>0</v>
      </c>
      <c r="AJ90" s="204">
        <f t="shared" ref="AJ90" si="220">COUNTIFS($C$3:$AG$3,"=0",C91:AG91,"〇")</f>
        <v>0</v>
      </c>
      <c r="AK90" s="206">
        <f t="shared" ref="AK90" si="221">COUNTIFS($C$3:$AG$3,"&lt;&gt;0",C91:AG91,"〇")</f>
        <v>0</v>
      </c>
      <c r="AL90" s="204">
        <f t="shared" ref="AL90" si="222">COUNTIFS($C$3:$AG$3,"=0",C92:AG92,"〇")</f>
        <v>0</v>
      </c>
      <c r="AM90" s="206">
        <f t="shared" ref="AM90" si="223">COUNTIFS($C$3:$AG$3,"&lt;&gt;0",C92:AG92,"〇")</f>
        <v>0</v>
      </c>
      <c r="AN90" s="200">
        <f t="shared" ref="AN90:AP90" si="224">COUNTIF($C90:$AG90,AN$5)</f>
        <v>0</v>
      </c>
      <c r="AO90" s="200">
        <f t="shared" si="224"/>
        <v>0</v>
      </c>
      <c r="AP90" s="200">
        <f t="shared" si="224"/>
        <v>0</v>
      </c>
      <c r="AQ90" s="200">
        <f t="shared" ref="AQ90" si="225">COUNTIF($C90:$AG90,AQ$5)+COUNTIF($C90:$AG90,"半振")*0.5</f>
        <v>0</v>
      </c>
      <c r="AR90" s="200">
        <f t="shared" ref="AR90" si="226">COUNTIF($C90:$AG90,AR$5)+COUNTIF($C90:$AG90,"半有")*0.5</f>
        <v>0</v>
      </c>
      <c r="AS90" s="200">
        <f t="shared" ref="AS90" si="227">COUNTIF($C90:$AG90,AS$5)+COUNTIF($C90:$AG90,"半欠")*0.5</f>
        <v>0</v>
      </c>
      <c r="AT90" s="200">
        <f t="shared" si="195"/>
        <v>0</v>
      </c>
      <c r="AU90" s="200">
        <f t="shared" si="195"/>
        <v>0</v>
      </c>
      <c r="AV90" s="200">
        <f t="shared" si="195"/>
        <v>0</v>
      </c>
      <c r="AW90" s="200">
        <f t="shared" si="195"/>
        <v>0</v>
      </c>
    </row>
    <row r="91" spans="1:49" ht="15" customHeight="1" x14ac:dyDescent="0.15">
      <c r="A91" s="202"/>
      <c r="B91" s="22" t="str">
        <f>IF(DATA!A90="","",DATA!B91)</f>
        <v/>
      </c>
      <c r="C91" s="29" t="str">
        <f>IF(DATA!C91="","","〇")</f>
        <v/>
      </c>
      <c r="D91" s="29" t="str">
        <f>IF(DATA!D91="","","〇")</f>
        <v/>
      </c>
      <c r="E91" s="29" t="str">
        <f>IF(DATA!E91="","","〇")</f>
        <v/>
      </c>
      <c r="F91" s="29" t="str">
        <f>IF(DATA!F91="","","〇")</f>
        <v/>
      </c>
      <c r="G91" s="29" t="str">
        <f>IF(DATA!G91="","","〇")</f>
        <v/>
      </c>
      <c r="H91" s="29" t="str">
        <f>IF(DATA!H91="","","〇")</f>
        <v/>
      </c>
      <c r="I91" s="29" t="str">
        <f>IF(DATA!I91="","","〇")</f>
        <v/>
      </c>
      <c r="J91" s="29" t="str">
        <f>IF(DATA!J91="","","〇")</f>
        <v/>
      </c>
      <c r="K91" s="29" t="str">
        <f>IF(DATA!K91="","","〇")</f>
        <v/>
      </c>
      <c r="L91" s="29" t="str">
        <f>IF(DATA!L91="","","〇")</f>
        <v/>
      </c>
      <c r="M91" s="29" t="str">
        <f>IF(DATA!M91="","","〇")</f>
        <v/>
      </c>
      <c r="N91" s="29" t="str">
        <f>IF(DATA!N91="","","〇")</f>
        <v/>
      </c>
      <c r="O91" s="29" t="str">
        <f>IF(DATA!O91="","","〇")</f>
        <v/>
      </c>
      <c r="P91" s="29" t="str">
        <f>IF(DATA!P91="","","〇")</f>
        <v/>
      </c>
      <c r="Q91" s="29" t="str">
        <f>IF(DATA!Q91="","","〇")</f>
        <v/>
      </c>
      <c r="R91" s="29" t="str">
        <f>IF(DATA!R91="","","〇")</f>
        <v/>
      </c>
      <c r="S91" s="29" t="str">
        <f>IF(DATA!S91="","","〇")</f>
        <v/>
      </c>
      <c r="T91" s="29" t="str">
        <f>IF(DATA!T91="","","〇")</f>
        <v/>
      </c>
      <c r="U91" s="29" t="str">
        <f>IF(DATA!U91="","","〇")</f>
        <v/>
      </c>
      <c r="V91" s="29" t="str">
        <f>IF(DATA!V91="","","〇")</f>
        <v/>
      </c>
      <c r="W91" s="29" t="str">
        <f>IF(DATA!W91="","","〇")</f>
        <v/>
      </c>
      <c r="X91" s="29" t="str">
        <f>IF(DATA!X91="","","〇")</f>
        <v/>
      </c>
      <c r="Y91" s="29" t="str">
        <f>IF(DATA!Y91="","","〇")</f>
        <v/>
      </c>
      <c r="Z91" s="29" t="str">
        <f>IF(DATA!Z91="","","〇")</f>
        <v/>
      </c>
      <c r="AA91" s="29" t="str">
        <f>IF(DATA!AA91="","","〇")</f>
        <v/>
      </c>
      <c r="AB91" s="29" t="str">
        <f>IF(DATA!AB91="","","〇")</f>
        <v/>
      </c>
      <c r="AC91" s="29" t="str">
        <f>IF(DATA!AC91="","","〇")</f>
        <v/>
      </c>
      <c r="AD91" s="29" t="str">
        <f>IF(DATA!AD91="","","〇")</f>
        <v/>
      </c>
      <c r="AE91" s="29" t="str">
        <f>IF(DATA!AE91="","","〇")</f>
        <v/>
      </c>
      <c r="AF91" s="29" t="str">
        <f>IF(DATA!AF91="","","〇")</f>
        <v/>
      </c>
      <c r="AG91" s="30" t="str">
        <f>IF(DATA!AG91="","","〇")</f>
        <v/>
      </c>
      <c r="AH91" s="93">
        <f>COUNTIFS(DATA!$C$3:$AG$3,0,DATA!$C91:$AG91,"&lt;&gt;")</f>
        <v>0</v>
      </c>
      <c r="AI91" s="94">
        <f>COUNTIFS(DATA!$C$3:$AG$3,"&gt;0",DATA!$C91:$AG91,"&lt;&gt;")</f>
        <v>0</v>
      </c>
      <c r="AJ91" s="204"/>
      <c r="AK91" s="206"/>
      <c r="AL91" s="204"/>
      <c r="AM91" s="206"/>
      <c r="AN91" s="200"/>
      <c r="AO91" s="200"/>
      <c r="AP91" s="200"/>
      <c r="AQ91" s="200"/>
      <c r="AR91" s="200"/>
      <c r="AS91" s="200"/>
      <c r="AT91" s="200"/>
      <c r="AU91" s="200"/>
      <c r="AV91" s="200"/>
      <c r="AW91" s="200"/>
    </row>
    <row r="92" spans="1:49" ht="15" customHeight="1" x14ac:dyDescent="0.15">
      <c r="A92" s="203"/>
      <c r="B92" s="14" t="str">
        <f>IF(DATA!A90="","",DATA!B92)</f>
        <v/>
      </c>
      <c r="C92" s="31" t="str">
        <f>IF(DATA!C92="","","〇")</f>
        <v/>
      </c>
      <c r="D92" s="31" t="str">
        <f>IF(DATA!D92="","","〇")</f>
        <v/>
      </c>
      <c r="E92" s="31" t="str">
        <f>IF(DATA!E92="","","〇")</f>
        <v/>
      </c>
      <c r="F92" s="31" t="str">
        <f>IF(DATA!F92="","","〇")</f>
        <v/>
      </c>
      <c r="G92" s="31" t="str">
        <f>IF(DATA!G92="","","〇")</f>
        <v/>
      </c>
      <c r="H92" s="31" t="str">
        <f>IF(DATA!H92="","","〇")</f>
        <v/>
      </c>
      <c r="I92" s="31" t="str">
        <f>IF(DATA!I92="","","〇")</f>
        <v/>
      </c>
      <c r="J92" s="31" t="str">
        <f>IF(DATA!J92="","","〇")</f>
        <v/>
      </c>
      <c r="K92" s="31" t="str">
        <f>IF(DATA!K92="","","〇")</f>
        <v/>
      </c>
      <c r="L92" s="31" t="str">
        <f>IF(DATA!L92="","","〇")</f>
        <v/>
      </c>
      <c r="M92" s="31" t="str">
        <f>IF(DATA!M92="","","〇")</f>
        <v/>
      </c>
      <c r="N92" s="31" t="str">
        <f>IF(DATA!N92="","","〇")</f>
        <v/>
      </c>
      <c r="O92" s="31" t="str">
        <f>IF(DATA!O92="","","〇")</f>
        <v/>
      </c>
      <c r="P92" s="31" t="str">
        <f>IF(DATA!P92="","","〇")</f>
        <v/>
      </c>
      <c r="Q92" s="31" t="str">
        <f>IF(DATA!Q92="","","〇")</f>
        <v/>
      </c>
      <c r="R92" s="31" t="str">
        <f>IF(DATA!R92="","","〇")</f>
        <v/>
      </c>
      <c r="S92" s="31" t="str">
        <f>IF(DATA!S92="","","〇")</f>
        <v/>
      </c>
      <c r="T92" s="31" t="str">
        <f>IF(DATA!T92="","","〇")</f>
        <v/>
      </c>
      <c r="U92" s="31" t="str">
        <f>IF(DATA!U92="","","〇")</f>
        <v/>
      </c>
      <c r="V92" s="31" t="str">
        <f>IF(DATA!V92="","","〇")</f>
        <v/>
      </c>
      <c r="W92" s="31" t="str">
        <f>IF(DATA!W92="","","〇")</f>
        <v/>
      </c>
      <c r="X92" s="31" t="str">
        <f>IF(DATA!X92="","","〇")</f>
        <v/>
      </c>
      <c r="Y92" s="31" t="str">
        <f>IF(DATA!Y92="","","〇")</f>
        <v/>
      </c>
      <c r="Z92" s="31" t="str">
        <f>IF(DATA!Z92="","","〇")</f>
        <v/>
      </c>
      <c r="AA92" s="31" t="str">
        <f>IF(DATA!AA92="","","〇")</f>
        <v/>
      </c>
      <c r="AB92" s="31" t="str">
        <f>IF(DATA!AB92="","","〇")</f>
        <v/>
      </c>
      <c r="AC92" s="31" t="str">
        <f>IF(DATA!AC92="","","〇")</f>
        <v/>
      </c>
      <c r="AD92" s="31" t="str">
        <f>IF(DATA!AD92="","","〇")</f>
        <v/>
      </c>
      <c r="AE92" s="31" t="str">
        <f>IF(DATA!AE92="","","〇")</f>
        <v/>
      </c>
      <c r="AF92" s="31" t="str">
        <f>IF(DATA!AF92="","","〇")</f>
        <v/>
      </c>
      <c r="AG92" s="32" t="str">
        <f>IF(DATA!AG92="","","〇")</f>
        <v/>
      </c>
      <c r="AH92" s="34">
        <f>COUNTIFS(DATA!$C$3:$AG$3,0,DATA!$C92:$AG92,"&lt;&gt;")</f>
        <v>0</v>
      </c>
      <c r="AI92" s="35">
        <f>COUNTIFS(DATA!$C$3:$AG$3,"&gt;0",DATA!$C92:$AG92,"&lt;&gt;")</f>
        <v>0</v>
      </c>
      <c r="AJ92" s="205"/>
      <c r="AK92" s="207"/>
      <c r="AL92" s="205"/>
      <c r="AM92" s="207"/>
      <c r="AN92" s="201"/>
      <c r="AO92" s="201"/>
      <c r="AP92" s="201"/>
      <c r="AQ92" s="201"/>
      <c r="AR92" s="201"/>
      <c r="AS92" s="201"/>
      <c r="AT92" s="201"/>
      <c r="AU92" s="201"/>
      <c r="AV92" s="201"/>
      <c r="AW92" s="201"/>
    </row>
    <row r="93" spans="1:49" ht="15" customHeight="1" x14ac:dyDescent="0.15">
      <c r="A93" s="202" t="str">
        <f>IF(DATA!A93="","",DATA!A93)</f>
        <v/>
      </c>
      <c r="B93" s="25" t="str">
        <f>IF(DATA!A93="","",DATA!B93)</f>
        <v/>
      </c>
      <c r="C93" s="26" t="str">
        <f>IF(DATA!C93="","",DATA!C93)</f>
        <v/>
      </c>
      <c r="D93" s="26" t="str">
        <f>IF(DATA!D93="","",DATA!D93)</f>
        <v/>
      </c>
      <c r="E93" s="26" t="str">
        <f>IF(DATA!E93="","",DATA!E93)</f>
        <v/>
      </c>
      <c r="F93" s="26" t="str">
        <f>IF(DATA!F93="","",DATA!F93)</f>
        <v/>
      </c>
      <c r="G93" s="26" t="str">
        <f>IF(DATA!G93="","",DATA!G93)</f>
        <v/>
      </c>
      <c r="H93" s="26" t="str">
        <f>IF(DATA!H93="","",DATA!H93)</f>
        <v/>
      </c>
      <c r="I93" s="26" t="str">
        <f>IF(DATA!I93="","",DATA!I93)</f>
        <v/>
      </c>
      <c r="J93" s="26" t="str">
        <f>IF(DATA!J93="","",DATA!J93)</f>
        <v/>
      </c>
      <c r="K93" s="26" t="str">
        <f>IF(DATA!K93="","",DATA!K93)</f>
        <v/>
      </c>
      <c r="L93" s="26" t="str">
        <f>IF(DATA!L93="","",DATA!L93)</f>
        <v/>
      </c>
      <c r="M93" s="26" t="str">
        <f>IF(DATA!M93="","",DATA!M93)</f>
        <v/>
      </c>
      <c r="N93" s="26" t="str">
        <f>IF(DATA!N93="","",DATA!N93)</f>
        <v/>
      </c>
      <c r="O93" s="26" t="str">
        <f>IF(DATA!O93="","",DATA!O93)</f>
        <v/>
      </c>
      <c r="P93" s="26" t="str">
        <f>IF(DATA!P93="","",DATA!P93)</f>
        <v/>
      </c>
      <c r="Q93" s="26" t="str">
        <f>IF(DATA!Q93="","",DATA!Q93)</f>
        <v/>
      </c>
      <c r="R93" s="26" t="str">
        <f>IF(DATA!R93="","",DATA!R93)</f>
        <v/>
      </c>
      <c r="S93" s="26" t="str">
        <f>IF(DATA!S93="","",DATA!S93)</f>
        <v/>
      </c>
      <c r="T93" s="26" t="str">
        <f>IF(DATA!T93="","",DATA!T93)</f>
        <v/>
      </c>
      <c r="U93" s="26" t="str">
        <f>IF(DATA!U93="","",DATA!U93)</f>
        <v/>
      </c>
      <c r="V93" s="26" t="str">
        <f>IF(DATA!V93="","",DATA!V93)</f>
        <v/>
      </c>
      <c r="W93" s="26" t="str">
        <f>IF(DATA!W93="","",DATA!W93)</f>
        <v/>
      </c>
      <c r="X93" s="26" t="str">
        <f>IF(DATA!X93="","",DATA!X93)</f>
        <v/>
      </c>
      <c r="Y93" s="26" t="str">
        <f>IF(DATA!Y93="","",DATA!Y93)</f>
        <v/>
      </c>
      <c r="Z93" s="26" t="str">
        <f>IF(DATA!Z93="","",DATA!Z93)</f>
        <v/>
      </c>
      <c r="AA93" s="26" t="str">
        <f>IF(DATA!AA93="","",DATA!AA93)</f>
        <v/>
      </c>
      <c r="AB93" s="26" t="str">
        <f>IF(DATA!AB93="","",DATA!AB93)</f>
        <v/>
      </c>
      <c r="AC93" s="26" t="str">
        <f>IF(DATA!AC93="","",DATA!AC93)</f>
        <v/>
      </c>
      <c r="AD93" s="26" t="str">
        <f>IF(DATA!AD93="","",DATA!AD93)</f>
        <v/>
      </c>
      <c r="AE93" s="26" t="str">
        <f>IF(DATA!AE93="","",DATA!AE93)</f>
        <v/>
      </c>
      <c r="AF93" s="26" t="str">
        <f>IF(DATA!AF93="","",DATA!AF93)</f>
        <v/>
      </c>
      <c r="AG93" s="27" t="str">
        <f>IF(DATA!AG93="","",DATA!AG93)</f>
        <v/>
      </c>
      <c r="AH93" s="37">
        <f>COUNTIFS(DATA!$C$3:$AG$3,0,DATA!$C93:$AG93,"&lt;&gt;")</f>
        <v>0</v>
      </c>
      <c r="AI93" s="37">
        <f>COUNTIFS(DATA!$C$3:$AG$3,"&gt;0",DATA!$C93:$AG93,"&lt;&gt;")</f>
        <v>0</v>
      </c>
      <c r="AJ93" s="204">
        <f t="shared" ref="AJ93" si="228">COUNTIFS($C$3:$AG$3,"=0",C94:AG94,"〇")</f>
        <v>0</v>
      </c>
      <c r="AK93" s="206">
        <f t="shared" ref="AK93" si="229">COUNTIFS($C$3:$AG$3,"&lt;&gt;0",C94:AG94,"〇")</f>
        <v>0</v>
      </c>
      <c r="AL93" s="204">
        <f t="shared" ref="AL93" si="230">COUNTIFS($C$3:$AG$3,"=0",C95:AG95,"〇")</f>
        <v>0</v>
      </c>
      <c r="AM93" s="206">
        <f t="shared" ref="AM93" si="231">COUNTIFS($C$3:$AG$3,"&lt;&gt;0",C95:AG95,"〇")</f>
        <v>0</v>
      </c>
      <c r="AN93" s="200">
        <f t="shared" ref="AN93:AP93" si="232">COUNTIF($C93:$AG93,AN$5)</f>
        <v>0</v>
      </c>
      <c r="AO93" s="200">
        <f t="shared" si="232"/>
        <v>0</v>
      </c>
      <c r="AP93" s="200">
        <f t="shared" si="232"/>
        <v>0</v>
      </c>
      <c r="AQ93" s="200">
        <f t="shared" ref="AQ93" si="233">COUNTIF($C93:$AG93,AQ$5)+COUNTIF($C93:$AG93,"半振")*0.5</f>
        <v>0</v>
      </c>
      <c r="AR93" s="200">
        <f t="shared" ref="AR93" si="234">COUNTIF($C93:$AG93,AR$5)+COUNTIF($C93:$AG93,"半有")*0.5</f>
        <v>0</v>
      </c>
      <c r="AS93" s="200">
        <f t="shared" ref="AS93" si="235">COUNTIF($C93:$AG93,AS$5)+COUNTIF($C93:$AG93,"半欠")*0.5</f>
        <v>0</v>
      </c>
      <c r="AT93" s="200">
        <f t="shared" si="195"/>
        <v>0</v>
      </c>
      <c r="AU93" s="200">
        <f t="shared" si="195"/>
        <v>0</v>
      </c>
      <c r="AV93" s="200">
        <f t="shared" si="195"/>
        <v>0</v>
      </c>
      <c r="AW93" s="200">
        <f t="shared" si="195"/>
        <v>0</v>
      </c>
    </row>
    <row r="94" spans="1:49" ht="15" customHeight="1" x14ac:dyDescent="0.15">
      <c r="A94" s="202"/>
      <c r="B94" s="22" t="str">
        <f>IF(DATA!A93="","",DATA!B94)</f>
        <v/>
      </c>
      <c r="C94" s="29" t="str">
        <f>IF(DATA!C94="","","〇")</f>
        <v/>
      </c>
      <c r="D94" s="29" t="str">
        <f>IF(DATA!D94="","","〇")</f>
        <v/>
      </c>
      <c r="E94" s="29" t="str">
        <f>IF(DATA!E94="","","〇")</f>
        <v/>
      </c>
      <c r="F94" s="29" t="str">
        <f>IF(DATA!F94="","","〇")</f>
        <v/>
      </c>
      <c r="G94" s="29" t="str">
        <f>IF(DATA!G94="","","〇")</f>
        <v/>
      </c>
      <c r="H94" s="29" t="str">
        <f>IF(DATA!H94="","","〇")</f>
        <v/>
      </c>
      <c r="I94" s="29" t="str">
        <f>IF(DATA!I94="","","〇")</f>
        <v/>
      </c>
      <c r="J94" s="29" t="str">
        <f>IF(DATA!J94="","","〇")</f>
        <v/>
      </c>
      <c r="K94" s="29" t="str">
        <f>IF(DATA!K94="","","〇")</f>
        <v/>
      </c>
      <c r="L94" s="29" t="str">
        <f>IF(DATA!L94="","","〇")</f>
        <v/>
      </c>
      <c r="M94" s="29" t="str">
        <f>IF(DATA!M94="","","〇")</f>
        <v/>
      </c>
      <c r="N94" s="29" t="str">
        <f>IF(DATA!N94="","","〇")</f>
        <v/>
      </c>
      <c r="O94" s="29" t="str">
        <f>IF(DATA!O94="","","〇")</f>
        <v/>
      </c>
      <c r="P94" s="29" t="str">
        <f>IF(DATA!P94="","","〇")</f>
        <v/>
      </c>
      <c r="Q94" s="29" t="str">
        <f>IF(DATA!Q94="","","〇")</f>
        <v/>
      </c>
      <c r="R94" s="29" t="str">
        <f>IF(DATA!R94="","","〇")</f>
        <v/>
      </c>
      <c r="S94" s="29" t="str">
        <f>IF(DATA!S94="","","〇")</f>
        <v/>
      </c>
      <c r="T94" s="29" t="str">
        <f>IF(DATA!T94="","","〇")</f>
        <v/>
      </c>
      <c r="U94" s="29" t="str">
        <f>IF(DATA!U94="","","〇")</f>
        <v/>
      </c>
      <c r="V94" s="29" t="str">
        <f>IF(DATA!V94="","","〇")</f>
        <v/>
      </c>
      <c r="W94" s="29" t="str">
        <f>IF(DATA!W94="","","〇")</f>
        <v/>
      </c>
      <c r="X94" s="29" t="str">
        <f>IF(DATA!X94="","","〇")</f>
        <v/>
      </c>
      <c r="Y94" s="29" t="str">
        <f>IF(DATA!Y94="","","〇")</f>
        <v/>
      </c>
      <c r="Z94" s="29" t="str">
        <f>IF(DATA!Z94="","","〇")</f>
        <v/>
      </c>
      <c r="AA94" s="29" t="str">
        <f>IF(DATA!AA94="","","〇")</f>
        <v/>
      </c>
      <c r="AB94" s="29" t="str">
        <f>IF(DATA!AB94="","","〇")</f>
        <v/>
      </c>
      <c r="AC94" s="29" t="str">
        <f>IF(DATA!AC94="","","〇")</f>
        <v/>
      </c>
      <c r="AD94" s="29" t="str">
        <f>IF(DATA!AD94="","","〇")</f>
        <v/>
      </c>
      <c r="AE94" s="29" t="str">
        <f>IF(DATA!AE94="","","〇")</f>
        <v/>
      </c>
      <c r="AF94" s="29" t="str">
        <f>IF(DATA!AF94="","","〇")</f>
        <v/>
      </c>
      <c r="AG94" s="30" t="str">
        <f>IF(DATA!AG94="","","〇")</f>
        <v/>
      </c>
      <c r="AH94" s="93">
        <f>COUNTIFS(DATA!$C$3:$AG$3,0,DATA!$C94:$AG94,"&lt;&gt;")</f>
        <v>0</v>
      </c>
      <c r="AI94" s="94">
        <f>COUNTIFS(DATA!$C$3:$AG$3,"&gt;0",DATA!$C94:$AG94,"&lt;&gt;")</f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14" t="str">
        <f>IF(DATA!A93="","",DATA!B95)</f>
        <v/>
      </c>
      <c r="C95" s="31" t="str">
        <f>IF(DATA!C95="","","〇")</f>
        <v/>
      </c>
      <c r="D95" s="31" t="str">
        <f>IF(DATA!D95="","","〇")</f>
        <v/>
      </c>
      <c r="E95" s="31" t="str">
        <f>IF(DATA!E95="","","〇")</f>
        <v/>
      </c>
      <c r="F95" s="31" t="str">
        <f>IF(DATA!F95="","","〇")</f>
        <v/>
      </c>
      <c r="G95" s="31" t="str">
        <f>IF(DATA!G95="","","〇")</f>
        <v/>
      </c>
      <c r="H95" s="31" t="str">
        <f>IF(DATA!H95="","","〇")</f>
        <v/>
      </c>
      <c r="I95" s="31" t="str">
        <f>IF(DATA!I95="","","〇")</f>
        <v/>
      </c>
      <c r="J95" s="31" t="str">
        <f>IF(DATA!J95="","","〇")</f>
        <v/>
      </c>
      <c r="K95" s="31" t="str">
        <f>IF(DATA!K95="","","〇")</f>
        <v/>
      </c>
      <c r="L95" s="31" t="str">
        <f>IF(DATA!L95="","","〇")</f>
        <v/>
      </c>
      <c r="M95" s="31" t="str">
        <f>IF(DATA!M95="","","〇")</f>
        <v/>
      </c>
      <c r="N95" s="31" t="str">
        <f>IF(DATA!N95="","","〇")</f>
        <v/>
      </c>
      <c r="O95" s="31" t="str">
        <f>IF(DATA!O95="","","〇")</f>
        <v/>
      </c>
      <c r="P95" s="31" t="str">
        <f>IF(DATA!P95="","","〇")</f>
        <v/>
      </c>
      <c r="Q95" s="31" t="str">
        <f>IF(DATA!Q95="","","〇")</f>
        <v/>
      </c>
      <c r="R95" s="31" t="str">
        <f>IF(DATA!R95="","","〇")</f>
        <v/>
      </c>
      <c r="S95" s="31" t="str">
        <f>IF(DATA!S95="","","〇")</f>
        <v/>
      </c>
      <c r="T95" s="31" t="str">
        <f>IF(DATA!T95="","","〇")</f>
        <v/>
      </c>
      <c r="U95" s="31" t="str">
        <f>IF(DATA!U95="","","〇")</f>
        <v/>
      </c>
      <c r="V95" s="31" t="str">
        <f>IF(DATA!V95="","","〇")</f>
        <v/>
      </c>
      <c r="W95" s="31" t="str">
        <f>IF(DATA!W95="","","〇")</f>
        <v/>
      </c>
      <c r="X95" s="31" t="str">
        <f>IF(DATA!X95="","","〇")</f>
        <v/>
      </c>
      <c r="Y95" s="31" t="str">
        <f>IF(DATA!Y95="","","〇")</f>
        <v/>
      </c>
      <c r="Z95" s="31" t="str">
        <f>IF(DATA!Z95="","","〇")</f>
        <v/>
      </c>
      <c r="AA95" s="31" t="str">
        <f>IF(DATA!AA95="","","〇")</f>
        <v/>
      </c>
      <c r="AB95" s="31" t="str">
        <f>IF(DATA!AB95="","","〇")</f>
        <v/>
      </c>
      <c r="AC95" s="31" t="str">
        <f>IF(DATA!AC95="","","〇")</f>
        <v/>
      </c>
      <c r="AD95" s="31" t="str">
        <f>IF(DATA!AD95="","","〇")</f>
        <v/>
      </c>
      <c r="AE95" s="31" t="str">
        <f>IF(DATA!AE95="","","〇")</f>
        <v/>
      </c>
      <c r="AF95" s="31" t="str">
        <f>IF(DATA!AF95="","","〇")</f>
        <v/>
      </c>
      <c r="AG95" s="32" t="str">
        <f>IF(DATA!AG95="","","〇")</f>
        <v/>
      </c>
      <c r="AH95" s="34">
        <f>COUNTIFS(DATA!$C$3:$AG$3,0,DATA!$C95:$AG95,"&lt;&gt;")</f>
        <v>0</v>
      </c>
      <c r="AI95" s="35">
        <f>COUNTIFS(DATA!$C$3:$AG$3,"&gt;0",DATA!$C95:$AG95,"&lt;&gt;")</f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IF(DATA!A96="","",DATA!A96)</f>
        <v/>
      </c>
      <c r="B96" s="25" t="str">
        <f>IF(DATA!A96="","",DATA!B96)</f>
        <v/>
      </c>
      <c r="C96" s="26" t="str">
        <f>IF(DATA!C96="","",DATA!C96)</f>
        <v/>
      </c>
      <c r="D96" s="26" t="str">
        <f>IF(DATA!D96="","",DATA!D96)</f>
        <v/>
      </c>
      <c r="E96" s="26" t="str">
        <f>IF(DATA!E96="","",DATA!E96)</f>
        <v/>
      </c>
      <c r="F96" s="26" t="str">
        <f>IF(DATA!F96="","",DATA!F96)</f>
        <v/>
      </c>
      <c r="G96" s="26" t="str">
        <f>IF(DATA!G96="","",DATA!G96)</f>
        <v/>
      </c>
      <c r="H96" s="26" t="str">
        <f>IF(DATA!H96="","",DATA!H96)</f>
        <v/>
      </c>
      <c r="I96" s="26" t="str">
        <f>IF(DATA!I96="","",DATA!I96)</f>
        <v/>
      </c>
      <c r="J96" s="26" t="str">
        <f>IF(DATA!J96="","",DATA!J96)</f>
        <v/>
      </c>
      <c r="K96" s="26" t="str">
        <f>IF(DATA!K96="","",DATA!K96)</f>
        <v/>
      </c>
      <c r="L96" s="26" t="str">
        <f>IF(DATA!L96="","",DATA!L96)</f>
        <v/>
      </c>
      <c r="M96" s="26" t="str">
        <f>IF(DATA!M96="","",DATA!M96)</f>
        <v/>
      </c>
      <c r="N96" s="26" t="str">
        <f>IF(DATA!N96="","",DATA!N96)</f>
        <v/>
      </c>
      <c r="O96" s="26" t="str">
        <f>IF(DATA!O96="","",DATA!O96)</f>
        <v/>
      </c>
      <c r="P96" s="26" t="str">
        <f>IF(DATA!P96="","",DATA!P96)</f>
        <v/>
      </c>
      <c r="Q96" s="26" t="str">
        <f>IF(DATA!Q96="","",DATA!Q96)</f>
        <v/>
      </c>
      <c r="R96" s="26" t="str">
        <f>IF(DATA!R96="","",DATA!R96)</f>
        <v/>
      </c>
      <c r="S96" s="26" t="str">
        <f>IF(DATA!S96="","",DATA!S96)</f>
        <v/>
      </c>
      <c r="T96" s="26" t="str">
        <f>IF(DATA!T96="","",DATA!T96)</f>
        <v/>
      </c>
      <c r="U96" s="26" t="str">
        <f>IF(DATA!U96="","",DATA!U96)</f>
        <v/>
      </c>
      <c r="V96" s="26" t="str">
        <f>IF(DATA!V96="","",DATA!V96)</f>
        <v/>
      </c>
      <c r="W96" s="26" t="str">
        <f>IF(DATA!W96="","",DATA!W96)</f>
        <v/>
      </c>
      <c r="X96" s="26" t="str">
        <f>IF(DATA!X96="","",DATA!X96)</f>
        <v/>
      </c>
      <c r="Y96" s="26" t="str">
        <f>IF(DATA!Y96="","",DATA!Y96)</f>
        <v/>
      </c>
      <c r="Z96" s="26" t="str">
        <f>IF(DATA!Z96="","",DATA!Z96)</f>
        <v/>
      </c>
      <c r="AA96" s="26" t="str">
        <f>IF(DATA!AA96="","",DATA!AA96)</f>
        <v/>
      </c>
      <c r="AB96" s="26" t="str">
        <f>IF(DATA!AB96="","",DATA!AB96)</f>
        <v/>
      </c>
      <c r="AC96" s="26" t="str">
        <f>IF(DATA!AC96="","",DATA!AC96)</f>
        <v/>
      </c>
      <c r="AD96" s="26" t="str">
        <f>IF(DATA!AD96="","",DATA!AD96)</f>
        <v/>
      </c>
      <c r="AE96" s="26" t="str">
        <f>IF(DATA!AE96="","",DATA!AE96)</f>
        <v/>
      </c>
      <c r="AF96" s="26" t="str">
        <f>IF(DATA!AF96="","",DATA!AF96)</f>
        <v/>
      </c>
      <c r="AG96" s="27" t="str">
        <f>IF(DATA!AG96="","",DATA!AG96)</f>
        <v/>
      </c>
      <c r="AH96" s="37">
        <f>COUNTIFS(DATA!$C$3:$AG$3,0,DATA!$C96:$AG96,"&lt;&gt;")</f>
        <v>0</v>
      </c>
      <c r="AI96" s="37">
        <f>COUNTIFS(DATA!$C$3:$AG$3,"&gt;0",DATA!$C96:$AG96,"&lt;&gt;")</f>
        <v>0</v>
      </c>
      <c r="AJ96" s="204">
        <f t="shared" ref="AJ96" si="236">COUNTIFS($C$3:$AG$3,"=0",C97:AG97,"〇")</f>
        <v>0</v>
      </c>
      <c r="AK96" s="206">
        <f t="shared" ref="AK96" si="237">COUNTIFS($C$3:$AG$3,"&lt;&gt;0",C97:AG97,"〇")</f>
        <v>0</v>
      </c>
      <c r="AL96" s="204">
        <f t="shared" ref="AL96" si="238">COUNTIFS($C$3:$AG$3,"=0",C98:AG98,"〇")</f>
        <v>0</v>
      </c>
      <c r="AM96" s="206">
        <f t="shared" ref="AM96" si="239">COUNTIFS($C$3:$AG$3,"&lt;&gt;0",C98:AG98,"〇")</f>
        <v>0</v>
      </c>
      <c r="AN96" s="200">
        <f t="shared" ref="AN96:AP96" si="240">COUNTIF($C96:$AG96,AN$5)</f>
        <v>0</v>
      </c>
      <c r="AO96" s="200">
        <f t="shared" si="240"/>
        <v>0</v>
      </c>
      <c r="AP96" s="200">
        <f t="shared" si="240"/>
        <v>0</v>
      </c>
      <c r="AQ96" s="200">
        <f t="shared" ref="AQ96" si="241">COUNTIF($C96:$AG96,AQ$5)+COUNTIF($C96:$AG96,"半振")*0.5</f>
        <v>0</v>
      </c>
      <c r="AR96" s="200">
        <f t="shared" ref="AR96" si="242">COUNTIF($C96:$AG96,AR$5)+COUNTIF($C96:$AG96,"半有")*0.5</f>
        <v>0</v>
      </c>
      <c r="AS96" s="200">
        <f t="shared" ref="AS96" si="243">COUNTIF($C96:$AG96,AS$5)+COUNTIF($C96:$AG96,"半欠")*0.5</f>
        <v>0</v>
      </c>
      <c r="AT96" s="200">
        <f t="shared" si="195"/>
        <v>0</v>
      </c>
      <c r="AU96" s="200">
        <f t="shared" si="195"/>
        <v>0</v>
      </c>
      <c r="AV96" s="200">
        <f t="shared" si="195"/>
        <v>0</v>
      </c>
      <c r="AW96" s="200">
        <f t="shared" si="195"/>
        <v>0</v>
      </c>
    </row>
    <row r="97" spans="1:49" ht="15" customHeight="1" x14ac:dyDescent="0.15">
      <c r="A97" s="202"/>
      <c r="B97" s="22" t="str">
        <f>IF(DATA!A96="","",DATA!B97)</f>
        <v/>
      </c>
      <c r="C97" s="29" t="str">
        <f>IF(DATA!C97="","","〇")</f>
        <v/>
      </c>
      <c r="D97" s="29" t="str">
        <f>IF(DATA!D97="","","〇")</f>
        <v/>
      </c>
      <c r="E97" s="29" t="str">
        <f>IF(DATA!E97="","","〇")</f>
        <v/>
      </c>
      <c r="F97" s="29" t="str">
        <f>IF(DATA!F97="","","〇")</f>
        <v/>
      </c>
      <c r="G97" s="29" t="str">
        <f>IF(DATA!G97="","","〇")</f>
        <v/>
      </c>
      <c r="H97" s="29" t="str">
        <f>IF(DATA!H97="","","〇")</f>
        <v/>
      </c>
      <c r="I97" s="29" t="str">
        <f>IF(DATA!I97="","","〇")</f>
        <v/>
      </c>
      <c r="J97" s="29" t="str">
        <f>IF(DATA!J97="","","〇")</f>
        <v/>
      </c>
      <c r="K97" s="29" t="str">
        <f>IF(DATA!K97="","","〇")</f>
        <v/>
      </c>
      <c r="L97" s="29" t="str">
        <f>IF(DATA!L97="","","〇")</f>
        <v/>
      </c>
      <c r="M97" s="29" t="str">
        <f>IF(DATA!M97="","","〇")</f>
        <v/>
      </c>
      <c r="N97" s="29" t="str">
        <f>IF(DATA!N97="","","〇")</f>
        <v/>
      </c>
      <c r="O97" s="29" t="str">
        <f>IF(DATA!O97="","","〇")</f>
        <v/>
      </c>
      <c r="P97" s="29" t="str">
        <f>IF(DATA!P97="","","〇")</f>
        <v/>
      </c>
      <c r="Q97" s="29" t="str">
        <f>IF(DATA!Q97="","","〇")</f>
        <v/>
      </c>
      <c r="R97" s="29" t="str">
        <f>IF(DATA!R97="","","〇")</f>
        <v/>
      </c>
      <c r="S97" s="29" t="str">
        <f>IF(DATA!S97="","","〇")</f>
        <v/>
      </c>
      <c r="T97" s="29" t="str">
        <f>IF(DATA!T97="","","〇")</f>
        <v/>
      </c>
      <c r="U97" s="29" t="str">
        <f>IF(DATA!U97="","","〇")</f>
        <v/>
      </c>
      <c r="V97" s="29" t="str">
        <f>IF(DATA!V97="","","〇")</f>
        <v/>
      </c>
      <c r="W97" s="29" t="str">
        <f>IF(DATA!W97="","","〇")</f>
        <v/>
      </c>
      <c r="X97" s="29" t="str">
        <f>IF(DATA!X97="","","〇")</f>
        <v/>
      </c>
      <c r="Y97" s="29" t="str">
        <f>IF(DATA!Y97="","","〇")</f>
        <v/>
      </c>
      <c r="Z97" s="29" t="str">
        <f>IF(DATA!Z97="","","〇")</f>
        <v/>
      </c>
      <c r="AA97" s="29" t="str">
        <f>IF(DATA!AA97="","","〇")</f>
        <v/>
      </c>
      <c r="AB97" s="29" t="str">
        <f>IF(DATA!AB97="","","〇")</f>
        <v/>
      </c>
      <c r="AC97" s="29" t="str">
        <f>IF(DATA!AC97="","","〇")</f>
        <v/>
      </c>
      <c r="AD97" s="29" t="str">
        <f>IF(DATA!AD97="","","〇")</f>
        <v/>
      </c>
      <c r="AE97" s="29" t="str">
        <f>IF(DATA!AE97="","","〇")</f>
        <v/>
      </c>
      <c r="AF97" s="29" t="str">
        <f>IF(DATA!AF97="","","〇")</f>
        <v/>
      </c>
      <c r="AG97" s="30" t="str">
        <f>IF(DATA!AG97="","","〇")</f>
        <v/>
      </c>
      <c r="AH97" s="93">
        <f>COUNTIFS(DATA!$C$3:$AG$3,0,DATA!$C97:$AG97,"&lt;&gt;")</f>
        <v>0</v>
      </c>
      <c r="AI97" s="94">
        <f>COUNTIFS(DATA!$C$3:$AG$3,"&gt;0",DATA!$C97:$AG97,"&lt;&gt;")</f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3"/>
      <c r="B98" s="14" t="str">
        <f>IF(DATA!A96="","",DATA!B98)</f>
        <v/>
      </c>
      <c r="C98" s="31" t="str">
        <f>IF(DATA!C98="","","〇")</f>
        <v/>
      </c>
      <c r="D98" s="31" t="str">
        <f>IF(DATA!D98="","","〇")</f>
        <v/>
      </c>
      <c r="E98" s="31" t="str">
        <f>IF(DATA!E98="","","〇")</f>
        <v/>
      </c>
      <c r="F98" s="31" t="str">
        <f>IF(DATA!F98="","","〇")</f>
        <v/>
      </c>
      <c r="G98" s="31" t="str">
        <f>IF(DATA!G98="","","〇")</f>
        <v/>
      </c>
      <c r="H98" s="31" t="str">
        <f>IF(DATA!H98="","","〇")</f>
        <v/>
      </c>
      <c r="I98" s="31" t="str">
        <f>IF(DATA!I98="","","〇")</f>
        <v/>
      </c>
      <c r="J98" s="31" t="str">
        <f>IF(DATA!J98="","","〇")</f>
        <v/>
      </c>
      <c r="K98" s="31" t="str">
        <f>IF(DATA!K98="","","〇")</f>
        <v/>
      </c>
      <c r="L98" s="31" t="str">
        <f>IF(DATA!L98="","","〇")</f>
        <v/>
      </c>
      <c r="M98" s="31" t="str">
        <f>IF(DATA!M98="","","〇")</f>
        <v/>
      </c>
      <c r="N98" s="31" t="str">
        <f>IF(DATA!N98="","","〇")</f>
        <v/>
      </c>
      <c r="O98" s="31" t="str">
        <f>IF(DATA!O98="","","〇")</f>
        <v/>
      </c>
      <c r="P98" s="31" t="str">
        <f>IF(DATA!P98="","","〇")</f>
        <v/>
      </c>
      <c r="Q98" s="31" t="str">
        <f>IF(DATA!Q98="","","〇")</f>
        <v/>
      </c>
      <c r="R98" s="31" t="str">
        <f>IF(DATA!R98="","","〇")</f>
        <v/>
      </c>
      <c r="S98" s="31" t="str">
        <f>IF(DATA!S98="","","〇")</f>
        <v/>
      </c>
      <c r="T98" s="31" t="str">
        <f>IF(DATA!T98="","","〇")</f>
        <v/>
      </c>
      <c r="U98" s="31" t="str">
        <f>IF(DATA!U98="","","〇")</f>
        <v/>
      </c>
      <c r="V98" s="31" t="str">
        <f>IF(DATA!V98="","","〇")</f>
        <v/>
      </c>
      <c r="W98" s="31" t="str">
        <f>IF(DATA!W98="","","〇")</f>
        <v/>
      </c>
      <c r="X98" s="31" t="str">
        <f>IF(DATA!X98="","","〇")</f>
        <v/>
      </c>
      <c r="Y98" s="31" t="str">
        <f>IF(DATA!Y98="","","〇")</f>
        <v/>
      </c>
      <c r="Z98" s="31" t="str">
        <f>IF(DATA!Z98="","","〇")</f>
        <v/>
      </c>
      <c r="AA98" s="31" t="str">
        <f>IF(DATA!AA98="","","〇")</f>
        <v/>
      </c>
      <c r="AB98" s="31" t="str">
        <f>IF(DATA!AB98="","","〇")</f>
        <v/>
      </c>
      <c r="AC98" s="31" t="str">
        <f>IF(DATA!AC98="","","〇")</f>
        <v/>
      </c>
      <c r="AD98" s="31" t="str">
        <f>IF(DATA!AD98="","","〇")</f>
        <v/>
      </c>
      <c r="AE98" s="31" t="str">
        <f>IF(DATA!AE98="","","〇")</f>
        <v/>
      </c>
      <c r="AF98" s="31" t="str">
        <f>IF(DATA!AF98="","","〇")</f>
        <v/>
      </c>
      <c r="AG98" s="32" t="str">
        <f>IF(DATA!AG98="","","〇")</f>
        <v/>
      </c>
      <c r="AH98" s="34">
        <f>COUNTIFS(DATA!$C$3:$AG$3,0,DATA!$C98:$AG98,"&lt;&gt;")</f>
        <v>0</v>
      </c>
      <c r="AI98" s="35">
        <f>COUNTIFS(DATA!$C$3:$AG$3,"&gt;0",DATA!$C98:$AG98,"&lt;&gt;")</f>
        <v>0</v>
      </c>
      <c r="AJ98" s="205"/>
      <c r="AK98" s="207"/>
      <c r="AL98" s="205"/>
      <c r="AM98" s="207"/>
      <c r="AN98" s="201"/>
      <c r="AO98" s="201"/>
      <c r="AP98" s="201"/>
      <c r="AQ98" s="201"/>
      <c r="AR98" s="201"/>
      <c r="AS98" s="201"/>
      <c r="AT98" s="201"/>
      <c r="AU98" s="201"/>
      <c r="AV98" s="201"/>
      <c r="AW98" s="201"/>
    </row>
    <row r="99" spans="1:49" ht="15" customHeight="1" x14ac:dyDescent="0.15">
      <c r="A99" s="202" t="str">
        <f>IF(DATA!A99="","",DATA!A99)</f>
        <v/>
      </c>
      <c r="B99" s="25" t="str">
        <f>IF(DATA!A99="","",DATA!B99)</f>
        <v/>
      </c>
      <c r="C99" s="26" t="str">
        <f>IF(DATA!C99="","",DATA!C99)</f>
        <v/>
      </c>
      <c r="D99" s="26" t="str">
        <f>IF(DATA!D99="","",DATA!D99)</f>
        <v/>
      </c>
      <c r="E99" s="26" t="str">
        <f>IF(DATA!E99="","",DATA!E99)</f>
        <v/>
      </c>
      <c r="F99" s="26" t="str">
        <f>IF(DATA!F99="","",DATA!F99)</f>
        <v/>
      </c>
      <c r="G99" s="26" t="str">
        <f>IF(DATA!G99="","",DATA!G99)</f>
        <v/>
      </c>
      <c r="H99" s="26" t="str">
        <f>IF(DATA!H99="","",DATA!H99)</f>
        <v/>
      </c>
      <c r="I99" s="26" t="str">
        <f>IF(DATA!I99="","",DATA!I99)</f>
        <v/>
      </c>
      <c r="J99" s="26" t="str">
        <f>IF(DATA!J99="","",DATA!J99)</f>
        <v/>
      </c>
      <c r="K99" s="26" t="str">
        <f>IF(DATA!K99="","",DATA!K99)</f>
        <v/>
      </c>
      <c r="L99" s="26" t="str">
        <f>IF(DATA!L99="","",DATA!L99)</f>
        <v/>
      </c>
      <c r="M99" s="26" t="str">
        <f>IF(DATA!M99="","",DATA!M99)</f>
        <v/>
      </c>
      <c r="N99" s="26" t="str">
        <f>IF(DATA!N99="","",DATA!N99)</f>
        <v/>
      </c>
      <c r="O99" s="26" t="str">
        <f>IF(DATA!O99="","",DATA!O99)</f>
        <v/>
      </c>
      <c r="P99" s="26" t="str">
        <f>IF(DATA!P99="","",DATA!P99)</f>
        <v/>
      </c>
      <c r="Q99" s="26" t="str">
        <f>IF(DATA!Q99="","",DATA!Q99)</f>
        <v/>
      </c>
      <c r="R99" s="26" t="str">
        <f>IF(DATA!R99="","",DATA!R99)</f>
        <v/>
      </c>
      <c r="S99" s="26" t="str">
        <f>IF(DATA!S99="","",DATA!S99)</f>
        <v/>
      </c>
      <c r="T99" s="26" t="str">
        <f>IF(DATA!T99="","",DATA!T99)</f>
        <v/>
      </c>
      <c r="U99" s="26" t="str">
        <f>IF(DATA!U99="","",DATA!U99)</f>
        <v/>
      </c>
      <c r="V99" s="26" t="str">
        <f>IF(DATA!V99="","",DATA!V99)</f>
        <v/>
      </c>
      <c r="W99" s="26" t="str">
        <f>IF(DATA!W99="","",DATA!W99)</f>
        <v/>
      </c>
      <c r="X99" s="26" t="str">
        <f>IF(DATA!X99="","",DATA!X99)</f>
        <v/>
      </c>
      <c r="Y99" s="26" t="str">
        <f>IF(DATA!Y99="","",DATA!Y99)</f>
        <v/>
      </c>
      <c r="Z99" s="26" t="str">
        <f>IF(DATA!Z99="","",DATA!Z99)</f>
        <v/>
      </c>
      <c r="AA99" s="26" t="str">
        <f>IF(DATA!AA99="","",DATA!AA99)</f>
        <v/>
      </c>
      <c r="AB99" s="26" t="str">
        <f>IF(DATA!AB99="","",DATA!AB99)</f>
        <v/>
      </c>
      <c r="AC99" s="26" t="str">
        <f>IF(DATA!AC99="","",DATA!AC99)</f>
        <v/>
      </c>
      <c r="AD99" s="26" t="str">
        <f>IF(DATA!AD99="","",DATA!AD99)</f>
        <v/>
      </c>
      <c r="AE99" s="26" t="str">
        <f>IF(DATA!AE99="","",DATA!AE99)</f>
        <v/>
      </c>
      <c r="AF99" s="26" t="str">
        <f>IF(DATA!AF99="","",DATA!AF99)</f>
        <v/>
      </c>
      <c r="AG99" s="27" t="str">
        <f>IF(DATA!AG99="","",DATA!AG99)</f>
        <v/>
      </c>
      <c r="AH99" s="37">
        <f>COUNTIFS(DATA!$C$3:$AG$3,0,DATA!$C99:$AG99,"&lt;&gt;")</f>
        <v>0</v>
      </c>
      <c r="AI99" s="37">
        <f>COUNTIFS(DATA!$C$3:$AG$3,"&gt;0",DATA!$C99:$AG99,"&lt;&gt;")</f>
        <v>0</v>
      </c>
      <c r="AJ99" s="204">
        <f t="shared" ref="AJ99" si="244">COUNTIFS($C$3:$AG$3,"=0",C100:AG100,"〇")</f>
        <v>0</v>
      </c>
      <c r="AK99" s="206">
        <f t="shared" ref="AK99" si="245">COUNTIFS($C$3:$AG$3,"&lt;&gt;0",C100:AG100,"〇")</f>
        <v>0</v>
      </c>
      <c r="AL99" s="204">
        <f t="shared" ref="AL99" si="246">COUNTIFS($C$3:$AG$3,"=0",C101:AG101,"〇")</f>
        <v>0</v>
      </c>
      <c r="AM99" s="206">
        <f t="shared" ref="AM99" si="247">COUNTIFS($C$3:$AG$3,"&lt;&gt;0",C101:AG101,"〇")</f>
        <v>0</v>
      </c>
      <c r="AN99" s="200">
        <f t="shared" ref="AN99:AP99" si="248">COUNTIF($C99:$AG99,AN$5)</f>
        <v>0</v>
      </c>
      <c r="AO99" s="200">
        <f t="shared" si="248"/>
        <v>0</v>
      </c>
      <c r="AP99" s="200">
        <f t="shared" si="248"/>
        <v>0</v>
      </c>
      <c r="AQ99" s="200">
        <f t="shared" ref="AQ99" si="249">COUNTIF($C99:$AG99,AQ$5)+COUNTIF($C99:$AG99,"半振")*0.5</f>
        <v>0</v>
      </c>
      <c r="AR99" s="200">
        <f t="shared" ref="AR99" si="250">COUNTIF($C99:$AG99,AR$5)+COUNTIF($C99:$AG99,"半有")*0.5</f>
        <v>0</v>
      </c>
      <c r="AS99" s="200">
        <f t="shared" ref="AS99" si="251">COUNTIF($C99:$AG99,AS$5)+COUNTIF($C99:$AG99,"半欠")*0.5</f>
        <v>0</v>
      </c>
      <c r="AT99" s="200">
        <f t="shared" si="195"/>
        <v>0</v>
      </c>
      <c r="AU99" s="200">
        <f t="shared" si="195"/>
        <v>0</v>
      </c>
      <c r="AV99" s="200">
        <f t="shared" si="195"/>
        <v>0</v>
      </c>
      <c r="AW99" s="200">
        <f t="shared" si="195"/>
        <v>0</v>
      </c>
    </row>
    <row r="100" spans="1:49" ht="15" customHeight="1" x14ac:dyDescent="0.15">
      <c r="A100" s="202"/>
      <c r="B100" s="22" t="str">
        <f>IF(DATA!A99="","",DATA!B100)</f>
        <v/>
      </c>
      <c r="C100" s="29" t="str">
        <f>IF(DATA!C100="","","〇")</f>
        <v/>
      </c>
      <c r="D100" s="29" t="str">
        <f>IF(DATA!D100="","","〇")</f>
        <v/>
      </c>
      <c r="E100" s="29" t="str">
        <f>IF(DATA!E100="","","〇")</f>
        <v/>
      </c>
      <c r="F100" s="29" t="str">
        <f>IF(DATA!F100="","","〇")</f>
        <v/>
      </c>
      <c r="G100" s="29" t="str">
        <f>IF(DATA!G100="","","〇")</f>
        <v/>
      </c>
      <c r="H100" s="29" t="str">
        <f>IF(DATA!H100="","","〇")</f>
        <v/>
      </c>
      <c r="I100" s="29" t="str">
        <f>IF(DATA!I100="","","〇")</f>
        <v/>
      </c>
      <c r="J100" s="29" t="str">
        <f>IF(DATA!J100="","","〇")</f>
        <v/>
      </c>
      <c r="K100" s="29" t="str">
        <f>IF(DATA!K100="","","〇")</f>
        <v/>
      </c>
      <c r="L100" s="29" t="str">
        <f>IF(DATA!L100="","","〇")</f>
        <v/>
      </c>
      <c r="M100" s="29" t="str">
        <f>IF(DATA!M100="","","〇")</f>
        <v/>
      </c>
      <c r="N100" s="29" t="str">
        <f>IF(DATA!N100="","","〇")</f>
        <v/>
      </c>
      <c r="O100" s="29" t="str">
        <f>IF(DATA!O100="","","〇")</f>
        <v/>
      </c>
      <c r="P100" s="29" t="str">
        <f>IF(DATA!P100="","","〇")</f>
        <v/>
      </c>
      <c r="Q100" s="29" t="str">
        <f>IF(DATA!Q100="","","〇")</f>
        <v/>
      </c>
      <c r="R100" s="29" t="str">
        <f>IF(DATA!R100="","","〇")</f>
        <v/>
      </c>
      <c r="S100" s="29" t="str">
        <f>IF(DATA!S100="","","〇")</f>
        <v/>
      </c>
      <c r="T100" s="29" t="str">
        <f>IF(DATA!T100="","","〇")</f>
        <v/>
      </c>
      <c r="U100" s="29" t="str">
        <f>IF(DATA!U100="","","〇")</f>
        <v/>
      </c>
      <c r="V100" s="29" t="str">
        <f>IF(DATA!V100="","","〇")</f>
        <v/>
      </c>
      <c r="W100" s="29" t="str">
        <f>IF(DATA!W100="","","〇")</f>
        <v/>
      </c>
      <c r="X100" s="29" t="str">
        <f>IF(DATA!X100="","","〇")</f>
        <v/>
      </c>
      <c r="Y100" s="29" t="str">
        <f>IF(DATA!Y100="","","〇")</f>
        <v/>
      </c>
      <c r="Z100" s="29" t="str">
        <f>IF(DATA!Z100="","","〇")</f>
        <v/>
      </c>
      <c r="AA100" s="29" t="str">
        <f>IF(DATA!AA100="","","〇")</f>
        <v/>
      </c>
      <c r="AB100" s="29" t="str">
        <f>IF(DATA!AB100="","","〇")</f>
        <v/>
      </c>
      <c r="AC100" s="29" t="str">
        <f>IF(DATA!AC100="","","〇")</f>
        <v/>
      </c>
      <c r="AD100" s="29" t="str">
        <f>IF(DATA!AD100="","","〇")</f>
        <v/>
      </c>
      <c r="AE100" s="29" t="str">
        <f>IF(DATA!AE100="","","〇")</f>
        <v/>
      </c>
      <c r="AF100" s="29" t="str">
        <f>IF(DATA!AF100="","","〇")</f>
        <v/>
      </c>
      <c r="AG100" s="30" t="str">
        <f>IF(DATA!AG100="","","〇")</f>
        <v/>
      </c>
      <c r="AH100" s="93">
        <f>COUNTIFS(DATA!$C$3:$AG$3,0,DATA!$C100:$AG100,"&lt;&gt;")</f>
        <v>0</v>
      </c>
      <c r="AI100" s="94">
        <f>COUNTIFS(DATA!$C$3:$AG$3,"&gt;0",DATA!$C100:$AG100,"&lt;&gt;")</f>
        <v>0</v>
      </c>
      <c r="AJ100" s="204"/>
      <c r="AK100" s="206"/>
      <c r="AL100" s="204"/>
      <c r="AM100" s="206"/>
      <c r="AN100" s="200"/>
      <c r="AO100" s="200"/>
      <c r="AP100" s="200"/>
      <c r="AQ100" s="200"/>
      <c r="AR100" s="200"/>
      <c r="AS100" s="200"/>
      <c r="AT100" s="200"/>
      <c r="AU100" s="200"/>
      <c r="AV100" s="200"/>
      <c r="AW100" s="200"/>
    </row>
    <row r="101" spans="1:49" ht="15" customHeight="1" x14ac:dyDescent="0.15">
      <c r="A101" s="203"/>
      <c r="B101" s="14" t="str">
        <f>IF(DATA!A99="","",DATA!B101)</f>
        <v/>
      </c>
      <c r="C101" s="31" t="str">
        <f>IF(DATA!C101="","","〇")</f>
        <v/>
      </c>
      <c r="D101" s="31" t="str">
        <f>IF(DATA!D101="","","〇")</f>
        <v/>
      </c>
      <c r="E101" s="31" t="str">
        <f>IF(DATA!E101="","","〇")</f>
        <v/>
      </c>
      <c r="F101" s="31" t="str">
        <f>IF(DATA!F101="","","〇")</f>
        <v/>
      </c>
      <c r="G101" s="31" t="str">
        <f>IF(DATA!G101="","","〇")</f>
        <v/>
      </c>
      <c r="H101" s="31" t="str">
        <f>IF(DATA!H101="","","〇")</f>
        <v/>
      </c>
      <c r="I101" s="31" t="str">
        <f>IF(DATA!I101="","","〇")</f>
        <v/>
      </c>
      <c r="J101" s="31" t="str">
        <f>IF(DATA!J101="","","〇")</f>
        <v/>
      </c>
      <c r="K101" s="31" t="str">
        <f>IF(DATA!K101="","","〇")</f>
        <v/>
      </c>
      <c r="L101" s="31" t="str">
        <f>IF(DATA!L101="","","〇")</f>
        <v/>
      </c>
      <c r="M101" s="31" t="str">
        <f>IF(DATA!M101="","","〇")</f>
        <v/>
      </c>
      <c r="N101" s="31" t="str">
        <f>IF(DATA!N101="","","〇")</f>
        <v/>
      </c>
      <c r="O101" s="31" t="str">
        <f>IF(DATA!O101="","","〇")</f>
        <v/>
      </c>
      <c r="P101" s="31" t="str">
        <f>IF(DATA!P101="","","〇")</f>
        <v/>
      </c>
      <c r="Q101" s="31" t="str">
        <f>IF(DATA!Q101="","","〇")</f>
        <v/>
      </c>
      <c r="R101" s="31" t="str">
        <f>IF(DATA!R101="","","〇")</f>
        <v/>
      </c>
      <c r="S101" s="31" t="str">
        <f>IF(DATA!S101="","","〇")</f>
        <v/>
      </c>
      <c r="T101" s="31" t="str">
        <f>IF(DATA!T101="","","〇")</f>
        <v/>
      </c>
      <c r="U101" s="31" t="str">
        <f>IF(DATA!U101="","","〇")</f>
        <v/>
      </c>
      <c r="V101" s="31" t="str">
        <f>IF(DATA!V101="","","〇")</f>
        <v/>
      </c>
      <c r="W101" s="31" t="str">
        <f>IF(DATA!W101="","","〇")</f>
        <v/>
      </c>
      <c r="X101" s="31" t="str">
        <f>IF(DATA!X101="","","〇")</f>
        <v/>
      </c>
      <c r="Y101" s="31" t="str">
        <f>IF(DATA!Y101="","","〇")</f>
        <v/>
      </c>
      <c r="Z101" s="31" t="str">
        <f>IF(DATA!Z101="","","〇")</f>
        <v/>
      </c>
      <c r="AA101" s="31" t="str">
        <f>IF(DATA!AA101="","","〇")</f>
        <v/>
      </c>
      <c r="AB101" s="31" t="str">
        <f>IF(DATA!AB101="","","〇")</f>
        <v/>
      </c>
      <c r="AC101" s="31" t="str">
        <f>IF(DATA!AC101="","","〇")</f>
        <v/>
      </c>
      <c r="AD101" s="31" t="str">
        <f>IF(DATA!AD101="","","〇")</f>
        <v/>
      </c>
      <c r="AE101" s="31" t="str">
        <f>IF(DATA!AE101="","","〇")</f>
        <v/>
      </c>
      <c r="AF101" s="31" t="str">
        <f>IF(DATA!AF101="","","〇")</f>
        <v/>
      </c>
      <c r="AG101" s="32" t="str">
        <f>IF(DATA!AG101="","","〇")</f>
        <v/>
      </c>
      <c r="AH101" s="34">
        <f>COUNTIFS(DATA!$C$3:$AG$3,0,DATA!$C101:$AG101,"&lt;&gt;")</f>
        <v>0</v>
      </c>
      <c r="AI101" s="35">
        <f>COUNTIFS(DATA!$C$3:$AG$3,"&gt;0",DATA!$C101:$AG101,"&lt;&gt;")</f>
        <v>0</v>
      </c>
      <c r="AJ101" s="205"/>
      <c r="AK101" s="207"/>
      <c r="AL101" s="205"/>
      <c r="AM101" s="207"/>
      <c r="AN101" s="201"/>
      <c r="AO101" s="201"/>
      <c r="AP101" s="201"/>
      <c r="AQ101" s="201"/>
      <c r="AR101" s="201"/>
      <c r="AS101" s="201"/>
      <c r="AT101" s="201"/>
      <c r="AU101" s="201"/>
      <c r="AV101" s="201"/>
      <c r="AW101" s="201"/>
    </row>
    <row r="102" spans="1:49" ht="15" customHeight="1" x14ac:dyDescent="0.15">
      <c r="A102" s="202" t="str">
        <f>IF(DATA!A102="","",DATA!A102)</f>
        <v/>
      </c>
      <c r="B102" s="25" t="str">
        <f>IF(DATA!A102="","",DATA!B102)</f>
        <v/>
      </c>
      <c r="C102" s="26" t="str">
        <f>IF(DATA!C102="","",DATA!C102)</f>
        <v/>
      </c>
      <c r="D102" s="26" t="str">
        <f>IF(DATA!D102="","",DATA!D102)</f>
        <v/>
      </c>
      <c r="E102" s="26" t="str">
        <f>IF(DATA!E102="","",DATA!E102)</f>
        <v/>
      </c>
      <c r="F102" s="26" t="str">
        <f>IF(DATA!F102="","",DATA!F102)</f>
        <v/>
      </c>
      <c r="G102" s="26" t="str">
        <f>IF(DATA!G102="","",DATA!G102)</f>
        <v/>
      </c>
      <c r="H102" s="26" t="str">
        <f>IF(DATA!H102="","",DATA!H102)</f>
        <v/>
      </c>
      <c r="I102" s="26" t="str">
        <f>IF(DATA!I102="","",DATA!I102)</f>
        <v/>
      </c>
      <c r="J102" s="26" t="str">
        <f>IF(DATA!J102="","",DATA!J102)</f>
        <v/>
      </c>
      <c r="K102" s="26" t="str">
        <f>IF(DATA!K102="","",DATA!K102)</f>
        <v/>
      </c>
      <c r="L102" s="26" t="str">
        <f>IF(DATA!L102="","",DATA!L102)</f>
        <v/>
      </c>
      <c r="M102" s="26" t="str">
        <f>IF(DATA!M102="","",DATA!M102)</f>
        <v/>
      </c>
      <c r="N102" s="26" t="str">
        <f>IF(DATA!N102="","",DATA!N102)</f>
        <v/>
      </c>
      <c r="O102" s="26" t="str">
        <f>IF(DATA!O102="","",DATA!O102)</f>
        <v/>
      </c>
      <c r="P102" s="26" t="str">
        <f>IF(DATA!P102="","",DATA!P102)</f>
        <v/>
      </c>
      <c r="Q102" s="26" t="str">
        <f>IF(DATA!Q102="","",DATA!Q102)</f>
        <v/>
      </c>
      <c r="R102" s="26" t="str">
        <f>IF(DATA!R102="","",DATA!R102)</f>
        <v/>
      </c>
      <c r="S102" s="26" t="str">
        <f>IF(DATA!S102="","",DATA!S102)</f>
        <v/>
      </c>
      <c r="T102" s="26" t="str">
        <f>IF(DATA!T102="","",DATA!T102)</f>
        <v/>
      </c>
      <c r="U102" s="26" t="str">
        <f>IF(DATA!U102="","",DATA!U102)</f>
        <v/>
      </c>
      <c r="V102" s="26" t="str">
        <f>IF(DATA!V102="","",DATA!V102)</f>
        <v/>
      </c>
      <c r="W102" s="26" t="str">
        <f>IF(DATA!W102="","",DATA!W102)</f>
        <v/>
      </c>
      <c r="X102" s="26" t="str">
        <f>IF(DATA!X102="","",DATA!X102)</f>
        <v/>
      </c>
      <c r="Y102" s="26" t="str">
        <f>IF(DATA!Y102="","",DATA!Y102)</f>
        <v/>
      </c>
      <c r="Z102" s="26" t="str">
        <f>IF(DATA!Z102="","",DATA!Z102)</f>
        <v/>
      </c>
      <c r="AA102" s="26" t="str">
        <f>IF(DATA!AA102="","",DATA!AA102)</f>
        <v/>
      </c>
      <c r="AB102" s="26" t="str">
        <f>IF(DATA!AB102="","",DATA!AB102)</f>
        <v/>
      </c>
      <c r="AC102" s="26" t="str">
        <f>IF(DATA!AC102="","",DATA!AC102)</f>
        <v/>
      </c>
      <c r="AD102" s="26" t="str">
        <f>IF(DATA!AD102="","",DATA!AD102)</f>
        <v/>
      </c>
      <c r="AE102" s="26" t="str">
        <f>IF(DATA!AE102="","",DATA!AE102)</f>
        <v/>
      </c>
      <c r="AF102" s="26" t="str">
        <f>IF(DATA!AF102="","",DATA!AF102)</f>
        <v/>
      </c>
      <c r="AG102" s="27" t="str">
        <f>IF(DATA!AG102="","",DATA!AG102)</f>
        <v/>
      </c>
      <c r="AH102" s="37">
        <f>COUNTIFS(DATA!$C$3:$AG$3,0,DATA!$C102:$AG102,"&lt;&gt;")</f>
        <v>0</v>
      </c>
      <c r="AI102" s="37">
        <f>COUNTIFS(DATA!$C$3:$AG$3,"&gt;0",DATA!$C102:$AG102,"&lt;&gt;")</f>
        <v>0</v>
      </c>
      <c r="AJ102" s="204">
        <f t="shared" ref="AJ102" si="252">COUNTIFS($C$3:$AG$3,"=0",C103:AG103,"〇")</f>
        <v>0</v>
      </c>
      <c r="AK102" s="206">
        <f t="shared" ref="AK102" si="253">COUNTIFS($C$3:$AG$3,"&lt;&gt;0",C103:AG103,"〇")</f>
        <v>0</v>
      </c>
      <c r="AL102" s="204">
        <f t="shared" ref="AL102" si="254">COUNTIFS($C$3:$AG$3,"=0",C104:AG104,"〇")</f>
        <v>0</v>
      </c>
      <c r="AM102" s="206">
        <f t="shared" ref="AM102" si="255">COUNTIFS($C$3:$AG$3,"&lt;&gt;0",C104:AG104,"〇")</f>
        <v>0</v>
      </c>
      <c r="AN102" s="200">
        <f t="shared" ref="AN102:AP102" si="256">COUNTIF($C102:$AG102,AN$5)</f>
        <v>0</v>
      </c>
      <c r="AO102" s="200">
        <f t="shared" si="256"/>
        <v>0</v>
      </c>
      <c r="AP102" s="200">
        <f t="shared" si="256"/>
        <v>0</v>
      </c>
      <c r="AQ102" s="200">
        <f t="shared" ref="AQ102" si="257">COUNTIF($C102:$AG102,AQ$5)+COUNTIF($C102:$AG102,"半振")*0.5</f>
        <v>0</v>
      </c>
      <c r="AR102" s="200">
        <f t="shared" ref="AR102" si="258">COUNTIF($C102:$AG102,AR$5)+COUNTIF($C102:$AG102,"半有")*0.5</f>
        <v>0</v>
      </c>
      <c r="AS102" s="200">
        <f t="shared" ref="AS102" si="259">COUNTIF($C102:$AG102,AS$5)+COUNTIF($C102:$AG102,"半欠")*0.5</f>
        <v>0</v>
      </c>
      <c r="AT102" s="200">
        <f t="shared" si="195"/>
        <v>0</v>
      </c>
      <c r="AU102" s="200">
        <f t="shared" si="195"/>
        <v>0</v>
      </c>
      <c r="AV102" s="200">
        <f t="shared" si="195"/>
        <v>0</v>
      </c>
      <c r="AW102" s="200">
        <f t="shared" si="195"/>
        <v>0</v>
      </c>
    </row>
    <row r="103" spans="1:49" ht="15" customHeight="1" x14ac:dyDescent="0.15">
      <c r="A103" s="202"/>
      <c r="B103" s="22" t="str">
        <f>IF(DATA!A102="","",DATA!B103)</f>
        <v/>
      </c>
      <c r="C103" s="29" t="str">
        <f>IF(DATA!C103="","","〇")</f>
        <v/>
      </c>
      <c r="D103" s="29" t="str">
        <f>IF(DATA!D103="","","〇")</f>
        <v/>
      </c>
      <c r="E103" s="29" t="str">
        <f>IF(DATA!E103="","","〇")</f>
        <v/>
      </c>
      <c r="F103" s="29" t="str">
        <f>IF(DATA!F103="","","〇")</f>
        <v/>
      </c>
      <c r="G103" s="29" t="str">
        <f>IF(DATA!G103="","","〇")</f>
        <v/>
      </c>
      <c r="H103" s="29" t="str">
        <f>IF(DATA!H103="","","〇")</f>
        <v/>
      </c>
      <c r="I103" s="29" t="str">
        <f>IF(DATA!I103="","","〇")</f>
        <v/>
      </c>
      <c r="J103" s="29" t="str">
        <f>IF(DATA!J103="","","〇")</f>
        <v/>
      </c>
      <c r="K103" s="29" t="str">
        <f>IF(DATA!K103="","","〇")</f>
        <v/>
      </c>
      <c r="L103" s="29" t="str">
        <f>IF(DATA!L103="","","〇")</f>
        <v/>
      </c>
      <c r="M103" s="29" t="str">
        <f>IF(DATA!M103="","","〇")</f>
        <v/>
      </c>
      <c r="N103" s="29" t="str">
        <f>IF(DATA!N103="","","〇")</f>
        <v/>
      </c>
      <c r="O103" s="29" t="str">
        <f>IF(DATA!O103="","","〇")</f>
        <v/>
      </c>
      <c r="P103" s="29" t="str">
        <f>IF(DATA!P103="","","〇")</f>
        <v/>
      </c>
      <c r="Q103" s="29" t="str">
        <f>IF(DATA!Q103="","","〇")</f>
        <v/>
      </c>
      <c r="R103" s="29" t="str">
        <f>IF(DATA!R103="","","〇")</f>
        <v/>
      </c>
      <c r="S103" s="29" t="str">
        <f>IF(DATA!S103="","","〇")</f>
        <v/>
      </c>
      <c r="T103" s="29" t="str">
        <f>IF(DATA!T103="","","〇")</f>
        <v/>
      </c>
      <c r="U103" s="29" t="str">
        <f>IF(DATA!U103="","","〇")</f>
        <v/>
      </c>
      <c r="V103" s="29" t="str">
        <f>IF(DATA!V103="","","〇")</f>
        <v/>
      </c>
      <c r="W103" s="29" t="str">
        <f>IF(DATA!W103="","","〇")</f>
        <v/>
      </c>
      <c r="X103" s="29" t="str">
        <f>IF(DATA!X103="","","〇")</f>
        <v/>
      </c>
      <c r="Y103" s="29" t="str">
        <f>IF(DATA!Y103="","","〇")</f>
        <v/>
      </c>
      <c r="Z103" s="29" t="str">
        <f>IF(DATA!Z103="","","〇")</f>
        <v/>
      </c>
      <c r="AA103" s="29" t="str">
        <f>IF(DATA!AA103="","","〇")</f>
        <v/>
      </c>
      <c r="AB103" s="29" t="str">
        <f>IF(DATA!AB103="","","〇")</f>
        <v/>
      </c>
      <c r="AC103" s="29" t="str">
        <f>IF(DATA!AC103="","","〇")</f>
        <v/>
      </c>
      <c r="AD103" s="29" t="str">
        <f>IF(DATA!AD103="","","〇")</f>
        <v/>
      </c>
      <c r="AE103" s="29" t="str">
        <f>IF(DATA!AE103="","","〇")</f>
        <v/>
      </c>
      <c r="AF103" s="29" t="str">
        <f>IF(DATA!AF103="","","〇")</f>
        <v/>
      </c>
      <c r="AG103" s="30" t="str">
        <f>IF(DATA!AG103="","","〇")</f>
        <v/>
      </c>
      <c r="AH103" s="93">
        <f>COUNTIFS(DATA!$C$3:$AG$3,0,DATA!$C103:$AG103,"&lt;&gt;")</f>
        <v>0</v>
      </c>
      <c r="AI103" s="94">
        <f>COUNTIFS(DATA!$C$3:$AG$3,"&gt;0",DATA!$C103:$AG103,"&lt;&gt;")</f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3"/>
      <c r="B104" s="14" t="str">
        <f>IF(DATA!A102="","",DATA!B104)</f>
        <v/>
      </c>
      <c r="C104" s="31" t="str">
        <f>IF(DATA!C104="","","〇")</f>
        <v/>
      </c>
      <c r="D104" s="31" t="str">
        <f>IF(DATA!D104="","","〇")</f>
        <v/>
      </c>
      <c r="E104" s="31" t="str">
        <f>IF(DATA!E104="","","〇")</f>
        <v/>
      </c>
      <c r="F104" s="31" t="str">
        <f>IF(DATA!F104="","","〇")</f>
        <v/>
      </c>
      <c r="G104" s="31" t="str">
        <f>IF(DATA!G104="","","〇")</f>
        <v/>
      </c>
      <c r="H104" s="31" t="str">
        <f>IF(DATA!H104="","","〇")</f>
        <v/>
      </c>
      <c r="I104" s="31" t="str">
        <f>IF(DATA!I104="","","〇")</f>
        <v/>
      </c>
      <c r="J104" s="31" t="str">
        <f>IF(DATA!J104="","","〇")</f>
        <v/>
      </c>
      <c r="K104" s="31" t="str">
        <f>IF(DATA!K104="","","〇")</f>
        <v/>
      </c>
      <c r="L104" s="31" t="str">
        <f>IF(DATA!L104="","","〇")</f>
        <v/>
      </c>
      <c r="M104" s="31" t="str">
        <f>IF(DATA!M104="","","〇")</f>
        <v/>
      </c>
      <c r="N104" s="31" t="str">
        <f>IF(DATA!N104="","","〇")</f>
        <v/>
      </c>
      <c r="O104" s="31" t="str">
        <f>IF(DATA!O104="","","〇")</f>
        <v/>
      </c>
      <c r="P104" s="31" t="str">
        <f>IF(DATA!P104="","","〇")</f>
        <v/>
      </c>
      <c r="Q104" s="31" t="str">
        <f>IF(DATA!Q104="","","〇")</f>
        <v/>
      </c>
      <c r="R104" s="31" t="str">
        <f>IF(DATA!R104="","","〇")</f>
        <v/>
      </c>
      <c r="S104" s="31" t="str">
        <f>IF(DATA!S104="","","〇")</f>
        <v/>
      </c>
      <c r="T104" s="31" t="str">
        <f>IF(DATA!T104="","","〇")</f>
        <v/>
      </c>
      <c r="U104" s="31" t="str">
        <f>IF(DATA!U104="","","〇")</f>
        <v/>
      </c>
      <c r="V104" s="31" t="str">
        <f>IF(DATA!V104="","","〇")</f>
        <v/>
      </c>
      <c r="W104" s="31" t="str">
        <f>IF(DATA!W104="","","〇")</f>
        <v/>
      </c>
      <c r="X104" s="31" t="str">
        <f>IF(DATA!X104="","","〇")</f>
        <v/>
      </c>
      <c r="Y104" s="31" t="str">
        <f>IF(DATA!Y104="","","〇")</f>
        <v/>
      </c>
      <c r="Z104" s="31" t="str">
        <f>IF(DATA!Z104="","","〇")</f>
        <v/>
      </c>
      <c r="AA104" s="31" t="str">
        <f>IF(DATA!AA104="","","〇")</f>
        <v/>
      </c>
      <c r="AB104" s="31" t="str">
        <f>IF(DATA!AB104="","","〇")</f>
        <v/>
      </c>
      <c r="AC104" s="31" t="str">
        <f>IF(DATA!AC104="","","〇")</f>
        <v/>
      </c>
      <c r="AD104" s="31" t="str">
        <f>IF(DATA!AD104="","","〇")</f>
        <v/>
      </c>
      <c r="AE104" s="31" t="str">
        <f>IF(DATA!AE104="","","〇")</f>
        <v/>
      </c>
      <c r="AF104" s="31" t="str">
        <f>IF(DATA!AF104="","","〇")</f>
        <v/>
      </c>
      <c r="AG104" s="32" t="str">
        <f>IF(DATA!AG104="","","〇")</f>
        <v/>
      </c>
      <c r="AH104" s="34">
        <f>COUNTIFS(DATA!$C$3:$AG$3,0,DATA!$C104:$AG104,"&lt;&gt;")</f>
        <v>0</v>
      </c>
      <c r="AI104" s="35">
        <f>COUNTIFS(DATA!$C$3:$AG$3,"&gt;0",DATA!$C104:$AG104,"&lt;&gt;")</f>
        <v>0</v>
      </c>
      <c r="AJ104" s="205"/>
      <c r="AK104" s="207"/>
      <c r="AL104" s="205"/>
      <c r="AM104" s="207"/>
      <c r="AN104" s="201"/>
      <c r="AO104" s="201"/>
      <c r="AP104" s="201"/>
      <c r="AQ104" s="201"/>
      <c r="AR104" s="201"/>
      <c r="AS104" s="201"/>
      <c r="AT104" s="201"/>
      <c r="AU104" s="201"/>
      <c r="AV104" s="201"/>
      <c r="AW104" s="201"/>
    </row>
    <row r="105" spans="1:49" ht="15" customHeight="1" x14ac:dyDescent="0.15">
      <c r="A105" s="202" t="str">
        <f>IF(DATA!A105="","",DATA!A105)</f>
        <v/>
      </c>
      <c r="B105" s="25" t="str">
        <f>IF(DATA!A105="","",DATA!B105)</f>
        <v/>
      </c>
      <c r="C105" s="26" t="str">
        <f>IF(DATA!C105="","",DATA!C105)</f>
        <v/>
      </c>
      <c r="D105" s="26" t="str">
        <f>IF(DATA!D105="","",DATA!D105)</f>
        <v/>
      </c>
      <c r="E105" s="26" t="str">
        <f>IF(DATA!E105="","",DATA!E105)</f>
        <v/>
      </c>
      <c r="F105" s="26" t="str">
        <f>IF(DATA!F105="","",DATA!F105)</f>
        <v/>
      </c>
      <c r="G105" s="26" t="str">
        <f>IF(DATA!G105="","",DATA!G105)</f>
        <v/>
      </c>
      <c r="H105" s="26" t="str">
        <f>IF(DATA!H105="","",DATA!H105)</f>
        <v/>
      </c>
      <c r="I105" s="26" t="str">
        <f>IF(DATA!I105="","",DATA!I105)</f>
        <v/>
      </c>
      <c r="J105" s="26" t="str">
        <f>IF(DATA!J105="","",DATA!J105)</f>
        <v/>
      </c>
      <c r="K105" s="26" t="str">
        <f>IF(DATA!K105="","",DATA!K105)</f>
        <v/>
      </c>
      <c r="L105" s="26" t="str">
        <f>IF(DATA!L105="","",DATA!L105)</f>
        <v/>
      </c>
      <c r="M105" s="26" t="str">
        <f>IF(DATA!M105="","",DATA!M105)</f>
        <v/>
      </c>
      <c r="N105" s="26" t="str">
        <f>IF(DATA!N105="","",DATA!N105)</f>
        <v/>
      </c>
      <c r="O105" s="26" t="str">
        <f>IF(DATA!O105="","",DATA!O105)</f>
        <v/>
      </c>
      <c r="P105" s="26" t="str">
        <f>IF(DATA!P105="","",DATA!P105)</f>
        <v/>
      </c>
      <c r="Q105" s="26" t="str">
        <f>IF(DATA!Q105="","",DATA!Q105)</f>
        <v/>
      </c>
      <c r="R105" s="26" t="str">
        <f>IF(DATA!R105="","",DATA!R105)</f>
        <v/>
      </c>
      <c r="S105" s="26" t="str">
        <f>IF(DATA!S105="","",DATA!S105)</f>
        <v/>
      </c>
      <c r="T105" s="26" t="str">
        <f>IF(DATA!T105="","",DATA!T105)</f>
        <v/>
      </c>
      <c r="U105" s="26" t="str">
        <f>IF(DATA!U105="","",DATA!U105)</f>
        <v/>
      </c>
      <c r="V105" s="26" t="str">
        <f>IF(DATA!V105="","",DATA!V105)</f>
        <v/>
      </c>
      <c r="W105" s="26" t="str">
        <f>IF(DATA!W105="","",DATA!W105)</f>
        <v/>
      </c>
      <c r="X105" s="26" t="str">
        <f>IF(DATA!X105="","",DATA!X105)</f>
        <v/>
      </c>
      <c r="Y105" s="26" t="str">
        <f>IF(DATA!Y105="","",DATA!Y105)</f>
        <v/>
      </c>
      <c r="Z105" s="26" t="str">
        <f>IF(DATA!Z105="","",DATA!Z105)</f>
        <v/>
      </c>
      <c r="AA105" s="26" t="str">
        <f>IF(DATA!AA105="","",DATA!AA105)</f>
        <v/>
      </c>
      <c r="AB105" s="26" t="str">
        <f>IF(DATA!AB105="","",DATA!AB105)</f>
        <v/>
      </c>
      <c r="AC105" s="26" t="str">
        <f>IF(DATA!AC105="","",DATA!AC105)</f>
        <v/>
      </c>
      <c r="AD105" s="26" t="str">
        <f>IF(DATA!AD105="","",DATA!AD105)</f>
        <v/>
      </c>
      <c r="AE105" s="26" t="str">
        <f>IF(DATA!AE105="","",DATA!AE105)</f>
        <v/>
      </c>
      <c r="AF105" s="26" t="str">
        <f>IF(DATA!AF105="","",DATA!AF105)</f>
        <v/>
      </c>
      <c r="AG105" s="27" t="str">
        <f>IF(DATA!AG105="","",DATA!AG105)</f>
        <v/>
      </c>
      <c r="AH105" s="37">
        <f>COUNTIFS(DATA!$C$3:$AG$3,0,DATA!$C105:$AG105,"&lt;&gt;")</f>
        <v>0</v>
      </c>
      <c r="AI105" s="37">
        <f>COUNTIFS(DATA!$C$3:$AG$3,"&gt;0",DATA!$C105:$AG105,"&lt;&gt;")</f>
        <v>0</v>
      </c>
      <c r="AJ105" s="204">
        <f t="shared" ref="AJ105" si="260">COUNTIFS($C$3:$AG$3,"=0",C106:AG106,"〇")</f>
        <v>0</v>
      </c>
      <c r="AK105" s="206">
        <f t="shared" ref="AK105" si="261">COUNTIFS($C$3:$AG$3,"&lt;&gt;0",C106:AG106,"〇")</f>
        <v>0</v>
      </c>
      <c r="AL105" s="204">
        <f t="shared" ref="AL105" si="262">COUNTIFS($C$3:$AG$3,"=0",C107:AG107,"〇")</f>
        <v>0</v>
      </c>
      <c r="AM105" s="206">
        <f t="shared" ref="AM105" si="263">COUNTIFS($C$3:$AG$3,"&lt;&gt;0",C107:AG107,"〇")</f>
        <v>0</v>
      </c>
      <c r="AN105" s="200">
        <f t="shared" ref="AN105:AP105" si="264">COUNTIF($C105:$AG105,AN$5)</f>
        <v>0</v>
      </c>
      <c r="AO105" s="200">
        <f t="shared" si="264"/>
        <v>0</v>
      </c>
      <c r="AP105" s="200">
        <f t="shared" si="264"/>
        <v>0</v>
      </c>
      <c r="AQ105" s="200">
        <f t="shared" ref="AQ105" si="265">COUNTIF($C105:$AG105,AQ$5)+COUNTIF($C105:$AG105,"半振")*0.5</f>
        <v>0</v>
      </c>
      <c r="AR105" s="200">
        <f t="shared" ref="AR105" si="266">COUNTIF($C105:$AG105,AR$5)+COUNTIF($C105:$AG105,"半有")*0.5</f>
        <v>0</v>
      </c>
      <c r="AS105" s="200">
        <f t="shared" ref="AS105" si="267">COUNTIF($C105:$AG105,AS$5)+COUNTIF($C105:$AG105,"半欠")*0.5</f>
        <v>0</v>
      </c>
      <c r="AT105" s="200">
        <f t="shared" si="195"/>
        <v>0</v>
      </c>
      <c r="AU105" s="200">
        <f t="shared" si="195"/>
        <v>0</v>
      </c>
      <c r="AV105" s="200">
        <f t="shared" si="195"/>
        <v>0</v>
      </c>
      <c r="AW105" s="200">
        <f t="shared" si="195"/>
        <v>0</v>
      </c>
    </row>
    <row r="106" spans="1:49" ht="15" customHeight="1" x14ac:dyDescent="0.15">
      <c r="A106" s="202"/>
      <c r="B106" s="22" t="str">
        <f>IF(DATA!A105="","",DATA!B106)</f>
        <v/>
      </c>
      <c r="C106" s="29" t="str">
        <f>IF(DATA!C106="","","〇")</f>
        <v/>
      </c>
      <c r="D106" s="29" t="str">
        <f>IF(DATA!D106="","","〇")</f>
        <v/>
      </c>
      <c r="E106" s="29" t="str">
        <f>IF(DATA!E106="","","〇")</f>
        <v/>
      </c>
      <c r="F106" s="29" t="str">
        <f>IF(DATA!F106="","","〇")</f>
        <v/>
      </c>
      <c r="G106" s="29" t="str">
        <f>IF(DATA!G106="","","〇")</f>
        <v/>
      </c>
      <c r="H106" s="29" t="str">
        <f>IF(DATA!H106="","","〇")</f>
        <v/>
      </c>
      <c r="I106" s="29" t="str">
        <f>IF(DATA!I106="","","〇")</f>
        <v/>
      </c>
      <c r="J106" s="29" t="str">
        <f>IF(DATA!J106="","","〇")</f>
        <v/>
      </c>
      <c r="K106" s="29" t="str">
        <f>IF(DATA!K106="","","〇")</f>
        <v/>
      </c>
      <c r="L106" s="29" t="str">
        <f>IF(DATA!L106="","","〇")</f>
        <v/>
      </c>
      <c r="M106" s="29" t="str">
        <f>IF(DATA!M106="","","〇")</f>
        <v/>
      </c>
      <c r="N106" s="29" t="str">
        <f>IF(DATA!N106="","","〇")</f>
        <v/>
      </c>
      <c r="O106" s="29" t="str">
        <f>IF(DATA!O106="","","〇")</f>
        <v/>
      </c>
      <c r="P106" s="29" t="str">
        <f>IF(DATA!P106="","","〇")</f>
        <v/>
      </c>
      <c r="Q106" s="29" t="str">
        <f>IF(DATA!Q106="","","〇")</f>
        <v/>
      </c>
      <c r="R106" s="29" t="str">
        <f>IF(DATA!R106="","","〇")</f>
        <v/>
      </c>
      <c r="S106" s="29" t="str">
        <f>IF(DATA!S106="","","〇")</f>
        <v/>
      </c>
      <c r="T106" s="29" t="str">
        <f>IF(DATA!T106="","","〇")</f>
        <v/>
      </c>
      <c r="U106" s="29" t="str">
        <f>IF(DATA!U106="","","〇")</f>
        <v/>
      </c>
      <c r="V106" s="29" t="str">
        <f>IF(DATA!V106="","","〇")</f>
        <v/>
      </c>
      <c r="W106" s="29" t="str">
        <f>IF(DATA!W106="","","〇")</f>
        <v/>
      </c>
      <c r="X106" s="29" t="str">
        <f>IF(DATA!X106="","","〇")</f>
        <v/>
      </c>
      <c r="Y106" s="29" t="str">
        <f>IF(DATA!Y106="","","〇")</f>
        <v/>
      </c>
      <c r="Z106" s="29" t="str">
        <f>IF(DATA!Z106="","","〇")</f>
        <v/>
      </c>
      <c r="AA106" s="29" t="str">
        <f>IF(DATA!AA106="","","〇")</f>
        <v/>
      </c>
      <c r="AB106" s="29" t="str">
        <f>IF(DATA!AB106="","","〇")</f>
        <v/>
      </c>
      <c r="AC106" s="29" t="str">
        <f>IF(DATA!AC106="","","〇")</f>
        <v/>
      </c>
      <c r="AD106" s="29" t="str">
        <f>IF(DATA!AD106="","","〇")</f>
        <v/>
      </c>
      <c r="AE106" s="29" t="str">
        <f>IF(DATA!AE106="","","〇")</f>
        <v/>
      </c>
      <c r="AF106" s="29" t="str">
        <f>IF(DATA!AF106="","","〇")</f>
        <v/>
      </c>
      <c r="AG106" s="30" t="str">
        <f>IF(DATA!AG106="","","〇")</f>
        <v/>
      </c>
      <c r="AH106" s="93">
        <f>COUNTIFS(DATA!$C$3:$AG$3,0,DATA!$C106:$AG106,"&lt;&gt;")</f>
        <v>0</v>
      </c>
      <c r="AI106" s="94">
        <f>COUNTIFS(DATA!$C$3:$AG$3,"&gt;0",DATA!$C106:$AG106,"&lt;&gt;")</f>
        <v>0</v>
      </c>
      <c r="AJ106" s="204"/>
      <c r="AK106" s="206"/>
      <c r="AL106" s="204"/>
      <c r="AM106" s="206"/>
      <c r="AN106" s="200"/>
      <c r="AO106" s="200"/>
      <c r="AP106" s="200"/>
      <c r="AQ106" s="200"/>
      <c r="AR106" s="200"/>
      <c r="AS106" s="200"/>
      <c r="AT106" s="200"/>
      <c r="AU106" s="200"/>
      <c r="AV106" s="200"/>
      <c r="AW106" s="200"/>
    </row>
    <row r="107" spans="1:49" ht="15" customHeight="1" x14ac:dyDescent="0.15">
      <c r="A107" s="203"/>
      <c r="B107" s="14" t="str">
        <f>IF(DATA!A105="","",DATA!B107)</f>
        <v/>
      </c>
      <c r="C107" s="31" t="str">
        <f>IF(DATA!C107="","","〇")</f>
        <v/>
      </c>
      <c r="D107" s="31" t="str">
        <f>IF(DATA!D107="","","〇")</f>
        <v/>
      </c>
      <c r="E107" s="31" t="str">
        <f>IF(DATA!E107="","","〇")</f>
        <v/>
      </c>
      <c r="F107" s="31" t="str">
        <f>IF(DATA!F107="","","〇")</f>
        <v/>
      </c>
      <c r="G107" s="31" t="str">
        <f>IF(DATA!G107="","","〇")</f>
        <v/>
      </c>
      <c r="H107" s="31" t="str">
        <f>IF(DATA!H107="","","〇")</f>
        <v/>
      </c>
      <c r="I107" s="31" t="str">
        <f>IF(DATA!I107="","","〇")</f>
        <v/>
      </c>
      <c r="J107" s="31" t="str">
        <f>IF(DATA!J107="","","〇")</f>
        <v/>
      </c>
      <c r="K107" s="31" t="str">
        <f>IF(DATA!K107="","","〇")</f>
        <v/>
      </c>
      <c r="L107" s="31" t="str">
        <f>IF(DATA!L107="","","〇")</f>
        <v/>
      </c>
      <c r="M107" s="31" t="str">
        <f>IF(DATA!M107="","","〇")</f>
        <v/>
      </c>
      <c r="N107" s="31" t="str">
        <f>IF(DATA!N107="","","〇")</f>
        <v/>
      </c>
      <c r="O107" s="31" t="str">
        <f>IF(DATA!O107="","","〇")</f>
        <v/>
      </c>
      <c r="P107" s="31" t="str">
        <f>IF(DATA!P107="","","〇")</f>
        <v/>
      </c>
      <c r="Q107" s="31" t="str">
        <f>IF(DATA!Q107="","","〇")</f>
        <v/>
      </c>
      <c r="R107" s="31" t="str">
        <f>IF(DATA!R107="","","〇")</f>
        <v/>
      </c>
      <c r="S107" s="31" t="str">
        <f>IF(DATA!S107="","","〇")</f>
        <v/>
      </c>
      <c r="T107" s="31" t="str">
        <f>IF(DATA!T107="","","〇")</f>
        <v/>
      </c>
      <c r="U107" s="31" t="str">
        <f>IF(DATA!U107="","","〇")</f>
        <v/>
      </c>
      <c r="V107" s="31" t="str">
        <f>IF(DATA!V107="","","〇")</f>
        <v/>
      </c>
      <c r="W107" s="31" t="str">
        <f>IF(DATA!W107="","","〇")</f>
        <v/>
      </c>
      <c r="X107" s="31" t="str">
        <f>IF(DATA!X107="","","〇")</f>
        <v/>
      </c>
      <c r="Y107" s="31" t="str">
        <f>IF(DATA!Y107="","","〇")</f>
        <v/>
      </c>
      <c r="Z107" s="31" t="str">
        <f>IF(DATA!Z107="","","〇")</f>
        <v/>
      </c>
      <c r="AA107" s="31" t="str">
        <f>IF(DATA!AA107="","","〇")</f>
        <v/>
      </c>
      <c r="AB107" s="31" t="str">
        <f>IF(DATA!AB107="","","〇")</f>
        <v/>
      </c>
      <c r="AC107" s="31" t="str">
        <f>IF(DATA!AC107="","","〇")</f>
        <v/>
      </c>
      <c r="AD107" s="31" t="str">
        <f>IF(DATA!AD107="","","〇")</f>
        <v/>
      </c>
      <c r="AE107" s="31" t="str">
        <f>IF(DATA!AE107="","","〇")</f>
        <v/>
      </c>
      <c r="AF107" s="31" t="str">
        <f>IF(DATA!AF107="","","〇")</f>
        <v/>
      </c>
      <c r="AG107" s="32" t="str">
        <f>IF(DATA!AG107="","","〇")</f>
        <v/>
      </c>
      <c r="AH107" s="34">
        <f>COUNTIFS(DATA!$C$3:$AG$3,0,DATA!$C107:$AG107,"&lt;&gt;")</f>
        <v>0</v>
      </c>
      <c r="AI107" s="35">
        <f>COUNTIFS(DATA!$C$3:$AG$3,"&gt;0",DATA!$C107:$AG107,"&lt;&gt;")</f>
        <v>0</v>
      </c>
      <c r="AJ107" s="205"/>
      <c r="AK107" s="207"/>
      <c r="AL107" s="205"/>
      <c r="AM107" s="207"/>
      <c r="AN107" s="201"/>
      <c r="AO107" s="201"/>
      <c r="AP107" s="201"/>
      <c r="AQ107" s="201"/>
      <c r="AR107" s="201"/>
      <c r="AS107" s="201"/>
      <c r="AT107" s="201"/>
      <c r="AU107" s="201"/>
      <c r="AV107" s="201"/>
      <c r="AW107" s="201"/>
    </row>
    <row r="108" spans="1:49" ht="15" customHeight="1" x14ac:dyDescent="0.15">
      <c r="A108" s="202" t="str">
        <f>IF(DATA!A108="","",DATA!A108)</f>
        <v/>
      </c>
      <c r="B108" s="25" t="str">
        <f>IF(DATA!A108="","",DATA!B108)</f>
        <v/>
      </c>
      <c r="C108" s="26" t="str">
        <f>IF(DATA!C108="","",DATA!C108)</f>
        <v/>
      </c>
      <c r="D108" s="26" t="str">
        <f>IF(DATA!D108="","",DATA!D108)</f>
        <v/>
      </c>
      <c r="E108" s="26" t="str">
        <f>IF(DATA!E108="","",DATA!E108)</f>
        <v/>
      </c>
      <c r="F108" s="26" t="str">
        <f>IF(DATA!F108="","",DATA!F108)</f>
        <v/>
      </c>
      <c r="G108" s="26" t="str">
        <f>IF(DATA!G108="","",DATA!G108)</f>
        <v/>
      </c>
      <c r="H108" s="26" t="str">
        <f>IF(DATA!H108="","",DATA!H108)</f>
        <v/>
      </c>
      <c r="I108" s="26" t="str">
        <f>IF(DATA!I108="","",DATA!I108)</f>
        <v/>
      </c>
      <c r="J108" s="26" t="str">
        <f>IF(DATA!J108="","",DATA!J108)</f>
        <v/>
      </c>
      <c r="K108" s="26" t="str">
        <f>IF(DATA!K108="","",DATA!K108)</f>
        <v/>
      </c>
      <c r="L108" s="26" t="str">
        <f>IF(DATA!L108="","",DATA!L108)</f>
        <v/>
      </c>
      <c r="M108" s="26" t="str">
        <f>IF(DATA!M108="","",DATA!M108)</f>
        <v/>
      </c>
      <c r="N108" s="26" t="str">
        <f>IF(DATA!N108="","",DATA!N108)</f>
        <v/>
      </c>
      <c r="O108" s="26" t="str">
        <f>IF(DATA!O108="","",DATA!O108)</f>
        <v/>
      </c>
      <c r="P108" s="26" t="str">
        <f>IF(DATA!P108="","",DATA!P108)</f>
        <v/>
      </c>
      <c r="Q108" s="26" t="str">
        <f>IF(DATA!Q108="","",DATA!Q108)</f>
        <v/>
      </c>
      <c r="R108" s="26" t="str">
        <f>IF(DATA!R108="","",DATA!R108)</f>
        <v/>
      </c>
      <c r="S108" s="26" t="str">
        <f>IF(DATA!S108="","",DATA!S108)</f>
        <v/>
      </c>
      <c r="T108" s="26" t="str">
        <f>IF(DATA!T108="","",DATA!T108)</f>
        <v/>
      </c>
      <c r="U108" s="26" t="str">
        <f>IF(DATA!U108="","",DATA!U108)</f>
        <v/>
      </c>
      <c r="V108" s="26" t="str">
        <f>IF(DATA!V108="","",DATA!V108)</f>
        <v/>
      </c>
      <c r="W108" s="26" t="str">
        <f>IF(DATA!W108="","",DATA!W108)</f>
        <v/>
      </c>
      <c r="X108" s="26" t="str">
        <f>IF(DATA!X108="","",DATA!X108)</f>
        <v/>
      </c>
      <c r="Y108" s="26" t="str">
        <f>IF(DATA!Y108="","",DATA!Y108)</f>
        <v/>
      </c>
      <c r="Z108" s="26" t="str">
        <f>IF(DATA!Z108="","",DATA!Z108)</f>
        <v/>
      </c>
      <c r="AA108" s="26" t="str">
        <f>IF(DATA!AA108="","",DATA!AA108)</f>
        <v/>
      </c>
      <c r="AB108" s="26" t="str">
        <f>IF(DATA!AB108="","",DATA!AB108)</f>
        <v/>
      </c>
      <c r="AC108" s="26" t="str">
        <f>IF(DATA!AC108="","",DATA!AC108)</f>
        <v/>
      </c>
      <c r="AD108" s="26" t="str">
        <f>IF(DATA!AD108="","",DATA!AD108)</f>
        <v/>
      </c>
      <c r="AE108" s="26" t="str">
        <f>IF(DATA!AE108="","",DATA!AE108)</f>
        <v/>
      </c>
      <c r="AF108" s="26" t="str">
        <f>IF(DATA!AF108="","",DATA!AF108)</f>
        <v/>
      </c>
      <c r="AG108" s="27" t="str">
        <f>IF(DATA!AG108="","",DATA!AG108)</f>
        <v/>
      </c>
      <c r="AH108" s="37">
        <f>COUNTIFS(DATA!$C$3:$AG$3,0,DATA!$C108:$AG108,"&lt;&gt;")</f>
        <v>0</v>
      </c>
      <c r="AI108" s="37">
        <f>COUNTIFS(DATA!$C$3:$AG$3,"&gt;0",DATA!$C108:$AG108,"&lt;&gt;")</f>
        <v>0</v>
      </c>
      <c r="AJ108" s="204">
        <f t="shared" ref="AJ108" si="268">COUNTIFS($C$3:$AG$3,"=0",C109:AG109,"〇")</f>
        <v>0</v>
      </c>
      <c r="AK108" s="206">
        <f t="shared" ref="AK108" si="269">COUNTIFS($C$3:$AG$3,"&lt;&gt;0",C109:AG109,"〇")</f>
        <v>0</v>
      </c>
      <c r="AL108" s="204">
        <f t="shared" ref="AL108" si="270">COUNTIFS($C$3:$AG$3,"=0",C110:AG110,"〇")</f>
        <v>0</v>
      </c>
      <c r="AM108" s="206">
        <f t="shared" ref="AM108" si="271">COUNTIFS($C$3:$AG$3,"&lt;&gt;0",C110:AG110,"〇")</f>
        <v>0</v>
      </c>
      <c r="AN108" s="200">
        <f t="shared" ref="AN108:AP108" si="272">COUNTIF($C108:$AG108,AN$5)</f>
        <v>0</v>
      </c>
      <c r="AO108" s="200">
        <f t="shared" si="272"/>
        <v>0</v>
      </c>
      <c r="AP108" s="200">
        <f t="shared" si="272"/>
        <v>0</v>
      </c>
      <c r="AQ108" s="200">
        <f t="shared" ref="AQ108" si="273">COUNTIF($C108:$AG108,AQ$5)+COUNTIF($C108:$AG108,"半振")*0.5</f>
        <v>0</v>
      </c>
      <c r="AR108" s="200">
        <f t="shared" ref="AR108" si="274">COUNTIF($C108:$AG108,AR$5)+COUNTIF($C108:$AG108,"半有")*0.5</f>
        <v>0</v>
      </c>
      <c r="AS108" s="200">
        <f t="shared" ref="AS108" si="275">COUNTIF($C108:$AG108,AS$5)+COUNTIF($C108:$AG108,"半欠")*0.5</f>
        <v>0</v>
      </c>
      <c r="AT108" s="200">
        <f t="shared" si="195"/>
        <v>0</v>
      </c>
      <c r="AU108" s="200">
        <f t="shared" si="195"/>
        <v>0</v>
      </c>
      <c r="AV108" s="200">
        <f t="shared" si="195"/>
        <v>0</v>
      </c>
      <c r="AW108" s="200">
        <f t="shared" si="195"/>
        <v>0</v>
      </c>
    </row>
    <row r="109" spans="1:49" ht="15" customHeight="1" x14ac:dyDescent="0.15">
      <c r="A109" s="202"/>
      <c r="B109" s="22" t="str">
        <f>IF(DATA!A108="","",DATA!B109)</f>
        <v/>
      </c>
      <c r="C109" s="29" t="str">
        <f>IF(DATA!C109="","","〇")</f>
        <v/>
      </c>
      <c r="D109" s="29" t="str">
        <f>IF(DATA!D109="","","〇")</f>
        <v/>
      </c>
      <c r="E109" s="29" t="str">
        <f>IF(DATA!E109="","","〇")</f>
        <v/>
      </c>
      <c r="F109" s="29" t="str">
        <f>IF(DATA!F109="","","〇")</f>
        <v/>
      </c>
      <c r="G109" s="29" t="str">
        <f>IF(DATA!G109="","","〇")</f>
        <v/>
      </c>
      <c r="H109" s="29" t="str">
        <f>IF(DATA!H109="","","〇")</f>
        <v/>
      </c>
      <c r="I109" s="29" t="str">
        <f>IF(DATA!I109="","","〇")</f>
        <v/>
      </c>
      <c r="J109" s="29" t="str">
        <f>IF(DATA!J109="","","〇")</f>
        <v/>
      </c>
      <c r="K109" s="29" t="str">
        <f>IF(DATA!K109="","","〇")</f>
        <v/>
      </c>
      <c r="L109" s="29" t="str">
        <f>IF(DATA!L109="","","〇")</f>
        <v/>
      </c>
      <c r="M109" s="29" t="str">
        <f>IF(DATA!M109="","","〇")</f>
        <v/>
      </c>
      <c r="N109" s="29" t="str">
        <f>IF(DATA!N109="","","〇")</f>
        <v/>
      </c>
      <c r="O109" s="29" t="str">
        <f>IF(DATA!O109="","","〇")</f>
        <v/>
      </c>
      <c r="P109" s="29" t="str">
        <f>IF(DATA!P109="","","〇")</f>
        <v/>
      </c>
      <c r="Q109" s="29" t="str">
        <f>IF(DATA!Q109="","","〇")</f>
        <v/>
      </c>
      <c r="R109" s="29" t="str">
        <f>IF(DATA!R109="","","〇")</f>
        <v/>
      </c>
      <c r="S109" s="29" t="str">
        <f>IF(DATA!S109="","","〇")</f>
        <v/>
      </c>
      <c r="T109" s="29" t="str">
        <f>IF(DATA!T109="","","〇")</f>
        <v/>
      </c>
      <c r="U109" s="29" t="str">
        <f>IF(DATA!U109="","","〇")</f>
        <v/>
      </c>
      <c r="V109" s="29" t="str">
        <f>IF(DATA!V109="","","〇")</f>
        <v/>
      </c>
      <c r="W109" s="29" t="str">
        <f>IF(DATA!W109="","","〇")</f>
        <v/>
      </c>
      <c r="X109" s="29" t="str">
        <f>IF(DATA!X109="","","〇")</f>
        <v/>
      </c>
      <c r="Y109" s="29" t="str">
        <f>IF(DATA!Y109="","","〇")</f>
        <v/>
      </c>
      <c r="Z109" s="29" t="str">
        <f>IF(DATA!Z109="","","〇")</f>
        <v/>
      </c>
      <c r="AA109" s="29" t="str">
        <f>IF(DATA!AA109="","","〇")</f>
        <v/>
      </c>
      <c r="AB109" s="29" t="str">
        <f>IF(DATA!AB109="","","〇")</f>
        <v/>
      </c>
      <c r="AC109" s="29" t="str">
        <f>IF(DATA!AC109="","","〇")</f>
        <v/>
      </c>
      <c r="AD109" s="29" t="str">
        <f>IF(DATA!AD109="","","〇")</f>
        <v/>
      </c>
      <c r="AE109" s="29" t="str">
        <f>IF(DATA!AE109="","","〇")</f>
        <v/>
      </c>
      <c r="AF109" s="29" t="str">
        <f>IF(DATA!AF109="","","〇")</f>
        <v/>
      </c>
      <c r="AG109" s="30" t="str">
        <f>IF(DATA!AG109="","","〇")</f>
        <v/>
      </c>
      <c r="AH109" s="93">
        <f>COUNTIFS(DATA!$C$3:$AG$3,0,DATA!$C109:$AG109,"&lt;&gt;")</f>
        <v>0</v>
      </c>
      <c r="AI109" s="94">
        <f>COUNTIFS(DATA!$C$3:$AG$3,"&gt;0",DATA!$C109:$AG109,"&lt;&gt;")</f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14" t="str">
        <f>IF(DATA!A108="","",DATA!B110)</f>
        <v/>
      </c>
      <c r="C110" s="31" t="str">
        <f>IF(DATA!C110="","","〇")</f>
        <v/>
      </c>
      <c r="D110" s="31" t="str">
        <f>IF(DATA!D110="","","〇")</f>
        <v/>
      </c>
      <c r="E110" s="31" t="str">
        <f>IF(DATA!E110="","","〇")</f>
        <v/>
      </c>
      <c r="F110" s="31" t="str">
        <f>IF(DATA!F110="","","〇")</f>
        <v/>
      </c>
      <c r="G110" s="31" t="str">
        <f>IF(DATA!G110="","","〇")</f>
        <v/>
      </c>
      <c r="H110" s="31" t="str">
        <f>IF(DATA!H110="","","〇")</f>
        <v/>
      </c>
      <c r="I110" s="31" t="str">
        <f>IF(DATA!I110="","","〇")</f>
        <v/>
      </c>
      <c r="J110" s="31" t="str">
        <f>IF(DATA!J110="","","〇")</f>
        <v/>
      </c>
      <c r="K110" s="31" t="str">
        <f>IF(DATA!K110="","","〇")</f>
        <v/>
      </c>
      <c r="L110" s="31" t="str">
        <f>IF(DATA!L110="","","〇")</f>
        <v/>
      </c>
      <c r="M110" s="31" t="str">
        <f>IF(DATA!M110="","","〇")</f>
        <v/>
      </c>
      <c r="N110" s="31" t="str">
        <f>IF(DATA!N110="","","〇")</f>
        <v/>
      </c>
      <c r="O110" s="31" t="str">
        <f>IF(DATA!O110="","","〇")</f>
        <v/>
      </c>
      <c r="P110" s="31" t="str">
        <f>IF(DATA!P110="","","〇")</f>
        <v/>
      </c>
      <c r="Q110" s="31" t="str">
        <f>IF(DATA!Q110="","","〇")</f>
        <v/>
      </c>
      <c r="R110" s="31" t="str">
        <f>IF(DATA!R110="","","〇")</f>
        <v/>
      </c>
      <c r="S110" s="31" t="str">
        <f>IF(DATA!S110="","","〇")</f>
        <v/>
      </c>
      <c r="T110" s="31" t="str">
        <f>IF(DATA!T110="","","〇")</f>
        <v/>
      </c>
      <c r="U110" s="31" t="str">
        <f>IF(DATA!U110="","","〇")</f>
        <v/>
      </c>
      <c r="V110" s="31" t="str">
        <f>IF(DATA!V110="","","〇")</f>
        <v/>
      </c>
      <c r="W110" s="31" t="str">
        <f>IF(DATA!W110="","","〇")</f>
        <v/>
      </c>
      <c r="X110" s="31" t="str">
        <f>IF(DATA!X110="","","〇")</f>
        <v/>
      </c>
      <c r="Y110" s="31" t="str">
        <f>IF(DATA!Y110="","","〇")</f>
        <v/>
      </c>
      <c r="Z110" s="31" t="str">
        <f>IF(DATA!Z110="","","〇")</f>
        <v/>
      </c>
      <c r="AA110" s="31" t="str">
        <f>IF(DATA!AA110="","","〇")</f>
        <v/>
      </c>
      <c r="AB110" s="31" t="str">
        <f>IF(DATA!AB110="","","〇")</f>
        <v/>
      </c>
      <c r="AC110" s="31" t="str">
        <f>IF(DATA!AC110="","","〇")</f>
        <v/>
      </c>
      <c r="AD110" s="31" t="str">
        <f>IF(DATA!AD110="","","〇")</f>
        <v/>
      </c>
      <c r="AE110" s="31" t="str">
        <f>IF(DATA!AE110="","","〇")</f>
        <v/>
      </c>
      <c r="AF110" s="31" t="str">
        <f>IF(DATA!AF110="","","〇")</f>
        <v/>
      </c>
      <c r="AG110" s="32" t="str">
        <f>IF(DATA!AG110="","","〇")</f>
        <v/>
      </c>
      <c r="AH110" s="34">
        <f>COUNTIFS(DATA!$C$3:$AG$3,0,DATA!$C110:$AG110,"&lt;&gt;")</f>
        <v>0</v>
      </c>
      <c r="AI110" s="35">
        <f>COUNTIFS(DATA!$C$3:$AG$3,"&gt;0",DATA!$C110:$AG110,"&lt;&gt;")</f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IF(DATA!A111="","",DATA!A111)</f>
        <v/>
      </c>
      <c r="B111" s="25" t="str">
        <f>IF(DATA!A111="","",DATA!B111)</f>
        <v/>
      </c>
      <c r="C111" s="26" t="str">
        <f>IF(DATA!C111="","",DATA!C111)</f>
        <v/>
      </c>
      <c r="D111" s="26" t="str">
        <f>IF(DATA!D111="","",DATA!D111)</f>
        <v/>
      </c>
      <c r="E111" s="26" t="str">
        <f>IF(DATA!E111="","",DATA!E111)</f>
        <v/>
      </c>
      <c r="F111" s="26" t="str">
        <f>IF(DATA!F111="","",DATA!F111)</f>
        <v/>
      </c>
      <c r="G111" s="26" t="str">
        <f>IF(DATA!G111="","",DATA!G111)</f>
        <v/>
      </c>
      <c r="H111" s="26" t="str">
        <f>IF(DATA!H111="","",DATA!H111)</f>
        <v/>
      </c>
      <c r="I111" s="26" t="str">
        <f>IF(DATA!I111="","",DATA!I111)</f>
        <v/>
      </c>
      <c r="J111" s="26" t="str">
        <f>IF(DATA!J111="","",DATA!J111)</f>
        <v/>
      </c>
      <c r="K111" s="26" t="str">
        <f>IF(DATA!K111="","",DATA!K111)</f>
        <v/>
      </c>
      <c r="L111" s="26" t="str">
        <f>IF(DATA!L111="","",DATA!L111)</f>
        <v/>
      </c>
      <c r="M111" s="26" t="str">
        <f>IF(DATA!M111="","",DATA!M111)</f>
        <v/>
      </c>
      <c r="N111" s="26" t="str">
        <f>IF(DATA!N111="","",DATA!N111)</f>
        <v/>
      </c>
      <c r="O111" s="26" t="str">
        <f>IF(DATA!O111="","",DATA!O111)</f>
        <v/>
      </c>
      <c r="P111" s="26" t="str">
        <f>IF(DATA!P111="","",DATA!P111)</f>
        <v/>
      </c>
      <c r="Q111" s="26" t="str">
        <f>IF(DATA!Q111="","",DATA!Q111)</f>
        <v/>
      </c>
      <c r="R111" s="26" t="str">
        <f>IF(DATA!R111="","",DATA!R111)</f>
        <v/>
      </c>
      <c r="S111" s="26" t="str">
        <f>IF(DATA!S111="","",DATA!S111)</f>
        <v/>
      </c>
      <c r="T111" s="26" t="str">
        <f>IF(DATA!T111="","",DATA!T111)</f>
        <v/>
      </c>
      <c r="U111" s="26" t="str">
        <f>IF(DATA!U111="","",DATA!U111)</f>
        <v/>
      </c>
      <c r="V111" s="26" t="str">
        <f>IF(DATA!V111="","",DATA!V111)</f>
        <v/>
      </c>
      <c r="W111" s="26" t="str">
        <f>IF(DATA!W111="","",DATA!W111)</f>
        <v/>
      </c>
      <c r="X111" s="26" t="str">
        <f>IF(DATA!X111="","",DATA!X111)</f>
        <v/>
      </c>
      <c r="Y111" s="26" t="str">
        <f>IF(DATA!Y111="","",DATA!Y111)</f>
        <v/>
      </c>
      <c r="Z111" s="26" t="str">
        <f>IF(DATA!Z111="","",DATA!Z111)</f>
        <v/>
      </c>
      <c r="AA111" s="26" t="str">
        <f>IF(DATA!AA111="","",DATA!AA111)</f>
        <v/>
      </c>
      <c r="AB111" s="26" t="str">
        <f>IF(DATA!AB111="","",DATA!AB111)</f>
        <v/>
      </c>
      <c r="AC111" s="26" t="str">
        <f>IF(DATA!AC111="","",DATA!AC111)</f>
        <v/>
      </c>
      <c r="AD111" s="26" t="str">
        <f>IF(DATA!AD111="","",DATA!AD111)</f>
        <v/>
      </c>
      <c r="AE111" s="26" t="str">
        <f>IF(DATA!AE111="","",DATA!AE111)</f>
        <v/>
      </c>
      <c r="AF111" s="26" t="str">
        <f>IF(DATA!AF111="","",DATA!AF111)</f>
        <v/>
      </c>
      <c r="AG111" s="27" t="str">
        <f>IF(DATA!AG111="","",DATA!AG111)</f>
        <v/>
      </c>
      <c r="AH111" s="37">
        <f>COUNTIFS(DATA!$C$3:$AG$3,0,DATA!$C111:$AG111,"&lt;&gt;")</f>
        <v>0</v>
      </c>
      <c r="AI111" s="37">
        <f>COUNTIFS(DATA!$C$3:$AG$3,"&gt;0",DATA!$C111:$AG111,"&lt;&gt;")</f>
        <v>0</v>
      </c>
      <c r="AJ111" s="204">
        <f t="shared" ref="AJ111" si="276">COUNTIFS($C$3:$AG$3,"=0",C112:AG112,"〇")</f>
        <v>0</v>
      </c>
      <c r="AK111" s="206">
        <f t="shared" ref="AK111" si="277">COUNTIFS($C$3:$AG$3,"&lt;&gt;0",C112:AG112,"〇")</f>
        <v>0</v>
      </c>
      <c r="AL111" s="204">
        <f t="shared" ref="AL111" si="278">COUNTIFS($C$3:$AG$3,"=0",C113:AG113,"〇")</f>
        <v>0</v>
      </c>
      <c r="AM111" s="206">
        <f t="shared" ref="AM111" si="279">COUNTIFS($C$3:$AG$3,"&lt;&gt;0",C113:AG113,"〇")</f>
        <v>0</v>
      </c>
      <c r="AN111" s="200">
        <f t="shared" ref="AN111:AP111" si="280">COUNTIF($C111:$AG111,AN$5)</f>
        <v>0</v>
      </c>
      <c r="AO111" s="200">
        <f t="shared" si="280"/>
        <v>0</v>
      </c>
      <c r="AP111" s="200">
        <f t="shared" si="280"/>
        <v>0</v>
      </c>
      <c r="AQ111" s="200">
        <f t="shared" ref="AQ111" si="281">COUNTIF($C111:$AG111,AQ$5)+COUNTIF($C111:$AG111,"半振")*0.5</f>
        <v>0</v>
      </c>
      <c r="AR111" s="200">
        <f t="shared" ref="AR111" si="282">COUNTIF($C111:$AG111,AR$5)+COUNTIF($C111:$AG111,"半有")*0.5</f>
        <v>0</v>
      </c>
      <c r="AS111" s="200">
        <f t="shared" ref="AS111" si="283">COUNTIF($C111:$AG111,AS$5)+COUNTIF($C111:$AG111,"半欠")*0.5</f>
        <v>0</v>
      </c>
      <c r="AT111" s="200">
        <f t="shared" si="195"/>
        <v>0</v>
      </c>
      <c r="AU111" s="200">
        <f t="shared" si="195"/>
        <v>0</v>
      </c>
      <c r="AV111" s="200">
        <f t="shared" si="195"/>
        <v>0</v>
      </c>
      <c r="AW111" s="200">
        <f t="shared" si="195"/>
        <v>0</v>
      </c>
    </row>
    <row r="112" spans="1:49" ht="15" customHeight="1" x14ac:dyDescent="0.15">
      <c r="A112" s="202"/>
      <c r="B112" s="22" t="str">
        <f>IF(DATA!A111="","",DATA!B112)</f>
        <v/>
      </c>
      <c r="C112" s="29" t="str">
        <f>IF(DATA!C112="","","〇")</f>
        <v/>
      </c>
      <c r="D112" s="29" t="str">
        <f>IF(DATA!D112="","","〇")</f>
        <v/>
      </c>
      <c r="E112" s="29" t="str">
        <f>IF(DATA!E112="","","〇")</f>
        <v/>
      </c>
      <c r="F112" s="29" t="str">
        <f>IF(DATA!F112="","","〇")</f>
        <v/>
      </c>
      <c r="G112" s="29" t="str">
        <f>IF(DATA!G112="","","〇")</f>
        <v/>
      </c>
      <c r="H112" s="29" t="str">
        <f>IF(DATA!H112="","","〇")</f>
        <v/>
      </c>
      <c r="I112" s="29" t="str">
        <f>IF(DATA!I112="","","〇")</f>
        <v/>
      </c>
      <c r="J112" s="29" t="str">
        <f>IF(DATA!J112="","","〇")</f>
        <v/>
      </c>
      <c r="K112" s="29" t="str">
        <f>IF(DATA!K112="","","〇")</f>
        <v/>
      </c>
      <c r="L112" s="29" t="str">
        <f>IF(DATA!L112="","","〇")</f>
        <v/>
      </c>
      <c r="M112" s="29" t="str">
        <f>IF(DATA!M112="","","〇")</f>
        <v/>
      </c>
      <c r="N112" s="29" t="str">
        <f>IF(DATA!N112="","","〇")</f>
        <v/>
      </c>
      <c r="O112" s="29" t="str">
        <f>IF(DATA!O112="","","〇")</f>
        <v/>
      </c>
      <c r="P112" s="29" t="str">
        <f>IF(DATA!P112="","","〇")</f>
        <v/>
      </c>
      <c r="Q112" s="29" t="str">
        <f>IF(DATA!Q112="","","〇")</f>
        <v/>
      </c>
      <c r="R112" s="29" t="str">
        <f>IF(DATA!R112="","","〇")</f>
        <v/>
      </c>
      <c r="S112" s="29" t="str">
        <f>IF(DATA!S112="","","〇")</f>
        <v/>
      </c>
      <c r="T112" s="29" t="str">
        <f>IF(DATA!T112="","","〇")</f>
        <v/>
      </c>
      <c r="U112" s="29" t="str">
        <f>IF(DATA!U112="","","〇")</f>
        <v/>
      </c>
      <c r="V112" s="29" t="str">
        <f>IF(DATA!V112="","","〇")</f>
        <v/>
      </c>
      <c r="W112" s="29" t="str">
        <f>IF(DATA!W112="","","〇")</f>
        <v/>
      </c>
      <c r="X112" s="29" t="str">
        <f>IF(DATA!X112="","","〇")</f>
        <v/>
      </c>
      <c r="Y112" s="29" t="str">
        <f>IF(DATA!Y112="","","〇")</f>
        <v/>
      </c>
      <c r="Z112" s="29" t="str">
        <f>IF(DATA!Z112="","","〇")</f>
        <v/>
      </c>
      <c r="AA112" s="29" t="str">
        <f>IF(DATA!AA112="","","〇")</f>
        <v/>
      </c>
      <c r="AB112" s="29" t="str">
        <f>IF(DATA!AB112="","","〇")</f>
        <v/>
      </c>
      <c r="AC112" s="29" t="str">
        <f>IF(DATA!AC112="","","〇")</f>
        <v/>
      </c>
      <c r="AD112" s="29" t="str">
        <f>IF(DATA!AD112="","","〇")</f>
        <v/>
      </c>
      <c r="AE112" s="29" t="str">
        <f>IF(DATA!AE112="","","〇")</f>
        <v/>
      </c>
      <c r="AF112" s="29" t="str">
        <f>IF(DATA!AF112="","","〇")</f>
        <v/>
      </c>
      <c r="AG112" s="30" t="str">
        <f>IF(DATA!AG112="","","〇")</f>
        <v/>
      </c>
      <c r="AH112" s="93">
        <f>COUNTIFS(DATA!$C$3:$AG$3,0,DATA!$C112:$AG112,"&lt;&gt;")</f>
        <v>0</v>
      </c>
      <c r="AI112" s="94">
        <f>COUNTIFS(DATA!$C$3:$AG$3,"&gt;0",DATA!$C112:$AG112,"&lt;&gt;")</f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3"/>
      <c r="B113" s="14" t="str">
        <f>IF(DATA!A111="","",DATA!B113)</f>
        <v/>
      </c>
      <c r="C113" s="31" t="str">
        <f>IF(DATA!C113="","","〇")</f>
        <v/>
      </c>
      <c r="D113" s="31" t="str">
        <f>IF(DATA!D113="","","〇")</f>
        <v/>
      </c>
      <c r="E113" s="31" t="str">
        <f>IF(DATA!E113="","","〇")</f>
        <v/>
      </c>
      <c r="F113" s="31" t="str">
        <f>IF(DATA!F113="","","〇")</f>
        <v/>
      </c>
      <c r="G113" s="31" t="str">
        <f>IF(DATA!G113="","","〇")</f>
        <v/>
      </c>
      <c r="H113" s="31" t="str">
        <f>IF(DATA!H113="","","〇")</f>
        <v/>
      </c>
      <c r="I113" s="31" t="str">
        <f>IF(DATA!I113="","","〇")</f>
        <v/>
      </c>
      <c r="J113" s="31" t="str">
        <f>IF(DATA!J113="","","〇")</f>
        <v/>
      </c>
      <c r="K113" s="31" t="str">
        <f>IF(DATA!K113="","","〇")</f>
        <v/>
      </c>
      <c r="L113" s="31" t="str">
        <f>IF(DATA!L113="","","〇")</f>
        <v/>
      </c>
      <c r="M113" s="31" t="str">
        <f>IF(DATA!M113="","","〇")</f>
        <v/>
      </c>
      <c r="N113" s="31" t="str">
        <f>IF(DATA!N113="","","〇")</f>
        <v/>
      </c>
      <c r="O113" s="31" t="str">
        <f>IF(DATA!O113="","","〇")</f>
        <v/>
      </c>
      <c r="P113" s="31" t="str">
        <f>IF(DATA!P113="","","〇")</f>
        <v/>
      </c>
      <c r="Q113" s="31" t="str">
        <f>IF(DATA!Q113="","","〇")</f>
        <v/>
      </c>
      <c r="R113" s="31" t="str">
        <f>IF(DATA!R113="","","〇")</f>
        <v/>
      </c>
      <c r="S113" s="31" t="str">
        <f>IF(DATA!S113="","","〇")</f>
        <v/>
      </c>
      <c r="T113" s="31" t="str">
        <f>IF(DATA!T113="","","〇")</f>
        <v/>
      </c>
      <c r="U113" s="31" t="str">
        <f>IF(DATA!U113="","","〇")</f>
        <v/>
      </c>
      <c r="V113" s="31" t="str">
        <f>IF(DATA!V113="","","〇")</f>
        <v/>
      </c>
      <c r="W113" s="31" t="str">
        <f>IF(DATA!W113="","","〇")</f>
        <v/>
      </c>
      <c r="X113" s="31" t="str">
        <f>IF(DATA!X113="","","〇")</f>
        <v/>
      </c>
      <c r="Y113" s="31" t="str">
        <f>IF(DATA!Y113="","","〇")</f>
        <v/>
      </c>
      <c r="Z113" s="31" t="str">
        <f>IF(DATA!Z113="","","〇")</f>
        <v/>
      </c>
      <c r="AA113" s="31" t="str">
        <f>IF(DATA!AA113="","","〇")</f>
        <v/>
      </c>
      <c r="AB113" s="31" t="str">
        <f>IF(DATA!AB113="","","〇")</f>
        <v/>
      </c>
      <c r="AC113" s="31" t="str">
        <f>IF(DATA!AC113="","","〇")</f>
        <v/>
      </c>
      <c r="AD113" s="31" t="str">
        <f>IF(DATA!AD113="","","〇")</f>
        <v/>
      </c>
      <c r="AE113" s="31" t="str">
        <f>IF(DATA!AE113="","","〇")</f>
        <v/>
      </c>
      <c r="AF113" s="31" t="str">
        <f>IF(DATA!AF113="","","〇")</f>
        <v/>
      </c>
      <c r="AG113" s="32" t="str">
        <f>IF(DATA!AG113="","","〇")</f>
        <v/>
      </c>
      <c r="AH113" s="34">
        <f>COUNTIFS(DATA!$C$3:$AG$3,0,DATA!$C113:$AG113,"&lt;&gt;")</f>
        <v>0</v>
      </c>
      <c r="AI113" s="35">
        <f>COUNTIFS(DATA!$C$3:$AG$3,"&gt;0",DATA!$C113:$AG113,"&lt;&gt;")</f>
        <v>0</v>
      </c>
      <c r="AJ113" s="205"/>
      <c r="AK113" s="207"/>
      <c r="AL113" s="205"/>
      <c r="AM113" s="207"/>
      <c r="AN113" s="201"/>
      <c r="AO113" s="201"/>
      <c r="AP113" s="201"/>
      <c r="AQ113" s="201"/>
      <c r="AR113" s="201"/>
      <c r="AS113" s="201"/>
      <c r="AT113" s="201"/>
      <c r="AU113" s="201"/>
      <c r="AV113" s="201"/>
      <c r="AW113" s="201"/>
    </row>
    <row r="114" spans="1:49" ht="15" customHeight="1" x14ac:dyDescent="0.15">
      <c r="A114" s="202" t="str">
        <f>IF(DATA!A114="","",DATA!A114)</f>
        <v/>
      </c>
      <c r="B114" s="25" t="str">
        <f>IF(DATA!A114="","",DATA!B114)</f>
        <v/>
      </c>
      <c r="C114" s="26" t="str">
        <f>IF(DATA!C114="","",DATA!C114)</f>
        <v/>
      </c>
      <c r="D114" s="26" t="str">
        <f>IF(DATA!D114="","",DATA!D114)</f>
        <v/>
      </c>
      <c r="E114" s="26" t="str">
        <f>IF(DATA!E114="","",DATA!E114)</f>
        <v/>
      </c>
      <c r="F114" s="26" t="str">
        <f>IF(DATA!F114="","",DATA!F114)</f>
        <v/>
      </c>
      <c r="G114" s="26" t="str">
        <f>IF(DATA!G114="","",DATA!G114)</f>
        <v/>
      </c>
      <c r="H114" s="26" t="str">
        <f>IF(DATA!H114="","",DATA!H114)</f>
        <v/>
      </c>
      <c r="I114" s="26" t="str">
        <f>IF(DATA!I114="","",DATA!I114)</f>
        <v/>
      </c>
      <c r="J114" s="26" t="str">
        <f>IF(DATA!J114="","",DATA!J114)</f>
        <v/>
      </c>
      <c r="K114" s="26" t="str">
        <f>IF(DATA!K114="","",DATA!K114)</f>
        <v/>
      </c>
      <c r="L114" s="26" t="str">
        <f>IF(DATA!L114="","",DATA!L114)</f>
        <v/>
      </c>
      <c r="M114" s="26" t="str">
        <f>IF(DATA!M114="","",DATA!M114)</f>
        <v/>
      </c>
      <c r="N114" s="26" t="str">
        <f>IF(DATA!N114="","",DATA!N114)</f>
        <v/>
      </c>
      <c r="O114" s="26" t="str">
        <f>IF(DATA!O114="","",DATA!O114)</f>
        <v/>
      </c>
      <c r="P114" s="26" t="str">
        <f>IF(DATA!P114="","",DATA!P114)</f>
        <v/>
      </c>
      <c r="Q114" s="26" t="str">
        <f>IF(DATA!Q114="","",DATA!Q114)</f>
        <v/>
      </c>
      <c r="R114" s="26" t="str">
        <f>IF(DATA!R114="","",DATA!R114)</f>
        <v/>
      </c>
      <c r="S114" s="26" t="str">
        <f>IF(DATA!S114="","",DATA!S114)</f>
        <v/>
      </c>
      <c r="T114" s="26" t="str">
        <f>IF(DATA!T114="","",DATA!T114)</f>
        <v/>
      </c>
      <c r="U114" s="26" t="str">
        <f>IF(DATA!U114="","",DATA!U114)</f>
        <v/>
      </c>
      <c r="V114" s="26" t="str">
        <f>IF(DATA!V114="","",DATA!V114)</f>
        <v/>
      </c>
      <c r="W114" s="26" t="str">
        <f>IF(DATA!W114="","",DATA!W114)</f>
        <v/>
      </c>
      <c r="X114" s="26" t="str">
        <f>IF(DATA!X114="","",DATA!X114)</f>
        <v/>
      </c>
      <c r="Y114" s="26" t="str">
        <f>IF(DATA!Y114="","",DATA!Y114)</f>
        <v/>
      </c>
      <c r="Z114" s="26" t="str">
        <f>IF(DATA!Z114="","",DATA!Z114)</f>
        <v/>
      </c>
      <c r="AA114" s="26" t="str">
        <f>IF(DATA!AA114="","",DATA!AA114)</f>
        <v/>
      </c>
      <c r="AB114" s="26" t="str">
        <f>IF(DATA!AB114="","",DATA!AB114)</f>
        <v/>
      </c>
      <c r="AC114" s="26" t="str">
        <f>IF(DATA!AC114="","",DATA!AC114)</f>
        <v/>
      </c>
      <c r="AD114" s="26" t="str">
        <f>IF(DATA!AD114="","",DATA!AD114)</f>
        <v/>
      </c>
      <c r="AE114" s="26" t="str">
        <f>IF(DATA!AE114="","",DATA!AE114)</f>
        <v/>
      </c>
      <c r="AF114" s="26" t="str">
        <f>IF(DATA!AF114="","",DATA!AF114)</f>
        <v/>
      </c>
      <c r="AG114" s="27" t="str">
        <f>IF(DATA!AG114="","",DATA!AG114)</f>
        <v/>
      </c>
      <c r="AH114" s="37">
        <f>COUNTIFS(DATA!$C$3:$AG$3,0,DATA!$C114:$AG114,"&lt;&gt;")</f>
        <v>0</v>
      </c>
      <c r="AI114" s="37">
        <f>COUNTIFS(DATA!$C$3:$AG$3,"&gt;0",DATA!$C114:$AG114,"&lt;&gt;")</f>
        <v>0</v>
      </c>
      <c r="AJ114" s="204">
        <f t="shared" ref="AJ114" si="284">COUNTIFS($C$3:$AG$3,"=0",C115:AG115,"〇")</f>
        <v>0</v>
      </c>
      <c r="AK114" s="206">
        <f t="shared" ref="AK114" si="285">COUNTIFS($C$3:$AG$3,"&lt;&gt;0",C115:AG115,"〇")</f>
        <v>0</v>
      </c>
      <c r="AL114" s="204">
        <f t="shared" ref="AL114" si="286">COUNTIFS($C$3:$AG$3,"=0",C116:AG116,"〇")</f>
        <v>0</v>
      </c>
      <c r="AM114" s="206">
        <f t="shared" ref="AM114" si="287">COUNTIFS($C$3:$AG$3,"&lt;&gt;0",C116:AG116,"〇")</f>
        <v>0</v>
      </c>
      <c r="AN114" s="200">
        <f t="shared" ref="AN114:AP114" si="288">COUNTIF($C114:$AG114,AN$5)</f>
        <v>0</v>
      </c>
      <c r="AO114" s="200">
        <f t="shared" si="288"/>
        <v>0</v>
      </c>
      <c r="AP114" s="200">
        <f t="shared" si="288"/>
        <v>0</v>
      </c>
      <c r="AQ114" s="200">
        <f t="shared" ref="AQ114" si="289">COUNTIF($C114:$AG114,AQ$5)+COUNTIF($C114:$AG114,"半振")*0.5</f>
        <v>0</v>
      </c>
      <c r="AR114" s="200">
        <f t="shared" ref="AR114" si="290">COUNTIF($C114:$AG114,AR$5)+COUNTIF($C114:$AG114,"半有")*0.5</f>
        <v>0</v>
      </c>
      <c r="AS114" s="200">
        <f t="shared" ref="AS114" si="291">COUNTIF($C114:$AG114,AS$5)+COUNTIF($C114:$AG114,"半欠")*0.5</f>
        <v>0</v>
      </c>
      <c r="AT114" s="200">
        <f t="shared" si="195"/>
        <v>0</v>
      </c>
      <c r="AU114" s="200">
        <f t="shared" si="195"/>
        <v>0</v>
      </c>
      <c r="AV114" s="200">
        <f t="shared" si="195"/>
        <v>0</v>
      </c>
      <c r="AW114" s="200">
        <f t="shared" si="195"/>
        <v>0</v>
      </c>
    </row>
    <row r="115" spans="1:49" ht="15" customHeight="1" x14ac:dyDescent="0.15">
      <c r="A115" s="202"/>
      <c r="B115" s="22" t="str">
        <f>IF(DATA!A114="","",DATA!B115)</f>
        <v/>
      </c>
      <c r="C115" s="29" t="str">
        <f>IF(DATA!C115="","","〇")</f>
        <v/>
      </c>
      <c r="D115" s="29" t="str">
        <f>IF(DATA!D115="","","〇")</f>
        <v/>
      </c>
      <c r="E115" s="29" t="str">
        <f>IF(DATA!E115="","","〇")</f>
        <v/>
      </c>
      <c r="F115" s="29" t="str">
        <f>IF(DATA!F115="","","〇")</f>
        <v/>
      </c>
      <c r="G115" s="29" t="str">
        <f>IF(DATA!G115="","","〇")</f>
        <v/>
      </c>
      <c r="H115" s="29" t="str">
        <f>IF(DATA!H115="","","〇")</f>
        <v/>
      </c>
      <c r="I115" s="29" t="str">
        <f>IF(DATA!I115="","","〇")</f>
        <v/>
      </c>
      <c r="J115" s="29" t="str">
        <f>IF(DATA!J115="","","〇")</f>
        <v/>
      </c>
      <c r="K115" s="29" t="str">
        <f>IF(DATA!K115="","","〇")</f>
        <v/>
      </c>
      <c r="L115" s="29" t="str">
        <f>IF(DATA!L115="","","〇")</f>
        <v/>
      </c>
      <c r="M115" s="29" t="str">
        <f>IF(DATA!M115="","","〇")</f>
        <v/>
      </c>
      <c r="N115" s="29" t="str">
        <f>IF(DATA!N115="","","〇")</f>
        <v/>
      </c>
      <c r="O115" s="29" t="str">
        <f>IF(DATA!O115="","","〇")</f>
        <v/>
      </c>
      <c r="P115" s="29" t="str">
        <f>IF(DATA!P115="","","〇")</f>
        <v/>
      </c>
      <c r="Q115" s="29" t="str">
        <f>IF(DATA!Q115="","","〇")</f>
        <v/>
      </c>
      <c r="R115" s="29" t="str">
        <f>IF(DATA!R115="","","〇")</f>
        <v/>
      </c>
      <c r="S115" s="29" t="str">
        <f>IF(DATA!S115="","","〇")</f>
        <v/>
      </c>
      <c r="T115" s="29" t="str">
        <f>IF(DATA!T115="","","〇")</f>
        <v/>
      </c>
      <c r="U115" s="29" t="str">
        <f>IF(DATA!U115="","","〇")</f>
        <v/>
      </c>
      <c r="V115" s="29" t="str">
        <f>IF(DATA!V115="","","〇")</f>
        <v/>
      </c>
      <c r="W115" s="29" t="str">
        <f>IF(DATA!W115="","","〇")</f>
        <v/>
      </c>
      <c r="X115" s="29" t="str">
        <f>IF(DATA!X115="","","〇")</f>
        <v/>
      </c>
      <c r="Y115" s="29" t="str">
        <f>IF(DATA!Y115="","","〇")</f>
        <v/>
      </c>
      <c r="Z115" s="29" t="str">
        <f>IF(DATA!Z115="","","〇")</f>
        <v/>
      </c>
      <c r="AA115" s="29" t="str">
        <f>IF(DATA!AA115="","","〇")</f>
        <v/>
      </c>
      <c r="AB115" s="29" t="str">
        <f>IF(DATA!AB115="","","〇")</f>
        <v/>
      </c>
      <c r="AC115" s="29" t="str">
        <f>IF(DATA!AC115="","","〇")</f>
        <v/>
      </c>
      <c r="AD115" s="29" t="str">
        <f>IF(DATA!AD115="","","〇")</f>
        <v/>
      </c>
      <c r="AE115" s="29" t="str">
        <f>IF(DATA!AE115="","","〇")</f>
        <v/>
      </c>
      <c r="AF115" s="29" t="str">
        <f>IF(DATA!AF115="","","〇")</f>
        <v/>
      </c>
      <c r="AG115" s="30" t="str">
        <f>IF(DATA!AG115="","","〇")</f>
        <v/>
      </c>
      <c r="AH115" s="93">
        <f>COUNTIFS(DATA!$C$3:$AG$3,0,DATA!$C115:$AG115,"&lt;&gt;")</f>
        <v>0</v>
      </c>
      <c r="AI115" s="94">
        <f>COUNTIFS(DATA!$C$3:$AG$3,"&gt;0",DATA!$C115:$AG115,"&lt;&gt;")</f>
        <v>0</v>
      </c>
      <c r="AJ115" s="204"/>
      <c r="AK115" s="206"/>
      <c r="AL115" s="204"/>
      <c r="AM115" s="206"/>
      <c r="AN115" s="200"/>
      <c r="AO115" s="200"/>
      <c r="AP115" s="200"/>
      <c r="AQ115" s="200"/>
      <c r="AR115" s="200"/>
      <c r="AS115" s="200"/>
      <c r="AT115" s="200"/>
      <c r="AU115" s="200"/>
      <c r="AV115" s="200"/>
      <c r="AW115" s="200"/>
    </row>
    <row r="116" spans="1:49" ht="15" customHeight="1" x14ac:dyDescent="0.15">
      <c r="A116" s="203"/>
      <c r="B116" s="14" t="str">
        <f>IF(DATA!A114="","",DATA!B116)</f>
        <v/>
      </c>
      <c r="C116" s="31" t="str">
        <f>IF(DATA!C116="","","〇")</f>
        <v/>
      </c>
      <c r="D116" s="31" t="str">
        <f>IF(DATA!D116="","","〇")</f>
        <v/>
      </c>
      <c r="E116" s="31" t="str">
        <f>IF(DATA!E116="","","〇")</f>
        <v/>
      </c>
      <c r="F116" s="31" t="str">
        <f>IF(DATA!F116="","","〇")</f>
        <v/>
      </c>
      <c r="G116" s="31" t="str">
        <f>IF(DATA!G116="","","〇")</f>
        <v/>
      </c>
      <c r="H116" s="31" t="str">
        <f>IF(DATA!H116="","","〇")</f>
        <v/>
      </c>
      <c r="I116" s="31" t="str">
        <f>IF(DATA!I116="","","〇")</f>
        <v/>
      </c>
      <c r="J116" s="31" t="str">
        <f>IF(DATA!J116="","","〇")</f>
        <v/>
      </c>
      <c r="K116" s="31" t="str">
        <f>IF(DATA!K116="","","〇")</f>
        <v/>
      </c>
      <c r="L116" s="31" t="str">
        <f>IF(DATA!L116="","","〇")</f>
        <v/>
      </c>
      <c r="M116" s="31" t="str">
        <f>IF(DATA!M116="","","〇")</f>
        <v/>
      </c>
      <c r="N116" s="31" t="str">
        <f>IF(DATA!N116="","","〇")</f>
        <v/>
      </c>
      <c r="O116" s="31" t="str">
        <f>IF(DATA!O116="","","〇")</f>
        <v/>
      </c>
      <c r="P116" s="31" t="str">
        <f>IF(DATA!P116="","","〇")</f>
        <v/>
      </c>
      <c r="Q116" s="31" t="str">
        <f>IF(DATA!Q116="","","〇")</f>
        <v/>
      </c>
      <c r="R116" s="31" t="str">
        <f>IF(DATA!R116="","","〇")</f>
        <v/>
      </c>
      <c r="S116" s="31" t="str">
        <f>IF(DATA!S116="","","〇")</f>
        <v/>
      </c>
      <c r="T116" s="31" t="str">
        <f>IF(DATA!T116="","","〇")</f>
        <v/>
      </c>
      <c r="U116" s="31" t="str">
        <f>IF(DATA!U116="","","〇")</f>
        <v/>
      </c>
      <c r="V116" s="31" t="str">
        <f>IF(DATA!V116="","","〇")</f>
        <v/>
      </c>
      <c r="W116" s="31" t="str">
        <f>IF(DATA!W116="","","〇")</f>
        <v/>
      </c>
      <c r="X116" s="31" t="str">
        <f>IF(DATA!X116="","","〇")</f>
        <v/>
      </c>
      <c r="Y116" s="31" t="str">
        <f>IF(DATA!Y116="","","〇")</f>
        <v/>
      </c>
      <c r="Z116" s="31" t="str">
        <f>IF(DATA!Z116="","","〇")</f>
        <v/>
      </c>
      <c r="AA116" s="31" t="str">
        <f>IF(DATA!AA116="","","〇")</f>
        <v/>
      </c>
      <c r="AB116" s="31" t="str">
        <f>IF(DATA!AB116="","","〇")</f>
        <v/>
      </c>
      <c r="AC116" s="31" t="str">
        <f>IF(DATA!AC116="","","〇")</f>
        <v/>
      </c>
      <c r="AD116" s="31" t="str">
        <f>IF(DATA!AD116="","","〇")</f>
        <v/>
      </c>
      <c r="AE116" s="31" t="str">
        <f>IF(DATA!AE116="","","〇")</f>
        <v/>
      </c>
      <c r="AF116" s="31" t="str">
        <f>IF(DATA!AF116="","","〇")</f>
        <v/>
      </c>
      <c r="AG116" s="32" t="str">
        <f>IF(DATA!AG116="","","〇")</f>
        <v/>
      </c>
      <c r="AH116" s="34">
        <f>COUNTIFS(DATA!$C$3:$AG$3,0,DATA!$C116:$AG116,"&lt;&gt;")</f>
        <v>0</v>
      </c>
      <c r="AI116" s="35">
        <f>COUNTIFS(DATA!$C$3:$AG$3,"&gt;0",DATA!$C116:$AG116,"&lt;&gt;")</f>
        <v>0</v>
      </c>
      <c r="AJ116" s="205"/>
      <c r="AK116" s="207"/>
      <c r="AL116" s="205"/>
      <c r="AM116" s="207"/>
      <c r="AN116" s="201"/>
      <c r="AO116" s="201"/>
      <c r="AP116" s="201"/>
      <c r="AQ116" s="201"/>
      <c r="AR116" s="201"/>
      <c r="AS116" s="201"/>
      <c r="AT116" s="201"/>
      <c r="AU116" s="201"/>
      <c r="AV116" s="201"/>
      <c r="AW116" s="201"/>
    </row>
    <row r="117" spans="1:49" ht="15" customHeight="1" x14ac:dyDescent="0.15">
      <c r="A117" s="202" t="str">
        <f>IF(DATA!A117="","",DATA!A117)</f>
        <v/>
      </c>
      <c r="B117" s="25" t="str">
        <f>IF(DATA!A117="","",DATA!B117)</f>
        <v/>
      </c>
      <c r="C117" s="26" t="str">
        <f>IF(DATA!C117="","",DATA!C117)</f>
        <v/>
      </c>
      <c r="D117" s="26" t="str">
        <f>IF(DATA!D117="","",DATA!D117)</f>
        <v/>
      </c>
      <c r="E117" s="26" t="str">
        <f>IF(DATA!E117="","",DATA!E117)</f>
        <v/>
      </c>
      <c r="F117" s="26" t="str">
        <f>IF(DATA!F117="","",DATA!F117)</f>
        <v/>
      </c>
      <c r="G117" s="26" t="str">
        <f>IF(DATA!G117="","",DATA!G117)</f>
        <v/>
      </c>
      <c r="H117" s="26" t="str">
        <f>IF(DATA!H117="","",DATA!H117)</f>
        <v/>
      </c>
      <c r="I117" s="26" t="str">
        <f>IF(DATA!I117="","",DATA!I117)</f>
        <v/>
      </c>
      <c r="J117" s="26" t="str">
        <f>IF(DATA!J117="","",DATA!J117)</f>
        <v/>
      </c>
      <c r="K117" s="26" t="str">
        <f>IF(DATA!K117="","",DATA!K117)</f>
        <v/>
      </c>
      <c r="L117" s="26" t="str">
        <f>IF(DATA!L117="","",DATA!L117)</f>
        <v/>
      </c>
      <c r="M117" s="26" t="str">
        <f>IF(DATA!M117="","",DATA!M117)</f>
        <v/>
      </c>
      <c r="N117" s="26" t="str">
        <f>IF(DATA!N117="","",DATA!N117)</f>
        <v/>
      </c>
      <c r="O117" s="26" t="str">
        <f>IF(DATA!O117="","",DATA!O117)</f>
        <v/>
      </c>
      <c r="P117" s="26" t="str">
        <f>IF(DATA!P117="","",DATA!P117)</f>
        <v/>
      </c>
      <c r="Q117" s="26" t="str">
        <f>IF(DATA!Q117="","",DATA!Q117)</f>
        <v/>
      </c>
      <c r="R117" s="26" t="str">
        <f>IF(DATA!R117="","",DATA!R117)</f>
        <v/>
      </c>
      <c r="S117" s="26" t="str">
        <f>IF(DATA!S117="","",DATA!S117)</f>
        <v/>
      </c>
      <c r="T117" s="26" t="str">
        <f>IF(DATA!T117="","",DATA!T117)</f>
        <v/>
      </c>
      <c r="U117" s="26" t="str">
        <f>IF(DATA!U117="","",DATA!U117)</f>
        <v/>
      </c>
      <c r="V117" s="26" t="str">
        <f>IF(DATA!V117="","",DATA!V117)</f>
        <v/>
      </c>
      <c r="W117" s="26" t="str">
        <f>IF(DATA!W117="","",DATA!W117)</f>
        <v/>
      </c>
      <c r="X117" s="26" t="str">
        <f>IF(DATA!X117="","",DATA!X117)</f>
        <v/>
      </c>
      <c r="Y117" s="26" t="str">
        <f>IF(DATA!Y117="","",DATA!Y117)</f>
        <v/>
      </c>
      <c r="Z117" s="26" t="str">
        <f>IF(DATA!Z117="","",DATA!Z117)</f>
        <v/>
      </c>
      <c r="AA117" s="26" t="str">
        <f>IF(DATA!AA117="","",DATA!AA117)</f>
        <v/>
      </c>
      <c r="AB117" s="26" t="str">
        <f>IF(DATA!AB117="","",DATA!AB117)</f>
        <v/>
      </c>
      <c r="AC117" s="26" t="str">
        <f>IF(DATA!AC117="","",DATA!AC117)</f>
        <v/>
      </c>
      <c r="AD117" s="26" t="str">
        <f>IF(DATA!AD117="","",DATA!AD117)</f>
        <v/>
      </c>
      <c r="AE117" s="26" t="str">
        <f>IF(DATA!AE117="","",DATA!AE117)</f>
        <v/>
      </c>
      <c r="AF117" s="26" t="str">
        <f>IF(DATA!AF117="","",DATA!AF117)</f>
        <v/>
      </c>
      <c r="AG117" s="27" t="str">
        <f>IF(DATA!AG117="","",DATA!AG117)</f>
        <v/>
      </c>
      <c r="AH117" s="37">
        <f>COUNTIFS(DATA!$C$3:$AG$3,0,DATA!$C117:$AG117,"&lt;&gt;")</f>
        <v>0</v>
      </c>
      <c r="AI117" s="37">
        <f>COUNTIFS(DATA!$C$3:$AG$3,"&gt;0",DATA!$C117:$AG117,"&lt;&gt;")</f>
        <v>0</v>
      </c>
      <c r="AJ117" s="204">
        <f t="shared" ref="AJ117" si="292">COUNTIFS($C$3:$AG$3,"=0",C118:AG118,"〇")</f>
        <v>0</v>
      </c>
      <c r="AK117" s="206">
        <f t="shared" ref="AK117" si="293">COUNTIFS($C$3:$AG$3,"&lt;&gt;0",C118:AG118,"〇")</f>
        <v>0</v>
      </c>
      <c r="AL117" s="204">
        <f t="shared" ref="AL117" si="294">COUNTIFS($C$3:$AG$3,"=0",C119:AG119,"〇")</f>
        <v>0</v>
      </c>
      <c r="AM117" s="206">
        <f t="shared" ref="AM117" si="295">COUNTIFS($C$3:$AG$3,"&lt;&gt;0",C119:AG119,"〇")</f>
        <v>0</v>
      </c>
      <c r="AN117" s="200">
        <f t="shared" ref="AN117:AP117" si="296">COUNTIF($C117:$AG117,AN$5)</f>
        <v>0</v>
      </c>
      <c r="AO117" s="200">
        <f t="shared" si="296"/>
        <v>0</v>
      </c>
      <c r="AP117" s="200">
        <f t="shared" si="296"/>
        <v>0</v>
      </c>
      <c r="AQ117" s="200">
        <f t="shared" ref="AQ117" si="297">COUNTIF($C117:$AG117,AQ$5)+COUNTIF($C117:$AG117,"半振")*0.5</f>
        <v>0</v>
      </c>
      <c r="AR117" s="200">
        <f t="shared" ref="AR117" si="298">COUNTIF($C117:$AG117,AR$5)+COUNTIF($C117:$AG117,"半有")*0.5</f>
        <v>0</v>
      </c>
      <c r="AS117" s="200">
        <f t="shared" ref="AS117" si="299">COUNTIF($C117:$AG117,AS$5)+COUNTIF($C117:$AG117,"半欠")*0.5</f>
        <v>0</v>
      </c>
      <c r="AT117" s="200">
        <f t="shared" si="195"/>
        <v>0</v>
      </c>
      <c r="AU117" s="200">
        <f t="shared" si="195"/>
        <v>0</v>
      </c>
      <c r="AV117" s="200">
        <f t="shared" si="195"/>
        <v>0</v>
      </c>
      <c r="AW117" s="200">
        <f t="shared" si="195"/>
        <v>0</v>
      </c>
    </row>
    <row r="118" spans="1:49" ht="15" customHeight="1" x14ac:dyDescent="0.15">
      <c r="A118" s="202"/>
      <c r="B118" s="22" t="str">
        <f>IF(DATA!A117="","",DATA!B118)</f>
        <v/>
      </c>
      <c r="C118" s="29" t="str">
        <f>IF(DATA!C118="","","〇")</f>
        <v/>
      </c>
      <c r="D118" s="29" t="str">
        <f>IF(DATA!D118="","","〇")</f>
        <v/>
      </c>
      <c r="E118" s="29" t="str">
        <f>IF(DATA!E118="","","〇")</f>
        <v/>
      </c>
      <c r="F118" s="29" t="str">
        <f>IF(DATA!F118="","","〇")</f>
        <v/>
      </c>
      <c r="G118" s="29" t="str">
        <f>IF(DATA!G118="","","〇")</f>
        <v/>
      </c>
      <c r="H118" s="29" t="str">
        <f>IF(DATA!H118="","","〇")</f>
        <v/>
      </c>
      <c r="I118" s="29" t="str">
        <f>IF(DATA!I118="","","〇")</f>
        <v/>
      </c>
      <c r="J118" s="29" t="str">
        <f>IF(DATA!J118="","","〇")</f>
        <v/>
      </c>
      <c r="K118" s="29" t="str">
        <f>IF(DATA!K118="","","〇")</f>
        <v/>
      </c>
      <c r="L118" s="29" t="str">
        <f>IF(DATA!L118="","","〇")</f>
        <v/>
      </c>
      <c r="M118" s="29" t="str">
        <f>IF(DATA!M118="","","〇")</f>
        <v/>
      </c>
      <c r="N118" s="29" t="str">
        <f>IF(DATA!N118="","","〇")</f>
        <v/>
      </c>
      <c r="O118" s="29" t="str">
        <f>IF(DATA!O118="","","〇")</f>
        <v/>
      </c>
      <c r="P118" s="29" t="str">
        <f>IF(DATA!P118="","","〇")</f>
        <v/>
      </c>
      <c r="Q118" s="29" t="str">
        <f>IF(DATA!Q118="","","〇")</f>
        <v/>
      </c>
      <c r="R118" s="29" t="str">
        <f>IF(DATA!R118="","","〇")</f>
        <v/>
      </c>
      <c r="S118" s="29" t="str">
        <f>IF(DATA!S118="","","〇")</f>
        <v/>
      </c>
      <c r="T118" s="29" t="str">
        <f>IF(DATA!T118="","","〇")</f>
        <v/>
      </c>
      <c r="U118" s="29" t="str">
        <f>IF(DATA!U118="","","〇")</f>
        <v/>
      </c>
      <c r="V118" s="29" t="str">
        <f>IF(DATA!V118="","","〇")</f>
        <v/>
      </c>
      <c r="W118" s="29" t="str">
        <f>IF(DATA!W118="","","〇")</f>
        <v/>
      </c>
      <c r="X118" s="29" t="str">
        <f>IF(DATA!X118="","","〇")</f>
        <v/>
      </c>
      <c r="Y118" s="29" t="str">
        <f>IF(DATA!Y118="","","〇")</f>
        <v/>
      </c>
      <c r="Z118" s="29" t="str">
        <f>IF(DATA!Z118="","","〇")</f>
        <v/>
      </c>
      <c r="AA118" s="29" t="str">
        <f>IF(DATA!AA118="","","〇")</f>
        <v/>
      </c>
      <c r="AB118" s="29" t="str">
        <f>IF(DATA!AB118="","","〇")</f>
        <v/>
      </c>
      <c r="AC118" s="29" t="str">
        <f>IF(DATA!AC118="","","〇")</f>
        <v/>
      </c>
      <c r="AD118" s="29" t="str">
        <f>IF(DATA!AD118="","","〇")</f>
        <v/>
      </c>
      <c r="AE118" s="29" t="str">
        <f>IF(DATA!AE118="","","〇")</f>
        <v/>
      </c>
      <c r="AF118" s="29" t="str">
        <f>IF(DATA!AF118="","","〇")</f>
        <v/>
      </c>
      <c r="AG118" s="30" t="str">
        <f>IF(DATA!AG118="","","〇")</f>
        <v/>
      </c>
      <c r="AH118" s="93">
        <f>COUNTIFS(DATA!$C$3:$AG$3,0,DATA!$C118:$AG118,"&lt;&gt;")</f>
        <v>0</v>
      </c>
      <c r="AI118" s="94">
        <f>COUNTIFS(DATA!$C$3:$AG$3,"&gt;0",DATA!$C118:$AG118,"&lt;&gt;")</f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3"/>
      <c r="B119" s="14" t="str">
        <f>IF(DATA!A117="","",DATA!B119)</f>
        <v/>
      </c>
      <c r="C119" s="31" t="str">
        <f>IF(DATA!C119="","","〇")</f>
        <v/>
      </c>
      <c r="D119" s="31" t="str">
        <f>IF(DATA!D119="","","〇")</f>
        <v/>
      </c>
      <c r="E119" s="31" t="str">
        <f>IF(DATA!E119="","","〇")</f>
        <v/>
      </c>
      <c r="F119" s="31" t="str">
        <f>IF(DATA!F119="","","〇")</f>
        <v/>
      </c>
      <c r="G119" s="31" t="str">
        <f>IF(DATA!G119="","","〇")</f>
        <v/>
      </c>
      <c r="H119" s="31" t="str">
        <f>IF(DATA!H119="","","〇")</f>
        <v/>
      </c>
      <c r="I119" s="31" t="str">
        <f>IF(DATA!I119="","","〇")</f>
        <v/>
      </c>
      <c r="J119" s="31" t="str">
        <f>IF(DATA!J119="","","〇")</f>
        <v/>
      </c>
      <c r="K119" s="31" t="str">
        <f>IF(DATA!K119="","","〇")</f>
        <v/>
      </c>
      <c r="L119" s="31" t="str">
        <f>IF(DATA!L119="","","〇")</f>
        <v/>
      </c>
      <c r="M119" s="31" t="str">
        <f>IF(DATA!M119="","","〇")</f>
        <v/>
      </c>
      <c r="N119" s="31" t="str">
        <f>IF(DATA!N119="","","〇")</f>
        <v/>
      </c>
      <c r="O119" s="31" t="str">
        <f>IF(DATA!O119="","","〇")</f>
        <v/>
      </c>
      <c r="P119" s="31" t="str">
        <f>IF(DATA!P119="","","〇")</f>
        <v/>
      </c>
      <c r="Q119" s="31" t="str">
        <f>IF(DATA!Q119="","","〇")</f>
        <v/>
      </c>
      <c r="R119" s="31" t="str">
        <f>IF(DATA!R119="","","〇")</f>
        <v/>
      </c>
      <c r="S119" s="31" t="str">
        <f>IF(DATA!S119="","","〇")</f>
        <v/>
      </c>
      <c r="T119" s="31" t="str">
        <f>IF(DATA!T119="","","〇")</f>
        <v/>
      </c>
      <c r="U119" s="31" t="str">
        <f>IF(DATA!U119="","","〇")</f>
        <v/>
      </c>
      <c r="V119" s="31" t="str">
        <f>IF(DATA!V119="","","〇")</f>
        <v/>
      </c>
      <c r="W119" s="31" t="str">
        <f>IF(DATA!W119="","","〇")</f>
        <v/>
      </c>
      <c r="X119" s="31" t="str">
        <f>IF(DATA!X119="","","〇")</f>
        <v/>
      </c>
      <c r="Y119" s="31" t="str">
        <f>IF(DATA!Y119="","","〇")</f>
        <v/>
      </c>
      <c r="Z119" s="31" t="str">
        <f>IF(DATA!Z119="","","〇")</f>
        <v/>
      </c>
      <c r="AA119" s="31" t="str">
        <f>IF(DATA!AA119="","","〇")</f>
        <v/>
      </c>
      <c r="AB119" s="31" t="str">
        <f>IF(DATA!AB119="","","〇")</f>
        <v/>
      </c>
      <c r="AC119" s="31" t="str">
        <f>IF(DATA!AC119="","","〇")</f>
        <v/>
      </c>
      <c r="AD119" s="31" t="str">
        <f>IF(DATA!AD119="","","〇")</f>
        <v/>
      </c>
      <c r="AE119" s="31" t="str">
        <f>IF(DATA!AE119="","","〇")</f>
        <v/>
      </c>
      <c r="AF119" s="31" t="str">
        <f>IF(DATA!AF119="","","〇")</f>
        <v/>
      </c>
      <c r="AG119" s="32" t="str">
        <f>IF(DATA!AG119="","","〇")</f>
        <v/>
      </c>
      <c r="AH119" s="34">
        <f>COUNTIFS(DATA!$C$3:$AG$3,0,DATA!$C119:$AG119,"&lt;&gt;")</f>
        <v>0</v>
      </c>
      <c r="AI119" s="35">
        <f>COUNTIFS(DATA!$C$3:$AG$3,"&gt;0",DATA!$C119:$AG119,"&lt;&gt;")</f>
        <v>0</v>
      </c>
      <c r="AJ119" s="205"/>
      <c r="AK119" s="207"/>
      <c r="AL119" s="205"/>
      <c r="AM119" s="207"/>
      <c r="AN119" s="201"/>
      <c r="AO119" s="201"/>
      <c r="AP119" s="201"/>
      <c r="AQ119" s="201"/>
      <c r="AR119" s="201"/>
      <c r="AS119" s="201"/>
      <c r="AT119" s="201"/>
      <c r="AU119" s="201"/>
      <c r="AV119" s="201"/>
      <c r="AW119" s="201"/>
    </row>
    <row r="120" spans="1:49" ht="15" customHeight="1" x14ac:dyDescent="0.15">
      <c r="A120" s="202" t="str">
        <f>IF(DATA!A120="","",DATA!A120)</f>
        <v/>
      </c>
      <c r="B120" s="25" t="str">
        <f>IF(DATA!A120="","",DATA!B120)</f>
        <v/>
      </c>
      <c r="C120" s="26" t="str">
        <f>IF(DATA!C120="","",DATA!C120)</f>
        <v/>
      </c>
      <c r="D120" s="26" t="str">
        <f>IF(DATA!D120="","",DATA!D120)</f>
        <v/>
      </c>
      <c r="E120" s="26" t="str">
        <f>IF(DATA!E120="","",DATA!E120)</f>
        <v/>
      </c>
      <c r="F120" s="26" t="str">
        <f>IF(DATA!F120="","",DATA!F120)</f>
        <v/>
      </c>
      <c r="G120" s="26" t="str">
        <f>IF(DATA!G120="","",DATA!G120)</f>
        <v/>
      </c>
      <c r="H120" s="26" t="str">
        <f>IF(DATA!H120="","",DATA!H120)</f>
        <v/>
      </c>
      <c r="I120" s="26" t="str">
        <f>IF(DATA!I120="","",DATA!I120)</f>
        <v/>
      </c>
      <c r="J120" s="26" t="str">
        <f>IF(DATA!J120="","",DATA!J120)</f>
        <v/>
      </c>
      <c r="K120" s="26" t="str">
        <f>IF(DATA!K120="","",DATA!K120)</f>
        <v/>
      </c>
      <c r="L120" s="26" t="str">
        <f>IF(DATA!L120="","",DATA!L120)</f>
        <v/>
      </c>
      <c r="M120" s="26" t="str">
        <f>IF(DATA!M120="","",DATA!M120)</f>
        <v/>
      </c>
      <c r="N120" s="26" t="str">
        <f>IF(DATA!N120="","",DATA!N120)</f>
        <v/>
      </c>
      <c r="O120" s="26" t="str">
        <f>IF(DATA!O120="","",DATA!O120)</f>
        <v/>
      </c>
      <c r="P120" s="26" t="str">
        <f>IF(DATA!P120="","",DATA!P120)</f>
        <v/>
      </c>
      <c r="Q120" s="26" t="str">
        <f>IF(DATA!Q120="","",DATA!Q120)</f>
        <v/>
      </c>
      <c r="R120" s="26" t="str">
        <f>IF(DATA!R120="","",DATA!R120)</f>
        <v/>
      </c>
      <c r="S120" s="26" t="str">
        <f>IF(DATA!S120="","",DATA!S120)</f>
        <v/>
      </c>
      <c r="T120" s="26" t="str">
        <f>IF(DATA!T120="","",DATA!T120)</f>
        <v/>
      </c>
      <c r="U120" s="26" t="str">
        <f>IF(DATA!U120="","",DATA!U120)</f>
        <v/>
      </c>
      <c r="V120" s="26" t="str">
        <f>IF(DATA!V120="","",DATA!V120)</f>
        <v/>
      </c>
      <c r="W120" s="26" t="str">
        <f>IF(DATA!W120="","",DATA!W120)</f>
        <v/>
      </c>
      <c r="X120" s="26" t="str">
        <f>IF(DATA!X120="","",DATA!X120)</f>
        <v/>
      </c>
      <c r="Y120" s="26" t="str">
        <f>IF(DATA!Y120="","",DATA!Y120)</f>
        <v/>
      </c>
      <c r="Z120" s="26" t="str">
        <f>IF(DATA!Z120="","",DATA!Z120)</f>
        <v/>
      </c>
      <c r="AA120" s="26" t="str">
        <f>IF(DATA!AA120="","",DATA!AA120)</f>
        <v/>
      </c>
      <c r="AB120" s="26" t="str">
        <f>IF(DATA!AB120="","",DATA!AB120)</f>
        <v/>
      </c>
      <c r="AC120" s="26" t="str">
        <f>IF(DATA!AC120="","",DATA!AC120)</f>
        <v/>
      </c>
      <c r="AD120" s="26" t="str">
        <f>IF(DATA!AD120="","",DATA!AD120)</f>
        <v/>
      </c>
      <c r="AE120" s="26" t="str">
        <f>IF(DATA!AE120="","",DATA!AE120)</f>
        <v/>
      </c>
      <c r="AF120" s="26" t="str">
        <f>IF(DATA!AF120="","",DATA!AF120)</f>
        <v/>
      </c>
      <c r="AG120" s="27" t="str">
        <f>IF(DATA!AG120="","",DATA!AG120)</f>
        <v/>
      </c>
      <c r="AH120" s="37">
        <f>COUNTIFS(DATA!$C$3:$AG$3,0,DATA!$C120:$AG120,"&lt;&gt;")</f>
        <v>0</v>
      </c>
      <c r="AI120" s="37">
        <f>COUNTIFS(DATA!$C$3:$AG$3,"&gt;0",DATA!$C120:$AG120,"&lt;&gt;")</f>
        <v>0</v>
      </c>
      <c r="AJ120" s="204">
        <f t="shared" ref="AJ120" si="300">COUNTIFS($C$3:$AG$3,"=0",C121:AG121,"〇")</f>
        <v>0</v>
      </c>
      <c r="AK120" s="206">
        <f t="shared" ref="AK120" si="301">COUNTIFS($C$3:$AG$3,"&lt;&gt;0",C121:AG121,"〇")</f>
        <v>0</v>
      </c>
      <c r="AL120" s="204">
        <f t="shared" ref="AL120" si="302">COUNTIFS($C$3:$AG$3,"=0",C122:AG122,"〇")</f>
        <v>0</v>
      </c>
      <c r="AM120" s="206">
        <f t="shared" ref="AM120" si="303">COUNTIFS($C$3:$AG$3,"&lt;&gt;0",C122:AG122,"〇")</f>
        <v>0</v>
      </c>
      <c r="AN120" s="200">
        <f t="shared" ref="AN120:AP120" si="304">COUNTIF($C120:$AG120,AN$5)</f>
        <v>0</v>
      </c>
      <c r="AO120" s="200">
        <f t="shared" si="304"/>
        <v>0</v>
      </c>
      <c r="AP120" s="200">
        <f t="shared" si="304"/>
        <v>0</v>
      </c>
      <c r="AQ120" s="200">
        <f t="shared" ref="AQ120" si="305">COUNTIF($C120:$AG120,AQ$5)+COUNTIF($C120:$AG120,"半振")*0.5</f>
        <v>0</v>
      </c>
      <c r="AR120" s="200">
        <f t="shared" ref="AR120" si="306">COUNTIF($C120:$AG120,AR$5)+COUNTIF($C120:$AG120,"半有")*0.5</f>
        <v>0</v>
      </c>
      <c r="AS120" s="200">
        <f t="shared" ref="AS120" si="307">COUNTIF($C120:$AG120,AS$5)+COUNTIF($C120:$AG120,"半欠")*0.5</f>
        <v>0</v>
      </c>
      <c r="AT120" s="200">
        <f t="shared" si="195"/>
        <v>0</v>
      </c>
      <c r="AU120" s="200">
        <f t="shared" si="195"/>
        <v>0</v>
      </c>
      <c r="AV120" s="200">
        <f t="shared" si="195"/>
        <v>0</v>
      </c>
      <c r="AW120" s="200">
        <f t="shared" si="195"/>
        <v>0</v>
      </c>
    </row>
    <row r="121" spans="1:49" ht="15" customHeight="1" x14ac:dyDescent="0.15">
      <c r="A121" s="202"/>
      <c r="B121" s="22" t="str">
        <f>IF(DATA!A120="","",DATA!B121)</f>
        <v/>
      </c>
      <c r="C121" s="29" t="str">
        <f>IF(DATA!C121="","","〇")</f>
        <v/>
      </c>
      <c r="D121" s="29" t="str">
        <f>IF(DATA!D121="","","〇")</f>
        <v/>
      </c>
      <c r="E121" s="29" t="str">
        <f>IF(DATA!E121="","","〇")</f>
        <v/>
      </c>
      <c r="F121" s="29" t="str">
        <f>IF(DATA!F121="","","〇")</f>
        <v/>
      </c>
      <c r="G121" s="29" t="str">
        <f>IF(DATA!G121="","","〇")</f>
        <v/>
      </c>
      <c r="H121" s="29" t="str">
        <f>IF(DATA!H121="","","〇")</f>
        <v/>
      </c>
      <c r="I121" s="29" t="str">
        <f>IF(DATA!I121="","","〇")</f>
        <v/>
      </c>
      <c r="J121" s="29" t="str">
        <f>IF(DATA!J121="","","〇")</f>
        <v/>
      </c>
      <c r="K121" s="29" t="str">
        <f>IF(DATA!K121="","","〇")</f>
        <v/>
      </c>
      <c r="L121" s="29" t="str">
        <f>IF(DATA!L121="","","〇")</f>
        <v/>
      </c>
      <c r="M121" s="29" t="str">
        <f>IF(DATA!M121="","","〇")</f>
        <v/>
      </c>
      <c r="N121" s="29" t="str">
        <f>IF(DATA!N121="","","〇")</f>
        <v/>
      </c>
      <c r="O121" s="29" t="str">
        <f>IF(DATA!O121="","","〇")</f>
        <v/>
      </c>
      <c r="P121" s="29" t="str">
        <f>IF(DATA!P121="","","〇")</f>
        <v/>
      </c>
      <c r="Q121" s="29" t="str">
        <f>IF(DATA!Q121="","","〇")</f>
        <v/>
      </c>
      <c r="R121" s="29" t="str">
        <f>IF(DATA!R121="","","〇")</f>
        <v/>
      </c>
      <c r="S121" s="29" t="str">
        <f>IF(DATA!S121="","","〇")</f>
        <v/>
      </c>
      <c r="T121" s="29" t="str">
        <f>IF(DATA!T121="","","〇")</f>
        <v/>
      </c>
      <c r="U121" s="29" t="str">
        <f>IF(DATA!U121="","","〇")</f>
        <v/>
      </c>
      <c r="V121" s="29" t="str">
        <f>IF(DATA!V121="","","〇")</f>
        <v/>
      </c>
      <c r="W121" s="29" t="str">
        <f>IF(DATA!W121="","","〇")</f>
        <v/>
      </c>
      <c r="X121" s="29" t="str">
        <f>IF(DATA!X121="","","〇")</f>
        <v/>
      </c>
      <c r="Y121" s="29" t="str">
        <f>IF(DATA!Y121="","","〇")</f>
        <v/>
      </c>
      <c r="Z121" s="29" t="str">
        <f>IF(DATA!Z121="","","〇")</f>
        <v/>
      </c>
      <c r="AA121" s="29" t="str">
        <f>IF(DATA!AA121="","","〇")</f>
        <v/>
      </c>
      <c r="AB121" s="29" t="str">
        <f>IF(DATA!AB121="","","〇")</f>
        <v/>
      </c>
      <c r="AC121" s="29" t="str">
        <f>IF(DATA!AC121="","","〇")</f>
        <v/>
      </c>
      <c r="AD121" s="29" t="str">
        <f>IF(DATA!AD121="","","〇")</f>
        <v/>
      </c>
      <c r="AE121" s="29" t="str">
        <f>IF(DATA!AE121="","","〇")</f>
        <v/>
      </c>
      <c r="AF121" s="29" t="str">
        <f>IF(DATA!AF121="","","〇")</f>
        <v/>
      </c>
      <c r="AG121" s="30" t="str">
        <f>IF(DATA!AG121="","","〇")</f>
        <v/>
      </c>
      <c r="AH121" s="93">
        <f>COUNTIFS(DATA!$C$3:$AG$3,0,DATA!$C121:$AG121,"&lt;&gt;")</f>
        <v>0</v>
      </c>
      <c r="AI121" s="94">
        <f>COUNTIFS(DATA!$C$3:$AG$3,"&gt;0",DATA!$C121:$AG121,"&lt;&gt;")</f>
        <v>0</v>
      </c>
      <c r="AJ121" s="204"/>
      <c r="AK121" s="206"/>
      <c r="AL121" s="204"/>
      <c r="AM121" s="206"/>
      <c r="AN121" s="200"/>
      <c r="AO121" s="200"/>
      <c r="AP121" s="200"/>
      <c r="AQ121" s="200"/>
      <c r="AR121" s="200"/>
      <c r="AS121" s="200"/>
      <c r="AT121" s="200"/>
      <c r="AU121" s="200"/>
      <c r="AV121" s="200"/>
      <c r="AW121" s="200"/>
    </row>
    <row r="122" spans="1:49" ht="15" customHeight="1" x14ac:dyDescent="0.15">
      <c r="A122" s="203"/>
      <c r="B122" s="14" t="str">
        <f>IF(DATA!A120="","",DATA!B122)</f>
        <v/>
      </c>
      <c r="C122" s="31" t="str">
        <f>IF(DATA!C122="","","〇")</f>
        <v/>
      </c>
      <c r="D122" s="31" t="str">
        <f>IF(DATA!D122="","","〇")</f>
        <v/>
      </c>
      <c r="E122" s="31" t="str">
        <f>IF(DATA!E122="","","〇")</f>
        <v/>
      </c>
      <c r="F122" s="31" t="str">
        <f>IF(DATA!F122="","","〇")</f>
        <v/>
      </c>
      <c r="G122" s="31" t="str">
        <f>IF(DATA!G122="","","〇")</f>
        <v/>
      </c>
      <c r="H122" s="31" t="str">
        <f>IF(DATA!H122="","","〇")</f>
        <v/>
      </c>
      <c r="I122" s="31" t="str">
        <f>IF(DATA!I122="","","〇")</f>
        <v/>
      </c>
      <c r="J122" s="31" t="str">
        <f>IF(DATA!J122="","","〇")</f>
        <v/>
      </c>
      <c r="K122" s="31" t="str">
        <f>IF(DATA!K122="","","〇")</f>
        <v/>
      </c>
      <c r="L122" s="31" t="str">
        <f>IF(DATA!L122="","","〇")</f>
        <v/>
      </c>
      <c r="M122" s="31" t="str">
        <f>IF(DATA!M122="","","〇")</f>
        <v/>
      </c>
      <c r="N122" s="31" t="str">
        <f>IF(DATA!N122="","","〇")</f>
        <v/>
      </c>
      <c r="O122" s="31" t="str">
        <f>IF(DATA!O122="","","〇")</f>
        <v/>
      </c>
      <c r="P122" s="31" t="str">
        <f>IF(DATA!P122="","","〇")</f>
        <v/>
      </c>
      <c r="Q122" s="31" t="str">
        <f>IF(DATA!Q122="","","〇")</f>
        <v/>
      </c>
      <c r="R122" s="31" t="str">
        <f>IF(DATA!R122="","","〇")</f>
        <v/>
      </c>
      <c r="S122" s="31" t="str">
        <f>IF(DATA!S122="","","〇")</f>
        <v/>
      </c>
      <c r="T122" s="31" t="str">
        <f>IF(DATA!T122="","","〇")</f>
        <v/>
      </c>
      <c r="U122" s="31" t="str">
        <f>IF(DATA!U122="","","〇")</f>
        <v/>
      </c>
      <c r="V122" s="31" t="str">
        <f>IF(DATA!V122="","","〇")</f>
        <v/>
      </c>
      <c r="W122" s="31" t="str">
        <f>IF(DATA!W122="","","〇")</f>
        <v/>
      </c>
      <c r="X122" s="31" t="str">
        <f>IF(DATA!X122="","","〇")</f>
        <v/>
      </c>
      <c r="Y122" s="31" t="str">
        <f>IF(DATA!Y122="","","〇")</f>
        <v/>
      </c>
      <c r="Z122" s="31" t="str">
        <f>IF(DATA!Z122="","","〇")</f>
        <v/>
      </c>
      <c r="AA122" s="31" t="str">
        <f>IF(DATA!AA122="","","〇")</f>
        <v/>
      </c>
      <c r="AB122" s="31" t="str">
        <f>IF(DATA!AB122="","","〇")</f>
        <v/>
      </c>
      <c r="AC122" s="31" t="str">
        <f>IF(DATA!AC122="","","〇")</f>
        <v/>
      </c>
      <c r="AD122" s="31" t="str">
        <f>IF(DATA!AD122="","","〇")</f>
        <v/>
      </c>
      <c r="AE122" s="31" t="str">
        <f>IF(DATA!AE122="","","〇")</f>
        <v/>
      </c>
      <c r="AF122" s="31" t="str">
        <f>IF(DATA!AF122="","","〇")</f>
        <v/>
      </c>
      <c r="AG122" s="32" t="str">
        <f>IF(DATA!AG122="","","〇")</f>
        <v/>
      </c>
      <c r="AH122" s="34">
        <f>COUNTIFS(DATA!$C$3:$AG$3,0,DATA!$C122:$AG122,"&lt;&gt;")</f>
        <v>0</v>
      </c>
      <c r="AI122" s="35">
        <f>COUNTIFS(DATA!$C$3:$AG$3,"&gt;0",DATA!$C122:$AG122,"&lt;&gt;")</f>
        <v>0</v>
      </c>
      <c r="AJ122" s="205"/>
      <c r="AK122" s="207"/>
      <c r="AL122" s="205"/>
      <c r="AM122" s="207"/>
      <c r="AN122" s="201"/>
      <c r="AO122" s="201"/>
      <c r="AP122" s="201"/>
      <c r="AQ122" s="201"/>
      <c r="AR122" s="201"/>
      <c r="AS122" s="201"/>
      <c r="AT122" s="201"/>
      <c r="AU122" s="201"/>
      <c r="AV122" s="201"/>
      <c r="AW122" s="201"/>
    </row>
    <row r="123" spans="1:49" ht="15" customHeight="1" x14ac:dyDescent="0.15">
      <c r="A123" s="202" t="str">
        <f>IF(DATA!A123="","",DATA!A123)</f>
        <v/>
      </c>
      <c r="B123" s="25" t="str">
        <f>IF(DATA!A123="","",DATA!B123)</f>
        <v/>
      </c>
      <c r="C123" s="26" t="str">
        <f>IF(DATA!C123="","",DATA!C123)</f>
        <v/>
      </c>
      <c r="D123" s="26" t="str">
        <f>IF(DATA!D123="","",DATA!D123)</f>
        <v/>
      </c>
      <c r="E123" s="26" t="str">
        <f>IF(DATA!E123="","",DATA!E123)</f>
        <v/>
      </c>
      <c r="F123" s="26" t="str">
        <f>IF(DATA!F123="","",DATA!F123)</f>
        <v/>
      </c>
      <c r="G123" s="26" t="str">
        <f>IF(DATA!G123="","",DATA!G123)</f>
        <v/>
      </c>
      <c r="H123" s="26" t="str">
        <f>IF(DATA!H123="","",DATA!H123)</f>
        <v/>
      </c>
      <c r="I123" s="26" t="str">
        <f>IF(DATA!I123="","",DATA!I123)</f>
        <v/>
      </c>
      <c r="J123" s="26" t="str">
        <f>IF(DATA!J123="","",DATA!J123)</f>
        <v/>
      </c>
      <c r="K123" s="26" t="str">
        <f>IF(DATA!K123="","",DATA!K123)</f>
        <v/>
      </c>
      <c r="L123" s="26" t="str">
        <f>IF(DATA!L123="","",DATA!L123)</f>
        <v/>
      </c>
      <c r="M123" s="26" t="str">
        <f>IF(DATA!M123="","",DATA!M123)</f>
        <v/>
      </c>
      <c r="N123" s="26" t="str">
        <f>IF(DATA!N123="","",DATA!N123)</f>
        <v/>
      </c>
      <c r="O123" s="26" t="str">
        <f>IF(DATA!O123="","",DATA!O123)</f>
        <v/>
      </c>
      <c r="P123" s="26" t="str">
        <f>IF(DATA!P123="","",DATA!P123)</f>
        <v/>
      </c>
      <c r="Q123" s="26" t="str">
        <f>IF(DATA!Q123="","",DATA!Q123)</f>
        <v/>
      </c>
      <c r="R123" s="26" t="str">
        <f>IF(DATA!R123="","",DATA!R123)</f>
        <v/>
      </c>
      <c r="S123" s="26" t="str">
        <f>IF(DATA!S123="","",DATA!S123)</f>
        <v/>
      </c>
      <c r="T123" s="26" t="str">
        <f>IF(DATA!T123="","",DATA!T123)</f>
        <v/>
      </c>
      <c r="U123" s="26" t="str">
        <f>IF(DATA!U123="","",DATA!U123)</f>
        <v/>
      </c>
      <c r="V123" s="26" t="str">
        <f>IF(DATA!V123="","",DATA!V123)</f>
        <v/>
      </c>
      <c r="W123" s="26" t="str">
        <f>IF(DATA!W123="","",DATA!W123)</f>
        <v/>
      </c>
      <c r="X123" s="26" t="str">
        <f>IF(DATA!X123="","",DATA!X123)</f>
        <v/>
      </c>
      <c r="Y123" s="26" t="str">
        <f>IF(DATA!Y123="","",DATA!Y123)</f>
        <v/>
      </c>
      <c r="Z123" s="26" t="str">
        <f>IF(DATA!Z123="","",DATA!Z123)</f>
        <v/>
      </c>
      <c r="AA123" s="26" t="str">
        <f>IF(DATA!AA123="","",DATA!AA123)</f>
        <v/>
      </c>
      <c r="AB123" s="26" t="str">
        <f>IF(DATA!AB123="","",DATA!AB123)</f>
        <v/>
      </c>
      <c r="AC123" s="26" t="str">
        <f>IF(DATA!AC123="","",DATA!AC123)</f>
        <v/>
      </c>
      <c r="AD123" s="26" t="str">
        <f>IF(DATA!AD123="","",DATA!AD123)</f>
        <v/>
      </c>
      <c r="AE123" s="26" t="str">
        <f>IF(DATA!AE123="","",DATA!AE123)</f>
        <v/>
      </c>
      <c r="AF123" s="26" t="str">
        <f>IF(DATA!AF123="","",DATA!AF123)</f>
        <v/>
      </c>
      <c r="AG123" s="27" t="str">
        <f>IF(DATA!AG123="","",DATA!AG123)</f>
        <v/>
      </c>
      <c r="AH123" s="37">
        <f>COUNTIFS(DATA!$C$3:$AG$3,0,DATA!$C123:$AG123,"&lt;&gt;")</f>
        <v>0</v>
      </c>
      <c r="AI123" s="37">
        <f>COUNTIFS(DATA!$C$3:$AG$3,"&gt;0",DATA!$C123:$AG123,"&lt;&gt;")</f>
        <v>0</v>
      </c>
      <c r="AJ123" s="204">
        <f t="shared" ref="AJ123" si="308">COUNTIFS($C$3:$AG$3,"=0",C124:AG124,"〇")</f>
        <v>0</v>
      </c>
      <c r="AK123" s="206">
        <f t="shared" ref="AK123" si="309">COUNTIFS($C$3:$AG$3,"&lt;&gt;0",C124:AG124,"〇")</f>
        <v>0</v>
      </c>
      <c r="AL123" s="204">
        <f t="shared" ref="AL123" si="310">COUNTIFS($C$3:$AG$3,"=0",C125:AG125,"〇")</f>
        <v>0</v>
      </c>
      <c r="AM123" s="206">
        <f t="shared" ref="AM123" si="311">COUNTIFS($C$3:$AG$3,"&lt;&gt;0",C125:AG125,"〇")</f>
        <v>0</v>
      </c>
      <c r="AN123" s="200">
        <f t="shared" ref="AN123:AP123" si="312">COUNTIF($C123:$AG123,AN$5)</f>
        <v>0</v>
      </c>
      <c r="AO123" s="200">
        <f t="shared" si="312"/>
        <v>0</v>
      </c>
      <c r="AP123" s="200">
        <f t="shared" si="312"/>
        <v>0</v>
      </c>
      <c r="AQ123" s="200">
        <f t="shared" ref="AQ123" si="313">COUNTIF($C123:$AG123,AQ$5)+COUNTIF($C123:$AG123,"半振")*0.5</f>
        <v>0</v>
      </c>
      <c r="AR123" s="200">
        <f t="shared" ref="AR123" si="314">COUNTIF($C123:$AG123,AR$5)+COUNTIF($C123:$AG123,"半有")*0.5</f>
        <v>0</v>
      </c>
      <c r="AS123" s="200">
        <f t="shared" ref="AS123" si="315">COUNTIF($C123:$AG123,AS$5)+COUNTIF($C123:$AG123,"半欠")*0.5</f>
        <v>0</v>
      </c>
      <c r="AT123" s="200">
        <f t="shared" si="195"/>
        <v>0</v>
      </c>
      <c r="AU123" s="200">
        <f t="shared" si="195"/>
        <v>0</v>
      </c>
      <c r="AV123" s="200">
        <f t="shared" si="195"/>
        <v>0</v>
      </c>
      <c r="AW123" s="200">
        <f t="shared" si="195"/>
        <v>0</v>
      </c>
    </row>
    <row r="124" spans="1:49" ht="15" customHeight="1" x14ac:dyDescent="0.15">
      <c r="A124" s="202"/>
      <c r="B124" s="22" t="str">
        <f>IF(DATA!A123="","",DATA!B124)</f>
        <v/>
      </c>
      <c r="C124" s="29" t="str">
        <f>IF(DATA!C124="","","〇")</f>
        <v/>
      </c>
      <c r="D124" s="29" t="str">
        <f>IF(DATA!D124="","","〇")</f>
        <v/>
      </c>
      <c r="E124" s="29" t="str">
        <f>IF(DATA!E124="","","〇")</f>
        <v/>
      </c>
      <c r="F124" s="29" t="str">
        <f>IF(DATA!F124="","","〇")</f>
        <v/>
      </c>
      <c r="G124" s="29" t="str">
        <f>IF(DATA!G124="","","〇")</f>
        <v/>
      </c>
      <c r="H124" s="29" t="str">
        <f>IF(DATA!H124="","","〇")</f>
        <v/>
      </c>
      <c r="I124" s="29" t="str">
        <f>IF(DATA!I124="","","〇")</f>
        <v/>
      </c>
      <c r="J124" s="29" t="str">
        <f>IF(DATA!J124="","","〇")</f>
        <v/>
      </c>
      <c r="K124" s="29" t="str">
        <f>IF(DATA!K124="","","〇")</f>
        <v/>
      </c>
      <c r="L124" s="29" t="str">
        <f>IF(DATA!L124="","","〇")</f>
        <v/>
      </c>
      <c r="M124" s="29" t="str">
        <f>IF(DATA!M124="","","〇")</f>
        <v/>
      </c>
      <c r="N124" s="29" t="str">
        <f>IF(DATA!N124="","","〇")</f>
        <v/>
      </c>
      <c r="O124" s="29" t="str">
        <f>IF(DATA!O124="","","〇")</f>
        <v/>
      </c>
      <c r="P124" s="29" t="str">
        <f>IF(DATA!P124="","","〇")</f>
        <v/>
      </c>
      <c r="Q124" s="29" t="str">
        <f>IF(DATA!Q124="","","〇")</f>
        <v/>
      </c>
      <c r="R124" s="29" t="str">
        <f>IF(DATA!R124="","","〇")</f>
        <v/>
      </c>
      <c r="S124" s="29" t="str">
        <f>IF(DATA!S124="","","〇")</f>
        <v/>
      </c>
      <c r="T124" s="29" t="str">
        <f>IF(DATA!T124="","","〇")</f>
        <v/>
      </c>
      <c r="U124" s="29" t="str">
        <f>IF(DATA!U124="","","〇")</f>
        <v/>
      </c>
      <c r="V124" s="29" t="str">
        <f>IF(DATA!V124="","","〇")</f>
        <v/>
      </c>
      <c r="W124" s="29" t="str">
        <f>IF(DATA!W124="","","〇")</f>
        <v/>
      </c>
      <c r="X124" s="29" t="str">
        <f>IF(DATA!X124="","","〇")</f>
        <v/>
      </c>
      <c r="Y124" s="29" t="str">
        <f>IF(DATA!Y124="","","〇")</f>
        <v/>
      </c>
      <c r="Z124" s="29" t="str">
        <f>IF(DATA!Z124="","","〇")</f>
        <v/>
      </c>
      <c r="AA124" s="29" t="str">
        <f>IF(DATA!AA124="","","〇")</f>
        <v/>
      </c>
      <c r="AB124" s="29" t="str">
        <f>IF(DATA!AB124="","","〇")</f>
        <v/>
      </c>
      <c r="AC124" s="29" t="str">
        <f>IF(DATA!AC124="","","〇")</f>
        <v/>
      </c>
      <c r="AD124" s="29" t="str">
        <f>IF(DATA!AD124="","","〇")</f>
        <v/>
      </c>
      <c r="AE124" s="29" t="str">
        <f>IF(DATA!AE124="","","〇")</f>
        <v/>
      </c>
      <c r="AF124" s="29" t="str">
        <f>IF(DATA!AF124="","","〇")</f>
        <v/>
      </c>
      <c r="AG124" s="30" t="str">
        <f>IF(DATA!AG124="","","〇")</f>
        <v/>
      </c>
      <c r="AH124" s="93">
        <f>COUNTIFS(DATA!$C$3:$AG$3,0,DATA!$C124:$AG124,"&lt;&gt;")</f>
        <v>0</v>
      </c>
      <c r="AI124" s="94">
        <f>COUNTIFS(DATA!$C$3:$AG$3,"&gt;0",DATA!$C124:$AG124,"&lt;&gt;")</f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14" t="str">
        <f>IF(DATA!A123="","",DATA!B125)</f>
        <v/>
      </c>
      <c r="C125" s="31" t="str">
        <f>IF(DATA!C125="","","〇")</f>
        <v/>
      </c>
      <c r="D125" s="31" t="str">
        <f>IF(DATA!D125="","","〇")</f>
        <v/>
      </c>
      <c r="E125" s="31" t="str">
        <f>IF(DATA!E125="","","〇")</f>
        <v/>
      </c>
      <c r="F125" s="31" t="str">
        <f>IF(DATA!F125="","","〇")</f>
        <v/>
      </c>
      <c r="G125" s="31" t="str">
        <f>IF(DATA!G125="","","〇")</f>
        <v/>
      </c>
      <c r="H125" s="31" t="str">
        <f>IF(DATA!H125="","","〇")</f>
        <v/>
      </c>
      <c r="I125" s="31" t="str">
        <f>IF(DATA!I125="","","〇")</f>
        <v/>
      </c>
      <c r="J125" s="31" t="str">
        <f>IF(DATA!J125="","","〇")</f>
        <v/>
      </c>
      <c r="K125" s="31" t="str">
        <f>IF(DATA!K125="","","〇")</f>
        <v/>
      </c>
      <c r="L125" s="31" t="str">
        <f>IF(DATA!L125="","","〇")</f>
        <v/>
      </c>
      <c r="M125" s="31" t="str">
        <f>IF(DATA!M125="","","〇")</f>
        <v/>
      </c>
      <c r="N125" s="31" t="str">
        <f>IF(DATA!N125="","","〇")</f>
        <v/>
      </c>
      <c r="O125" s="31" t="str">
        <f>IF(DATA!O125="","","〇")</f>
        <v/>
      </c>
      <c r="P125" s="31" t="str">
        <f>IF(DATA!P125="","","〇")</f>
        <v/>
      </c>
      <c r="Q125" s="31" t="str">
        <f>IF(DATA!Q125="","","〇")</f>
        <v/>
      </c>
      <c r="R125" s="31" t="str">
        <f>IF(DATA!R125="","","〇")</f>
        <v/>
      </c>
      <c r="S125" s="31" t="str">
        <f>IF(DATA!S125="","","〇")</f>
        <v/>
      </c>
      <c r="T125" s="31" t="str">
        <f>IF(DATA!T125="","","〇")</f>
        <v/>
      </c>
      <c r="U125" s="31" t="str">
        <f>IF(DATA!U125="","","〇")</f>
        <v/>
      </c>
      <c r="V125" s="31" t="str">
        <f>IF(DATA!V125="","","〇")</f>
        <v/>
      </c>
      <c r="W125" s="31" t="str">
        <f>IF(DATA!W125="","","〇")</f>
        <v/>
      </c>
      <c r="X125" s="31" t="str">
        <f>IF(DATA!X125="","","〇")</f>
        <v/>
      </c>
      <c r="Y125" s="31" t="str">
        <f>IF(DATA!Y125="","","〇")</f>
        <v/>
      </c>
      <c r="Z125" s="31" t="str">
        <f>IF(DATA!Z125="","","〇")</f>
        <v/>
      </c>
      <c r="AA125" s="31" t="str">
        <f>IF(DATA!AA125="","","〇")</f>
        <v/>
      </c>
      <c r="AB125" s="31" t="str">
        <f>IF(DATA!AB125="","","〇")</f>
        <v/>
      </c>
      <c r="AC125" s="31" t="str">
        <f>IF(DATA!AC125="","","〇")</f>
        <v/>
      </c>
      <c r="AD125" s="31" t="str">
        <f>IF(DATA!AD125="","","〇")</f>
        <v/>
      </c>
      <c r="AE125" s="31" t="str">
        <f>IF(DATA!AE125="","","〇")</f>
        <v/>
      </c>
      <c r="AF125" s="31" t="str">
        <f>IF(DATA!AF125="","","〇")</f>
        <v/>
      </c>
      <c r="AG125" s="32" t="str">
        <f>IF(DATA!AG125="","","〇")</f>
        <v/>
      </c>
      <c r="AH125" s="34">
        <f>COUNTIFS(DATA!$C$3:$AG$3,0,DATA!$C125:$AG125,"&lt;&gt;")</f>
        <v>0</v>
      </c>
      <c r="AI125" s="35">
        <f>COUNTIFS(DATA!$C$3:$AG$3,"&gt;0",DATA!$C125:$AG125,"&lt;&gt;")</f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IF(DATA!A126="","",DATA!A126)</f>
        <v/>
      </c>
      <c r="B126" s="25" t="str">
        <f>IF(DATA!A126="","",DATA!B126)</f>
        <v/>
      </c>
      <c r="C126" s="26" t="str">
        <f>IF(DATA!C126="","",DATA!C126)</f>
        <v/>
      </c>
      <c r="D126" s="26" t="str">
        <f>IF(DATA!D126="","",DATA!D126)</f>
        <v/>
      </c>
      <c r="E126" s="26" t="str">
        <f>IF(DATA!E126="","",DATA!E126)</f>
        <v/>
      </c>
      <c r="F126" s="26" t="str">
        <f>IF(DATA!F126="","",DATA!F126)</f>
        <v/>
      </c>
      <c r="G126" s="26" t="str">
        <f>IF(DATA!G126="","",DATA!G126)</f>
        <v/>
      </c>
      <c r="H126" s="26" t="str">
        <f>IF(DATA!H126="","",DATA!H126)</f>
        <v/>
      </c>
      <c r="I126" s="26" t="str">
        <f>IF(DATA!I126="","",DATA!I126)</f>
        <v/>
      </c>
      <c r="J126" s="26" t="str">
        <f>IF(DATA!J126="","",DATA!J126)</f>
        <v/>
      </c>
      <c r="K126" s="26" t="str">
        <f>IF(DATA!K126="","",DATA!K126)</f>
        <v/>
      </c>
      <c r="L126" s="26" t="str">
        <f>IF(DATA!L126="","",DATA!L126)</f>
        <v/>
      </c>
      <c r="M126" s="26" t="str">
        <f>IF(DATA!M126="","",DATA!M126)</f>
        <v/>
      </c>
      <c r="N126" s="26" t="str">
        <f>IF(DATA!N126="","",DATA!N126)</f>
        <v/>
      </c>
      <c r="O126" s="26" t="str">
        <f>IF(DATA!O126="","",DATA!O126)</f>
        <v/>
      </c>
      <c r="P126" s="26" t="str">
        <f>IF(DATA!P126="","",DATA!P126)</f>
        <v/>
      </c>
      <c r="Q126" s="26" t="str">
        <f>IF(DATA!Q126="","",DATA!Q126)</f>
        <v/>
      </c>
      <c r="R126" s="26" t="str">
        <f>IF(DATA!R126="","",DATA!R126)</f>
        <v/>
      </c>
      <c r="S126" s="26" t="str">
        <f>IF(DATA!S126="","",DATA!S126)</f>
        <v/>
      </c>
      <c r="T126" s="26" t="str">
        <f>IF(DATA!T126="","",DATA!T126)</f>
        <v/>
      </c>
      <c r="U126" s="26" t="str">
        <f>IF(DATA!U126="","",DATA!U126)</f>
        <v/>
      </c>
      <c r="V126" s="26" t="str">
        <f>IF(DATA!V126="","",DATA!V126)</f>
        <v/>
      </c>
      <c r="W126" s="26" t="str">
        <f>IF(DATA!W126="","",DATA!W126)</f>
        <v/>
      </c>
      <c r="X126" s="26" t="str">
        <f>IF(DATA!X126="","",DATA!X126)</f>
        <v/>
      </c>
      <c r="Y126" s="26" t="str">
        <f>IF(DATA!Y126="","",DATA!Y126)</f>
        <v/>
      </c>
      <c r="Z126" s="26" t="str">
        <f>IF(DATA!Z126="","",DATA!Z126)</f>
        <v/>
      </c>
      <c r="AA126" s="26" t="str">
        <f>IF(DATA!AA126="","",DATA!AA126)</f>
        <v/>
      </c>
      <c r="AB126" s="26" t="str">
        <f>IF(DATA!AB126="","",DATA!AB126)</f>
        <v/>
      </c>
      <c r="AC126" s="26" t="str">
        <f>IF(DATA!AC126="","",DATA!AC126)</f>
        <v/>
      </c>
      <c r="AD126" s="26" t="str">
        <f>IF(DATA!AD126="","",DATA!AD126)</f>
        <v/>
      </c>
      <c r="AE126" s="26" t="str">
        <f>IF(DATA!AE126="","",DATA!AE126)</f>
        <v/>
      </c>
      <c r="AF126" s="26" t="str">
        <f>IF(DATA!AF126="","",DATA!AF126)</f>
        <v/>
      </c>
      <c r="AG126" s="27" t="str">
        <f>IF(DATA!AG126="","",DATA!AG126)</f>
        <v/>
      </c>
      <c r="AH126" s="37">
        <f>COUNTIFS(DATA!$C$3:$AG$3,0,DATA!$C126:$AG126,"&lt;&gt;")</f>
        <v>0</v>
      </c>
      <c r="AI126" s="37">
        <f>COUNTIFS(DATA!$C$3:$AG$3,"&gt;0",DATA!$C126:$AG126,"&lt;&gt;")</f>
        <v>0</v>
      </c>
      <c r="AJ126" s="204">
        <f t="shared" ref="AJ126" si="316">COUNTIFS($C$3:$AG$3,"=0",C127:AG127,"〇")</f>
        <v>0</v>
      </c>
      <c r="AK126" s="206">
        <f t="shared" ref="AK126" si="317">COUNTIFS($C$3:$AG$3,"&lt;&gt;0",C127:AG127,"〇")</f>
        <v>0</v>
      </c>
      <c r="AL126" s="204">
        <f t="shared" ref="AL126" si="318">COUNTIFS($C$3:$AG$3,"=0",C128:AG128,"〇")</f>
        <v>0</v>
      </c>
      <c r="AM126" s="206">
        <f t="shared" ref="AM126" si="319">COUNTIFS($C$3:$AG$3,"&lt;&gt;0",C128:AG128,"〇")</f>
        <v>0</v>
      </c>
      <c r="AN126" s="200">
        <f t="shared" ref="AN126:AP126" si="320">COUNTIF($C126:$AG126,AN$5)</f>
        <v>0</v>
      </c>
      <c r="AO126" s="200">
        <f t="shared" si="320"/>
        <v>0</v>
      </c>
      <c r="AP126" s="200">
        <f t="shared" si="320"/>
        <v>0</v>
      </c>
      <c r="AQ126" s="200">
        <f t="shared" ref="AQ126" si="321">COUNTIF($C126:$AG126,AQ$5)+COUNTIF($C126:$AG126,"半振")*0.5</f>
        <v>0</v>
      </c>
      <c r="AR126" s="200">
        <f t="shared" ref="AR126" si="322">COUNTIF($C126:$AG126,AR$5)+COUNTIF($C126:$AG126,"半有")*0.5</f>
        <v>0</v>
      </c>
      <c r="AS126" s="200">
        <f t="shared" ref="AS126" si="323">COUNTIF($C126:$AG126,AS$5)+COUNTIF($C126:$AG126,"半欠")*0.5</f>
        <v>0</v>
      </c>
      <c r="AT126" s="200">
        <f t="shared" si="195"/>
        <v>0</v>
      </c>
      <c r="AU126" s="200">
        <f t="shared" si="195"/>
        <v>0</v>
      </c>
      <c r="AV126" s="200">
        <f t="shared" si="195"/>
        <v>0</v>
      </c>
      <c r="AW126" s="200">
        <f t="shared" si="195"/>
        <v>0</v>
      </c>
    </row>
    <row r="127" spans="1:49" ht="15" customHeight="1" x14ac:dyDescent="0.15">
      <c r="A127" s="202"/>
      <c r="B127" s="22" t="str">
        <f>IF(DATA!A126="","",DATA!B127)</f>
        <v/>
      </c>
      <c r="C127" s="29" t="str">
        <f>IF(DATA!C127="","","〇")</f>
        <v/>
      </c>
      <c r="D127" s="29" t="str">
        <f>IF(DATA!D127="","","〇")</f>
        <v/>
      </c>
      <c r="E127" s="29" t="str">
        <f>IF(DATA!E127="","","〇")</f>
        <v/>
      </c>
      <c r="F127" s="29" t="str">
        <f>IF(DATA!F127="","","〇")</f>
        <v/>
      </c>
      <c r="G127" s="29" t="str">
        <f>IF(DATA!G127="","","〇")</f>
        <v/>
      </c>
      <c r="H127" s="29" t="str">
        <f>IF(DATA!H127="","","〇")</f>
        <v/>
      </c>
      <c r="I127" s="29" t="str">
        <f>IF(DATA!I127="","","〇")</f>
        <v/>
      </c>
      <c r="J127" s="29" t="str">
        <f>IF(DATA!J127="","","〇")</f>
        <v/>
      </c>
      <c r="K127" s="29" t="str">
        <f>IF(DATA!K127="","","〇")</f>
        <v/>
      </c>
      <c r="L127" s="29" t="str">
        <f>IF(DATA!L127="","","〇")</f>
        <v/>
      </c>
      <c r="M127" s="29" t="str">
        <f>IF(DATA!M127="","","〇")</f>
        <v/>
      </c>
      <c r="N127" s="29" t="str">
        <f>IF(DATA!N127="","","〇")</f>
        <v/>
      </c>
      <c r="O127" s="29" t="str">
        <f>IF(DATA!O127="","","〇")</f>
        <v/>
      </c>
      <c r="P127" s="29" t="str">
        <f>IF(DATA!P127="","","〇")</f>
        <v/>
      </c>
      <c r="Q127" s="29" t="str">
        <f>IF(DATA!Q127="","","〇")</f>
        <v/>
      </c>
      <c r="R127" s="29" t="str">
        <f>IF(DATA!R127="","","〇")</f>
        <v/>
      </c>
      <c r="S127" s="29" t="str">
        <f>IF(DATA!S127="","","〇")</f>
        <v/>
      </c>
      <c r="T127" s="29" t="str">
        <f>IF(DATA!T127="","","〇")</f>
        <v/>
      </c>
      <c r="U127" s="29" t="str">
        <f>IF(DATA!U127="","","〇")</f>
        <v/>
      </c>
      <c r="V127" s="29" t="str">
        <f>IF(DATA!V127="","","〇")</f>
        <v/>
      </c>
      <c r="W127" s="29" t="str">
        <f>IF(DATA!W127="","","〇")</f>
        <v/>
      </c>
      <c r="X127" s="29" t="str">
        <f>IF(DATA!X127="","","〇")</f>
        <v/>
      </c>
      <c r="Y127" s="29" t="str">
        <f>IF(DATA!Y127="","","〇")</f>
        <v/>
      </c>
      <c r="Z127" s="29" t="str">
        <f>IF(DATA!Z127="","","〇")</f>
        <v/>
      </c>
      <c r="AA127" s="29" t="str">
        <f>IF(DATA!AA127="","","〇")</f>
        <v/>
      </c>
      <c r="AB127" s="29" t="str">
        <f>IF(DATA!AB127="","","〇")</f>
        <v/>
      </c>
      <c r="AC127" s="29" t="str">
        <f>IF(DATA!AC127="","","〇")</f>
        <v/>
      </c>
      <c r="AD127" s="29" t="str">
        <f>IF(DATA!AD127="","","〇")</f>
        <v/>
      </c>
      <c r="AE127" s="29" t="str">
        <f>IF(DATA!AE127="","","〇")</f>
        <v/>
      </c>
      <c r="AF127" s="29" t="str">
        <f>IF(DATA!AF127="","","〇")</f>
        <v/>
      </c>
      <c r="AG127" s="30" t="str">
        <f>IF(DATA!AG127="","","〇")</f>
        <v/>
      </c>
      <c r="AH127" s="93">
        <f>COUNTIFS(DATA!$C$3:$AG$3,0,DATA!$C127:$AG127,"&lt;&gt;")</f>
        <v>0</v>
      </c>
      <c r="AI127" s="94">
        <f>COUNTIFS(DATA!$C$3:$AG$3,"&gt;0",DATA!$C127:$AG127,"&lt;&gt;")</f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3"/>
      <c r="B128" s="14" t="str">
        <f>IF(DATA!A126="","",DATA!B128)</f>
        <v/>
      </c>
      <c r="C128" s="31" t="str">
        <f>IF(DATA!C128="","","〇")</f>
        <v/>
      </c>
      <c r="D128" s="31" t="str">
        <f>IF(DATA!D128="","","〇")</f>
        <v/>
      </c>
      <c r="E128" s="31" t="str">
        <f>IF(DATA!E128="","","〇")</f>
        <v/>
      </c>
      <c r="F128" s="31" t="str">
        <f>IF(DATA!F128="","","〇")</f>
        <v/>
      </c>
      <c r="G128" s="31" t="str">
        <f>IF(DATA!G128="","","〇")</f>
        <v/>
      </c>
      <c r="H128" s="31" t="str">
        <f>IF(DATA!H128="","","〇")</f>
        <v/>
      </c>
      <c r="I128" s="31" t="str">
        <f>IF(DATA!I128="","","〇")</f>
        <v/>
      </c>
      <c r="J128" s="31" t="str">
        <f>IF(DATA!J128="","","〇")</f>
        <v/>
      </c>
      <c r="K128" s="31" t="str">
        <f>IF(DATA!K128="","","〇")</f>
        <v/>
      </c>
      <c r="L128" s="31" t="str">
        <f>IF(DATA!L128="","","〇")</f>
        <v/>
      </c>
      <c r="M128" s="31" t="str">
        <f>IF(DATA!M128="","","〇")</f>
        <v/>
      </c>
      <c r="N128" s="31" t="str">
        <f>IF(DATA!N128="","","〇")</f>
        <v/>
      </c>
      <c r="O128" s="31" t="str">
        <f>IF(DATA!O128="","","〇")</f>
        <v/>
      </c>
      <c r="P128" s="31" t="str">
        <f>IF(DATA!P128="","","〇")</f>
        <v/>
      </c>
      <c r="Q128" s="31" t="str">
        <f>IF(DATA!Q128="","","〇")</f>
        <v/>
      </c>
      <c r="R128" s="31" t="str">
        <f>IF(DATA!R128="","","〇")</f>
        <v/>
      </c>
      <c r="S128" s="31" t="str">
        <f>IF(DATA!S128="","","〇")</f>
        <v/>
      </c>
      <c r="T128" s="31" t="str">
        <f>IF(DATA!T128="","","〇")</f>
        <v/>
      </c>
      <c r="U128" s="31" t="str">
        <f>IF(DATA!U128="","","〇")</f>
        <v/>
      </c>
      <c r="V128" s="31" t="str">
        <f>IF(DATA!V128="","","〇")</f>
        <v/>
      </c>
      <c r="W128" s="31" t="str">
        <f>IF(DATA!W128="","","〇")</f>
        <v/>
      </c>
      <c r="X128" s="31" t="str">
        <f>IF(DATA!X128="","","〇")</f>
        <v/>
      </c>
      <c r="Y128" s="31" t="str">
        <f>IF(DATA!Y128="","","〇")</f>
        <v/>
      </c>
      <c r="Z128" s="31" t="str">
        <f>IF(DATA!Z128="","","〇")</f>
        <v/>
      </c>
      <c r="AA128" s="31" t="str">
        <f>IF(DATA!AA128="","","〇")</f>
        <v/>
      </c>
      <c r="AB128" s="31" t="str">
        <f>IF(DATA!AB128="","","〇")</f>
        <v/>
      </c>
      <c r="AC128" s="31" t="str">
        <f>IF(DATA!AC128="","","〇")</f>
        <v/>
      </c>
      <c r="AD128" s="31" t="str">
        <f>IF(DATA!AD128="","","〇")</f>
        <v/>
      </c>
      <c r="AE128" s="31" t="str">
        <f>IF(DATA!AE128="","","〇")</f>
        <v/>
      </c>
      <c r="AF128" s="31" t="str">
        <f>IF(DATA!AF128="","","〇")</f>
        <v/>
      </c>
      <c r="AG128" s="32" t="str">
        <f>IF(DATA!AG128="","","〇")</f>
        <v/>
      </c>
      <c r="AH128" s="34">
        <f>COUNTIFS(DATA!$C$3:$AG$3,0,DATA!$C128:$AG128,"&lt;&gt;")</f>
        <v>0</v>
      </c>
      <c r="AI128" s="35">
        <f>COUNTIFS(DATA!$C$3:$AG$3,"&gt;0",DATA!$C128:$AG128,"&lt;&gt;")</f>
        <v>0</v>
      </c>
      <c r="AJ128" s="205"/>
      <c r="AK128" s="207"/>
      <c r="AL128" s="205"/>
      <c r="AM128" s="207"/>
      <c r="AN128" s="201"/>
      <c r="AO128" s="201"/>
      <c r="AP128" s="201"/>
      <c r="AQ128" s="201"/>
      <c r="AR128" s="201"/>
      <c r="AS128" s="201"/>
      <c r="AT128" s="201"/>
      <c r="AU128" s="201"/>
      <c r="AV128" s="201"/>
      <c r="AW128" s="201"/>
    </row>
    <row r="129" spans="1:49" ht="15" customHeight="1" x14ac:dyDescent="0.15">
      <c r="A129" s="202" t="str">
        <f>IF(DATA!A129="","",DATA!A129)</f>
        <v/>
      </c>
      <c r="B129" s="25" t="str">
        <f>IF(DATA!A129="","",DATA!B129)</f>
        <v/>
      </c>
      <c r="C129" s="26" t="str">
        <f>IF(DATA!C129="","",DATA!C129)</f>
        <v/>
      </c>
      <c r="D129" s="26" t="str">
        <f>IF(DATA!D129="","",DATA!D129)</f>
        <v/>
      </c>
      <c r="E129" s="26" t="str">
        <f>IF(DATA!E129="","",DATA!E129)</f>
        <v/>
      </c>
      <c r="F129" s="26" t="str">
        <f>IF(DATA!F129="","",DATA!F129)</f>
        <v/>
      </c>
      <c r="G129" s="26" t="str">
        <f>IF(DATA!G129="","",DATA!G129)</f>
        <v/>
      </c>
      <c r="H129" s="26" t="str">
        <f>IF(DATA!H129="","",DATA!H129)</f>
        <v/>
      </c>
      <c r="I129" s="26" t="str">
        <f>IF(DATA!I129="","",DATA!I129)</f>
        <v/>
      </c>
      <c r="J129" s="26" t="str">
        <f>IF(DATA!J129="","",DATA!J129)</f>
        <v/>
      </c>
      <c r="K129" s="26" t="str">
        <f>IF(DATA!K129="","",DATA!K129)</f>
        <v/>
      </c>
      <c r="L129" s="26" t="str">
        <f>IF(DATA!L129="","",DATA!L129)</f>
        <v/>
      </c>
      <c r="M129" s="26" t="str">
        <f>IF(DATA!M129="","",DATA!M129)</f>
        <v/>
      </c>
      <c r="N129" s="26" t="str">
        <f>IF(DATA!N129="","",DATA!N129)</f>
        <v/>
      </c>
      <c r="O129" s="26" t="str">
        <f>IF(DATA!O129="","",DATA!O129)</f>
        <v/>
      </c>
      <c r="P129" s="26" t="str">
        <f>IF(DATA!P129="","",DATA!P129)</f>
        <v/>
      </c>
      <c r="Q129" s="26" t="str">
        <f>IF(DATA!Q129="","",DATA!Q129)</f>
        <v/>
      </c>
      <c r="R129" s="26" t="str">
        <f>IF(DATA!R129="","",DATA!R129)</f>
        <v/>
      </c>
      <c r="S129" s="26" t="str">
        <f>IF(DATA!S129="","",DATA!S129)</f>
        <v/>
      </c>
      <c r="T129" s="26" t="str">
        <f>IF(DATA!T129="","",DATA!T129)</f>
        <v/>
      </c>
      <c r="U129" s="26" t="str">
        <f>IF(DATA!U129="","",DATA!U129)</f>
        <v/>
      </c>
      <c r="V129" s="26" t="str">
        <f>IF(DATA!V129="","",DATA!V129)</f>
        <v/>
      </c>
      <c r="W129" s="26" t="str">
        <f>IF(DATA!W129="","",DATA!W129)</f>
        <v/>
      </c>
      <c r="X129" s="26" t="str">
        <f>IF(DATA!X129="","",DATA!X129)</f>
        <v/>
      </c>
      <c r="Y129" s="26" t="str">
        <f>IF(DATA!Y129="","",DATA!Y129)</f>
        <v/>
      </c>
      <c r="Z129" s="26" t="str">
        <f>IF(DATA!Z129="","",DATA!Z129)</f>
        <v/>
      </c>
      <c r="AA129" s="26" t="str">
        <f>IF(DATA!AA129="","",DATA!AA129)</f>
        <v/>
      </c>
      <c r="AB129" s="26" t="str">
        <f>IF(DATA!AB129="","",DATA!AB129)</f>
        <v/>
      </c>
      <c r="AC129" s="26" t="str">
        <f>IF(DATA!AC129="","",DATA!AC129)</f>
        <v/>
      </c>
      <c r="AD129" s="26" t="str">
        <f>IF(DATA!AD129="","",DATA!AD129)</f>
        <v/>
      </c>
      <c r="AE129" s="26" t="str">
        <f>IF(DATA!AE129="","",DATA!AE129)</f>
        <v/>
      </c>
      <c r="AF129" s="26" t="str">
        <f>IF(DATA!AF129="","",DATA!AF129)</f>
        <v/>
      </c>
      <c r="AG129" s="27" t="str">
        <f>IF(DATA!AG129="","",DATA!AG129)</f>
        <v/>
      </c>
      <c r="AH129" s="37">
        <f>COUNTIFS(DATA!$C$3:$AG$3,0,DATA!$C129:$AG129,"&lt;&gt;")</f>
        <v>0</v>
      </c>
      <c r="AI129" s="37">
        <f>COUNTIFS(DATA!$C$3:$AG$3,"&gt;0",DATA!$C129:$AG129,"&lt;&gt;")</f>
        <v>0</v>
      </c>
      <c r="AJ129" s="204">
        <f t="shared" ref="AJ129" si="324">COUNTIFS($C$3:$AG$3,"=0",C130:AG130,"〇")</f>
        <v>0</v>
      </c>
      <c r="AK129" s="206">
        <f t="shared" ref="AK129" si="325">COUNTIFS($C$3:$AG$3,"&lt;&gt;0",C130:AG130,"〇")</f>
        <v>0</v>
      </c>
      <c r="AL129" s="204">
        <f t="shared" ref="AL129" si="326">COUNTIFS($C$3:$AG$3,"=0",C131:AG131,"〇")</f>
        <v>0</v>
      </c>
      <c r="AM129" s="206">
        <f t="shared" ref="AM129" si="327">COUNTIFS($C$3:$AG$3,"&lt;&gt;0",C131:AG131,"〇")</f>
        <v>0</v>
      </c>
      <c r="AN129" s="200">
        <f t="shared" ref="AN129:AP129" si="328">COUNTIF($C129:$AG129,AN$5)</f>
        <v>0</v>
      </c>
      <c r="AO129" s="200">
        <f t="shared" si="328"/>
        <v>0</v>
      </c>
      <c r="AP129" s="200">
        <f t="shared" si="328"/>
        <v>0</v>
      </c>
      <c r="AQ129" s="200">
        <f t="shared" ref="AQ129" si="329">COUNTIF($C129:$AG129,AQ$5)+COUNTIF($C129:$AG129,"半振")*0.5</f>
        <v>0</v>
      </c>
      <c r="AR129" s="200">
        <f t="shared" ref="AR129" si="330">COUNTIF($C129:$AG129,AR$5)+COUNTIF($C129:$AG129,"半有")*0.5</f>
        <v>0</v>
      </c>
      <c r="AS129" s="200">
        <f t="shared" ref="AS129" si="331">COUNTIF($C129:$AG129,AS$5)+COUNTIF($C129:$AG129,"半欠")*0.5</f>
        <v>0</v>
      </c>
      <c r="AT129" s="200">
        <f t="shared" si="195"/>
        <v>0</v>
      </c>
      <c r="AU129" s="200">
        <f t="shared" si="195"/>
        <v>0</v>
      </c>
      <c r="AV129" s="200">
        <f t="shared" si="195"/>
        <v>0</v>
      </c>
      <c r="AW129" s="200">
        <f t="shared" si="195"/>
        <v>0</v>
      </c>
    </row>
    <row r="130" spans="1:49" ht="15" customHeight="1" x14ac:dyDescent="0.15">
      <c r="A130" s="202"/>
      <c r="B130" s="22" t="str">
        <f>IF(DATA!A129="","",DATA!B130)</f>
        <v/>
      </c>
      <c r="C130" s="29" t="str">
        <f>IF(DATA!C130="","","〇")</f>
        <v/>
      </c>
      <c r="D130" s="29" t="str">
        <f>IF(DATA!D130="","","〇")</f>
        <v/>
      </c>
      <c r="E130" s="29" t="str">
        <f>IF(DATA!E130="","","〇")</f>
        <v/>
      </c>
      <c r="F130" s="29" t="str">
        <f>IF(DATA!F130="","","〇")</f>
        <v/>
      </c>
      <c r="G130" s="29" t="str">
        <f>IF(DATA!G130="","","〇")</f>
        <v/>
      </c>
      <c r="H130" s="29" t="str">
        <f>IF(DATA!H130="","","〇")</f>
        <v/>
      </c>
      <c r="I130" s="29" t="str">
        <f>IF(DATA!I130="","","〇")</f>
        <v/>
      </c>
      <c r="J130" s="29" t="str">
        <f>IF(DATA!J130="","","〇")</f>
        <v/>
      </c>
      <c r="K130" s="29" t="str">
        <f>IF(DATA!K130="","","〇")</f>
        <v/>
      </c>
      <c r="L130" s="29" t="str">
        <f>IF(DATA!L130="","","〇")</f>
        <v/>
      </c>
      <c r="M130" s="29" t="str">
        <f>IF(DATA!M130="","","〇")</f>
        <v/>
      </c>
      <c r="N130" s="29" t="str">
        <f>IF(DATA!N130="","","〇")</f>
        <v/>
      </c>
      <c r="O130" s="29" t="str">
        <f>IF(DATA!O130="","","〇")</f>
        <v/>
      </c>
      <c r="P130" s="29" t="str">
        <f>IF(DATA!P130="","","〇")</f>
        <v/>
      </c>
      <c r="Q130" s="29" t="str">
        <f>IF(DATA!Q130="","","〇")</f>
        <v/>
      </c>
      <c r="R130" s="29" t="str">
        <f>IF(DATA!R130="","","〇")</f>
        <v/>
      </c>
      <c r="S130" s="29" t="str">
        <f>IF(DATA!S130="","","〇")</f>
        <v/>
      </c>
      <c r="T130" s="29" t="str">
        <f>IF(DATA!T130="","","〇")</f>
        <v/>
      </c>
      <c r="U130" s="29" t="str">
        <f>IF(DATA!U130="","","〇")</f>
        <v/>
      </c>
      <c r="V130" s="29" t="str">
        <f>IF(DATA!V130="","","〇")</f>
        <v/>
      </c>
      <c r="W130" s="29" t="str">
        <f>IF(DATA!W130="","","〇")</f>
        <v/>
      </c>
      <c r="X130" s="29" t="str">
        <f>IF(DATA!X130="","","〇")</f>
        <v/>
      </c>
      <c r="Y130" s="29" t="str">
        <f>IF(DATA!Y130="","","〇")</f>
        <v/>
      </c>
      <c r="Z130" s="29" t="str">
        <f>IF(DATA!Z130="","","〇")</f>
        <v/>
      </c>
      <c r="AA130" s="29" t="str">
        <f>IF(DATA!AA130="","","〇")</f>
        <v/>
      </c>
      <c r="AB130" s="29" t="str">
        <f>IF(DATA!AB130="","","〇")</f>
        <v/>
      </c>
      <c r="AC130" s="29" t="str">
        <f>IF(DATA!AC130="","","〇")</f>
        <v/>
      </c>
      <c r="AD130" s="29" t="str">
        <f>IF(DATA!AD130="","","〇")</f>
        <v/>
      </c>
      <c r="AE130" s="29" t="str">
        <f>IF(DATA!AE130="","","〇")</f>
        <v/>
      </c>
      <c r="AF130" s="29" t="str">
        <f>IF(DATA!AF130="","","〇")</f>
        <v/>
      </c>
      <c r="AG130" s="30" t="str">
        <f>IF(DATA!AG130="","","〇")</f>
        <v/>
      </c>
      <c r="AH130" s="93">
        <f>COUNTIFS(DATA!$C$3:$AG$3,0,DATA!$C130:$AG130,"&lt;&gt;")</f>
        <v>0</v>
      </c>
      <c r="AI130" s="94">
        <f>COUNTIFS(DATA!$C$3:$AG$3,"&gt;0",DATA!$C130:$AG130,"&lt;&gt;")</f>
        <v>0</v>
      </c>
      <c r="AJ130" s="204"/>
      <c r="AK130" s="206"/>
      <c r="AL130" s="204"/>
      <c r="AM130" s="206"/>
      <c r="AN130" s="200"/>
      <c r="AO130" s="200"/>
      <c r="AP130" s="200"/>
      <c r="AQ130" s="200"/>
      <c r="AR130" s="200"/>
      <c r="AS130" s="200"/>
      <c r="AT130" s="200"/>
      <c r="AU130" s="200"/>
      <c r="AV130" s="200"/>
      <c r="AW130" s="200"/>
    </row>
    <row r="131" spans="1:49" ht="15" customHeight="1" x14ac:dyDescent="0.15">
      <c r="A131" s="203"/>
      <c r="B131" s="14" t="str">
        <f>IF(DATA!A129="","",DATA!B131)</f>
        <v/>
      </c>
      <c r="C131" s="31" t="str">
        <f>IF(DATA!C131="","","〇")</f>
        <v/>
      </c>
      <c r="D131" s="31" t="str">
        <f>IF(DATA!D131="","","〇")</f>
        <v/>
      </c>
      <c r="E131" s="31" t="str">
        <f>IF(DATA!E131="","","〇")</f>
        <v/>
      </c>
      <c r="F131" s="31" t="str">
        <f>IF(DATA!F131="","","〇")</f>
        <v/>
      </c>
      <c r="G131" s="31" t="str">
        <f>IF(DATA!G131="","","〇")</f>
        <v/>
      </c>
      <c r="H131" s="31" t="str">
        <f>IF(DATA!H131="","","〇")</f>
        <v/>
      </c>
      <c r="I131" s="31" t="str">
        <f>IF(DATA!I131="","","〇")</f>
        <v/>
      </c>
      <c r="J131" s="31" t="str">
        <f>IF(DATA!J131="","","〇")</f>
        <v/>
      </c>
      <c r="K131" s="31" t="str">
        <f>IF(DATA!K131="","","〇")</f>
        <v/>
      </c>
      <c r="L131" s="31" t="str">
        <f>IF(DATA!L131="","","〇")</f>
        <v/>
      </c>
      <c r="M131" s="31" t="str">
        <f>IF(DATA!M131="","","〇")</f>
        <v/>
      </c>
      <c r="N131" s="31" t="str">
        <f>IF(DATA!N131="","","〇")</f>
        <v/>
      </c>
      <c r="O131" s="31" t="str">
        <f>IF(DATA!O131="","","〇")</f>
        <v/>
      </c>
      <c r="P131" s="31" t="str">
        <f>IF(DATA!P131="","","〇")</f>
        <v/>
      </c>
      <c r="Q131" s="31" t="str">
        <f>IF(DATA!Q131="","","〇")</f>
        <v/>
      </c>
      <c r="R131" s="31" t="str">
        <f>IF(DATA!R131="","","〇")</f>
        <v/>
      </c>
      <c r="S131" s="31" t="str">
        <f>IF(DATA!S131="","","〇")</f>
        <v/>
      </c>
      <c r="T131" s="31" t="str">
        <f>IF(DATA!T131="","","〇")</f>
        <v/>
      </c>
      <c r="U131" s="31" t="str">
        <f>IF(DATA!U131="","","〇")</f>
        <v/>
      </c>
      <c r="V131" s="31" t="str">
        <f>IF(DATA!V131="","","〇")</f>
        <v/>
      </c>
      <c r="W131" s="31" t="str">
        <f>IF(DATA!W131="","","〇")</f>
        <v/>
      </c>
      <c r="X131" s="31" t="str">
        <f>IF(DATA!X131="","","〇")</f>
        <v/>
      </c>
      <c r="Y131" s="31" t="str">
        <f>IF(DATA!Y131="","","〇")</f>
        <v/>
      </c>
      <c r="Z131" s="31" t="str">
        <f>IF(DATA!Z131="","","〇")</f>
        <v/>
      </c>
      <c r="AA131" s="31" t="str">
        <f>IF(DATA!AA131="","","〇")</f>
        <v/>
      </c>
      <c r="AB131" s="31" t="str">
        <f>IF(DATA!AB131="","","〇")</f>
        <v/>
      </c>
      <c r="AC131" s="31" t="str">
        <f>IF(DATA!AC131="","","〇")</f>
        <v/>
      </c>
      <c r="AD131" s="31" t="str">
        <f>IF(DATA!AD131="","","〇")</f>
        <v/>
      </c>
      <c r="AE131" s="31" t="str">
        <f>IF(DATA!AE131="","","〇")</f>
        <v/>
      </c>
      <c r="AF131" s="31" t="str">
        <f>IF(DATA!AF131="","","〇")</f>
        <v/>
      </c>
      <c r="AG131" s="32" t="str">
        <f>IF(DATA!AG131="","","〇")</f>
        <v/>
      </c>
      <c r="AH131" s="34">
        <f>COUNTIFS(DATA!$C$3:$AG$3,0,DATA!$C131:$AG131,"&lt;&gt;")</f>
        <v>0</v>
      </c>
      <c r="AI131" s="35">
        <f>COUNTIFS(DATA!$C$3:$AG$3,"&gt;0",DATA!$C131:$AG131,"&lt;&gt;")</f>
        <v>0</v>
      </c>
      <c r="AJ131" s="205"/>
      <c r="AK131" s="207"/>
      <c r="AL131" s="205"/>
      <c r="AM131" s="207"/>
      <c r="AN131" s="201"/>
      <c r="AO131" s="201"/>
      <c r="AP131" s="201"/>
      <c r="AQ131" s="201"/>
      <c r="AR131" s="201"/>
      <c r="AS131" s="201"/>
      <c r="AT131" s="201"/>
      <c r="AU131" s="201"/>
      <c r="AV131" s="201"/>
      <c r="AW131" s="201"/>
    </row>
    <row r="132" spans="1:49" ht="15" customHeight="1" x14ac:dyDescent="0.15">
      <c r="A132" s="202" t="str">
        <f>IF(DATA!A132="","",DATA!A132)</f>
        <v/>
      </c>
      <c r="B132" s="25" t="str">
        <f>IF(DATA!A132="","",DATA!B132)</f>
        <v/>
      </c>
      <c r="C132" s="26" t="str">
        <f>IF(DATA!C132="","",DATA!C132)</f>
        <v/>
      </c>
      <c r="D132" s="26" t="str">
        <f>IF(DATA!D132="","",DATA!D132)</f>
        <v/>
      </c>
      <c r="E132" s="26" t="str">
        <f>IF(DATA!E132="","",DATA!E132)</f>
        <v/>
      </c>
      <c r="F132" s="26" t="str">
        <f>IF(DATA!F132="","",DATA!F132)</f>
        <v/>
      </c>
      <c r="G132" s="26" t="str">
        <f>IF(DATA!G132="","",DATA!G132)</f>
        <v/>
      </c>
      <c r="H132" s="26" t="str">
        <f>IF(DATA!H132="","",DATA!H132)</f>
        <v/>
      </c>
      <c r="I132" s="26" t="str">
        <f>IF(DATA!I132="","",DATA!I132)</f>
        <v/>
      </c>
      <c r="J132" s="26" t="str">
        <f>IF(DATA!J132="","",DATA!J132)</f>
        <v/>
      </c>
      <c r="K132" s="26" t="str">
        <f>IF(DATA!K132="","",DATA!K132)</f>
        <v/>
      </c>
      <c r="L132" s="26" t="str">
        <f>IF(DATA!L132="","",DATA!L132)</f>
        <v/>
      </c>
      <c r="M132" s="26" t="str">
        <f>IF(DATA!M132="","",DATA!M132)</f>
        <v/>
      </c>
      <c r="N132" s="26" t="str">
        <f>IF(DATA!N132="","",DATA!N132)</f>
        <v/>
      </c>
      <c r="O132" s="26" t="str">
        <f>IF(DATA!O132="","",DATA!O132)</f>
        <v/>
      </c>
      <c r="P132" s="26" t="str">
        <f>IF(DATA!P132="","",DATA!P132)</f>
        <v/>
      </c>
      <c r="Q132" s="26" t="str">
        <f>IF(DATA!Q132="","",DATA!Q132)</f>
        <v/>
      </c>
      <c r="R132" s="26" t="str">
        <f>IF(DATA!R132="","",DATA!R132)</f>
        <v/>
      </c>
      <c r="S132" s="26" t="str">
        <f>IF(DATA!S132="","",DATA!S132)</f>
        <v/>
      </c>
      <c r="T132" s="26" t="str">
        <f>IF(DATA!T132="","",DATA!T132)</f>
        <v/>
      </c>
      <c r="U132" s="26" t="str">
        <f>IF(DATA!U132="","",DATA!U132)</f>
        <v/>
      </c>
      <c r="V132" s="26" t="str">
        <f>IF(DATA!V132="","",DATA!V132)</f>
        <v/>
      </c>
      <c r="W132" s="26" t="str">
        <f>IF(DATA!W132="","",DATA!W132)</f>
        <v/>
      </c>
      <c r="X132" s="26" t="str">
        <f>IF(DATA!X132="","",DATA!X132)</f>
        <v/>
      </c>
      <c r="Y132" s="26" t="str">
        <f>IF(DATA!Y132="","",DATA!Y132)</f>
        <v/>
      </c>
      <c r="Z132" s="26" t="str">
        <f>IF(DATA!Z132="","",DATA!Z132)</f>
        <v/>
      </c>
      <c r="AA132" s="26" t="str">
        <f>IF(DATA!AA132="","",DATA!AA132)</f>
        <v/>
      </c>
      <c r="AB132" s="26" t="str">
        <f>IF(DATA!AB132="","",DATA!AB132)</f>
        <v/>
      </c>
      <c r="AC132" s="26" t="str">
        <f>IF(DATA!AC132="","",DATA!AC132)</f>
        <v/>
      </c>
      <c r="AD132" s="26" t="str">
        <f>IF(DATA!AD132="","",DATA!AD132)</f>
        <v/>
      </c>
      <c r="AE132" s="26" t="str">
        <f>IF(DATA!AE132="","",DATA!AE132)</f>
        <v/>
      </c>
      <c r="AF132" s="26" t="str">
        <f>IF(DATA!AF132="","",DATA!AF132)</f>
        <v/>
      </c>
      <c r="AG132" s="27" t="str">
        <f>IF(DATA!AG132="","",DATA!AG132)</f>
        <v/>
      </c>
      <c r="AH132" s="37">
        <f>COUNTIFS(DATA!$C$3:$AG$3,0,DATA!$C132:$AG132,"&lt;&gt;")</f>
        <v>0</v>
      </c>
      <c r="AI132" s="37">
        <f>COUNTIFS(DATA!$C$3:$AG$3,"&gt;0",DATA!$C132:$AG132,"&lt;&gt;")</f>
        <v>0</v>
      </c>
      <c r="AJ132" s="204">
        <f t="shared" ref="AJ132" si="332">COUNTIFS($C$3:$AG$3,"=0",C133:AG133,"〇")</f>
        <v>0</v>
      </c>
      <c r="AK132" s="206">
        <f t="shared" ref="AK132" si="333">COUNTIFS($C$3:$AG$3,"&lt;&gt;0",C133:AG133,"〇")</f>
        <v>0</v>
      </c>
      <c r="AL132" s="204">
        <f t="shared" ref="AL132" si="334">COUNTIFS($C$3:$AG$3,"=0",C134:AG134,"〇")</f>
        <v>0</v>
      </c>
      <c r="AM132" s="206">
        <f t="shared" ref="AM132" si="335">COUNTIFS($C$3:$AG$3,"&lt;&gt;0",C134:AG134,"〇")</f>
        <v>0</v>
      </c>
      <c r="AN132" s="200">
        <f t="shared" ref="AN132:AP132" si="336">COUNTIF($C132:$AG132,AN$5)</f>
        <v>0</v>
      </c>
      <c r="AO132" s="200">
        <f t="shared" si="336"/>
        <v>0</v>
      </c>
      <c r="AP132" s="200">
        <f t="shared" si="336"/>
        <v>0</v>
      </c>
      <c r="AQ132" s="200">
        <f t="shared" ref="AQ132" si="337">COUNTIF($C132:$AG132,AQ$5)+COUNTIF($C132:$AG132,"半振")*0.5</f>
        <v>0</v>
      </c>
      <c r="AR132" s="200">
        <f t="shared" ref="AR132" si="338">COUNTIF($C132:$AG132,AR$5)+COUNTIF($C132:$AG132,"半有")*0.5</f>
        <v>0</v>
      </c>
      <c r="AS132" s="200">
        <f t="shared" ref="AS132" si="339">COUNTIF($C132:$AG132,AS$5)+COUNTIF($C132:$AG132,"半欠")*0.5</f>
        <v>0</v>
      </c>
      <c r="AT132" s="200">
        <f t="shared" si="195"/>
        <v>0</v>
      </c>
      <c r="AU132" s="200">
        <f t="shared" si="195"/>
        <v>0</v>
      </c>
      <c r="AV132" s="200">
        <f t="shared" si="195"/>
        <v>0</v>
      </c>
      <c r="AW132" s="200">
        <f t="shared" si="195"/>
        <v>0</v>
      </c>
    </row>
    <row r="133" spans="1:49" ht="15" customHeight="1" x14ac:dyDescent="0.15">
      <c r="A133" s="202"/>
      <c r="B133" s="22" t="str">
        <f>IF(DATA!A132="","",DATA!B133)</f>
        <v/>
      </c>
      <c r="C133" s="29" t="str">
        <f>IF(DATA!C133="","","〇")</f>
        <v/>
      </c>
      <c r="D133" s="29" t="str">
        <f>IF(DATA!D133="","","〇")</f>
        <v/>
      </c>
      <c r="E133" s="29" t="str">
        <f>IF(DATA!E133="","","〇")</f>
        <v/>
      </c>
      <c r="F133" s="29" t="str">
        <f>IF(DATA!F133="","","〇")</f>
        <v/>
      </c>
      <c r="G133" s="29" t="str">
        <f>IF(DATA!G133="","","〇")</f>
        <v/>
      </c>
      <c r="H133" s="29" t="str">
        <f>IF(DATA!H133="","","〇")</f>
        <v/>
      </c>
      <c r="I133" s="29" t="str">
        <f>IF(DATA!I133="","","〇")</f>
        <v/>
      </c>
      <c r="J133" s="29" t="str">
        <f>IF(DATA!J133="","","〇")</f>
        <v/>
      </c>
      <c r="K133" s="29" t="str">
        <f>IF(DATA!K133="","","〇")</f>
        <v/>
      </c>
      <c r="L133" s="29" t="str">
        <f>IF(DATA!L133="","","〇")</f>
        <v/>
      </c>
      <c r="M133" s="29" t="str">
        <f>IF(DATA!M133="","","〇")</f>
        <v/>
      </c>
      <c r="N133" s="29" t="str">
        <f>IF(DATA!N133="","","〇")</f>
        <v/>
      </c>
      <c r="O133" s="29" t="str">
        <f>IF(DATA!O133="","","〇")</f>
        <v/>
      </c>
      <c r="P133" s="29" t="str">
        <f>IF(DATA!P133="","","〇")</f>
        <v/>
      </c>
      <c r="Q133" s="29" t="str">
        <f>IF(DATA!Q133="","","〇")</f>
        <v/>
      </c>
      <c r="R133" s="29" t="str">
        <f>IF(DATA!R133="","","〇")</f>
        <v/>
      </c>
      <c r="S133" s="29" t="str">
        <f>IF(DATA!S133="","","〇")</f>
        <v/>
      </c>
      <c r="T133" s="29" t="str">
        <f>IF(DATA!T133="","","〇")</f>
        <v/>
      </c>
      <c r="U133" s="29" t="str">
        <f>IF(DATA!U133="","","〇")</f>
        <v/>
      </c>
      <c r="V133" s="29" t="str">
        <f>IF(DATA!V133="","","〇")</f>
        <v/>
      </c>
      <c r="W133" s="29" t="str">
        <f>IF(DATA!W133="","","〇")</f>
        <v/>
      </c>
      <c r="X133" s="29" t="str">
        <f>IF(DATA!X133="","","〇")</f>
        <v/>
      </c>
      <c r="Y133" s="29" t="str">
        <f>IF(DATA!Y133="","","〇")</f>
        <v/>
      </c>
      <c r="Z133" s="29" t="str">
        <f>IF(DATA!Z133="","","〇")</f>
        <v/>
      </c>
      <c r="AA133" s="29" t="str">
        <f>IF(DATA!AA133="","","〇")</f>
        <v/>
      </c>
      <c r="AB133" s="29" t="str">
        <f>IF(DATA!AB133="","","〇")</f>
        <v/>
      </c>
      <c r="AC133" s="29" t="str">
        <f>IF(DATA!AC133="","","〇")</f>
        <v/>
      </c>
      <c r="AD133" s="29" t="str">
        <f>IF(DATA!AD133="","","〇")</f>
        <v/>
      </c>
      <c r="AE133" s="29" t="str">
        <f>IF(DATA!AE133="","","〇")</f>
        <v/>
      </c>
      <c r="AF133" s="29" t="str">
        <f>IF(DATA!AF133="","","〇")</f>
        <v/>
      </c>
      <c r="AG133" s="30" t="str">
        <f>IF(DATA!AG133="","","〇")</f>
        <v/>
      </c>
      <c r="AH133" s="93">
        <f>COUNTIFS(DATA!$C$3:$AG$3,0,DATA!$C133:$AG133,"&lt;&gt;")</f>
        <v>0</v>
      </c>
      <c r="AI133" s="94">
        <f>COUNTIFS(DATA!$C$3:$AG$3,"&gt;0",DATA!$C133:$AG133,"&lt;&gt;")</f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3"/>
      <c r="B134" s="14" t="str">
        <f>IF(DATA!A132="","",DATA!B134)</f>
        <v/>
      </c>
      <c r="C134" s="31" t="str">
        <f>IF(DATA!C134="","","〇")</f>
        <v/>
      </c>
      <c r="D134" s="31" t="str">
        <f>IF(DATA!D134="","","〇")</f>
        <v/>
      </c>
      <c r="E134" s="31" t="str">
        <f>IF(DATA!E134="","","〇")</f>
        <v/>
      </c>
      <c r="F134" s="31" t="str">
        <f>IF(DATA!F134="","","〇")</f>
        <v/>
      </c>
      <c r="G134" s="31" t="str">
        <f>IF(DATA!G134="","","〇")</f>
        <v/>
      </c>
      <c r="H134" s="31" t="str">
        <f>IF(DATA!H134="","","〇")</f>
        <v/>
      </c>
      <c r="I134" s="31" t="str">
        <f>IF(DATA!I134="","","〇")</f>
        <v/>
      </c>
      <c r="J134" s="31" t="str">
        <f>IF(DATA!J134="","","〇")</f>
        <v/>
      </c>
      <c r="K134" s="31" t="str">
        <f>IF(DATA!K134="","","〇")</f>
        <v/>
      </c>
      <c r="L134" s="31" t="str">
        <f>IF(DATA!L134="","","〇")</f>
        <v/>
      </c>
      <c r="M134" s="31" t="str">
        <f>IF(DATA!M134="","","〇")</f>
        <v/>
      </c>
      <c r="N134" s="31" t="str">
        <f>IF(DATA!N134="","","〇")</f>
        <v/>
      </c>
      <c r="O134" s="31" t="str">
        <f>IF(DATA!O134="","","〇")</f>
        <v/>
      </c>
      <c r="P134" s="31" t="str">
        <f>IF(DATA!P134="","","〇")</f>
        <v/>
      </c>
      <c r="Q134" s="31" t="str">
        <f>IF(DATA!Q134="","","〇")</f>
        <v/>
      </c>
      <c r="R134" s="31" t="str">
        <f>IF(DATA!R134="","","〇")</f>
        <v/>
      </c>
      <c r="S134" s="31" t="str">
        <f>IF(DATA!S134="","","〇")</f>
        <v/>
      </c>
      <c r="T134" s="31" t="str">
        <f>IF(DATA!T134="","","〇")</f>
        <v/>
      </c>
      <c r="U134" s="31" t="str">
        <f>IF(DATA!U134="","","〇")</f>
        <v/>
      </c>
      <c r="V134" s="31" t="str">
        <f>IF(DATA!V134="","","〇")</f>
        <v/>
      </c>
      <c r="W134" s="31" t="str">
        <f>IF(DATA!W134="","","〇")</f>
        <v/>
      </c>
      <c r="X134" s="31" t="str">
        <f>IF(DATA!X134="","","〇")</f>
        <v/>
      </c>
      <c r="Y134" s="31" t="str">
        <f>IF(DATA!Y134="","","〇")</f>
        <v/>
      </c>
      <c r="Z134" s="31" t="str">
        <f>IF(DATA!Z134="","","〇")</f>
        <v/>
      </c>
      <c r="AA134" s="31" t="str">
        <f>IF(DATA!AA134="","","〇")</f>
        <v/>
      </c>
      <c r="AB134" s="31" t="str">
        <f>IF(DATA!AB134="","","〇")</f>
        <v/>
      </c>
      <c r="AC134" s="31" t="str">
        <f>IF(DATA!AC134="","","〇")</f>
        <v/>
      </c>
      <c r="AD134" s="31" t="str">
        <f>IF(DATA!AD134="","","〇")</f>
        <v/>
      </c>
      <c r="AE134" s="31" t="str">
        <f>IF(DATA!AE134="","","〇")</f>
        <v/>
      </c>
      <c r="AF134" s="31" t="str">
        <f>IF(DATA!AF134="","","〇")</f>
        <v/>
      </c>
      <c r="AG134" s="32" t="str">
        <f>IF(DATA!AG134="","","〇")</f>
        <v/>
      </c>
      <c r="AH134" s="34">
        <f>COUNTIFS(DATA!$C$3:$AG$3,0,DATA!$C134:$AG134,"&lt;&gt;")</f>
        <v>0</v>
      </c>
      <c r="AI134" s="35">
        <f>COUNTIFS(DATA!$C$3:$AG$3,"&gt;0",DATA!$C134:$AG134,"&lt;&gt;")</f>
        <v>0</v>
      </c>
      <c r="AJ134" s="205"/>
      <c r="AK134" s="207"/>
      <c r="AL134" s="205"/>
      <c r="AM134" s="207"/>
      <c r="AN134" s="201"/>
      <c r="AO134" s="201"/>
      <c r="AP134" s="201"/>
      <c r="AQ134" s="201"/>
      <c r="AR134" s="201"/>
      <c r="AS134" s="201"/>
      <c r="AT134" s="201"/>
      <c r="AU134" s="201"/>
      <c r="AV134" s="201"/>
      <c r="AW134" s="201"/>
    </row>
    <row r="135" spans="1:49" ht="15" customHeight="1" x14ac:dyDescent="0.15">
      <c r="A135" s="202" t="str">
        <f>IF(DATA!A135="","",DATA!A135)</f>
        <v/>
      </c>
      <c r="B135" s="25" t="str">
        <f>IF(DATA!A135="","",DATA!B135)</f>
        <v/>
      </c>
      <c r="C135" s="26" t="str">
        <f>IF(DATA!C135="","",DATA!C135)</f>
        <v/>
      </c>
      <c r="D135" s="26" t="str">
        <f>IF(DATA!D135="","",DATA!D135)</f>
        <v/>
      </c>
      <c r="E135" s="26" t="str">
        <f>IF(DATA!E135="","",DATA!E135)</f>
        <v/>
      </c>
      <c r="F135" s="26" t="str">
        <f>IF(DATA!F135="","",DATA!F135)</f>
        <v/>
      </c>
      <c r="G135" s="26" t="str">
        <f>IF(DATA!G135="","",DATA!G135)</f>
        <v/>
      </c>
      <c r="H135" s="26" t="str">
        <f>IF(DATA!H135="","",DATA!H135)</f>
        <v/>
      </c>
      <c r="I135" s="26" t="str">
        <f>IF(DATA!I135="","",DATA!I135)</f>
        <v/>
      </c>
      <c r="J135" s="26" t="str">
        <f>IF(DATA!J135="","",DATA!J135)</f>
        <v/>
      </c>
      <c r="K135" s="26" t="str">
        <f>IF(DATA!K135="","",DATA!K135)</f>
        <v/>
      </c>
      <c r="L135" s="26" t="str">
        <f>IF(DATA!L135="","",DATA!L135)</f>
        <v/>
      </c>
      <c r="M135" s="26" t="str">
        <f>IF(DATA!M135="","",DATA!M135)</f>
        <v/>
      </c>
      <c r="N135" s="26" t="str">
        <f>IF(DATA!N135="","",DATA!N135)</f>
        <v/>
      </c>
      <c r="O135" s="26" t="str">
        <f>IF(DATA!O135="","",DATA!O135)</f>
        <v/>
      </c>
      <c r="P135" s="26" t="str">
        <f>IF(DATA!P135="","",DATA!P135)</f>
        <v/>
      </c>
      <c r="Q135" s="26" t="str">
        <f>IF(DATA!Q135="","",DATA!Q135)</f>
        <v/>
      </c>
      <c r="R135" s="26" t="str">
        <f>IF(DATA!R135="","",DATA!R135)</f>
        <v/>
      </c>
      <c r="S135" s="26" t="str">
        <f>IF(DATA!S135="","",DATA!S135)</f>
        <v/>
      </c>
      <c r="T135" s="26" t="str">
        <f>IF(DATA!T135="","",DATA!T135)</f>
        <v/>
      </c>
      <c r="U135" s="26" t="str">
        <f>IF(DATA!U135="","",DATA!U135)</f>
        <v/>
      </c>
      <c r="V135" s="26" t="str">
        <f>IF(DATA!V135="","",DATA!V135)</f>
        <v/>
      </c>
      <c r="W135" s="26" t="str">
        <f>IF(DATA!W135="","",DATA!W135)</f>
        <v/>
      </c>
      <c r="X135" s="26" t="str">
        <f>IF(DATA!X135="","",DATA!X135)</f>
        <v/>
      </c>
      <c r="Y135" s="26" t="str">
        <f>IF(DATA!Y135="","",DATA!Y135)</f>
        <v/>
      </c>
      <c r="Z135" s="26" t="str">
        <f>IF(DATA!Z135="","",DATA!Z135)</f>
        <v/>
      </c>
      <c r="AA135" s="26" t="str">
        <f>IF(DATA!AA135="","",DATA!AA135)</f>
        <v/>
      </c>
      <c r="AB135" s="26" t="str">
        <f>IF(DATA!AB135="","",DATA!AB135)</f>
        <v/>
      </c>
      <c r="AC135" s="26" t="str">
        <f>IF(DATA!AC135="","",DATA!AC135)</f>
        <v/>
      </c>
      <c r="AD135" s="26" t="str">
        <f>IF(DATA!AD135="","",DATA!AD135)</f>
        <v/>
      </c>
      <c r="AE135" s="26" t="str">
        <f>IF(DATA!AE135="","",DATA!AE135)</f>
        <v/>
      </c>
      <c r="AF135" s="26" t="str">
        <f>IF(DATA!AF135="","",DATA!AF135)</f>
        <v/>
      </c>
      <c r="AG135" s="27" t="str">
        <f>IF(DATA!AG135="","",DATA!AG135)</f>
        <v/>
      </c>
      <c r="AH135" s="37">
        <f>COUNTIFS(DATA!$C$3:$AG$3,0,DATA!$C135:$AG135,"&lt;&gt;")</f>
        <v>0</v>
      </c>
      <c r="AI135" s="37">
        <f>COUNTIFS(DATA!$C$3:$AG$3,"&gt;0",DATA!$C135:$AG135,"&lt;&gt;")</f>
        <v>0</v>
      </c>
      <c r="AJ135" s="204">
        <f t="shared" ref="AJ135" si="340">COUNTIFS($C$3:$AG$3,"=0",C136:AG136,"〇")</f>
        <v>0</v>
      </c>
      <c r="AK135" s="206">
        <f t="shared" ref="AK135" si="341">COUNTIFS($C$3:$AG$3,"&lt;&gt;0",C136:AG136,"〇")</f>
        <v>0</v>
      </c>
      <c r="AL135" s="204">
        <f t="shared" ref="AL135" si="342">COUNTIFS($C$3:$AG$3,"=0",C137:AG137,"〇")</f>
        <v>0</v>
      </c>
      <c r="AM135" s="206">
        <f t="shared" ref="AM135" si="343">COUNTIFS($C$3:$AG$3,"&lt;&gt;0",C137:AG137,"〇")</f>
        <v>0</v>
      </c>
      <c r="AN135" s="200">
        <f t="shared" ref="AN135:AP135" si="344">COUNTIF($C135:$AG135,AN$5)</f>
        <v>0</v>
      </c>
      <c r="AO135" s="200">
        <f t="shared" si="344"/>
        <v>0</v>
      </c>
      <c r="AP135" s="200">
        <f t="shared" si="344"/>
        <v>0</v>
      </c>
      <c r="AQ135" s="200">
        <f t="shared" ref="AQ135" si="345">COUNTIF($C135:$AG135,AQ$5)+COUNTIF($C135:$AG135,"半振")*0.5</f>
        <v>0</v>
      </c>
      <c r="AR135" s="200">
        <f t="shared" ref="AR135" si="346">COUNTIF($C135:$AG135,AR$5)+COUNTIF($C135:$AG135,"半有")*0.5</f>
        <v>0</v>
      </c>
      <c r="AS135" s="200">
        <f t="shared" ref="AS135" si="347">COUNTIF($C135:$AG135,AS$5)+COUNTIF($C135:$AG135,"半欠")*0.5</f>
        <v>0</v>
      </c>
      <c r="AT135" s="200">
        <f t="shared" si="195"/>
        <v>0</v>
      </c>
      <c r="AU135" s="200">
        <f t="shared" si="195"/>
        <v>0</v>
      </c>
      <c r="AV135" s="200">
        <f t="shared" si="195"/>
        <v>0</v>
      </c>
      <c r="AW135" s="200">
        <f t="shared" si="195"/>
        <v>0</v>
      </c>
    </row>
    <row r="136" spans="1:49" ht="15" customHeight="1" x14ac:dyDescent="0.15">
      <c r="A136" s="202"/>
      <c r="B136" s="22" t="str">
        <f>IF(DATA!A135="","",DATA!B136)</f>
        <v/>
      </c>
      <c r="C136" s="29" t="str">
        <f>IF(DATA!C136="","","〇")</f>
        <v/>
      </c>
      <c r="D136" s="29" t="str">
        <f>IF(DATA!D136="","","〇")</f>
        <v/>
      </c>
      <c r="E136" s="29" t="str">
        <f>IF(DATA!E136="","","〇")</f>
        <v/>
      </c>
      <c r="F136" s="29" t="str">
        <f>IF(DATA!F136="","","〇")</f>
        <v/>
      </c>
      <c r="G136" s="29" t="str">
        <f>IF(DATA!G136="","","〇")</f>
        <v/>
      </c>
      <c r="H136" s="29" t="str">
        <f>IF(DATA!H136="","","〇")</f>
        <v/>
      </c>
      <c r="I136" s="29" t="str">
        <f>IF(DATA!I136="","","〇")</f>
        <v/>
      </c>
      <c r="J136" s="29" t="str">
        <f>IF(DATA!J136="","","〇")</f>
        <v/>
      </c>
      <c r="K136" s="29" t="str">
        <f>IF(DATA!K136="","","〇")</f>
        <v/>
      </c>
      <c r="L136" s="29" t="str">
        <f>IF(DATA!L136="","","〇")</f>
        <v/>
      </c>
      <c r="M136" s="29" t="str">
        <f>IF(DATA!M136="","","〇")</f>
        <v/>
      </c>
      <c r="N136" s="29" t="str">
        <f>IF(DATA!N136="","","〇")</f>
        <v/>
      </c>
      <c r="O136" s="29" t="str">
        <f>IF(DATA!O136="","","〇")</f>
        <v/>
      </c>
      <c r="P136" s="29" t="str">
        <f>IF(DATA!P136="","","〇")</f>
        <v/>
      </c>
      <c r="Q136" s="29" t="str">
        <f>IF(DATA!Q136="","","〇")</f>
        <v/>
      </c>
      <c r="R136" s="29" t="str">
        <f>IF(DATA!R136="","","〇")</f>
        <v/>
      </c>
      <c r="S136" s="29" t="str">
        <f>IF(DATA!S136="","","〇")</f>
        <v/>
      </c>
      <c r="T136" s="29" t="str">
        <f>IF(DATA!T136="","","〇")</f>
        <v/>
      </c>
      <c r="U136" s="29" t="str">
        <f>IF(DATA!U136="","","〇")</f>
        <v/>
      </c>
      <c r="V136" s="29" t="str">
        <f>IF(DATA!V136="","","〇")</f>
        <v/>
      </c>
      <c r="W136" s="29" t="str">
        <f>IF(DATA!W136="","","〇")</f>
        <v/>
      </c>
      <c r="X136" s="29" t="str">
        <f>IF(DATA!X136="","","〇")</f>
        <v/>
      </c>
      <c r="Y136" s="29" t="str">
        <f>IF(DATA!Y136="","","〇")</f>
        <v/>
      </c>
      <c r="Z136" s="29" t="str">
        <f>IF(DATA!Z136="","","〇")</f>
        <v/>
      </c>
      <c r="AA136" s="29" t="str">
        <f>IF(DATA!AA136="","","〇")</f>
        <v/>
      </c>
      <c r="AB136" s="29" t="str">
        <f>IF(DATA!AB136="","","〇")</f>
        <v/>
      </c>
      <c r="AC136" s="29" t="str">
        <f>IF(DATA!AC136="","","〇")</f>
        <v/>
      </c>
      <c r="AD136" s="29" t="str">
        <f>IF(DATA!AD136="","","〇")</f>
        <v/>
      </c>
      <c r="AE136" s="29" t="str">
        <f>IF(DATA!AE136="","","〇")</f>
        <v/>
      </c>
      <c r="AF136" s="29" t="str">
        <f>IF(DATA!AF136="","","〇")</f>
        <v/>
      </c>
      <c r="AG136" s="30" t="str">
        <f>IF(DATA!AG136="","","〇")</f>
        <v/>
      </c>
      <c r="AH136" s="93">
        <f>COUNTIFS(DATA!$C$3:$AG$3,0,DATA!$C136:$AG136,"&lt;&gt;")</f>
        <v>0</v>
      </c>
      <c r="AI136" s="94">
        <f>COUNTIFS(DATA!$C$3:$AG$3,"&gt;0",DATA!$C136:$AG136,"&lt;&gt;")</f>
        <v>0</v>
      </c>
      <c r="AJ136" s="204"/>
      <c r="AK136" s="206"/>
      <c r="AL136" s="204"/>
      <c r="AM136" s="206"/>
      <c r="AN136" s="200"/>
      <c r="AO136" s="200"/>
      <c r="AP136" s="200"/>
      <c r="AQ136" s="200"/>
      <c r="AR136" s="200"/>
      <c r="AS136" s="200"/>
      <c r="AT136" s="200"/>
      <c r="AU136" s="200"/>
      <c r="AV136" s="200"/>
      <c r="AW136" s="200"/>
    </row>
    <row r="137" spans="1:49" ht="15" customHeight="1" x14ac:dyDescent="0.15">
      <c r="A137" s="203"/>
      <c r="B137" s="14" t="str">
        <f>IF(DATA!A135="","",DATA!B137)</f>
        <v/>
      </c>
      <c r="C137" s="31" t="str">
        <f>IF(DATA!C137="","","〇")</f>
        <v/>
      </c>
      <c r="D137" s="31" t="str">
        <f>IF(DATA!D137="","","〇")</f>
        <v/>
      </c>
      <c r="E137" s="31" t="str">
        <f>IF(DATA!E137="","","〇")</f>
        <v/>
      </c>
      <c r="F137" s="31" t="str">
        <f>IF(DATA!F137="","","〇")</f>
        <v/>
      </c>
      <c r="G137" s="31" t="str">
        <f>IF(DATA!G137="","","〇")</f>
        <v/>
      </c>
      <c r="H137" s="31" t="str">
        <f>IF(DATA!H137="","","〇")</f>
        <v/>
      </c>
      <c r="I137" s="31" t="str">
        <f>IF(DATA!I137="","","〇")</f>
        <v/>
      </c>
      <c r="J137" s="31" t="str">
        <f>IF(DATA!J137="","","〇")</f>
        <v/>
      </c>
      <c r="K137" s="31" t="str">
        <f>IF(DATA!K137="","","〇")</f>
        <v/>
      </c>
      <c r="L137" s="31" t="str">
        <f>IF(DATA!L137="","","〇")</f>
        <v/>
      </c>
      <c r="M137" s="31" t="str">
        <f>IF(DATA!M137="","","〇")</f>
        <v/>
      </c>
      <c r="N137" s="31" t="str">
        <f>IF(DATA!N137="","","〇")</f>
        <v/>
      </c>
      <c r="O137" s="31" t="str">
        <f>IF(DATA!O137="","","〇")</f>
        <v/>
      </c>
      <c r="P137" s="31" t="str">
        <f>IF(DATA!P137="","","〇")</f>
        <v/>
      </c>
      <c r="Q137" s="31" t="str">
        <f>IF(DATA!Q137="","","〇")</f>
        <v/>
      </c>
      <c r="R137" s="31" t="str">
        <f>IF(DATA!R137="","","〇")</f>
        <v/>
      </c>
      <c r="S137" s="31" t="str">
        <f>IF(DATA!S137="","","〇")</f>
        <v/>
      </c>
      <c r="T137" s="31" t="str">
        <f>IF(DATA!T137="","","〇")</f>
        <v/>
      </c>
      <c r="U137" s="31" t="str">
        <f>IF(DATA!U137="","","〇")</f>
        <v/>
      </c>
      <c r="V137" s="31" t="str">
        <f>IF(DATA!V137="","","〇")</f>
        <v/>
      </c>
      <c r="W137" s="31" t="str">
        <f>IF(DATA!W137="","","〇")</f>
        <v/>
      </c>
      <c r="X137" s="31" t="str">
        <f>IF(DATA!X137="","","〇")</f>
        <v/>
      </c>
      <c r="Y137" s="31" t="str">
        <f>IF(DATA!Y137="","","〇")</f>
        <v/>
      </c>
      <c r="Z137" s="31" t="str">
        <f>IF(DATA!Z137="","","〇")</f>
        <v/>
      </c>
      <c r="AA137" s="31" t="str">
        <f>IF(DATA!AA137="","","〇")</f>
        <v/>
      </c>
      <c r="AB137" s="31" t="str">
        <f>IF(DATA!AB137="","","〇")</f>
        <v/>
      </c>
      <c r="AC137" s="31" t="str">
        <f>IF(DATA!AC137="","","〇")</f>
        <v/>
      </c>
      <c r="AD137" s="31" t="str">
        <f>IF(DATA!AD137="","","〇")</f>
        <v/>
      </c>
      <c r="AE137" s="31" t="str">
        <f>IF(DATA!AE137="","","〇")</f>
        <v/>
      </c>
      <c r="AF137" s="31" t="str">
        <f>IF(DATA!AF137="","","〇")</f>
        <v/>
      </c>
      <c r="AG137" s="32" t="str">
        <f>IF(DATA!AG137="","","〇")</f>
        <v/>
      </c>
      <c r="AH137" s="34">
        <f>COUNTIFS(DATA!$C$3:$AG$3,0,DATA!$C137:$AG137,"&lt;&gt;")</f>
        <v>0</v>
      </c>
      <c r="AI137" s="35">
        <f>COUNTIFS(DATA!$C$3:$AG$3,"&gt;0",DATA!$C137:$AG137,"&lt;&gt;")</f>
        <v>0</v>
      </c>
      <c r="AJ137" s="205"/>
      <c r="AK137" s="207"/>
      <c r="AL137" s="205"/>
      <c r="AM137" s="207"/>
      <c r="AN137" s="201"/>
      <c r="AO137" s="201"/>
      <c r="AP137" s="201"/>
      <c r="AQ137" s="201"/>
      <c r="AR137" s="201"/>
      <c r="AS137" s="201"/>
      <c r="AT137" s="201"/>
      <c r="AU137" s="201"/>
      <c r="AV137" s="201"/>
      <c r="AW137" s="201"/>
    </row>
    <row r="138" spans="1:49" ht="15" customHeight="1" x14ac:dyDescent="0.15">
      <c r="A138" s="202" t="str">
        <f>IF(DATA!A138="","",DATA!A138)</f>
        <v/>
      </c>
      <c r="B138" s="25" t="str">
        <f>IF(DATA!A138="","",DATA!B138)</f>
        <v/>
      </c>
      <c r="C138" s="26" t="str">
        <f>IF(DATA!C138="","",DATA!C138)</f>
        <v/>
      </c>
      <c r="D138" s="26" t="str">
        <f>IF(DATA!D138="","",DATA!D138)</f>
        <v/>
      </c>
      <c r="E138" s="26" t="str">
        <f>IF(DATA!E138="","",DATA!E138)</f>
        <v/>
      </c>
      <c r="F138" s="26" t="str">
        <f>IF(DATA!F138="","",DATA!F138)</f>
        <v/>
      </c>
      <c r="G138" s="26" t="str">
        <f>IF(DATA!G138="","",DATA!G138)</f>
        <v/>
      </c>
      <c r="H138" s="26" t="str">
        <f>IF(DATA!H138="","",DATA!H138)</f>
        <v/>
      </c>
      <c r="I138" s="26" t="str">
        <f>IF(DATA!I138="","",DATA!I138)</f>
        <v/>
      </c>
      <c r="J138" s="26" t="str">
        <f>IF(DATA!J138="","",DATA!J138)</f>
        <v/>
      </c>
      <c r="K138" s="26" t="str">
        <f>IF(DATA!K138="","",DATA!K138)</f>
        <v/>
      </c>
      <c r="L138" s="26" t="str">
        <f>IF(DATA!L138="","",DATA!L138)</f>
        <v/>
      </c>
      <c r="M138" s="26" t="str">
        <f>IF(DATA!M138="","",DATA!M138)</f>
        <v/>
      </c>
      <c r="N138" s="26" t="str">
        <f>IF(DATA!N138="","",DATA!N138)</f>
        <v/>
      </c>
      <c r="O138" s="26" t="str">
        <f>IF(DATA!O138="","",DATA!O138)</f>
        <v/>
      </c>
      <c r="P138" s="26" t="str">
        <f>IF(DATA!P138="","",DATA!P138)</f>
        <v/>
      </c>
      <c r="Q138" s="26" t="str">
        <f>IF(DATA!Q138="","",DATA!Q138)</f>
        <v/>
      </c>
      <c r="R138" s="26" t="str">
        <f>IF(DATA!R138="","",DATA!R138)</f>
        <v/>
      </c>
      <c r="S138" s="26" t="str">
        <f>IF(DATA!S138="","",DATA!S138)</f>
        <v/>
      </c>
      <c r="T138" s="26" t="str">
        <f>IF(DATA!T138="","",DATA!T138)</f>
        <v/>
      </c>
      <c r="U138" s="26" t="str">
        <f>IF(DATA!U138="","",DATA!U138)</f>
        <v/>
      </c>
      <c r="V138" s="26" t="str">
        <f>IF(DATA!V138="","",DATA!V138)</f>
        <v/>
      </c>
      <c r="W138" s="26" t="str">
        <f>IF(DATA!W138="","",DATA!W138)</f>
        <v/>
      </c>
      <c r="X138" s="26" t="str">
        <f>IF(DATA!X138="","",DATA!X138)</f>
        <v/>
      </c>
      <c r="Y138" s="26" t="str">
        <f>IF(DATA!Y138="","",DATA!Y138)</f>
        <v/>
      </c>
      <c r="Z138" s="26" t="str">
        <f>IF(DATA!Z138="","",DATA!Z138)</f>
        <v/>
      </c>
      <c r="AA138" s="26" t="str">
        <f>IF(DATA!AA138="","",DATA!AA138)</f>
        <v/>
      </c>
      <c r="AB138" s="26" t="str">
        <f>IF(DATA!AB138="","",DATA!AB138)</f>
        <v/>
      </c>
      <c r="AC138" s="26" t="str">
        <f>IF(DATA!AC138="","",DATA!AC138)</f>
        <v/>
      </c>
      <c r="AD138" s="26" t="str">
        <f>IF(DATA!AD138="","",DATA!AD138)</f>
        <v/>
      </c>
      <c r="AE138" s="26" t="str">
        <f>IF(DATA!AE138="","",DATA!AE138)</f>
        <v/>
      </c>
      <c r="AF138" s="26" t="str">
        <f>IF(DATA!AF138="","",DATA!AF138)</f>
        <v/>
      </c>
      <c r="AG138" s="27" t="str">
        <f>IF(DATA!AG138="","",DATA!AG138)</f>
        <v/>
      </c>
      <c r="AH138" s="37">
        <f>COUNTIFS(DATA!$C$3:$AG$3,0,DATA!$C138:$AG138,"&lt;&gt;")</f>
        <v>0</v>
      </c>
      <c r="AI138" s="37">
        <f>COUNTIFS(DATA!$C$3:$AG$3,"&gt;0",DATA!$C138:$AG138,"&lt;&gt;")</f>
        <v>0</v>
      </c>
      <c r="AJ138" s="204">
        <f t="shared" ref="AJ138" si="348">COUNTIFS($C$3:$AG$3,"=0",C139:AG139,"〇")</f>
        <v>0</v>
      </c>
      <c r="AK138" s="206">
        <f t="shared" ref="AK138" si="349">COUNTIFS($C$3:$AG$3,"&lt;&gt;0",C139:AG139,"〇")</f>
        <v>0</v>
      </c>
      <c r="AL138" s="204">
        <f t="shared" ref="AL138" si="350">COUNTIFS($C$3:$AG$3,"=0",C140:AG140,"〇")</f>
        <v>0</v>
      </c>
      <c r="AM138" s="206">
        <f t="shared" ref="AM138" si="351">COUNTIFS($C$3:$AG$3,"&lt;&gt;0",C140:AG140,"〇")</f>
        <v>0</v>
      </c>
      <c r="AN138" s="200">
        <f t="shared" ref="AN138:AP138" si="352">COUNTIF($C138:$AG138,AN$5)</f>
        <v>0</v>
      </c>
      <c r="AO138" s="200">
        <f t="shared" si="352"/>
        <v>0</v>
      </c>
      <c r="AP138" s="200">
        <f t="shared" si="352"/>
        <v>0</v>
      </c>
      <c r="AQ138" s="200">
        <f t="shared" ref="AQ138" si="353">COUNTIF($C138:$AG138,AQ$5)+COUNTIF($C138:$AG138,"半振")*0.5</f>
        <v>0</v>
      </c>
      <c r="AR138" s="200">
        <f t="shared" ref="AR138" si="354">COUNTIF($C138:$AG138,AR$5)+COUNTIF($C138:$AG138,"半有")*0.5</f>
        <v>0</v>
      </c>
      <c r="AS138" s="200">
        <f t="shared" ref="AS138" si="355">COUNTIF($C138:$AG138,AS$5)+COUNTIF($C138:$AG138,"半欠")*0.5</f>
        <v>0</v>
      </c>
      <c r="AT138" s="200">
        <f t="shared" si="195"/>
        <v>0</v>
      </c>
      <c r="AU138" s="200">
        <f t="shared" si="195"/>
        <v>0</v>
      </c>
      <c r="AV138" s="200">
        <f t="shared" si="195"/>
        <v>0</v>
      </c>
      <c r="AW138" s="200">
        <f t="shared" si="195"/>
        <v>0</v>
      </c>
    </row>
    <row r="139" spans="1:49" ht="15" customHeight="1" x14ac:dyDescent="0.15">
      <c r="A139" s="202"/>
      <c r="B139" s="22" t="str">
        <f>IF(DATA!A138="","",DATA!B139)</f>
        <v/>
      </c>
      <c r="C139" s="29" t="str">
        <f>IF(DATA!C139="","","〇")</f>
        <v/>
      </c>
      <c r="D139" s="29" t="str">
        <f>IF(DATA!D139="","","〇")</f>
        <v/>
      </c>
      <c r="E139" s="29" t="str">
        <f>IF(DATA!E139="","","〇")</f>
        <v/>
      </c>
      <c r="F139" s="29" t="str">
        <f>IF(DATA!F139="","","〇")</f>
        <v/>
      </c>
      <c r="G139" s="29" t="str">
        <f>IF(DATA!G139="","","〇")</f>
        <v/>
      </c>
      <c r="H139" s="29" t="str">
        <f>IF(DATA!H139="","","〇")</f>
        <v/>
      </c>
      <c r="I139" s="29" t="str">
        <f>IF(DATA!I139="","","〇")</f>
        <v/>
      </c>
      <c r="J139" s="29" t="str">
        <f>IF(DATA!J139="","","〇")</f>
        <v/>
      </c>
      <c r="K139" s="29" t="str">
        <f>IF(DATA!K139="","","〇")</f>
        <v/>
      </c>
      <c r="L139" s="29" t="str">
        <f>IF(DATA!L139="","","〇")</f>
        <v/>
      </c>
      <c r="M139" s="29" t="str">
        <f>IF(DATA!M139="","","〇")</f>
        <v/>
      </c>
      <c r="N139" s="29" t="str">
        <f>IF(DATA!N139="","","〇")</f>
        <v/>
      </c>
      <c r="O139" s="29" t="str">
        <f>IF(DATA!O139="","","〇")</f>
        <v/>
      </c>
      <c r="P139" s="29" t="str">
        <f>IF(DATA!P139="","","〇")</f>
        <v/>
      </c>
      <c r="Q139" s="29" t="str">
        <f>IF(DATA!Q139="","","〇")</f>
        <v/>
      </c>
      <c r="R139" s="29" t="str">
        <f>IF(DATA!R139="","","〇")</f>
        <v/>
      </c>
      <c r="S139" s="29" t="str">
        <f>IF(DATA!S139="","","〇")</f>
        <v/>
      </c>
      <c r="T139" s="29" t="str">
        <f>IF(DATA!T139="","","〇")</f>
        <v/>
      </c>
      <c r="U139" s="29" t="str">
        <f>IF(DATA!U139="","","〇")</f>
        <v/>
      </c>
      <c r="V139" s="29" t="str">
        <f>IF(DATA!V139="","","〇")</f>
        <v/>
      </c>
      <c r="W139" s="29" t="str">
        <f>IF(DATA!W139="","","〇")</f>
        <v/>
      </c>
      <c r="X139" s="29" t="str">
        <f>IF(DATA!X139="","","〇")</f>
        <v/>
      </c>
      <c r="Y139" s="29" t="str">
        <f>IF(DATA!Y139="","","〇")</f>
        <v/>
      </c>
      <c r="Z139" s="29" t="str">
        <f>IF(DATA!Z139="","","〇")</f>
        <v/>
      </c>
      <c r="AA139" s="29" t="str">
        <f>IF(DATA!AA139="","","〇")</f>
        <v/>
      </c>
      <c r="AB139" s="29" t="str">
        <f>IF(DATA!AB139="","","〇")</f>
        <v/>
      </c>
      <c r="AC139" s="29" t="str">
        <f>IF(DATA!AC139="","","〇")</f>
        <v/>
      </c>
      <c r="AD139" s="29" t="str">
        <f>IF(DATA!AD139="","","〇")</f>
        <v/>
      </c>
      <c r="AE139" s="29" t="str">
        <f>IF(DATA!AE139="","","〇")</f>
        <v/>
      </c>
      <c r="AF139" s="29" t="str">
        <f>IF(DATA!AF139="","","〇")</f>
        <v/>
      </c>
      <c r="AG139" s="30" t="str">
        <f>IF(DATA!AG139="","","〇")</f>
        <v/>
      </c>
      <c r="AH139" s="93">
        <f>COUNTIFS(DATA!$C$3:$AG$3,0,DATA!$C139:$AG139,"&lt;&gt;")</f>
        <v>0</v>
      </c>
      <c r="AI139" s="94">
        <f>COUNTIFS(DATA!$C$3:$AG$3,"&gt;0",DATA!$C139:$AG139,"&lt;&gt;")</f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14" t="str">
        <f>IF(DATA!A138="","",DATA!B140)</f>
        <v/>
      </c>
      <c r="C140" s="31" t="str">
        <f>IF(DATA!C140="","","〇")</f>
        <v/>
      </c>
      <c r="D140" s="31" t="str">
        <f>IF(DATA!D140="","","〇")</f>
        <v/>
      </c>
      <c r="E140" s="31" t="str">
        <f>IF(DATA!E140="","","〇")</f>
        <v/>
      </c>
      <c r="F140" s="31" t="str">
        <f>IF(DATA!F140="","","〇")</f>
        <v/>
      </c>
      <c r="G140" s="31" t="str">
        <f>IF(DATA!G140="","","〇")</f>
        <v/>
      </c>
      <c r="H140" s="31" t="str">
        <f>IF(DATA!H140="","","〇")</f>
        <v/>
      </c>
      <c r="I140" s="31" t="str">
        <f>IF(DATA!I140="","","〇")</f>
        <v/>
      </c>
      <c r="J140" s="31" t="str">
        <f>IF(DATA!J140="","","〇")</f>
        <v/>
      </c>
      <c r="K140" s="31" t="str">
        <f>IF(DATA!K140="","","〇")</f>
        <v/>
      </c>
      <c r="L140" s="31" t="str">
        <f>IF(DATA!L140="","","〇")</f>
        <v/>
      </c>
      <c r="M140" s="31" t="str">
        <f>IF(DATA!M140="","","〇")</f>
        <v/>
      </c>
      <c r="N140" s="31" t="str">
        <f>IF(DATA!N140="","","〇")</f>
        <v/>
      </c>
      <c r="O140" s="31" t="str">
        <f>IF(DATA!O140="","","〇")</f>
        <v/>
      </c>
      <c r="P140" s="31" t="str">
        <f>IF(DATA!P140="","","〇")</f>
        <v/>
      </c>
      <c r="Q140" s="31" t="str">
        <f>IF(DATA!Q140="","","〇")</f>
        <v/>
      </c>
      <c r="R140" s="31" t="str">
        <f>IF(DATA!R140="","","〇")</f>
        <v/>
      </c>
      <c r="S140" s="31" t="str">
        <f>IF(DATA!S140="","","〇")</f>
        <v/>
      </c>
      <c r="T140" s="31" t="str">
        <f>IF(DATA!T140="","","〇")</f>
        <v/>
      </c>
      <c r="U140" s="31" t="str">
        <f>IF(DATA!U140="","","〇")</f>
        <v/>
      </c>
      <c r="V140" s="31" t="str">
        <f>IF(DATA!V140="","","〇")</f>
        <v/>
      </c>
      <c r="W140" s="31" t="str">
        <f>IF(DATA!W140="","","〇")</f>
        <v/>
      </c>
      <c r="X140" s="31" t="str">
        <f>IF(DATA!X140="","","〇")</f>
        <v/>
      </c>
      <c r="Y140" s="31" t="str">
        <f>IF(DATA!Y140="","","〇")</f>
        <v/>
      </c>
      <c r="Z140" s="31" t="str">
        <f>IF(DATA!Z140="","","〇")</f>
        <v/>
      </c>
      <c r="AA140" s="31" t="str">
        <f>IF(DATA!AA140="","","〇")</f>
        <v/>
      </c>
      <c r="AB140" s="31" t="str">
        <f>IF(DATA!AB140="","","〇")</f>
        <v/>
      </c>
      <c r="AC140" s="31" t="str">
        <f>IF(DATA!AC140="","","〇")</f>
        <v/>
      </c>
      <c r="AD140" s="31" t="str">
        <f>IF(DATA!AD140="","","〇")</f>
        <v/>
      </c>
      <c r="AE140" s="31" t="str">
        <f>IF(DATA!AE140="","","〇")</f>
        <v/>
      </c>
      <c r="AF140" s="31" t="str">
        <f>IF(DATA!AF140="","","〇")</f>
        <v/>
      </c>
      <c r="AG140" s="32" t="str">
        <f>IF(DATA!AG140="","","〇")</f>
        <v/>
      </c>
      <c r="AH140" s="34">
        <f>COUNTIFS(DATA!$C$3:$AG$3,0,DATA!$C140:$AG140,"&lt;&gt;")</f>
        <v>0</v>
      </c>
      <c r="AI140" s="35">
        <f>COUNTIFS(DATA!$C$3:$AG$3,"&gt;0",DATA!$C140:$AG140,"&lt;&gt;")</f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IF(DATA!A141="","",DATA!A141)</f>
        <v/>
      </c>
      <c r="B141" s="25" t="str">
        <f>IF(DATA!A141="","",DATA!B141)</f>
        <v/>
      </c>
      <c r="C141" s="26" t="str">
        <f>IF(DATA!C141="","",DATA!C141)</f>
        <v/>
      </c>
      <c r="D141" s="26" t="str">
        <f>IF(DATA!D141="","",DATA!D141)</f>
        <v/>
      </c>
      <c r="E141" s="26" t="str">
        <f>IF(DATA!E141="","",DATA!E141)</f>
        <v/>
      </c>
      <c r="F141" s="26" t="str">
        <f>IF(DATA!F141="","",DATA!F141)</f>
        <v/>
      </c>
      <c r="G141" s="26" t="str">
        <f>IF(DATA!G141="","",DATA!G141)</f>
        <v/>
      </c>
      <c r="H141" s="26" t="str">
        <f>IF(DATA!H141="","",DATA!H141)</f>
        <v/>
      </c>
      <c r="I141" s="26" t="str">
        <f>IF(DATA!I141="","",DATA!I141)</f>
        <v/>
      </c>
      <c r="J141" s="26" t="str">
        <f>IF(DATA!J141="","",DATA!J141)</f>
        <v/>
      </c>
      <c r="K141" s="26" t="str">
        <f>IF(DATA!K141="","",DATA!K141)</f>
        <v/>
      </c>
      <c r="L141" s="26" t="str">
        <f>IF(DATA!L141="","",DATA!L141)</f>
        <v/>
      </c>
      <c r="M141" s="26" t="str">
        <f>IF(DATA!M141="","",DATA!M141)</f>
        <v/>
      </c>
      <c r="N141" s="26" t="str">
        <f>IF(DATA!N141="","",DATA!N141)</f>
        <v/>
      </c>
      <c r="O141" s="26" t="str">
        <f>IF(DATA!O141="","",DATA!O141)</f>
        <v/>
      </c>
      <c r="P141" s="26" t="str">
        <f>IF(DATA!P141="","",DATA!P141)</f>
        <v/>
      </c>
      <c r="Q141" s="26" t="str">
        <f>IF(DATA!Q141="","",DATA!Q141)</f>
        <v/>
      </c>
      <c r="R141" s="26" t="str">
        <f>IF(DATA!R141="","",DATA!R141)</f>
        <v/>
      </c>
      <c r="S141" s="26" t="str">
        <f>IF(DATA!S141="","",DATA!S141)</f>
        <v/>
      </c>
      <c r="T141" s="26" t="str">
        <f>IF(DATA!T141="","",DATA!T141)</f>
        <v/>
      </c>
      <c r="U141" s="26" t="str">
        <f>IF(DATA!U141="","",DATA!U141)</f>
        <v/>
      </c>
      <c r="V141" s="26" t="str">
        <f>IF(DATA!V141="","",DATA!V141)</f>
        <v/>
      </c>
      <c r="W141" s="26" t="str">
        <f>IF(DATA!W141="","",DATA!W141)</f>
        <v/>
      </c>
      <c r="X141" s="26" t="str">
        <f>IF(DATA!X141="","",DATA!X141)</f>
        <v/>
      </c>
      <c r="Y141" s="26" t="str">
        <f>IF(DATA!Y141="","",DATA!Y141)</f>
        <v/>
      </c>
      <c r="Z141" s="26" t="str">
        <f>IF(DATA!Z141="","",DATA!Z141)</f>
        <v/>
      </c>
      <c r="AA141" s="26" t="str">
        <f>IF(DATA!AA141="","",DATA!AA141)</f>
        <v/>
      </c>
      <c r="AB141" s="26" t="str">
        <f>IF(DATA!AB141="","",DATA!AB141)</f>
        <v/>
      </c>
      <c r="AC141" s="26" t="str">
        <f>IF(DATA!AC141="","",DATA!AC141)</f>
        <v/>
      </c>
      <c r="AD141" s="26" t="str">
        <f>IF(DATA!AD141="","",DATA!AD141)</f>
        <v/>
      </c>
      <c r="AE141" s="26" t="str">
        <f>IF(DATA!AE141="","",DATA!AE141)</f>
        <v/>
      </c>
      <c r="AF141" s="26" t="str">
        <f>IF(DATA!AF141="","",DATA!AF141)</f>
        <v/>
      </c>
      <c r="AG141" s="27" t="str">
        <f>IF(DATA!AG141="","",DATA!AG141)</f>
        <v/>
      </c>
      <c r="AH141" s="37">
        <f>COUNTIFS(DATA!$C$3:$AG$3,0,DATA!$C141:$AG141,"&lt;&gt;")</f>
        <v>0</v>
      </c>
      <c r="AI141" s="37">
        <f>COUNTIFS(DATA!$C$3:$AG$3,"&gt;0",DATA!$C141:$AG141,"&lt;&gt;")</f>
        <v>0</v>
      </c>
      <c r="AJ141" s="204">
        <f t="shared" ref="AJ141" si="356">COUNTIFS($C$3:$AG$3,"=0",C142:AG142,"〇")</f>
        <v>0</v>
      </c>
      <c r="AK141" s="206">
        <f t="shared" ref="AK141" si="357">COUNTIFS($C$3:$AG$3,"&lt;&gt;0",C142:AG142,"〇")</f>
        <v>0</v>
      </c>
      <c r="AL141" s="204">
        <f t="shared" ref="AL141" si="358">COUNTIFS($C$3:$AG$3,"=0",C143:AG143,"〇")</f>
        <v>0</v>
      </c>
      <c r="AM141" s="206">
        <f t="shared" ref="AM141" si="359">COUNTIFS($C$3:$AG$3,"&lt;&gt;0",C143:AG143,"〇")</f>
        <v>0</v>
      </c>
      <c r="AN141" s="200">
        <f t="shared" ref="AN141:AP141" si="360">COUNTIF($C141:$AG141,AN$5)</f>
        <v>0</v>
      </c>
      <c r="AO141" s="200">
        <f t="shared" si="360"/>
        <v>0</v>
      </c>
      <c r="AP141" s="200">
        <f t="shared" si="360"/>
        <v>0</v>
      </c>
      <c r="AQ141" s="200">
        <f t="shared" ref="AQ141" si="361">COUNTIF($C141:$AG141,AQ$5)+COUNTIF($C141:$AG141,"半振")*0.5</f>
        <v>0</v>
      </c>
      <c r="AR141" s="200">
        <f t="shared" ref="AR141" si="362">COUNTIF($C141:$AG141,AR$5)+COUNTIF($C141:$AG141,"半有")*0.5</f>
        <v>0</v>
      </c>
      <c r="AS141" s="200">
        <f t="shared" ref="AS141" si="363">COUNTIF($C141:$AG141,AS$5)+COUNTIF($C141:$AG141,"半欠")*0.5</f>
        <v>0</v>
      </c>
      <c r="AT141" s="200">
        <f t="shared" si="195"/>
        <v>0</v>
      </c>
      <c r="AU141" s="200">
        <f t="shared" si="195"/>
        <v>0</v>
      </c>
      <c r="AV141" s="200">
        <f t="shared" si="195"/>
        <v>0</v>
      </c>
      <c r="AW141" s="200">
        <f t="shared" si="195"/>
        <v>0</v>
      </c>
    </row>
    <row r="142" spans="1:49" ht="15" customHeight="1" x14ac:dyDescent="0.15">
      <c r="A142" s="202"/>
      <c r="B142" s="22" t="str">
        <f>IF(DATA!A141="","",DATA!B142)</f>
        <v/>
      </c>
      <c r="C142" s="29" t="str">
        <f>IF(DATA!C142="","","〇")</f>
        <v/>
      </c>
      <c r="D142" s="29" t="str">
        <f>IF(DATA!D142="","","〇")</f>
        <v/>
      </c>
      <c r="E142" s="29" t="str">
        <f>IF(DATA!E142="","","〇")</f>
        <v/>
      </c>
      <c r="F142" s="29" t="str">
        <f>IF(DATA!F142="","","〇")</f>
        <v/>
      </c>
      <c r="G142" s="29" t="str">
        <f>IF(DATA!G142="","","〇")</f>
        <v/>
      </c>
      <c r="H142" s="29" t="str">
        <f>IF(DATA!H142="","","〇")</f>
        <v/>
      </c>
      <c r="I142" s="29" t="str">
        <f>IF(DATA!I142="","","〇")</f>
        <v/>
      </c>
      <c r="J142" s="29" t="str">
        <f>IF(DATA!J142="","","〇")</f>
        <v/>
      </c>
      <c r="K142" s="29" t="str">
        <f>IF(DATA!K142="","","〇")</f>
        <v/>
      </c>
      <c r="L142" s="29" t="str">
        <f>IF(DATA!L142="","","〇")</f>
        <v/>
      </c>
      <c r="M142" s="29" t="str">
        <f>IF(DATA!M142="","","〇")</f>
        <v/>
      </c>
      <c r="N142" s="29" t="str">
        <f>IF(DATA!N142="","","〇")</f>
        <v/>
      </c>
      <c r="O142" s="29" t="str">
        <f>IF(DATA!O142="","","〇")</f>
        <v/>
      </c>
      <c r="P142" s="29" t="str">
        <f>IF(DATA!P142="","","〇")</f>
        <v/>
      </c>
      <c r="Q142" s="29" t="str">
        <f>IF(DATA!Q142="","","〇")</f>
        <v/>
      </c>
      <c r="R142" s="29" t="str">
        <f>IF(DATA!R142="","","〇")</f>
        <v/>
      </c>
      <c r="S142" s="29" t="str">
        <f>IF(DATA!S142="","","〇")</f>
        <v/>
      </c>
      <c r="T142" s="29" t="str">
        <f>IF(DATA!T142="","","〇")</f>
        <v/>
      </c>
      <c r="U142" s="29" t="str">
        <f>IF(DATA!U142="","","〇")</f>
        <v/>
      </c>
      <c r="V142" s="29" t="str">
        <f>IF(DATA!V142="","","〇")</f>
        <v/>
      </c>
      <c r="W142" s="29" t="str">
        <f>IF(DATA!W142="","","〇")</f>
        <v/>
      </c>
      <c r="X142" s="29" t="str">
        <f>IF(DATA!X142="","","〇")</f>
        <v/>
      </c>
      <c r="Y142" s="29" t="str">
        <f>IF(DATA!Y142="","","〇")</f>
        <v/>
      </c>
      <c r="Z142" s="29" t="str">
        <f>IF(DATA!Z142="","","〇")</f>
        <v/>
      </c>
      <c r="AA142" s="29" t="str">
        <f>IF(DATA!AA142="","","〇")</f>
        <v/>
      </c>
      <c r="AB142" s="29" t="str">
        <f>IF(DATA!AB142="","","〇")</f>
        <v/>
      </c>
      <c r="AC142" s="29" t="str">
        <f>IF(DATA!AC142="","","〇")</f>
        <v/>
      </c>
      <c r="AD142" s="29" t="str">
        <f>IF(DATA!AD142="","","〇")</f>
        <v/>
      </c>
      <c r="AE142" s="29" t="str">
        <f>IF(DATA!AE142="","","〇")</f>
        <v/>
      </c>
      <c r="AF142" s="29" t="str">
        <f>IF(DATA!AF142="","","〇")</f>
        <v/>
      </c>
      <c r="AG142" s="30" t="str">
        <f>IF(DATA!AG142="","","〇")</f>
        <v/>
      </c>
      <c r="AH142" s="93">
        <f>COUNTIFS(DATA!$C$3:$AG$3,0,DATA!$C142:$AG142,"&lt;&gt;")</f>
        <v>0</v>
      </c>
      <c r="AI142" s="94">
        <f>COUNTIFS(DATA!$C$3:$AG$3,"&gt;0",DATA!$C142:$AG142,"&lt;&gt;")</f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3"/>
      <c r="B143" s="14" t="str">
        <f>IF(DATA!A141="","",DATA!B143)</f>
        <v/>
      </c>
      <c r="C143" s="31" t="str">
        <f>IF(DATA!C143="","","〇")</f>
        <v/>
      </c>
      <c r="D143" s="31" t="str">
        <f>IF(DATA!D143="","","〇")</f>
        <v/>
      </c>
      <c r="E143" s="31" t="str">
        <f>IF(DATA!E143="","","〇")</f>
        <v/>
      </c>
      <c r="F143" s="31" t="str">
        <f>IF(DATA!F143="","","〇")</f>
        <v/>
      </c>
      <c r="G143" s="31" t="str">
        <f>IF(DATA!G143="","","〇")</f>
        <v/>
      </c>
      <c r="H143" s="31" t="str">
        <f>IF(DATA!H143="","","〇")</f>
        <v/>
      </c>
      <c r="I143" s="31" t="str">
        <f>IF(DATA!I143="","","〇")</f>
        <v/>
      </c>
      <c r="J143" s="31" t="str">
        <f>IF(DATA!J143="","","〇")</f>
        <v/>
      </c>
      <c r="K143" s="31" t="str">
        <f>IF(DATA!K143="","","〇")</f>
        <v/>
      </c>
      <c r="L143" s="31" t="str">
        <f>IF(DATA!L143="","","〇")</f>
        <v/>
      </c>
      <c r="M143" s="31" t="str">
        <f>IF(DATA!M143="","","〇")</f>
        <v/>
      </c>
      <c r="N143" s="31" t="str">
        <f>IF(DATA!N143="","","〇")</f>
        <v/>
      </c>
      <c r="O143" s="31" t="str">
        <f>IF(DATA!O143="","","〇")</f>
        <v/>
      </c>
      <c r="P143" s="31" t="str">
        <f>IF(DATA!P143="","","〇")</f>
        <v/>
      </c>
      <c r="Q143" s="31" t="str">
        <f>IF(DATA!Q143="","","〇")</f>
        <v/>
      </c>
      <c r="R143" s="31" t="str">
        <f>IF(DATA!R143="","","〇")</f>
        <v/>
      </c>
      <c r="S143" s="31" t="str">
        <f>IF(DATA!S143="","","〇")</f>
        <v/>
      </c>
      <c r="T143" s="31" t="str">
        <f>IF(DATA!T143="","","〇")</f>
        <v/>
      </c>
      <c r="U143" s="31" t="str">
        <f>IF(DATA!U143="","","〇")</f>
        <v/>
      </c>
      <c r="V143" s="31" t="str">
        <f>IF(DATA!V143="","","〇")</f>
        <v/>
      </c>
      <c r="W143" s="31" t="str">
        <f>IF(DATA!W143="","","〇")</f>
        <v/>
      </c>
      <c r="X143" s="31" t="str">
        <f>IF(DATA!X143="","","〇")</f>
        <v/>
      </c>
      <c r="Y143" s="31" t="str">
        <f>IF(DATA!Y143="","","〇")</f>
        <v/>
      </c>
      <c r="Z143" s="31" t="str">
        <f>IF(DATA!Z143="","","〇")</f>
        <v/>
      </c>
      <c r="AA143" s="31" t="str">
        <f>IF(DATA!AA143="","","〇")</f>
        <v/>
      </c>
      <c r="AB143" s="31" t="str">
        <f>IF(DATA!AB143="","","〇")</f>
        <v/>
      </c>
      <c r="AC143" s="31" t="str">
        <f>IF(DATA!AC143="","","〇")</f>
        <v/>
      </c>
      <c r="AD143" s="31" t="str">
        <f>IF(DATA!AD143="","","〇")</f>
        <v/>
      </c>
      <c r="AE143" s="31" t="str">
        <f>IF(DATA!AE143="","","〇")</f>
        <v/>
      </c>
      <c r="AF143" s="31" t="str">
        <f>IF(DATA!AF143="","","〇")</f>
        <v/>
      </c>
      <c r="AG143" s="32" t="str">
        <f>IF(DATA!AG143="","","〇")</f>
        <v/>
      </c>
      <c r="AH143" s="34">
        <f>COUNTIFS(DATA!$C$3:$AG$3,0,DATA!$C143:$AG143,"&lt;&gt;")</f>
        <v>0</v>
      </c>
      <c r="AI143" s="35">
        <f>COUNTIFS(DATA!$C$3:$AG$3,"&gt;0",DATA!$C143:$AG143,"&lt;&gt;")</f>
        <v>0</v>
      </c>
      <c r="AJ143" s="205"/>
      <c r="AK143" s="207"/>
      <c r="AL143" s="205"/>
      <c r="AM143" s="207"/>
      <c r="AN143" s="201"/>
      <c r="AO143" s="201"/>
      <c r="AP143" s="201"/>
      <c r="AQ143" s="201"/>
      <c r="AR143" s="201"/>
      <c r="AS143" s="201"/>
      <c r="AT143" s="201"/>
      <c r="AU143" s="201"/>
      <c r="AV143" s="201"/>
      <c r="AW143" s="201"/>
    </row>
    <row r="144" spans="1:49" ht="15" customHeight="1" x14ac:dyDescent="0.15">
      <c r="A144" s="202" t="str">
        <f>IF(DATA!A144="","",DATA!A144)</f>
        <v/>
      </c>
      <c r="B144" s="25" t="str">
        <f>IF(DATA!A144="","",DATA!B144)</f>
        <v/>
      </c>
      <c r="C144" s="26" t="str">
        <f>IF(DATA!C144="","",DATA!C144)</f>
        <v/>
      </c>
      <c r="D144" s="26" t="str">
        <f>IF(DATA!D144="","",DATA!D144)</f>
        <v/>
      </c>
      <c r="E144" s="26" t="str">
        <f>IF(DATA!E144="","",DATA!E144)</f>
        <v/>
      </c>
      <c r="F144" s="26" t="str">
        <f>IF(DATA!F144="","",DATA!F144)</f>
        <v/>
      </c>
      <c r="G144" s="26" t="str">
        <f>IF(DATA!G144="","",DATA!G144)</f>
        <v/>
      </c>
      <c r="H144" s="26" t="str">
        <f>IF(DATA!H144="","",DATA!H144)</f>
        <v/>
      </c>
      <c r="I144" s="26" t="str">
        <f>IF(DATA!I144="","",DATA!I144)</f>
        <v/>
      </c>
      <c r="J144" s="26" t="str">
        <f>IF(DATA!J144="","",DATA!J144)</f>
        <v/>
      </c>
      <c r="K144" s="26" t="str">
        <f>IF(DATA!K144="","",DATA!K144)</f>
        <v/>
      </c>
      <c r="L144" s="26" t="str">
        <f>IF(DATA!L144="","",DATA!L144)</f>
        <v/>
      </c>
      <c r="M144" s="26" t="str">
        <f>IF(DATA!M144="","",DATA!M144)</f>
        <v/>
      </c>
      <c r="N144" s="26" t="str">
        <f>IF(DATA!N144="","",DATA!N144)</f>
        <v/>
      </c>
      <c r="O144" s="26" t="str">
        <f>IF(DATA!O144="","",DATA!O144)</f>
        <v/>
      </c>
      <c r="P144" s="26" t="str">
        <f>IF(DATA!P144="","",DATA!P144)</f>
        <v/>
      </c>
      <c r="Q144" s="26" t="str">
        <f>IF(DATA!Q144="","",DATA!Q144)</f>
        <v/>
      </c>
      <c r="R144" s="26" t="str">
        <f>IF(DATA!R144="","",DATA!R144)</f>
        <v/>
      </c>
      <c r="S144" s="26" t="str">
        <f>IF(DATA!S144="","",DATA!S144)</f>
        <v/>
      </c>
      <c r="T144" s="26" t="str">
        <f>IF(DATA!T144="","",DATA!T144)</f>
        <v/>
      </c>
      <c r="U144" s="26" t="str">
        <f>IF(DATA!U144="","",DATA!U144)</f>
        <v/>
      </c>
      <c r="V144" s="26" t="str">
        <f>IF(DATA!V144="","",DATA!V144)</f>
        <v/>
      </c>
      <c r="W144" s="26" t="str">
        <f>IF(DATA!W144="","",DATA!W144)</f>
        <v/>
      </c>
      <c r="X144" s="26" t="str">
        <f>IF(DATA!X144="","",DATA!X144)</f>
        <v/>
      </c>
      <c r="Y144" s="26" t="str">
        <f>IF(DATA!Y144="","",DATA!Y144)</f>
        <v/>
      </c>
      <c r="Z144" s="26" t="str">
        <f>IF(DATA!Z144="","",DATA!Z144)</f>
        <v/>
      </c>
      <c r="AA144" s="26" t="str">
        <f>IF(DATA!AA144="","",DATA!AA144)</f>
        <v/>
      </c>
      <c r="AB144" s="26" t="str">
        <f>IF(DATA!AB144="","",DATA!AB144)</f>
        <v/>
      </c>
      <c r="AC144" s="26" t="str">
        <f>IF(DATA!AC144="","",DATA!AC144)</f>
        <v/>
      </c>
      <c r="AD144" s="26" t="str">
        <f>IF(DATA!AD144="","",DATA!AD144)</f>
        <v/>
      </c>
      <c r="AE144" s="26" t="str">
        <f>IF(DATA!AE144="","",DATA!AE144)</f>
        <v/>
      </c>
      <c r="AF144" s="26" t="str">
        <f>IF(DATA!AF144="","",DATA!AF144)</f>
        <v/>
      </c>
      <c r="AG144" s="27" t="str">
        <f>IF(DATA!AG144="","",DATA!AG144)</f>
        <v/>
      </c>
      <c r="AH144" s="37">
        <f>COUNTIFS(DATA!$C$3:$AG$3,0,DATA!$C144:$AG144,"&lt;&gt;")</f>
        <v>0</v>
      </c>
      <c r="AI144" s="37">
        <f>COUNTIFS(DATA!$C$3:$AG$3,"&gt;0",DATA!$C144:$AG144,"&lt;&gt;")</f>
        <v>0</v>
      </c>
      <c r="AJ144" s="204">
        <f t="shared" ref="AJ144" si="364">COUNTIFS($C$3:$AG$3,"=0",C145:AG145,"〇")</f>
        <v>0</v>
      </c>
      <c r="AK144" s="206">
        <f t="shared" ref="AK144" si="365">COUNTIFS($C$3:$AG$3,"&lt;&gt;0",C145:AG145,"〇")</f>
        <v>0</v>
      </c>
      <c r="AL144" s="204">
        <f t="shared" ref="AL144" si="366">COUNTIFS($C$3:$AG$3,"=0",C146:AG146,"〇")</f>
        <v>0</v>
      </c>
      <c r="AM144" s="206">
        <f t="shared" ref="AM144" si="367">COUNTIFS($C$3:$AG$3,"&lt;&gt;0",C146:AG146,"〇")</f>
        <v>0</v>
      </c>
      <c r="AN144" s="200">
        <f t="shared" ref="AN144:AP144" si="368">COUNTIF($C144:$AG144,AN$5)</f>
        <v>0</v>
      </c>
      <c r="AO144" s="200">
        <f t="shared" si="368"/>
        <v>0</v>
      </c>
      <c r="AP144" s="200">
        <f t="shared" si="368"/>
        <v>0</v>
      </c>
      <c r="AQ144" s="200">
        <f t="shared" ref="AQ144" si="369">COUNTIF($C144:$AG144,AQ$5)+COUNTIF($C144:$AG144,"半振")*0.5</f>
        <v>0</v>
      </c>
      <c r="AR144" s="200">
        <f t="shared" ref="AR144" si="370">COUNTIF($C144:$AG144,AR$5)+COUNTIF($C144:$AG144,"半有")*0.5</f>
        <v>0</v>
      </c>
      <c r="AS144" s="200">
        <f t="shared" ref="AS144" si="371">COUNTIF($C144:$AG144,AS$5)+COUNTIF($C144:$AG144,"半欠")*0.5</f>
        <v>0</v>
      </c>
      <c r="AT144" s="200">
        <f t="shared" ref="AT144:AW207" si="372">COUNTIF($C144:$AG144,AT$5)</f>
        <v>0</v>
      </c>
      <c r="AU144" s="200">
        <f t="shared" si="372"/>
        <v>0</v>
      </c>
      <c r="AV144" s="200">
        <f t="shared" si="372"/>
        <v>0</v>
      </c>
      <c r="AW144" s="200">
        <f t="shared" si="372"/>
        <v>0</v>
      </c>
    </row>
    <row r="145" spans="1:49" ht="15" customHeight="1" x14ac:dyDescent="0.15">
      <c r="A145" s="202"/>
      <c r="B145" s="22" t="str">
        <f>IF(DATA!A144="","",DATA!B145)</f>
        <v/>
      </c>
      <c r="C145" s="29" t="str">
        <f>IF(DATA!C145="","","〇")</f>
        <v/>
      </c>
      <c r="D145" s="29" t="str">
        <f>IF(DATA!D145="","","〇")</f>
        <v/>
      </c>
      <c r="E145" s="29" t="str">
        <f>IF(DATA!E145="","","〇")</f>
        <v/>
      </c>
      <c r="F145" s="29" t="str">
        <f>IF(DATA!F145="","","〇")</f>
        <v/>
      </c>
      <c r="G145" s="29" t="str">
        <f>IF(DATA!G145="","","〇")</f>
        <v/>
      </c>
      <c r="H145" s="29" t="str">
        <f>IF(DATA!H145="","","〇")</f>
        <v/>
      </c>
      <c r="I145" s="29" t="str">
        <f>IF(DATA!I145="","","〇")</f>
        <v/>
      </c>
      <c r="J145" s="29" t="str">
        <f>IF(DATA!J145="","","〇")</f>
        <v/>
      </c>
      <c r="K145" s="29" t="str">
        <f>IF(DATA!K145="","","〇")</f>
        <v/>
      </c>
      <c r="L145" s="29" t="str">
        <f>IF(DATA!L145="","","〇")</f>
        <v/>
      </c>
      <c r="M145" s="29" t="str">
        <f>IF(DATA!M145="","","〇")</f>
        <v/>
      </c>
      <c r="N145" s="29" t="str">
        <f>IF(DATA!N145="","","〇")</f>
        <v/>
      </c>
      <c r="O145" s="29" t="str">
        <f>IF(DATA!O145="","","〇")</f>
        <v/>
      </c>
      <c r="P145" s="29" t="str">
        <f>IF(DATA!P145="","","〇")</f>
        <v/>
      </c>
      <c r="Q145" s="29" t="str">
        <f>IF(DATA!Q145="","","〇")</f>
        <v/>
      </c>
      <c r="R145" s="29" t="str">
        <f>IF(DATA!R145="","","〇")</f>
        <v/>
      </c>
      <c r="S145" s="29" t="str">
        <f>IF(DATA!S145="","","〇")</f>
        <v/>
      </c>
      <c r="T145" s="29" t="str">
        <f>IF(DATA!T145="","","〇")</f>
        <v/>
      </c>
      <c r="U145" s="29" t="str">
        <f>IF(DATA!U145="","","〇")</f>
        <v/>
      </c>
      <c r="V145" s="29" t="str">
        <f>IF(DATA!V145="","","〇")</f>
        <v/>
      </c>
      <c r="W145" s="29" t="str">
        <f>IF(DATA!W145="","","〇")</f>
        <v/>
      </c>
      <c r="X145" s="29" t="str">
        <f>IF(DATA!X145="","","〇")</f>
        <v/>
      </c>
      <c r="Y145" s="29" t="str">
        <f>IF(DATA!Y145="","","〇")</f>
        <v/>
      </c>
      <c r="Z145" s="29" t="str">
        <f>IF(DATA!Z145="","","〇")</f>
        <v/>
      </c>
      <c r="AA145" s="29" t="str">
        <f>IF(DATA!AA145="","","〇")</f>
        <v/>
      </c>
      <c r="AB145" s="29" t="str">
        <f>IF(DATA!AB145="","","〇")</f>
        <v/>
      </c>
      <c r="AC145" s="29" t="str">
        <f>IF(DATA!AC145="","","〇")</f>
        <v/>
      </c>
      <c r="AD145" s="29" t="str">
        <f>IF(DATA!AD145="","","〇")</f>
        <v/>
      </c>
      <c r="AE145" s="29" t="str">
        <f>IF(DATA!AE145="","","〇")</f>
        <v/>
      </c>
      <c r="AF145" s="29" t="str">
        <f>IF(DATA!AF145="","","〇")</f>
        <v/>
      </c>
      <c r="AG145" s="30" t="str">
        <f>IF(DATA!AG145="","","〇")</f>
        <v/>
      </c>
      <c r="AH145" s="93">
        <f>COUNTIFS(DATA!$C$3:$AG$3,0,DATA!$C145:$AG145,"&lt;&gt;")</f>
        <v>0</v>
      </c>
      <c r="AI145" s="94">
        <f>COUNTIFS(DATA!$C$3:$AG$3,"&gt;0",DATA!$C145:$AG145,"&lt;&gt;")</f>
        <v>0</v>
      </c>
      <c r="AJ145" s="204"/>
      <c r="AK145" s="206"/>
      <c r="AL145" s="204"/>
      <c r="AM145" s="206"/>
      <c r="AN145" s="200"/>
      <c r="AO145" s="200"/>
      <c r="AP145" s="200"/>
      <c r="AQ145" s="200"/>
      <c r="AR145" s="200"/>
      <c r="AS145" s="200"/>
      <c r="AT145" s="200"/>
      <c r="AU145" s="200"/>
      <c r="AV145" s="200"/>
      <c r="AW145" s="200"/>
    </row>
    <row r="146" spans="1:49" ht="15" customHeight="1" x14ac:dyDescent="0.15">
      <c r="A146" s="203"/>
      <c r="B146" s="14" t="str">
        <f>IF(DATA!A144="","",DATA!B146)</f>
        <v/>
      </c>
      <c r="C146" s="31" t="str">
        <f>IF(DATA!C146="","","〇")</f>
        <v/>
      </c>
      <c r="D146" s="31" t="str">
        <f>IF(DATA!D146="","","〇")</f>
        <v/>
      </c>
      <c r="E146" s="31" t="str">
        <f>IF(DATA!E146="","","〇")</f>
        <v/>
      </c>
      <c r="F146" s="31" t="str">
        <f>IF(DATA!F146="","","〇")</f>
        <v/>
      </c>
      <c r="G146" s="31" t="str">
        <f>IF(DATA!G146="","","〇")</f>
        <v/>
      </c>
      <c r="H146" s="31" t="str">
        <f>IF(DATA!H146="","","〇")</f>
        <v/>
      </c>
      <c r="I146" s="31" t="str">
        <f>IF(DATA!I146="","","〇")</f>
        <v/>
      </c>
      <c r="J146" s="31" t="str">
        <f>IF(DATA!J146="","","〇")</f>
        <v/>
      </c>
      <c r="K146" s="31" t="str">
        <f>IF(DATA!K146="","","〇")</f>
        <v/>
      </c>
      <c r="L146" s="31" t="str">
        <f>IF(DATA!L146="","","〇")</f>
        <v/>
      </c>
      <c r="M146" s="31" t="str">
        <f>IF(DATA!M146="","","〇")</f>
        <v/>
      </c>
      <c r="N146" s="31" t="str">
        <f>IF(DATA!N146="","","〇")</f>
        <v/>
      </c>
      <c r="O146" s="31" t="str">
        <f>IF(DATA!O146="","","〇")</f>
        <v/>
      </c>
      <c r="P146" s="31" t="str">
        <f>IF(DATA!P146="","","〇")</f>
        <v/>
      </c>
      <c r="Q146" s="31" t="str">
        <f>IF(DATA!Q146="","","〇")</f>
        <v/>
      </c>
      <c r="R146" s="31" t="str">
        <f>IF(DATA!R146="","","〇")</f>
        <v/>
      </c>
      <c r="S146" s="31" t="str">
        <f>IF(DATA!S146="","","〇")</f>
        <v/>
      </c>
      <c r="T146" s="31" t="str">
        <f>IF(DATA!T146="","","〇")</f>
        <v/>
      </c>
      <c r="U146" s="31" t="str">
        <f>IF(DATA!U146="","","〇")</f>
        <v/>
      </c>
      <c r="V146" s="31" t="str">
        <f>IF(DATA!V146="","","〇")</f>
        <v/>
      </c>
      <c r="W146" s="31" t="str">
        <f>IF(DATA!W146="","","〇")</f>
        <v/>
      </c>
      <c r="X146" s="31" t="str">
        <f>IF(DATA!X146="","","〇")</f>
        <v/>
      </c>
      <c r="Y146" s="31" t="str">
        <f>IF(DATA!Y146="","","〇")</f>
        <v/>
      </c>
      <c r="Z146" s="31" t="str">
        <f>IF(DATA!Z146="","","〇")</f>
        <v/>
      </c>
      <c r="AA146" s="31" t="str">
        <f>IF(DATA!AA146="","","〇")</f>
        <v/>
      </c>
      <c r="AB146" s="31" t="str">
        <f>IF(DATA!AB146="","","〇")</f>
        <v/>
      </c>
      <c r="AC146" s="31" t="str">
        <f>IF(DATA!AC146="","","〇")</f>
        <v/>
      </c>
      <c r="AD146" s="31" t="str">
        <f>IF(DATA!AD146="","","〇")</f>
        <v/>
      </c>
      <c r="AE146" s="31" t="str">
        <f>IF(DATA!AE146="","","〇")</f>
        <v/>
      </c>
      <c r="AF146" s="31" t="str">
        <f>IF(DATA!AF146="","","〇")</f>
        <v/>
      </c>
      <c r="AG146" s="32" t="str">
        <f>IF(DATA!AG146="","","〇")</f>
        <v/>
      </c>
      <c r="AH146" s="34">
        <f>COUNTIFS(DATA!$C$3:$AG$3,0,DATA!$C146:$AG146,"&lt;&gt;")</f>
        <v>0</v>
      </c>
      <c r="AI146" s="35">
        <f>COUNTIFS(DATA!$C$3:$AG$3,"&gt;0",DATA!$C146:$AG146,"&lt;&gt;")</f>
        <v>0</v>
      </c>
      <c r="AJ146" s="205"/>
      <c r="AK146" s="207"/>
      <c r="AL146" s="205"/>
      <c r="AM146" s="207"/>
      <c r="AN146" s="201"/>
      <c r="AO146" s="201"/>
      <c r="AP146" s="201"/>
      <c r="AQ146" s="201"/>
      <c r="AR146" s="201"/>
      <c r="AS146" s="201"/>
      <c r="AT146" s="201"/>
      <c r="AU146" s="201"/>
      <c r="AV146" s="201"/>
      <c r="AW146" s="201"/>
    </row>
    <row r="147" spans="1:49" ht="15" customHeight="1" x14ac:dyDescent="0.15">
      <c r="A147" s="202" t="str">
        <f>IF(DATA!A147="","",DATA!A147)</f>
        <v/>
      </c>
      <c r="B147" s="25" t="str">
        <f>IF(DATA!A147="","",DATA!B147)</f>
        <v/>
      </c>
      <c r="C147" s="26" t="str">
        <f>IF(DATA!C147="","",DATA!C147)</f>
        <v/>
      </c>
      <c r="D147" s="26" t="str">
        <f>IF(DATA!D147="","",DATA!D147)</f>
        <v/>
      </c>
      <c r="E147" s="26" t="str">
        <f>IF(DATA!E147="","",DATA!E147)</f>
        <v/>
      </c>
      <c r="F147" s="26" t="str">
        <f>IF(DATA!F147="","",DATA!F147)</f>
        <v/>
      </c>
      <c r="G147" s="26" t="str">
        <f>IF(DATA!G147="","",DATA!G147)</f>
        <v/>
      </c>
      <c r="H147" s="26" t="str">
        <f>IF(DATA!H147="","",DATA!H147)</f>
        <v/>
      </c>
      <c r="I147" s="26" t="str">
        <f>IF(DATA!I147="","",DATA!I147)</f>
        <v/>
      </c>
      <c r="J147" s="26" t="str">
        <f>IF(DATA!J147="","",DATA!J147)</f>
        <v/>
      </c>
      <c r="K147" s="26" t="str">
        <f>IF(DATA!K147="","",DATA!K147)</f>
        <v/>
      </c>
      <c r="L147" s="26" t="str">
        <f>IF(DATA!L147="","",DATA!L147)</f>
        <v/>
      </c>
      <c r="M147" s="26" t="str">
        <f>IF(DATA!M147="","",DATA!M147)</f>
        <v/>
      </c>
      <c r="N147" s="26" t="str">
        <f>IF(DATA!N147="","",DATA!N147)</f>
        <v/>
      </c>
      <c r="O147" s="26" t="str">
        <f>IF(DATA!O147="","",DATA!O147)</f>
        <v/>
      </c>
      <c r="P147" s="26" t="str">
        <f>IF(DATA!P147="","",DATA!P147)</f>
        <v/>
      </c>
      <c r="Q147" s="26" t="str">
        <f>IF(DATA!Q147="","",DATA!Q147)</f>
        <v/>
      </c>
      <c r="R147" s="26" t="str">
        <f>IF(DATA!R147="","",DATA!R147)</f>
        <v/>
      </c>
      <c r="S147" s="26" t="str">
        <f>IF(DATA!S147="","",DATA!S147)</f>
        <v/>
      </c>
      <c r="T147" s="26" t="str">
        <f>IF(DATA!T147="","",DATA!T147)</f>
        <v/>
      </c>
      <c r="U147" s="26" t="str">
        <f>IF(DATA!U147="","",DATA!U147)</f>
        <v/>
      </c>
      <c r="V147" s="26" t="str">
        <f>IF(DATA!V147="","",DATA!V147)</f>
        <v/>
      </c>
      <c r="W147" s="26" t="str">
        <f>IF(DATA!W147="","",DATA!W147)</f>
        <v/>
      </c>
      <c r="X147" s="26" t="str">
        <f>IF(DATA!X147="","",DATA!X147)</f>
        <v/>
      </c>
      <c r="Y147" s="26" t="str">
        <f>IF(DATA!Y147="","",DATA!Y147)</f>
        <v/>
      </c>
      <c r="Z147" s="26" t="str">
        <f>IF(DATA!Z147="","",DATA!Z147)</f>
        <v/>
      </c>
      <c r="AA147" s="26" t="str">
        <f>IF(DATA!AA147="","",DATA!AA147)</f>
        <v/>
      </c>
      <c r="AB147" s="26" t="str">
        <f>IF(DATA!AB147="","",DATA!AB147)</f>
        <v/>
      </c>
      <c r="AC147" s="26" t="str">
        <f>IF(DATA!AC147="","",DATA!AC147)</f>
        <v/>
      </c>
      <c r="AD147" s="26" t="str">
        <f>IF(DATA!AD147="","",DATA!AD147)</f>
        <v/>
      </c>
      <c r="AE147" s="26" t="str">
        <f>IF(DATA!AE147="","",DATA!AE147)</f>
        <v/>
      </c>
      <c r="AF147" s="26" t="str">
        <f>IF(DATA!AF147="","",DATA!AF147)</f>
        <v/>
      </c>
      <c r="AG147" s="27" t="str">
        <f>IF(DATA!AG147="","",DATA!AG147)</f>
        <v/>
      </c>
      <c r="AH147" s="37">
        <f>COUNTIFS(DATA!$C$3:$AG$3,0,DATA!$C147:$AG147,"&lt;&gt;")</f>
        <v>0</v>
      </c>
      <c r="AI147" s="37">
        <f>COUNTIFS(DATA!$C$3:$AG$3,"&gt;0",DATA!$C147:$AG147,"&lt;&gt;")</f>
        <v>0</v>
      </c>
      <c r="AJ147" s="204">
        <f t="shared" ref="AJ147" si="373">COUNTIFS($C$3:$AG$3,"=0",C148:AG148,"〇")</f>
        <v>0</v>
      </c>
      <c r="AK147" s="206">
        <f t="shared" ref="AK147" si="374">COUNTIFS($C$3:$AG$3,"&lt;&gt;0",C148:AG148,"〇")</f>
        <v>0</v>
      </c>
      <c r="AL147" s="204">
        <f t="shared" ref="AL147" si="375">COUNTIFS($C$3:$AG$3,"=0",C149:AG149,"〇")</f>
        <v>0</v>
      </c>
      <c r="AM147" s="206">
        <f t="shared" ref="AM147" si="376">COUNTIFS($C$3:$AG$3,"&lt;&gt;0",C149:AG149,"〇")</f>
        <v>0</v>
      </c>
      <c r="AN147" s="200">
        <f t="shared" ref="AN147:AP147" si="377">COUNTIF($C147:$AG147,AN$5)</f>
        <v>0</v>
      </c>
      <c r="AO147" s="200">
        <f t="shared" si="377"/>
        <v>0</v>
      </c>
      <c r="AP147" s="200">
        <f t="shared" si="377"/>
        <v>0</v>
      </c>
      <c r="AQ147" s="200">
        <f t="shared" ref="AQ147" si="378">COUNTIF($C147:$AG147,AQ$5)+COUNTIF($C147:$AG147,"半振")*0.5</f>
        <v>0</v>
      </c>
      <c r="AR147" s="200">
        <f t="shared" ref="AR147" si="379">COUNTIF($C147:$AG147,AR$5)+COUNTIF($C147:$AG147,"半有")*0.5</f>
        <v>0</v>
      </c>
      <c r="AS147" s="200">
        <f t="shared" ref="AS147" si="380">COUNTIF($C147:$AG147,AS$5)+COUNTIF($C147:$AG147,"半欠")*0.5</f>
        <v>0</v>
      </c>
      <c r="AT147" s="200">
        <f t="shared" si="372"/>
        <v>0</v>
      </c>
      <c r="AU147" s="200">
        <f t="shared" si="372"/>
        <v>0</v>
      </c>
      <c r="AV147" s="200">
        <f t="shared" si="372"/>
        <v>0</v>
      </c>
      <c r="AW147" s="200">
        <f t="shared" si="372"/>
        <v>0</v>
      </c>
    </row>
    <row r="148" spans="1:49" ht="15" customHeight="1" x14ac:dyDescent="0.15">
      <c r="A148" s="202"/>
      <c r="B148" s="22" t="str">
        <f>IF(DATA!A147="","",DATA!B148)</f>
        <v/>
      </c>
      <c r="C148" s="29" t="str">
        <f>IF(DATA!C148="","","〇")</f>
        <v/>
      </c>
      <c r="D148" s="29" t="str">
        <f>IF(DATA!D148="","","〇")</f>
        <v/>
      </c>
      <c r="E148" s="29" t="str">
        <f>IF(DATA!E148="","","〇")</f>
        <v/>
      </c>
      <c r="F148" s="29" t="str">
        <f>IF(DATA!F148="","","〇")</f>
        <v/>
      </c>
      <c r="G148" s="29" t="str">
        <f>IF(DATA!G148="","","〇")</f>
        <v/>
      </c>
      <c r="H148" s="29" t="str">
        <f>IF(DATA!H148="","","〇")</f>
        <v/>
      </c>
      <c r="I148" s="29" t="str">
        <f>IF(DATA!I148="","","〇")</f>
        <v/>
      </c>
      <c r="J148" s="29" t="str">
        <f>IF(DATA!J148="","","〇")</f>
        <v/>
      </c>
      <c r="K148" s="29" t="str">
        <f>IF(DATA!K148="","","〇")</f>
        <v/>
      </c>
      <c r="L148" s="29" t="str">
        <f>IF(DATA!L148="","","〇")</f>
        <v/>
      </c>
      <c r="M148" s="29" t="str">
        <f>IF(DATA!M148="","","〇")</f>
        <v/>
      </c>
      <c r="N148" s="29" t="str">
        <f>IF(DATA!N148="","","〇")</f>
        <v/>
      </c>
      <c r="O148" s="29" t="str">
        <f>IF(DATA!O148="","","〇")</f>
        <v/>
      </c>
      <c r="P148" s="29" t="str">
        <f>IF(DATA!P148="","","〇")</f>
        <v/>
      </c>
      <c r="Q148" s="29" t="str">
        <f>IF(DATA!Q148="","","〇")</f>
        <v/>
      </c>
      <c r="R148" s="29" t="str">
        <f>IF(DATA!R148="","","〇")</f>
        <v/>
      </c>
      <c r="S148" s="29" t="str">
        <f>IF(DATA!S148="","","〇")</f>
        <v/>
      </c>
      <c r="T148" s="29" t="str">
        <f>IF(DATA!T148="","","〇")</f>
        <v/>
      </c>
      <c r="U148" s="29" t="str">
        <f>IF(DATA!U148="","","〇")</f>
        <v/>
      </c>
      <c r="V148" s="29" t="str">
        <f>IF(DATA!V148="","","〇")</f>
        <v/>
      </c>
      <c r="W148" s="29" t="str">
        <f>IF(DATA!W148="","","〇")</f>
        <v/>
      </c>
      <c r="X148" s="29" t="str">
        <f>IF(DATA!X148="","","〇")</f>
        <v/>
      </c>
      <c r="Y148" s="29" t="str">
        <f>IF(DATA!Y148="","","〇")</f>
        <v/>
      </c>
      <c r="Z148" s="29" t="str">
        <f>IF(DATA!Z148="","","〇")</f>
        <v/>
      </c>
      <c r="AA148" s="29" t="str">
        <f>IF(DATA!AA148="","","〇")</f>
        <v/>
      </c>
      <c r="AB148" s="29" t="str">
        <f>IF(DATA!AB148="","","〇")</f>
        <v/>
      </c>
      <c r="AC148" s="29" t="str">
        <f>IF(DATA!AC148="","","〇")</f>
        <v/>
      </c>
      <c r="AD148" s="29" t="str">
        <f>IF(DATA!AD148="","","〇")</f>
        <v/>
      </c>
      <c r="AE148" s="29" t="str">
        <f>IF(DATA!AE148="","","〇")</f>
        <v/>
      </c>
      <c r="AF148" s="29" t="str">
        <f>IF(DATA!AF148="","","〇")</f>
        <v/>
      </c>
      <c r="AG148" s="30" t="str">
        <f>IF(DATA!AG148="","","〇")</f>
        <v/>
      </c>
      <c r="AH148" s="93">
        <f>COUNTIFS(DATA!$C$3:$AG$3,0,DATA!$C148:$AG148,"&lt;&gt;")</f>
        <v>0</v>
      </c>
      <c r="AI148" s="94">
        <f>COUNTIFS(DATA!$C$3:$AG$3,"&gt;0",DATA!$C148:$AG148,"&lt;&gt;")</f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3"/>
      <c r="B149" s="14" t="str">
        <f>IF(DATA!A147="","",DATA!B149)</f>
        <v/>
      </c>
      <c r="C149" s="31" t="str">
        <f>IF(DATA!C149="","","〇")</f>
        <v/>
      </c>
      <c r="D149" s="31" t="str">
        <f>IF(DATA!D149="","","〇")</f>
        <v/>
      </c>
      <c r="E149" s="31" t="str">
        <f>IF(DATA!E149="","","〇")</f>
        <v/>
      </c>
      <c r="F149" s="31" t="str">
        <f>IF(DATA!F149="","","〇")</f>
        <v/>
      </c>
      <c r="G149" s="31" t="str">
        <f>IF(DATA!G149="","","〇")</f>
        <v/>
      </c>
      <c r="H149" s="31" t="str">
        <f>IF(DATA!H149="","","〇")</f>
        <v/>
      </c>
      <c r="I149" s="31" t="str">
        <f>IF(DATA!I149="","","〇")</f>
        <v/>
      </c>
      <c r="J149" s="31" t="str">
        <f>IF(DATA!J149="","","〇")</f>
        <v/>
      </c>
      <c r="K149" s="31" t="str">
        <f>IF(DATA!K149="","","〇")</f>
        <v/>
      </c>
      <c r="L149" s="31" t="str">
        <f>IF(DATA!L149="","","〇")</f>
        <v/>
      </c>
      <c r="M149" s="31" t="str">
        <f>IF(DATA!M149="","","〇")</f>
        <v/>
      </c>
      <c r="N149" s="31" t="str">
        <f>IF(DATA!N149="","","〇")</f>
        <v/>
      </c>
      <c r="O149" s="31" t="str">
        <f>IF(DATA!O149="","","〇")</f>
        <v/>
      </c>
      <c r="P149" s="31" t="str">
        <f>IF(DATA!P149="","","〇")</f>
        <v/>
      </c>
      <c r="Q149" s="31" t="str">
        <f>IF(DATA!Q149="","","〇")</f>
        <v/>
      </c>
      <c r="R149" s="31" t="str">
        <f>IF(DATA!R149="","","〇")</f>
        <v/>
      </c>
      <c r="S149" s="31" t="str">
        <f>IF(DATA!S149="","","〇")</f>
        <v/>
      </c>
      <c r="T149" s="31" t="str">
        <f>IF(DATA!T149="","","〇")</f>
        <v/>
      </c>
      <c r="U149" s="31" t="str">
        <f>IF(DATA!U149="","","〇")</f>
        <v/>
      </c>
      <c r="V149" s="31" t="str">
        <f>IF(DATA!V149="","","〇")</f>
        <v/>
      </c>
      <c r="W149" s="31" t="str">
        <f>IF(DATA!W149="","","〇")</f>
        <v/>
      </c>
      <c r="X149" s="31" t="str">
        <f>IF(DATA!X149="","","〇")</f>
        <v/>
      </c>
      <c r="Y149" s="31" t="str">
        <f>IF(DATA!Y149="","","〇")</f>
        <v/>
      </c>
      <c r="Z149" s="31" t="str">
        <f>IF(DATA!Z149="","","〇")</f>
        <v/>
      </c>
      <c r="AA149" s="31" t="str">
        <f>IF(DATA!AA149="","","〇")</f>
        <v/>
      </c>
      <c r="AB149" s="31" t="str">
        <f>IF(DATA!AB149="","","〇")</f>
        <v/>
      </c>
      <c r="AC149" s="31" t="str">
        <f>IF(DATA!AC149="","","〇")</f>
        <v/>
      </c>
      <c r="AD149" s="31" t="str">
        <f>IF(DATA!AD149="","","〇")</f>
        <v/>
      </c>
      <c r="AE149" s="31" t="str">
        <f>IF(DATA!AE149="","","〇")</f>
        <v/>
      </c>
      <c r="AF149" s="31" t="str">
        <f>IF(DATA!AF149="","","〇")</f>
        <v/>
      </c>
      <c r="AG149" s="32" t="str">
        <f>IF(DATA!AG149="","","〇")</f>
        <v/>
      </c>
      <c r="AH149" s="34">
        <f>COUNTIFS(DATA!$C$3:$AG$3,0,DATA!$C149:$AG149,"&lt;&gt;")</f>
        <v>0</v>
      </c>
      <c r="AI149" s="35">
        <f>COUNTIFS(DATA!$C$3:$AG$3,"&gt;0",DATA!$C149:$AG149,"&lt;&gt;")</f>
        <v>0</v>
      </c>
      <c r="AJ149" s="205"/>
      <c r="AK149" s="207"/>
      <c r="AL149" s="205"/>
      <c r="AM149" s="207"/>
      <c r="AN149" s="201"/>
      <c r="AO149" s="201"/>
      <c r="AP149" s="201"/>
      <c r="AQ149" s="201"/>
      <c r="AR149" s="201"/>
      <c r="AS149" s="201"/>
      <c r="AT149" s="201"/>
      <c r="AU149" s="201"/>
      <c r="AV149" s="201"/>
      <c r="AW149" s="201"/>
    </row>
    <row r="150" spans="1:49" ht="15" customHeight="1" x14ac:dyDescent="0.15">
      <c r="A150" s="202" t="str">
        <f>IF(DATA!A150="","",DATA!A150)</f>
        <v/>
      </c>
      <c r="B150" s="25" t="str">
        <f>IF(DATA!A150="","",DATA!B150)</f>
        <v/>
      </c>
      <c r="C150" s="26" t="str">
        <f>IF(DATA!C150="","",DATA!C150)</f>
        <v/>
      </c>
      <c r="D150" s="26" t="str">
        <f>IF(DATA!D150="","",DATA!D150)</f>
        <v/>
      </c>
      <c r="E150" s="26" t="str">
        <f>IF(DATA!E150="","",DATA!E150)</f>
        <v/>
      </c>
      <c r="F150" s="26" t="str">
        <f>IF(DATA!F150="","",DATA!F150)</f>
        <v/>
      </c>
      <c r="G150" s="26" t="str">
        <f>IF(DATA!G150="","",DATA!G150)</f>
        <v/>
      </c>
      <c r="H150" s="26" t="str">
        <f>IF(DATA!H150="","",DATA!H150)</f>
        <v/>
      </c>
      <c r="I150" s="26" t="str">
        <f>IF(DATA!I150="","",DATA!I150)</f>
        <v/>
      </c>
      <c r="J150" s="26" t="str">
        <f>IF(DATA!J150="","",DATA!J150)</f>
        <v/>
      </c>
      <c r="K150" s="26" t="str">
        <f>IF(DATA!K150="","",DATA!K150)</f>
        <v/>
      </c>
      <c r="L150" s="26" t="str">
        <f>IF(DATA!L150="","",DATA!L150)</f>
        <v/>
      </c>
      <c r="M150" s="26" t="str">
        <f>IF(DATA!M150="","",DATA!M150)</f>
        <v/>
      </c>
      <c r="N150" s="26" t="str">
        <f>IF(DATA!N150="","",DATA!N150)</f>
        <v/>
      </c>
      <c r="O150" s="26" t="str">
        <f>IF(DATA!O150="","",DATA!O150)</f>
        <v/>
      </c>
      <c r="P150" s="26" t="str">
        <f>IF(DATA!P150="","",DATA!P150)</f>
        <v/>
      </c>
      <c r="Q150" s="26" t="str">
        <f>IF(DATA!Q150="","",DATA!Q150)</f>
        <v/>
      </c>
      <c r="R150" s="26" t="str">
        <f>IF(DATA!R150="","",DATA!R150)</f>
        <v/>
      </c>
      <c r="S150" s="26" t="str">
        <f>IF(DATA!S150="","",DATA!S150)</f>
        <v/>
      </c>
      <c r="T150" s="26" t="str">
        <f>IF(DATA!T150="","",DATA!T150)</f>
        <v/>
      </c>
      <c r="U150" s="26" t="str">
        <f>IF(DATA!U150="","",DATA!U150)</f>
        <v/>
      </c>
      <c r="V150" s="26" t="str">
        <f>IF(DATA!V150="","",DATA!V150)</f>
        <v/>
      </c>
      <c r="W150" s="26" t="str">
        <f>IF(DATA!W150="","",DATA!W150)</f>
        <v/>
      </c>
      <c r="X150" s="26" t="str">
        <f>IF(DATA!X150="","",DATA!X150)</f>
        <v/>
      </c>
      <c r="Y150" s="26" t="str">
        <f>IF(DATA!Y150="","",DATA!Y150)</f>
        <v/>
      </c>
      <c r="Z150" s="26" t="str">
        <f>IF(DATA!Z150="","",DATA!Z150)</f>
        <v/>
      </c>
      <c r="AA150" s="26" t="str">
        <f>IF(DATA!AA150="","",DATA!AA150)</f>
        <v/>
      </c>
      <c r="AB150" s="26" t="str">
        <f>IF(DATA!AB150="","",DATA!AB150)</f>
        <v/>
      </c>
      <c r="AC150" s="26" t="str">
        <f>IF(DATA!AC150="","",DATA!AC150)</f>
        <v/>
      </c>
      <c r="AD150" s="26" t="str">
        <f>IF(DATA!AD150="","",DATA!AD150)</f>
        <v/>
      </c>
      <c r="AE150" s="26" t="str">
        <f>IF(DATA!AE150="","",DATA!AE150)</f>
        <v/>
      </c>
      <c r="AF150" s="26" t="str">
        <f>IF(DATA!AF150="","",DATA!AF150)</f>
        <v/>
      </c>
      <c r="AG150" s="27" t="str">
        <f>IF(DATA!AG150="","",DATA!AG150)</f>
        <v/>
      </c>
      <c r="AH150" s="37">
        <f>COUNTIFS(DATA!$C$3:$AG$3,0,DATA!$C150:$AG150,"&lt;&gt;")</f>
        <v>0</v>
      </c>
      <c r="AI150" s="37">
        <f>COUNTIFS(DATA!$C$3:$AG$3,"&gt;0",DATA!$C150:$AG150,"&lt;&gt;")</f>
        <v>0</v>
      </c>
      <c r="AJ150" s="204">
        <f t="shared" ref="AJ150" si="381">COUNTIFS($C$3:$AG$3,"=0",C151:AG151,"〇")</f>
        <v>0</v>
      </c>
      <c r="AK150" s="206">
        <f t="shared" ref="AK150" si="382">COUNTIFS($C$3:$AG$3,"&lt;&gt;0",C151:AG151,"〇")</f>
        <v>0</v>
      </c>
      <c r="AL150" s="204">
        <f t="shared" ref="AL150" si="383">COUNTIFS($C$3:$AG$3,"=0",C152:AG152,"〇")</f>
        <v>0</v>
      </c>
      <c r="AM150" s="206">
        <f t="shared" ref="AM150" si="384">COUNTIFS($C$3:$AG$3,"&lt;&gt;0",C152:AG152,"〇")</f>
        <v>0</v>
      </c>
      <c r="AN150" s="200">
        <f t="shared" ref="AN150:AP150" si="385">COUNTIF($C150:$AG150,AN$5)</f>
        <v>0</v>
      </c>
      <c r="AO150" s="200">
        <f t="shared" si="385"/>
        <v>0</v>
      </c>
      <c r="AP150" s="200">
        <f t="shared" si="385"/>
        <v>0</v>
      </c>
      <c r="AQ150" s="200">
        <f t="shared" ref="AQ150" si="386">COUNTIF($C150:$AG150,AQ$5)+COUNTIF($C150:$AG150,"半振")*0.5</f>
        <v>0</v>
      </c>
      <c r="AR150" s="200">
        <f t="shared" ref="AR150" si="387">COUNTIF($C150:$AG150,AR$5)+COUNTIF($C150:$AG150,"半有")*0.5</f>
        <v>0</v>
      </c>
      <c r="AS150" s="200">
        <f t="shared" ref="AS150" si="388">COUNTIF($C150:$AG150,AS$5)+COUNTIF($C150:$AG150,"半欠")*0.5</f>
        <v>0</v>
      </c>
      <c r="AT150" s="200">
        <f t="shared" si="372"/>
        <v>0</v>
      </c>
      <c r="AU150" s="200">
        <f t="shared" si="372"/>
        <v>0</v>
      </c>
      <c r="AV150" s="200">
        <f t="shared" si="372"/>
        <v>0</v>
      </c>
      <c r="AW150" s="200">
        <f t="shared" si="372"/>
        <v>0</v>
      </c>
    </row>
    <row r="151" spans="1:49" ht="15" customHeight="1" x14ac:dyDescent="0.15">
      <c r="A151" s="202"/>
      <c r="B151" s="22" t="str">
        <f>IF(DATA!A150="","",DATA!B151)</f>
        <v/>
      </c>
      <c r="C151" s="29" t="str">
        <f>IF(DATA!C151="","","〇")</f>
        <v/>
      </c>
      <c r="D151" s="29" t="str">
        <f>IF(DATA!D151="","","〇")</f>
        <v/>
      </c>
      <c r="E151" s="29" t="str">
        <f>IF(DATA!E151="","","〇")</f>
        <v/>
      </c>
      <c r="F151" s="29" t="str">
        <f>IF(DATA!F151="","","〇")</f>
        <v/>
      </c>
      <c r="G151" s="29" t="str">
        <f>IF(DATA!G151="","","〇")</f>
        <v/>
      </c>
      <c r="H151" s="29" t="str">
        <f>IF(DATA!H151="","","〇")</f>
        <v/>
      </c>
      <c r="I151" s="29" t="str">
        <f>IF(DATA!I151="","","〇")</f>
        <v/>
      </c>
      <c r="J151" s="29" t="str">
        <f>IF(DATA!J151="","","〇")</f>
        <v/>
      </c>
      <c r="K151" s="29" t="str">
        <f>IF(DATA!K151="","","〇")</f>
        <v/>
      </c>
      <c r="L151" s="29" t="str">
        <f>IF(DATA!L151="","","〇")</f>
        <v/>
      </c>
      <c r="M151" s="29" t="str">
        <f>IF(DATA!M151="","","〇")</f>
        <v/>
      </c>
      <c r="N151" s="29" t="str">
        <f>IF(DATA!N151="","","〇")</f>
        <v/>
      </c>
      <c r="O151" s="29" t="str">
        <f>IF(DATA!O151="","","〇")</f>
        <v/>
      </c>
      <c r="P151" s="29" t="str">
        <f>IF(DATA!P151="","","〇")</f>
        <v/>
      </c>
      <c r="Q151" s="29" t="str">
        <f>IF(DATA!Q151="","","〇")</f>
        <v/>
      </c>
      <c r="R151" s="29" t="str">
        <f>IF(DATA!R151="","","〇")</f>
        <v/>
      </c>
      <c r="S151" s="29" t="str">
        <f>IF(DATA!S151="","","〇")</f>
        <v/>
      </c>
      <c r="T151" s="29" t="str">
        <f>IF(DATA!T151="","","〇")</f>
        <v/>
      </c>
      <c r="U151" s="29" t="str">
        <f>IF(DATA!U151="","","〇")</f>
        <v/>
      </c>
      <c r="V151" s="29" t="str">
        <f>IF(DATA!V151="","","〇")</f>
        <v/>
      </c>
      <c r="W151" s="29" t="str">
        <f>IF(DATA!W151="","","〇")</f>
        <v/>
      </c>
      <c r="X151" s="29" t="str">
        <f>IF(DATA!X151="","","〇")</f>
        <v/>
      </c>
      <c r="Y151" s="29" t="str">
        <f>IF(DATA!Y151="","","〇")</f>
        <v/>
      </c>
      <c r="Z151" s="29" t="str">
        <f>IF(DATA!Z151="","","〇")</f>
        <v/>
      </c>
      <c r="AA151" s="29" t="str">
        <f>IF(DATA!AA151="","","〇")</f>
        <v/>
      </c>
      <c r="AB151" s="29" t="str">
        <f>IF(DATA!AB151="","","〇")</f>
        <v/>
      </c>
      <c r="AC151" s="29" t="str">
        <f>IF(DATA!AC151="","","〇")</f>
        <v/>
      </c>
      <c r="AD151" s="29" t="str">
        <f>IF(DATA!AD151="","","〇")</f>
        <v/>
      </c>
      <c r="AE151" s="29" t="str">
        <f>IF(DATA!AE151="","","〇")</f>
        <v/>
      </c>
      <c r="AF151" s="29" t="str">
        <f>IF(DATA!AF151="","","〇")</f>
        <v/>
      </c>
      <c r="AG151" s="30" t="str">
        <f>IF(DATA!AG151="","","〇")</f>
        <v/>
      </c>
      <c r="AH151" s="93">
        <f>COUNTIFS(DATA!$C$3:$AG$3,0,DATA!$C151:$AG151,"&lt;&gt;")</f>
        <v>0</v>
      </c>
      <c r="AI151" s="94">
        <f>COUNTIFS(DATA!$C$3:$AG$3,"&gt;0",DATA!$C151:$AG151,"&lt;&gt;")</f>
        <v>0</v>
      </c>
      <c r="AJ151" s="204"/>
      <c r="AK151" s="206"/>
      <c r="AL151" s="204"/>
      <c r="AM151" s="206"/>
      <c r="AN151" s="200"/>
      <c r="AO151" s="200"/>
      <c r="AP151" s="200"/>
      <c r="AQ151" s="200"/>
      <c r="AR151" s="200"/>
      <c r="AS151" s="200"/>
      <c r="AT151" s="200"/>
      <c r="AU151" s="200"/>
      <c r="AV151" s="200"/>
      <c r="AW151" s="200"/>
    </row>
    <row r="152" spans="1:49" ht="15" customHeight="1" x14ac:dyDescent="0.15">
      <c r="A152" s="203"/>
      <c r="B152" s="14" t="str">
        <f>IF(DATA!A150="","",DATA!B152)</f>
        <v/>
      </c>
      <c r="C152" s="31" t="str">
        <f>IF(DATA!C152="","","〇")</f>
        <v/>
      </c>
      <c r="D152" s="31" t="str">
        <f>IF(DATA!D152="","","〇")</f>
        <v/>
      </c>
      <c r="E152" s="31" t="str">
        <f>IF(DATA!E152="","","〇")</f>
        <v/>
      </c>
      <c r="F152" s="31" t="str">
        <f>IF(DATA!F152="","","〇")</f>
        <v/>
      </c>
      <c r="G152" s="31" t="str">
        <f>IF(DATA!G152="","","〇")</f>
        <v/>
      </c>
      <c r="H152" s="31" t="str">
        <f>IF(DATA!H152="","","〇")</f>
        <v/>
      </c>
      <c r="I152" s="31" t="str">
        <f>IF(DATA!I152="","","〇")</f>
        <v/>
      </c>
      <c r="J152" s="31" t="str">
        <f>IF(DATA!J152="","","〇")</f>
        <v/>
      </c>
      <c r="K152" s="31" t="str">
        <f>IF(DATA!K152="","","〇")</f>
        <v/>
      </c>
      <c r="L152" s="31" t="str">
        <f>IF(DATA!L152="","","〇")</f>
        <v/>
      </c>
      <c r="M152" s="31" t="str">
        <f>IF(DATA!M152="","","〇")</f>
        <v/>
      </c>
      <c r="N152" s="31" t="str">
        <f>IF(DATA!N152="","","〇")</f>
        <v/>
      </c>
      <c r="O152" s="31" t="str">
        <f>IF(DATA!O152="","","〇")</f>
        <v/>
      </c>
      <c r="P152" s="31" t="str">
        <f>IF(DATA!P152="","","〇")</f>
        <v/>
      </c>
      <c r="Q152" s="31" t="str">
        <f>IF(DATA!Q152="","","〇")</f>
        <v/>
      </c>
      <c r="R152" s="31" t="str">
        <f>IF(DATA!R152="","","〇")</f>
        <v/>
      </c>
      <c r="S152" s="31" t="str">
        <f>IF(DATA!S152="","","〇")</f>
        <v/>
      </c>
      <c r="T152" s="31" t="str">
        <f>IF(DATA!T152="","","〇")</f>
        <v/>
      </c>
      <c r="U152" s="31" t="str">
        <f>IF(DATA!U152="","","〇")</f>
        <v/>
      </c>
      <c r="V152" s="31" t="str">
        <f>IF(DATA!V152="","","〇")</f>
        <v/>
      </c>
      <c r="W152" s="31" t="str">
        <f>IF(DATA!W152="","","〇")</f>
        <v/>
      </c>
      <c r="X152" s="31" t="str">
        <f>IF(DATA!X152="","","〇")</f>
        <v/>
      </c>
      <c r="Y152" s="31" t="str">
        <f>IF(DATA!Y152="","","〇")</f>
        <v/>
      </c>
      <c r="Z152" s="31" t="str">
        <f>IF(DATA!Z152="","","〇")</f>
        <v/>
      </c>
      <c r="AA152" s="31" t="str">
        <f>IF(DATA!AA152="","","〇")</f>
        <v/>
      </c>
      <c r="AB152" s="31" t="str">
        <f>IF(DATA!AB152="","","〇")</f>
        <v/>
      </c>
      <c r="AC152" s="31" t="str">
        <f>IF(DATA!AC152="","","〇")</f>
        <v/>
      </c>
      <c r="AD152" s="31" t="str">
        <f>IF(DATA!AD152="","","〇")</f>
        <v/>
      </c>
      <c r="AE152" s="31" t="str">
        <f>IF(DATA!AE152="","","〇")</f>
        <v/>
      </c>
      <c r="AF152" s="31" t="str">
        <f>IF(DATA!AF152="","","〇")</f>
        <v/>
      </c>
      <c r="AG152" s="32" t="str">
        <f>IF(DATA!AG152="","","〇")</f>
        <v/>
      </c>
      <c r="AH152" s="34">
        <f>COUNTIFS(DATA!$C$3:$AG$3,0,DATA!$C152:$AG152,"&lt;&gt;")</f>
        <v>0</v>
      </c>
      <c r="AI152" s="35">
        <f>COUNTIFS(DATA!$C$3:$AG$3,"&gt;0",DATA!$C152:$AG152,"&lt;&gt;")</f>
        <v>0</v>
      </c>
      <c r="AJ152" s="205"/>
      <c r="AK152" s="207"/>
      <c r="AL152" s="205"/>
      <c r="AM152" s="207"/>
      <c r="AN152" s="201"/>
      <c r="AO152" s="201"/>
      <c r="AP152" s="201"/>
      <c r="AQ152" s="201"/>
      <c r="AR152" s="201"/>
      <c r="AS152" s="201"/>
      <c r="AT152" s="201"/>
      <c r="AU152" s="201"/>
      <c r="AV152" s="201"/>
      <c r="AW152" s="201"/>
    </row>
    <row r="153" spans="1:49" ht="15" customHeight="1" x14ac:dyDescent="0.15">
      <c r="A153" s="202" t="str">
        <f>IF(DATA!A153="","",DATA!A153)</f>
        <v/>
      </c>
      <c r="B153" s="25" t="str">
        <f>IF(DATA!A153="","",DATA!B153)</f>
        <v/>
      </c>
      <c r="C153" s="26" t="str">
        <f>IF(DATA!C153="","",DATA!C153)</f>
        <v/>
      </c>
      <c r="D153" s="26" t="str">
        <f>IF(DATA!D153="","",DATA!D153)</f>
        <v/>
      </c>
      <c r="E153" s="26" t="str">
        <f>IF(DATA!E153="","",DATA!E153)</f>
        <v/>
      </c>
      <c r="F153" s="26" t="str">
        <f>IF(DATA!F153="","",DATA!F153)</f>
        <v/>
      </c>
      <c r="G153" s="26" t="str">
        <f>IF(DATA!G153="","",DATA!G153)</f>
        <v/>
      </c>
      <c r="H153" s="26" t="str">
        <f>IF(DATA!H153="","",DATA!H153)</f>
        <v/>
      </c>
      <c r="I153" s="26" t="str">
        <f>IF(DATA!I153="","",DATA!I153)</f>
        <v/>
      </c>
      <c r="J153" s="26" t="str">
        <f>IF(DATA!J153="","",DATA!J153)</f>
        <v/>
      </c>
      <c r="K153" s="26" t="str">
        <f>IF(DATA!K153="","",DATA!K153)</f>
        <v/>
      </c>
      <c r="L153" s="26" t="str">
        <f>IF(DATA!L153="","",DATA!L153)</f>
        <v/>
      </c>
      <c r="M153" s="26" t="str">
        <f>IF(DATA!M153="","",DATA!M153)</f>
        <v/>
      </c>
      <c r="N153" s="26" t="str">
        <f>IF(DATA!N153="","",DATA!N153)</f>
        <v/>
      </c>
      <c r="O153" s="26" t="str">
        <f>IF(DATA!O153="","",DATA!O153)</f>
        <v/>
      </c>
      <c r="P153" s="26" t="str">
        <f>IF(DATA!P153="","",DATA!P153)</f>
        <v/>
      </c>
      <c r="Q153" s="26" t="str">
        <f>IF(DATA!Q153="","",DATA!Q153)</f>
        <v/>
      </c>
      <c r="R153" s="26" t="str">
        <f>IF(DATA!R153="","",DATA!R153)</f>
        <v/>
      </c>
      <c r="S153" s="26" t="str">
        <f>IF(DATA!S153="","",DATA!S153)</f>
        <v/>
      </c>
      <c r="T153" s="26" t="str">
        <f>IF(DATA!T153="","",DATA!T153)</f>
        <v/>
      </c>
      <c r="U153" s="26" t="str">
        <f>IF(DATA!U153="","",DATA!U153)</f>
        <v/>
      </c>
      <c r="V153" s="26" t="str">
        <f>IF(DATA!V153="","",DATA!V153)</f>
        <v/>
      </c>
      <c r="W153" s="26" t="str">
        <f>IF(DATA!W153="","",DATA!W153)</f>
        <v/>
      </c>
      <c r="X153" s="26" t="str">
        <f>IF(DATA!X153="","",DATA!X153)</f>
        <v/>
      </c>
      <c r="Y153" s="26" t="str">
        <f>IF(DATA!Y153="","",DATA!Y153)</f>
        <v/>
      </c>
      <c r="Z153" s="26" t="str">
        <f>IF(DATA!Z153="","",DATA!Z153)</f>
        <v/>
      </c>
      <c r="AA153" s="26" t="str">
        <f>IF(DATA!AA153="","",DATA!AA153)</f>
        <v/>
      </c>
      <c r="AB153" s="26" t="str">
        <f>IF(DATA!AB153="","",DATA!AB153)</f>
        <v/>
      </c>
      <c r="AC153" s="26" t="str">
        <f>IF(DATA!AC153="","",DATA!AC153)</f>
        <v/>
      </c>
      <c r="AD153" s="26" t="str">
        <f>IF(DATA!AD153="","",DATA!AD153)</f>
        <v/>
      </c>
      <c r="AE153" s="26" t="str">
        <f>IF(DATA!AE153="","",DATA!AE153)</f>
        <v/>
      </c>
      <c r="AF153" s="26" t="str">
        <f>IF(DATA!AF153="","",DATA!AF153)</f>
        <v/>
      </c>
      <c r="AG153" s="27" t="str">
        <f>IF(DATA!AG153="","",DATA!AG153)</f>
        <v/>
      </c>
      <c r="AH153" s="37">
        <f>COUNTIFS(DATA!$C$3:$AG$3,0,DATA!$C153:$AG153,"&lt;&gt;")</f>
        <v>0</v>
      </c>
      <c r="AI153" s="37">
        <f>COUNTIFS(DATA!$C$3:$AG$3,"&gt;0",DATA!$C153:$AG153,"&lt;&gt;")</f>
        <v>0</v>
      </c>
      <c r="AJ153" s="204">
        <f t="shared" ref="AJ153" si="389">COUNTIFS($C$3:$AG$3,"=0",C154:AG154,"〇")</f>
        <v>0</v>
      </c>
      <c r="AK153" s="206">
        <f t="shared" ref="AK153" si="390">COUNTIFS($C$3:$AG$3,"&lt;&gt;0",C154:AG154,"〇")</f>
        <v>0</v>
      </c>
      <c r="AL153" s="204">
        <f t="shared" ref="AL153" si="391">COUNTIFS($C$3:$AG$3,"=0",C155:AG155,"〇")</f>
        <v>0</v>
      </c>
      <c r="AM153" s="206">
        <f t="shared" ref="AM153" si="392">COUNTIFS($C$3:$AG$3,"&lt;&gt;0",C155:AG155,"〇")</f>
        <v>0</v>
      </c>
      <c r="AN153" s="200">
        <f t="shared" ref="AN153:AP153" si="393">COUNTIF($C153:$AG153,AN$5)</f>
        <v>0</v>
      </c>
      <c r="AO153" s="200">
        <f t="shared" si="393"/>
        <v>0</v>
      </c>
      <c r="AP153" s="200">
        <f t="shared" si="393"/>
        <v>0</v>
      </c>
      <c r="AQ153" s="200">
        <f t="shared" ref="AQ153" si="394">COUNTIF($C153:$AG153,AQ$5)+COUNTIF($C153:$AG153,"半振")*0.5</f>
        <v>0</v>
      </c>
      <c r="AR153" s="200">
        <f t="shared" ref="AR153" si="395">COUNTIF($C153:$AG153,AR$5)+COUNTIF($C153:$AG153,"半有")*0.5</f>
        <v>0</v>
      </c>
      <c r="AS153" s="200">
        <f t="shared" ref="AS153" si="396">COUNTIF($C153:$AG153,AS$5)+COUNTIF($C153:$AG153,"半欠")*0.5</f>
        <v>0</v>
      </c>
      <c r="AT153" s="200">
        <f t="shared" si="372"/>
        <v>0</v>
      </c>
      <c r="AU153" s="200">
        <f t="shared" si="372"/>
        <v>0</v>
      </c>
      <c r="AV153" s="200">
        <f t="shared" si="372"/>
        <v>0</v>
      </c>
      <c r="AW153" s="200">
        <f t="shared" si="372"/>
        <v>0</v>
      </c>
    </row>
    <row r="154" spans="1:49" ht="15" customHeight="1" x14ac:dyDescent="0.15">
      <c r="A154" s="202"/>
      <c r="B154" s="22" t="str">
        <f>IF(DATA!A153="","",DATA!B154)</f>
        <v/>
      </c>
      <c r="C154" s="29" t="str">
        <f>IF(DATA!C154="","","〇")</f>
        <v/>
      </c>
      <c r="D154" s="29" t="str">
        <f>IF(DATA!D154="","","〇")</f>
        <v/>
      </c>
      <c r="E154" s="29" t="str">
        <f>IF(DATA!E154="","","〇")</f>
        <v/>
      </c>
      <c r="F154" s="29" t="str">
        <f>IF(DATA!F154="","","〇")</f>
        <v/>
      </c>
      <c r="G154" s="29" t="str">
        <f>IF(DATA!G154="","","〇")</f>
        <v/>
      </c>
      <c r="H154" s="29" t="str">
        <f>IF(DATA!H154="","","〇")</f>
        <v/>
      </c>
      <c r="I154" s="29" t="str">
        <f>IF(DATA!I154="","","〇")</f>
        <v/>
      </c>
      <c r="J154" s="29" t="str">
        <f>IF(DATA!J154="","","〇")</f>
        <v/>
      </c>
      <c r="K154" s="29" t="str">
        <f>IF(DATA!K154="","","〇")</f>
        <v/>
      </c>
      <c r="L154" s="29" t="str">
        <f>IF(DATA!L154="","","〇")</f>
        <v/>
      </c>
      <c r="M154" s="29" t="str">
        <f>IF(DATA!M154="","","〇")</f>
        <v/>
      </c>
      <c r="N154" s="29" t="str">
        <f>IF(DATA!N154="","","〇")</f>
        <v/>
      </c>
      <c r="O154" s="29" t="str">
        <f>IF(DATA!O154="","","〇")</f>
        <v/>
      </c>
      <c r="P154" s="29" t="str">
        <f>IF(DATA!P154="","","〇")</f>
        <v/>
      </c>
      <c r="Q154" s="29" t="str">
        <f>IF(DATA!Q154="","","〇")</f>
        <v/>
      </c>
      <c r="R154" s="29" t="str">
        <f>IF(DATA!R154="","","〇")</f>
        <v/>
      </c>
      <c r="S154" s="29" t="str">
        <f>IF(DATA!S154="","","〇")</f>
        <v/>
      </c>
      <c r="T154" s="29" t="str">
        <f>IF(DATA!T154="","","〇")</f>
        <v/>
      </c>
      <c r="U154" s="29" t="str">
        <f>IF(DATA!U154="","","〇")</f>
        <v/>
      </c>
      <c r="V154" s="29" t="str">
        <f>IF(DATA!V154="","","〇")</f>
        <v/>
      </c>
      <c r="W154" s="29" t="str">
        <f>IF(DATA!W154="","","〇")</f>
        <v/>
      </c>
      <c r="X154" s="29" t="str">
        <f>IF(DATA!X154="","","〇")</f>
        <v/>
      </c>
      <c r="Y154" s="29" t="str">
        <f>IF(DATA!Y154="","","〇")</f>
        <v/>
      </c>
      <c r="Z154" s="29" t="str">
        <f>IF(DATA!Z154="","","〇")</f>
        <v/>
      </c>
      <c r="AA154" s="29" t="str">
        <f>IF(DATA!AA154="","","〇")</f>
        <v/>
      </c>
      <c r="AB154" s="29" t="str">
        <f>IF(DATA!AB154="","","〇")</f>
        <v/>
      </c>
      <c r="AC154" s="29" t="str">
        <f>IF(DATA!AC154="","","〇")</f>
        <v/>
      </c>
      <c r="AD154" s="29" t="str">
        <f>IF(DATA!AD154="","","〇")</f>
        <v/>
      </c>
      <c r="AE154" s="29" t="str">
        <f>IF(DATA!AE154="","","〇")</f>
        <v/>
      </c>
      <c r="AF154" s="29" t="str">
        <f>IF(DATA!AF154="","","〇")</f>
        <v/>
      </c>
      <c r="AG154" s="30" t="str">
        <f>IF(DATA!AG154="","","〇")</f>
        <v/>
      </c>
      <c r="AH154" s="93">
        <f>COUNTIFS(DATA!$C$3:$AG$3,0,DATA!$C154:$AG154,"&lt;&gt;")</f>
        <v>0</v>
      </c>
      <c r="AI154" s="94">
        <f>COUNTIFS(DATA!$C$3:$AG$3,"&gt;0",DATA!$C154:$AG154,"&lt;&gt;")</f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14" t="str">
        <f>IF(DATA!A153="","",DATA!B155)</f>
        <v/>
      </c>
      <c r="C155" s="31" t="str">
        <f>IF(DATA!C155="","","〇")</f>
        <v/>
      </c>
      <c r="D155" s="31" t="str">
        <f>IF(DATA!D155="","","〇")</f>
        <v/>
      </c>
      <c r="E155" s="31" t="str">
        <f>IF(DATA!E155="","","〇")</f>
        <v/>
      </c>
      <c r="F155" s="31" t="str">
        <f>IF(DATA!F155="","","〇")</f>
        <v/>
      </c>
      <c r="G155" s="31" t="str">
        <f>IF(DATA!G155="","","〇")</f>
        <v/>
      </c>
      <c r="H155" s="31" t="str">
        <f>IF(DATA!H155="","","〇")</f>
        <v/>
      </c>
      <c r="I155" s="31" t="str">
        <f>IF(DATA!I155="","","〇")</f>
        <v/>
      </c>
      <c r="J155" s="31" t="str">
        <f>IF(DATA!J155="","","〇")</f>
        <v/>
      </c>
      <c r="K155" s="31" t="str">
        <f>IF(DATA!K155="","","〇")</f>
        <v/>
      </c>
      <c r="L155" s="31" t="str">
        <f>IF(DATA!L155="","","〇")</f>
        <v/>
      </c>
      <c r="M155" s="31" t="str">
        <f>IF(DATA!M155="","","〇")</f>
        <v/>
      </c>
      <c r="N155" s="31" t="str">
        <f>IF(DATA!N155="","","〇")</f>
        <v/>
      </c>
      <c r="O155" s="31" t="str">
        <f>IF(DATA!O155="","","〇")</f>
        <v/>
      </c>
      <c r="P155" s="31" t="str">
        <f>IF(DATA!P155="","","〇")</f>
        <v/>
      </c>
      <c r="Q155" s="31" t="str">
        <f>IF(DATA!Q155="","","〇")</f>
        <v/>
      </c>
      <c r="R155" s="31" t="str">
        <f>IF(DATA!R155="","","〇")</f>
        <v/>
      </c>
      <c r="S155" s="31" t="str">
        <f>IF(DATA!S155="","","〇")</f>
        <v/>
      </c>
      <c r="T155" s="31" t="str">
        <f>IF(DATA!T155="","","〇")</f>
        <v/>
      </c>
      <c r="U155" s="31" t="str">
        <f>IF(DATA!U155="","","〇")</f>
        <v/>
      </c>
      <c r="V155" s="31" t="str">
        <f>IF(DATA!V155="","","〇")</f>
        <v/>
      </c>
      <c r="W155" s="31" t="str">
        <f>IF(DATA!W155="","","〇")</f>
        <v/>
      </c>
      <c r="X155" s="31" t="str">
        <f>IF(DATA!X155="","","〇")</f>
        <v/>
      </c>
      <c r="Y155" s="31" t="str">
        <f>IF(DATA!Y155="","","〇")</f>
        <v/>
      </c>
      <c r="Z155" s="31" t="str">
        <f>IF(DATA!Z155="","","〇")</f>
        <v/>
      </c>
      <c r="AA155" s="31" t="str">
        <f>IF(DATA!AA155="","","〇")</f>
        <v/>
      </c>
      <c r="AB155" s="31" t="str">
        <f>IF(DATA!AB155="","","〇")</f>
        <v/>
      </c>
      <c r="AC155" s="31" t="str">
        <f>IF(DATA!AC155="","","〇")</f>
        <v/>
      </c>
      <c r="AD155" s="31" t="str">
        <f>IF(DATA!AD155="","","〇")</f>
        <v/>
      </c>
      <c r="AE155" s="31" t="str">
        <f>IF(DATA!AE155="","","〇")</f>
        <v/>
      </c>
      <c r="AF155" s="31" t="str">
        <f>IF(DATA!AF155="","","〇")</f>
        <v/>
      </c>
      <c r="AG155" s="32" t="str">
        <f>IF(DATA!AG155="","","〇")</f>
        <v/>
      </c>
      <c r="AH155" s="34">
        <f>COUNTIFS(DATA!$C$3:$AG$3,0,DATA!$C155:$AG155,"&lt;&gt;")</f>
        <v>0</v>
      </c>
      <c r="AI155" s="35">
        <f>COUNTIFS(DATA!$C$3:$AG$3,"&gt;0",DATA!$C155:$AG155,"&lt;&gt;")</f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IF(DATA!A156="","",DATA!A156)</f>
        <v/>
      </c>
      <c r="B156" s="25" t="str">
        <f>IF(DATA!A156="","",DATA!B156)</f>
        <v/>
      </c>
      <c r="C156" s="26" t="str">
        <f>IF(DATA!C156="","",DATA!C156)</f>
        <v/>
      </c>
      <c r="D156" s="26" t="str">
        <f>IF(DATA!D156="","",DATA!D156)</f>
        <v/>
      </c>
      <c r="E156" s="26" t="str">
        <f>IF(DATA!E156="","",DATA!E156)</f>
        <v/>
      </c>
      <c r="F156" s="26" t="str">
        <f>IF(DATA!F156="","",DATA!F156)</f>
        <v/>
      </c>
      <c r="G156" s="26" t="str">
        <f>IF(DATA!G156="","",DATA!G156)</f>
        <v/>
      </c>
      <c r="H156" s="26" t="str">
        <f>IF(DATA!H156="","",DATA!H156)</f>
        <v/>
      </c>
      <c r="I156" s="26" t="str">
        <f>IF(DATA!I156="","",DATA!I156)</f>
        <v/>
      </c>
      <c r="J156" s="26" t="str">
        <f>IF(DATA!J156="","",DATA!J156)</f>
        <v/>
      </c>
      <c r="K156" s="26" t="str">
        <f>IF(DATA!K156="","",DATA!K156)</f>
        <v/>
      </c>
      <c r="L156" s="26" t="str">
        <f>IF(DATA!L156="","",DATA!L156)</f>
        <v/>
      </c>
      <c r="M156" s="26" t="str">
        <f>IF(DATA!M156="","",DATA!M156)</f>
        <v/>
      </c>
      <c r="N156" s="26" t="str">
        <f>IF(DATA!N156="","",DATA!N156)</f>
        <v/>
      </c>
      <c r="O156" s="26" t="str">
        <f>IF(DATA!O156="","",DATA!O156)</f>
        <v/>
      </c>
      <c r="P156" s="26" t="str">
        <f>IF(DATA!P156="","",DATA!P156)</f>
        <v/>
      </c>
      <c r="Q156" s="26" t="str">
        <f>IF(DATA!Q156="","",DATA!Q156)</f>
        <v/>
      </c>
      <c r="R156" s="26" t="str">
        <f>IF(DATA!R156="","",DATA!R156)</f>
        <v/>
      </c>
      <c r="S156" s="26" t="str">
        <f>IF(DATA!S156="","",DATA!S156)</f>
        <v/>
      </c>
      <c r="T156" s="26" t="str">
        <f>IF(DATA!T156="","",DATA!T156)</f>
        <v/>
      </c>
      <c r="U156" s="26" t="str">
        <f>IF(DATA!U156="","",DATA!U156)</f>
        <v/>
      </c>
      <c r="V156" s="26" t="str">
        <f>IF(DATA!V156="","",DATA!V156)</f>
        <v/>
      </c>
      <c r="W156" s="26" t="str">
        <f>IF(DATA!W156="","",DATA!W156)</f>
        <v/>
      </c>
      <c r="X156" s="26" t="str">
        <f>IF(DATA!X156="","",DATA!X156)</f>
        <v/>
      </c>
      <c r="Y156" s="26" t="str">
        <f>IF(DATA!Y156="","",DATA!Y156)</f>
        <v/>
      </c>
      <c r="Z156" s="26" t="str">
        <f>IF(DATA!Z156="","",DATA!Z156)</f>
        <v/>
      </c>
      <c r="AA156" s="26" t="str">
        <f>IF(DATA!AA156="","",DATA!AA156)</f>
        <v/>
      </c>
      <c r="AB156" s="26" t="str">
        <f>IF(DATA!AB156="","",DATA!AB156)</f>
        <v/>
      </c>
      <c r="AC156" s="26" t="str">
        <f>IF(DATA!AC156="","",DATA!AC156)</f>
        <v/>
      </c>
      <c r="AD156" s="26" t="str">
        <f>IF(DATA!AD156="","",DATA!AD156)</f>
        <v/>
      </c>
      <c r="AE156" s="26" t="str">
        <f>IF(DATA!AE156="","",DATA!AE156)</f>
        <v/>
      </c>
      <c r="AF156" s="26" t="str">
        <f>IF(DATA!AF156="","",DATA!AF156)</f>
        <v/>
      </c>
      <c r="AG156" s="27" t="str">
        <f>IF(DATA!AG156="","",DATA!AG156)</f>
        <v/>
      </c>
      <c r="AH156" s="37">
        <f>COUNTIFS(DATA!$C$3:$AG$3,0,DATA!$C156:$AG156,"&lt;&gt;")</f>
        <v>0</v>
      </c>
      <c r="AI156" s="37">
        <f>COUNTIFS(DATA!$C$3:$AG$3,"&gt;0",DATA!$C156:$AG156,"&lt;&gt;")</f>
        <v>0</v>
      </c>
      <c r="AJ156" s="204">
        <f t="shared" ref="AJ156" si="397">COUNTIFS($C$3:$AG$3,"=0",C157:AG157,"〇")</f>
        <v>0</v>
      </c>
      <c r="AK156" s="206">
        <f t="shared" ref="AK156" si="398">COUNTIFS($C$3:$AG$3,"&lt;&gt;0",C157:AG157,"〇")</f>
        <v>0</v>
      </c>
      <c r="AL156" s="204">
        <f t="shared" ref="AL156" si="399">COUNTIFS($C$3:$AG$3,"=0",C158:AG158,"〇")</f>
        <v>0</v>
      </c>
      <c r="AM156" s="206">
        <f t="shared" ref="AM156" si="400">COUNTIFS($C$3:$AG$3,"&lt;&gt;0",C158:AG158,"〇")</f>
        <v>0</v>
      </c>
      <c r="AN156" s="200">
        <f t="shared" ref="AN156:AP156" si="401">COUNTIF($C156:$AG156,AN$5)</f>
        <v>0</v>
      </c>
      <c r="AO156" s="200">
        <f t="shared" si="401"/>
        <v>0</v>
      </c>
      <c r="AP156" s="200">
        <f t="shared" si="401"/>
        <v>0</v>
      </c>
      <c r="AQ156" s="200">
        <f t="shared" ref="AQ156" si="402">COUNTIF($C156:$AG156,AQ$5)+COUNTIF($C156:$AG156,"半振")*0.5</f>
        <v>0</v>
      </c>
      <c r="AR156" s="200">
        <f t="shared" ref="AR156" si="403">COUNTIF($C156:$AG156,AR$5)+COUNTIF($C156:$AG156,"半有")*0.5</f>
        <v>0</v>
      </c>
      <c r="AS156" s="200">
        <f t="shared" ref="AS156" si="404">COUNTIF($C156:$AG156,AS$5)+COUNTIF($C156:$AG156,"半欠")*0.5</f>
        <v>0</v>
      </c>
      <c r="AT156" s="200">
        <f t="shared" si="372"/>
        <v>0</v>
      </c>
      <c r="AU156" s="200">
        <f t="shared" si="372"/>
        <v>0</v>
      </c>
      <c r="AV156" s="200">
        <f t="shared" si="372"/>
        <v>0</v>
      </c>
      <c r="AW156" s="200">
        <f t="shared" si="372"/>
        <v>0</v>
      </c>
    </row>
    <row r="157" spans="1:49" ht="15" customHeight="1" x14ac:dyDescent="0.15">
      <c r="A157" s="202"/>
      <c r="B157" s="22" t="str">
        <f>IF(DATA!A156="","",DATA!B157)</f>
        <v/>
      </c>
      <c r="C157" s="29" t="str">
        <f>IF(DATA!C157="","","〇")</f>
        <v/>
      </c>
      <c r="D157" s="29" t="str">
        <f>IF(DATA!D157="","","〇")</f>
        <v/>
      </c>
      <c r="E157" s="29" t="str">
        <f>IF(DATA!E157="","","〇")</f>
        <v/>
      </c>
      <c r="F157" s="29" t="str">
        <f>IF(DATA!F157="","","〇")</f>
        <v/>
      </c>
      <c r="G157" s="29" t="str">
        <f>IF(DATA!G157="","","〇")</f>
        <v/>
      </c>
      <c r="H157" s="29" t="str">
        <f>IF(DATA!H157="","","〇")</f>
        <v/>
      </c>
      <c r="I157" s="29" t="str">
        <f>IF(DATA!I157="","","〇")</f>
        <v/>
      </c>
      <c r="J157" s="29" t="str">
        <f>IF(DATA!J157="","","〇")</f>
        <v/>
      </c>
      <c r="K157" s="29" t="str">
        <f>IF(DATA!K157="","","〇")</f>
        <v/>
      </c>
      <c r="L157" s="29" t="str">
        <f>IF(DATA!L157="","","〇")</f>
        <v/>
      </c>
      <c r="M157" s="29" t="str">
        <f>IF(DATA!M157="","","〇")</f>
        <v/>
      </c>
      <c r="N157" s="29" t="str">
        <f>IF(DATA!N157="","","〇")</f>
        <v/>
      </c>
      <c r="O157" s="29" t="str">
        <f>IF(DATA!O157="","","〇")</f>
        <v/>
      </c>
      <c r="P157" s="29" t="str">
        <f>IF(DATA!P157="","","〇")</f>
        <v/>
      </c>
      <c r="Q157" s="29" t="str">
        <f>IF(DATA!Q157="","","〇")</f>
        <v/>
      </c>
      <c r="R157" s="29" t="str">
        <f>IF(DATA!R157="","","〇")</f>
        <v/>
      </c>
      <c r="S157" s="29" t="str">
        <f>IF(DATA!S157="","","〇")</f>
        <v/>
      </c>
      <c r="T157" s="29" t="str">
        <f>IF(DATA!T157="","","〇")</f>
        <v/>
      </c>
      <c r="U157" s="29" t="str">
        <f>IF(DATA!U157="","","〇")</f>
        <v/>
      </c>
      <c r="V157" s="29" t="str">
        <f>IF(DATA!V157="","","〇")</f>
        <v/>
      </c>
      <c r="W157" s="29" t="str">
        <f>IF(DATA!W157="","","〇")</f>
        <v/>
      </c>
      <c r="X157" s="29" t="str">
        <f>IF(DATA!X157="","","〇")</f>
        <v/>
      </c>
      <c r="Y157" s="29" t="str">
        <f>IF(DATA!Y157="","","〇")</f>
        <v/>
      </c>
      <c r="Z157" s="29" t="str">
        <f>IF(DATA!Z157="","","〇")</f>
        <v/>
      </c>
      <c r="AA157" s="29" t="str">
        <f>IF(DATA!AA157="","","〇")</f>
        <v/>
      </c>
      <c r="AB157" s="29" t="str">
        <f>IF(DATA!AB157="","","〇")</f>
        <v/>
      </c>
      <c r="AC157" s="29" t="str">
        <f>IF(DATA!AC157="","","〇")</f>
        <v/>
      </c>
      <c r="AD157" s="29" t="str">
        <f>IF(DATA!AD157="","","〇")</f>
        <v/>
      </c>
      <c r="AE157" s="29" t="str">
        <f>IF(DATA!AE157="","","〇")</f>
        <v/>
      </c>
      <c r="AF157" s="29" t="str">
        <f>IF(DATA!AF157="","","〇")</f>
        <v/>
      </c>
      <c r="AG157" s="30" t="str">
        <f>IF(DATA!AG157="","","〇")</f>
        <v/>
      </c>
      <c r="AH157" s="93">
        <f>COUNTIFS(DATA!$C$3:$AG$3,0,DATA!$C157:$AG157,"&lt;&gt;")</f>
        <v>0</v>
      </c>
      <c r="AI157" s="94">
        <f>COUNTIFS(DATA!$C$3:$AG$3,"&gt;0",DATA!$C157:$AG157,"&lt;&gt;")</f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3"/>
      <c r="B158" s="14" t="str">
        <f>IF(DATA!A156="","",DATA!B158)</f>
        <v/>
      </c>
      <c r="C158" s="31" t="str">
        <f>IF(DATA!C158="","","〇")</f>
        <v/>
      </c>
      <c r="D158" s="31" t="str">
        <f>IF(DATA!D158="","","〇")</f>
        <v/>
      </c>
      <c r="E158" s="31" t="str">
        <f>IF(DATA!E158="","","〇")</f>
        <v/>
      </c>
      <c r="F158" s="31" t="str">
        <f>IF(DATA!F158="","","〇")</f>
        <v/>
      </c>
      <c r="G158" s="31" t="str">
        <f>IF(DATA!G158="","","〇")</f>
        <v/>
      </c>
      <c r="H158" s="31" t="str">
        <f>IF(DATA!H158="","","〇")</f>
        <v/>
      </c>
      <c r="I158" s="31" t="str">
        <f>IF(DATA!I158="","","〇")</f>
        <v/>
      </c>
      <c r="J158" s="31" t="str">
        <f>IF(DATA!J158="","","〇")</f>
        <v/>
      </c>
      <c r="K158" s="31" t="str">
        <f>IF(DATA!K158="","","〇")</f>
        <v/>
      </c>
      <c r="L158" s="31" t="str">
        <f>IF(DATA!L158="","","〇")</f>
        <v/>
      </c>
      <c r="M158" s="31" t="str">
        <f>IF(DATA!M158="","","〇")</f>
        <v/>
      </c>
      <c r="N158" s="31" t="str">
        <f>IF(DATA!N158="","","〇")</f>
        <v/>
      </c>
      <c r="O158" s="31" t="str">
        <f>IF(DATA!O158="","","〇")</f>
        <v/>
      </c>
      <c r="P158" s="31" t="str">
        <f>IF(DATA!P158="","","〇")</f>
        <v/>
      </c>
      <c r="Q158" s="31" t="str">
        <f>IF(DATA!Q158="","","〇")</f>
        <v/>
      </c>
      <c r="R158" s="31" t="str">
        <f>IF(DATA!R158="","","〇")</f>
        <v/>
      </c>
      <c r="S158" s="31" t="str">
        <f>IF(DATA!S158="","","〇")</f>
        <v/>
      </c>
      <c r="T158" s="31" t="str">
        <f>IF(DATA!T158="","","〇")</f>
        <v/>
      </c>
      <c r="U158" s="31" t="str">
        <f>IF(DATA!U158="","","〇")</f>
        <v/>
      </c>
      <c r="V158" s="31" t="str">
        <f>IF(DATA!V158="","","〇")</f>
        <v/>
      </c>
      <c r="W158" s="31" t="str">
        <f>IF(DATA!W158="","","〇")</f>
        <v/>
      </c>
      <c r="X158" s="31" t="str">
        <f>IF(DATA!X158="","","〇")</f>
        <v/>
      </c>
      <c r="Y158" s="31" t="str">
        <f>IF(DATA!Y158="","","〇")</f>
        <v/>
      </c>
      <c r="Z158" s="31" t="str">
        <f>IF(DATA!Z158="","","〇")</f>
        <v/>
      </c>
      <c r="AA158" s="31" t="str">
        <f>IF(DATA!AA158="","","〇")</f>
        <v/>
      </c>
      <c r="AB158" s="31" t="str">
        <f>IF(DATA!AB158="","","〇")</f>
        <v/>
      </c>
      <c r="AC158" s="31" t="str">
        <f>IF(DATA!AC158="","","〇")</f>
        <v/>
      </c>
      <c r="AD158" s="31" t="str">
        <f>IF(DATA!AD158="","","〇")</f>
        <v/>
      </c>
      <c r="AE158" s="31" t="str">
        <f>IF(DATA!AE158="","","〇")</f>
        <v/>
      </c>
      <c r="AF158" s="31" t="str">
        <f>IF(DATA!AF158="","","〇")</f>
        <v/>
      </c>
      <c r="AG158" s="32" t="str">
        <f>IF(DATA!AG158="","","〇")</f>
        <v/>
      </c>
      <c r="AH158" s="34">
        <f>COUNTIFS(DATA!$C$3:$AG$3,0,DATA!$C158:$AG158,"&lt;&gt;")</f>
        <v>0</v>
      </c>
      <c r="AI158" s="35">
        <f>COUNTIFS(DATA!$C$3:$AG$3,"&gt;0",DATA!$C158:$AG158,"&lt;&gt;")</f>
        <v>0</v>
      </c>
      <c r="AJ158" s="205"/>
      <c r="AK158" s="207"/>
      <c r="AL158" s="205"/>
      <c r="AM158" s="207"/>
      <c r="AN158" s="201"/>
      <c r="AO158" s="201"/>
      <c r="AP158" s="201"/>
      <c r="AQ158" s="201"/>
      <c r="AR158" s="201"/>
      <c r="AS158" s="201"/>
      <c r="AT158" s="201"/>
      <c r="AU158" s="201"/>
      <c r="AV158" s="201"/>
      <c r="AW158" s="201"/>
    </row>
    <row r="159" spans="1:49" ht="15" customHeight="1" x14ac:dyDescent="0.15">
      <c r="A159" s="202" t="str">
        <f>IF(DATA!A159="","",DATA!A159)</f>
        <v/>
      </c>
      <c r="B159" s="25" t="str">
        <f>IF(DATA!A159="","",DATA!B159)</f>
        <v/>
      </c>
      <c r="C159" s="26" t="str">
        <f>IF(DATA!C159="","",DATA!C159)</f>
        <v/>
      </c>
      <c r="D159" s="26" t="str">
        <f>IF(DATA!D159="","",DATA!D159)</f>
        <v/>
      </c>
      <c r="E159" s="26" t="str">
        <f>IF(DATA!E159="","",DATA!E159)</f>
        <v/>
      </c>
      <c r="F159" s="26" t="str">
        <f>IF(DATA!F159="","",DATA!F159)</f>
        <v/>
      </c>
      <c r="G159" s="26" t="str">
        <f>IF(DATA!G159="","",DATA!G159)</f>
        <v/>
      </c>
      <c r="H159" s="26" t="str">
        <f>IF(DATA!H159="","",DATA!H159)</f>
        <v/>
      </c>
      <c r="I159" s="26" t="str">
        <f>IF(DATA!I159="","",DATA!I159)</f>
        <v/>
      </c>
      <c r="J159" s="26" t="str">
        <f>IF(DATA!J159="","",DATA!J159)</f>
        <v/>
      </c>
      <c r="K159" s="26" t="str">
        <f>IF(DATA!K159="","",DATA!K159)</f>
        <v/>
      </c>
      <c r="L159" s="26" t="str">
        <f>IF(DATA!L159="","",DATA!L159)</f>
        <v/>
      </c>
      <c r="M159" s="26" t="str">
        <f>IF(DATA!M159="","",DATA!M159)</f>
        <v/>
      </c>
      <c r="N159" s="26" t="str">
        <f>IF(DATA!N159="","",DATA!N159)</f>
        <v/>
      </c>
      <c r="O159" s="26" t="str">
        <f>IF(DATA!O159="","",DATA!O159)</f>
        <v/>
      </c>
      <c r="P159" s="26" t="str">
        <f>IF(DATA!P159="","",DATA!P159)</f>
        <v/>
      </c>
      <c r="Q159" s="26" t="str">
        <f>IF(DATA!Q159="","",DATA!Q159)</f>
        <v/>
      </c>
      <c r="R159" s="26" t="str">
        <f>IF(DATA!R159="","",DATA!R159)</f>
        <v/>
      </c>
      <c r="S159" s="26" t="str">
        <f>IF(DATA!S159="","",DATA!S159)</f>
        <v/>
      </c>
      <c r="T159" s="26" t="str">
        <f>IF(DATA!T159="","",DATA!T159)</f>
        <v/>
      </c>
      <c r="U159" s="26" t="str">
        <f>IF(DATA!U159="","",DATA!U159)</f>
        <v/>
      </c>
      <c r="V159" s="26" t="str">
        <f>IF(DATA!V159="","",DATA!V159)</f>
        <v/>
      </c>
      <c r="W159" s="26" t="str">
        <f>IF(DATA!W159="","",DATA!W159)</f>
        <v/>
      </c>
      <c r="X159" s="26" t="str">
        <f>IF(DATA!X159="","",DATA!X159)</f>
        <v/>
      </c>
      <c r="Y159" s="26" t="str">
        <f>IF(DATA!Y159="","",DATA!Y159)</f>
        <v/>
      </c>
      <c r="Z159" s="26" t="str">
        <f>IF(DATA!Z159="","",DATA!Z159)</f>
        <v/>
      </c>
      <c r="AA159" s="26" t="str">
        <f>IF(DATA!AA159="","",DATA!AA159)</f>
        <v/>
      </c>
      <c r="AB159" s="26" t="str">
        <f>IF(DATA!AB159="","",DATA!AB159)</f>
        <v/>
      </c>
      <c r="AC159" s="26" t="str">
        <f>IF(DATA!AC159="","",DATA!AC159)</f>
        <v/>
      </c>
      <c r="AD159" s="26" t="str">
        <f>IF(DATA!AD159="","",DATA!AD159)</f>
        <v/>
      </c>
      <c r="AE159" s="26" t="str">
        <f>IF(DATA!AE159="","",DATA!AE159)</f>
        <v/>
      </c>
      <c r="AF159" s="26" t="str">
        <f>IF(DATA!AF159="","",DATA!AF159)</f>
        <v/>
      </c>
      <c r="AG159" s="27" t="str">
        <f>IF(DATA!AG159="","",DATA!AG159)</f>
        <v/>
      </c>
      <c r="AH159" s="37">
        <f>COUNTIFS(DATA!$C$3:$AG$3,0,DATA!$C159:$AG159,"&lt;&gt;")</f>
        <v>0</v>
      </c>
      <c r="AI159" s="37">
        <f>COUNTIFS(DATA!$C$3:$AG$3,"&gt;0",DATA!$C159:$AG159,"&lt;&gt;")</f>
        <v>0</v>
      </c>
      <c r="AJ159" s="204">
        <f t="shared" ref="AJ159" si="405">COUNTIFS($C$3:$AG$3,"=0",C160:AG160,"〇")</f>
        <v>0</v>
      </c>
      <c r="AK159" s="206">
        <f t="shared" ref="AK159" si="406">COUNTIFS($C$3:$AG$3,"&lt;&gt;0",C160:AG160,"〇")</f>
        <v>0</v>
      </c>
      <c r="AL159" s="204">
        <f t="shared" ref="AL159" si="407">COUNTIFS($C$3:$AG$3,"=0",C161:AG161,"〇")</f>
        <v>0</v>
      </c>
      <c r="AM159" s="206">
        <f t="shared" ref="AM159" si="408">COUNTIFS($C$3:$AG$3,"&lt;&gt;0",C161:AG161,"〇")</f>
        <v>0</v>
      </c>
      <c r="AN159" s="200">
        <f t="shared" ref="AN159:AP159" si="409">COUNTIF($C159:$AG159,AN$5)</f>
        <v>0</v>
      </c>
      <c r="AO159" s="200">
        <f t="shared" si="409"/>
        <v>0</v>
      </c>
      <c r="AP159" s="200">
        <f t="shared" si="409"/>
        <v>0</v>
      </c>
      <c r="AQ159" s="200">
        <f t="shared" ref="AQ159" si="410">COUNTIF($C159:$AG159,AQ$5)+COUNTIF($C159:$AG159,"半振")*0.5</f>
        <v>0</v>
      </c>
      <c r="AR159" s="200">
        <f t="shared" ref="AR159" si="411">COUNTIF($C159:$AG159,AR$5)+COUNTIF($C159:$AG159,"半有")*0.5</f>
        <v>0</v>
      </c>
      <c r="AS159" s="200">
        <f t="shared" ref="AS159" si="412">COUNTIF($C159:$AG159,AS$5)+COUNTIF($C159:$AG159,"半欠")*0.5</f>
        <v>0</v>
      </c>
      <c r="AT159" s="200">
        <f t="shared" si="372"/>
        <v>0</v>
      </c>
      <c r="AU159" s="200">
        <f t="shared" si="372"/>
        <v>0</v>
      </c>
      <c r="AV159" s="200">
        <f t="shared" si="372"/>
        <v>0</v>
      </c>
      <c r="AW159" s="200">
        <f t="shared" si="372"/>
        <v>0</v>
      </c>
    </row>
    <row r="160" spans="1:49" ht="15" customHeight="1" x14ac:dyDescent="0.15">
      <c r="A160" s="202"/>
      <c r="B160" s="22" t="str">
        <f>IF(DATA!A159="","",DATA!B160)</f>
        <v/>
      </c>
      <c r="C160" s="29" t="str">
        <f>IF(DATA!C160="","","〇")</f>
        <v/>
      </c>
      <c r="D160" s="29" t="str">
        <f>IF(DATA!D160="","","〇")</f>
        <v/>
      </c>
      <c r="E160" s="29" t="str">
        <f>IF(DATA!E160="","","〇")</f>
        <v/>
      </c>
      <c r="F160" s="29" t="str">
        <f>IF(DATA!F160="","","〇")</f>
        <v/>
      </c>
      <c r="G160" s="29" t="str">
        <f>IF(DATA!G160="","","〇")</f>
        <v/>
      </c>
      <c r="H160" s="29" t="str">
        <f>IF(DATA!H160="","","〇")</f>
        <v/>
      </c>
      <c r="I160" s="29" t="str">
        <f>IF(DATA!I160="","","〇")</f>
        <v/>
      </c>
      <c r="J160" s="29" t="str">
        <f>IF(DATA!J160="","","〇")</f>
        <v/>
      </c>
      <c r="K160" s="29" t="str">
        <f>IF(DATA!K160="","","〇")</f>
        <v/>
      </c>
      <c r="L160" s="29" t="str">
        <f>IF(DATA!L160="","","〇")</f>
        <v/>
      </c>
      <c r="M160" s="29" t="str">
        <f>IF(DATA!M160="","","〇")</f>
        <v/>
      </c>
      <c r="N160" s="29" t="str">
        <f>IF(DATA!N160="","","〇")</f>
        <v/>
      </c>
      <c r="O160" s="29" t="str">
        <f>IF(DATA!O160="","","〇")</f>
        <v/>
      </c>
      <c r="P160" s="29" t="str">
        <f>IF(DATA!P160="","","〇")</f>
        <v/>
      </c>
      <c r="Q160" s="29" t="str">
        <f>IF(DATA!Q160="","","〇")</f>
        <v/>
      </c>
      <c r="R160" s="29" t="str">
        <f>IF(DATA!R160="","","〇")</f>
        <v/>
      </c>
      <c r="S160" s="29" t="str">
        <f>IF(DATA!S160="","","〇")</f>
        <v/>
      </c>
      <c r="T160" s="29" t="str">
        <f>IF(DATA!T160="","","〇")</f>
        <v/>
      </c>
      <c r="U160" s="29" t="str">
        <f>IF(DATA!U160="","","〇")</f>
        <v/>
      </c>
      <c r="V160" s="29" t="str">
        <f>IF(DATA!V160="","","〇")</f>
        <v/>
      </c>
      <c r="W160" s="29" t="str">
        <f>IF(DATA!W160="","","〇")</f>
        <v/>
      </c>
      <c r="X160" s="29" t="str">
        <f>IF(DATA!X160="","","〇")</f>
        <v/>
      </c>
      <c r="Y160" s="29" t="str">
        <f>IF(DATA!Y160="","","〇")</f>
        <v/>
      </c>
      <c r="Z160" s="29" t="str">
        <f>IF(DATA!Z160="","","〇")</f>
        <v/>
      </c>
      <c r="AA160" s="29" t="str">
        <f>IF(DATA!AA160="","","〇")</f>
        <v/>
      </c>
      <c r="AB160" s="29" t="str">
        <f>IF(DATA!AB160="","","〇")</f>
        <v/>
      </c>
      <c r="AC160" s="29" t="str">
        <f>IF(DATA!AC160="","","〇")</f>
        <v/>
      </c>
      <c r="AD160" s="29" t="str">
        <f>IF(DATA!AD160="","","〇")</f>
        <v/>
      </c>
      <c r="AE160" s="29" t="str">
        <f>IF(DATA!AE160="","","〇")</f>
        <v/>
      </c>
      <c r="AF160" s="29" t="str">
        <f>IF(DATA!AF160="","","〇")</f>
        <v/>
      </c>
      <c r="AG160" s="30" t="str">
        <f>IF(DATA!AG160="","","〇")</f>
        <v/>
      </c>
      <c r="AH160" s="93">
        <f>COUNTIFS(DATA!$C$3:$AG$3,0,DATA!$C160:$AG160,"&lt;&gt;")</f>
        <v>0</v>
      </c>
      <c r="AI160" s="94">
        <f>COUNTIFS(DATA!$C$3:$AG$3,"&gt;0",DATA!$C160:$AG160,"&lt;&gt;")</f>
        <v>0</v>
      </c>
      <c r="AJ160" s="204"/>
      <c r="AK160" s="206"/>
      <c r="AL160" s="204"/>
      <c r="AM160" s="206"/>
      <c r="AN160" s="200"/>
      <c r="AO160" s="200"/>
      <c r="AP160" s="200"/>
      <c r="AQ160" s="200"/>
      <c r="AR160" s="200"/>
      <c r="AS160" s="200"/>
      <c r="AT160" s="200"/>
      <c r="AU160" s="200"/>
      <c r="AV160" s="200"/>
      <c r="AW160" s="200"/>
    </row>
    <row r="161" spans="1:49" ht="15" customHeight="1" x14ac:dyDescent="0.15">
      <c r="A161" s="203"/>
      <c r="B161" s="14" t="str">
        <f>IF(DATA!A159="","",DATA!B161)</f>
        <v/>
      </c>
      <c r="C161" s="31" t="str">
        <f>IF(DATA!C161="","","〇")</f>
        <v/>
      </c>
      <c r="D161" s="31" t="str">
        <f>IF(DATA!D161="","","〇")</f>
        <v/>
      </c>
      <c r="E161" s="31" t="str">
        <f>IF(DATA!E161="","","〇")</f>
        <v/>
      </c>
      <c r="F161" s="31" t="str">
        <f>IF(DATA!F161="","","〇")</f>
        <v/>
      </c>
      <c r="G161" s="31" t="str">
        <f>IF(DATA!G161="","","〇")</f>
        <v/>
      </c>
      <c r="H161" s="31" t="str">
        <f>IF(DATA!H161="","","〇")</f>
        <v/>
      </c>
      <c r="I161" s="31" t="str">
        <f>IF(DATA!I161="","","〇")</f>
        <v/>
      </c>
      <c r="J161" s="31" t="str">
        <f>IF(DATA!J161="","","〇")</f>
        <v/>
      </c>
      <c r="K161" s="31" t="str">
        <f>IF(DATA!K161="","","〇")</f>
        <v/>
      </c>
      <c r="L161" s="31" t="str">
        <f>IF(DATA!L161="","","〇")</f>
        <v/>
      </c>
      <c r="M161" s="31" t="str">
        <f>IF(DATA!M161="","","〇")</f>
        <v/>
      </c>
      <c r="N161" s="31" t="str">
        <f>IF(DATA!N161="","","〇")</f>
        <v/>
      </c>
      <c r="O161" s="31" t="str">
        <f>IF(DATA!O161="","","〇")</f>
        <v/>
      </c>
      <c r="P161" s="31" t="str">
        <f>IF(DATA!P161="","","〇")</f>
        <v/>
      </c>
      <c r="Q161" s="31" t="str">
        <f>IF(DATA!Q161="","","〇")</f>
        <v/>
      </c>
      <c r="R161" s="31" t="str">
        <f>IF(DATA!R161="","","〇")</f>
        <v/>
      </c>
      <c r="S161" s="31" t="str">
        <f>IF(DATA!S161="","","〇")</f>
        <v/>
      </c>
      <c r="T161" s="31" t="str">
        <f>IF(DATA!T161="","","〇")</f>
        <v/>
      </c>
      <c r="U161" s="31" t="str">
        <f>IF(DATA!U161="","","〇")</f>
        <v/>
      </c>
      <c r="V161" s="31" t="str">
        <f>IF(DATA!V161="","","〇")</f>
        <v/>
      </c>
      <c r="W161" s="31" t="str">
        <f>IF(DATA!W161="","","〇")</f>
        <v/>
      </c>
      <c r="X161" s="31" t="str">
        <f>IF(DATA!X161="","","〇")</f>
        <v/>
      </c>
      <c r="Y161" s="31" t="str">
        <f>IF(DATA!Y161="","","〇")</f>
        <v/>
      </c>
      <c r="Z161" s="31" t="str">
        <f>IF(DATA!Z161="","","〇")</f>
        <v/>
      </c>
      <c r="AA161" s="31" t="str">
        <f>IF(DATA!AA161="","","〇")</f>
        <v/>
      </c>
      <c r="AB161" s="31" t="str">
        <f>IF(DATA!AB161="","","〇")</f>
        <v/>
      </c>
      <c r="AC161" s="31" t="str">
        <f>IF(DATA!AC161="","","〇")</f>
        <v/>
      </c>
      <c r="AD161" s="31" t="str">
        <f>IF(DATA!AD161="","","〇")</f>
        <v/>
      </c>
      <c r="AE161" s="31" t="str">
        <f>IF(DATA!AE161="","","〇")</f>
        <v/>
      </c>
      <c r="AF161" s="31" t="str">
        <f>IF(DATA!AF161="","","〇")</f>
        <v/>
      </c>
      <c r="AG161" s="32" t="str">
        <f>IF(DATA!AG161="","","〇")</f>
        <v/>
      </c>
      <c r="AH161" s="34">
        <f>COUNTIFS(DATA!$C$3:$AG$3,0,DATA!$C161:$AG161,"&lt;&gt;")</f>
        <v>0</v>
      </c>
      <c r="AI161" s="35">
        <f>COUNTIFS(DATA!$C$3:$AG$3,"&gt;0",DATA!$C161:$AG161,"&lt;&gt;")</f>
        <v>0</v>
      </c>
      <c r="AJ161" s="205"/>
      <c r="AK161" s="207"/>
      <c r="AL161" s="205"/>
      <c r="AM161" s="207"/>
      <c r="AN161" s="201"/>
      <c r="AO161" s="201"/>
      <c r="AP161" s="201"/>
      <c r="AQ161" s="201"/>
      <c r="AR161" s="201"/>
      <c r="AS161" s="201"/>
      <c r="AT161" s="201"/>
      <c r="AU161" s="201"/>
      <c r="AV161" s="201"/>
      <c r="AW161" s="201"/>
    </row>
    <row r="162" spans="1:49" ht="15" customHeight="1" x14ac:dyDescent="0.15">
      <c r="A162" s="202" t="str">
        <f>IF(DATA!A162="","",DATA!A162)</f>
        <v/>
      </c>
      <c r="B162" s="25" t="str">
        <f>IF(DATA!A162="","",DATA!B162)</f>
        <v/>
      </c>
      <c r="C162" s="26" t="str">
        <f>IF(DATA!C162="","",DATA!C162)</f>
        <v/>
      </c>
      <c r="D162" s="26" t="str">
        <f>IF(DATA!D162="","",DATA!D162)</f>
        <v/>
      </c>
      <c r="E162" s="26" t="str">
        <f>IF(DATA!E162="","",DATA!E162)</f>
        <v/>
      </c>
      <c r="F162" s="26" t="str">
        <f>IF(DATA!F162="","",DATA!F162)</f>
        <v/>
      </c>
      <c r="G162" s="26" t="str">
        <f>IF(DATA!G162="","",DATA!G162)</f>
        <v/>
      </c>
      <c r="H162" s="26" t="str">
        <f>IF(DATA!H162="","",DATA!H162)</f>
        <v/>
      </c>
      <c r="I162" s="26" t="str">
        <f>IF(DATA!I162="","",DATA!I162)</f>
        <v/>
      </c>
      <c r="J162" s="26" t="str">
        <f>IF(DATA!J162="","",DATA!J162)</f>
        <v/>
      </c>
      <c r="K162" s="26" t="str">
        <f>IF(DATA!K162="","",DATA!K162)</f>
        <v/>
      </c>
      <c r="L162" s="26" t="str">
        <f>IF(DATA!L162="","",DATA!L162)</f>
        <v/>
      </c>
      <c r="M162" s="26" t="str">
        <f>IF(DATA!M162="","",DATA!M162)</f>
        <v/>
      </c>
      <c r="N162" s="26" t="str">
        <f>IF(DATA!N162="","",DATA!N162)</f>
        <v/>
      </c>
      <c r="O162" s="26" t="str">
        <f>IF(DATA!O162="","",DATA!O162)</f>
        <v/>
      </c>
      <c r="P162" s="26" t="str">
        <f>IF(DATA!P162="","",DATA!P162)</f>
        <v/>
      </c>
      <c r="Q162" s="26" t="str">
        <f>IF(DATA!Q162="","",DATA!Q162)</f>
        <v/>
      </c>
      <c r="R162" s="26" t="str">
        <f>IF(DATA!R162="","",DATA!R162)</f>
        <v/>
      </c>
      <c r="S162" s="26" t="str">
        <f>IF(DATA!S162="","",DATA!S162)</f>
        <v/>
      </c>
      <c r="T162" s="26" t="str">
        <f>IF(DATA!T162="","",DATA!T162)</f>
        <v/>
      </c>
      <c r="U162" s="26" t="str">
        <f>IF(DATA!U162="","",DATA!U162)</f>
        <v/>
      </c>
      <c r="V162" s="26" t="str">
        <f>IF(DATA!V162="","",DATA!V162)</f>
        <v/>
      </c>
      <c r="W162" s="26" t="str">
        <f>IF(DATA!W162="","",DATA!W162)</f>
        <v/>
      </c>
      <c r="X162" s="26" t="str">
        <f>IF(DATA!X162="","",DATA!X162)</f>
        <v/>
      </c>
      <c r="Y162" s="26" t="str">
        <f>IF(DATA!Y162="","",DATA!Y162)</f>
        <v/>
      </c>
      <c r="Z162" s="26" t="str">
        <f>IF(DATA!Z162="","",DATA!Z162)</f>
        <v/>
      </c>
      <c r="AA162" s="26" t="str">
        <f>IF(DATA!AA162="","",DATA!AA162)</f>
        <v/>
      </c>
      <c r="AB162" s="26" t="str">
        <f>IF(DATA!AB162="","",DATA!AB162)</f>
        <v/>
      </c>
      <c r="AC162" s="26" t="str">
        <f>IF(DATA!AC162="","",DATA!AC162)</f>
        <v/>
      </c>
      <c r="AD162" s="26" t="str">
        <f>IF(DATA!AD162="","",DATA!AD162)</f>
        <v/>
      </c>
      <c r="AE162" s="26" t="str">
        <f>IF(DATA!AE162="","",DATA!AE162)</f>
        <v/>
      </c>
      <c r="AF162" s="26" t="str">
        <f>IF(DATA!AF162="","",DATA!AF162)</f>
        <v/>
      </c>
      <c r="AG162" s="27" t="str">
        <f>IF(DATA!AG162="","",DATA!AG162)</f>
        <v/>
      </c>
      <c r="AH162" s="37">
        <f>COUNTIFS(DATA!$C$3:$AG$3,0,DATA!$C162:$AG162,"&lt;&gt;")</f>
        <v>0</v>
      </c>
      <c r="AI162" s="37">
        <f>COUNTIFS(DATA!$C$3:$AG$3,"&gt;0",DATA!$C162:$AG162,"&lt;&gt;")</f>
        <v>0</v>
      </c>
      <c r="AJ162" s="204">
        <f t="shared" ref="AJ162" si="413">COUNTIFS($C$3:$AG$3,"=0",C163:AG163,"〇")</f>
        <v>0</v>
      </c>
      <c r="AK162" s="206">
        <f t="shared" ref="AK162" si="414">COUNTIFS($C$3:$AG$3,"&lt;&gt;0",C163:AG163,"〇")</f>
        <v>0</v>
      </c>
      <c r="AL162" s="204">
        <f t="shared" ref="AL162" si="415">COUNTIFS($C$3:$AG$3,"=0",C164:AG164,"〇")</f>
        <v>0</v>
      </c>
      <c r="AM162" s="206">
        <f t="shared" ref="AM162" si="416">COUNTIFS($C$3:$AG$3,"&lt;&gt;0",C164:AG164,"〇")</f>
        <v>0</v>
      </c>
      <c r="AN162" s="200">
        <f t="shared" ref="AN162:AP162" si="417">COUNTIF($C162:$AG162,AN$5)</f>
        <v>0</v>
      </c>
      <c r="AO162" s="200">
        <f t="shared" si="417"/>
        <v>0</v>
      </c>
      <c r="AP162" s="200">
        <f t="shared" si="417"/>
        <v>0</v>
      </c>
      <c r="AQ162" s="200">
        <f t="shared" ref="AQ162" si="418">COUNTIF($C162:$AG162,AQ$5)+COUNTIF($C162:$AG162,"半振")*0.5</f>
        <v>0</v>
      </c>
      <c r="AR162" s="200">
        <f t="shared" ref="AR162" si="419">COUNTIF($C162:$AG162,AR$5)+COUNTIF($C162:$AG162,"半有")*0.5</f>
        <v>0</v>
      </c>
      <c r="AS162" s="200">
        <f t="shared" ref="AS162" si="420">COUNTIF($C162:$AG162,AS$5)+COUNTIF($C162:$AG162,"半欠")*0.5</f>
        <v>0</v>
      </c>
      <c r="AT162" s="200">
        <f t="shared" si="372"/>
        <v>0</v>
      </c>
      <c r="AU162" s="200">
        <f t="shared" si="372"/>
        <v>0</v>
      </c>
      <c r="AV162" s="200">
        <f t="shared" si="372"/>
        <v>0</v>
      </c>
      <c r="AW162" s="200">
        <f t="shared" si="372"/>
        <v>0</v>
      </c>
    </row>
    <row r="163" spans="1:49" ht="15" customHeight="1" x14ac:dyDescent="0.15">
      <c r="A163" s="202"/>
      <c r="B163" s="22" t="str">
        <f>IF(DATA!A162="","",DATA!B163)</f>
        <v/>
      </c>
      <c r="C163" s="29" t="str">
        <f>IF(DATA!C163="","","〇")</f>
        <v/>
      </c>
      <c r="D163" s="29" t="str">
        <f>IF(DATA!D163="","","〇")</f>
        <v/>
      </c>
      <c r="E163" s="29" t="str">
        <f>IF(DATA!E163="","","〇")</f>
        <v/>
      </c>
      <c r="F163" s="29" t="str">
        <f>IF(DATA!F163="","","〇")</f>
        <v/>
      </c>
      <c r="G163" s="29" t="str">
        <f>IF(DATA!G163="","","〇")</f>
        <v/>
      </c>
      <c r="H163" s="29" t="str">
        <f>IF(DATA!H163="","","〇")</f>
        <v/>
      </c>
      <c r="I163" s="29" t="str">
        <f>IF(DATA!I163="","","〇")</f>
        <v/>
      </c>
      <c r="J163" s="29" t="str">
        <f>IF(DATA!J163="","","〇")</f>
        <v/>
      </c>
      <c r="K163" s="29" t="str">
        <f>IF(DATA!K163="","","〇")</f>
        <v/>
      </c>
      <c r="L163" s="29" t="str">
        <f>IF(DATA!L163="","","〇")</f>
        <v/>
      </c>
      <c r="M163" s="29" t="str">
        <f>IF(DATA!M163="","","〇")</f>
        <v/>
      </c>
      <c r="N163" s="29" t="str">
        <f>IF(DATA!N163="","","〇")</f>
        <v/>
      </c>
      <c r="O163" s="29" t="str">
        <f>IF(DATA!O163="","","〇")</f>
        <v/>
      </c>
      <c r="P163" s="29" t="str">
        <f>IF(DATA!P163="","","〇")</f>
        <v/>
      </c>
      <c r="Q163" s="29" t="str">
        <f>IF(DATA!Q163="","","〇")</f>
        <v/>
      </c>
      <c r="R163" s="29" t="str">
        <f>IF(DATA!R163="","","〇")</f>
        <v/>
      </c>
      <c r="S163" s="29" t="str">
        <f>IF(DATA!S163="","","〇")</f>
        <v/>
      </c>
      <c r="T163" s="29" t="str">
        <f>IF(DATA!T163="","","〇")</f>
        <v/>
      </c>
      <c r="U163" s="29" t="str">
        <f>IF(DATA!U163="","","〇")</f>
        <v/>
      </c>
      <c r="V163" s="29" t="str">
        <f>IF(DATA!V163="","","〇")</f>
        <v/>
      </c>
      <c r="W163" s="29" t="str">
        <f>IF(DATA!W163="","","〇")</f>
        <v/>
      </c>
      <c r="X163" s="29" t="str">
        <f>IF(DATA!X163="","","〇")</f>
        <v/>
      </c>
      <c r="Y163" s="29" t="str">
        <f>IF(DATA!Y163="","","〇")</f>
        <v/>
      </c>
      <c r="Z163" s="29" t="str">
        <f>IF(DATA!Z163="","","〇")</f>
        <v/>
      </c>
      <c r="AA163" s="29" t="str">
        <f>IF(DATA!AA163="","","〇")</f>
        <v/>
      </c>
      <c r="AB163" s="29" t="str">
        <f>IF(DATA!AB163="","","〇")</f>
        <v/>
      </c>
      <c r="AC163" s="29" t="str">
        <f>IF(DATA!AC163="","","〇")</f>
        <v/>
      </c>
      <c r="AD163" s="29" t="str">
        <f>IF(DATA!AD163="","","〇")</f>
        <v/>
      </c>
      <c r="AE163" s="29" t="str">
        <f>IF(DATA!AE163="","","〇")</f>
        <v/>
      </c>
      <c r="AF163" s="29" t="str">
        <f>IF(DATA!AF163="","","〇")</f>
        <v/>
      </c>
      <c r="AG163" s="30" t="str">
        <f>IF(DATA!AG163="","","〇")</f>
        <v/>
      </c>
      <c r="AH163" s="93">
        <f>COUNTIFS(DATA!$C$3:$AG$3,0,DATA!$C163:$AG163,"&lt;&gt;")</f>
        <v>0</v>
      </c>
      <c r="AI163" s="94">
        <f>COUNTIFS(DATA!$C$3:$AG$3,"&gt;0",DATA!$C163:$AG163,"&lt;&gt;")</f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3"/>
      <c r="B164" s="14" t="str">
        <f>IF(DATA!A162="","",DATA!B164)</f>
        <v/>
      </c>
      <c r="C164" s="31" t="str">
        <f>IF(DATA!C164="","","〇")</f>
        <v/>
      </c>
      <c r="D164" s="31" t="str">
        <f>IF(DATA!D164="","","〇")</f>
        <v/>
      </c>
      <c r="E164" s="31" t="str">
        <f>IF(DATA!E164="","","〇")</f>
        <v/>
      </c>
      <c r="F164" s="31" t="str">
        <f>IF(DATA!F164="","","〇")</f>
        <v/>
      </c>
      <c r="G164" s="31" t="str">
        <f>IF(DATA!G164="","","〇")</f>
        <v/>
      </c>
      <c r="H164" s="31" t="str">
        <f>IF(DATA!H164="","","〇")</f>
        <v/>
      </c>
      <c r="I164" s="31" t="str">
        <f>IF(DATA!I164="","","〇")</f>
        <v/>
      </c>
      <c r="J164" s="31" t="str">
        <f>IF(DATA!J164="","","〇")</f>
        <v/>
      </c>
      <c r="K164" s="31" t="str">
        <f>IF(DATA!K164="","","〇")</f>
        <v/>
      </c>
      <c r="L164" s="31" t="str">
        <f>IF(DATA!L164="","","〇")</f>
        <v/>
      </c>
      <c r="M164" s="31" t="str">
        <f>IF(DATA!M164="","","〇")</f>
        <v/>
      </c>
      <c r="N164" s="31" t="str">
        <f>IF(DATA!N164="","","〇")</f>
        <v/>
      </c>
      <c r="O164" s="31" t="str">
        <f>IF(DATA!O164="","","〇")</f>
        <v/>
      </c>
      <c r="P164" s="31" t="str">
        <f>IF(DATA!P164="","","〇")</f>
        <v/>
      </c>
      <c r="Q164" s="31" t="str">
        <f>IF(DATA!Q164="","","〇")</f>
        <v/>
      </c>
      <c r="R164" s="31" t="str">
        <f>IF(DATA!R164="","","〇")</f>
        <v/>
      </c>
      <c r="S164" s="31" t="str">
        <f>IF(DATA!S164="","","〇")</f>
        <v/>
      </c>
      <c r="T164" s="31" t="str">
        <f>IF(DATA!T164="","","〇")</f>
        <v/>
      </c>
      <c r="U164" s="31" t="str">
        <f>IF(DATA!U164="","","〇")</f>
        <v/>
      </c>
      <c r="V164" s="31" t="str">
        <f>IF(DATA!V164="","","〇")</f>
        <v/>
      </c>
      <c r="W164" s="31" t="str">
        <f>IF(DATA!W164="","","〇")</f>
        <v/>
      </c>
      <c r="X164" s="31" t="str">
        <f>IF(DATA!X164="","","〇")</f>
        <v/>
      </c>
      <c r="Y164" s="31" t="str">
        <f>IF(DATA!Y164="","","〇")</f>
        <v/>
      </c>
      <c r="Z164" s="31" t="str">
        <f>IF(DATA!Z164="","","〇")</f>
        <v/>
      </c>
      <c r="AA164" s="31" t="str">
        <f>IF(DATA!AA164="","","〇")</f>
        <v/>
      </c>
      <c r="AB164" s="31" t="str">
        <f>IF(DATA!AB164="","","〇")</f>
        <v/>
      </c>
      <c r="AC164" s="31" t="str">
        <f>IF(DATA!AC164="","","〇")</f>
        <v/>
      </c>
      <c r="AD164" s="31" t="str">
        <f>IF(DATA!AD164="","","〇")</f>
        <v/>
      </c>
      <c r="AE164" s="31" t="str">
        <f>IF(DATA!AE164="","","〇")</f>
        <v/>
      </c>
      <c r="AF164" s="31" t="str">
        <f>IF(DATA!AF164="","","〇")</f>
        <v/>
      </c>
      <c r="AG164" s="32" t="str">
        <f>IF(DATA!AG164="","","〇")</f>
        <v/>
      </c>
      <c r="AH164" s="34">
        <f>COUNTIFS(DATA!$C$3:$AG$3,0,DATA!$C164:$AG164,"&lt;&gt;")</f>
        <v>0</v>
      </c>
      <c r="AI164" s="35">
        <f>COUNTIFS(DATA!$C$3:$AG$3,"&gt;0",DATA!$C164:$AG164,"&lt;&gt;")</f>
        <v>0</v>
      </c>
      <c r="AJ164" s="205"/>
      <c r="AK164" s="207"/>
      <c r="AL164" s="205"/>
      <c r="AM164" s="207"/>
      <c r="AN164" s="201"/>
      <c r="AO164" s="201"/>
      <c r="AP164" s="201"/>
      <c r="AQ164" s="201"/>
      <c r="AR164" s="201"/>
      <c r="AS164" s="201"/>
      <c r="AT164" s="201"/>
      <c r="AU164" s="201"/>
      <c r="AV164" s="201"/>
      <c r="AW164" s="201"/>
    </row>
    <row r="165" spans="1:49" ht="15" customHeight="1" x14ac:dyDescent="0.15">
      <c r="A165" s="202" t="str">
        <f>IF(DATA!A165="","",DATA!A165)</f>
        <v/>
      </c>
      <c r="B165" s="25" t="str">
        <f>IF(DATA!A165="","",DATA!B165)</f>
        <v/>
      </c>
      <c r="C165" s="26" t="str">
        <f>IF(DATA!C165="","",DATA!C165)</f>
        <v/>
      </c>
      <c r="D165" s="26" t="str">
        <f>IF(DATA!D165="","",DATA!D165)</f>
        <v/>
      </c>
      <c r="E165" s="26" t="str">
        <f>IF(DATA!E165="","",DATA!E165)</f>
        <v/>
      </c>
      <c r="F165" s="26" t="str">
        <f>IF(DATA!F165="","",DATA!F165)</f>
        <v/>
      </c>
      <c r="G165" s="26" t="str">
        <f>IF(DATA!G165="","",DATA!G165)</f>
        <v/>
      </c>
      <c r="H165" s="26" t="str">
        <f>IF(DATA!H165="","",DATA!H165)</f>
        <v/>
      </c>
      <c r="I165" s="26" t="str">
        <f>IF(DATA!I165="","",DATA!I165)</f>
        <v/>
      </c>
      <c r="J165" s="26" t="str">
        <f>IF(DATA!J165="","",DATA!J165)</f>
        <v/>
      </c>
      <c r="K165" s="26" t="str">
        <f>IF(DATA!K165="","",DATA!K165)</f>
        <v/>
      </c>
      <c r="L165" s="26" t="str">
        <f>IF(DATA!L165="","",DATA!L165)</f>
        <v/>
      </c>
      <c r="M165" s="26" t="str">
        <f>IF(DATA!M165="","",DATA!M165)</f>
        <v/>
      </c>
      <c r="N165" s="26" t="str">
        <f>IF(DATA!N165="","",DATA!N165)</f>
        <v/>
      </c>
      <c r="O165" s="26" t="str">
        <f>IF(DATA!O165="","",DATA!O165)</f>
        <v/>
      </c>
      <c r="P165" s="26" t="str">
        <f>IF(DATA!P165="","",DATA!P165)</f>
        <v/>
      </c>
      <c r="Q165" s="26" t="str">
        <f>IF(DATA!Q165="","",DATA!Q165)</f>
        <v/>
      </c>
      <c r="R165" s="26" t="str">
        <f>IF(DATA!R165="","",DATA!R165)</f>
        <v/>
      </c>
      <c r="S165" s="26" t="str">
        <f>IF(DATA!S165="","",DATA!S165)</f>
        <v/>
      </c>
      <c r="T165" s="26" t="str">
        <f>IF(DATA!T165="","",DATA!T165)</f>
        <v/>
      </c>
      <c r="U165" s="26" t="str">
        <f>IF(DATA!U165="","",DATA!U165)</f>
        <v/>
      </c>
      <c r="V165" s="26" t="str">
        <f>IF(DATA!V165="","",DATA!V165)</f>
        <v/>
      </c>
      <c r="W165" s="26" t="str">
        <f>IF(DATA!W165="","",DATA!W165)</f>
        <v/>
      </c>
      <c r="X165" s="26" t="str">
        <f>IF(DATA!X165="","",DATA!X165)</f>
        <v/>
      </c>
      <c r="Y165" s="26" t="str">
        <f>IF(DATA!Y165="","",DATA!Y165)</f>
        <v/>
      </c>
      <c r="Z165" s="26" t="str">
        <f>IF(DATA!Z165="","",DATA!Z165)</f>
        <v/>
      </c>
      <c r="AA165" s="26" t="str">
        <f>IF(DATA!AA165="","",DATA!AA165)</f>
        <v/>
      </c>
      <c r="AB165" s="26" t="str">
        <f>IF(DATA!AB165="","",DATA!AB165)</f>
        <v/>
      </c>
      <c r="AC165" s="26" t="str">
        <f>IF(DATA!AC165="","",DATA!AC165)</f>
        <v/>
      </c>
      <c r="AD165" s="26" t="str">
        <f>IF(DATA!AD165="","",DATA!AD165)</f>
        <v/>
      </c>
      <c r="AE165" s="26" t="str">
        <f>IF(DATA!AE165="","",DATA!AE165)</f>
        <v/>
      </c>
      <c r="AF165" s="26" t="str">
        <f>IF(DATA!AF165="","",DATA!AF165)</f>
        <v/>
      </c>
      <c r="AG165" s="27" t="str">
        <f>IF(DATA!AG165="","",DATA!AG165)</f>
        <v/>
      </c>
      <c r="AH165" s="37">
        <f>COUNTIFS(DATA!$C$3:$AG$3,0,DATA!$C165:$AG165,"&lt;&gt;")</f>
        <v>0</v>
      </c>
      <c r="AI165" s="37">
        <f>COUNTIFS(DATA!$C$3:$AG$3,"&gt;0",DATA!$C165:$AG165,"&lt;&gt;")</f>
        <v>0</v>
      </c>
      <c r="AJ165" s="204">
        <f t="shared" ref="AJ165" si="421">COUNTIFS($C$3:$AG$3,"=0",C166:AG166,"〇")</f>
        <v>0</v>
      </c>
      <c r="AK165" s="206">
        <f t="shared" ref="AK165" si="422">COUNTIFS($C$3:$AG$3,"&lt;&gt;0",C166:AG166,"〇")</f>
        <v>0</v>
      </c>
      <c r="AL165" s="204">
        <f t="shared" ref="AL165" si="423">COUNTIFS($C$3:$AG$3,"=0",C167:AG167,"〇")</f>
        <v>0</v>
      </c>
      <c r="AM165" s="206">
        <f t="shared" ref="AM165" si="424">COUNTIFS($C$3:$AG$3,"&lt;&gt;0",C167:AG167,"〇")</f>
        <v>0</v>
      </c>
      <c r="AN165" s="200">
        <f t="shared" ref="AN165:AP165" si="425">COUNTIF($C165:$AG165,AN$5)</f>
        <v>0</v>
      </c>
      <c r="AO165" s="200">
        <f t="shared" si="425"/>
        <v>0</v>
      </c>
      <c r="AP165" s="200">
        <f t="shared" si="425"/>
        <v>0</v>
      </c>
      <c r="AQ165" s="200">
        <f t="shared" ref="AQ165" si="426">COUNTIF($C165:$AG165,AQ$5)+COUNTIF($C165:$AG165,"半振")*0.5</f>
        <v>0</v>
      </c>
      <c r="AR165" s="200">
        <f t="shared" ref="AR165" si="427">COUNTIF($C165:$AG165,AR$5)+COUNTIF($C165:$AG165,"半有")*0.5</f>
        <v>0</v>
      </c>
      <c r="AS165" s="200">
        <f t="shared" ref="AS165" si="428">COUNTIF($C165:$AG165,AS$5)+COUNTIF($C165:$AG165,"半欠")*0.5</f>
        <v>0</v>
      </c>
      <c r="AT165" s="200">
        <f t="shared" si="372"/>
        <v>0</v>
      </c>
      <c r="AU165" s="200">
        <f t="shared" si="372"/>
        <v>0</v>
      </c>
      <c r="AV165" s="200">
        <f t="shared" si="372"/>
        <v>0</v>
      </c>
      <c r="AW165" s="200">
        <f t="shared" si="372"/>
        <v>0</v>
      </c>
    </row>
    <row r="166" spans="1:49" ht="15" customHeight="1" x14ac:dyDescent="0.15">
      <c r="A166" s="202"/>
      <c r="B166" s="22" t="str">
        <f>IF(DATA!A165="","",DATA!B166)</f>
        <v/>
      </c>
      <c r="C166" s="29" t="str">
        <f>IF(DATA!C166="","","〇")</f>
        <v/>
      </c>
      <c r="D166" s="29" t="str">
        <f>IF(DATA!D166="","","〇")</f>
        <v/>
      </c>
      <c r="E166" s="29" t="str">
        <f>IF(DATA!E166="","","〇")</f>
        <v/>
      </c>
      <c r="F166" s="29" t="str">
        <f>IF(DATA!F166="","","〇")</f>
        <v/>
      </c>
      <c r="G166" s="29" t="str">
        <f>IF(DATA!G166="","","〇")</f>
        <v/>
      </c>
      <c r="H166" s="29" t="str">
        <f>IF(DATA!H166="","","〇")</f>
        <v/>
      </c>
      <c r="I166" s="29" t="str">
        <f>IF(DATA!I166="","","〇")</f>
        <v/>
      </c>
      <c r="J166" s="29" t="str">
        <f>IF(DATA!J166="","","〇")</f>
        <v/>
      </c>
      <c r="K166" s="29" t="str">
        <f>IF(DATA!K166="","","〇")</f>
        <v/>
      </c>
      <c r="L166" s="29" t="str">
        <f>IF(DATA!L166="","","〇")</f>
        <v/>
      </c>
      <c r="M166" s="29" t="str">
        <f>IF(DATA!M166="","","〇")</f>
        <v/>
      </c>
      <c r="N166" s="29" t="str">
        <f>IF(DATA!N166="","","〇")</f>
        <v/>
      </c>
      <c r="O166" s="29" t="str">
        <f>IF(DATA!O166="","","〇")</f>
        <v/>
      </c>
      <c r="P166" s="29" t="str">
        <f>IF(DATA!P166="","","〇")</f>
        <v/>
      </c>
      <c r="Q166" s="29" t="str">
        <f>IF(DATA!Q166="","","〇")</f>
        <v/>
      </c>
      <c r="R166" s="29" t="str">
        <f>IF(DATA!R166="","","〇")</f>
        <v/>
      </c>
      <c r="S166" s="29" t="str">
        <f>IF(DATA!S166="","","〇")</f>
        <v/>
      </c>
      <c r="T166" s="29" t="str">
        <f>IF(DATA!T166="","","〇")</f>
        <v/>
      </c>
      <c r="U166" s="29" t="str">
        <f>IF(DATA!U166="","","〇")</f>
        <v/>
      </c>
      <c r="V166" s="29" t="str">
        <f>IF(DATA!V166="","","〇")</f>
        <v/>
      </c>
      <c r="W166" s="29" t="str">
        <f>IF(DATA!W166="","","〇")</f>
        <v/>
      </c>
      <c r="X166" s="29" t="str">
        <f>IF(DATA!X166="","","〇")</f>
        <v/>
      </c>
      <c r="Y166" s="29" t="str">
        <f>IF(DATA!Y166="","","〇")</f>
        <v/>
      </c>
      <c r="Z166" s="29" t="str">
        <f>IF(DATA!Z166="","","〇")</f>
        <v/>
      </c>
      <c r="AA166" s="29" t="str">
        <f>IF(DATA!AA166="","","〇")</f>
        <v/>
      </c>
      <c r="AB166" s="29" t="str">
        <f>IF(DATA!AB166="","","〇")</f>
        <v/>
      </c>
      <c r="AC166" s="29" t="str">
        <f>IF(DATA!AC166="","","〇")</f>
        <v/>
      </c>
      <c r="AD166" s="29" t="str">
        <f>IF(DATA!AD166="","","〇")</f>
        <v/>
      </c>
      <c r="AE166" s="29" t="str">
        <f>IF(DATA!AE166="","","〇")</f>
        <v/>
      </c>
      <c r="AF166" s="29" t="str">
        <f>IF(DATA!AF166="","","〇")</f>
        <v/>
      </c>
      <c r="AG166" s="30" t="str">
        <f>IF(DATA!AG166="","","〇")</f>
        <v/>
      </c>
      <c r="AH166" s="93">
        <f>COUNTIFS(DATA!$C$3:$AG$3,0,DATA!$C166:$AG166,"&lt;&gt;")</f>
        <v>0</v>
      </c>
      <c r="AI166" s="94">
        <f>COUNTIFS(DATA!$C$3:$AG$3,"&gt;0",DATA!$C166:$AG166,"&lt;&gt;")</f>
        <v>0</v>
      </c>
      <c r="AJ166" s="204"/>
      <c r="AK166" s="206"/>
      <c r="AL166" s="204"/>
      <c r="AM166" s="206"/>
      <c r="AN166" s="200"/>
      <c r="AO166" s="200"/>
      <c r="AP166" s="200"/>
      <c r="AQ166" s="200"/>
      <c r="AR166" s="200"/>
      <c r="AS166" s="200"/>
      <c r="AT166" s="200"/>
      <c r="AU166" s="200"/>
      <c r="AV166" s="200"/>
      <c r="AW166" s="200"/>
    </row>
    <row r="167" spans="1:49" ht="15" customHeight="1" x14ac:dyDescent="0.15">
      <c r="A167" s="203"/>
      <c r="B167" s="14" t="str">
        <f>IF(DATA!A165="","",DATA!B167)</f>
        <v/>
      </c>
      <c r="C167" s="31" t="str">
        <f>IF(DATA!C167="","","〇")</f>
        <v/>
      </c>
      <c r="D167" s="31" t="str">
        <f>IF(DATA!D167="","","〇")</f>
        <v/>
      </c>
      <c r="E167" s="31" t="str">
        <f>IF(DATA!E167="","","〇")</f>
        <v/>
      </c>
      <c r="F167" s="31" t="str">
        <f>IF(DATA!F167="","","〇")</f>
        <v/>
      </c>
      <c r="G167" s="31" t="str">
        <f>IF(DATA!G167="","","〇")</f>
        <v/>
      </c>
      <c r="H167" s="31" t="str">
        <f>IF(DATA!H167="","","〇")</f>
        <v/>
      </c>
      <c r="I167" s="31" t="str">
        <f>IF(DATA!I167="","","〇")</f>
        <v/>
      </c>
      <c r="J167" s="31" t="str">
        <f>IF(DATA!J167="","","〇")</f>
        <v/>
      </c>
      <c r="K167" s="31" t="str">
        <f>IF(DATA!K167="","","〇")</f>
        <v/>
      </c>
      <c r="L167" s="31" t="str">
        <f>IF(DATA!L167="","","〇")</f>
        <v/>
      </c>
      <c r="M167" s="31" t="str">
        <f>IF(DATA!M167="","","〇")</f>
        <v/>
      </c>
      <c r="N167" s="31" t="str">
        <f>IF(DATA!N167="","","〇")</f>
        <v/>
      </c>
      <c r="O167" s="31" t="str">
        <f>IF(DATA!O167="","","〇")</f>
        <v/>
      </c>
      <c r="P167" s="31" t="str">
        <f>IF(DATA!P167="","","〇")</f>
        <v/>
      </c>
      <c r="Q167" s="31" t="str">
        <f>IF(DATA!Q167="","","〇")</f>
        <v/>
      </c>
      <c r="R167" s="31" t="str">
        <f>IF(DATA!R167="","","〇")</f>
        <v/>
      </c>
      <c r="S167" s="31" t="str">
        <f>IF(DATA!S167="","","〇")</f>
        <v/>
      </c>
      <c r="T167" s="31" t="str">
        <f>IF(DATA!T167="","","〇")</f>
        <v/>
      </c>
      <c r="U167" s="31" t="str">
        <f>IF(DATA!U167="","","〇")</f>
        <v/>
      </c>
      <c r="V167" s="31" t="str">
        <f>IF(DATA!V167="","","〇")</f>
        <v/>
      </c>
      <c r="W167" s="31" t="str">
        <f>IF(DATA!W167="","","〇")</f>
        <v/>
      </c>
      <c r="X167" s="31" t="str">
        <f>IF(DATA!X167="","","〇")</f>
        <v/>
      </c>
      <c r="Y167" s="31" t="str">
        <f>IF(DATA!Y167="","","〇")</f>
        <v/>
      </c>
      <c r="Z167" s="31" t="str">
        <f>IF(DATA!Z167="","","〇")</f>
        <v/>
      </c>
      <c r="AA167" s="31" t="str">
        <f>IF(DATA!AA167="","","〇")</f>
        <v/>
      </c>
      <c r="AB167" s="31" t="str">
        <f>IF(DATA!AB167="","","〇")</f>
        <v/>
      </c>
      <c r="AC167" s="31" t="str">
        <f>IF(DATA!AC167="","","〇")</f>
        <v/>
      </c>
      <c r="AD167" s="31" t="str">
        <f>IF(DATA!AD167="","","〇")</f>
        <v/>
      </c>
      <c r="AE167" s="31" t="str">
        <f>IF(DATA!AE167="","","〇")</f>
        <v/>
      </c>
      <c r="AF167" s="31" t="str">
        <f>IF(DATA!AF167="","","〇")</f>
        <v/>
      </c>
      <c r="AG167" s="32" t="str">
        <f>IF(DATA!AG167="","","〇")</f>
        <v/>
      </c>
      <c r="AH167" s="34">
        <f>COUNTIFS(DATA!$C$3:$AG$3,0,DATA!$C167:$AG167,"&lt;&gt;")</f>
        <v>0</v>
      </c>
      <c r="AI167" s="35">
        <f>COUNTIFS(DATA!$C$3:$AG$3,"&gt;0",DATA!$C167:$AG167,"&lt;&gt;")</f>
        <v>0</v>
      </c>
      <c r="AJ167" s="205"/>
      <c r="AK167" s="207"/>
      <c r="AL167" s="205"/>
      <c r="AM167" s="207"/>
      <c r="AN167" s="201"/>
      <c r="AO167" s="201"/>
      <c r="AP167" s="201"/>
      <c r="AQ167" s="201"/>
      <c r="AR167" s="201"/>
      <c r="AS167" s="201"/>
      <c r="AT167" s="201"/>
      <c r="AU167" s="201"/>
      <c r="AV167" s="201"/>
      <c r="AW167" s="201"/>
    </row>
    <row r="168" spans="1:49" ht="15" customHeight="1" x14ac:dyDescent="0.15">
      <c r="A168" s="202" t="str">
        <f>IF(DATA!A168="","",DATA!A168)</f>
        <v/>
      </c>
      <c r="B168" s="25" t="str">
        <f>IF(DATA!A168="","",DATA!B168)</f>
        <v/>
      </c>
      <c r="C168" s="26" t="str">
        <f>IF(DATA!C168="","",DATA!C168)</f>
        <v/>
      </c>
      <c r="D168" s="26" t="str">
        <f>IF(DATA!D168="","",DATA!D168)</f>
        <v/>
      </c>
      <c r="E168" s="26" t="str">
        <f>IF(DATA!E168="","",DATA!E168)</f>
        <v/>
      </c>
      <c r="F168" s="26" t="str">
        <f>IF(DATA!F168="","",DATA!F168)</f>
        <v/>
      </c>
      <c r="G168" s="26" t="str">
        <f>IF(DATA!G168="","",DATA!G168)</f>
        <v/>
      </c>
      <c r="H168" s="26" t="str">
        <f>IF(DATA!H168="","",DATA!H168)</f>
        <v/>
      </c>
      <c r="I168" s="26" t="str">
        <f>IF(DATA!I168="","",DATA!I168)</f>
        <v/>
      </c>
      <c r="J168" s="26" t="str">
        <f>IF(DATA!J168="","",DATA!J168)</f>
        <v/>
      </c>
      <c r="K168" s="26" t="str">
        <f>IF(DATA!K168="","",DATA!K168)</f>
        <v/>
      </c>
      <c r="L168" s="26" t="str">
        <f>IF(DATA!L168="","",DATA!L168)</f>
        <v/>
      </c>
      <c r="M168" s="26" t="str">
        <f>IF(DATA!M168="","",DATA!M168)</f>
        <v/>
      </c>
      <c r="N168" s="26" t="str">
        <f>IF(DATA!N168="","",DATA!N168)</f>
        <v/>
      </c>
      <c r="O168" s="26" t="str">
        <f>IF(DATA!O168="","",DATA!O168)</f>
        <v/>
      </c>
      <c r="P168" s="26" t="str">
        <f>IF(DATA!P168="","",DATA!P168)</f>
        <v/>
      </c>
      <c r="Q168" s="26" t="str">
        <f>IF(DATA!Q168="","",DATA!Q168)</f>
        <v/>
      </c>
      <c r="R168" s="26" t="str">
        <f>IF(DATA!R168="","",DATA!R168)</f>
        <v/>
      </c>
      <c r="S168" s="26" t="str">
        <f>IF(DATA!S168="","",DATA!S168)</f>
        <v/>
      </c>
      <c r="T168" s="26" t="str">
        <f>IF(DATA!T168="","",DATA!T168)</f>
        <v/>
      </c>
      <c r="U168" s="26" t="str">
        <f>IF(DATA!U168="","",DATA!U168)</f>
        <v/>
      </c>
      <c r="V168" s="26" t="str">
        <f>IF(DATA!V168="","",DATA!V168)</f>
        <v/>
      </c>
      <c r="W168" s="26" t="str">
        <f>IF(DATA!W168="","",DATA!W168)</f>
        <v/>
      </c>
      <c r="X168" s="26" t="str">
        <f>IF(DATA!X168="","",DATA!X168)</f>
        <v/>
      </c>
      <c r="Y168" s="26" t="str">
        <f>IF(DATA!Y168="","",DATA!Y168)</f>
        <v/>
      </c>
      <c r="Z168" s="26" t="str">
        <f>IF(DATA!Z168="","",DATA!Z168)</f>
        <v/>
      </c>
      <c r="AA168" s="26" t="str">
        <f>IF(DATA!AA168="","",DATA!AA168)</f>
        <v/>
      </c>
      <c r="AB168" s="26" t="str">
        <f>IF(DATA!AB168="","",DATA!AB168)</f>
        <v/>
      </c>
      <c r="AC168" s="26" t="str">
        <f>IF(DATA!AC168="","",DATA!AC168)</f>
        <v/>
      </c>
      <c r="AD168" s="26" t="str">
        <f>IF(DATA!AD168="","",DATA!AD168)</f>
        <v/>
      </c>
      <c r="AE168" s="26" t="str">
        <f>IF(DATA!AE168="","",DATA!AE168)</f>
        <v/>
      </c>
      <c r="AF168" s="26" t="str">
        <f>IF(DATA!AF168="","",DATA!AF168)</f>
        <v/>
      </c>
      <c r="AG168" s="27" t="str">
        <f>IF(DATA!AG168="","",DATA!AG168)</f>
        <v/>
      </c>
      <c r="AH168" s="37">
        <f>COUNTIFS(DATA!$C$3:$AG$3,0,DATA!$C168:$AG168,"&lt;&gt;")</f>
        <v>0</v>
      </c>
      <c r="AI168" s="37">
        <f>COUNTIFS(DATA!$C$3:$AG$3,"&gt;0",DATA!$C168:$AG168,"&lt;&gt;")</f>
        <v>0</v>
      </c>
      <c r="AJ168" s="204">
        <f t="shared" ref="AJ168" si="429">COUNTIFS($C$3:$AG$3,"=0",C169:AG169,"〇")</f>
        <v>0</v>
      </c>
      <c r="AK168" s="206">
        <f t="shared" ref="AK168" si="430">COUNTIFS($C$3:$AG$3,"&lt;&gt;0",C169:AG169,"〇")</f>
        <v>0</v>
      </c>
      <c r="AL168" s="204">
        <f t="shared" ref="AL168" si="431">COUNTIFS($C$3:$AG$3,"=0",C170:AG170,"〇")</f>
        <v>0</v>
      </c>
      <c r="AM168" s="206">
        <f t="shared" ref="AM168" si="432">COUNTIFS($C$3:$AG$3,"&lt;&gt;0",C170:AG170,"〇")</f>
        <v>0</v>
      </c>
      <c r="AN168" s="200">
        <f t="shared" ref="AN168:AP168" si="433">COUNTIF($C168:$AG168,AN$5)</f>
        <v>0</v>
      </c>
      <c r="AO168" s="200">
        <f t="shared" si="433"/>
        <v>0</v>
      </c>
      <c r="AP168" s="200">
        <f t="shared" si="433"/>
        <v>0</v>
      </c>
      <c r="AQ168" s="200">
        <f t="shared" ref="AQ168" si="434">COUNTIF($C168:$AG168,AQ$5)+COUNTIF($C168:$AG168,"半振")*0.5</f>
        <v>0</v>
      </c>
      <c r="AR168" s="200">
        <f t="shared" ref="AR168" si="435">COUNTIF($C168:$AG168,AR$5)+COUNTIF($C168:$AG168,"半有")*0.5</f>
        <v>0</v>
      </c>
      <c r="AS168" s="200">
        <f t="shared" ref="AS168" si="436">COUNTIF($C168:$AG168,AS$5)+COUNTIF($C168:$AG168,"半欠")*0.5</f>
        <v>0</v>
      </c>
      <c r="AT168" s="200">
        <f t="shared" si="372"/>
        <v>0</v>
      </c>
      <c r="AU168" s="200">
        <f t="shared" si="372"/>
        <v>0</v>
      </c>
      <c r="AV168" s="200">
        <f t="shared" si="372"/>
        <v>0</v>
      </c>
      <c r="AW168" s="200">
        <f t="shared" si="372"/>
        <v>0</v>
      </c>
    </row>
    <row r="169" spans="1:49" ht="15" customHeight="1" x14ac:dyDescent="0.15">
      <c r="A169" s="202"/>
      <c r="B169" s="22" t="str">
        <f>IF(DATA!A168="","",DATA!B169)</f>
        <v/>
      </c>
      <c r="C169" s="29" t="str">
        <f>IF(DATA!C169="","","〇")</f>
        <v/>
      </c>
      <c r="D169" s="29" t="str">
        <f>IF(DATA!D169="","","〇")</f>
        <v/>
      </c>
      <c r="E169" s="29" t="str">
        <f>IF(DATA!E169="","","〇")</f>
        <v/>
      </c>
      <c r="F169" s="29" t="str">
        <f>IF(DATA!F169="","","〇")</f>
        <v/>
      </c>
      <c r="G169" s="29" t="str">
        <f>IF(DATA!G169="","","〇")</f>
        <v/>
      </c>
      <c r="H169" s="29" t="str">
        <f>IF(DATA!H169="","","〇")</f>
        <v/>
      </c>
      <c r="I169" s="29" t="str">
        <f>IF(DATA!I169="","","〇")</f>
        <v/>
      </c>
      <c r="J169" s="29" t="str">
        <f>IF(DATA!J169="","","〇")</f>
        <v/>
      </c>
      <c r="K169" s="29" t="str">
        <f>IF(DATA!K169="","","〇")</f>
        <v/>
      </c>
      <c r="L169" s="29" t="str">
        <f>IF(DATA!L169="","","〇")</f>
        <v/>
      </c>
      <c r="M169" s="29" t="str">
        <f>IF(DATA!M169="","","〇")</f>
        <v/>
      </c>
      <c r="N169" s="29" t="str">
        <f>IF(DATA!N169="","","〇")</f>
        <v/>
      </c>
      <c r="O169" s="29" t="str">
        <f>IF(DATA!O169="","","〇")</f>
        <v/>
      </c>
      <c r="P169" s="29" t="str">
        <f>IF(DATA!P169="","","〇")</f>
        <v/>
      </c>
      <c r="Q169" s="29" t="str">
        <f>IF(DATA!Q169="","","〇")</f>
        <v/>
      </c>
      <c r="R169" s="29" t="str">
        <f>IF(DATA!R169="","","〇")</f>
        <v/>
      </c>
      <c r="S169" s="29" t="str">
        <f>IF(DATA!S169="","","〇")</f>
        <v/>
      </c>
      <c r="T169" s="29" t="str">
        <f>IF(DATA!T169="","","〇")</f>
        <v/>
      </c>
      <c r="U169" s="29" t="str">
        <f>IF(DATA!U169="","","〇")</f>
        <v/>
      </c>
      <c r="V169" s="29" t="str">
        <f>IF(DATA!V169="","","〇")</f>
        <v/>
      </c>
      <c r="W169" s="29" t="str">
        <f>IF(DATA!W169="","","〇")</f>
        <v/>
      </c>
      <c r="X169" s="29" t="str">
        <f>IF(DATA!X169="","","〇")</f>
        <v/>
      </c>
      <c r="Y169" s="29" t="str">
        <f>IF(DATA!Y169="","","〇")</f>
        <v/>
      </c>
      <c r="Z169" s="29" t="str">
        <f>IF(DATA!Z169="","","〇")</f>
        <v/>
      </c>
      <c r="AA169" s="29" t="str">
        <f>IF(DATA!AA169="","","〇")</f>
        <v/>
      </c>
      <c r="AB169" s="29" t="str">
        <f>IF(DATA!AB169="","","〇")</f>
        <v/>
      </c>
      <c r="AC169" s="29" t="str">
        <f>IF(DATA!AC169="","","〇")</f>
        <v/>
      </c>
      <c r="AD169" s="29" t="str">
        <f>IF(DATA!AD169="","","〇")</f>
        <v/>
      </c>
      <c r="AE169" s="29" t="str">
        <f>IF(DATA!AE169="","","〇")</f>
        <v/>
      </c>
      <c r="AF169" s="29" t="str">
        <f>IF(DATA!AF169="","","〇")</f>
        <v/>
      </c>
      <c r="AG169" s="30" t="str">
        <f>IF(DATA!AG169="","","〇")</f>
        <v/>
      </c>
      <c r="AH169" s="93">
        <f>COUNTIFS(DATA!$C$3:$AG$3,0,DATA!$C169:$AG169,"&lt;&gt;")</f>
        <v>0</v>
      </c>
      <c r="AI169" s="94">
        <f>COUNTIFS(DATA!$C$3:$AG$3,"&gt;0",DATA!$C169:$AG169,"&lt;&gt;")</f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14" t="str">
        <f>IF(DATA!A168="","",DATA!B170)</f>
        <v/>
      </c>
      <c r="C170" s="31" t="str">
        <f>IF(DATA!C170="","","〇")</f>
        <v/>
      </c>
      <c r="D170" s="31" t="str">
        <f>IF(DATA!D170="","","〇")</f>
        <v/>
      </c>
      <c r="E170" s="31" t="str">
        <f>IF(DATA!E170="","","〇")</f>
        <v/>
      </c>
      <c r="F170" s="31" t="str">
        <f>IF(DATA!F170="","","〇")</f>
        <v/>
      </c>
      <c r="G170" s="31" t="str">
        <f>IF(DATA!G170="","","〇")</f>
        <v/>
      </c>
      <c r="H170" s="31" t="str">
        <f>IF(DATA!H170="","","〇")</f>
        <v/>
      </c>
      <c r="I170" s="31" t="str">
        <f>IF(DATA!I170="","","〇")</f>
        <v/>
      </c>
      <c r="J170" s="31" t="str">
        <f>IF(DATA!J170="","","〇")</f>
        <v/>
      </c>
      <c r="K170" s="31" t="str">
        <f>IF(DATA!K170="","","〇")</f>
        <v/>
      </c>
      <c r="L170" s="31" t="str">
        <f>IF(DATA!L170="","","〇")</f>
        <v/>
      </c>
      <c r="M170" s="31" t="str">
        <f>IF(DATA!M170="","","〇")</f>
        <v/>
      </c>
      <c r="N170" s="31" t="str">
        <f>IF(DATA!N170="","","〇")</f>
        <v/>
      </c>
      <c r="O170" s="31" t="str">
        <f>IF(DATA!O170="","","〇")</f>
        <v/>
      </c>
      <c r="P170" s="31" t="str">
        <f>IF(DATA!P170="","","〇")</f>
        <v/>
      </c>
      <c r="Q170" s="31" t="str">
        <f>IF(DATA!Q170="","","〇")</f>
        <v/>
      </c>
      <c r="R170" s="31" t="str">
        <f>IF(DATA!R170="","","〇")</f>
        <v/>
      </c>
      <c r="S170" s="31" t="str">
        <f>IF(DATA!S170="","","〇")</f>
        <v/>
      </c>
      <c r="T170" s="31" t="str">
        <f>IF(DATA!T170="","","〇")</f>
        <v/>
      </c>
      <c r="U170" s="31" t="str">
        <f>IF(DATA!U170="","","〇")</f>
        <v/>
      </c>
      <c r="V170" s="31" t="str">
        <f>IF(DATA!V170="","","〇")</f>
        <v/>
      </c>
      <c r="W170" s="31" t="str">
        <f>IF(DATA!W170="","","〇")</f>
        <v/>
      </c>
      <c r="X170" s="31" t="str">
        <f>IF(DATA!X170="","","〇")</f>
        <v/>
      </c>
      <c r="Y170" s="31" t="str">
        <f>IF(DATA!Y170="","","〇")</f>
        <v/>
      </c>
      <c r="Z170" s="31" t="str">
        <f>IF(DATA!Z170="","","〇")</f>
        <v/>
      </c>
      <c r="AA170" s="31" t="str">
        <f>IF(DATA!AA170="","","〇")</f>
        <v/>
      </c>
      <c r="AB170" s="31" t="str">
        <f>IF(DATA!AB170="","","〇")</f>
        <v/>
      </c>
      <c r="AC170" s="31" t="str">
        <f>IF(DATA!AC170="","","〇")</f>
        <v/>
      </c>
      <c r="AD170" s="31" t="str">
        <f>IF(DATA!AD170="","","〇")</f>
        <v/>
      </c>
      <c r="AE170" s="31" t="str">
        <f>IF(DATA!AE170="","","〇")</f>
        <v/>
      </c>
      <c r="AF170" s="31" t="str">
        <f>IF(DATA!AF170="","","〇")</f>
        <v/>
      </c>
      <c r="AG170" s="32" t="str">
        <f>IF(DATA!AG170="","","〇")</f>
        <v/>
      </c>
      <c r="AH170" s="34">
        <f>COUNTIFS(DATA!$C$3:$AG$3,0,DATA!$C170:$AG170,"&lt;&gt;")</f>
        <v>0</v>
      </c>
      <c r="AI170" s="35">
        <f>COUNTIFS(DATA!$C$3:$AG$3,"&gt;0",DATA!$C170:$AG170,"&lt;&gt;")</f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IF(DATA!A171="","",DATA!A171)</f>
        <v/>
      </c>
      <c r="B171" s="25" t="str">
        <f>IF(DATA!A171="","",DATA!B171)</f>
        <v/>
      </c>
      <c r="C171" s="26" t="str">
        <f>IF(DATA!C171="","",DATA!C171)</f>
        <v/>
      </c>
      <c r="D171" s="26" t="str">
        <f>IF(DATA!D171="","",DATA!D171)</f>
        <v/>
      </c>
      <c r="E171" s="26" t="str">
        <f>IF(DATA!E171="","",DATA!E171)</f>
        <v/>
      </c>
      <c r="F171" s="26" t="str">
        <f>IF(DATA!F171="","",DATA!F171)</f>
        <v/>
      </c>
      <c r="G171" s="26" t="str">
        <f>IF(DATA!G171="","",DATA!G171)</f>
        <v/>
      </c>
      <c r="H171" s="26" t="str">
        <f>IF(DATA!H171="","",DATA!H171)</f>
        <v/>
      </c>
      <c r="I171" s="26" t="str">
        <f>IF(DATA!I171="","",DATA!I171)</f>
        <v/>
      </c>
      <c r="J171" s="26" t="str">
        <f>IF(DATA!J171="","",DATA!J171)</f>
        <v/>
      </c>
      <c r="K171" s="26" t="str">
        <f>IF(DATA!K171="","",DATA!K171)</f>
        <v/>
      </c>
      <c r="L171" s="26" t="str">
        <f>IF(DATA!L171="","",DATA!L171)</f>
        <v/>
      </c>
      <c r="M171" s="26" t="str">
        <f>IF(DATA!M171="","",DATA!M171)</f>
        <v/>
      </c>
      <c r="N171" s="26" t="str">
        <f>IF(DATA!N171="","",DATA!N171)</f>
        <v/>
      </c>
      <c r="O171" s="26" t="str">
        <f>IF(DATA!O171="","",DATA!O171)</f>
        <v/>
      </c>
      <c r="P171" s="26" t="str">
        <f>IF(DATA!P171="","",DATA!P171)</f>
        <v/>
      </c>
      <c r="Q171" s="26" t="str">
        <f>IF(DATA!Q171="","",DATA!Q171)</f>
        <v/>
      </c>
      <c r="R171" s="26" t="str">
        <f>IF(DATA!R171="","",DATA!R171)</f>
        <v/>
      </c>
      <c r="S171" s="26" t="str">
        <f>IF(DATA!S171="","",DATA!S171)</f>
        <v/>
      </c>
      <c r="T171" s="26" t="str">
        <f>IF(DATA!T171="","",DATA!T171)</f>
        <v/>
      </c>
      <c r="U171" s="26" t="str">
        <f>IF(DATA!U171="","",DATA!U171)</f>
        <v/>
      </c>
      <c r="V171" s="26" t="str">
        <f>IF(DATA!V171="","",DATA!V171)</f>
        <v/>
      </c>
      <c r="W171" s="26" t="str">
        <f>IF(DATA!W171="","",DATA!W171)</f>
        <v/>
      </c>
      <c r="X171" s="26" t="str">
        <f>IF(DATA!X171="","",DATA!X171)</f>
        <v/>
      </c>
      <c r="Y171" s="26" t="str">
        <f>IF(DATA!Y171="","",DATA!Y171)</f>
        <v/>
      </c>
      <c r="Z171" s="26" t="str">
        <f>IF(DATA!Z171="","",DATA!Z171)</f>
        <v/>
      </c>
      <c r="AA171" s="26" t="str">
        <f>IF(DATA!AA171="","",DATA!AA171)</f>
        <v/>
      </c>
      <c r="AB171" s="26" t="str">
        <f>IF(DATA!AB171="","",DATA!AB171)</f>
        <v/>
      </c>
      <c r="AC171" s="26" t="str">
        <f>IF(DATA!AC171="","",DATA!AC171)</f>
        <v/>
      </c>
      <c r="AD171" s="26" t="str">
        <f>IF(DATA!AD171="","",DATA!AD171)</f>
        <v/>
      </c>
      <c r="AE171" s="26" t="str">
        <f>IF(DATA!AE171="","",DATA!AE171)</f>
        <v/>
      </c>
      <c r="AF171" s="26" t="str">
        <f>IF(DATA!AF171="","",DATA!AF171)</f>
        <v/>
      </c>
      <c r="AG171" s="27" t="str">
        <f>IF(DATA!AG171="","",DATA!AG171)</f>
        <v/>
      </c>
      <c r="AH171" s="37">
        <f>COUNTIFS(DATA!$C$3:$AG$3,0,DATA!$C171:$AG171,"&lt;&gt;")</f>
        <v>0</v>
      </c>
      <c r="AI171" s="37">
        <f>COUNTIFS(DATA!$C$3:$AG$3,"&gt;0",DATA!$C171:$AG171,"&lt;&gt;")</f>
        <v>0</v>
      </c>
      <c r="AJ171" s="204">
        <f t="shared" ref="AJ171" si="437">COUNTIFS($C$3:$AG$3,"=0",C172:AG172,"〇")</f>
        <v>0</v>
      </c>
      <c r="AK171" s="206">
        <f t="shared" ref="AK171" si="438">COUNTIFS($C$3:$AG$3,"&lt;&gt;0",C172:AG172,"〇")</f>
        <v>0</v>
      </c>
      <c r="AL171" s="204">
        <f t="shared" ref="AL171" si="439">COUNTIFS($C$3:$AG$3,"=0",C173:AG173,"〇")</f>
        <v>0</v>
      </c>
      <c r="AM171" s="206">
        <f t="shared" ref="AM171" si="440">COUNTIFS($C$3:$AG$3,"&lt;&gt;0",C173:AG173,"〇")</f>
        <v>0</v>
      </c>
      <c r="AN171" s="200">
        <f t="shared" ref="AN171:AP171" si="441">COUNTIF($C171:$AG171,AN$5)</f>
        <v>0</v>
      </c>
      <c r="AO171" s="200">
        <f t="shared" si="441"/>
        <v>0</v>
      </c>
      <c r="AP171" s="200">
        <f t="shared" si="441"/>
        <v>0</v>
      </c>
      <c r="AQ171" s="200">
        <f t="shared" ref="AQ171" si="442">COUNTIF($C171:$AG171,AQ$5)+COUNTIF($C171:$AG171,"半振")*0.5</f>
        <v>0</v>
      </c>
      <c r="AR171" s="200">
        <f t="shared" ref="AR171" si="443">COUNTIF($C171:$AG171,AR$5)+COUNTIF($C171:$AG171,"半有")*0.5</f>
        <v>0</v>
      </c>
      <c r="AS171" s="200">
        <f t="shared" ref="AS171" si="444">COUNTIF($C171:$AG171,AS$5)+COUNTIF($C171:$AG171,"半欠")*0.5</f>
        <v>0</v>
      </c>
      <c r="AT171" s="200">
        <f t="shared" si="372"/>
        <v>0</v>
      </c>
      <c r="AU171" s="200">
        <f t="shared" si="372"/>
        <v>0</v>
      </c>
      <c r="AV171" s="200">
        <f t="shared" si="372"/>
        <v>0</v>
      </c>
      <c r="AW171" s="200">
        <f t="shared" si="372"/>
        <v>0</v>
      </c>
    </row>
    <row r="172" spans="1:49" ht="15" customHeight="1" x14ac:dyDescent="0.15">
      <c r="A172" s="202"/>
      <c r="B172" s="22" t="str">
        <f>IF(DATA!A171="","",DATA!B172)</f>
        <v/>
      </c>
      <c r="C172" s="29" t="str">
        <f>IF(DATA!C172="","","〇")</f>
        <v/>
      </c>
      <c r="D172" s="29" t="str">
        <f>IF(DATA!D172="","","〇")</f>
        <v/>
      </c>
      <c r="E172" s="29" t="str">
        <f>IF(DATA!E172="","","〇")</f>
        <v/>
      </c>
      <c r="F172" s="29" t="str">
        <f>IF(DATA!F172="","","〇")</f>
        <v/>
      </c>
      <c r="G172" s="29" t="str">
        <f>IF(DATA!G172="","","〇")</f>
        <v/>
      </c>
      <c r="H172" s="29" t="str">
        <f>IF(DATA!H172="","","〇")</f>
        <v/>
      </c>
      <c r="I172" s="29" t="str">
        <f>IF(DATA!I172="","","〇")</f>
        <v/>
      </c>
      <c r="J172" s="29" t="str">
        <f>IF(DATA!J172="","","〇")</f>
        <v/>
      </c>
      <c r="K172" s="29" t="str">
        <f>IF(DATA!K172="","","〇")</f>
        <v/>
      </c>
      <c r="L172" s="29" t="str">
        <f>IF(DATA!L172="","","〇")</f>
        <v/>
      </c>
      <c r="M172" s="29" t="str">
        <f>IF(DATA!M172="","","〇")</f>
        <v/>
      </c>
      <c r="N172" s="29" t="str">
        <f>IF(DATA!N172="","","〇")</f>
        <v/>
      </c>
      <c r="O172" s="29" t="str">
        <f>IF(DATA!O172="","","〇")</f>
        <v/>
      </c>
      <c r="P172" s="29" t="str">
        <f>IF(DATA!P172="","","〇")</f>
        <v/>
      </c>
      <c r="Q172" s="29" t="str">
        <f>IF(DATA!Q172="","","〇")</f>
        <v/>
      </c>
      <c r="R172" s="29" t="str">
        <f>IF(DATA!R172="","","〇")</f>
        <v/>
      </c>
      <c r="S172" s="29" t="str">
        <f>IF(DATA!S172="","","〇")</f>
        <v/>
      </c>
      <c r="T172" s="29" t="str">
        <f>IF(DATA!T172="","","〇")</f>
        <v/>
      </c>
      <c r="U172" s="29" t="str">
        <f>IF(DATA!U172="","","〇")</f>
        <v/>
      </c>
      <c r="V172" s="29" t="str">
        <f>IF(DATA!V172="","","〇")</f>
        <v/>
      </c>
      <c r="W172" s="29" t="str">
        <f>IF(DATA!W172="","","〇")</f>
        <v/>
      </c>
      <c r="X172" s="29" t="str">
        <f>IF(DATA!X172="","","〇")</f>
        <v/>
      </c>
      <c r="Y172" s="29" t="str">
        <f>IF(DATA!Y172="","","〇")</f>
        <v/>
      </c>
      <c r="Z172" s="29" t="str">
        <f>IF(DATA!Z172="","","〇")</f>
        <v/>
      </c>
      <c r="AA172" s="29" t="str">
        <f>IF(DATA!AA172="","","〇")</f>
        <v/>
      </c>
      <c r="AB172" s="29" t="str">
        <f>IF(DATA!AB172="","","〇")</f>
        <v/>
      </c>
      <c r="AC172" s="29" t="str">
        <f>IF(DATA!AC172="","","〇")</f>
        <v/>
      </c>
      <c r="AD172" s="29" t="str">
        <f>IF(DATA!AD172="","","〇")</f>
        <v/>
      </c>
      <c r="AE172" s="29" t="str">
        <f>IF(DATA!AE172="","","〇")</f>
        <v/>
      </c>
      <c r="AF172" s="29" t="str">
        <f>IF(DATA!AF172="","","〇")</f>
        <v/>
      </c>
      <c r="AG172" s="30" t="str">
        <f>IF(DATA!AG172="","","〇")</f>
        <v/>
      </c>
      <c r="AH172" s="93">
        <f>COUNTIFS(DATA!$C$3:$AG$3,0,DATA!$C172:$AG172,"&lt;&gt;")</f>
        <v>0</v>
      </c>
      <c r="AI172" s="94">
        <f>COUNTIFS(DATA!$C$3:$AG$3,"&gt;0",DATA!$C172:$AG172,"&lt;&gt;")</f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3"/>
      <c r="B173" s="14" t="str">
        <f>IF(DATA!A171="","",DATA!B173)</f>
        <v/>
      </c>
      <c r="C173" s="31" t="str">
        <f>IF(DATA!C173="","","〇")</f>
        <v/>
      </c>
      <c r="D173" s="31" t="str">
        <f>IF(DATA!D173="","","〇")</f>
        <v/>
      </c>
      <c r="E173" s="31" t="str">
        <f>IF(DATA!E173="","","〇")</f>
        <v/>
      </c>
      <c r="F173" s="31" t="str">
        <f>IF(DATA!F173="","","〇")</f>
        <v/>
      </c>
      <c r="G173" s="31" t="str">
        <f>IF(DATA!G173="","","〇")</f>
        <v/>
      </c>
      <c r="H173" s="31" t="str">
        <f>IF(DATA!H173="","","〇")</f>
        <v/>
      </c>
      <c r="I173" s="31" t="str">
        <f>IF(DATA!I173="","","〇")</f>
        <v/>
      </c>
      <c r="J173" s="31" t="str">
        <f>IF(DATA!J173="","","〇")</f>
        <v/>
      </c>
      <c r="K173" s="31" t="str">
        <f>IF(DATA!K173="","","〇")</f>
        <v/>
      </c>
      <c r="L173" s="31" t="str">
        <f>IF(DATA!L173="","","〇")</f>
        <v/>
      </c>
      <c r="M173" s="31" t="str">
        <f>IF(DATA!M173="","","〇")</f>
        <v/>
      </c>
      <c r="N173" s="31" t="str">
        <f>IF(DATA!N173="","","〇")</f>
        <v/>
      </c>
      <c r="O173" s="31" t="str">
        <f>IF(DATA!O173="","","〇")</f>
        <v/>
      </c>
      <c r="P173" s="31" t="str">
        <f>IF(DATA!P173="","","〇")</f>
        <v/>
      </c>
      <c r="Q173" s="31" t="str">
        <f>IF(DATA!Q173="","","〇")</f>
        <v/>
      </c>
      <c r="R173" s="31" t="str">
        <f>IF(DATA!R173="","","〇")</f>
        <v/>
      </c>
      <c r="S173" s="31" t="str">
        <f>IF(DATA!S173="","","〇")</f>
        <v/>
      </c>
      <c r="T173" s="31" t="str">
        <f>IF(DATA!T173="","","〇")</f>
        <v/>
      </c>
      <c r="U173" s="31" t="str">
        <f>IF(DATA!U173="","","〇")</f>
        <v/>
      </c>
      <c r="V173" s="31" t="str">
        <f>IF(DATA!V173="","","〇")</f>
        <v/>
      </c>
      <c r="W173" s="31" t="str">
        <f>IF(DATA!W173="","","〇")</f>
        <v/>
      </c>
      <c r="X173" s="31" t="str">
        <f>IF(DATA!X173="","","〇")</f>
        <v/>
      </c>
      <c r="Y173" s="31" t="str">
        <f>IF(DATA!Y173="","","〇")</f>
        <v/>
      </c>
      <c r="Z173" s="31" t="str">
        <f>IF(DATA!Z173="","","〇")</f>
        <v/>
      </c>
      <c r="AA173" s="31" t="str">
        <f>IF(DATA!AA173="","","〇")</f>
        <v/>
      </c>
      <c r="AB173" s="31" t="str">
        <f>IF(DATA!AB173="","","〇")</f>
        <v/>
      </c>
      <c r="AC173" s="31" t="str">
        <f>IF(DATA!AC173="","","〇")</f>
        <v/>
      </c>
      <c r="AD173" s="31" t="str">
        <f>IF(DATA!AD173="","","〇")</f>
        <v/>
      </c>
      <c r="AE173" s="31" t="str">
        <f>IF(DATA!AE173="","","〇")</f>
        <v/>
      </c>
      <c r="AF173" s="31" t="str">
        <f>IF(DATA!AF173="","","〇")</f>
        <v/>
      </c>
      <c r="AG173" s="32" t="str">
        <f>IF(DATA!AG173="","","〇")</f>
        <v/>
      </c>
      <c r="AH173" s="34">
        <f>COUNTIFS(DATA!$C$3:$AG$3,0,DATA!$C173:$AG173,"&lt;&gt;")</f>
        <v>0</v>
      </c>
      <c r="AI173" s="35">
        <f>COUNTIFS(DATA!$C$3:$AG$3,"&gt;0",DATA!$C173:$AG173,"&lt;&gt;")</f>
        <v>0</v>
      </c>
      <c r="AJ173" s="205"/>
      <c r="AK173" s="207"/>
      <c r="AL173" s="205"/>
      <c r="AM173" s="207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</row>
    <row r="174" spans="1:49" ht="15" customHeight="1" x14ac:dyDescent="0.15">
      <c r="A174" s="202" t="str">
        <f>IF(DATA!A174="","",DATA!A174)</f>
        <v/>
      </c>
      <c r="B174" s="25" t="str">
        <f>IF(DATA!A174="","",DATA!B174)</f>
        <v/>
      </c>
      <c r="C174" s="26" t="str">
        <f>IF(DATA!C174="","",DATA!C174)</f>
        <v/>
      </c>
      <c r="D174" s="26" t="str">
        <f>IF(DATA!D174="","",DATA!D174)</f>
        <v/>
      </c>
      <c r="E174" s="26" t="str">
        <f>IF(DATA!E174="","",DATA!E174)</f>
        <v/>
      </c>
      <c r="F174" s="26" t="str">
        <f>IF(DATA!F174="","",DATA!F174)</f>
        <v/>
      </c>
      <c r="G174" s="26" t="str">
        <f>IF(DATA!G174="","",DATA!G174)</f>
        <v/>
      </c>
      <c r="H174" s="26" t="str">
        <f>IF(DATA!H174="","",DATA!H174)</f>
        <v/>
      </c>
      <c r="I174" s="26" t="str">
        <f>IF(DATA!I174="","",DATA!I174)</f>
        <v/>
      </c>
      <c r="J174" s="26" t="str">
        <f>IF(DATA!J174="","",DATA!J174)</f>
        <v/>
      </c>
      <c r="K174" s="26" t="str">
        <f>IF(DATA!K174="","",DATA!K174)</f>
        <v/>
      </c>
      <c r="L174" s="26" t="str">
        <f>IF(DATA!L174="","",DATA!L174)</f>
        <v/>
      </c>
      <c r="M174" s="26" t="str">
        <f>IF(DATA!M174="","",DATA!M174)</f>
        <v/>
      </c>
      <c r="N174" s="26" t="str">
        <f>IF(DATA!N174="","",DATA!N174)</f>
        <v/>
      </c>
      <c r="O174" s="26" t="str">
        <f>IF(DATA!O174="","",DATA!O174)</f>
        <v/>
      </c>
      <c r="P174" s="26" t="str">
        <f>IF(DATA!P174="","",DATA!P174)</f>
        <v/>
      </c>
      <c r="Q174" s="26" t="str">
        <f>IF(DATA!Q174="","",DATA!Q174)</f>
        <v/>
      </c>
      <c r="R174" s="26" t="str">
        <f>IF(DATA!R174="","",DATA!R174)</f>
        <v/>
      </c>
      <c r="S174" s="26" t="str">
        <f>IF(DATA!S174="","",DATA!S174)</f>
        <v/>
      </c>
      <c r="T174" s="26" t="str">
        <f>IF(DATA!T174="","",DATA!T174)</f>
        <v/>
      </c>
      <c r="U174" s="26" t="str">
        <f>IF(DATA!U174="","",DATA!U174)</f>
        <v/>
      </c>
      <c r="V174" s="26" t="str">
        <f>IF(DATA!V174="","",DATA!V174)</f>
        <v/>
      </c>
      <c r="W174" s="26" t="str">
        <f>IF(DATA!W174="","",DATA!W174)</f>
        <v/>
      </c>
      <c r="X174" s="26" t="str">
        <f>IF(DATA!X174="","",DATA!X174)</f>
        <v/>
      </c>
      <c r="Y174" s="26" t="str">
        <f>IF(DATA!Y174="","",DATA!Y174)</f>
        <v/>
      </c>
      <c r="Z174" s="26" t="str">
        <f>IF(DATA!Z174="","",DATA!Z174)</f>
        <v/>
      </c>
      <c r="AA174" s="26" t="str">
        <f>IF(DATA!AA174="","",DATA!AA174)</f>
        <v/>
      </c>
      <c r="AB174" s="26" t="str">
        <f>IF(DATA!AB174="","",DATA!AB174)</f>
        <v/>
      </c>
      <c r="AC174" s="26" t="str">
        <f>IF(DATA!AC174="","",DATA!AC174)</f>
        <v/>
      </c>
      <c r="AD174" s="26" t="str">
        <f>IF(DATA!AD174="","",DATA!AD174)</f>
        <v/>
      </c>
      <c r="AE174" s="26" t="str">
        <f>IF(DATA!AE174="","",DATA!AE174)</f>
        <v/>
      </c>
      <c r="AF174" s="26" t="str">
        <f>IF(DATA!AF174="","",DATA!AF174)</f>
        <v/>
      </c>
      <c r="AG174" s="27" t="str">
        <f>IF(DATA!AG174="","",DATA!AG174)</f>
        <v/>
      </c>
      <c r="AH174" s="37">
        <f>COUNTIFS(DATA!$C$3:$AG$3,0,DATA!$C174:$AG174,"&lt;&gt;")</f>
        <v>0</v>
      </c>
      <c r="AI174" s="37">
        <f>COUNTIFS(DATA!$C$3:$AG$3,"&gt;0",DATA!$C174:$AG174,"&lt;&gt;")</f>
        <v>0</v>
      </c>
      <c r="AJ174" s="204">
        <f t="shared" ref="AJ174" si="445">COUNTIFS($C$3:$AG$3,"=0",C175:AG175,"〇")</f>
        <v>0</v>
      </c>
      <c r="AK174" s="206">
        <f t="shared" ref="AK174" si="446">COUNTIFS($C$3:$AG$3,"&lt;&gt;0",C175:AG175,"〇")</f>
        <v>0</v>
      </c>
      <c r="AL174" s="204">
        <f t="shared" ref="AL174" si="447">COUNTIFS($C$3:$AG$3,"=0",C176:AG176,"〇")</f>
        <v>0</v>
      </c>
      <c r="AM174" s="206">
        <f t="shared" ref="AM174" si="448">COUNTIFS($C$3:$AG$3,"&lt;&gt;0",C176:AG176,"〇")</f>
        <v>0</v>
      </c>
      <c r="AN174" s="200">
        <f t="shared" ref="AN174:AP174" si="449">COUNTIF($C174:$AG174,AN$5)</f>
        <v>0</v>
      </c>
      <c r="AO174" s="200">
        <f t="shared" si="449"/>
        <v>0</v>
      </c>
      <c r="AP174" s="200">
        <f t="shared" si="449"/>
        <v>0</v>
      </c>
      <c r="AQ174" s="200">
        <f t="shared" ref="AQ174" si="450">COUNTIF($C174:$AG174,AQ$5)+COUNTIF($C174:$AG174,"半振")*0.5</f>
        <v>0</v>
      </c>
      <c r="AR174" s="200">
        <f t="shared" ref="AR174" si="451">COUNTIF($C174:$AG174,AR$5)+COUNTIF($C174:$AG174,"半有")*0.5</f>
        <v>0</v>
      </c>
      <c r="AS174" s="200">
        <f t="shared" ref="AS174" si="452">COUNTIF($C174:$AG174,AS$5)+COUNTIF($C174:$AG174,"半欠")*0.5</f>
        <v>0</v>
      </c>
      <c r="AT174" s="200">
        <f t="shared" si="372"/>
        <v>0</v>
      </c>
      <c r="AU174" s="200">
        <f t="shared" si="372"/>
        <v>0</v>
      </c>
      <c r="AV174" s="200">
        <f t="shared" si="372"/>
        <v>0</v>
      </c>
      <c r="AW174" s="200">
        <f t="shared" si="372"/>
        <v>0</v>
      </c>
    </row>
    <row r="175" spans="1:49" ht="15" customHeight="1" x14ac:dyDescent="0.15">
      <c r="A175" s="202"/>
      <c r="B175" s="22" t="str">
        <f>IF(DATA!A174="","",DATA!B175)</f>
        <v/>
      </c>
      <c r="C175" s="29" t="str">
        <f>IF(DATA!C175="","","〇")</f>
        <v/>
      </c>
      <c r="D175" s="29" t="str">
        <f>IF(DATA!D175="","","〇")</f>
        <v/>
      </c>
      <c r="E175" s="29" t="str">
        <f>IF(DATA!E175="","","〇")</f>
        <v/>
      </c>
      <c r="F175" s="29" t="str">
        <f>IF(DATA!F175="","","〇")</f>
        <v/>
      </c>
      <c r="G175" s="29" t="str">
        <f>IF(DATA!G175="","","〇")</f>
        <v/>
      </c>
      <c r="H175" s="29" t="str">
        <f>IF(DATA!H175="","","〇")</f>
        <v/>
      </c>
      <c r="I175" s="29" t="str">
        <f>IF(DATA!I175="","","〇")</f>
        <v/>
      </c>
      <c r="J175" s="29" t="str">
        <f>IF(DATA!J175="","","〇")</f>
        <v/>
      </c>
      <c r="K175" s="29" t="str">
        <f>IF(DATA!K175="","","〇")</f>
        <v/>
      </c>
      <c r="L175" s="29" t="str">
        <f>IF(DATA!L175="","","〇")</f>
        <v/>
      </c>
      <c r="M175" s="29" t="str">
        <f>IF(DATA!M175="","","〇")</f>
        <v/>
      </c>
      <c r="N175" s="29" t="str">
        <f>IF(DATA!N175="","","〇")</f>
        <v/>
      </c>
      <c r="O175" s="29" t="str">
        <f>IF(DATA!O175="","","〇")</f>
        <v/>
      </c>
      <c r="P175" s="29" t="str">
        <f>IF(DATA!P175="","","〇")</f>
        <v/>
      </c>
      <c r="Q175" s="29" t="str">
        <f>IF(DATA!Q175="","","〇")</f>
        <v/>
      </c>
      <c r="R175" s="29" t="str">
        <f>IF(DATA!R175="","","〇")</f>
        <v/>
      </c>
      <c r="S175" s="29" t="str">
        <f>IF(DATA!S175="","","〇")</f>
        <v/>
      </c>
      <c r="T175" s="29" t="str">
        <f>IF(DATA!T175="","","〇")</f>
        <v/>
      </c>
      <c r="U175" s="29" t="str">
        <f>IF(DATA!U175="","","〇")</f>
        <v/>
      </c>
      <c r="V175" s="29" t="str">
        <f>IF(DATA!V175="","","〇")</f>
        <v/>
      </c>
      <c r="W175" s="29" t="str">
        <f>IF(DATA!W175="","","〇")</f>
        <v/>
      </c>
      <c r="X175" s="29" t="str">
        <f>IF(DATA!X175="","","〇")</f>
        <v/>
      </c>
      <c r="Y175" s="29" t="str">
        <f>IF(DATA!Y175="","","〇")</f>
        <v/>
      </c>
      <c r="Z175" s="29" t="str">
        <f>IF(DATA!Z175="","","〇")</f>
        <v/>
      </c>
      <c r="AA175" s="29" t="str">
        <f>IF(DATA!AA175="","","〇")</f>
        <v/>
      </c>
      <c r="AB175" s="29" t="str">
        <f>IF(DATA!AB175="","","〇")</f>
        <v/>
      </c>
      <c r="AC175" s="29" t="str">
        <f>IF(DATA!AC175="","","〇")</f>
        <v/>
      </c>
      <c r="AD175" s="29" t="str">
        <f>IF(DATA!AD175="","","〇")</f>
        <v/>
      </c>
      <c r="AE175" s="29" t="str">
        <f>IF(DATA!AE175="","","〇")</f>
        <v/>
      </c>
      <c r="AF175" s="29" t="str">
        <f>IF(DATA!AF175="","","〇")</f>
        <v/>
      </c>
      <c r="AG175" s="30" t="str">
        <f>IF(DATA!AG175="","","〇")</f>
        <v/>
      </c>
      <c r="AH175" s="93">
        <f>COUNTIFS(DATA!$C$3:$AG$3,0,DATA!$C175:$AG175,"&lt;&gt;")</f>
        <v>0</v>
      </c>
      <c r="AI175" s="94">
        <f>COUNTIFS(DATA!$C$3:$AG$3,"&gt;0",DATA!$C175:$AG175,"&lt;&gt;")</f>
        <v>0</v>
      </c>
      <c r="AJ175" s="204"/>
      <c r="AK175" s="206"/>
      <c r="AL175" s="204"/>
      <c r="AM175" s="206"/>
      <c r="AN175" s="200"/>
      <c r="AO175" s="200"/>
      <c r="AP175" s="200"/>
      <c r="AQ175" s="200"/>
      <c r="AR175" s="200"/>
      <c r="AS175" s="200"/>
      <c r="AT175" s="200"/>
      <c r="AU175" s="200"/>
      <c r="AV175" s="200"/>
      <c r="AW175" s="200"/>
    </row>
    <row r="176" spans="1:49" ht="15" customHeight="1" x14ac:dyDescent="0.15">
      <c r="A176" s="203"/>
      <c r="B176" s="14" t="str">
        <f>IF(DATA!A174="","",DATA!B176)</f>
        <v/>
      </c>
      <c r="C176" s="31" t="str">
        <f>IF(DATA!C176="","","〇")</f>
        <v/>
      </c>
      <c r="D176" s="31" t="str">
        <f>IF(DATA!D176="","","〇")</f>
        <v/>
      </c>
      <c r="E176" s="31" t="str">
        <f>IF(DATA!E176="","","〇")</f>
        <v/>
      </c>
      <c r="F176" s="31" t="str">
        <f>IF(DATA!F176="","","〇")</f>
        <v/>
      </c>
      <c r="G176" s="31" t="str">
        <f>IF(DATA!G176="","","〇")</f>
        <v/>
      </c>
      <c r="H176" s="31" t="str">
        <f>IF(DATA!H176="","","〇")</f>
        <v/>
      </c>
      <c r="I176" s="31" t="str">
        <f>IF(DATA!I176="","","〇")</f>
        <v/>
      </c>
      <c r="J176" s="31" t="str">
        <f>IF(DATA!J176="","","〇")</f>
        <v/>
      </c>
      <c r="K176" s="31" t="str">
        <f>IF(DATA!K176="","","〇")</f>
        <v/>
      </c>
      <c r="L176" s="31" t="str">
        <f>IF(DATA!L176="","","〇")</f>
        <v/>
      </c>
      <c r="M176" s="31" t="str">
        <f>IF(DATA!M176="","","〇")</f>
        <v/>
      </c>
      <c r="N176" s="31" t="str">
        <f>IF(DATA!N176="","","〇")</f>
        <v/>
      </c>
      <c r="O176" s="31" t="str">
        <f>IF(DATA!O176="","","〇")</f>
        <v/>
      </c>
      <c r="P176" s="31" t="str">
        <f>IF(DATA!P176="","","〇")</f>
        <v/>
      </c>
      <c r="Q176" s="31" t="str">
        <f>IF(DATA!Q176="","","〇")</f>
        <v/>
      </c>
      <c r="R176" s="31" t="str">
        <f>IF(DATA!R176="","","〇")</f>
        <v/>
      </c>
      <c r="S176" s="31" t="str">
        <f>IF(DATA!S176="","","〇")</f>
        <v/>
      </c>
      <c r="T176" s="31" t="str">
        <f>IF(DATA!T176="","","〇")</f>
        <v/>
      </c>
      <c r="U176" s="31" t="str">
        <f>IF(DATA!U176="","","〇")</f>
        <v/>
      </c>
      <c r="V176" s="31" t="str">
        <f>IF(DATA!V176="","","〇")</f>
        <v/>
      </c>
      <c r="W176" s="31" t="str">
        <f>IF(DATA!W176="","","〇")</f>
        <v/>
      </c>
      <c r="X176" s="31" t="str">
        <f>IF(DATA!X176="","","〇")</f>
        <v/>
      </c>
      <c r="Y176" s="31" t="str">
        <f>IF(DATA!Y176="","","〇")</f>
        <v/>
      </c>
      <c r="Z176" s="31" t="str">
        <f>IF(DATA!Z176="","","〇")</f>
        <v/>
      </c>
      <c r="AA176" s="31" t="str">
        <f>IF(DATA!AA176="","","〇")</f>
        <v/>
      </c>
      <c r="AB176" s="31" t="str">
        <f>IF(DATA!AB176="","","〇")</f>
        <v/>
      </c>
      <c r="AC176" s="31" t="str">
        <f>IF(DATA!AC176="","","〇")</f>
        <v/>
      </c>
      <c r="AD176" s="31" t="str">
        <f>IF(DATA!AD176="","","〇")</f>
        <v/>
      </c>
      <c r="AE176" s="31" t="str">
        <f>IF(DATA!AE176="","","〇")</f>
        <v/>
      </c>
      <c r="AF176" s="31" t="str">
        <f>IF(DATA!AF176="","","〇")</f>
        <v/>
      </c>
      <c r="AG176" s="32" t="str">
        <f>IF(DATA!AG176="","","〇")</f>
        <v/>
      </c>
      <c r="AH176" s="34">
        <f>COUNTIFS(DATA!$C$3:$AG$3,0,DATA!$C176:$AG176,"&lt;&gt;")</f>
        <v>0</v>
      </c>
      <c r="AI176" s="35">
        <f>COUNTIFS(DATA!$C$3:$AG$3,"&gt;0",DATA!$C176:$AG176,"&lt;&gt;")</f>
        <v>0</v>
      </c>
      <c r="AJ176" s="205"/>
      <c r="AK176" s="207"/>
      <c r="AL176" s="205"/>
      <c r="AM176" s="207"/>
      <c r="AN176" s="201"/>
      <c r="AO176" s="201"/>
      <c r="AP176" s="201"/>
      <c r="AQ176" s="201"/>
      <c r="AR176" s="201"/>
      <c r="AS176" s="201"/>
      <c r="AT176" s="201"/>
      <c r="AU176" s="201"/>
      <c r="AV176" s="201"/>
      <c r="AW176" s="201"/>
    </row>
    <row r="177" spans="1:49" ht="15" customHeight="1" x14ac:dyDescent="0.15">
      <c r="A177" s="202" t="str">
        <f>IF(DATA!A177="","",DATA!A177)</f>
        <v/>
      </c>
      <c r="B177" s="25" t="str">
        <f>IF(DATA!A177="","",DATA!B177)</f>
        <v/>
      </c>
      <c r="C177" s="26" t="str">
        <f>IF(DATA!C177="","",DATA!C177)</f>
        <v/>
      </c>
      <c r="D177" s="26" t="str">
        <f>IF(DATA!D177="","",DATA!D177)</f>
        <v/>
      </c>
      <c r="E177" s="26" t="str">
        <f>IF(DATA!E177="","",DATA!E177)</f>
        <v/>
      </c>
      <c r="F177" s="26" t="str">
        <f>IF(DATA!F177="","",DATA!F177)</f>
        <v/>
      </c>
      <c r="G177" s="26" t="str">
        <f>IF(DATA!G177="","",DATA!G177)</f>
        <v/>
      </c>
      <c r="H177" s="26" t="str">
        <f>IF(DATA!H177="","",DATA!H177)</f>
        <v/>
      </c>
      <c r="I177" s="26" t="str">
        <f>IF(DATA!I177="","",DATA!I177)</f>
        <v/>
      </c>
      <c r="J177" s="26" t="str">
        <f>IF(DATA!J177="","",DATA!J177)</f>
        <v/>
      </c>
      <c r="K177" s="26" t="str">
        <f>IF(DATA!K177="","",DATA!K177)</f>
        <v/>
      </c>
      <c r="L177" s="26" t="str">
        <f>IF(DATA!L177="","",DATA!L177)</f>
        <v/>
      </c>
      <c r="M177" s="26" t="str">
        <f>IF(DATA!M177="","",DATA!M177)</f>
        <v/>
      </c>
      <c r="N177" s="26" t="str">
        <f>IF(DATA!N177="","",DATA!N177)</f>
        <v/>
      </c>
      <c r="O177" s="26" t="str">
        <f>IF(DATA!O177="","",DATA!O177)</f>
        <v/>
      </c>
      <c r="P177" s="26" t="str">
        <f>IF(DATA!P177="","",DATA!P177)</f>
        <v/>
      </c>
      <c r="Q177" s="26" t="str">
        <f>IF(DATA!Q177="","",DATA!Q177)</f>
        <v/>
      </c>
      <c r="R177" s="26" t="str">
        <f>IF(DATA!R177="","",DATA!R177)</f>
        <v/>
      </c>
      <c r="S177" s="26" t="str">
        <f>IF(DATA!S177="","",DATA!S177)</f>
        <v/>
      </c>
      <c r="T177" s="26" t="str">
        <f>IF(DATA!T177="","",DATA!T177)</f>
        <v/>
      </c>
      <c r="U177" s="26" t="str">
        <f>IF(DATA!U177="","",DATA!U177)</f>
        <v/>
      </c>
      <c r="V177" s="26" t="str">
        <f>IF(DATA!V177="","",DATA!V177)</f>
        <v/>
      </c>
      <c r="W177" s="26" t="str">
        <f>IF(DATA!W177="","",DATA!W177)</f>
        <v/>
      </c>
      <c r="X177" s="26" t="str">
        <f>IF(DATA!X177="","",DATA!X177)</f>
        <v/>
      </c>
      <c r="Y177" s="26" t="str">
        <f>IF(DATA!Y177="","",DATA!Y177)</f>
        <v/>
      </c>
      <c r="Z177" s="26" t="str">
        <f>IF(DATA!Z177="","",DATA!Z177)</f>
        <v/>
      </c>
      <c r="AA177" s="26" t="str">
        <f>IF(DATA!AA177="","",DATA!AA177)</f>
        <v/>
      </c>
      <c r="AB177" s="26" t="str">
        <f>IF(DATA!AB177="","",DATA!AB177)</f>
        <v/>
      </c>
      <c r="AC177" s="26" t="str">
        <f>IF(DATA!AC177="","",DATA!AC177)</f>
        <v/>
      </c>
      <c r="AD177" s="26" t="str">
        <f>IF(DATA!AD177="","",DATA!AD177)</f>
        <v/>
      </c>
      <c r="AE177" s="26" t="str">
        <f>IF(DATA!AE177="","",DATA!AE177)</f>
        <v/>
      </c>
      <c r="AF177" s="26" t="str">
        <f>IF(DATA!AF177="","",DATA!AF177)</f>
        <v/>
      </c>
      <c r="AG177" s="27" t="str">
        <f>IF(DATA!AG177="","",DATA!AG177)</f>
        <v/>
      </c>
      <c r="AH177" s="37">
        <f>COUNTIFS(DATA!$C$3:$AG$3,0,DATA!$C177:$AG177,"&lt;&gt;")</f>
        <v>0</v>
      </c>
      <c r="AI177" s="37">
        <f>COUNTIFS(DATA!$C$3:$AG$3,"&gt;0",DATA!$C177:$AG177,"&lt;&gt;")</f>
        <v>0</v>
      </c>
      <c r="AJ177" s="204">
        <f t="shared" ref="AJ177" si="453">COUNTIFS($C$3:$AG$3,"=0",C178:AG178,"〇")</f>
        <v>0</v>
      </c>
      <c r="AK177" s="206">
        <f t="shared" ref="AK177" si="454">COUNTIFS($C$3:$AG$3,"&lt;&gt;0",C178:AG178,"〇")</f>
        <v>0</v>
      </c>
      <c r="AL177" s="204">
        <f t="shared" ref="AL177" si="455">COUNTIFS($C$3:$AG$3,"=0",C179:AG179,"〇")</f>
        <v>0</v>
      </c>
      <c r="AM177" s="206">
        <f t="shared" ref="AM177" si="456">COUNTIFS($C$3:$AG$3,"&lt;&gt;0",C179:AG179,"〇")</f>
        <v>0</v>
      </c>
      <c r="AN177" s="200">
        <f t="shared" ref="AN177:AP177" si="457">COUNTIF($C177:$AG177,AN$5)</f>
        <v>0</v>
      </c>
      <c r="AO177" s="200">
        <f t="shared" si="457"/>
        <v>0</v>
      </c>
      <c r="AP177" s="200">
        <f t="shared" si="457"/>
        <v>0</v>
      </c>
      <c r="AQ177" s="200">
        <f t="shared" ref="AQ177" si="458">COUNTIF($C177:$AG177,AQ$5)+COUNTIF($C177:$AG177,"半振")*0.5</f>
        <v>0</v>
      </c>
      <c r="AR177" s="200">
        <f t="shared" ref="AR177" si="459">COUNTIF($C177:$AG177,AR$5)+COUNTIF($C177:$AG177,"半有")*0.5</f>
        <v>0</v>
      </c>
      <c r="AS177" s="200">
        <f t="shared" ref="AS177" si="460">COUNTIF($C177:$AG177,AS$5)+COUNTIF($C177:$AG177,"半欠")*0.5</f>
        <v>0</v>
      </c>
      <c r="AT177" s="200">
        <f t="shared" si="372"/>
        <v>0</v>
      </c>
      <c r="AU177" s="200">
        <f t="shared" si="372"/>
        <v>0</v>
      </c>
      <c r="AV177" s="200">
        <f t="shared" si="372"/>
        <v>0</v>
      </c>
      <c r="AW177" s="200">
        <f t="shared" si="372"/>
        <v>0</v>
      </c>
    </row>
    <row r="178" spans="1:49" ht="15" customHeight="1" x14ac:dyDescent="0.15">
      <c r="A178" s="202"/>
      <c r="B178" s="22" t="str">
        <f>IF(DATA!A177="","",DATA!B178)</f>
        <v/>
      </c>
      <c r="C178" s="29" t="str">
        <f>IF(DATA!C178="","","〇")</f>
        <v/>
      </c>
      <c r="D178" s="29" t="str">
        <f>IF(DATA!D178="","","〇")</f>
        <v/>
      </c>
      <c r="E178" s="29" t="str">
        <f>IF(DATA!E178="","","〇")</f>
        <v/>
      </c>
      <c r="F178" s="29" t="str">
        <f>IF(DATA!F178="","","〇")</f>
        <v/>
      </c>
      <c r="G178" s="29" t="str">
        <f>IF(DATA!G178="","","〇")</f>
        <v/>
      </c>
      <c r="H178" s="29" t="str">
        <f>IF(DATA!H178="","","〇")</f>
        <v/>
      </c>
      <c r="I178" s="29" t="str">
        <f>IF(DATA!I178="","","〇")</f>
        <v/>
      </c>
      <c r="J178" s="29" t="str">
        <f>IF(DATA!J178="","","〇")</f>
        <v/>
      </c>
      <c r="K178" s="29" t="str">
        <f>IF(DATA!K178="","","〇")</f>
        <v/>
      </c>
      <c r="L178" s="29" t="str">
        <f>IF(DATA!L178="","","〇")</f>
        <v/>
      </c>
      <c r="M178" s="29" t="str">
        <f>IF(DATA!M178="","","〇")</f>
        <v/>
      </c>
      <c r="N178" s="29" t="str">
        <f>IF(DATA!N178="","","〇")</f>
        <v/>
      </c>
      <c r="O178" s="29" t="str">
        <f>IF(DATA!O178="","","〇")</f>
        <v/>
      </c>
      <c r="P178" s="29" t="str">
        <f>IF(DATA!P178="","","〇")</f>
        <v/>
      </c>
      <c r="Q178" s="29" t="str">
        <f>IF(DATA!Q178="","","〇")</f>
        <v/>
      </c>
      <c r="R178" s="29" t="str">
        <f>IF(DATA!R178="","","〇")</f>
        <v/>
      </c>
      <c r="S178" s="29" t="str">
        <f>IF(DATA!S178="","","〇")</f>
        <v/>
      </c>
      <c r="T178" s="29" t="str">
        <f>IF(DATA!T178="","","〇")</f>
        <v/>
      </c>
      <c r="U178" s="29" t="str">
        <f>IF(DATA!U178="","","〇")</f>
        <v/>
      </c>
      <c r="V178" s="29" t="str">
        <f>IF(DATA!V178="","","〇")</f>
        <v/>
      </c>
      <c r="W178" s="29" t="str">
        <f>IF(DATA!W178="","","〇")</f>
        <v/>
      </c>
      <c r="X178" s="29" t="str">
        <f>IF(DATA!X178="","","〇")</f>
        <v/>
      </c>
      <c r="Y178" s="29" t="str">
        <f>IF(DATA!Y178="","","〇")</f>
        <v/>
      </c>
      <c r="Z178" s="29" t="str">
        <f>IF(DATA!Z178="","","〇")</f>
        <v/>
      </c>
      <c r="AA178" s="29" t="str">
        <f>IF(DATA!AA178="","","〇")</f>
        <v/>
      </c>
      <c r="AB178" s="29" t="str">
        <f>IF(DATA!AB178="","","〇")</f>
        <v/>
      </c>
      <c r="AC178" s="29" t="str">
        <f>IF(DATA!AC178="","","〇")</f>
        <v/>
      </c>
      <c r="AD178" s="29" t="str">
        <f>IF(DATA!AD178="","","〇")</f>
        <v/>
      </c>
      <c r="AE178" s="29" t="str">
        <f>IF(DATA!AE178="","","〇")</f>
        <v/>
      </c>
      <c r="AF178" s="29" t="str">
        <f>IF(DATA!AF178="","","〇")</f>
        <v/>
      </c>
      <c r="AG178" s="30" t="str">
        <f>IF(DATA!AG178="","","〇")</f>
        <v/>
      </c>
      <c r="AH178" s="93">
        <f>COUNTIFS(DATA!$C$3:$AG$3,0,DATA!$C178:$AG178,"&lt;&gt;")</f>
        <v>0</v>
      </c>
      <c r="AI178" s="94">
        <f>COUNTIFS(DATA!$C$3:$AG$3,"&gt;0",DATA!$C178:$AG178,"&lt;&gt;")</f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3"/>
      <c r="B179" s="14" t="str">
        <f>IF(DATA!A177="","",DATA!B179)</f>
        <v/>
      </c>
      <c r="C179" s="31" t="str">
        <f>IF(DATA!C179="","","〇")</f>
        <v/>
      </c>
      <c r="D179" s="31" t="str">
        <f>IF(DATA!D179="","","〇")</f>
        <v/>
      </c>
      <c r="E179" s="31" t="str">
        <f>IF(DATA!E179="","","〇")</f>
        <v/>
      </c>
      <c r="F179" s="31" t="str">
        <f>IF(DATA!F179="","","〇")</f>
        <v/>
      </c>
      <c r="G179" s="31" t="str">
        <f>IF(DATA!G179="","","〇")</f>
        <v/>
      </c>
      <c r="H179" s="31" t="str">
        <f>IF(DATA!H179="","","〇")</f>
        <v/>
      </c>
      <c r="I179" s="31" t="str">
        <f>IF(DATA!I179="","","〇")</f>
        <v/>
      </c>
      <c r="J179" s="31" t="str">
        <f>IF(DATA!J179="","","〇")</f>
        <v/>
      </c>
      <c r="K179" s="31" t="str">
        <f>IF(DATA!K179="","","〇")</f>
        <v/>
      </c>
      <c r="L179" s="31" t="str">
        <f>IF(DATA!L179="","","〇")</f>
        <v/>
      </c>
      <c r="M179" s="31" t="str">
        <f>IF(DATA!M179="","","〇")</f>
        <v/>
      </c>
      <c r="N179" s="31" t="str">
        <f>IF(DATA!N179="","","〇")</f>
        <v/>
      </c>
      <c r="O179" s="31" t="str">
        <f>IF(DATA!O179="","","〇")</f>
        <v/>
      </c>
      <c r="P179" s="31" t="str">
        <f>IF(DATA!P179="","","〇")</f>
        <v/>
      </c>
      <c r="Q179" s="31" t="str">
        <f>IF(DATA!Q179="","","〇")</f>
        <v/>
      </c>
      <c r="R179" s="31" t="str">
        <f>IF(DATA!R179="","","〇")</f>
        <v/>
      </c>
      <c r="S179" s="31" t="str">
        <f>IF(DATA!S179="","","〇")</f>
        <v/>
      </c>
      <c r="T179" s="31" t="str">
        <f>IF(DATA!T179="","","〇")</f>
        <v/>
      </c>
      <c r="U179" s="31" t="str">
        <f>IF(DATA!U179="","","〇")</f>
        <v/>
      </c>
      <c r="V179" s="31" t="str">
        <f>IF(DATA!V179="","","〇")</f>
        <v/>
      </c>
      <c r="W179" s="31" t="str">
        <f>IF(DATA!W179="","","〇")</f>
        <v/>
      </c>
      <c r="X179" s="31" t="str">
        <f>IF(DATA!X179="","","〇")</f>
        <v/>
      </c>
      <c r="Y179" s="31" t="str">
        <f>IF(DATA!Y179="","","〇")</f>
        <v/>
      </c>
      <c r="Z179" s="31" t="str">
        <f>IF(DATA!Z179="","","〇")</f>
        <v/>
      </c>
      <c r="AA179" s="31" t="str">
        <f>IF(DATA!AA179="","","〇")</f>
        <v/>
      </c>
      <c r="AB179" s="31" t="str">
        <f>IF(DATA!AB179="","","〇")</f>
        <v/>
      </c>
      <c r="AC179" s="31" t="str">
        <f>IF(DATA!AC179="","","〇")</f>
        <v/>
      </c>
      <c r="AD179" s="31" t="str">
        <f>IF(DATA!AD179="","","〇")</f>
        <v/>
      </c>
      <c r="AE179" s="31" t="str">
        <f>IF(DATA!AE179="","","〇")</f>
        <v/>
      </c>
      <c r="AF179" s="31" t="str">
        <f>IF(DATA!AF179="","","〇")</f>
        <v/>
      </c>
      <c r="AG179" s="32" t="str">
        <f>IF(DATA!AG179="","","〇")</f>
        <v/>
      </c>
      <c r="AH179" s="34">
        <f>COUNTIFS(DATA!$C$3:$AG$3,0,DATA!$C179:$AG179,"&lt;&gt;")</f>
        <v>0</v>
      </c>
      <c r="AI179" s="35">
        <f>COUNTIFS(DATA!$C$3:$AG$3,"&gt;0",DATA!$C179:$AG179,"&lt;&gt;")</f>
        <v>0</v>
      </c>
      <c r="AJ179" s="205"/>
      <c r="AK179" s="207"/>
      <c r="AL179" s="205"/>
      <c r="AM179" s="207"/>
      <c r="AN179" s="201"/>
      <c r="AO179" s="201"/>
      <c r="AP179" s="201"/>
      <c r="AQ179" s="201"/>
      <c r="AR179" s="201"/>
      <c r="AS179" s="201"/>
      <c r="AT179" s="201"/>
      <c r="AU179" s="201"/>
      <c r="AV179" s="201"/>
      <c r="AW179" s="201"/>
    </row>
    <row r="180" spans="1:49" ht="15" customHeight="1" x14ac:dyDescent="0.15">
      <c r="A180" s="202" t="str">
        <f>IF(DATA!A180="","",DATA!A180)</f>
        <v/>
      </c>
      <c r="B180" s="25" t="str">
        <f>IF(DATA!A180="","",DATA!B180)</f>
        <v/>
      </c>
      <c r="C180" s="26" t="str">
        <f>IF(DATA!C180="","",DATA!C180)</f>
        <v/>
      </c>
      <c r="D180" s="26" t="str">
        <f>IF(DATA!D180="","",DATA!D180)</f>
        <v/>
      </c>
      <c r="E180" s="26" t="str">
        <f>IF(DATA!E180="","",DATA!E180)</f>
        <v/>
      </c>
      <c r="F180" s="26" t="str">
        <f>IF(DATA!F180="","",DATA!F180)</f>
        <v/>
      </c>
      <c r="G180" s="26" t="str">
        <f>IF(DATA!G180="","",DATA!G180)</f>
        <v/>
      </c>
      <c r="H180" s="26" t="str">
        <f>IF(DATA!H180="","",DATA!H180)</f>
        <v/>
      </c>
      <c r="I180" s="26" t="str">
        <f>IF(DATA!I180="","",DATA!I180)</f>
        <v/>
      </c>
      <c r="J180" s="26" t="str">
        <f>IF(DATA!J180="","",DATA!J180)</f>
        <v/>
      </c>
      <c r="K180" s="26" t="str">
        <f>IF(DATA!K180="","",DATA!K180)</f>
        <v/>
      </c>
      <c r="L180" s="26" t="str">
        <f>IF(DATA!L180="","",DATA!L180)</f>
        <v/>
      </c>
      <c r="M180" s="26" t="str">
        <f>IF(DATA!M180="","",DATA!M180)</f>
        <v/>
      </c>
      <c r="N180" s="26" t="str">
        <f>IF(DATA!N180="","",DATA!N180)</f>
        <v/>
      </c>
      <c r="O180" s="26" t="str">
        <f>IF(DATA!O180="","",DATA!O180)</f>
        <v/>
      </c>
      <c r="P180" s="26" t="str">
        <f>IF(DATA!P180="","",DATA!P180)</f>
        <v/>
      </c>
      <c r="Q180" s="26" t="str">
        <f>IF(DATA!Q180="","",DATA!Q180)</f>
        <v/>
      </c>
      <c r="R180" s="26" t="str">
        <f>IF(DATA!R180="","",DATA!R180)</f>
        <v/>
      </c>
      <c r="S180" s="26" t="str">
        <f>IF(DATA!S180="","",DATA!S180)</f>
        <v/>
      </c>
      <c r="T180" s="26" t="str">
        <f>IF(DATA!T180="","",DATA!T180)</f>
        <v/>
      </c>
      <c r="U180" s="26" t="str">
        <f>IF(DATA!U180="","",DATA!U180)</f>
        <v/>
      </c>
      <c r="V180" s="26" t="str">
        <f>IF(DATA!V180="","",DATA!V180)</f>
        <v/>
      </c>
      <c r="W180" s="26" t="str">
        <f>IF(DATA!W180="","",DATA!W180)</f>
        <v/>
      </c>
      <c r="X180" s="26" t="str">
        <f>IF(DATA!X180="","",DATA!X180)</f>
        <v/>
      </c>
      <c r="Y180" s="26" t="str">
        <f>IF(DATA!Y180="","",DATA!Y180)</f>
        <v/>
      </c>
      <c r="Z180" s="26" t="str">
        <f>IF(DATA!Z180="","",DATA!Z180)</f>
        <v/>
      </c>
      <c r="AA180" s="26" t="str">
        <f>IF(DATA!AA180="","",DATA!AA180)</f>
        <v/>
      </c>
      <c r="AB180" s="26" t="str">
        <f>IF(DATA!AB180="","",DATA!AB180)</f>
        <v/>
      </c>
      <c r="AC180" s="26" t="str">
        <f>IF(DATA!AC180="","",DATA!AC180)</f>
        <v/>
      </c>
      <c r="AD180" s="26" t="str">
        <f>IF(DATA!AD180="","",DATA!AD180)</f>
        <v/>
      </c>
      <c r="AE180" s="26" t="str">
        <f>IF(DATA!AE180="","",DATA!AE180)</f>
        <v/>
      </c>
      <c r="AF180" s="26" t="str">
        <f>IF(DATA!AF180="","",DATA!AF180)</f>
        <v/>
      </c>
      <c r="AG180" s="27" t="str">
        <f>IF(DATA!AG180="","",DATA!AG180)</f>
        <v/>
      </c>
      <c r="AH180" s="37">
        <f>COUNTIFS(DATA!$C$3:$AG$3,0,DATA!$C180:$AG180,"&lt;&gt;")</f>
        <v>0</v>
      </c>
      <c r="AI180" s="37">
        <f>COUNTIFS(DATA!$C$3:$AG$3,"&gt;0",DATA!$C180:$AG180,"&lt;&gt;")</f>
        <v>0</v>
      </c>
      <c r="AJ180" s="204">
        <f t="shared" ref="AJ180" si="461">COUNTIFS($C$3:$AG$3,"=0",C181:AG181,"〇")</f>
        <v>0</v>
      </c>
      <c r="AK180" s="206">
        <f t="shared" ref="AK180" si="462">COUNTIFS($C$3:$AG$3,"&lt;&gt;0",C181:AG181,"〇")</f>
        <v>0</v>
      </c>
      <c r="AL180" s="204">
        <f t="shared" ref="AL180" si="463">COUNTIFS($C$3:$AG$3,"=0",C182:AG182,"〇")</f>
        <v>0</v>
      </c>
      <c r="AM180" s="206">
        <f t="shared" ref="AM180" si="464">COUNTIFS($C$3:$AG$3,"&lt;&gt;0",C182:AG182,"〇")</f>
        <v>0</v>
      </c>
      <c r="AN180" s="200">
        <f t="shared" ref="AN180:AP180" si="465">COUNTIF($C180:$AG180,AN$5)</f>
        <v>0</v>
      </c>
      <c r="AO180" s="200">
        <f t="shared" si="465"/>
        <v>0</v>
      </c>
      <c r="AP180" s="200">
        <f t="shared" si="465"/>
        <v>0</v>
      </c>
      <c r="AQ180" s="200">
        <f t="shared" ref="AQ180" si="466">COUNTIF($C180:$AG180,AQ$5)+COUNTIF($C180:$AG180,"半振")*0.5</f>
        <v>0</v>
      </c>
      <c r="AR180" s="200">
        <f t="shared" ref="AR180" si="467">COUNTIF($C180:$AG180,AR$5)+COUNTIF($C180:$AG180,"半有")*0.5</f>
        <v>0</v>
      </c>
      <c r="AS180" s="200">
        <f t="shared" ref="AS180" si="468">COUNTIF($C180:$AG180,AS$5)+COUNTIF($C180:$AG180,"半欠")*0.5</f>
        <v>0</v>
      </c>
      <c r="AT180" s="200">
        <f t="shared" si="372"/>
        <v>0</v>
      </c>
      <c r="AU180" s="200">
        <f t="shared" si="372"/>
        <v>0</v>
      </c>
      <c r="AV180" s="200">
        <f t="shared" si="372"/>
        <v>0</v>
      </c>
      <c r="AW180" s="200">
        <f t="shared" si="372"/>
        <v>0</v>
      </c>
    </row>
    <row r="181" spans="1:49" ht="15" customHeight="1" x14ac:dyDescent="0.15">
      <c r="A181" s="202"/>
      <c r="B181" s="22" t="str">
        <f>IF(DATA!A180="","",DATA!B181)</f>
        <v/>
      </c>
      <c r="C181" s="29" t="str">
        <f>IF(DATA!C181="","","〇")</f>
        <v/>
      </c>
      <c r="D181" s="29" t="str">
        <f>IF(DATA!D181="","","〇")</f>
        <v/>
      </c>
      <c r="E181" s="29" t="str">
        <f>IF(DATA!E181="","","〇")</f>
        <v/>
      </c>
      <c r="F181" s="29" t="str">
        <f>IF(DATA!F181="","","〇")</f>
        <v/>
      </c>
      <c r="G181" s="29" t="str">
        <f>IF(DATA!G181="","","〇")</f>
        <v/>
      </c>
      <c r="H181" s="29" t="str">
        <f>IF(DATA!H181="","","〇")</f>
        <v/>
      </c>
      <c r="I181" s="29" t="str">
        <f>IF(DATA!I181="","","〇")</f>
        <v/>
      </c>
      <c r="J181" s="29" t="str">
        <f>IF(DATA!J181="","","〇")</f>
        <v/>
      </c>
      <c r="K181" s="29" t="str">
        <f>IF(DATA!K181="","","〇")</f>
        <v/>
      </c>
      <c r="L181" s="29" t="str">
        <f>IF(DATA!L181="","","〇")</f>
        <v/>
      </c>
      <c r="M181" s="29" t="str">
        <f>IF(DATA!M181="","","〇")</f>
        <v/>
      </c>
      <c r="N181" s="29" t="str">
        <f>IF(DATA!N181="","","〇")</f>
        <v/>
      </c>
      <c r="O181" s="29" t="str">
        <f>IF(DATA!O181="","","〇")</f>
        <v/>
      </c>
      <c r="P181" s="29" t="str">
        <f>IF(DATA!P181="","","〇")</f>
        <v/>
      </c>
      <c r="Q181" s="29" t="str">
        <f>IF(DATA!Q181="","","〇")</f>
        <v/>
      </c>
      <c r="R181" s="29" t="str">
        <f>IF(DATA!R181="","","〇")</f>
        <v/>
      </c>
      <c r="S181" s="29" t="str">
        <f>IF(DATA!S181="","","〇")</f>
        <v/>
      </c>
      <c r="T181" s="29" t="str">
        <f>IF(DATA!T181="","","〇")</f>
        <v/>
      </c>
      <c r="U181" s="29" t="str">
        <f>IF(DATA!U181="","","〇")</f>
        <v/>
      </c>
      <c r="V181" s="29" t="str">
        <f>IF(DATA!V181="","","〇")</f>
        <v/>
      </c>
      <c r="W181" s="29" t="str">
        <f>IF(DATA!W181="","","〇")</f>
        <v/>
      </c>
      <c r="X181" s="29" t="str">
        <f>IF(DATA!X181="","","〇")</f>
        <v/>
      </c>
      <c r="Y181" s="29" t="str">
        <f>IF(DATA!Y181="","","〇")</f>
        <v/>
      </c>
      <c r="Z181" s="29" t="str">
        <f>IF(DATA!Z181="","","〇")</f>
        <v/>
      </c>
      <c r="AA181" s="29" t="str">
        <f>IF(DATA!AA181="","","〇")</f>
        <v/>
      </c>
      <c r="AB181" s="29" t="str">
        <f>IF(DATA!AB181="","","〇")</f>
        <v/>
      </c>
      <c r="AC181" s="29" t="str">
        <f>IF(DATA!AC181="","","〇")</f>
        <v/>
      </c>
      <c r="AD181" s="29" t="str">
        <f>IF(DATA!AD181="","","〇")</f>
        <v/>
      </c>
      <c r="AE181" s="29" t="str">
        <f>IF(DATA!AE181="","","〇")</f>
        <v/>
      </c>
      <c r="AF181" s="29" t="str">
        <f>IF(DATA!AF181="","","〇")</f>
        <v/>
      </c>
      <c r="AG181" s="30" t="str">
        <f>IF(DATA!AG181="","","〇")</f>
        <v/>
      </c>
      <c r="AH181" s="93">
        <f>COUNTIFS(DATA!$C$3:$AG$3,0,DATA!$C181:$AG181,"&lt;&gt;")</f>
        <v>0</v>
      </c>
      <c r="AI181" s="94">
        <f>COUNTIFS(DATA!$C$3:$AG$3,"&gt;0",DATA!$C181:$AG181,"&lt;&gt;")</f>
        <v>0</v>
      </c>
      <c r="AJ181" s="204"/>
      <c r="AK181" s="206"/>
      <c r="AL181" s="204"/>
      <c r="AM181" s="206"/>
      <c r="AN181" s="200"/>
      <c r="AO181" s="200"/>
      <c r="AP181" s="200"/>
      <c r="AQ181" s="200"/>
      <c r="AR181" s="200"/>
      <c r="AS181" s="200"/>
      <c r="AT181" s="200"/>
      <c r="AU181" s="200"/>
      <c r="AV181" s="200"/>
      <c r="AW181" s="200"/>
    </row>
    <row r="182" spans="1:49" ht="15" customHeight="1" x14ac:dyDescent="0.15">
      <c r="A182" s="203"/>
      <c r="B182" s="14" t="str">
        <f>IF(DATA!A180="","",DATA!B182)</f>
        <v/>
      </c>
      <c r="C182" s="31" t="str">
        <f>IF(DATA!C182="","","〇")</f>
        <v/>
      </c>
      <c r="D182" s="31" t="str">
        <f>IF(DATA!D182="","","〇")</f>
        <v/>
      </c>
      <c r="E182" s="31" t="str">
        <f>IF(DATA!E182="","","〇")</f>
        <v/>
      </c>
      <c r="F182" s="31" t="str">
        <f>IF(DATA!F182="","","〇")</f>
        <v/>
      </c>
      <c r="G182" s="31" t="str">
        <f>IF(DATA!G182="","","〇")</f>
        <v/>
      </c>
      <c r="H182" s="31" t="str">
        <f>IF(DATA!H182="","","〇")</f>
        <v/>
      </c>
      <c r="I182" s="31" t="str">
        <f>IF(DATA!I182="","","〇")</f>
        <v/>
      </c>
      <c r="J182" s="31" t="str">
        <f>IF(DATA!J182="","","〇")</f>
        <v/>
      </c>
      <c r="K182" s="31" t="str">
        <f>IF(DATA!K182="","","〇")</f>
        <v/>
      </c>
      <c r="L182" s="31" t="str">
        <f>IF(DATA!L182="","","〇")</f>
        <v/>
      </c>
      <c r="M182" s="31" t="str">
        <f>IF(DATA!M182="","","〇")</f>
        <v/>
      </c>
      <c r="N182" s="31" t="str">
        <f>IF(DATA!N182="","","〇")</f>
        <v/>
      </c>
      <c r="O182" s="31" t="str">
        <f>IF(DATA!O182="","","〇")</f>
        <v/>
      </c>
      <c r="P182" s="31" t="str">
        <f>IF(DATA!P182="","","〇")</f>
        <v/>
      </c>
      <c r="Q182" s="31" t="str">
        <f>IF(DATA!Q182="","","〇")</f>
        <v/>
      </c>
      <c r="R182" s="31" t="str">
        <f>IF(DATA!R182="","","〇")</f>
        <v/>
      </c>
      <c r="S182" s="31" t="str">
        <f>IF(DATA!S182="","","〇")</f>
        <v/>
      </c>
      <c r="T182" s="31" t="str">
        <f>IF(DATA!T182="","","〇")</f>
        <v/>
      </c>
      <c r="U182" s="31" t="str">
        <f>IF(DATA!U182="","","〇")</f>
        <v/>
      </c>
      <c r="V182" s="31" t="str">
        <f>IF(DATA!V182="","","〇")</f>
        <v/>
      </c>
      <c r="W182" s="31" t="str">
        <f>IF(DATA!W182="","","〇")</f>
        <v/>
      </c>
      <c r="X182" s="31" t="str">
        <f>IF(DATA!X182="","","〇")</f>
        <v/>
      </c>
      <c r="Y182" s="31" t="str">
        <f>IF(DATA!Y182="","","〇")</f>
        <v/>
      </c>
      <c r="Z182" s="31" t="str">
        <f>IF(DATA!Z182="","","〇")</f>
        <v/>
      </c>
      <c r="AA182" s="31" t="str">
        <f>IF(DATA!AA182="","","〇")</f>
        <v/>
      </c>
      <c r="AB182" s="31" t="str">
        <f>IF(DATA!AB182="","","〇")</f>
        <v/>
      </c>
      <c r="AC182" s="31" t="str">
        <f>IF(DATA!AC182="","","〇")</f>
        <v/>
      </c>
      <c r="AD182" s="31" t="str">
        <f>IF(DATA!AD182="","","〇")</f>
        <v/>
      </c>
      <c r="AE182" s="31" t="str">
        <f>IF(DATA!AE182="","","〇")</f>
        <v/>
      </c>
      <c r="AF182" s="31" t="str">
        <f>IF(DATA!AF182="","","〇")</f>
        <v/>
      </c>
      <c r="AG182" s="32" t="str">
        <f>IF(DATA!AG182="","","〇")</f>
        <v/>
      </c>
      <c r="AH182" s="34">
        <f>COUNTIFS(DATA!$C$3:$AG$3,0,DATA!$C182:$AG182,"&lt;&gt;")</f>
        <v>0</v>
      </c>
      <c r="AI182" s="35">
        <f>COUNTIFS(DATA!$C$3:$AG$3,"&gt;0",DATA!$C182:$AG182,"&lt;&gt;")</f>
        <v>0</v>
      </c>
      <c r="AJ182" s="205"/>
      <c r="AK182" s="207"/>
      <c r="AL182" s="205"/>
      <c r="AM182" s="207"/>
      <c r="AN182" s="201"/>
      <c r="AO182" s="201"/>
      <c r="AP182" s="201"/>
      <c r="AQ182" s="201"/>
      <c r="AR182" s="201"/>
      <c r="AS182" s="201"/>
      <c r="AT182" s="201"/>
      <c r="AU182" s="201"/>
      <c r="AV182" s="201"/>
      <c r="AW182" s="201"/>
    </row>
    <row r="183" spans="1:49" ht="15" customHeight="1" x14ac:dyDescent="0.15">
      <c r="A183" s="202" t="str">
        <f>IF(DATA!A183="","",DATA!A183)</f>
        <v/>
      </c>
      <c r="B183" s="25" t="str">
        <f>IF(DATA!A183="","",DATA!B183)</f>
        <v/>
      </c>
      <c r="C183" s="26" t="str">
        <f>IF(DATA!C183="","",DATA!C183)</f>
        <v/>
      </c>
      <c r="D183" s="26" t="str">
        <f>IF(DATA!D183="","",DATA!D183)</f>
        <v/>
      </c>
      <c r="E183" s="26" t="str">
        <f>IF(DATA!E183="","",DATA!E183)</f>
        <v/>
      </c>
      <c r="F183" s="26" t="str">
        <f>IF(DATA!F183="","",DATA!F183)</f>
        <v/>
      </c>
      <c r="G183" s="26" t="str">
        <f>IF(DATA!G183="","",DATA!G183)</f>
        <v/>
      </c>
      <c r="H183" s="26" t="str">
        <f>IF(DATA!H183="","",DATA!H183)</f>
        <v/>
      </c>
      <c r="I183" s="26" t="str">
        <f>IF(DATA!I183="","",DATA!I183)</f>
        <v/>
      </c>
      <c r="J183" s="26" t="str">
        <f>IF(DATA!J183="","",DATA!J183)</f>
        <v/>
      </c>
      <c r="K183" s="26" t="str">
        <f>IF(DATA!K183="","",DATA!K183)</f>
        <v/>
      </c>
      <c r="L183" s="26" t="str">
        <f>IF(DATA!L183="","",DATA!L183)</f>
        <v/>
      </c>
      <c r="M183" s="26" t="str">
        <f>IF(DATA!M183="","",DATA!M183)</f>
        <v/>
      </c>
      <c r="N183" s="26" t="str">
        <f>IF(DATA!N183="","",DATA!N183)</f>
        <v/>
      </c>
      <c r="O183" s="26" t="str">
        <f>IF(DATA!O183="","",DATA!O183)</f>
        <v/>
      </c>
      <c r="P183" s="26" t="str">
        <f>IF(DATA!P183="","",DATA!P183)</f>
        <v/>
      </c>
      <c r="Q183" s="26" t="str">
        <f>IF(DATA!Q183="","",DATA!Q183)</f>
        <v/>
      </c>
      <c r="R183" s="26" t="str">
        <f>IF(DATA!R183="","",DATA!R183)</f>
        <v/>
      </c>
      <c r="S183" s="26" t="str">
        <f>IF(DATA!S183="","",DATA!S183)</f>
        <v/>
      </c>
      <c r="T183" s="26" t="str">
        <f>IF(DATA!T183="","",DATA!T183)</f>
        <v/>
      </c>
      <c r="U183" s="26" t="str">
        <f>IF(DATA!U183="","",DATA!U183)</f>
        <v/>
      </c>
      <c r="V183" s="26" t="str">
        <f>IF(DATA!V183="","",DATA!V183)</f>
        <v/>
      </c>
      <c r="W183" s="26" t="str">
        <f>IF(DATA!W183="","",DATA!W183)</f>
        <v/>
      </c>
      <c r="X183" s="26" t="str">
        <f>IF(DATA!X183="","",DATA!X183)</f>
        <v/>
      </c>
      <c r="Y183" s="26" t="str">
        <f>IF(DATA!Y183="","",DATA!Y183)</f>
        <v/>
      </c>
      <c r="Z183" s="26" t="str">
        <f>IF(DATA!Z183="","",DATA!Z183)</f>
        <v/>
      </c>
      <c r="AA183" s="26" t="str">
        <f>IF(DATA!AA183="","",DATA!AA183)</f>
        <v/>
      </c>
      <c r="AB183" s="26" t="str">
        <f>IF(DATA!AB183="","",DATA!AB183)</f>
        <v/>
      </c>
      <c r="AC183" s="26" t="str">
        <f>IF(DATA!AC183="","",DATA!AC183)</f>
        <v/>
      </c>
      <c r="AD183" s="26" t="str">
        <f>IF(DATA!AD183="","",DATA!AD183)</f>
        <v/>
      </c>
      <c r="AE183" s="26" t="str">
        <f>IF(DATA!AE183="","",DATA!AE183)</f>
        <v/>
      </c>
      <c r="AF183" s="26" t="str">
        <f>IF(DATA!AF183="","",DATA!AF183)</f>
        <v/>
      </c>
      <c r="AG183" s="27" t="str">
        <f>IF(DATA!AG183="","",DATA!AG183)</f>
        <v/>
      </c>
      <c r="AH183" s="37">
        <f>COUNTIFS(DATA!$C$3:$AG$3,0,DATA!$C183:$AG183,"&lt;&gt;")</f>
        <v>0</v>
      </c>
      <c r="AI183" s="37">
        <f>COUNTIFS(DATA!$C$3:$AG$3,"&gt;0",DATA!$C183:$AG183,"&lt;&gt;")</f>
        <v>0</v>
      </c>
      <c r="AJ183" s="204">
        <f t="shared" ref="AJ183" si="469">COUNTIFS($C$3:$AG$3,"=0",C184:AG184,"〇")</f>
        <v>0</v>
      </c>
      <c r="AK183" s="206">
        <f t="shared" ref="AK183" si="470">COUNTIFS($C$3:$AG$3,"&lt;&gt;0",C184:AG184,"〇")</f>
        <v>0</v>
      </c>
      <c r="AL183" s="204">
        <f t="shared" ref="AL183" si="471">COUNTIFS($C$3:$AG$3,"=0",C185:AG185,"〇")</f>
        <v>0</v>
      </c>
      <c r="AM183" s="206">
        <f t="shared" ref="AM183" si="472">COUNTIFS($C$3:$AG$3,"&lt;&gt;0",C185:AG185,"〇")</f>
        <v>0</v>
      </c>
      <c r="AN183" s="200">
        <f t="shared" ref="AN183:AP183" si="473">COUNTIF($C183:$AG183,AN$5)</f>
        <v>0</v>
      </c>
      <c r="AO183" s="200">
        <f t="shared" si="473"/>
        <v>0</v>
      </c>
      <c r="AP183" s="200">
        <f t="shared" si="473"/>
        <v>0</v>
      </c>
      <c r="AQ183" s="200">
        <f t="shared" ref="AQ183" si="474">COUNTIF($C183:$AG183,AQ$5)+COUNTIF($C183:$AG183,"半振")*0.5</f>
        <v>0</v>
      </c>
      <c r="AR183" s="200">
        <f t="shared" ref="AR183" si="475">COUNTIF($C183:$AG183,AR$5)+COUNTIF($C183:$AG183,"半有")*0.5</f>
        <v>0</v>
      </c>
      <c r="AS183" s="200">
        <f t="shared" ref="AS183" si="476">COUNTIF($C183:$AG183,AS$5)+COUNTIF($C183:$AG183,"半欠")*0.5</f>
        <v>0</v>
      </c>
      <c r="AT183" s="200">
        <f t="shared" si="372"/>
        <v>0</v>
      </c>
      <c r="AU183" s="200">
        <f t="shared" si="372"/>
        <v>0</v>
      </c>
      <c r="AV183" s="200">
        <f t="shared" si="372"/>
        <v>0</v>
      </c>
      <c r="AW183" s="200">
        <f t="shared" si="372"/>
        <v>0</v>
      </c>
    </row>
    <row r="184" spans="1:49" ht="15" customHeight="1" x14ac:dyDescent="0.15">
      <c r="A184" s="202"/>
      <c r="B184" s="22" t="str">
        <f>IF(DATA!A183="","",DATA!B184)</f>
        <v/>
      </c>
      <c r="C184" s="29" t="str">
        <f>IF(DATA!C184="","","〇")</f>
        <v/>
      </c>
      <c r="D184" s="29" t="str">
        <f>IF(DATA!D184="","","〇")</f>
        <v/>
      </c>
      <c r="E184" s="29" t="str">
        <f>IF(DATA!E184="","","〇")</f>
        <v/>
      </c>
      <c r="F184" s="29" t="str">
        <f>IF(DATA!F184="","","〇")</f>
        <v/>
      </c>
      <c r="G184" s="29" t="str">
        <f>IF(DATA!G184="","","〇")</f>
        <v/>
      </c>
      <c r="H184" s="29" t="str">
        <f>IF(DATA!H184="","","〇")</f>
        <v/>
      </c>
      <c r="I184" s="29" t="str">
        <f>IF(DATA!I184="","","〇")</f>
        <v/>
      </c>
      <c r="J184" s="29" t="str">
        <f>IF(DATA!J184="","","〇")</f>
        <v/>
      </c>
      <c r="K184" s="29" t="str">
        <f>IF(DATA!K184="","","〇")</f>
        <v/>
      </c>
      <c r="L184" s="29" t="str">
        <f>IF(DATA!L184="","","〇")</f>
        <v/>
      </c>
      <c r="M184" s="29" t="str">
        <f>IF(DATA!M184="","","〇")</f>
        <v/>
      </c>
      <c r="N184" s="29" t="str">
        <f>IF(DATA!N184="","","〇")</f>
        <v/>
      </c>
      <c r="O184" s="29" t="str">
        <f>IF(DATA!O184="","","〇")</f>
        <v/>
      </c>
      <c r="P184" s="29" t="str">
        <f>IF(DATA!P184="","","〇")</f>
        <v/>
      </c>
      <c r="Q184" s="29" t="str">
        <f>IF(DATA!Q184="","","〇")</f>
        <v/>
      </c>
      <c r="R184" s="29" t="str">
        <f>IF(DATA!R184="","","〇")</f>
        <v/>
      </c>
      <c r="S184" s="29" t="str">
        <f>IF(DATA!S184="","","〇")</f>
        <v/>
      </c>
      <c r="T184" s="29" t="str">
        <f>IF(DATA!T184="","","〇")</f>
        <v/>
      </c>
      <c r="U184" s="29" t="str">
        <f>IF(DATA!U184="","","〇")</f>
        <v/>
      </c>
      <c r="V184" s="29" t="str">
        <f>IF(DATA!V184="","","〇")</f>
        <v/>
      </c>
      <c r="W184" s="29" t="str">
        <f>IF(DATA!W184="","","〇")</f>
        <v/>
      </c>
      <c r="X184" s="29" t="str">
        <f>IF(DATA!X184="","","〇")</f>
        <v/>
      </c>
      <c r="Y184" s="29" t="str">
        <f>IF(DATA!Y184="","","〇")</f>
        <v/>
      </c>
      <c r="Z184" s="29" t="str">
        <f>IF(DATA!Z184="","","〇")</f>
        <v/>
      </c>
      <c r="AA184" s="29" t="str">
        <f>IF(DATA!AA184="","","〇")</f>
        <v/>
      </c>
      <c r="AB184" s="29" t="str">
        <f>IF(DATA!AB184="","","〇")</f>
        <v/>
      </c>
      <c r="AC184" s="29" t="str">
        <f>IF(DATA!AC184="","","〇")</f>
        <v/>
      </c>
      <c r="AD184" s="29" t="str">
        <f>IF(DATA!AD184="","","〇")</f>
        <v/>
      </c>
      <c r="AE184" s="29" t="str">
        <f>IF(DATA!AE184="","","〇")</f>
        <v/>
      </c>
      <c r="AF184" s="29" t="str">
        <f>IF(DATA!AF184="","","〇")</f>
        <v/>
      </c>
      <c r="AG184" s="30" t="str">
        <f>IF(DATA!AG184="","","〇")</f>
        <v/>
      </c>
      <c r="AH184" s="93">
        <f>COUNTIFS(DATA!$C$3:$AG$3,0,DATA!$C184:$AG184,"&lt;&gt;")</f>
        <v>0</v>
      </c>
      <c r="AI184" s="94">
        <f>COUNTIFS(DATA!$C$3:$AG$3,"&gt;0",DATA!$C184:$AG184,"&lt;&gt;")</f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14" t="str">
        <f>IF(DATA!A183="","",DATA!B185)</f>
        <v/>
      </c>
      <c r="C185" s="31" t="str">
        <f>IF(DATA!C185="","","〇")</f>
        <v/>
      </c>
      <c r="D185" s="31" t="str">
        <f>IF(DATA!D185="","","〇")</f>
        <v/>
      </c>
      <c r="E185" s="31" t="str">
        <f>IF(DATA!E185="","","〇")</f>
        <v/>
      </c>
      <c r="F185" s="31" t="str">
        <f>IF(DATA!F185="","","〇")</f>
        <v/>
      </c>
      <c r="G185" s="31" t="str">
        <f>IF(DATA!G185="","","〇")</f>
        <v/>
      </c>
      <c r="H185" s="31" t="str">
        <f>IF(DATA!H185="","","〇")</f>
        <v/>
      </c>
      <c r="I185" s="31" t="str">
        <f>IF(DATA!I185="","","〇")</f>
        <v/>
      </c>
      <c r="J185" s="31" t="str">
        <f>IF(DATA!J185="","","〇")</f>
        <v/>
      </c>
      <c r="K185" s="31" t="str">
        <f>IF(DATA!K185="","","〇")</f>
        <v/>
      </c>
      <c r="L185" s="31" t="str">
        <f>IF(DATA!L185="","","〇")</f>
        <v/>
      </c>
      <c r="M185" s="31" t="str">
        <f>IF(DATA!M185="","","〇")</f>
        <v/>
      </c>
      <c r="N185" s="31" t="str">
        <f>IF(DATA!N185="","","〇")</f>
        <v/>
      </c>
      <c r="O185" s="31" t="str">
        <f>IF(DATA!O185="","","〇")</f>
        <v/>
      </c>
      <c r="P185" s="31" t="str">
        <f>IF(DATA!P185="","","〇")</f>
        <v/>
      </c>
      <c r="Q185" s="31" t="str">
        <f>IF(DATA!Q185="","","〇")</f>
        <v/>
      </c>
      <c r="R185" s="31" t="str">
        <f>IF(DATA!R185="","","〇")</f>
        <v/>
      </c>
      <c r="S185" s="31" t="str">
        <f>IF(DATA!S185="","","〇")</f>
        <v/>
      </c>
      <c r="T185" s="31" t="str">
        <f>IF(DATA!T185="","","〇")</f>
        <v/>
      </c>
      <c r="U185" s="31" t="str">
        <f>IF(DATA!U185="","","〇")</f>
        <v/>
      </c>
      <c r="V185" s="31" t="str">
        <f>IF(DATA!V185="","","〇")</f>
        <v/>
      </c>
      <c r="W185" s="31" t="str">
        <f>IF(DATA!W185="","","〇")</f>
        <v/>
      </c>
      <c r="X185" s="31" t="str">
        <f>IF(DATA!X185="","","〇")</f>
        <v/>
      </c>
      <c r="Y185" s="31" t="str">
        <f>IF(DATA!Y185="","","〇")</f>
        <v/>
      </c>
      <c r="Z185" s="31" t="str">
        <f>IF(DATA!Z185="","","〇")</f>
        <v/>
      </c>
      <c r="AA185" s="31" t="str">
        <f>IF(DATA!AA185="","","〇")</f>
        <v/>
      </c>
      <c r="AB185" s="31" t="str">
        <f>IF(DATA!AB185="","","〇")</f>
        <v/>
      </c>
      <c r="AC185" s="31" t="str">
        <f>IF(DATA!AC185="","","〇")</f>
        <v/>
      </c>
      <c r="AD185" s="31" t="str">
        <f>IF(DATA!AD185="","","〇")</f>
        <v/>
      </c>
      <c r="AE185" s="31" t="str">
        <f>IF(DATA!AE185="","","〇")</f>
        <v/>
      </c>
      <c r="AF185" s="31" t="str">
        <f>IF(DATA!AF185="","","〇")</f>
        <v/>
      </c>
      <c r="AG185" s="32" t="str">
        <f>IF(DATA!AG185="","","〇")</f>
        <v/>
      </c>
      <c r="AH185" s="34">
        <f>COUNTIFS(DATA!$C$3:$AG$3,0,DATA!$C185:$AG185,"&lt;&gt;")</f>
        <v>0</v>
      </c>
      <c r="AI185" s="35">
        <f>COUNTIFS(DATA!$C$3:$AG$3,"&gt;0",DATA!$C185:$AG185,"&lt;&gt;")</f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IF(DATA!A186="","",DATA!A186)</f>
        <v/>
      </c>
      <c r="B186" s="25" t="str">
        <f>IF(DATA!A186="","",DATA!B186)</f>
        <v/>
      </c>
      <c r="C186" s="26" t="str">
        <f>IF(DATA!C186="","",DATA!C186)</f>
        <v/>
      </c>
      <c r="D186" s="26" t="str">
        <f>IF(DATA!D186="","",DATA!D186)</f>
        <v/>
      </c>
      <c r="E186" s="26" t="str">
        <f>IF(DATA!E186="","",DATA!E186)</f>
        <v/>
      </c>
      <c r="F186" s="26" t="str">
        <f>IF(DATA!F186="","",DATA!F186)</f>
        <v/>
      </c>
      <c r="G186" s="26" t="str">
        <f>IF(DATA!G186="","",DATA!G186)</f>
        <v/>
      </c>
      <c r="H186" s="26" t="str">
        <f>IF(DATA!H186="","",DATA!H186)</f>
        <v/>
      </c>
      <c r="I186" s="26" t="str">
        <f>IF(DATA!I186="","",DATA!I186)</f>
        <v/>
      </c>
      <c r="J186" s="26" t="str">
        <f>IF(DATA!J186="","",DATA!J186)</f>
        <v/>
      </c>
      <c r="K186" s="26" t="str">
        <f>IF(DATA!K186="","",DATA!K186)</f>
        <v/>
      </c>
      <c r="L186" s="26" t="str">
        <f>IF(DATA!L186="","",DATA!L186)</f>
        <v/>
      </c>
      <c r="M186" s="26" t="str">
        <f>IF(DATA!M186="","",DATA!M186)</f>
        <v/>
      </c>
      <c r="N186" s="26" t="str">
        <f>IF(DATA!N186="","",DATA!N186)</f>
        <v/>
      </c>
      <c r="O186" s="26" t="str">
        <f>IF(DATA!O186="","",DATA!O186)</f>
        <v/>
      </c>
      <c r="P186" s="26" t="str">
        <f>IF(DATA!P186="","",DATA!P186)</f>
        <v/>
      </c>
      <c r="Q186" s="26" t="str">
        <f>IF(DATA!Q186="","",DATA!Q186)</f>
        <v/>
      </c>
      <c r="R186" s="26" t="str">
        <f>IF(DATA!R186="","",DATA!R186)</f>
        <v/>
      </c>
      <c r="S186" s="26" t="str">
        <f>IF(DATA!S186="","",DATA!S186)</f>
        <v/>
      </c>
      <c r="T186" s="26" t="str">
        <f>IF(DATA!T186="","",DATA!T186)</f>
        <v/>
      </c>
      <c r="U186" s="26" t="str">
        <f>IF(DATA!U186="","",DATA!U186)</f>
        <v/>
      </c>
      <c r="V186" s="26" t="str">
        <f>IF(DATA!V186="","",DATA!V186)</f>
        <v/>
      </c>
      <c r="W186" s="26" t="str">
        <f>IF(DATA!W186="","",DATA!W186)</f>
        <v/>
      </c>
      <c r="X186" s="26" t="str">
        <f>IF(DATA!X186="","",DATA!X186)</f>
        <v/>
      </c>
      <c r="Y186" s="26" t="str">
        <f>IF(DATA!Y186="","",DATA!Y186)</f>
        <v/>
      </c>
      <c r="Z186" s="26" t="str">
        <f>IF(DATA!Z186="","",DATA!Z186)</f>
        <v/>
      </c>
      <c r="AA186" s="26" t="str">
        <f>IF(DATA!AA186="","",DATA!AA186)</f>
        <v/>
      </c>
      <c r="AB186" s="26" t="str">
        <f>IF(DATA!AB186="","",DATA!AB186)</f>
        <v/>
      </c>
      <c r="AC186" s="26" t="str">
        <f>IF(DATA!AC186="","",DATA!AC186)</f>
        <v/>
      </c>
      <c r="AD186" s="26" t="str">
        <f>IF(DATA!AD186="","",DATA!AD186)</f>
        <v/>
      </c>
      <c r="AE186" s="26" t="str">
        <f>IF(DATA!AE186="","",DATA!AE186)</f>
        <v/>
      </c>
      <c r="AF186" s="26" t="str">
        <f>IF(DATA!AF186="","",DATA!AF186)</f>
        <v/>
      </c>
      <c r="AG186" s="27" t="str">
        <f>IF(DATA!AG186="","",DATA!AG186)</f>
        <v/>
      </c>
      <c r="AH186" s="37">
        <f>COUNTIFS(DATA!$C$3:$AG$3,0,DATA!$C186:$AG186,"&lt;&gt;")</f>
        <v>0</v>
      </c>
      <c r="AI186" s="37">
        <f>COUNTIFS(DATA!$C$3:$AG$3,"&gt;0",DATA!$C186:$AG186,"&lt;&gt;")</f>
        <v>0</v>
      </c>
      <c r="AJ186" s="204">
        <f t="shared" ref="AJ186" si="477">COUNTIFS($C$3:$AG$3,"=0",C187:AG187,"〇")</f>
        <v>0</v>
      </c>
      <c r="AK186" s="206">
        <f t="shared" ref="AK186" si="478">COUNTIFS($C$3:$AG$3,"&lt;&gt;0",C187:AG187,"〇")</f>
        <v>0</v>
      </c>
      <c r="AL186" s="204">
        <f t="shared" ref="AL186" si="479">COUNTIFS($C$3:$AG$3,"=0",C188:AG188,"〇")</f>
        <v>0</v>
      </c>
      <c r="AM186" s="206">
        <f t="shared" ref="AM186" si="480">COUNTIFS($C$3:$AG$3,"&lt;&gt;0",C188:AG188,"〇")</f>
        <v>0</v>
      </c>
      <c r="AN186" s="200">
        <f t="shared" ref="AN186:AP186" si="481">COUNTIF($C186:$AG186,AN$5)</f>
        <v>0</v>
      </c>
      <c r="AO186" s="200">
        <f t="shared" si="481"/>
        <v>0</v>
      </c>
      <c r="AP186" s="200">
        <f t="shared" si="481"/>
        <v>0</v>
      </c>
      <c r="AQ186" s="200">
        <f t="shared" ref="AQ186" si="482">COUNTIF($C186:$AG186,AQ$5)+COUNTIF($C186:$AG186,"半振")*0.5</f>
        <v>0</v>
      </c>
      <c r="AR186" s="200">
        <f t="shared" ref="AR186" si="483">COUNTIF($C186:$AG186,AR$5)+COUNTIF($C186:$AG186,"半有")*0.5</f>
        <v>0</v>
      </c>
      <c r="AS186" s="200">
        <f t="shared" ref="AS186" si="484">COUNTIF($C186:$AG186,AS$5)+COUNTIF($C186:$AG186,"半欠")*0.5</f>
        <v>0</v>
      </c>
      <c r="AT186" s="200">
        <f t="shared" si="372"/>
        <v>0</v>
      </c>
      <c r="AU186" s="200">
        <f t="shared" si="372"/>
        <v>0</v>
      </c>
      <c r="AV186" s="200">
        <f t="shared" si="372"/>
        <v>0</v>
      </c>
      <c r="AW186" s="200">
        <f t="shared" si="372"/>
        <v>0</v>
      </c>
    </row>
    <row r="187" spans="1:49" ht="15" customHeight="1" x14ac:dyDescent="0.15">
      <c r="A187" s="202"/>
      <c r="B187" s="22" t="str">
        <f>IF(DATA!A186="","",DATA!B187)</f>
        <v/>
      </c>
      <c r="C187" s="29" t="str">
        <f>IF(DATA!C187="","","〇")</f>
        <v/>
      </c>
      <c r="D187" s="29" t="str">
        <f>IF(DATA!D187="","","〇")</f>
        <v/>
      </c>
      <c r="E187" s="29" t="str">
        <f>IF(DATA!E187="","","〇")</f>
        <v/>
      </c>
      <c r="F187" s="29" t="str">
        <f>IF(DATA!F187="","","〇")</f>
        <v/>
      </c>
      <c r="G187" s="29" t="str">
        <f>IF(DATA!G187="","","〇")</f>
        <v/>
      </c>
      <c r="H187" s="29" t="str">
        <f>IF(DATA!H187="","","〇")</f>
        <v/>
      </c>
      <c r="I187" s="29" t="str">
        <f>IF(DATA!I187="","","〇")</f>
        <v/>
      </c>
      <c r="J187" s="29" t="str">
        <f>IF(DATA!J187="","","〇")</f>
        <v/>
      </c>
      <c r="K187" s="29" t="str">
        <f>IF(DATA!K187="","","〇")</f>
        <v/>
      </c>
      <c r="L187" s="29" t="str">
        <f>IF(DATA!L187="","","〇")</f>
        <v/>
      </c>
      <c r="M187" s="29" t="str">
        <f>IF(DATA!M187="","","〇")</f>
        <v/>
      </c>
      <c r="N187" s="29" t="str">
        <f>IF(DATA!N187="","","〇")</f>
        <v/>
      </c>
      <c r="O187" s="29" t="str">
        <f>IF(DATA!O187="","","〇")</f>
        <v/>
      </c>
      <c r="P187" s="29" t="str">
        <f>IF(DATA!P187="","","〇")</f>
        <v/>
      </c>
      <c r="Q187" s="29" t="str">
        <f>IF(DATA!Q187="","","〇")</f>
        <v/>
      </c>
      <c r="R187" s="29" t="str">
        <f>IF(DATA!R187="","","〇")</f>
        <v/>
      </c>
      <c r="S187" s="29" t="str">
        <f>IF(DATA!S187="","","〇")</f>
        <v/>
      </c>
      <c r="T187" s="29" t="str">
        <f>IF(DATA!T187="","","〇")</f>
        <v/>
      </c>
      <c r="U187" s="29" t="str">
        <f>IF(DATA!U187="","","〇")</f>
        <v/>
      </c>
      <c r="V187" s="29" t="str">
        <f>IF(DATA!V187="","","〇")</f>
        <v/>
      </c>
      <c r="W187" s="29" t="str">
        <f>IF(DATA!W187="","","〇")</f>
        <v/>
      </c>
      <c r="X187" s="29" t="str">
        <f>IF(DATA!X187="","","〇")</f>
        <v/>
      </c>
      <c r="Y187" s="29" t="str">
        <f>IF(DATA!Y187="","","〇")</f>
        <v/>
      </c>
      <c r="Z187" s="29" t="str">
        <f>IF(DATA!Z187="","","〇")</f>
        <v/>
      </c>
      <c r="AA187" s="29" t="str">
        <f>IF(DATA!AA187="","","〇")</f>
        <v/>
      </c>
      <c r="AB187" s="29" t="str">
        <f>IF(DATA!AB187="","","〇")</f>
        <v/>
      </c>
      <c r="AC187" s="29" t="str">
        <f>IF(DATA!AC187="","","〇")</f>
        <v/>
      </c>
      <c r="AD187" s="29" t="str">
        <f>IF(DATA!AD187="","","〇")</f>
        <v/>
      </c>
      <c r="AE187" s="29" t="str">
        <f>IF(DATA!AE187="","","〇")</f>
        <v/>
      </c>
      <c r="AF187" s="29" t="str">
        <f>IF(DATA!AF187="","","〇")</f>
        <v/>
      </c>
      <c r="AG187" s="30" t="str">
        <f>IF(DATA!AG187="","","〇")</f>
        <v/>
      </c>
      <c r="AH187" s="93">
        <f>COUNTIFS(DATA!$C$3:$AG$3,0,DATA!$C187:$AG187,"&lt;&gt;")</f>
        <v>0</v>
      </c>
      <c r="AI187" s="94">
        <f>COUNTIFS(DATA!$C$3:$AG$3,"&gt;0",DATA!$C187:$AG187,"&lt;&gt;")</f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3"/>
      <c r="B188" s="14" t="str">
        <f>IF(DATA!A186="","",DATA!B188)</f>
        <v/>
      </c>
      <c r="C188" s="31" t="str">
        <f>IF(DATA!C188="","","〇")</f>
        <v/>
      </c>
      <c r="D188" s="31" t="str">
        <f>IF(DATA!D188="","","〇")</f>
        <v/>
      </c>
      <c r="E188" s="31" t="str">
        <f>IF(DATA!E188="","","〇")</f>
        <v/>
      </c>
      <c r="F188" s="31" t="str">
        <f>IF(DATA!F188="","","〇")</f>
        <v/>
      </c>
      <c r="G188" s="31" t="str">
        <f>IF(DATA!G188="","","〇")</f>
        <v/>
      </c>
      <c r="H188" s="31" t="str">
        <f>IF(DATA!H188="","","〇")</f>
        <v/>
      </c>
      <c r="I188" s="31" t="str">
        <f>IF(DATA!I188="","","〇")</f>
        <v/>
      </c>
      <c r="J188" s="31" t="str">
        <f>IF(DATA!J188="","","〇")</f>
        <v/>
      </c>
      <c r="K188" s="31" t="str">
        <f>IF(DATA!K188="","","〇")</f>
        <v/>
      </c>
      <c r="L188" s="31" t="str">
        <f>IF(DATA!L188="","","〇")</f>
        <v/>
      </c>
      <c r="M188" s="31" t="str">
        <f>IF(DATA!M188="","","〇")</f>
        <v/>
      </c>
      <c r="N188" s="31" t="str">
        <f>IF(DATA!N188="","","〇")</f>
        <v/>
      </c>
      <c r="O188" s="31" t="str">
        <f>IF(DATA!O188="","","〇")</f>
        <v/>
      </c>
      <c r="P188" s="31" t="str">
        <f>IF(DATA!P188="","","〇")</f>
        <v/>
      </c>
      <c r="Q188" s="31" t="str">
        <f>IF(DATA!Q188="","","〇")</f>
        <v/>
      </c>
      <c r="R188" s="31" t="str">
        <f>IF(DATA!R188="","","〇")</f>
        <v/>
      </c>
      <c r="S188" s="31" t="str">
        <f>IF(DATA!S188="","","〇")</f>
        <v/>
      </c>
      <c r="T188" s="31" t="str">
        <f>IF(DATA!T188="","","〇")</f>
        <v/>
      </c>
      <c r="U188" s="31" t="str">
        <f>IF(DATA!U188="","","〇")</f>
        <v/>
      </c>
      <c r="V188" s="31" t="str">
        <f>IF(DATA!V188="","","〇")</f>
        <v/>
      </c>
      <c r="W188" s="31" t="str">
        <f>IF(DATA!W188="","","〇")</f>
        <v/>
      </c>
      <c r="X188" s="31" t="str">
        <f>IF(DATA!X188="","","〇")</f>
        <v/>
      </c>
      <c r="Y188" s="31" t="str">
        <f>IF(DATA!Y188="","","〇")</f>
        <v/>
      </c>
      <c r="Z188" s="31" t="str">
        <f>IF(DATA!Z188="","","〇")</f>
        <v/>
      </c>
      <c r="AA188" s="31" t="str">
        <f>IF(DATA!AA188="","","〇")</f>
        <v/>
      </c>
      <c r="AB188" s="31" t="str">
        <f>IF(DATA!AB188="","","〇")</f>
        <v/>
      </c>
      <c r="AC188" s="31" t="str">
        <f>IF(DATA!AC188="","","〇")</f>
        <v/>
      </c>
      <c r="AD188" s="31" t="str">
        <f>IF(DATA!AD188="","","〇")</f>
        <v/>
      </c>
      <c r="AE188" s="31" t="str">
        <f>IF(DATA!AE188="","","〇")</f>
        <v/>
      </c>
      <c r="AF188" s="31" t="str">
        <f>IF(DATA!AF188="","","〇")</f>
        <v/>
      </c>
      <c r="AG188" s="32" t="str">
        <f>IF(DATA!AG188="","","〇")</f>
        <v/>
      </c>
      <c r="AH188" s="34">
        <f>COUNTIFS(DATA!$C$3:$AG$3,0,DATA!$C188:$AG188,"&lt;&gt;")</f>
        <v>0</v>
      </c>
      <c r="AI188" s="35">
        <f>COUNTIFS(DATA!$C$3:$AG$3,"&gt;0",DATA!$C188:$AG188,"&lt;&gt;")</f>
        <v>0</v>
      </c>
      <c r="AJ188" s="205"/>
      <c r="AK188" s="207"/>
      <c r="AL188" s="205"/>
      <c r="AM188" s="207"/>
      <c r="AN188" s="201"/>
      <c r="AO188" s="201"/>
      <c r="AP188" s="201"/>
      <c r="AQ188" s="201"/>
      <c r="AR188" s="201"/>
      <c r="AS188" s="201"/>
      <c r="AT188" s="201"/>
      <c r="AU188" s="201"/>
      <c r="AV188" s="201"/>
      <c r="AW188" s="201"/>
    </row>
    <row r="189" spans="1:49" ht="15" customHeight="1" x14ac:dyDescent="0.15">
      <c r="A189" s="202" t="str">
        <f>IF(DATA!A189="","",DATA!A189)</f>
        <v/>
      </c>
      <c r="B189" s="25" t="str">
        <f>IF(DATA!A189="","",DATA!B189)</f>
        <v/>
      </c>
      <c r="C189" s="26" t="str">
        <f>IF(DATA!C189="","",DATA!C189)</f>
        <v/>
      </c>
      <c r="D189" s="26" t="str">
        <f>IF(DATA!D189="","",DATA!D189)</f>
        <v/>
      </c>
      <c r="E189" s="26" t="str">
        <f>IF(DATA!E189="","",DATA!E189)</f>
        <v/>
      </c>
      <c r="F189" s="26" t="str">
        <f>IF(DATA!F189="","",DATA!F189)</f>
        <v/>
      </c>
      <c r="G189" s="26" t="str">
        <f>IF(DATA!G189="","",DATA!G189)</f>
        <v/>
      </c>
      <c r="H189" s="26" t="str">
        <f>IF(DATA!H189="","",DATA!H189)</f>
        <v/>
      </c>
      <c r="I189" s="26" t="str">
        <f>IF(DATA!I189="","",DATA!I189)</f>
        <v/>
      </c>
      <c r="J189" s="26" t="str">
        <f>IF(DATA!J189="","",DATA!J189)</f>
        <v/>
      </c>
      <c r="K189" s="26" t="str">
        <f>IF(DATA!K189="","",DATA!K189)</f>
        <v/>
      </c>
      <c r="L189" s="26" t="str">
        <f>IF(DATA!L189="","",DATA!L189)</f>
        <v/>
      </c>
      <c r="M189" s="26" t="str">
        <f>IF(DATA!M189="","",DATA!M189)</f>
        <v/>
      </c>
      <c r="N189" s="26" t="str">
        <f>IF(DATA!N189="","",DATA!N189)</f>
        <v/>
      </c>
      <c r="O189" s="26" t="str">
        <f>IF(DATA!O189="","",DATA!O189)</f>
        <v/>
      </c>
      <c r="P189" s="26" t="str">
        <f>IF(DATA!P189="","",DATA!P189)</f>
        <v/>
      </c>
      <c r="Q189" s="26" t="str">
        <f>IF(DATA!Q189="","",DATA!Q189)</f>
        <v/>
      </c>
      <c r="R189" s="26" t="str">
        <f>IF(DATA!R189="","",DATA!R189)</f>
        <v/>
      </c>
      <c r="S189" s="26" t="str">
        <f>IF(DATA!S189="","",DATA!S189)</f>
        <v/>
      </c>
      <c r="T189" s="26" t="str">
        <f>IF(DATA!T189="","",DATA!T189)</f>
        <v/>
      </c>
      <c r="U189" s="26" t="str">
        <f>IF(DATA!U189="","",DATA!U189)</f>
        <v/>
      </c>
      <c r="V189" s="26" t="str">
        <f>IF(DATA!V189="","",DATA!V189)</f>
        <v/>
      </c>
      <c r="W189" s="26" t="str">
        <f>IF(DATA!W189="","",DATA!W189)</f>
        <v/>
      </c>
      <c r="X189" s="26" t="str">
        <f>IF(DATA!X189="","",DATA!X189)</f>
        <v/>
      </c>
      <c r="Y189" s="26" t="str">
        <f>IF(DATA!Y189="","",DATA!Y189)</f>
        <v/>
      </c>
      <c r="Z189" s="26" t="str">
        <f>IF(DATA!Z189="","",DATA!Z189)</f>
        <v/>
      </c>
      <c r="AA189" s="26" t="str">
        <f>IF(DATA!AA189="","",DATA!AA189)</f>
        <v/>
      </c>
      <c r="AB189" s="26" t="str">
        <f>IF(DATA!AB189="","",DATA!AB189)</f>
        <v/>
      </c>
      <c r="AC189" s="26" t="str">
        <f>IF(DATA!AC189="","",DATA!AC189)</f>
        <v/>
      </c>
      <c r="AD189" s="26" t="str">
        <f>IF(DATA!AD189="","",DATA!AD189)</f>
        <v/>
      </c>
      <c r="AE189" s="26" t="str">
        <f>IF(DATA!AE189="","",DATA!AE189)</f>
        <v/>
      </c>
      <c r="AF189" s="26" t="str">
        <f>IF(DATA!AF189="","",DATA!AF189)</f>
        <v/>
      </c>
      <c r="AG189" s="27" t="str">
        <f>IF(DATA!AG189="","",DATA!AG189)</f>
        <v/>
      </c>
      <c r="AH189" s="37">
        <f>COUNTIFS(DATA!$C$3:$AG$3,0,DATA!$C189:$AG189,"&lt;&gt;")</f>
        <v>0</v>
      </c>
      <c r="AI189" s="37">
        <f>COUNTIFS(DATA!$C$3:$AG$3,"&gt;0",DATA!$C189:$AG189,"&lt;&gt;")</f>
        <v>0</v>
      </c>
      <c r="AJ189" s="204">
        <f t="shared" ref="AJ189" si="485">COUNTIFS($C$3:$AG$3,"=0",C190:AG190,"〇")</f>
        <v>0</v>
      </c>
      <c r="AK189" s="206">
        <f t="shared" ref="AK189" si="486">COUNTIFS($C$3:$AG$3,"&lt;&gt;0",C190:AG190,"〇")</f>
        <v>0</v>
      </c>
      <c r="AL189" s="204">
        <f t="shared" ref="AL189" si="487">COUNTIFS($C$3:$AG$3,"=0",C191:AG191,"〇")</f>
        <v>0</v>
      </c>
      <c r="AM189" s="206">
        <f t="shared" ref="AM189" si="488">COUNTIFS($C$3:$AG$3,"&lt;&gt;0",C191:AG191,"〇")</f>
        <v>0</v>
      </c>
      <c r="AN189" s="200">
        <f t="shared" ref="AN189:AP189" si="489">COUNTIF($C189:$AG189,AN$5)</f>
        <v>0</v>
      </c>
      <c r="AO189" s="200">
        <f t="shared" si="489"/>
        <v>0</v>
      </c>
      <c r="AP189" s="200">
        <f t="shared" si="489"/>
        <v>0</v>
      </c>
      <c r="AQ189" s="200">
        <f t="shared" ref="AQ189" si="490">COUNTIF($C189:$AG189,AQ$5)+COUNTIF($C189:$AG189,"半振")*0.5</f>
        <v>0</v>
      </c>
      <c r="AR189" s="200">
        <f t="shared" ref="AR189" si="491">COUNTIF($C189:$AG189,AR$5)+COUNTIF($C189:$AG189,"半有")*0.5</f>
        <v>0</v>
      </c>
      <c r="AS189" s="200">
        <f t="shared" ref="AS189" si="492">COUNTIF($C189:$AG189,AS$5)+COUNTIF($C189:$AG189,"半欠")*0.5</f>
        <v>0</v>
      </c>
      <c r="AT189" s="200">
        <f t="shared" si="372"/>
        <v>0</v>
      </c>
      <c r="AU189" s="200">
        <f t="shared" si="372"/>
        <v>0</v>
      </c>
      <c r="AV189" s="200">
        <f t="shared" si="372"/>
        <v>0</v>
      </c>
      <c r="AW189" s="200">
        <f t="shared" si="372"/>
        <v>0</v>
      </c>
    </row>
    <row r="190" spans="1:49" ht="15" customHeight="1" x14ac:dyDescent="0.15">
      <c r="A190" s="202"/>
      <c r="B190" s="22" t="str">
        <f>IF(DATA!A189="","",DATA!B190)</f>
        <v/>
      </c>
      <c r="C190" s="29" t="str">
        <f>IF(DATA!C190="","","〇")</f>
        <v/>
      </c>
      <c r="D190" s="29" t="str">
        <f>IF(DATA!D190="","","〇")</f>
        <v/>
      </c>
      <c r="E190" s="29" t="str">
        <f>IF(DATA!E190="","","〇")</f>
        <v/>
      </c>
      <c r="F190" s="29" t="str">
        <f>IF(DATA!F190="","","〇")</f>
        <v/>
      </c>
      <c r="G190" s="29" t="str">
        <f>IF(DATA!G190="","","〇")</f>
        <v/>
      </c>
      <c r="H190" s="29" t="str">
        <f>IF(DATA!H190="","","〇")</f>
        <v/>
      </c>
      <c r="I190" s="29" t="str">
        <f>IF(DATA!I190="","","〇")</f>
        <v/>
      </c>
      <c r="J190" s="29" t="str">
        <f>IF(DATA!J190="","","〇")</f>
        <v/>
      </c>
      <c r="K190" s="29" t="str">
        <f>IF(DATA!K190="","","〇")</f>
        <v/>
      </c>
      <c r="L190" s="29" t="str">
        <f>IF(DATA!L190="","","〇")</f>
        <v/>
      </c>
      <c r="M190" s="29" t="str">
        <f>IF(DATA!M190="","","〇")</f>
        <v/>
      </c>
      <c r="N190" s="29" t="str">
        <f>IF(DATA!N190="","","〇")</f>
        <v/>
      </c>
      <c r="O190" s="29" t="str">
        <f>IF(DATA!O190="","","〇")</f>
        <v/>
      </c>
      <c r="P190" s="29" t="str">
        <f>IF(DATA!P190="","","〇")</f>
        <v/>
      </c>
      <c r="Q190" s="29" t="str">
        <f>IF(DATA!Q190="","","〇")</f>
        <v/>
      </c>
      <c r="R190" s="29" t="str">
        <f>IF(DATA!R190="","","〇")</f>
        <v/>
      </c>
      <c r="S190" s="29" t="str">
        <f>IF(DATA!S190="","","〇")</f>
        <v/>
      </c>
      <c r="T190" s="29" t="str">
        <f>IF(DATA!T190="","","〇")</f>
        <v/>
      </c>
      <c r="U190" s="29" t="str">
        <f>IF(DATA!U190="","","〇")</f>
        <v/>
      </c>
      <c r="V190" s="29" t="str">
        <f>IF(DATA!V190="","","〇")</f>
        <v/>
      </c>
      <c r="W190" s="29" t="str">
        <f>IF(DATA!W190="","","〇")</f>
        <v/>
      </c>
      <c r="X190" s="29" t="str">
        <f>IF(DATA!X190="","","〇")</f>
        <v/>
      </c>
      <c r="Y190" s="29" t="str">
        <f>IF(DATA!Y190="","","〇")</f>
        <v/>
      </c>
      <c r="Z190" s="29" t="str">
        <f>IF(DATA!Z190="","","〇")</f>
        <v/>
      </c>
      <c r="AA190" s="29" t="str">
        <f>IF(DATA!AA190="","","〇")</f>
        <v/>
      </c>
      <c r="AB190" s="29" t="str">
        <f>IF(DATA!AB190="","","〇")</f>
        <v/>
      </c>
      <c r="AC190" s="29" t="str">
        <f>IF(DATA!AC190="","","〇")</f>
        <v/>
      </c>
      <c r="AD190" s="29" t="str">
        <f>IF(DATA!AD190="","","〇")</f>
        <v/>
      </c>
      <c r="AE190" s="29" t="str">
        <f>IF(DATA!AE190="","","〇")</f>
        <v/>
      </c>
      <c r="AF190" s="29" t="str">
        <f>IF(DATA!AF190="","","〇")</f>
        <v/>
      </c>
      <c r="AG190" s="30" t="str">
        <f>IF(DATA!AG190="","","〇")</f>
        <v/>
      </c>
      <c r="AH190" s="93">
        <f>COUNTIFS(DATA!$C$3:$AG$3,0,DATA!$C190:$AG190,"&lt;&gt;")</f>
        <v>0</v>
      </c>
      <c r="AI190" s="94">
        <f>COUNTIFS(DATA!$C$3:$AG$3,"&gt;0",DATA!$C190:$AG190,"&lt;&gt;")</f>
        <v>0</v>
      </c>
      <c r="AJ190" s="204"/>
      <c r="AK190" s="206"/>
      <c r="AL190" s="204"/>
      <c r="AM190" s="206"/>
      <c r="AN190" s="200"/>
      <c r="AO190" s="200"/>
      <c r="AP190" s="200"/>
      <c r="AQ190" s="200"/>
      <c r="AR190" s="200"/>
      <c r="AS190" s="200"/>
      <c r="AT190" s="200"/>
      <c r="AU190" s="200"/>
      <c r="AV190" s="200"/>
      <c r="AW190" s="200"/>
    </row>
    <row r="191" spans="1:49" ht="15" customHeight="1" x14ac:dyDescent="0.15">
      <c r="A191" s="203"/>
      <c r="B191" s="14" t="str">
        <f>IF(DATA!A189="","",DATA!B191)</f>
        <v/>
      </c>
      <c r="C191" s="31" t="str">
        <f>IF(DATA!C191="","","〇")</f>
        <v/>
      </c>
      <c r="D191" s="31" t="str">
        <f>IF(DATA!D191="","","〇")</f>
        <v/>
      </c>
      <c r="E191" s="31" t="str">
        <f>IF(DATA!E191="","","〇")</f>
        <v/>
      </c>
      <c r="F191" s="31" t="str">
        <f>IF(DATA!F191="","","〇")</f>
        <v/>
      </c>
      <c r="G191" s="31" t="str">
        <f>IF(DATA!G191="","","〇")</f>
        <v/>
      </c>
      <c r="H191" s="31" t="str">
        <f>IF(DATA!H191="","","〇")</f>
        <v/>
      </c>
      <c r="I191" s="31" t="str">
        <f>IF(DATA!I191="","","〇")</f>
        <v/>
      </c>
      <c r="J191" s="31" t="str">
        <f>IF(DATA!J191="","","〇")</f>
        <v/>
      </c>
      <c r="K191" s="31" t="str">
        <f>IF(DATA!K191="","","〇")</f>
        <v/>
      </c>
      <c r="L191" s="31" t="str">
        <f>IF(DATA!L191="","","〇")</f>
        <v/>
      </c>
      <c r="M191" s="31" t="str">
        <f>IF(DATA!M191="","","〇")</f>
        <v/>
      </c>
      <c r="N191" s="31" t="str">
        <f>IF(DATA!N191="","","〇")</f>
        <v/>
      </c>
      <c r="O191" s="31" t="str">
        <f>IF(DATA!O191="","","〇")</f>
        <v/>
      </c>
      <c r="P191" s="31" t="str">
        <f>IF(DATA!P191="","","〇")</f>
        <v/>
      </c>
      <c r="Q191" s="31" t="str">
        <f>IF(DATA!Q191="","","〇")</f>
        <v/>
      </c>
      <c r="R191" s="31" t="str">
        <f>IF(DATA!R191="","","〇")</f>
        <v/>
      </c>
      <c r="S191" s="31" t="str">
        <f>IF(DATA!S191="","","〇")</f>
        <v/>
      </c>
      <c r="T191" s="31" t="str">
        <f>IF(DATA!T191="","","〇")</f>
        <v/>
      </c>
      <c r="U191" s="31" t="str">
        <f>IF(DATA!U191="","","〇")</f>
        <v/>
      </c>
      <c r="V191" s="31" t="str">
        <f>IF(DATA!V191="","","〇")</f>
        <v/>
      </c>
      <c r="W191" s="31" t="str">
        <f>IF(DATA!W191="","","〇")</f>
        <v/>
      </c>
      <c r="X191" s="31" t="str">
        <f>IF(DATA!X191="","","〇")</f>
        <v/>
      </c>
      <c r="Y191" s="31" t="str">
        <f>IF(DATA!Y191="","","〇")</f>
        <v/>
      </c>
      <c r="Z191" s="31" t="str">
        <f>IF(DATA!Z191="","","〇")</f>
        <v/>
      </c>
      <c r="AA191" s="31" t="str">
        <f>IF(DATA!AA191="","","〇")</f>
        <v/>
      </c>
      <c r="AB191" s="31" t="str">
        <f>IF(DATA!AB191="","","〇")</f>
        <v/>
      </c>
      <c r="AC191" s="31" t="str">
        <f>IF(DATA!AC191="","","〇")</f>
        <v/>
      </c>
      <c r="AD191" s="31" t="str">
        <f>IF(DATA!AD191="","","〇")</f>
        <v/>
      </c>
      <c r="AE191" s="31" t="str">
        <f>IF(DATA!AE191="","","〇")</f>
        <v/>
      </c>
      <c r="AF191" s="31" t="str">
        <f>IF(DATA!AF191="","","〇")</f>
        <v/>
      </c>
      <c r="AG191" s="32" t="str">
        <f>IF(DATA!AG191="","","〇")</f>
        <v/>
      </c>
      <c r="AH191" s="34">
        <f>COUNTIFS(DATA!$C$3:$AG$3,0,DATA!$C191:$AG191,"&lt;&gt;")</f>
        <v>0</v>
      </c>
      <c r="AI191" s="35">
        <f>COUNTIFS(DATA!$C$3:$AG$3,"&gt;0",DATA!$C191:$AG191,"&lt;&gt;")</f>
        <v>0</v>
      </c>
      <c r="AJ191" s="205"/>
      <c r="AK191" s="207"/>
      <c r="AL191" s="205"/>
      <c r="AM191" s="207"/>
      <c r="AN191" s="201"/>
      <c r="AO191" s="201"/>
      <c r="AP191" s="201"/>
      <c r="AQ191" s="201"/>
      <c r="AR191" s="201"/>
      <c r="AS191" s="201"/>
      <c r="AT191" s="201"/>
      <c r="AU191" s="201"/>
      <c r="AV191" s="201"/>
      <c r="AW191" s="201"/>
    </row>
    <row r="192" spans="1:49" ht="15" customHeight="1" x14ac:dyDescent="0.15">
      <c r="A192" s="202" t="str">
        <f>IF(DATA!A192="","",DATA!A192)</f>
        <v/>
      </c>
      <c r="B192" s="25" t="str">
        <f>IF(DATA!A192="","",DATA!B192)</f>
        <v/>
      </c>
      <c r="C192" s="26" t="str">
        <f>IF(DATA!C192="","",DATA!C192)</f>
        <v/>
      </c>
      <c r="D192" s="26" t="str">
        <f>IF(DATA!D192="","",DATA!D192)</f>
        <v/>
      </c>
      <c r="E192" s="26" t="str">
        <f>IF(DATA!E192="","",DATA!E192)</f>
        <v/>
      </c>
      <c r="F192" s="26" t="str">
        <f>IF(DATA!F192="","",DATA!F192)</f>
        <v/>
      </c>
      <c r="G192" s="26" t="str">
        <f>IF(DATA!G192="","",DATA!G192)</f>
        <v/>
      </c>
      <c r="H192" s="26" t="str">
        <f>IF(DATA!H192="","",DATA!H192)</f>
        <v/>
      </c>
      <c r="I192" s="26" t="str">
        <f>IF(DATA!I192="","",DATA!I192)</f>
        <v/>
      </c>
      <c r="J192" s="26" t="str">
        <f>IF(DATA!J192="","",DATA!J192)</f>
        <v/>
      </c>
      <c r="K192" s="26" t="str">
        <f>IF(DATA!K192="","",DATA!K192)</f>
        <v/>
      </c>
      <c r="L192" s="26" t="str">
        <f>IF(DATA!L192="","",DATA!L192)</f>
        <v/>
      </c>
      <c r="M192" s="26" t="str">
        <f>IF(DATA!M192="","",DATA!M192)</f>
        <v/>
      </c>
      <c r="N192" s="26" t="str">
        <f>IF(DATA!N192="","",DATA!N192)</f>
        <v/>
      </c>
      <c r="O192" s="26" t="str">
        <f>IF(DATA!O192="","",DATA!O192)</f>
        <v/>
      </c>
      <c r="P192" s="26" t="str">
        <f>IF(DATA!P192="","",DATA!P192)</f>
        <v/>
      </c>
      <c r="Q192" s="26" t="str">
        <f>IF(DATA!Q192="","",DATA!Q192)</f>
        <v/>
      </c>
      <c r="R192" s="26" t="str">
        <f>IF(DATA!R192="","",DATA!R192)</f>
        <v/>
      </c>
      <c r="S192" s="26" t="str">
        <f>IF(DATA!S192="","",DATA!S192)</f>
        <v/>
      </c>
      <c r="T192" s="26" t="str">
        <f>IF(DATA!T192="","",DATA!T192)</f>
        <v/>
      </c>
      <c r="U192" s="26" t="str">
        <f>IF(DATA!U192="","",DATA!U192)</f>
        <v/>
      </c>
      <c r="V192" s="26" t="str">
        <f>IF(DATA!V192="","",DATA!V192)</f>
        <v/>
      </c>
      <c r="W192" s="26" t="str">
        <f>IF(DATA!W192="","",DATA!W192)</f>
        <v/>
      </c>
      <c r="X192" s="26" t="str">
        <f>IF(DATA!X192="","",DATA!X192)</f>
        <v/>
      </c>
      <c r="Y192" s="26" t="str">
        <f>IF(DATA!Y192="","",DATA!Y192)</f>
        <v/>
      </c>
      <c r="Z192" s="26" t="str">
        <f>IF(DATA!Z192="","",DATA!Z192)</f>
        <v/>
      </c>
      <c r="AA192" s="26" t="str">
        <f>IF(DATA!AA192="","",DATA!AA192)</f>
        <v/>
      </c>
      <c r="AB192" s="26" t="str">
        <f>IF(DATA!AB192="","",DATA!AB192)</f>
        <v/>
      </c>
      <c r="AC192" s="26" t="str">
        <f>IF(DATA!AC192="","",DATA!AC192)</f>
        <v/>
      </c>
      <c r="AD192" s="26" t="str">
        <f>IF(DATA!AD192="","",DATA!AD192)</f>
        <v/>
      </c>
      <c r="AE192" s="26" t="str">
        <f>IF(DATA!AE192="","",DATA!AE192)</f>
        <v/>
      </c>
      <c r="AF192" s="26" t="str">
        <f>IF(DATA!AF192="","",DATA!AF192)</f>
        <v/>
      </c>
      <c r="AG192" s="27" t="str">
        <f>IF(DATA!AG192="","",DATA!AG192)</f>
        <v/>
      </c>
      <c r="AH192" s="37">
        <f>COUNTIFS(DATA!$C$3:$AG$3,0,DATA!$C192:$AG192,"&lt;&gt;")</f>
        <v>0</v>
      </c>
      <c r="AI192" s="37">
        <f>COUNTIFS(DATA!$C$3:$AG$3,"&gt;0",DATA!$C192:$AG192,"&lt;&gt;")</f>
        <v>0</v>
      </c>
      <c r="AJ192" s="204">
        <f t="shared" ref="AJ192" si="493">COUNTIFS($C$3:$AG$3,"=0",C193:AG193,"〇")</f>
        <v>0</v>
      </c>
      <c r="AK192" s="206">
        <f t="shared" ref="AK192" si="494">COUNTIFS($C$3:$AG$3,"&lt;&gt;0",C193:AG193,"〇")</f>
        <v>0</v>
      </c>
      <c r="AL192" s="204">
        <f t="shared" ref="AL192" si="495">COUNTIFS($C$3:$AG$3,"=0",C194:AG194,"〇")</f>
        <v>0</v>
      </c>
      <c r="AM192" s="206">
        <f t="shared" ref="AM192" si="496">COUNTIFS($C$3:$AG$3,"&lt;&gt;0",C194:AG194,"〇")</f>
        <v>0</v>
      </c>
      <c r="AN192" s="200">
        <f t="shared" ref="AN192:AP192" si="497">COUNTIF($C192:$AG192,AN$5)</f>
        <v>0</v>
      </c>
      <c r="AO192" s="200">
        <f t="shared" si="497"/>
        <v>0</v>
      </c>
      <c r="AP192" s="200">
        <f t="shared" si="497"/>
        <v>0</v>
      </c>
      <c r="AQ192" s="200">
        <f t="shared" ref="AQ192" si="498">COUNTIF($C192:$AG192,AQ$5)+COUNTIF($C192:$AG192,"半振")*0.5</f>
        <v>0</v>
      </c>
      <c r="AR192" s="200">
        <f t="shared" ref="AR192" si="499">COUNTIF($C192:$AG192,AR$5)+COUNTIF($C192:$AG192,"半有")*0.5</f>
        <v>0</v>
      </c>
      <c r="AS192" s="200">
        <f t="shared" ref="AS192" si="500">COUNTIF($C192:$AG192,AS$5)+COUNTIF($C192:$AG192,"半欠")*0.5</f>
        <v>0</v>
      </c>
      <c r="AT192" s="200">
        <f t="shared" si="372"/>
        <v>0</v>
      </c>
      <c r="AU192" s="200">
        <f t="shared" si="372"/>
        <v>0</v>
      </c>
      <c r="AV192" s="200">
        <f t="shared" si="372"/>
        <v>0</v>
      </c>
      <c r="AW192" s="200">
        <f t="shared" si="372"/>
        <v>0</v>
      </c>
    </row>
    <row r="193" spans="1:49" ht="15" customHeight="1" x14ac:dyDescent="0.15">
      <c r="A193" s="202"/>
      <c r="B193" s="22" t="str">
        <f>IF(DATA!A192="","",DATA!B193)</f>
        <v/>
      </c>
      <c r="C193" s="29" t="str">
        <f>IF(DATA!C193="","","〇")</f>
        <v/>
      </c>
      <c r="D193" s="29" t="str">
        <f>IF(DATA!D193="","","〇")</f>
        <v/>
      </c>
      <c r="E193" s="29" t="str">
        <f>IF(DATA!E193="","","〇")</f>
        <v/>
      </c>
      <c r="F193" s="29" t="str">
        <f>IF(DATA!F193="","","〇")</f>
        <v/>
      </c>
      <c r="G193" s="29" t="str">
        <f>IF(DATA!G193="","","〇")</f>
        <v/>
      </c>
      <c r="H193" s="29" t="str">
        <f>IF(DATA!H193="","","〇")</f>
        <v/>
      </c>
      <c r="I193" s="29" t="str">
        <f>IF(DATA!I193="","","〇")</f>
        <v/>
      </c>
      <c r="J193" s="29" t="str">
        <f>IF(DATA!J193="","","〇")</f>
        <v/>
      </c>
      <c r="K193" s="29" t="str">
        <f>IF(DATA!K193="","","〇")</f>
        <v/>
      </c>
      <c r="L193" s="29" t="str">
        <f>IF(DATA!L193="","","〇")</f>
        <v/>
      </c>
      <c r="M193" s="29" t="str">
        <f>IF(DATA!M193="","","〇")</f>
        <v/>
      </c>
      <c r="N193" s="29" t="str">
        <f>IF(DATA!N193="","","〇")</f>
        <v/>
      </c>
      <c r="O193" s="29" t="str">
        <f>IF(DATA!O193="","","〇")</f>
        <v/>
      </c>
      <c r="P193" s="29" t="str">
        <f>IF(DATA!P193="","","〇")</f>
        <v/>
      </c>
      <c r="Q193" s="29" t="str">
        <f>IF(DATA!Q193="","","〇")</f>
        <v/>
      </c>
      <c r="R193" s="29" t="str">
        <f>IF(DATA!R193="","","〇")</f>
        <v/>
      </c>
      <c r="S193" s="29" t="str">
        <f>IF(DATA!S193="","","〇")</f>
        <v/>
      </c>
      <c r="T193" s="29" t="str">
        <f>IF(DATA!T193="","","〇")</f>
        <v/>
      </c>
      <c r="U193" s="29" t="str">
        <f>IF(DATA!U193="","","〇")</f>
        <v/>
      </c>
      <c r="V193" s="29" t="str">
        <f>IF(DATA!V193="","","〇")</f>
        <v/>
      </c>
      <c r="W193" s="29" t="str">
        <f>IF(DATA!W193="","","〇")</f>
        <v/>
      </c>
      <c r="X193" s="29" t="str">
        <f>IF(DATA!X193="","","〇")</f>
        <v/>
      </c>
      <c r="Y193" s="29" t="str">
        <f>IF(DATA!Y193="","","〇")</f>
        <v/>
      </c>
      <c r="Z193" s="29" t="str">
        <f>IF(DATA!Z193="","","〇")</f>
        <v/>
      </c>
      <c r="AA193" s="29" t="str">
        <f>IF(DATA!AA193="","","〇")</f>
        <v/>
      </c>
      <c r="AB193" s="29" t="str">
        <f>IF(DATA!AB193="","","〇")</f>
        <v/>
      </c>
      <c r="AC193" s="29" t="str">
        <f>IF(DATA!AC193="","","〇")</f>
        <v/>
      </c>
      <c r="AD193" s="29" t="str">
        <f>IF(DATA!AD193="","","〇")</f>
        <v/>
      </c>
      <c r="AE193" s="29" t="str">
        <f>IF(DATA!AE193="","","〇")</f>
        <v/>
      </c>
      <c r="AF193" s="29" t="str">
        <f>IF(DATA!AF193="","","〇")</f>
        <v/>
      </c>
      <c r="AG193" s="30" t="str">
        <f>IF(DATA!AG193="","","〇")</f>
        <v/>
      </c>
      <c r="AH193" s="93">
        <f>COUNTIFS(DATA!$C$3:$AG$3,0,DATA!$C193:$AG193,"&lt;&gt;")</f>
        <v>0</v>
      </c>
      <c r="AI193" s="94">
        <f>COUNTIFS(DATA!$C$3:$AG$3,"&gt;0",DATA!$C193:$AG193,"&lt;&gt;")</f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3"/>
      <c r="B194" s="14" t="str">
        <f>IF(DATA!A192="","",DATA!B194)</f>
        <v/>
      </c>
      <c r="C194" s="31" t="str">
        <f>IF(DATA!C194="","","〇")</f>
        <v/>
      </c>
      <c r="D194" s="31" t="str">
        <f>IF(DATA!D194="","","〇")</f>
        <v/>
      </c>
      <c r="E194" s="31" t="str">
        <f>IF(DATA!E194="","","〇")</f>
        <v/>
      </c>
      <c r="F194" s="31" t="str">
        <f>IF(DATA!F194="","","〇")</f>
        <v/>
      </c>
      <c r="G194" s="31" t="str">
        <f>IF(DATA!G194="","","〇")</f>
        <v/>
      </c>
      <c r="H194" s="31" t="str">
        <f>IF(DATA!H194="","","〇")</f>
        <v/>
      </c>
      <c r="I194" s="31" t="str">
        <f>IF(DATA!I194="","","〇")</f>
        <v/>
      </c>
      <c r="J194" s="31" t="str">
        <f>IF(DATA!J194="","","〇")</f>
        <v/>
      </c>
      <c r="K194" s="31" t="str">
        <f>IF(DATA!K194="","","〇")</f>
        <v/>
      </c>
      <c r="L194" s="31" t="str">
        <f>IF(DATA!L194="","","〇")</f>
        <v/>
      </c>
      <c r="M194" s="31" t="str">
        <f>IF(DATA!M194="","","〇")</f>
        <v/>
      </c>
      <c r="N194" s="31" t="str">
        <f>IF(DATA!N194="","","〇")</f>
        <v/>
      </c>
      <c r="O194" s="31" t="str">
        <f>IF(DATA!O194="","","〇")</f>
        <v/>
      </c>
      <c r="P194" s="31" t="str">
        <f>IF(DATA!P194="","","〇")</f>
        <v/>
      </c>
      <c r="Q194" s="31" t="str">
        <f>IF(DATA!Q194="","","〇")</f>
        <v/>
      </c>
      <c r="R194" s="31" t="str">
        <f>IF(DATA!R194="","","〇")</f>
        <v/>
      </c>
      <c r="S194" s="31" t="str">
        <f>IF(DATA!S194="","","〇")</f>
        <v/>
      </c>
      <c r="T194" s="31" t="str">
        <f>IF(DATA!T194="","","〇")</f>
        <v/>
      </c>
      <c r="U194" s="31" t="str">
        <f>IF(DATA!U194="","","〇")</f>
        <v/>
      </c>
      <c r="V194" s="31" t="str">
        <f>IF(DATA!V194="","","〇")</f>
        <v/>
      </c>
      <c r="W194" s="31" t="str">
        <f>IF(DATA!W194="","","〇")</f>
        <v/>
      </c>
      <c r="X194" s="31" t="str">
        <f>IF(DATA!X194="","","〇")</f>
        <v/>
      </c>
      <c r="Y194" s="31" t="str">
        <f>IF(DATA!Y194="","","〇")</f>
        <v/>
      </c>
      <c r="Z194" s="31" t="str">
        <f>IF(DATA!Z194="","","〇")</f>
        <v/>
      </c>
      <c r="AA194" s="31" t="str">
        <f>IF(DATA!AA194="","","〇")</f>
        <v/>
      </c>
      <c r="AB194" s="31" t="str">
        <f>IF(DATA!AB194="","","〇")</f>
        <v/>
      </c>
      <c r="AC194" s="31" t="str">
        <f>IF(DATA!AC194="","","〇")</f>
        <v/>
      </c>
      <c r="AD194" s="31" t="str">
        <f>IF(DATA!AD194="","","〇")</f>
        <v/>
      </c>
      <c r="AE194" s="31" t="str">
        <f>IF(DATA!AE194="","","〇")</f>
        <v/>
      </c>
      <c r="AF194" s="31" t="str">
        <f>IF(DATA!AF194="","","〇")</f>
        <v/>
      </c>
      <c r="AG194" s="32" t="str">
        <f>IF(DATA!AG194="","","〇")</f>
        <v/>
      </c>
      <c r="AH194" s="34">
        <f>COUNTIFS(DATA!$C$3:$AG$3,0,DATA!$C194:$AG194,"&lt;&gt;")</f>
        <v>0</v>
      </c>
      <c r="AI194" s="35">
        <f>COUNTIFS(DATA!$C$3:$AG$3,"&gt;0",DATA!$C194:$AG194,"&lt;&gt;")</f>
        <v>0</v>
      </c>
      <c r="AJ194" s="205"/>
      <c r="AK194" s="207"/>
      <c r="AL194" s="205"/>
      <c r="AM194" s="207"/>
      <c r="AN194" s="201"/>
      <c r="AO194" s="201"/>
      <c r="AP194" s="201"/>
      <c r="AQ194" s="201"/>
      <c r="AR194" s="201"/>
      <c r="AS194" s="201"/>
      <c r="AT194" s="201"/>
      <c r="AU194" s="201"/>
      <c r="AV194" s="201"/>
      <c r="AW194" s="201"/>
    </row>
    <row r="195" spans="1:49" ht="15" customHeight="1" x14ac:dyDescent="0.15">
      <c r="A195" s="202" t="str">
        <f>IF(DATA!A195="","",DATA!A195)</f>
        <v/>
      </c>
      <c r="B195" s="25" t="str">
        <f>IF(DATA!A195="","",DATA!B195)</f>
        <v/>
      </c>
      <c r="C195" s="26" t="str">
        <f>IF(DATA!C195="","",DATA!C195)</f>
        <v/>
      </c>
      <c r="D195" s="26" t="str">
        <f>IF(DATA!D195="","",DATA!D195)</f>
        <v/>
      </c>
      <c r="E195" s="26" t="str">
        <f>IF(DATA!E195="","",DATA!E195)</f>
        <v/>
      </c>
      <c r="F195" s="26" t="str">
        <f>IF(DATA!F195="","",DATA!F195)</f>
        <v/>
      </c>
      <c r="G195" s="26" t="str">
        <f>IF(DATA!G195="","",DATA!G195)</f>
        <v/>
      </c>
      <c r="H195" s="26" t="str">
        <f>IF(DATA!H195="","",DATA!H195)</f>
        <v/>
      </c>
      <c r="I195" s="26" t="str">
        <f>IF(DATA!I195="","",DATA!I195)</f>
        <v/>
      </c>
      <c r="J195" s="26" t="str">
        <f>IF(DATA!J195="","",DATA!J195)</f>
        <v/>
      </c>
      <c r="K195" s="26" t="str">
        <f>IF(DATA!K195="","",DATA!K195)</f>
        <v/>
      </c>
      <c r="L195" s="26" t="str">
        <f>IF(DATA!L195="","",DATA!L195)</f>
        <v/>
      </c>
      <c r="M195" s="26" t="str">
        <f>IF(DATA!M195="","",DATA!M195)</f>
        <v/>
      </c>
      <c r="N195" s="26" t="str">
        <f>IF(DATA!N195="","",DATA!N195)</f>
        <v/>
      </c>
      <c r="O195" s="26" t="str">
        <f>IF(DATA!O195="","",DATA!O195)</f>
        <v/>
      </c>
      <c r="P195" s="26" t="str">
        <f>IF(DATA!P195="","",DATA!P195)</f>
        <v/>
      </c>
      <c r="Q195" s="26" t="str">
        <f>IF(DATA!Q195="","",DATA!Q195)</f>
        <v/>
      </c>
      <c r="R195" s="26" t="str">
        <f>IF(DATA!R195="","",DATA!R195)</f>
        <v/>
      </c>
      <c r="S195" s="26" t="str">
        <f>IF(DATA!S195="","",DATA!S195)</f>
        <v/>
      </c>
      <c r="T195" s="26" t="str">
        <f>IF(DATA!T195="","",DATA!T195)</f>
        <v/>
      </c>
      <c r="U195" s="26" t="str">
        <f>IF(DATA!U195="","",DATA!U195)</f>
        <v/>
      </c>
      <c r="V195" s="26" t="str">
        <f>IF(DATA!V195="","",DATA!V195)</f>
        <v/>
      </c>
      <c r="W195" s="26" t="str">
        <f>IF(DATA!W195="","",DATA!W195)</f>
        <v/>
      </c>
      <c r="X195" s="26" t="str">
        <f>IF(DATA!X195="","",DATA!X195)</f>
        <v/>
      </c>
      <c r="Y195" s="26" t="str">
        <f>IF(DATA!Y195="","",DATA!Y195)</f>
        <v/>
      </c>
      <c r="Z195" s="26" t="str">
        <f>IF(DATA!Z195="","",DATA!Z195)</f>
        <v/>
      </c>
      <c r="AA195" s="26" t="str">
        <f>IF(DATA!AA195="","",DATA!AA195)</f>
        <v/>
      </c>
      <c r="AB195" s="26" t="str">
        <f>IF(DATA!AB195="","",DATA!AB195)</f>
        <v/>
      </c>
      <c r="AC195" s="26" t="str">
        <f>IF(DATA!AC195="","",DATA!AC195)</f>
        <v/>
      </c>
      <c r="AD195" s="26" t="str">
        <f>IF(DATA!AD195="","",DATA!AD195)</f>
        <v/>
      </c>
      <c r="AE195" s="26" t="str">
        <f>IF(DATA!AE195="","",DATA!AE195)</f>
        <v/>
      </c>
      <c r="AF195" s="26" t="str">
        <f>IF(DATA!AF195="","",DATA!AF195)</f>
        <v/>
      </c>
      <c r="AG195" s="27" t="str">
        <f>IF(DATA!AG195="","",DATA!AG195)</f>
        <v/>
      </c>
      <c r="AH195" s="37">
        <f>COUNTIFS(DATA!$C$3:$AG$3,0,DATA!$C195:$AG195,"&lt;&gt;")</f>
        <v>0</v>
      </c>
      <c r="AI195" s="37">
        <f>COUNTIFS(DATA!$C$3:$AG$3,"&gt;0",DATA!$C195:$AG195,"&lt;&gt;")</f>
        <v>0</v>
      </c>
      <c r="AJ195" s="204">
        <f t="shared" ref="AJ195" si="501">COUNTIFS($C$3:$AG$3,"=0",C196:AG196,"〇")</f>
        <v>0</v>
      </c>
      <c r="AK195" s="206">
        <f t="shared" ref="AK195" si="502">COUNTIFS($C$3:$AG$3,"&lt;&gt;0",C196:AG196,"〇")</f>
        <v>0</v>
      </c>
      <c r="AL195" s="204">
        <f t="shared" ref="AL195" si="503">COUNTIFS($C$3:$AG$3,"=0",C197:AG197,"〇")</f>
        <v>0</v>
      </c>
      <c r="AM195" s="206">
        <f t="shared" ref="AM195" si="504">COUNTIFS($C$3:$AG$3,"&lt;&gt;0",C197:AG197,"〇")</f>
        <v>0</v>
      </c>
      <c r="AN195" s="200">
        <f t="shared" ref="AN195:AP195" si="505">COUNTIF($C195:$AG195,AN$5)</f>
        <v>0</v>
      </c>
      <c r="AO195" s="200">
        <f t="shared" si="505"/>
        <v>0</v>
      </c>
      <c r="AP195" s="200">
        <f t="shared" si="505"/>
        <v>0</v>
      </c>
      <c r="AQ195" s="200">
        <f t="shared" ref="AQ195" si="506">COUNTIF($C195:$AG195,AQ$5)+COUNTIF($C195:$AG195,"半振")*0.5</f>
        <v>0</v>
      </c>
      <c r="AR195" s="200">
        <f t="shared" ref="AR195" si="507">COUNTIF($C195:$AG195,AR$5)+COUNTIF($C195:$AG195,"半有")*0.5</f>
        <v>0</v>
      </c>
      <c r="AS195" s="200">
        <f t="shared" ref="AS195" si="508">COUNTIF($C195:$AG195,AS$5)+COUNTIF($C195:$AG195,"半欠")*0.5</f>
        <v>0</v>
      </c>
      <c r="AT195" s="200">
        <f t="shared" si="372"/>
        <v>0</v>
      </c>
      <c r="AU195" s="200">
        <f t="shared" si="372"/>
        <v>0</v>
      </c>
      <c r="AV195" s="200">
        <f t="shared" si="372"/>
        <v>0</v>
      </c>
      <c r="AW195" s="200">
        <f t="shared" si="372"/>
        <v>0</v>
      </c>
    </row>
    <row r="196" spans="1:49" ht="15" customHeight="1" x14ac:dyDescent="0.15">
      <c r="A196" s="202"/>
      <c r="B196" s="22" t="str">
        <f>IF(DATA!A195="","",DATA!B196)</f>
        <v/>
      </c>
      <c r="C196" s="29" t="str">
        <f>IF(DATA!C196="","","〇")</f>
        <v/>
      </c>
      <c r="D196" s="29" t="str">
        <f>IF(DATA!D196="","","〇")</f>
        <v/>
      </c>
      <c r="E196" s="29" t="str">
        <f>IF(DATA!E196="","","〇")</f>
        <v/>
      </c>
      <c r="F196" s="29" t="str">
        <f>IF(DATA!F196="","","〇")</f>
        <v/>
      </c>
      <c r="G196" s="29" t="str">
        <f>IF(DATA!G196="","","〇")</f>
        <v/>
      </c>
      <c r="H196" s="29" t="str">
        <f>IF(DATA!H196="","","〇")</f>
        <v/>
      </c>
      <c r="I196" s="29" t="str">
        <f>IF(DATA!I196="","","〇")</f>
        <v/>
      </c>
      <c r="J196" s="29" t="str">
        <f>IF(DATA!J196="","","〇")</f>
        <v/>
      </c>
      <c r="K196" s="29" t="str">
        <f>IF(DATA!K196="","","〇")</f>
        <v/>
      </c>
      <c r="L196" s="29" t="str">
        <f>IF(DATA!L196="","","〇")</f>
        <v/>
      </c>
      <c r="M196" s="29" t="str">
        <f>IF(DATA!M196="","","〇")</f>
        <v/>
      </c>
      <c r="N196" s="29" t="str">
        <f>IF(DATA!N196="","","〇")</f>
        <v/>
      </c>
      <c r="O196" s="29" t="str">
        <f>IF(DATA!O196="","","〇")</f>
        <v/>
      </c>
      <c r="P196" s="29" t="str">
        <f>IF(DATA!P196="","","〇")</f>
        <v/>
      </c>
      <c r="Q196" s="29" t="str">
        <f>IF(DATA!Q196="","","〇")</f>
        <v/>
      </c>
      <c r="R196" s="29" t="str">
        <f>IF(DATA!R196="","","〇")</f>
        <v/>
      </c>
      <c r="S196" s="29" t="str">
        <f>IF(DATA!S196="","","〇")</f>
        <v/>
      </c>
      <c r="T196" s="29" t="str">
        <f>IF(DATA!T196="","","〇")</f>
        <v/>
      </c>
      <c r="U196" s="29" t="str">
        <f>IF(DATA!U196="","","〇")</f>
        <v/>
      </c>
      <c r="V196" s="29" t="str">
        <f>IF(DATA!V196="","","〇")</f>
        <v/>
      </c>
      <c r="W196" s="29" t="str">
        <f>IF(DATA!W196="","","〇")</f>
        <v/>
      </c>
      <c r="X196" s="29" t="str">
        <f>IF(DATA!X196="","","〇")</f>
        <v/>
      </c>
      <c r="Y196" s="29" t="str">
        <f>IF(DATA!Y196="","","〇")</f>
        <v/>
      </c>
      <c r="Z196" s="29" t="str">
        <f>IF(DATA!Z196="","","〇")</f>
        <v/>
      </c>
      <c r="AA196" s="29" t="str">
        <f>IF(DATA!AA196="","","〇")</f>
        <v/>
      </c>
      <c r="AB196" s="29" t="str">
        <f>IF(DATA!AB196="","","〇")</f>
        <v/>
      </c>
      <c r="AC196" s="29" t="str">
        <f>IF(DATA!AC196="","","〇")</f>
        <v/>
      </c>
      <c r="AD196" s="29" t="str">
        <f>IF(DATA!AD196="","","〇")</f>
        <v/>
      </c>
      <c r="AE196" s="29" t="str">
        <f>IF(DATA!AE196="","","〇")</f>
        <v/>
      </c>
      <c r="AF196" s="29" t="str">
        <f>IF(DATA!AF196="","","〇")</f>
        <v/>
      </c>
      <c r="AG196" s="30" t="str">
        <f>IF(DATA!AG196="","","〇")</f>
        <v/>
      </c>
      <c r="AH196" s="93">
        <f>COUNTIFS(DATA!$C$3:$AG$3,0,DATA!$C196:$AG196,"&lt;&gt;")</f>
        <v>0</v>
      </c>
      <c r="AI196" s="94">
        <f>COUNTIFS(DATA!$C$3:$AG$3,"&gt;0",DATA!$C196:$AG196,"&lt;&gt;")</f>
        <v>0</v>
      </c>
      <c r="AJ196" s="204"/>
      <c r="AK196" s="206"/>
      <c r="AL196" s="204"/>
      <c r="AM196" s="206"/>
      <c r="AN196" s="200"/>
      <c r="AO196" s="200"/>
      <c r="AP196" s="200"/>
      <c r="AQ196" s="200"/>
      <c r="AR196" s="200"/>
      <c r="AS196" s="200"/>
      <c r="AT196" s="200"/>
      <c r="AU196" s="200"/>
      <c r="AV196" s="200"/>
      <c r="AW196" s="200"/>
    </row>
    <row r="197" spans="1:49" ht="15" customHeight="1" x14ac:dyDescent="0.15">
      <c r="A197" s="203"/>
      <c r="B197" s="14" t="str">
        <f>IF(DATA!A195="","",DATA!B197)</f>
        <v/>
      </c>
      <c r="C197" s="31" t="str">
        <f>IF(DATA!C197="","","〇")</f>
        <v/>
      </c>
      <c r="D197" s="31" t="str">
        <f>IF(DATA!D197="","","〇")</f>
        <v/>
      </c>
      <c r="E197" s="31" t="str">
        <f>IF(DATA!E197="","","〇")</f>
        <v/>
      </c>
      <c r="F197" s="31" t="str">
        <f>IF(DATA!F197="","","〇")</f>
        <v/>
      </c>
      <c r="G197" s="31" t="str">
        <f>IF(DATA!G197="","","〇")</f>
        <v/>
      </c>
      <c r="H197" s="31" t="str">
        <f>IF(DATA!H197="","","〇")</f>
        <v/>
      </c>
      <c r="I197" s="31" t="str">
        <f>IF(DATA!I197="","","〇")</f>
        <v/>
      </c>
      <c r="J197" s="31" t="str">
        <f>IF(DATA!J197="","","〇")</f>
        <v/>
      </c>
      <c r="K197" s="31" t="str">
        <f>IF(DATA!K197="","","〇")</f>
        <v/>
      </c>
      <c r="L197" s="31" t="str">
        <f>IF(DATA!L197="","","〇")</f>
        <v/>
      </c>
      <c r="M197" s="31" t="str">
        <f>IF(DATA!M197="","","〇")</f>
        <v/>
      </c>
      <c r="N197" s="31" t="str">
        <f>IF(DATA!N197="","","〇")</f>
        <v/>
      </c>
      <c r="O197" s="31" t="str">
        <f>IF(DATA!O197="","","〇")</f>
        <v/>
      </c>
      <c r="P197" s="31" t="str">
        <f>IF(DATA!P197="","","〇")</f>
        <v/>
      </c>
      <c r="Q197" s="31" t="str">
        <f>IF(DATA!Q197="","","〇")</f>
        <v/>
      </c>
      <c r="R197" s="31" t="str">
        <f>IF(DATA!R197="","","〇")</f>
        <v/>
      </c>
      <c r="S197" s="31" t="str">
        <f>IF(DATA!S197="","","〇")</f>
        <v/>
      </c>
      <c r="T197" s="31" t="str">
        <f>IF(DATA!T197="","","〇")</f>
        <v/>
      </c>
      <c r="U197" s="31" t="str">
        <f>IF(DATA!U197="","","〇")</f>
        <v/>
      </c>
      <c r="V197" s="31" t="str">
        <f>IF(DATA!V197="","","〇")</f>
        <v/>
      </c>
      <c r="W197" s="31" t="str">
        <f>IF(DATA!W197="","","〇")</f>
        <v/>
      </c>
      <c r="X197" s="31" t="str">
        <f>IF(DATA!X197="","","〇")</f>
        <v/>
      </c>
      <c r="Y197" s="31" t="str">
        <f>IF(DATA!Y197="","","〇")</f>
        <v/>
      </c>
      <c r="Z197" s="31" t="str">
        <f>IF(DATA!Z197="","","〇")</f>
        <v/>
      </c>
      <c r="AA197" s="31" t="str">
        <f>IF(DATA!AA197="","","〇")</f>
        <v/>
      </c>
      <c r="AB197" s="31" t="str">
        <f>IF(DATA!AB197="","","〇")</f>
        <v/>
      </c>
      <c r="AC197" s="31" t="str">
        <f>IF(DATA!AC197="","","〇")</f>
        <v/>
      </c>
      <c r="AD197" s="31" t="str">
        <f>IF(DATA!AD197="","","〇")</f>
        <v/>
      </c>
      <c r="AE197" s="31" t="str">
        <f>IF(DATA!AE197="","","〇")</f>
        <v/>
      </c>
      <c r="AF197" s="31" t="str">
        <f>IF(DATA!AF197="","","〇")</f>
        <v/>
      </c>
      <c r="AG197" s="32" t="str">
        <f>IF(DATA!AG197="","","〇")</f>
        <v/>
      </c>
      <c r="AH197" s="34">
        <f>COUNTIFS(DATA!$C$3:$AG$3,0,DATA!$C197:$AG197,"&lt;&gt;")</f>
        <v>0</v>
      </c>
      <c r="AI197" s="35">
        <f>COUNTIFS(DATA!$C$3:$AG$3,"&gt;0",DATA!$C197:$AG197,"&lt;&gt;")</f>
        <v>0</v>
      </c>
      <c r="AJ197" s="205"/>
      <c r="AK197" s="207"/>
      <c r="AL197" s="205"/>
      <c r="AM197" s="207"/>
      <c r="AN197" s="201"/>
      <c r="AO197" s="201"/>
      <c r="AP197" s="201"/>
      <c r="AQ197" s="201"/>
      <c r="AR197" s="201"/>
      <c r="AS197" s="201"/>
      <c r="AT197" s="201"/>
      <c r="AU197" s="201"/>
      <c r="AV197" s="201"/>
      <c r="AW197" s="201"/>
    </row>
    <row r="198" spans="1:49" ht="15" customHeight="1" x14ac:dyDescent="0.15">
      <c r="A198" s="202" t="str">
        <f>IF(DATA!A198="","",DATA!A198)</f>
        <v/>
      </c>
      <c r="B198" s="25" t="str">
        <f>IF(DATA!A198="","",DATA!B198)</f>
        <v/>
      </c>
      <c r="C198" s="26" t="str">
        <f>IF(DATA!C198="","",DATA!C198)</f>
        <v/>
      </c>
      <c r="D198" s="26" t="str">
        <f>IF(DATA!D198="","",DATA!D198)</f>
        <v/>
      </c>
      <c r="E198" s="26" t="str">
        <f>IF(DATA!E198="","",DATA!E198)</f>
        <v/>
      </c>
      <c r="F198" s="26" t="str">
        <f>IF(DATA!F198="","",DATA!F198)</f>
        <v/>
      </c>
      <c r="G198" s="26" t="str">
        <f>IF(DATA!G198="","",DATA!G198)</f>
        <v/>
      </c>
      <c r="H198" s="26" t="str">
        <f>IF(DATA!H198="","",DATA!H198)</f>
        <v/>
      </c>
      <c r="I198" s="26" t="str">
        <f>IF(DATA!I198="","",DATA!I198)</f>
        <v/>
      </c>
      <c r="J198" s="26" t="str">
        <f>IF(DATA!J198="","",DATA!J198)</f>
        <v/>
      </c>
      <c r="K198" s="26" t="str">
        <f>IF(DATA!K198="","",DATA!K198)</f>
        <v/>
      </c>
      <c r="L198" s="26" t="str">
        <f>IF(DATA!L198="","",DATA!L198)</f>
        <v/>
      </c>
      <c r="M198" s="26" t="str">
        <f>IF(DATA!M198="","",DATA!M198)</f>
        <v/>
      </c>
      <c r="N198" s="26" t="str">
        <f>IF(DATA!N198="","",DATA!N198)</f>
        <v/>
      </c>
      <c r="O198" s="26" t="str">
        <f>IF(DATA!O198="","",DATA!O198)</f>
        <v/>
      </c>
      <c r="P198" s="26" t="str">
        <f>IF(DATA!P198="","",DATA!P198)</f>
        <v/>
      </c>
      <c r="Q198" s="26" t="str">
        <f>IF(DATA!Q198="","",DATA!Q198)</f>
        <v/>
      </c>
      <c r="R198" s="26" t="str">
        <f>IF(DATA!R198="","",DATA!R198)</f>
        <v/>
      </c>
      <c r="S198" s="26" t="str">
        <f>IF(DATA!S198="","",DATA!S198)</f>
        <v/>
      </c>
      <c r="T198" s="26" t="str">
        <f>IF(DATA!T198="","",DATA!T198)</f>
        <v/>
      </c>
      <c r="U198" s="26" t="str">
        <f>IF(DATA!U198="","",DATA!U198)</f>
        <v/>
      </c>
      <c r="V198" s="26" t="str">
        <f>IF(DATA!V198="","",DATA!V198)</f>
        <v/>
      </c>
      <c r="W198" s="26" t="str">
        <f>IF(DATA!W198="","",DATA!W198)</f>
        <v/>
      </c>
      <c r="X198" s="26" t="str">
        <f>IF(DATA!X198="","",DATA!X198)</f>
        <v/>
      </c>
      <c r="Y198" s="26" t="str">
        <f>IF(DATA!Y198="","",DATA!Y198)</f>
        <v/>
      </c>
      <c r="Z198" s="26" t="str">
        <f>IF(DATA!Z198="","",DATA!Z198)</f>
        <v/>
      </c>
      <c r="AA198" s="26" t="str">
        <f>IF(DATA!AA198="","",DATA!AA198)</f>
        <v/>
      </c>
      <c r="AB198" s="26" t="str">
        <f>IF(DATA!AB198="","",DATA!AB198)</f>
        <v/>
      </c>
      <c r="AC198" s="26" t="str">
        <f>IF(DATA!AC198="","",DATA!AC198)</f>
        <v/>
      </c>
      <c r="AD198" s="26" t="str">
        <f>IF(DATA!AD198="","",DATA!AD198)</f>
        <v/>
      </c>
      <c r="AE198" s="26" t="str">
        <f>IF(DATA!AE198="","",DATA!AE198)</f>
        <v/>
      </c>
      <c r="AF198" s="26" t="str">
        <f>IF(DATA!AF198="","",DATA!AF198)</f>
        <v/>
      </c>
      <c r="AG198" s="27" t="str">
        <f>IF(DATA!AG198="","",DATA!AG198)</f>
        <v/>
      </c>
      <c r="AH198" s="37">
        <f>COUNTIFS(DATA!$C$3:$AG$3,0,DATA!$C198:$AG198,"&lt;&gt;")</f>
        <v>0</v>
      </c>
      <c r="AI198" s="37">
        <f>COUNTIFS(DATA!$C$3:$AG$3,"&gt;0",DATA!$C198:$AG198,"&lt;&gt;")</f>
        <v>0</v>
      </c>
      <c r="AJ198" s="204">
        <f t="shared" ref="AJ198" si="509">COUNTIFS($C$3:$AG$3,"=0",C199:AG199,"〇")</f>
        <v>0</v>
      </c>
      <c r="AK198" s="206">
        <f t="shared" ref="AK198" si="510">COUNTIFS($C$3:$AG$3,"&lt;&gt;0",C199:AG199,"〇")</f>
        <v>0</v>
      </c>
      <c r="AL198" s="204">
        <f t="shared" ref="AL198" si="511">COUNTIFS($C$3:$AG$3,"=0",C200:AG200,"〇")</f>
        <v>0</v>
      </c>
      <c r="AM198" s="206">
        <f t="shared" ref="AM198" si="512">COUNTIFS($C$3:$AG$3,"&lt;&gt;0",C200:AG200,"〇")</f>
        <v>0</v>
      </c>
      <c r="AN198" s="200">
        <f t="shared" ref="AN198:AP198" si="513">COUNTIF($C198:$AG198,AN$5)</f>
        <v>0</v>
      </c>
      <c r="AO198" s="200">
        <f t="shared" si="513"/>
        <v>0</v>
      </c>
      <c r="AP198" s="200">
        <f t="shared" si="513"/>
        <v>0</v>
      </c>
      <c r="AQ198" s="200">
        <f t="shared" ref="AQ198" si="514">COUNTIF($C198:$AG198,AQ$5)+COUNTIF($C198:$AG198,"半振")*0.5</f>
        <v>0</v>
      </c>
      <c r="AR198" s="200">
        <f t="shared" ref="AR198" si="515">COUNTIF($C198:$AG198,AR$5)+COUNTIF($C198:$AG198,"半有")*0.5</f>
        <v>0</v>
      </c>
      <c r="AS198" s="200">
        <f t="shared" ref="AS198" si="516">COUNTIF($C198:$AG198,AS$5)+COUNTIF($C198:$AG198,"半欠")*0.5</f>
        <v>0</v>
      </c>
      <c r="AT198" s="200">
        <f t="shared" si="372"/>
        <v>0</v>
      </c>
      <c r="AU198" s="200">
        <f t="shared" si="372"/>
        <v>0</v>
      </c>
      <c r="AV198" s="200">
        <f t="shared" si="372"/>
        <v>0</v>
      </c>
      <c r="AW198" s="200">
        <f t="shared" si="372"/>
        <v>0</v>
      </c>
    </row>
    <row r="199" spans="1:49" ht="15" customHeight="1" x14ac:dyDescent="0.15">
      <c r="A199" s="202"/>
      <c r="B199" s="22" t="str">
        <f>IF(DATA!A198="","",DATA!B199)</f>
        <v/>
      </c>
      <c r="C199" s="29" t="str">
        <f>IF(DATA!C199="","","〇")</f>
        <v/>
      </c>
      <c r="D199" s="29" t="str">
        <f>IF(DATA!D199="","","〇")</f>
        <v/>
      </c>
      <c r="E199" s="29" t="str">
        <f>IF(DATA!E199="","","〇")</f>
        <v/>
      </c>
      <c r="F199" s="29" t="str">
        <f>IF(DATA!F199="","","〇")</f>
        <v/>
      </c>
      <c r="G199" s="29" t="str">
        <f>IF(DATA!G199="","","〇")</f>
        <v/>
      </c>
      <c r="H199" s="29" t="str">
        <f>IF(DATA!H199="","","〇")</f>
        <v/>
      </c>
      <c r="I199" s="29" t="str">
        <f>IF(DATA!I199="","","〇")</f>
        <v/>
      </c>
      <c r="J199" s="29" t="str">
        <f>IF(DATA!J199="","","〇")</f>
        <v/>
      </c>
      <c r="K199" s="29" t="str">
        <f>IF(DATA!K199="","","〇")</f>
        <v/>
      </c>
      <c r="L199" s="29" t="str">
        <f>IF(DATA!L199="","","〇")</f>
        <v/>
      </c>
      <c r="M199" s="29" t="str">
        <f>IF(DATA!M199="","","〇")</f>
        <v/>
      </c>
      <c r="N199" s="29" t="str">
        <f>IF(DATA!N199="","","〇")</f>
        <v/>
      </c>
      <c r="O199" s="29" t="str">
        <f>IF(DATA!O199="","","〇")</f>
        <v/>
      </c>
      <c r="P199" s="29" t="str">
        <f>IF(DATA!P199="","","〇")</f>
        <v/>
      </c>
      <c r="Q199" s="29" t="str">
        <f>IF(DATA!Q199="","","〇")</f>
        <v/>
      </c>
      <c r="R199" s="29" t="str">
        <f>IF(DATA!R199="","","〇")</f>
        <v/>
      </c>
      <c r="S199" s="29" t="str">
        <f>IF(DATA!S199="","","〇")</f>
        <v/>
      </c>
      <c r="T199" s="29" t="str">
        <f>IF(DATA!T199="","","〇")</f>
        <v/>
      </c>
      <c r="U199" s="29" t="str">
        <f>IF(DATA!U199="","","〇")</f>
        <v/>
      </c>
      <c r="V199" s="29" t="str">
        <f>IF(DATA!V199="","","〇")</f>
        <v/>
      </c>
      <c r="W199" s="29" t="str">
        <f>IF(DATA!W199="","","〇")</f>
        <v/>
      </c>
      <c r="X199" s="29" t="str">
        <f>IF(DATA!X199="","","〇")</f>
        <v/>
      </c>
      <c r="Y199" s="29" t="str">
        <f>IF(DATA!Y199="","","〇")</f>
        <v/>
      </c>
      <c r="Z199" s="29" t="str">
        <f>IF(DATA!Z199="","","〇")</f>
        <v/>
      </c>
      <c r="AA199" s="29" t="str">
        <f>IF(DATA!AA199="","","〇")</f>
        <v/>
      </c>
      <c r="AB199" s="29" t="str">
        <f>IF(DATA!AB199="","","〇")</f>
        <v/>
      </c>
      <c r="AC199" s="29" t="str">
        <f>IF(DATA!AC199="","","〇")</f>
        <v/>
      </c>
      <c r="AD199" s="29" t="str">
        <f>IF(DATA!AD199="","","〇")</f>
        <v/>
      </c>
      <c r="AE199" s="29" t="str">
        <f>IF(DATA!AE199="","","〇")</f>
        <v/>
      </c>
      <c r="AF199" s="29" t="str">
        <f>IF(DATA!AF199="","","〇")</f>
        <v/>
      </c>
      <c r="AG199" s="30" t="str">
        <f>IF(DATA!AG199="","","〇")</f>
        <v/>
      </c>
      <c r="AH199" s="93">
        <f>COUNTIFS(DATA!$C$3:$AG$3,0,DATA!$C199:$AG199,"&lt;&gt;")</f>
        <v>0</v>
      </c>
      <c r="AI199" s="94">
        <f>COUNTIFS(DATA!$C$3:$AG$3,"&gt;0",DATA!$C199:$AG199,"&lt;&gt;")</f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14" t="str">
        <f>IF(DATA!A198="","",DATA!B200)</f>
        <v/>
      </c>
      <c r="C200" s="31" t="str">
        <f>IF(DATA!C200="","","〇")</f>
        <v/>
      </c>
      <c r="D200" s="31" t="str">
        <f>IF(DATA!D200="","","〇")</f>
        <v/>
      </c>
      <c r="E200" s="31" t="str">
        <f>IF(DATA!E200="","","〇")</f>
        <v/>
      </c>
      <c r="F200" s="31" t="str">
        <f>IF(DATA!F200="","","〇")</f>
        <v/>
      </c>
      <c r="G200" s="31" t="str">
        <f>IF(DATA!G200="","","〇")</f>
        <v/>
      </c>
      <c r="H200" s="31" t="str">
        <f>IF(DATA!H200="","","〇")</f>
        <v/>
      </c>
      <c r="I200" s="31" t="str">
        <f>IF(DATA!I200="","","〇")</f>
        <v/>
      </c>
      <c r="J200" s="31" t="str">
        <f>IF(DATA!J200="","","〇")</f>
        <v/>
      </c>
      <c r="K200" s="31" t="str">
        <f>IF(DATA!K200="","","〇")</f>
        <v/>
      </c>
      <c r="L200" s="31" t="str">
        <f>IF(DATA!L200="","","〇")</f>
        <v/>
      </c>
      <c r="M200" s="31" t="str">
        <f>IF(DATA!M200="","","〇")</f>
        <v/>
      </c>
      <c r="N200" s="31" t="str">
        <f>IF(DATA!N200="","","〇")</f>
        <v/>
      </c>
      <c r="O200" s="31" t="str">
        <f>IF(DATA!O200="","","〇")</f>
        <v/>
      </c>
      <c r="P200" s="31" t="str">
        <f>IF(DATA!P200="","","〇")</f>
        <v/>
      </c>
      <c r="Q200" s="31" t="str">
        <f>IF(DATA!Q200="","","〇")</f>
        <v/>
      </c>
      <c r="R200" s="31" t="str">
        <f>IF(DATA!R200="","","〇")</f>
        <v/>
      </c>
      <c r="S200" s="31" t="str">
        <f>IF(DATA!S200="","","〇")</f>
        <v/>
      </c>
      <c r="T200" s="31" t="str">
        <f>IF(DATA!T200="","","〇")</f>
        <v/>
      </c>
      <c r="U200" s="31" t="str">
        <f>IF(DATA!U200="","","〇")</f>
        <v/>
      </c>
      <c r="V200" s="31" t="str">
        <f>IF(DATA!V200="","","〇")</f>
        <v/>
      </c>
      <c r="W200" s="31" t="str">
        <f>IF(DATA!W200="","","〇")</f>
        <v/>
      </c>
      <c r="X200" s="31" t="str">
        <f>IF(DATA!X200="","","〇")</f>
        <v/>
      </c>
      <c r="Y200" s="31" t="str">
        <f>IF(DATA!Y200="","","〇")</f>
        <v/>
      </c>
      <c r="Z200" s="31" t="str">
        <f>IF(DATA!Z200="","","〇")</f>
        <v/>
      </c>
      <c r="AA200" s="31" t="str">
        <f>IF(DATA!AA200="","","〇")</f>
        <v/>
      </c>
      <c r="AB200" s="31" t="str">
        <f>IF(DATA!AB200="","","〇")</f>
        <v/>
      </c>
      <c r="AC200" s="31" t="str">
        <f>IF(DATA!AC200="","","〇")</f>
        <v/>
      </c>
      <c r="AD200" s="31" t="str">
        <f>IF(DATA!AD200="","","〇")</f>
        <v/>
      </c>
      <c r="AE200" s="31" t="str">
        <f>IF(DATA!AE200="","","〇")</f>
        <v/>
      </c>
      <c r="AF200" s="31" t="str">
        <f>IF(DATA!AF200="","","〇")</f>
        <v/>
      </c>
      <c r="AG200" s="32" t="str">
        <f>IF(DATA!AG200="","","〇")</f>
        <v/>
      </c>
      <c r="AH200" s="34">
        <f>COUNTIFS(DATA!$C$3:$AG$3,0,DATA!$C200:$AG200,"&lt;&gt;")</f>
        <v>0</v>
      </c>
      <c r="AI200" s="35">
        <f>COUNTIFS(DATA!$C$3:$AG$3,"&gt;0",DATA!$C200:$AG200,"&lt;&gt;")</f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IF(DATA!A201="","",DATA!A201)</f>
        <v/>
      </c>
      <c r="B201" s="25" t="str">
        <f>IF(DATA!A201="","",DATA!B201)</f>
        <v/>
      </c>
      <c r="C201" s="26" t="str">
        <f>IF(DATA!C201="","",DATA!C201)</f>
        <v/>
      </c>
      <c r="D201" s="26" t="str">
        <f>IF(DATA!D201="","",DATA!D201)</f>
        <v/>
      </c>
      <c r="E201" s="26" t="str">
        <f>IF(DATA!E201="","",DATA!E201)</f>
        <v/>
      </c>
      <c r="F201" s="26" t="str">
        <f>IF(DATA!F201="","",DATA!F201)</f>
        <v/>
      </c>
      <c r="G201" s="26" t="str">
        <f>IF(DATA!G201="","",DATA!G201)</f>
        <v/>
      </c>
      <c r="H201" s="26" t="str">
        <f>IF(DATA!H201="","",DATA!H201)</f>
        <v/>
      </c>
      <c r="I201" s="26" t="str">
        <f>IF(DATA!I201="","",DATA!I201)</f>
        <v/>
      </c>
      <c r="J201" s="26" t="str">
        <f>IF(DATA!J201="","",DATA!J201)</f>
        <v/>
      </c>
      <c r="K201" s="26" t="str">
        <f>IF(DATA!K201="","",DATA!K201)</f>
        <v/>
      </c>
      <c r="L201" s="26" t="str">
        <f>IF(DATA!L201="","",DATA!L201)</f>
        <v/>
      </c>
      <c r="M201" s="26" t="str">
        <f>IF(DATA!M201="","",DATA!M201)</f>
        <v/>
      </c>
      <c r="N201" s="26" t="str">
        <f>IF(DATA!N201="","",DATA!N201)</f>
        <v/>
      </c>
      <c r="O201" s="26" t="str">
        <f>IF(DATA!O201="","",DATA!O201)</f>
        <v/>
      </c>
      <c r="P201" s="26" t="str">
        <f>IF(DATA!P201="","",DATA!P201)</f>
        <v/>
      </c>
      <c r="Q201" s="26" t="str">
        <f>IF(DATA!Q201="","",DATA!Q201)</f>
        <v/>
      </c>
      <c r="R201" s="26" t="str">
        <f>IF(DATA!R201="","",DATA!R201)</f>
        <v/>
      </c>
      <c r="S201" s="26" t="str">
        <f>IF(DATA!S201="","",DATA!S201)</f>
        <v/>
      </c>
      <c r="T201" s="26" t="str">
        <f>IF(DATA!T201="","",DATA!T201)</f>
        <v/>
      </c>
      <c r="U201" s="26" t="str">
        <f>IF(DATA!U201="","",DATA!U201)</f>
        <v/>
      </c>
      <c r="V201" s="26" t="str">
        <f>IF(DATA!V201="","",DATA!V201)</f>
        <v/>
      </c>
      <c r="W201" s="26" t="str">
        <f>IF(DATA!W201="","",DATA!W201)</f>
        <v/>
      </c>
      <c r="X201" s="26" t="str">
        <f>IF(DATA!X201="","",DATA!X201)</f>
        <v/>
      </c>
      <c r="Y201" s="26" t="str">
        <f>IF(DATA!Y201="","",DATA!Y201)</f>
        <v/>
      </c>
      <c r="Z201" s="26" t="str">
        <f>IF(DATA!Z201="","",DATA!Z201)</f>
        <v/>
      </c>
      <c r="AA201" s="26" t="str">
        <f>IF(DATA!AA201="","",DATA!AA201)</f>
        <v/>
      </c>
      <c r="AB201" s="26" t="str">
        <f>IF(DATA!AB201="","",DATA!AB201)</f>
        <v/>
      </c>
      <c r="AC201" s="26" t="str">
        <f>IF(DATA!AC201="","",DATA!AC201)</f>
        <v/>
      </c>
      <c r="AD201" s="26" t="str">
        <f>IF(DATA!AD201="","",DATA!AD201)</f>
        <v/>
      </c>
      <c r="AE201" s="26" t="str">
        <f>IF(DATA!AE201="","",DATA!AE201)</f>
        <v/>
      </c>
      <c r="AF201" s="26" t="str">
        <f>IF(DATA!AF201="","",DATA!AF201)</f>
        <v/>
      </c>
      <c r="AG201" s="27" t="str">
        <f>IF(DATA!AG201="","",DATA!AG201)</f>
        <v/>
      </c>
      <c r="AH201" s="37">
        <f>COUNTIFS(DATA!$C$3:$AG$3,0,DATA!$C201:$AG201,"&lt;&gt;")</f>
        <v>0</v>
      </c>
      <c r="AI201" s="37">
        <f>COUNTIFS(DATA!$C$3:$AG$3,"&gt;0",DATA!$C201:$AG201,"&lt;&gt;")</f>
        <v>0</v>
      </c>
      <c r="AJ201" s="204">
        <f t="shared" ref="AJ201" si="517">COUNTIFS($C$3:$AG$3,"=0",C202:AG202,"〇")</f>
        <v>0</v>
      </c>
      <c r="AK201" s="206">
        <f t="shared" ref="AK201" si="518">COUNTIFS($C$3:$AG$3,"&lt;&gt;0",C202:AG202,"〇")</f>
        <v>0</v>
      </c>
      <c r="AL201" s="204">
        <f t="shared" ref="AL201" si="519">COUNTIFS($C$3:$AG$3,"=0",C203:AG203,"〇")</f>
        <v>0</v>
      </c>
      <c r="AM201" s="206">
        <f t="shared" ref="AM201" si="520">COUNTIFS($C$3:$AG$3,"&lt;&gt;0",C203:AG203,"〇")</f>
        <v>0</v>
      </c>
      <c r="AN201" s="200">
        <f t="shared" ref="AN201:AP201" si="521">COUNTIF($C201:$AG201,AN$5)</f>
        <v>0</v>
      </c>
      <c r="AO201" s="200">
        <f t="shared" si="521"/>
        <v>0</v>
      </c>
      <c r="AP201" s="200">
        <f t="shared" si="521"/>
        <v>0</v>
      </c>
      <c r="AQ201" s="200">
        <f t="shared" ref="AQ201" si="522">COUNTIF($C201:$AG201,AQ$5)+COUNTIF($C201:$AG201,"半振")*0.5</f>
        <v>0</v>
      </c>
      <c r="AR201" s="200">
        <f t="shared" ref="AR201" si="523">COUNTIF($C201:$AG201,AR$5)+COUNTIF($C201:$AG201,"半有")*0.5</f>
        <v>0</v>
      </c>
      <c r="AS201" s="200">
        <f t="shared" ref="AS201" si="524">COUNTIF($C201:$AG201,AS$5)+COUNTIF($C201:$AG201,"半欠")*0.5</f>
        <v>0</v>
      </c>
      <c r="AT201" s="200">
        <f t="shared" si="372"/>
        <v>0</v>
      </c>
      <c r="AU201" s="200">
        <f t="shared" si="372"/>
        <v>0</v>
      </c>
      <c r="AV201" s="200">
        <f t="shared" si="372"/>
        <v>0</v>
      </c>
      <c r="AW201" s="200">
        <f t="shared" si="372"/>
        <v>0</v>
      </c>
    </row>
    <row r="202" spans="1:49" ht="15" customHeight="1" x14ac:dyDescent="0.15">
      <c r="A202" s="202"/>
      <c r="B202" s="22" t="str">
        <f>IF(DATA!A201="","",DATA!B202)</f>
        <v/>
      </c>
      <c r="C202" s="29" t="str">
        <f>IF(DATA!C202="","","〇")</f>
        <v/>
      </c>
      <c r="D202" s="29" t="str">
        <f>IF(DATA!D202="","","〇")</f>
        <v/>
      </c>
      <c r="E202" s="29" t="str">
        <f>IF(DATA!E202="","","〇")</f>
        <v/>
      </c>
      <c r="F202" s="29" t="str">
        <f>IF(DATA!F202="","","〇")</f>
        <v/>
      </c>
      <c r="G202" s="29" t="str">
        <f>IF(DATA!G202="","","〇")</f>
        <v/>
      </c>
      <c r="H202" s="29" t="str">
        <f>IF(DATA!H202="","","〇")</f>
        <v/>
      </c>
      <c r="I202" s="29" t="str">
        <f>IF(DATA!I202="","","〇")</f>
        <v/>
      </c>
      <c r="J202" s="29" t="str">
        <f>IF(DATA!J202="","","〇")</f>
        <v/>
      </c>
      <c r="K202" s="29" t="str">
        <f>IF(DATA!K202="","","〇")</f>
        <v/>
      </c>
      <c r="L202" s="29" t="str">
        <f>IF(DATA!L202="","","〇")</f>
        <v/>
      </c>
      <c r="M202" s="29" t="str">
        <f>IF(DATA!M202="","","〇")</f>
        <v/>
      </c>
      <c r="N202" s="29" t="str">
        <f>IF(DATA!N202="","","〇")</f>
        <v/>
      </c>
      <c r="O202" s="29" t="str">
        <f>IF(DATA!O202="","","〇")</f>
        <v/>
      </c>
      <c r="P202" s="29" t="str">
        <f>IF(DATA!P202="","","〇")</f>
        <v/>
      </c>
      <c r="Q202" s="29" t="str">
        <f>IF(DATA!Q202="","","〇")</f>
        <v/>
      </c>
      <c r="R202" s="29" t="str">
        <f>IF(DATA!R202="","","〇")</f>
        <v/>
      </c>
      <c r="S202" s="29" t="str">
        <f>IF(DATA!S202="","","〇")</f>
        <v/>
      </c>
      <c r="T202" s="29" t="str">
        <f>IF(DATA!T202="","","〇")</f>
        <v/>
      </c>
      <c r="U202" s="29" t="str">
        <f>IF(DATA!U202="","","〇")</f>
        <v/>
      </c>
      <c r="V202" s="29" t="str">
        <f>IF(DATA!V202="","","〇")</f>
        <v/>
      </c>
      <c r="W202" s="29" t="str">
        <f>IF(DATA!W202="","","〇")</f>
        <v/>
      </c>
      <c r="X202" s="29" t="str">
        <f>IF(DATA!X202="","","〇")</f>
        <v/>
      </c>
      <c r="Y202" s="29" t="str">
        <f>IF(DATA!Y202="","","〇")</f>
        <v/>
      </c>
      <c r="Z202" s="29" t="str">
        <f>IF(DATA!Z202="","","〇")</f>
        <v/>
      </c>
      <c r="AA202" s="29" t="str">
        <f>IF(DATA!AA202="","","〇")</f>
        <v/>
      </c>
      <c r="AB202" s="29" t="str">
        <f>IF(DATA!AB202="","","〇")</f>
        <v/>
      </c>
      <c r="AC202" s="29" t="str">
        <f>IF(DATA!AC202="","","〇")</f>
        <v/>
      </c>
      <c r="AD202" s="29" t="str">
        <f>IF(DATA!AD202="","","〇")</f>
        <v/>
      </c>
      <c r="AE202" s="29" t="str">
        <f>IF(DATA!AE202="","","〇")</f>
        <v/>
      </c>
      <c r="AF202" s="29" t="str">
        <f>IF(DATA!AF202="","","〇")</f>
        <v/>
      </c>
      <c r="AG202" s="30" t="str">
        <f>IF(DATA!AG202="","","〇")</f>
        <v/>
      </c>
      <c r="AH202" s="93">
        <f>COUNTIFS(DATA!$C$3:$AG$3,0,DATA!$C202:$AG202,"&lt;&gt;")</f>
        <v>0</v>
      </c>
      <c r="AI202" s="94">
        <f>COUNTIFS(DATA!$C$3:$AG$3,"&gt;0",DATA!$C202:$AG202,"&lt;&gt;")</f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3"/>
      <c r="B203" s="14" t="str">
        <f>IF(DATA!A201="","",DATA!B203)</f>
        <v/>
      </c>
      <c r="C203" s="31" t="str">
        <f>IF(DATA!C203="","","〇")</f>
        <v/>
      </c>
      <c r="D203" s="31" t="str">
        <f>IF(DATA!D203="","","〇")</f>
        <v/>
      </c>
      <c r="E203" s="31" t="str">
        <f>IF(DATA!E203="","","〇")</f>
        <v/>
      </c>
      <c r="F203" s="31" t="str">
        <f>IF(DATA!F203="","","〇")</f>
        <v/>
      </c>
      <c r="G203" s="31" t="str">
        <f>IF(DATA!G203="","","〇")</f>
        <v/>
      </c>
      <c r="H203" s="31" t="str">
        <f>IF(DATA!H203="","","〇")</f>
        <v/>
      </c>
      <c r="I203" s="31" t="str">
        <f>IF(DATA!I203="","","〇")</f>
        <v/>
      </c>
      <c r="J203" s="31" t="str">
        <f>IF(DATA!J203="","","〇")</f>
        <v/>
      </c>
      <c r="K203" s="31" t="str">
        <f>IF(DATA!K203="","","〇")</f>
        <v/>
      </c>
      <c r="L203" s="31" t="str">
        <f>IF(DATA!L203="","","〇")</f>
        <v/>
      </c>
      <c r="M203" s="31" t="str">
        <f>IF(DATA!M203="","","〇")</f>
        <v/>
      </c>
      <c r="N203" s="31" t="str">
        <f>IF(DATA!N203="","","〇")</f>
        <v/>
      </c>
      <c r="O203" s="31" t="str">
        <f>IF(DATA!O203="","","〇")</f>
        <v/>
      </c>
      <c r="P203" s="31" t="str">
        <f>IF(DATA!P203="","","〇")</f>
        <v/>
      </c>
      <c r="Q203" s="31" t="str">
        <f>IF(DATA!Q203="","","〇")</f>
        <v/>
      </c>
      <c r="R203" s="31" t="str">
        <f>IF(DATA!R203="","","〇")</f>
        <v/>
      </c>
      <c r="S203" s="31" t="str">
        <f>IF(DATA!S203="","","〇")</f>
        <v/>
      </c>
      <c r="T203" s="31" t="str">
        <f>IF(DATA!T203="","","〇")</f>
        <v/>
      </c>
      <c r="U203" s="31" t="str">
        <f>IF(DATA!U203="","","〇")</f>
        <v/>
      </c>
      <c r="V203" s="31" t="str">
        <f>IF(DATA!V203="","","〇")</f>
        <v/>
      </c>
      <c r="W203" s="31" t="str">
        <f>IF(DATA!W203="","","〇")</f>
        <v/>
      </c>
      <c r="X203" s="31" t="str">
        <f>IF(DATA!X203="","","〇")</f>
        <v/>
      </c>
      <c r="Y203" s="31" t="str">
        <f>IF(DATA!Y203="","","〇")</f>
        <v/>
      </c>
      <c r="Z203" s="31" t="str">
        <f>IF(DATA!Z203="","","〇")</f>
        <v/>
      </c>
      <c r="AA203" s="31" t="str">
        <f>IF(DATA!AA203="","","〇")</f>
        <v/>
      </c>
      <c r="AB203" s="31" t="str">
        <f>IF(DATA!AB203="","","〇")</f>
        <v/>
      </c>
      <c r="AC203" s="31" t="str">
        <f>IF(DATA!AC203="","","〇")</f>
        <v/>
      </c>
      <c r="AD203" s="31" t="str">
        <f>IF(DATA!AD203="","","〇")</f>
        <v/>
      </c>
      <c r="AE203" s="31" t="str">
        <f>IF(DATA!AE203="","","〇")</f>
        <v/>
      </c>
      <c r="AF203" s="31" t="str">
        <f>IF(DATA!AF203="","","〇")</f>
        <v/>
      </c>
      <c r="AG203" s="32" t="str">
        <f>IF(DATA!AG203="","","〇")</f>
        <v/>
      </c>
      <c r="AH203" s="34">
        <f>COUNTIFS(DATA!$C$3:$AG$3,0,DATA!$C203:$AG203,"&lt;&gt;")</f>
        <v>0</v>
      </c>
      <c r="AI203" s="35">
        <f>COUNTIFS(DATA!$C$3:$AG$3,"&gt;0",DATA!$C203:$AG203,"&lt;&gt;")</f>
        <v>0</v>
      </c>
      <c r="AJ203" s="205"/>
      <c r="AK203" s="207"/>
      <c r="AL203" s="205"/>
      <c r="AM203" s="207"/>
      <c r="AN203" s="201"/>
      <c r="AO203" s="201"/>
      <c r="AP203" s="201"/>
      <c r="AQ203" s="201"/>
      <c r="AR203" s="201"/>
      <c r="AS203" s="201"/>
      <c r="AT203" s="201"/>
      <c r="AU203" s="201"/>
      <c r="AV203" s="201"/>
      <c r="AW203" s="201"/>
    </row>
    <row r="204" spans="1:49" ht="15" customHeight="1" x14ac:dyDescent="0.15">
      <c r="A204" s="202" t="str">
        <f>IF(DATA!A204="","",DATA!A204)</f>
        <v/>
      </c>
      <c r="B204" s="25" t="str">
        <f>IF(DATA!A204="","",DATA!B204)</f>
        <v/>
      </c>
      <c r="C204" s="26" t="str">
        <f>IF(DATA!C204="","",DATA!C204)</f>
        <v/>
      </c>
      <c r="D204" s="26" t="str">
        <f>IF(DATA!D204="","",DATA!D204)</f>
        <v/>
      </c>
      <c r="E204" s="26" t="str">
        <f>IF(DATA!E204="","",DATA!E204)</f>
        <v/>
      </c>
      <c r="F204" s="26" t="str">
        <f>IF(DATA!F204="","",DATA!F204)</f>
        <v/>
      </c>
      <c r="G204" s="26" t="str">
        <f>IF(DATA!G204="","",DATA!G204)</f>
        <v/>
      </c>
      <c r="H204" s="26" t="str">
        <f>IF(DATA!H204="","",DATA!H204)</f>
        <v/>
      </c>
      <c r="I204" s="26" t="str">
        <f>IF(DATA!I204="","",DATA!I204)</f>
        <v/>
      </c>
      <c r="J204" s="26" t="str">
        <f>IF(DATA!J204="","",DATA!J204)</f>
        <v/>
      </c>
      <c r="K204" s="26" t="str">
        <f>IF(DATA!K204="","",DATA!K204)</f>
        <v/>
      </c>
      <c r="L204" s="26" t="str">
        <f>IF(DATA!L204="","",DATA!L204)</f>
        <v/>
      </c>
      <c r="M204" s="26" t="str">
        <f>IF(DATA!M204="","",DATA!M204)</f>
        <v/>
      </c>
      <c r="N204" s="26" t="str">
        <f>IF(DATA!N204="","",DATA!N204)</f>
        <v/>
      </c>
      <c r="O204" s="26" t="str">
        <f>IF(DATA!O204="","",DATA!O204)</f>
        <v/>
      </c>
      <c r="P204" s="26" t="str">
        <f>IF(DATA!P204="","",DATA!P204)</f>
        <v/>
      </c>
      <c r="Q204" s="26" t="str">
        <f>IF(DATA!Q204="","",DATA!Q204)</f>
        <v/>
      </c>
      <c r="R204" s="26" t="str">
        <f>IF(DATA!R204="","",DATA!R204)</f>
        <v/>
      </c>
      <c r="S204" s="26" t="str">
        <f>IF(DATA!S204="","",DATA!S204)</f>
        <v/>
      </c>
      <c r="T204" s="26" t="str">
        <f>IF(DATA!T204="","",DATA!T204)</f>
        <v/>
      </c>
      <c r="U204" s="26" t="str">
        <f>IF(DATA!U204="","",DATA!U204)</f>
        <v/>
      </c>
      <c r="V204" s="26" t="str">
        <f>IF(DATA!V204="","",DATA!V204)</f>
        <v/>
      </c>
      <c r="W204" s="26" t="str">
        <f>IF(DATA!W204="","",DATA!W204)</f>
        <v/>
      </c>
      <c r="X204" s="26" t="str">
        <f>IF(DATA!X204="","",DATA!X204)</f>
        <v/>
      </c>
      <c r="Y204" s="26" t="str">
        <f>IF(DATA!Y204="","",DATA!Y204)</f>
        <v/>
      </c>
      <c r="Z204" s="26" t="str">
        <f>IF(DATA!Z204="","",DATA!Z204)</f>
        <v/>
      </c>
      <c r="AA204" s="26" t="str">
        <f>IF(DATA!AA204="","",DATA!AA204)</f>
        <v/>
      </c>
      <c r="AB204" s="26" t="str">
        <f>IF(DATA!AB204="","",DATA!AB204)</f>
        <v/>
      </c>
      <c r="AC204" s="26" t="str">
        <f>IF(DATA!AC204="","",DATA!AC204)</f>
        <v/>
      </c>
      <c r="AD204" s="26" t="str">
        <f>IF(DATA!AD204="","",DATA!AD204)</f>
        <v/>
      </c>
      <c r="AE204" s="26" t="str">
        <f>IF(DATA!AE204="","",DATA!AE204)</f>
        <v/>
      </c>
      <c r="AF204" s="26" t="str">
        <f>IF(DATA!AF204="","",DATA!AF204)</f>
        <v/>
      </c>
      <c r="AG204" s="27" t="str">
        <f>IF(DATA!AG204="","",DATA!AG204)</f>
        <v/>
      </c>
      <c r="AH204" s="37">
        <f>COUNTIFS(DATA!$C$3:$AG$3,0,DATA!$C204:$AG204,"&lt;&gt;")</f>
        <v>0</v>
      </c>
      <c r="AI204" s="37">
        <f>COUNTIFS(DATA!$C$3:$AG$3,"&gt;0",DATA!$C204:$AG204,"&lt;&gt;")</f>
        <v>0</v>
      </c>
      <c r="AJ204" s="204">
        <f t="shared" ref="AJ204" si="525">COUNTIFS($C$3:$AG$3,"=0",C205:AG205,"〇")</f>
        <v>0</v>
      </c>
      <c r="AK204" s="206">
        <f t="shared" ref="AK204" si="526">COUNTIFS($C$3:$AG$3,"&lt;&gt;0",C205:AG205,"〇")</f>
        <v>0</v>
      </c>
      <c r="AL204" s="204">
        <f t="shared" ref="AL204" si="527">COUNTIFS($C$3:$AG$3,"=0",C206:AG206,"〇")</f>
        <v>0</v>
      </c>
      <c r="AM204" s="206">
        <f t="shared" ref="AM204" si="528">COUNTIFS($C$3:$AG$3,"&lt;&gt;0",C206:AG206,"〇")</f>
        <v>0</v>
      </c>
      <c r="AN204" s="200">
        <f t="shared" ref="AN204:AP204" si="529">COUNTIF($C204:$AG204,AN$5)</f>
        <v>0</v>
      </c>
      <c r="AO204" s="200">
        <f t="shared" si="529"/>
        <v>0</v>
      </c>
      <c r="AP204" s="200">
        <f t="shared" si="529"/>
        <v>0</v>
      </c>
      <c r="AQ204" s="200">
        <f t="shared" ref="AQ204" si="530">COUNTIF($C204:$AG204,AQ$5)+COUNTIF($C204:$AG204,"半振")*0.5</f>
        <v>0</v>
      </c>
      <c r="AR204" s="200">
        <f t="shared" ref="AR204" si="531">COUNTIF($C204:$AG204,AR$5)+COUNTIF($C204:$AG204,"半有")*0.5</f>
        <v>0</v>
      </c>
      <c r="AS204" s="200">
        <f t="shared" ref="AS204" si="532">COUNTIF($C204:$AG204,AS$5)+COUNTIF($C204:$AG204,"半欠")*0.5</f>
        <v>0</v>
      </c>
      <c r="AT204" s="200">
        <f t="shared" si="372"/>
        <v>0</v>
      </c>
      <c r="AU204" s="200">
        <f t="shared" si="372"/>
        <v>0</v>
      </c>
      <c r="AV204" s="200">
        <f t="shared" si="372"/>
        <v>0</v>
      </c>
      <c r="AW204" s="200">
        <f t="shared" si="372"/>
        <v>0</v>
      </c>
    </row>
    <row r="205" spans="1:49" ht="15" customHeight="1" x14ac:dyDescent="0.15">
      <c r="A205" s="202"/>
      <c r="B205" s="22" t="str">
        <f>IF(DATA!A204="","",DATA!B205)</f>
        <v/>
      </c>
      <c r="C205" s="29" t="str">
        <f>IF(DATA!C205="","","〇")</f>
        <v/>
      </c>
      <c r="D205" s="29" t="str">
        <f>IF(DATA!D205="","","〇")</f>
        <v/>
      </c>
      <c r="E205" s="29" t="str">
        <f>IF(DATA!E205="","","〇")</f>
        <v/>
      </c>
      <c r="F205" s="29" t="str">
        <f>IF(DATA!F205="","","〇")</f>
        <v/>
      </c>
      <c r="G205" s="29" t="str">
        <f>IF(DATA!G205="","","〇")</f>
        <v/>
      </c>
      <c r="H205" s="29" t="str">
        <f>IF(DATA!H205="","","〇")</f>
        <v/>
      </c>
      <c r="I205" s="29" t="str">
        <f>IF(DATA!I205="","","〇")</f>
        <v/>
      </c>
      <c r="J205" s="29" t="str">
        <f>IF(DATA!J205="","","〇")</f>
        <v/>
      </c>
      <c r="K205" s="29" t="str">
        <f>IF(DATA!K205="","","〇")</f>
        <v/>
      </c>
      <c r="L205" s="29" t="str">
        <f>IF(DATA!L205="","","〇")</f>
        <v/>
      </c>
      <c r="M205" s="29" t="str">
        <f>IF(DATA!M205="","","〇")</f>
        <v/>
      </c>
      <c r="N205" s="29" t="str">
        <f>IF(DATA!N205="","","〇")</f>
        <v/>
      </c>
      <c r="O205" s="29" t="str">
        <f>IF(DATA!O205="","","〇")</f>
        <v/>
      </c>
      <c r="P205" s="29" t="str">
        <f>IF(DATA!P205="","","〇")</f>
        <v/>
      </c>
      <c r="Q205" s="29" t="str">
        <f>IF(DATA!Q205="","","〇")</f>
        <v/>
      </c>
      <c r="R205" s="29" t="str">
        <f>IF(DATA!R205="","","〇")</f>
        <v/>
      </c>
      <c r="S205" s="29" t="str">
        <f>IF(DATA!S205="","","〇")</f>
        <v/>
      </c>
      <c r="T205" s="29" t="str">
        <f>IF(DATA!T205="","","〇")</f>
        <v/>
      </c>
      <c r="U205" s="29" t="str">
        <f>IF(DATA!U205="","","〇")</f>
        <v/>
      </c>
      <c r="V205" s="29" t="str">
        <f>IF(DATA!V205="","","〇")</f>
        <v/>
      </c>
      <c r="W205" s="29" t="str">
        <f>IF(DATA!W205="","","〇")</f>
        <v/>
      </c>
      <c r="X205" s="29" t="str">
        <f>IF(DATA!X205="","","〇")</f>
        <v/>
      </c>
      <c r="Y205" s="29" t="str">
        <f>IF(DATA!Y205="","","〇")</f>
        <v/>
      </c>
      <c r="Z205" s="29" t="str">
        <f>IF(DATA!Z205="","","〇")</f>
        <v/>
      </c>
      <c r="AA205" s="29" t="str">
        <f>IF(DATA!AA205="","","〇")</f>
        <v/>
      </c>
      <c r="AB205" s="29" t="str">
        <f>IF(DATA!AB205="","","〇")</f>
        <v/>
      </c>
      <c r="AC205" s="29" t="str">
        <f>IF(DATA!AC205="","","〇")</f>
        <v/>
      </c>
      <c r="AD205" s="29" t="str">
        <f>IF(DATA!AD205="","","〇")</f>
        <v/>
      </c>
      <c r="AE205" s="29" t="str">
        <f>IF(DATA!AE205="","","〇")</f>
        <v/>
      </c>
      <c r="AF205" s="29" t="str">
        <f>IF(DATA!AF205="","","〇")</f>
        <v/>
      </c>
      <c r="AG205" s="30" t="str">
        <f>IF(DATA!AG205="","","〇")</f>
        <v/>
      </c>
      <c r="AH205" s="93">
        <f>COUNTIFS(DATA!$C$3:$AG$3,0,DATA!$C205:$AG205,"&lt;&gt;")</f>
        <v>0</v>
      </c>
      <c r="AI205" s="94">
        <f>COUNTIFS(DATA!$C$3:$AG$3,"&gt;0",DATA!$C205:$AG205,"&lt;&gt;")</f>
        <v>0</v>
      </c>
      <c r="AJ205" s="204"/>
      <c r="AK205" s="206"/>
      <c r="AL205" s="204"/>
      <c r="AM205" s="206"/>
      <c r="AN205" s="200"/>
      <c r="AO205" s="200"/>
      <c r="AP205" s="200"/>
      <c r="AQ205" s="200"/>
      <c r="AR205" s="200"/>
      <c r="AS205" s="200"/>
      <c r="AT205" s="200"/>
      <c r="AU205" s="200"/>
      <c r="AV205" s="200"/>
      <c r="AW205" s="200"/>
    </row>
    <row r="206" spans="1:49" ht="15" customHeight="1" x14ac:dyDescent="0.15">
      <c r="A206" s="203"/>
      <c r="B206" s="14" t="str">
        <f>IF(DATA!A204="","",DATA!B206)</f>
        <v/>
      </c>
      <c r="C206" s="31" t="str">
        <f>IF(DATA!C206="","","〇")</f>
        <v/>
      </c>
      <c r="D206" s="31" t="str">
        <f>IF(DATA!D206="","","〇")</f>
        <v/>
      </c>
      <c r="E206" s="31" t="str">
        <f>IF(DATA!E206="","","〇")</f>
        <v/>
      </c>
      <c r="F206" s="31" t="str">
        <f>IF(DATA!F206="","","〇")</f>
        <v/>
      </c>
      <c r="G206" s="31" t="str">
        <f>IF(DATA!G206="","","〇")</f>
        <v/>
      </c>
      <c r="H206" s="31" t="str">
        <f>IF(DATA!H206="","","〇")</f>
        <v/>
      </c>
      <c r="I206" s="31" t="str">
        <f>IF(DATA!I206="","","〇")</f>
        <v/>
      </c>
      <c r="J206" s="31" t="str">
        <f>IF(DATA!J206="","","〇")</f>
        <v/>
      </c>
      <c r="K206" s="31" t="str">
        <f>IF(DATA!K206="","","〇")</f>
        <v/>
      </c>
      <c r="L206" s="31" t="str">
        <f>IF(DATA!L206="","","〇")</f>
        <v/>
      </c>
      <c r="M206" s="31" t="str">
        <f>IF(DATA!M206="","","〇")</f>
        <v/>
      </c>
      <c r="N206" s="31" t="str">
        <f>IF(DATA!N206="","","〇")</f>
        <v/>
      </c>
      <c r="O206" s="31" t="str">
        <f>IF(DATA!O206="","","〇")</f>
        <v/>
      </c>
      <c r="P206" s="31" t="str">
        <f>IF(DATA!P206="","","〇")</f>
        <v/>
      </c>
      <c r="Q206" s="31" t="str">
        <f>IF(DATA!Q206="","","〇")</f>
        <v/>
      </c>
      <c r="R206" s="31" t="str">
        <f>IF(DATA!R206="","","〇")</f>
        <v/>
      </c>
      <c r="S206" s="31" t="str">
        <f>IF(DATA!S206="","","〇")</f>
        <v/>
      </c>
      <c r="T206" s="31" t="str">
        <f>IF(DATA!T206="","","〇")</f>
        <v/>
      </c>
      <c r="U206" s="31" t="str">
        <f>IF(DATA!U206="","","〇")</f>
        <v/>
      </c>
      <c r="V206" s="31" t="str">
        <f>IF(DATA!V206="","","〇")</f>
        <v/>
      </c>
      <c r="W206" s="31" t="str">
        <f>IF(DATA!W206="","","〇")</f>
        <v/>
      </c>
      <c r="X206" s="31" t="str">
        <f>IF(DATA!X206="","","〇")</f>
        <v/>
      </c>
      <c r="Y206" s="31" t="str">
        <f>IF(DATA!Y206="","","〇")</f>
        <v/>
      </c>
      <c r="Z206" s="31" t="str">
        <f>IF(DATA!Z206="","","〇")</f>
        <v/>
      </c>
      <c r="AA206" s="31" t="str">
        <f>IF(DATA!AA206="","","〇")</f>
        <v/>
      </c>
      <c r="AB206" s="31" t="str">
        <f>IF(DATA!AB206="","","〇")</f>
        <v/>
      </c>
      <c r="AC206" s="31" t="str">
        <f>IF(DATA!AC206="","","〇")</f>
        <v/>
      </c>
      <c r="AD206" s="31" t="str">
        <f>IF(DATA!AD206="","","〇")</f>
        <v/>
      </c>
      <c r="AE206" s="31" t="str">
        <f>IF(DATA!AE206="","","〇")</f>
        <v/>
      </c>
      <c r="AF206" s="31" t="str">
        <f>IF(DATA!AF206="","","〇")</f>
        <v/>
      </c>
      <c r="AG206" s="32" t="str">
        <f>IF(DATA!AG206="","","〇")</f>
        <v/>
      </c>
      <c r="AH206" s="34">
        <f>COUNTIFS(DATA!$C$3:$AG$3,0,DATA!$C206:$AG206,"&lt;&gt;")</f>
        <v>0</v>
      </c>
      <c r="AI206" s="35">
        <f>COUNTIFS(DATA!$C$3:$AG$3,"&gt;0",DATA!$C206:$AG206,"&lt;&gt;")</f>
        <v>0</v>
      </c>
      <c r="AJ206" s="205"/>
      <c r="AK206" s="207"/>
      <c r="AL206" s="205"/>
      <c r="AM206" s="207"/>
      <c r="AN206" s="201"/>
      <c r="AO206" s="201"/>
      <c r="AP206" s="201"/>
      <c r="AQ206" s="201"/>
      <c r="AR206" s="201"/>
      <c r="AS206" s="201"/>
      <c r="AT206" s="201"/>
      <c r="AU206" s="201"/>
      <c r="AV206" s="201"/>
      <c r="AW206" s="201"/>
    </row>
    <row r="207" spans="1:49" ht="15" customHeight="1" x14ac:dyDescent="0.15">
      <c r="A207" s="202" t="str">
        <f>IF(DATA!A207="","",DATA!A207)</f>
        <v/>
      </c>
      <c r="B207" s="25" t="str">
        <f>IF(DATA!A207="","",DATA!B207)</f>
        <v/>
      </c>
      <c r="C207" s="26" t="str">
        <f>IF(DATA!C207="","",DATA!C207)</f>
        <v/>
      </c>
      <c r="D207" s="26" t="str">
        <f>IF(DATA!D207="","",DATA!D207)</f>
        <v/>
      </c>
      <c r="E207" s="26" t="str">
        <f>IF(DATA!E207="","",DATA!E207)</f>
        <v/>
      </c>
      <c r="F207" s="26" t="str">
        <f>IF(DATA!F207="","",DATA!F207)</f>
        <v/>
      </c>
      <c r="G207" s="26" t="str">
        <f>IF(DATA!G207="","",DATA!G207)</f>
        <v/>
      </c>
      <c r="H207" s="26" t="str">
        <f>IF(DATA!H207="","",DATA!H207)</f>
        <v/>
      </c>
      <c r="I207" s="26" t="str">
        <f>IF(DATA!I207="","",DATA!I207)</f>
        <v/>
      </c>
      <c r="J207" s="26" t="str">
        <f>IF(DATA!J207="","",DATA!J207)</f>
        <v/>
      </c>
      <c r="K207" s="26" t="str">
        <f>IF(DATA!K207="","",DATA!K207)</f>
        <v/>
      </c>
      <c r="L207" s="26" t="str">
        <f>IF(DATA!L207="","",DATA!L207)</f>
        <v/>
      </c>
      <c r="M207" s="26" t="str">
        <f>IF(DATA!M207="","",DATA!M207)</f>
        <v/>
      </c>
      <c r="N207" s="26" t="str">
        <f>IF(DATA!N207="","",DATA!N207)</f>
        <v/>
      </c>
      <c r="O207" s="26" t="str">
        <f>IF(DATA!O207="","",DATA!O207)</f>
        <v/>
      </c>
      <c r="P207" s="26" t="str">
        <f>IF(DATA!P207="","",DATA!P207)</f>
        <v/>
      </c>
      <c r="Q207" s="26" t="str">
        <f>IF(DATA!Q207="","",DATA!Q207)</f>
        <v/>
      </c>
      <c r="R207" s="26" t="str">
        <f>IF(DATA!R207="","",DATA!R207)</f>
        <v/>
      </c>
      <c r="S207" s="26" t="str">
        <f>IF(DATA!S207="","",DATA!S207)</f>
        <v/>
      </c>
      <c r="T207" s="26" t="str">
        <f>IF(DATA!T207="","",DATA!T207)</f>
        <v/>
      </c>
      <c r="U207" s="26" t="str">
        <f>IF(DATA!U207="","",DATA!U207)</f>
        <v/>
      </c>
      <c r="V207" s="26" t="str">
        <f>IF(DATA!V207="","",DATA!V207)</f>
        <v/>
      </c>
      <c r="W207" s="26" t="str">
        <f>IF(DATA!W207="","",DATA!W207)</f>
        <v/>
      </c>
      <c r="X207" s="26" t="str">
        <f>IF(DATA!X207="","",DATA!X207)</f>
        <v/>
      </c>
      <c r="Y207" s="26" t="str">
        <f>IF(DATA!Y207="","",DATA!Y207)</f>
        <v/>
      </c>
      <c r="Z207" s="26" t="str">
        <f>IF(DATA!Z207="","",DATA!Z207)</f>
        <v/>
      </c>
      <c r="AA207" s="26" t="str">
        <f>IF(DATA!AA207="","",DATA!AA207)</f>
        <v/>
      </c>
      <c r="AB207" s="26" t="str">
        <f>IF(DATA!AB207="","",DATA!AB207)</f>
        <v/>
      </c>
      <c r="AC207" s="26" t="str">
        <f>IF(DATA!AC207="","",DATA!AC207)</f>
        <v/>
      </c>
      <c r="AD207" s="26" t="str">
        <f>IF(DATA!AD207="","",DATA!AD207)</f>
        <v/>
      </c>
      <c r="AE207" s="26" t="str">
        <f>IF(DATA!AE207="","",DATA!AE207)</f>
        <v/>
      </c>
      <c r="AF207" s="26" t="str">
        <f>IF(DATA!AF207="","",DATA!AF207)</f>
        <v/>
      </c>
      <c r="AG207" s="27" t="str">
        <f>IF(DATA!AG207="","",DATA!AG207)</f>
        <v/>
      </c>
      <c r="AH207" s="37">
        <f>COUNTIFS(DATA!$C$3:$AG$3,0,DATA!$C207:$AG207,"&lt;&gt;")</f>
        <v>0</v>
      </c>
      <c r="AI207" s="37">
        <f>COUNTIFS(DATA!$C$3:$AG$3,"&gt;0",DATA!$C207:$AG207,"&lt;&gt;")</f>
        <v>0</v>
      </c>
      <c r="AJ207" s="204">
        <f t="shared" ref="AJ207" si="533">COUNTIFS($C$3:$AG$3,"=0",C208:AG208,"〇")</f>
        <v>0</v>
      </c>
      <c r="AK207" s="206">
        <f t="shared" ref="AK207" si="534">COUNTIFS($C$3:$AG$3,"&lt;&gt;0",C208:AG208,"〇")</f>
        <v>0</v>
      </c>
      <c r="AL207" s="204">
        <f t="shared" ref="AL207" si="535">COUNTIFS($C$3:$AG$3,"=0",C209:AG209,"〇")</f>
        <v>0</v>
      </c>
      <c r="AM207" s="206">
        <f t="shared" ref="AM207" si="536">COUNTIFS($C$3:$AG$3,"&lt;&gt;0",C209:AG209,"〇")</f>
        <v>0</v>
      </c>
      <c r="AN207" s="200">
        <f t="shared" ref="AN207:AP207" si="537">COUNTIF($C207:$AG207,AN$5)</f>
        <v>0</v>
      </c>
      <c r="AO207" s="200">
        <f t="shared" si="537"/>
        <v>0</v>
      </c>
      <c r="AP207" s="200">
        <f t="shared" si="537"/>
        <v>0</v>
      </c>
      <c r="AQ207" s="200">
        <f t="shared" ref="AQ207" si="538">COUNTIF($C207:$AG207,AQ$5)+COUNTIF($C207:$AG207,"半振")*0.5</f>
        <v>0</v>
      </c>
      <c r="AR207" s="200">
        <f t="shared" ref="AR207" si="539">COUNTIF($C207:$AG207,AR$5)+COUNTIF($C207:$AG207,"半有")*0.5</f>
        <v>0</v>
      </c>
      <c r="AS207" s="200">
        <f t="shared" ref="AS207" si="540">COUNTIF($C207:$AG207,AS$5)+COUNTIF($C207:$AG207,"半欠")*0.5</f>
        <v>0</v>
      </c>
      <c r="AT207" s="200">
        <f t="shared" si="372"/>
        <v>0</v>
      </c>
      <c r="AU207" s="200">
        <f t="shared" si="372"/>
        <v>0</v>
      </c>
      <c r="AV207" s="200">
        <f t="shared" si="372"/>
        <v>0</v>
      </c>
      <c r="AW207" s="200">
        <f t="shared" si="372"/>
        <v>0</v>
      </c>
    </row>
    <row r="208" spans="1:49" ht="15" customHeight="1" x14ac:dyDescent="0.15">
      <c r="A208" s="202"/>
      <c r="B208" s="22" t="str">
        <f>IF(DATA!A207="","",DATA!B208)</f>
        <v/>
      </c>
      <c r="C208" s="29" t="str">
        <f>IF(DATA!C208="","","〇")</f>
        <v/>
      </c>
      <c r="D208" s="29" t="str">
        <f>IF(DATA!D208="","","〇")</f>
        <v/>
      </c>
      <c r="E208" s="29" t="str">
        <f>IF(DATA!E208="","","〇")</f>
        <v/>
      </c>
      <c r="F208" s="29" t="str">
        <f>IF(DATA!F208="","","〇")</f>
        <v/>
      </c>
      <c r="G208" s="29" t="str">
        <f>IF(DATA!G208="","","〇")</f>
        <v/>
      </c>
      <c r="H208" s="29" t="str">
        <f>IF(DATA!H208="","","〇")</f>
        <v/>
      </c>
      <c r="I208" s="29" t="str">
        <f>IF(DATA!I208="","","〇")</f>
        <v/>
      </c>
      <c r="J208" s="29" t="str">
        <f>IF(DATA!J208="","","〇")</f>
        <v/>
      </c>
      <c r="K208" s="29" t="str">
        <f>IF(DATA!K208="","","〇")</f>
        <v/>
      </c>
      <c r="L208" s="29" t="str">
        <f>IF(DATA!L208="","","〇")</f>
        <v/>
      </c>
      <c r="M208" s="29" t="str">
        <f>IF(DATA!M208="","","〇")</f>
        <v/>
      </c>
      <c r="N208" s="29" t="str">
        <f>IF(DATA!N208="","","〇")</f>
        <v/>
      </c>
      <c r="O208" s="29" t="str">
        <f>IF(DATA!O208="","","〇")</f>
        <v/>
      </c>
      <c r="P208" s="29" t="str">
        <f>IF(DATA!P208="","","〇")</f>
        <v/>
      </c>
      <c r="Q208" s="29" t="str">
        <f>IF(DATA!Q208="","","〇")</f>
        <v/>
      </c>
      <c r="R208" s="29" t="str">
        <f>IF(DATA!R208="","","〇")</f>
        <v/>
      </c>
      <c r="S208" s="29" t="str">
        <f>IF(DATA!S208="","","〇")</f>
        <v/>
      </c>
      <c r="T208" s="29" t="str">
        <f>IF(DATA!T208="","","〇")</f>
        <v/>
      </c>
      <c r="U208" s="29" t="str">
        <f>IF(DATA!U208="","","〇")</f>
        <v/>
      </c>
      <c r="V208" s="29" t="str">
        <f>IF(DATA!V208="","","〇")</f>
        <v/>
      </c>
      <c r="W208" s="29" t="str">
        <f>IF(DATA!W208="","","〇")</f>
        <v/>
      </c>
      <c r="X208" s="29" t="str">
        <f>IF(DATA!X208="","","〇")</f>
        <v/>
      </c>
      <c r="Y208" s="29" t="str">
        <f>IF(DATA!Y208="","","〇")</f>
        <v/>
      </c>
      <c r="Z208" s="29" t="str">
        <f>IF(DATA!Z208="","","〇")</f>
        <v/>
      </c>
      <c r="AA208" s="29" t="str">
        <f>IF(DATA!AA208="","","〇")</f>
        <v/>
      </c>
      <c r="AB208" s="29" t="str">
        <f>IF(DATA!AB208="","","〇")</f>
        <v/>
      </c>
      <c r="AC208" s="29" t="str">
        <f>IF(DATA!AC208="","","〇")</f>
        <v/>
      </c>
      <c r="AD208" s="29" t="str">
        <f>IF(DATA!AD208="","","〇")</f>
        <v/>
      </c>
      <c r="AE208" s="29" t="str">
        <f>IF(DATA!AE208="","","〇")</f>
        <v/>
      </c>
      <c r="AF208" s="29" t="str">
        <f>IF(DATA!AF208="","","〇")</f>
        <v/>
      </c>
      <c r="AG208" s="30" t="str">
        <f>IF(DATA!AG208="","","〇")</f>
        <v/>
      </c>
      <c r="AH208" s="93">
        <f>COUNTIFS(DATA!$C$3:$AG$3,0,DATA!$C208:$AG208,"&lt;&gt;")</f>
        <v>0</v>
      </c>
      <c r="AI208" s="94">
        <f>COUNTIFS(DATA!$C$3:$AG$3,"&gt;0",DATA!$C208:$AG208,"&lt;&gt;")</f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3"/>
      <c r="B209" s="14" t="str">
        <f>IF(DATA!A207="","",DATA!B209)</f>
        <v/>
      </c>
      <c r="C209" s="31" t="str">
        <f>IF(DATA!C209="","","〇")</f>
        <v/>
      </c>
      <c r="D209" s="31" t="str">
        <f>IF(DATA!D209="","","〇")</f>
        <v/>
      </c>
      <c r="E209" s="31" t="str">
        <f>IF(DATA!E209="","","〇")</f>
        <v/>
      </c>
      <c r="F209" s="31" t="str">
        <f>IF(DATA!F209="","","〇")</f>
        <v/>
      </c>
      <c r="G209" s="31" t="str">
        <f>IF(DATA!G209="","","〇")</f>
        <v/>
      </c>
      <c r="H209" s="31" t="str">
        <f>IF(DATA!H209="","","〇")</f>
        <v/>
      </c>
      <c r="I209" s="31" t="str">
        <f>IF(DATA!I209="","","〇")</f>
        <v/>
      </c>
      <c r="J209" s="31" t="str">
        <f>IF(DATA!J209="","","〇")</f>
        <v/>
      </c>
      <c r="K209" s="31" t="str">
        <f>IF(DATA!K209="","","〇")</f>
        <v/>
      </c>
      <c r="L209" s="31" t="str">
        <f>IF(DATA!L209="","","〇")</f>
        <v/>
      </c>
      <c r="M209" s="31" t="str">
        <f>IF(DATA!M209="","","〇")</f>
        <v/>
      </c>
      <c r="N209" s="31" t="str">
        <f>IF(DATA!N209="","","〇")</f>
        <v/>
      </c>
      <c r="O209" s="31" t="str">
        <f>IF(DATA!O209="","","〇")</f>
        <v/>
      </c>
      <c r="P209" s="31" t="str">
        <f>IF(DATA!P209="","","〇")</f>
        <v/>
      </c>
      <c r="Q209" s="31" t="str">
        <f>IF(DATA!Q209="","","〇")</f>
        <v/>
      </c>
      <c r="R209" s="31" t="str">
        <f>IF(DATA!R209="","","〇")</f>
        <v/>
      </c>
      <c r="S209" s="31" t="str">
        <f>IF(DATA!S209="","","〇")</f>
        <v/>
      </c>
      <c r="T209" s="31" t="str">
        <f>IF(DATA!T209="","","〇")</f>
        <v/>
      </c>
      <c r="U209" s="31" t="str">
        <f>IF(DATA!U209="","","〇")</f>
        <v/>
      </c>
      <c r="V209" s="31" t="str">
        <f>IF(DATA!V209="","","〇")</f>
        <v/>
      </c>
      <c r="W209" s="31" t="str">
        <f>IF(DATA!W209="","","〇")</f>
        <v/>
      </c>
      <c r="X209" s="31" t="str">
        <f>IF(DATA!X209="","","〇")</f>
        <v/>
      </c>
      <c r="Y209" s="31" t="str">
        <f>IF(DATA!Y209="","","〇")</f>
        <v/>
      </c>
      <c r="Z209" s="31" t="str">
        <f>IF(DATA!Z209="","","〇")</f>
        <v/>
      </c>
      <c r="AA209" s="31" t="str">
        <f>IF(DATA!AA209="","","〇")</f>
        <v/>
      </c>
      <c r="AB209" s="31" t="str">
        <f>IF(DATA!AB209="","","〇")</f>
        <v/>
      </c>
      <c r="AC209" s="31" t="str">
        <f>IF(DATA!AC209="","","〇")</f>
        <v/>
      </c>
      <c r="AD209" s="31" t="str">
        <f>IF(DATA!AD209="","","〇")</f>
        <v/>
      </c>
      <c r="AE209" s="31" t="str">
        <f>IF(DATA!AE209="","","〇")</f>
        <v/>
      </c>
      <c r="AF209" s="31" t="str">
        <f>IF(DATA!AF209="","","〇")</f>
        <v/>
      </c>
      <c r="AG209" s="32" t="str">
        <f>IF(DATA!AG209="","","〇")</f>
        <v/>
      </c>
      <c r="AH209" s="34">
        <f>COUNTIFS(DATA!$C$3:$AG$3,0,DATA!$C209:$AG209,"&lt;&gt;")</f>
        <v>0</v>
      </c>
      <c r="AI209" s="35">
        <f>COUNTIFS(DATA!$C$3:$AG$3,"&gt;0",DATA!$C209:$AG209,"&lt;&gt;")</f>
        <v>0</v>
      </c>
      <c r="AJ209" s="205"/>
      <c r="AK209" s="207"/>
      <c r="AL209" s="205"/>
      <c r="AM209" s="207"/>
      <c r="AN209" s="201"/>
      <c r="AO209" s="201"/>
      <c r="AP209" s="201"/>
      <c r="AQ209" s="201"/>
      <c r="AR209" s="201"/>
      <c r="AS209" s="201"/>
      <c r="AT209" s="201"/>
      <c r="AU209" s="201"/>
      <c r="AV209" s="201"/>
      <c r="AW209" s="201"/>
    </row>
    <row r="210" spans="1:49" ht="15" customHeight="1" x14ac:dyDescent="0.15">
      <c r="A210" s="202" t="str">
        <f>IF(DATA!A210="","",DATA!A210)</f>
        <v/>
      </c>
      <c r="B210" s="25" t="str">
        <f>IF(DATA!A210="","",DATA!B210)</f>
        <v/>
      </c>
      <c r="C210" s="26" t="str">
        <f>IF(DATA!C210="","",DATA!C210)</f>
        <v/>
      </c>
      <c r="D210" s="26" t="str">
        <f>IF(DATA!D210="","",DATA!D210)</f>
        <v/>
      </c>
      <c r="E210" s="26" t="str">
        <f>IF(DATA!E210="","",DATA!E210)</f>
        <v/>
      </c>
      <c r="F210" s="26" t="str">
        <f>IF(DATA!F210="","",DATA!F210)</f>
        <v/>
      </c>
      <c r="G210" s="26" t="str">
        <f>IF(DATA!G210="","",DATA!G210)</f>
        <v/>
      </c>
      <c r="H210" s="26" t="str">
        <f>IF(DATA!H210="","",DATA!H210)</f>
        <v/>
      </c>
      <c r="I210" s="26" t="str">
        <f>IF(DATA!I210="","",DATA!I210)</f>
        <v/>
      </c>
      <c r="J210" s="26" t="str">
        <f>IF(DATA!J210="","",DATA!J210)</f>
        <v/>
      </c>
      <c r="K210" s="26" t="str">
        <f>IF(DATA!K210="","",DATA!K210)</f>
        <v/>
      </c>
      <c r="L210" s="26" t="str">
        <f>IF(DATA!L210="","",DATA!L210)</f>
        <v/>
      </c>
      <c r="M210" s="26" t="str">
        <f>IF(DATA!M210="","",DATA!M210)</f>
        <v/>
      </c>
      <c r="N210" s="26" t="str">
        <f>IF(DATA!N210="","",DATA!N210)</f>
        <v/>
      </c>
      <c r="O210" s="26" t="str">
        <f>IF(DATA!O210="","",DATA!O210)</f>
        <v/>
      </c>
      <c r="P210" s="26" t="str">
        <f>IF(DATA!P210="","",DATA!P210)</f>
        <v/>
      </c>
      <c r="Q210" s="26" t="str">
        <f>IF(DATA!Q210="","",DATA!Q210)</f>
        <v/>
      </c>
      <c r="R210" s="26" t="str">
        <f>IF(DATA!R210="","",DATA!R210)</f>
        <v/>
      </c>
      <c r="S210" s="26" t="str">
        <f>IF(DATA!S210="","",DATA!S210)</f>
        <v/>
      </c>
      <c r="T210" s="26" t="str">
        <f>IF(DATA!T210="","",DATA!T210)</f>
        <v/>
      </c>
      <c r="U210" s="26" t="str">
        <f>IF(DATA!U210="","",DATA!U210)</f>
        <v/>
      </c>
      <c r="V210" s="26" t="str">
        <f>IF(DATA!V210="","",DATA!V210)</f>
        <v/>
      </c>
      <c r="W210" s="26" t="str">
        <f>IF(DATA!W210="","",DATA!W210)</f>
        <v/>
      </c>
      <c r="X210" s="26" t="str">
        <f>IF(DATA!X210="","",DATA!X210)</f>
        <v/>
      </c>
      <c r="Y210" s="26" t="str">
        <f>IF(DATA!Y210="","",DATA!Y210)</f>
        <v/>
      </c>
      <c r="Z210" s="26" t="str">
        <f>IF(DATA!Z210="","",DATA!Z210)</f>
        <v/>
      </c>
      <c r="AA210" s="26" t="str">
        <f>IF(DATA!AA210="","",DATA!AA210)</f>
        <v/>
      </c>
      <c r="AB210" s="26" t="str">
        <f>IF(DATA!AB210="","",DATA!AB210)</f>
        <v/>
      </c>
      <c r="AC210" s="26" t="str">
        <f>IF(DATA!AC210="","",DATA!AC210)</f>
        <v/>
      </c>
      <c r="AD210" s="26" t="str">
        <f>IF(DATA!AD210="","",DATA!AD210)</f>
        <v/>
      </c>
      <c r="AE210" s="26" t="str">
        <f>IF(DATA!AE210="","",DATA!AE210)</f>
        <v/>
      </c>
      <c r="AF210" s="26" t="str">
        <f>IF(DATA!AF210="","",DATA!AF210)</f>
        <v/>
      </c>
      <c r="AG210" s="27" t="str">
        <f>IF(DATA!AG210="","",DATA!AG210)</f>
        <v/>
      </c>
      <c r="AH210" s="37">
        <f>COUNTIFS(DATA!$C$3:$AG$3,0,DATA!$C210:$AG210,"&lt;&gt;")</f>
        <v>0</v>
      </c>
      <c r="AI210" s="37">
        <f>COUNTIFS(DATA!$C$3:$AG$3,"&gt;0",DATA!$C210:$AG210,"&lt;&gt;")</f>
        <v>0</v>
      </c>
      <c r="AJ210" s="204">
        <f t="shared" ref="AJ210" si="541">COUNTIFS($C$3:$AG$3,"=0",C211:AG211,"〇")</f>
        <v>0</v>
      </c>
      <c r="AK210" s="206">
        <f t="shared" ref="AK210" si="542">COUNTIFS($C$3:$AG$3,"&lt;&gt;0",C211:AG211,"〇")</f>
        <v>0</v>
      </c>
      <c r="AL210" s="204">
        <f t="shared" ref="AL210" si="543">COUNTIFS($C$3:$AG$3,"=0",C212:AG212,"〇")</f>
        <v>0</v>
      </c>
      <c r="AM210" s="206">
        <f t="shared" ref="AM210" si="544">COUNTIFS($C$3:$AG$3,"&lt;&gt;0",C212:AG212,"〇")</f>
        <v>0</v>
      </c>
      <c r="AN210" s="200">
        <f t="shared" ref="AN210:AP210" si="545">COUNTIF($C210:$AG210,AN$5)</f>
        <v>0</v>
      </c>
      <c r="AO210" s="200">
        <f t="shared" si="545"/>
        <v>0</v>
      </c>
      <c r="AP210" s="200">
        <f t="shared" si="545"/>
        <v>0</v>
      </c>
      <c r="AQ210" s="200">
        <f t="shared" ref="AQ210" si="546">COUNTIF($C210:$AG210,AQ$5)+COUNTIF($C210:$AG210,"半振")*0.5</f>
        <v>0</v>
      </c>
      <c r="AR210" s="200">
        <f t="shared" ref="AR210" si="547">COUNTIF($C210:$AG210,AR$5)+COUNTIF($C210:$AG210,"半有")*0.5</f>
        <v>0</v>
      </c>
      <c r="AS210" s="200">
        <f t="shared" ref="AS210" si="548">COUNTIF($C210:$AG210,AS$5)+COUNTIF($C210:$AG210,"半欠")*0.5</f>
        <v>0</v>
      </c>
      <c r="AT210" s="200">
        <f t="shared" ref="AT210:AW273" si="549">COUNTIF($C210:$AG210,AT$5)</f>
        <v>0</v>
      </c>
      <c r="AU210" s="200">
        <f t="shared" si="549"/>
        <v>0</v>
      </c>
      <c r="AV210" s="200">
        <f t="shared" si="549"/>
        <v>0</v>
      </c>
      <c r="AW210" s="200">
        <f t="shared" si="549"/>
        <v>0</v>
      </c>
    </row>
    <row r="211" spans="1:49" ht="15" customHeight="1" x14ac:dyDescent="0.15">
      <c r="A211" s="202"/>
      <c r="B211" s="22" t="str">
        <f>IF(DATA!A210="","",DATA!B211)</f>
        <v/>
      </c>
      <c r="C211" s="29" t="str">
        <f>IF(DATA!C211="","","〇")</f>
        <v/>
      </c>
      <c r="D211" s="29" t="str">
        <f>IF(DATA!D211="","","〇")</f>
        <v/>
      </c>
      <c r="E211" s="29" t="str">
        <f>IF(DATA!E211="","","〇")</f>
        <v/>
      </c>
      <c r="F211" s="29" t="str">
        <f>IF(DATA!F211="","","〇")</f>
        <v/>
      </c>
      <c r="G211" s="29" t="str">
        <f>IF(DATA!G211="","","〇")</f>
        <v/>
      </c>
      <c r="H211" s="29" t="str">
        <f>IF(DATA!H211="","","〇")</f>
        <v/>
      </c>
      <c r="I211" s="29" t="str">
        <f>IF(DATA!I211="","","〇")</f>
        <v/>
      </c>
      <c r="J211" s="29" t="str">
        <f>IF(DATA!J211="","","〇")</f>
        <v/>
      </c>
      <c r="K211" s="29" t="str">
        <f>IF(DATA!K211="","","〇")</f>
        <v/>
      </c>
      <c r="L211" s="29" t="str">
        <f>IF(DATA!L211="","","〇")</f>
        <v/>
      </c>
      <c r="M211" s="29" t="str">
        <f>IF(DATA!M211="","","〇")</f>
        <v/>
      </c>
      <c r="N211" s="29" t="str">
        <f>IF(DATA!N211="","","〇")</f>
        <v/>
      </c>
      <c r="O211" s="29" t="str">
        <f>IF(DATA!O211="","","〇")</f>
        <v/>
      </c>
      <c r="P211" s="29" t="str">
        <f>IF(DATA!P211="","","〇")</f>
        <v/>
      </c>
      <c r="Q211" s="29" t="str">
        <f>IF(DATA!Q211="","","〇")</f>
        <v/>
      </c>
      <c r="R211" s="29" t="str">
        <f>IF(DATA!R211="","","〇")</f>
        <v/>
      </c>
      <c r="S211" s="29" t="str">
        <f>IF(DATA!S211="","","〇")</f>
        <v/>
      </c>
      <c r="T211" s="29" t="str">
        <f>IF(DATA!T211="","","〇")</f>
        <v/>
      </c>
      <c r="U211" s="29" t="str">
        <f>IF(DATA!U211="","","〇")</f>
        <v/>
      </c>
      <c r="V211" s="29" t="str">
        <f>IF(DATA!V211="","","〇")</f>
        <v/>
      </c>
      <c r="W211" s="29" t="str">
        <f>IF(DATA!W211="","","〇")</f>
        <v/>
      </c>
      <c r="X211" s="29" t="str">
        <f>IF(DATA!X211="","","〇")</f>
        <v/>
      </c>
      <c r="Y211" s="29" t="str">
        <f>IF(DATA!Y211="","","〇")</f>
        <v/>
      </c>
      <c r="Z211" s="29" t="str">
        <f>IF(DATA!Z211="","","〇")</f>
        <v/>
      </c>
      <c r="AA211" s="29" t="str">
        <f>IF(DATA!AA211="","","〇")</f>
        <v/>
      </c>
      <c r="AB211" s="29" t="str">
        <f>IF(DATA!AB211="","","〇")</f>
        <v/>
      </c>
      <c r="AC211" s="29" t="str">
        <f>IF(DATA!AC211="","","〇")</f>
        <v/>
      </c>
      <c r="AD211" s="29" t="str">
        <f>IF(DATA!AD211="","","〇")</f>
        <v/>
      </c>
      <c r="AE211" s="29" t="str">
        <f>IF(DATA!AE211="","","〇")</f>
        <v/>
      </c>
      <c r="AF211" s="29" t="str">
        <f>IF(DATA!AF211="","","〇")</f>
        <v/>
      </c>
      <c r="AG211" s="30" t="str">
        <f>IF(DATA!AG211="","","〇")</f>
        <v/>
      </c>
      <c r="AH211" s="93">
        <f>COUNTIFS(DATA!$C$3:$AG$3,0,DATA!$C211:$AG211,"&lt;&gt;")</f>
        <v>0</v>
      </c>
      <c r="AI211" s="94">
        <f>COUNTIFS(DATA!$C$3:$AG$3,"&gt;0",DATA!$C211:$AG211,"&lt;&gt;")</f>
        <v>0</v>
      </c>
      <c r="AJ211" s="204"/>
      <c r="AK211" s="206"/>
      <c r="AL211" s="204"/>
      <c r="AM211" s="206"/>
      <c r="AN211" s="200"/>
      <c r="AO211" s="200"/>
      <c r="AP211" s="200"/>
      <c r="AQ211" s="200"/>
      <c r="AR211" s="200"/>
      <c r="AS211" s="200"/>
      <c r="AT211" s="200"/>
      <c r="AU211" s="200"/>
      <c r="AV211" s="200"/>
      <c r="AW211" s="200"/>
    </row>
    <row r="212" spans="1:49" ht="15" customHeight="1" x14ac:dyDescent="0.15">
      <c r="A212" s="203"/>
      <c r="B212" s="14" t="str">
        <f>IF(DATA!A210="","",DATA!B212)</f>
        <v/>
      </c>
      <c r="C212" s="31" t="str">
        <f>IF(DATA!C212="","","〇")</f>
        <v/>
      </c>
      <c r="D212" s="31" t="str">
        <f>IF(DATA!D212="","","〇")</f>
        <v/>
      </c>
      <c r="E212" s="31" t="str">
        <f>IF(DATA!E212="","","〇")</f>
        <v/>
      </c>
      <c r="F212" s="31" t="str">
        <f>IF(DATA!F212="","","〇")</f>
        <v/>
      </c>
      <c r="G212" s="31" t="str">
        <f>IF(DATA!G212="","","〇")</f>
        <v/>
      </c>
      <c r="H212" s="31" t="str">
        <f>IF(DATA!H212="","","〇")</f>
        <v/>
      </c>
      <c r="I212" s="31" t="str">
        <f>IF(DATA!I212="","","〇")</f>
        <v/>
      </c>
      <c r="J212" s="31" t="str">
        <f>IF(DATA!J212="","","〇")</f>
        <v/>
      </c>
      <c r="K212" s="31" t="str">
        <f>IF(DATA!K212="","","〇")</f>
        <v/>
      </c>
      <c r="L212" s="31" t="str">
        <f>IF(DATA!L212="","","〇")</f>
        <v/>
      </c>
      <c r="M212" s="31" t="str">
        <f>IF(DATA!M212="","","〇")</f>
        <v/>
      </c>
      <c r="N212" s="31" t="str">
        <f>IF(DATA!N212="","","〇")</f>
        <v/>
      </c>
      <c r="O212" s="31" t="str">
        <f>IF(DATA!O212="","","〇")</f>
        <v/>
      </c>
      <c r="P212" s="31" t="str">
        <f>IF(DATA!P212="","","〇")</f>
        <v/>
      </c>
      <c r="Q212" s="31" t="str">
        <f>IF(DATA!Q212="","","〇")</f>
        <v/>
      </c>
      <c r="R212" s="31" t="str">
        <f>IF(DATA!R212="","","〇")</f>
        <v/>
      </c>
      <c r="S212" s="31" t="str">
        <f>IF(DATA!S212="","","〇")</f>
        <v/>
      </c>
      <c r="T212" s="31" t="str">
        <f>IF(DATA!T212="","","〇")</f>
        <v/>
      </c>
      <c r="U212" s="31" t="str">
        <f>IF(DATA!U212="","","〇")</f>
        <v/>
      </c>
      <c r="V212" s="31" t="str">
        <f>IF(DATA!V212="","","〇")</f>
        <v/>
      </c>
      <c r="W212" s="31" t="str">
        <f>IF(DATA!W212="","","〇")</f>
        <v/>
      </c>
      <c r="X212" s="31" t="str">
        <f>IF(DATA!X212="","","〇")</f>
        <v/>
      </c>
      <c r="Y212" s="31" t="str">
        <f>IF(DATA!Y212="","","〇")</f>
        <v/>
      </c>
      <c r="Z212" s="31" t="str">
        <f>IF(DATA!Z212="","","〇")</f>
        <v/>
      </c>
      <c r="AA212" s="31" t="str">
        <f>IF(DATA!AA212="","","〇")</f>
        <v/>
      </c>
      <c r="AB212" s="31" t="str">
        <f>IF(DATA!AB212="","","〇")</f>
        <v/>
      </c>
      <c r="AC212" s="31" t="str">
        <f>IF(DATA!AC212="","","〇")</f>
        <v/>
      </c>
      <c r="AD212" s="31" t="str">
        <f>IF(DATA!AD212="","","〇")</f>
        <v/>
      </c>
      <c r="AE212" s="31" t="str">
        <f>IF(DATA!AE212="","","〇")</f>
        <v/>
      </c>
      <c r="AF212" s="31" t="str">
        <f>IF(DATA!AF212="","","〇")</f>
        <v/>
      </c>
      <c r="AG212" s="32" t="str">
        <f>IF(DATA!AG212="","","〇")</f>
        <v/>
      </c>
      <c r="AH212" s="34">
        <f>COUNTIFS(DATA!$C$3:$AG$3,0,DATA!$C212:$AG212,"&lt;&gt;")</f>
        <v>0</v>
      </c>
      <c r="AI212" s="35">
        <f>COUNTIFS(DATA!$C$3:$AG$3,"&gt;0",DATA!$C212:$AG212,"&lt;&gt;")</f>
        <v>0</v>
      </c>
      <c r="AJ212" s="205"/>
      <c r="AK212" s="207"/>
      <c r="AL212" s="205"/>
      <c r="AM212" s="207"/>
      <c r="AN212" s="201"/>
      <c r="AO212" s="201"/>
      <c r="AP212" s="201"/>
      <c r="AQ212" s="201"/>
      <c r="AR212" s="201"/>
      <c r="AS212" s="201"/>
      <c r="AT212" s="201"/>
      <c r="AU212" s="201"/>
      <c r="AV212" s="201"/>
      <c r="AW212" s="201"/>
    </row>
    <row r="213" spans="1:49" ht="15" customHeight="1" x14ac:dyDescent="0.15">
      <c r="A213" s="202" t="str">
        <f>IF(DATA!A213="","",DATA!A213)</f>
        <v/>
      </c>
      <c r="B213" s="25" t="str">
        <f>IF(DATA!A213="","",DATA!B213)</f>
        <v/>
      </c>
      <c r="C213" s="26" t="str">
        <f>IF(DATA!C213="","",DATA!C213)</f>
        <v/>
      </c>
      <c r="D213" s="26" t="str">
        <f>IF(DATA!D213="","",DATA!D213)</f>
        <v/>
      </c>
      <c r="E213" s="26" t="str">
        <f>IF(DATA!E213="","",DATA!E213)</f>
        <v/>
      </c>
      <c r="F213" s="26" t="str">
        <f>IF(DATA!F213="","",DATA!F213)</f>
        <v/>
      </c>
      <c r="G213" s="26" t="str">
        <f>IF(DATA!G213="","",DATA!G213)</f>
        <v/>
      </c>
      <c r="H213" s="26" t="str">
        <f>IF(DATA!H213="","",DATA!H213)</f>
        <v/>
      </c>
      <c r="I213" s="26" t="str">
        <f>IF(DATA!I213="","",DATA!I213)</f>
        <v/>
      </c>
      <c r="J213" s="26" t="str">
        <f>IF(DATA!J213="","",DATA!J213)</f>
        <v/>
      </c>
      <c r="K213" s="26" t="str">
        <f>IF(DATA!K213="","",DATA!K213)</f>
        <v/>
      </c>
      <c r="L213" s="26" t="str">
        <f>IF(DATA!L213="","",DATA!L213)</f>
        <v/>
      </c>
      <c r="M213" s="26" t="str">
        <f>IF(DATA!M213="","",DATA!M213)</f>
        <v/>
      </c>
      <c r="N213" s="26" t="str">
        <f>IF(DATA!N213="","",DATA!N213)</f>
        <v/>
      </c>
      <c r="O213" s="26" t="str">
        <f>IF(DATA!O213="","",DATA!O213)</f>
        <v/>
      </c>
      <c r="P213" s="26" t="str">
        <f>IF(DATA!P213="","",DATA!P213)</f>
        <v/>
      </c>
      <c r="Q213" s="26" t="str">
        <f>IF(DATA!Q213="","",DATA!Q213)</f>
        <v/>
      </c>
      <c r="R213" s="26" t="str">
        <f>IF(DATA!R213="","",DATA!R213)</f>
        <v/>
      </c>
      <c r="S213" s="26" t="str">
        <f>IF(DATA!S213="","",DATA!S213)</f>
        <v/>
      </c>
      <c r="T213" s="26" t="str">
        <f>IF(DATA!T213="","",DATA!T213)</f>
        <v/>
      </c>
      <c r="U213" s="26" t="str">
        <f>IF(DATA!U213="","",DATA!U213)</f>
        <v/>
      </c>
      <c r="V213" s="26" t="str">
        <f>IF(DATA!V213="","",DATA!V213)</f>
        <v/>
      </c>
      <c r="W213" s="26" t="str">
        <f>IF(DATA!W213="","",DATA!W213)</f>
        <v/>
      </c>
      <c r="X213" s="26" t="str">
        <f>IF(DATA!X213="","",DATA!X213)</f>
        <v/>
      </c>
      <c r="Y213" s="26" t="str">
        <f>IF(DATA!Y213="","",DATA!Y213)</f>
        <v/>
      </c>
      <c r="Z213" s="26" t="str">
        <f>IF(DATA!Z213="","",DATA!Z213)</f>
        <v/>
      </c>
      <c r="AA213" s="26" t="str">
        <f>IF(DATA!AA213="","",DATA!AA213)</f>
        <v/>
      </c>
      <c r="AB213" s="26" t="str">
        <f>IF(DATA!AB213="","",DATA!AB213)</f>
        <v/>
      </c>
      <c r="AC213" s="26" t="str">
        <f>IF(DATA!AC213="","",DATA!AC213)</f>
        <v/>
      </c>
      <c r="AD213" s="26" t="str">
        <f>IF(DATA!AD213="","",DATA!AD213)</f>
        <v/>
      </c>
      <c r="AE213" s="26" t="str">
        <f>IF(DATA!AE213="","",DATA!AE213)</f>
        <v/>
      </c>
      <c r="AF213" s="26" t="str">
        <f>IF(DATA!AF213="","",DATA!AF213)</f>
        <v/>
      </c>
      <c r="AG213" s="27" t="str">
        <f>IF(DATA!AG213="","",DATA!AG213)</f>
        <v/>
      </c>
      <c r="AH213" s="37">
        <f>COUNTIFS(DATA!$C$3:$AG$3,0,DATA!$C213:$AG213,"&lt;&gt;")</f>
        <v>0</v>
      </c>
      <c r="AI213" s="37">
        <f>COUNTIFS(DATA!$C$3:$AG$3,"&gt;0",DATA!$C213:$AG213,"&lt;&gt;")</f>
        <v>0</v>
      </c>
      <c r="AJ213" s="204">
        <f t="shared" ref="AJ213" si="550">COUNTIFS($C$3:$AG$3,"=0",C214:AG214,"〇")</f>
        <v>0</v>
      </c>
      <c r="AK213" s="206">
        <f t="shared" ref="AK213" si="551">COUNTIFS($C$3:$AG$3,"&lt;&gt;0",C214:AG214,"〇")</f>
        <v>0</v>
      </c>
      <c r="AL213" s="204">
        <f t="shared" ref="AL213" si="552">COUNTIFS($C$3:$AG$3,"=0",C215:AG215,"〇")</f>
        <v>0</v>
      </c>
      <c r="AM213" s="206">
        <f t="shared" ref="AM213" si="553">COUNTIFS($C$3:$AG$3,"&lt;&gt;0",C215:AG215,"〇")</f>
        <v>0</v>
      </c>
      <c r="AN213" s="200">
        <f t="shared" ref="AN213:AP213" si="554">COUNTIF($C213:$AG213,AN$5)</f>
        <v>0</v>
      </c>
      <c r="AO213" s="200">
        <f t="shared" si="554"/>
        <v>0</v>
      </c>
      <c r="AP213" s="200">
        <f t="shared" si="554"/>
        <v>0</v>
      </c>
      <c r="AQ213" s="200">
        <f t="shared" ref="AQ213" si="555">COUNTIF($C213:$AG213,AQ$5)+COUNTIF($C213:$AG213,"半振")*0.5</f>
        <v>0</v>
      </c>
      <c r="AR213" s="200">
        <f t="shared" ref="AR213" si="556">COUNTIF($C213:$AG213,AR$5)+COUNTIF($C213:$AG213,"半有")*0.5</f>
        <v>0</v>
      </c>
      <c r="AS213" s="200">
        <f t="shared" ref="AS213" si="557">COUNTIF($C213:$AG213,AS$5)+COUNTIF($C213:$AG213,"半欠")*0.5</f>
        <v>0</v>
      </c>
      <c r="AT213" s="200">
        <f t="shared" si="549"/>
        <v>0</v>
      </c>
      <c r="AU213" s="200">
        <f t="shared" si="549"/>
        <v>0</v>
      </c>
      <c r="AV213" s="200">
        <f t="shared" si="549"/>
        <v>0</v>
      </c>
      <c r="AW213" s="200">
        <f t="shared" si="549"/>
        <v>0</v>
      </c>
    </row>
    <row r="214" spans="1:49" ht="15" customHeight="1" x14ac:dyDescent="0.15">
      <c r="A214" s="202"/>
      <c r="B214" s="22" t="str">
        <f>IF(DATA!A213="","",DATA!B214)</f>
        <v/>
      </c>
      <c r="C214" s="29" t="str">
        <f>IF(DATA!C214="","","〇")</f>
        <v/>
      </c>
      <c r="D214" s="29" t="str">
        <f>IF(DATA!D214="","","〇")</f>
        <v/>
      </c>
      <c r="E214" s="29" t="str">
        <f>IF(DATA!E214="","","〇")</f>
        <v/>
      </c>
      <c r="F214" s="29" t="str">
        <f>IF(DATA!F214="","","〇")</f>
        <v/>
      </c>
      <c r="G214" s="29" t="str">
        <f>IF(DATA!G214="","","〇")</f>
        <v/>
      </c>
      <c r="H214" s="29" t="str">
        <f>IF(DATA!H214="","","〇")</f>
        <v/>
      </c>
      <c r="I214" s="29" t="str">
        <f>IF(DATA!I214="","","〇")</f>
        <v/>
      </c>
      <c r="J214" s="29" t="str">
        <f>IF(DATA!J214="","","〇")</f>
        <v/>
      </c>
      <c r="K214" s="29" t="str">
        <f>IF(DATA!K214="","","〇")</f>
        <v/>
      </c>
      <c r="L214" s="29" t="str">
        <f>IF(DATA!L214="","","〇")</f>
        <v/>
      </c>
      <c r="M214" s="29" t="str">
        <f>IF(DATA!M214="","","〇")</f>
        <v/>
      </c>
      <c r="N214" s="29" t="str">
        <f>IF(DATA!N214="","","〇")</f>
        <v/>
      </c>
      <c r="O214" s="29" t="str">
        <f>IF(DATA!O214="","","〇")</f>
        <v/>
      </c>
      <c r="P214" s="29" t="str">
        <f>IF(DATA!P214="","","〇")</f>
        <v/>
      </c>
      <c r="Q214" s="29" t="str">
        <f>IF(DATA!Q214="","","〇")</f>
        <v/>
      </c>
      <c r="R214" s="29" t="str">
        <f>IF(DATA!R214="","","〇")</f>
        <v/>
      </c>
      <c r="S214" s="29" t="str">
        <f>IF(DATA!S214="","","〇")</f>
        <v/>
      </c>
      <c r="T214" s="29" t="str">
        <f>IF(DATA!T214="","","〇")</f>
        <v/>
      </c>
      <c r="U214" s="29" t="str">
        <f>IF(DATA!U214="","","〇")</f>
        <v/>
      </c>
      <c r="V214" s="29" t="str">
        <f>IF(DATA!V214="","","〇")</f>
        <v/>
      </c>
      <c r="W214" s="29" t="str">
        <f>IF(DATA!W214="","","〇")</f>
        <v/>
      </c>
      <c r="X214" s="29" t="str">
        <f>IF(DATA!X214="","","〇")</f>
        <v/>
      </c>
      <c r="Y214" s="29" t="str">
        <f>IF(DATA!Y214="","","〇")</f>
        <v/>
      </c>
      <c r="Z214" s="29" t="str">
        <f>IF(DATA!Z214="","","〇")</f>
        <v/>
      </c>
      <c r="AA214" s="29" t="str">
        <f>IF(DATA!AA214="","","〇")</f>
        <v/>
      </c>
      <c r="AB214" s="29" t="str">
        <f>IF(DATA!AB214="","","〇")</f>
        <v/>
      </c>
      <c r="AC214" s="29" t="str">
        <f>IF(DATA!AC214="","","〇")</f>
        <v/>
      </c>
      <c r="AD214" s="29" t="str">
        <f>IF(DATA!AD214="","","〇")</f>
        <v/>
      </c>
      <c r="AE214" s="29" t="str">
        <f>IF(DATA!AE214="","","〇")</f>
        <v/>
      </c>
      <c r="AF214" s="29" t="str">
        <f>IF(DATA!AF214="","","〇")</f>
        <v/>
      </c>
      <c r="AG214" s="30" t="str">
        <f>IF(DATA!AG214="","","〇")</f>
        <v/>
      </c>
      <c r="AH214" s="93">
        <f>COUNTIFS(DATA!$C$3:$AG$3,0,DATA!$C214:$AG214,"&lt;&gt;")</f>
        <v>0</v>
      </c>
      <c r="AI214" s="94">
        <f>COUNTIFS(DATA!$C$3:$AG$3,"&gt;0",DATA!$C214:$AG214,"&lt;&gt;")</f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14" t="str">
        <f>IF(DATA!A213="","",DATA!B215)</f>
        <v/>
      </c>
      <c r="C215" s="31" t="str">
        <f>IF(DATA!C215="","","〇")</f>
        <v/>
      </c>
      <c r="D215" s="31" t="str">
        <f>IF(DATA!D215="","","〇")</f>
        <v/>
      </c>
      <c r="E215" s="31" t="str">
        <f>IF(DATA!E215="","","〇")</f>
        <v/>
      </c>
      <c r="F215" s="31" t="str">
        <f>IF(DATA!F215="","","〇")</f>
        <v/>
      </c>
      <c r="G215" s="31" t="str">
        <f>IF(DATA!G215="","","〇")</f>
        <v/>
      </c>
      <c r="H215" s="31" t="str">
        <f>IF(DATA!H215="","","〇")</f>
        <v/>
      </c>
      <c r="I215" s="31" t="str">
        <f>IF(DATA!I215="","","〇")</f>
        <v/>
      </c>
      <c r="J215" s="31" t="str">
        <f>IF(DATA!J215="","","〇")</f>
        <v/>
      </c>
      <c r="K215" s="31" t="str">
        <f>IF(DATA!K215="","","〇")</f>
        <v/>
      </c>
      <c r="L215" s="31" t="str">
        <f>IF(DATA!L215="","","〇")</f>
        <v/>
      </c>
      <c r="M215" s="31" t="str">
        <f>IF(DATA!M215="","","〇")</f>
        <v/>
      </c>
      <c r="N215" s="31" t="str">
        <f>IF(DATA!N215="","","〇")</f>
        <v/>
      </c>
      <c r="O215" s="31" t="str">
        <f>IF(DATA!O215="","","〇")</f>
        <v/>
      </c>
      <c r="P215" s="31" t="str">
        <f>IF(DATA!P215="","","〇")</f>
        <v/>
      </c>
      <c r="Q215" s="31" t="str">
        <f>IF(DATA!Q215="","","〇")</f>
        <v/>
      </c>
      <c r="R215" s="31" t="str">
        <f>IF(DATA!R215="","","〇")</f>
        <v/>
      </c>
      <c r="S215" s="31" t="str">
        <f>IF(DATA!S215="","","〇")</f>
        <v/>
      </c>
      <c r="T215" s="31" t="str">
        <f>IF(DATA!T215="","","〇")</f>
        <v/>
      </c>
      <c r="U215" s="31" t="str">
        <f>IF(DATA!U215="","","〇")</f>
        <v/>
      </c>
      <c r="V215" s="31" t="str">
        <f>IF(DATA!V215="","","〇")</f>
        <v/>
      </c>
      <c r="W215" s="31" t="str">
        <f>IF(DATA!W215="","","〇")</f>
        <v/>
      </c>
      <c r="X215" s="31" t="str">
        <f>IF(DATA!X215="","","〇")</f>
        <v/>
      </c>
      <c r="Y215" s="31" t="str">
        <f>IF(DATA!Y215="","","〇")</f>
        <v/>
      </c>
      <c r="Z215" s="31" t="str">
        <f>IF(DATA!Z215="","","〇")</f>
        <v/>
      </c>
      <c r="AA215" s="31" t="str">
        <f>IF(DATA!AA215="","","〇")</f>
        <v/>
      </c>
      <c r="AB215" s="31" t="str">
        <f>IF(DATA!AB215="","","〇")</f>
        <v/>
      </c>
      <c r="AC215" s="31" t="str">
        <f>IF(DATA!AC215="","","〇")</f>
        <v/>
      </c>
      <c r="AD215" s="31" t="str">
        <f>IF(DATA!AD215="","","〇")</f>
        <v/>
      </c>
      <c r="AE215" s="31" t="str">
        <f>IF(DATA!AE215="","","〇")</f>
        <v/>
      </c>
      <c r="AF215" s="31" t="str">
        <f>IF(DATA!AF215="","","〇")</f>
        <v/>
      </c>
      <c r="AG215" s="32" t="str">
        <f>IF(DATA!AG215="","","〇")</f>
        <v/>
      </c>
      <c r="AH215" s="34">
        <f>COUNTIFS(DATA!$C$3:$AG$3,0,DATA!$C215:$AG215,"&lt;&gt;")</f>
        <v>0</v>
      </c>
      <c r="AI215" s="35">
        <f>COUNTIFS(DATA!$C$3:$AG$3,"&gt;0",DATA!$C215:$AG215,"&lt;&gt;")</f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IF(DATA!A216="","",DATA!A216)</f>
        <v/>
      </c>
      <c r="B216" s="25" t="str">
        <f>IF(DATA!A216="","",DATA!B216)</f>
        <v/>
      </c>
      <c r="C216" s="26" t="str">
        <f>IF(DATA!C216="","",DATA!C216)</f>
        <v/>
      </c>
      <c r="D216" s="26" t="str">
        <f>IF(DATA!D216="","",DATA!D216)</f>
        <v/>
      </c>
      <c r="E216" s="26" t="str">
        <f>IF(DATA!E216="","",DATA!E216)</f>
        <v/>
      </c>
      <c r="F216" s="26" t="str">
        <f>IF(DATA!F216="","",DATA!F216)</f>
        <v/>
      </c>
      <c r="G216" s="26" t="str">
        <f>IF(DATA!G216="","",DATA!G216)</f>
        <v/>
      </c>
      <c r="H216" s="26" t="str">
        <f>IF(DATA!H216="","",DATA!H216)</f>
        <v/>
      </c>
      <c r="I216" s="26" t="str">
        <f>IF(DATA!I216="","",DATA!I216)</f>
        <v/>
      </c>
      <c r="J216" s="26" t="str">
        <f>IF(DATA!J216="","",DATA!J216)</f>
        <v/>
      </c>
      <c r="K216" s="26" t="str">
        <f>IF(DATA!K216="","",DATA!K216)</f>
        <v/>
      </c>
      <c r="L216" s="26" t="str">
        <f>IF(DATA!L216="","",DATA!L216)</f>
        <v/>
      </c>
      <c r="M216" s="26" t="str">
        <f>IF(DATA!M216="","",DATA!M216)</f>
        <v/>
      </c>
      <c r="N216" s="26" t="str">
        <f>IF(DATA!N216="","",DATA!N216)</f>
        <v/>
      </c>
      <c r="O216" s="26" t="str">
        <f>IF(DATA!O216="","",DATA!O216)</f>
        <v/>
      </c>
      <c r="P216" s="26" t="str">
        <f>IF(DATA!P216="","",DATA!P216)</f>
        <v/>
      </c>
      <c r="Q216" s="26" t="str">
        <f>IF(DATA!Q216="","",DATA!Q216)</f>
        <v/>
      </c>
      <c r="R216" s="26" t="str">
        <f>IF(DATA!R216="","",DATA!R216)</f>
        <v/>
      </c>
      <c r="S216" s="26" t="str">
        <f>IF(DATA!S216="","",DATA!S216)</f>
        <v/>
      </c>
      <c r="T216" s="26" t="str">
        <f>IF(DATA!T216="","",DATA!T216)</f>
        <v/>
      </c>
      <c r="U216" s="26" t="str">
        <f>IF(DATA!U216="","",DATA!U216)</f>
        <v/>
      </c>
      <c r="V216" s="26" t="str">
        <f>IF(DATA!V216="","",DATA!V216)</f>
        <v/>
      </c>
      <c r="W216" s="26" t="str">
        <f>IF(DATA!W216="","",DATA!W216)</f>
        <v/>
      </c>
      <c r="X216" s="26" t="str">
        <f>IF(DATA!X216="","",DATA!X216)</f>
        <v/>
      </c>
      <c r="Y216" s="26" t="str">
        <f>IF(DATA!Y216="","",DATA!Y216)</f>
        <v/>
      </c>
      <c r="Z216" s="26" t="str">
        <f>IF(DATA!Z216="","",DATA!Z216)</f>
        <v/>
      </c>
      <c r="AA216" s="26" t="str">
        <f>IF(DATA!AA216="","",DATA!AA216)</f>
        <v/>
      </c>
      <c r="AB216" s="26" t="str">
        <f>IF(DATA!AB216="","",DATA!AB216)</f>
        <v/>
      </c>
      <c r="AC216" s="26" t="str">
        <f>IF(DATA!AC216="","",DATA!AC216)</f>
        <v/>
      </c>
      <c r="AD216" s="26" t="str">
        <f>IF(DATA!AD216="","",DATA!AD216)</f>
        <v/>
      </c>
      <c r="AE216" s="26" t="str">
        <f>IF(DATA!AE216="","",DATA!AE216)</f>
        <v/>
      </c>
      <c r="AF216" s="26" t="str">
        <f>IF(DATA!AF216="","",DATA!AF216)</f>
        <v/>
      </c>
      <c r="AG216" s="27" t="str">
        <f>IF(DATA!AG216="","",DATA!AG216)</f>
        <v/>
      </c>
      <c r="AH216" s="37">
        <f>COUNTIFS(DATA!$C$3:$AG$3,0,DATA!$C216:$AG216,"&lt;&gt;")</f>
        <v>0</v>
      </c>
      <c r="AI216" s="37">
        <f>COUNTIFS(DATA!$C$3:$AG$3,"&gt;0",DATA!$C216:$AG216,"&lt;&gt;")</f>
        <v>0</v>
      </c>
      <c r="AJ216" s="204">
        <f t="shared" ref="AJ216" si="558">COUNTIFS($C$3:$AG$3,"=0",C217:AG217,"〇")</f>
        <v>0</v>
      </c>
      <c r="AK216" s="206">
        <f t="shared" ref="AK216" si="559">COUNTIFS($C$3:$AG$3,"&lt;&gt;0",C217:AG217,"〇")</f>
        <v>0</v>
      </c>
      <c r="AL216" s="204">
        <f t="shared" ref="AL216" si="560">COUNTIFS($C$3:$AG$3,"=0",C218:AG218,"〇")</f>
        <v>0</v>
      </c>
      <c r="AM216" s="206">
        <f t="shared" ref="AM216" si="561">COUNTIFS($C$3:$AG$3,"&lt;&gt;0",C218:AG218,"〇")</f>
        <v>0</v>
      </c>
      <c r="AN216" s="200">
        <f t="shared" ref="AN216:AP216" si="562">COUNTIF($C216:$AG216,AN$5)</f>
        <v>0</v>
      </c>
      <c r="AO216" s="200">
        <f t="shared" si="562"/>
        <v>0</v>
      </c>
      <c r="AP216" s="200">
        <f t="shared" si="562"/>
        <v>0</v>
      </c>
      <c r="AQ216" s="200">
        <f t="shared" ref="AQ216" si="563">COUNTIF($C216:$AG216,AQ$5)+COUNTIF($C216:$AG216,"半振")*0.5</f>
        <v>0</v>
      </c>
      <c r="AR216" s="200">
        <f t="shared" ref="AR216" si="564">COUNTIF($C216:$AG216,AR$5)+COUNTIF($C216:$AG216,"半有")*0.5</f>
        <v>0</v>
      </c>
      <c r="AS216" s="200">
        <f t="shared" ref="AS216" si="565">COUNTIF($C216:$AG216,AS$5)+COUNTIF($C216:$AG216,"半欠")*0.5</f>
        <v>0</v>
      </c>
      <c r="AT216" s="200">
        <f t="shared" si="549"/>
        <v>0</v>
      </c>
      <c r="AU216" s="200">
        <f t="shared" si="549"/>
        <v>0</v>
      </c>
      <c r="AV216" s="200">
        <f t="shared" si="549"/>
        <v>0</v>
      </c>
      <c r="AW216" s="200">
        <f t="shared" si="549"/>
        <v>0</v>
      </c>
    </row>
    <row r="217" spans="1:49" ht="15" customHeight="1" x14ac:dyDescent="0.15">
      <c r="A217" s="202"/>
      <c r="B217" s="22" t="str">
        <f>IF(DATA!A216="","",DATA!B217)</f>
        <v/>
      </c>
      <c r="C217" s="29" t="str">
        <f>IF(DATA!C217="","","〇")</f>
        <v/>
      </c>
      <c r="D217" s="29" t="str">
        <f>IF(DATA!D217="","","〇")</f>
        <v/>
      </c>
      <c r="E217" s="29" t="str">
        <f>IF(DATA!E217="","","〇")</f>
        <v/>
      </c>
      <c r="F217" s="29" t="str">
        <f>IF(DATA!F217="","","〇")</f>
        <v/>
      </c>
      <c r="G217" s="29" t="str">
        <f>IF(DATA!G217="","","〇")</f>
        <v/>
      </c>
      <c r="H217" s="29" t="str">
        <f>IF(DATA!H217="","","〇")</f>
        <v/>
      </c>
      <c r="I217" s="29" t="str">
        <f>IF(DATA!I217="","","〇")</f>
        <v/>
      </c>
      <c r="J217" s="29" t="str">
        <f>IF(DATA!J217="","","〇")</f>
        <v/>
      </c>
      <c r="K217" s="29" t="str">
        <f>IF(DATA!K217="","","〇")</f>
        <v/>
      </c>
      <c r="L217" s="29" t="str">
        <f>IF(DATA!L217="","","〇")</f>
        <v/>
      </c>
      <c r="M217" s="29" t="str">
        <f>IF(DATA!M217="","","〇")</f>
        <v/>
      </c>
      <c r="N217" s="29" t="str">
        <f>IF(DATA!N217="","","〇")</f>
        <v/>
      </c>
      <c r="O217" s="29" t="str">
        <f>IF(DATA!O217="","","〇")</f>
        <v/>
      </c>
      <c r="P217" s="29" t="str">
        <f>IF(DATA!P217="","","〇")</f>
        <v/>
      </c>
      <c r="Q217" s="29" t="str">
        <f>IF(DATA!Q217="","","〇")</f>
        <v/>
      </c>
      <c r="R217" s="29" t="str">
        <f>IF(DATA!R217="","","〇")</f>
        <v/>
      </c>
      <c r="S217" s="29" t="str">
        <f>IF(DATA!S217="","","〇")</f>
        <v/>
      </c>
      <c r="T217" s="29" t="str">
        <f>IF(DATA!T217="","","〇")</f>
        <v/>
      </c>
      <c r="U217" s="29" t="str">
        <f>IF(DATA!U217="","","〇")</f>
        <v/>
      </c>
      <c r="V217" s="29" t="str">
        <f>IF(DATA!V217="","","〇")</f>
        <v/>
      </c>
      <c r="W217" s="29" t="str">
        <f>IF(DATA!W217="","","〇")</f>
        <v/>
      </c>
      <c r="X217" s="29" t="str">
        <f>IF(DATA!X217="","","〇")</f>
        <v/>
      </c>
      <c r="Y217" s="29" t="str">
        <f>IF(DATA!Y217="","","〇")</f>
        <v/>
      </c>
      <c r="Z217" s="29" t="str">
        <f>IF(DATA!Z217="","","〇")</f>
        <v/>
      </c>
      <c r="AA217" s="29" t="str">
        <f>IF(DATA!AA217="","","〇")</f>
        <v/>
      </c>
      <c r="AB217" s="29" t="str">
        <f>IF(DATA!AB217="","","〇")</f>
        <v/>
      </c>
      <c r="AC217" s="29" t="str">
        <f>IF(DATA!AC217="","","〇")</f>
        <v/>
      </c>
      <c r="AD217" s="29" t="str">
        <f>IF(DATA!AD217="","","〇")</f>
        <v/>
      </c>
      <c r="AE217" s="29" t="str">
        <f>IF(DATA!AE217="","","〇")</f>
        <v/>
      </c>
      <c r="AF217" s="29" t="str">
        <f>IF(DATA!AF217="","","〇")</f>
        <v/>
      </c>
      <c r="AG217" s="30" t="str">
        <f>IF(DATA!AG217="","","〇")</f>
        <v/>
      </c>
      <c r="AH217" s="93">
        <f>COUNTIFS(DATA!$C$3:$AG$3,0,DATA!$C217:$AG217,"&lt;&gt;")</f>
        <v>0</v>
      </c>
      <c r="AI217" s="94">
        <f>COUNTIFS(DATA!$C$3:$AG$3,"&gt;0",DATA!$C217:$AG217,"&lt;&gt;")</f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3"/>
      <c r="B218" s="14" t="str">
        <f>IF(DATA!A216="","",DATA!B218)</f>
        <v/>
      </c>
      <c r="C218" s="31" t="str">
        <f>IF(DATA!C218="","","〇")</f>
        <v/>
      </c>
      <c r="D218" s="31" t="str">
        <f>IF(DATA!D218="","","〇")</f>
        <v/>
      </c>
      <c r="E218" s="31" t="str">
        <f>IF(DATA!E218="","","〇")</f>
        <v/>
      </c>
      <c r="F218" s="31" t="str">
        <f>IF(DATA!F218="","","〇")</f>
        <v/>
      </c>
      <c r="G218" s="31" t="str">
        <f>IF(DATA!G218="","","〇")</f>
        <v/>
      </c>
      <c r="H218" s="31" t="str">
        <f>IF(DATA!H218="","","〇")</f>
        <v/>
      </c>
      <c r="I218" s="31" t="str">
        <f>IF(DATA!I218="","","〇")</f>
        <v/>
      </c>
      <c r="J218" s="31" t="str">
        <f>IF(DATA!J218="","","〇")</f>
        <v/>
      </c>
      <c r="K218" s="31" t="str">
        <f>IF(DATA!K218="","","〇")</f>
        <v/>
      </c>
      <c r="L218" s="31" t="str">
        <f>IF(DATA!L218="","","〇")</f>
        <v/>
      </c>
      <c r="M218" s="31" t="str">
        <f>IF(DATA!M218="","","〇")</f>
        <v/>
      </c>
      <c r="N218" s="31" t="str">
        <f>IF(DATA!N218="","","〇")</f>
        <v/>
      </c>
      <c r="O218" s="31" t="str">
        <f>IF(DATA!O218="","","〇")</f>
        <v/>
      </c>
      <c r="P218" s="31" t="str">
        <f>IF(DATA!P218="","","〇")</f>
        <v/>
      </c>
      <c r="Q218" s="31" t="str">
        <f>IF(DATA!Q218="","","〇")</f>
        <v/>
      </c>
      <c r="R218" s="31" t="str">
        <f>IF(DATA!R218="","","〇")</f>
        <v/>
      </c>
      <c r="S218" s="31" t="str">
        <f>IF(DATA!S218="","","〇")</f>
        <v/>
      </c>
      <c r="T218" s="31" t="str">
        <f>IF(DATA!T218="","","〇")</f>
        <v/>
      </c>
      <c r="U218" s="31" t="str">
        <f>IF(DATA!U218="","","〇")</f>
        <v/>
      </c>
      <c r="V218" s="31" t="str">
        <f>IF(DATA!V218="","","〇")</f>
        <v/>
      </c>
      <c r="W218" s="31" t="str">
        <f>IF(DATA!W218="","","〇")</f>
        <v/>
      </c>
      <c r="X218" s="31" t="str">
        <f>IF(DATA!X218="","","〇")</f>
        <v/>
      </c>
      <c r="Y218" s="31" t="str">
        <f>IF(DATA!Y218="","","〇")</f>
        <v/>
      </c>
      <c r="Z218" s="31" t="str">
        <f>IF(DATA!Z218="","","〇")</f>
        <v/>
      </c>
      <c r="AA218" s="31" t="str">
        <f>IF(DATA!AA218="","","〇")</f>
        <v/>
      </c>
      <c r="AB218" s="31" t="str">
        <f>IF(DATA!AB218="","","〇")</f>
        <v/>
      </c>
      <c r="AC218" s="31" t="str">
        <f>IF(DATA!AC218="","","〇")</f>
        <v/>
      </c>
      <c r="AD218" s="31" t="str">
        <f>IF(DATA!AD218="","","〇")</f>
        <v/>
      </c>
      <c r="AE218" s="31" t="str">
        <f>IF(DATA!AE218="","","〇")</f>
        <v/>
      </c>
      <c r="AF218" s="31" t="str">
        <f>IF(DATA!AF218="","","〇")</f>
        <v/>
      </c>
      <c r="AG218" s="32" t="str">
        <f>IF(DATA!AG218="","","〇")</f>
        <v/>
      </c>
      <c r="AH218" s="34">
        <f>COUNTIFS(DATA!$C$3:$AG$3,0,DATA!$C218:$AG218,"&lt;&gt;")</f>
        <v>0</v>
      </c>
      <c r="AI218" s="35">
        <f>COUNTIFS(DATA!$C$3:$AG$3,"&gt;0",DATA!$C218:$AG218,"&lt;&gt;")</f>
        <v>0</v>
      </c>
      <c r="AJ218" s="205"/>
      <c r="AK218" s="207"/>
      <c r="AL218" s="205"/>
      <c r="AM218" s="207"/>
      <c r="AN218" s="201"/>
      <c r="AO218" s="201"/>
      <c r="AP218" s="201"/>
      <c r="AQ218" s="201"/>
      <c r="AR218" s="201"/>
      <c r="AS218" s="201"/>
      <c r="AT218" s="201"/>
      <c r="AU218" s="201"/>
      <c r="AV218" s="201"/>
      <c r="AW218" s="201"/>
    </row>
    <row r="219" spans="1:49" ht="15" customHeight="1" x14ac:dyDescent="0.15">
      <c r="A219" s="202" t="str">
        <f>IF(DATA!A219="","",DATA!A219)</f>
        <v/>
      </c>
      <c r="B219" s="25" t="str">
        <f>IF(DATA!A219="","",DATA!B219)</f>
        <v/>
      </c>
      <c r="C219" s="26" t="str">
        <f>IF(DATA!C219="","",DATA!C219)</f>
        <v/>
      </c>
      <c r="D219" s="26" t="str">
        <f>IF(DATA!D219="","",DATA!D219)</f>
        <v/>
      </c>
      <c r="E219" s="26" t="str">
        <f>IF(DATA!E219="","",DATA!E219)</f>
        <v/>
      </c>
      <c r="F219" s="26" t="str">
        <f>IF(DATA!F219="","",DATA!F219)</f>
        <v/>
      </c>
      <c r="G219" s="26" t="str">
        <f>IF(DATA!G219="","",DATA!G219)</f>
        <v/>
      </c>
      <c r="H219" s="26" t="str">
        <f>IF(DATA!H219="","",DATA!H219)</f>
        <v/>
      </c>
      <c r="I219" s="26" t="str">
        <f>IF(DATA!I219="","",DATA!I219)</f>
        <v/>
      </c>
      <c r="J219" s="26" t="str">
        <f>IF(DATA!J219="","",DATA!J219)</f>
        <v/>
      </c>
      <c r="K219" s="26" t="str">
        <f>IF(DATA!K219="","",DATA!K219)</f>
        <v/>
      </c>
      <c r="L219" s="26" t="str">
        <f>IF(DATA!L219="","",DATA!L219)</f>
        <v/>
      </c>
      <c r="M219" s="26" t="str">
        <f>IF(DATA!M219="","",DATA!M219)</f>
        <v/>
      </c>
      <c r="N219" s="26" t="str">
        <f>IF(DATA!N219="","",DATA!N219)</f>
        <v/>
      </c>
      <c r="O219" s="26" t="str">
        <f>IF(DATA!O219="","",DATA!O219)</f>
        <v/>
      </c>
      <c r="P219" s="26" t="str">
        <f>IF(DATA!P219="","",DATA!P219)</f>
        <v/>
      </c>
      <c r="Q219" s="26" t="str">
        <f>IF(DATA!Q219="","",DATA!Q219)</f>
        <v/>
      </c>
      <c r="R219" s="26" t="str">
        <f>IF(DATA!R219="","",DATA!R219)</f>
        <v/>
      </c>
      <c r="S219" s="26" t="str">
        <f>IF(DATA!S219="","",DATA!S219)</f>
        <v/>
      </c>
      <c r="T219" s="26" t="str">
        <f>IF(DATA!T219="","",DATA!T219)</f>
        <v/>
      </c>
      <c r="U219" s="26" t="str">
        <f>IF(DATA!U219="","",DATA!U219)</f>
        <v/>
      </c>
      <c r="V219" s="26" t="str">
        <f>IF(DATA!V219="","",DATA!V219)</f>
        <v/>
      </c>
      <c r="W219" s="26" t="str">
        <f>IF(DATA!W219="","",DATA!W219)</f>
        <v/>
      </c>
      <c r="X219" s="26" t="str">
        <f>IF(DATA!X219="","",DATA!X219)</f>
        <v/>
      </c>
      <c r="Y219" s="26" t="str">
        <f>IF(DATA!Y219="","",DATA!Y219)</f>
        <v/>
      </c>
      <c r="Z219" s="26" t="str">
        <f>IF(DATA!Z219="","",DATA!Z219)</f>
        <v/>
      </c>
      <c r="AA219" s="26" t="str">
        <f>IF(DATA!AA219="","",DATA!AA219)</f>
        <v/>
      </c>
      <c r="AB219" s="26" t="str">
        <f>IF(DATA!AB219="","",DATA!AB219)</f>
        <v/>
      </c>
      <c r="AC219" s="26" t="str">
        <f>IF(DATA!AC219="","",DATA!AC219)</f>
        <v/>
      </c>
      <c r="AD219" s="26" t="str">
        <f>IF(DATA!AD219="","",DATA!AD219)</f>
        <v/>
      </c>
      <c r="AE219" s="26" t="str">
        <f>IF(DATA!AE219="","",DATA!AE219)</f>
        <v/>
      </c>
      <c r="AF219" s="26" t="str">
        <f>IF(DATA!AF219="","",DATA!AF219)</f>
        <v/>
      </c>
      <c r="AG219" s="27" t="str">
        <f>IF(DATA!AG219="","",DATA!AG219)</f>
        <v/>
      </c>
      <c r="AH219" s="37">
        <f>COUNTIFS(DATA!$C$3:$AG$3,0,DATA!$C219:$AG219,"&lt;&gt;")</f>
        <v>0</v>
      </c>
      <c r="AI219" s="37">
        <f>COUNTIFS(DATA!$C$3:$AG$3,"&gt;0",DATA!$C219:$AG219,"&lt;&gt;")</f>
        <v>0</v>
      </c>
      <c r="AJ219" s="204">
        <f t="shared" ref="AJ219" si="566">COUNTIFS($C$3:$AG$3,"=0",C220:AG220,"〇")</f>
        <v>0</v>
      </c>
      <c r="AK219" s="206">
        <f t="shared" ref="AK219" si="567">COUNTIFS($C$3:$AG$3,"&lt;&gt;0",C220:AG220,"〇")</f>
        <v>0</v>
      </c>
      <c r="AL219" s="204">
        <f t="shared" ref="AL219" si="568">COUNTIFS($C$3:$AG$3,"=0",C221:AG221,"〇")</f>
        <v>0</v>
      </c>
      <c r="AM219" s="206">
        <f t="shared" ref="AM219" si="569">COUNTIFS($C$3:$AG$3,"&lt;&gt;0",C221:AG221,"〇")</f>
        <v>0</v>
      </c>
      <c r="AN219" s="200">
        <f t="shared" ref="AN219:AP219" si="570">COUNTIF($C219:$AG219,AN$5)</f>
        <v>0</v>
      </c>
      <c r="AO219" s="200">
        <f t="shared" si="570"/>
        <v>0</v>
      </c>
      <c r="AP219" s="200">
        <f t="shared" si="570"/>
        <v>0</v>
      </c>
      <c r="AQ219" s="200">
        <f t="shared" ref="AQ219" si="571">COUNTIF($C219:$AG219,AQ$5)+COUNTIF($C219:$AG219,"半振")*0.5</f>
        <v>0</v>
      </c>
      <c r="AR219" s="200">
        <f t="shared" ref="AR219" si="572">COUNTIF($C219:$AG219,AR$5)+COUNTIF($C219:$AG219,"半有")*0.5</f>
        <v>0</v>
      </c>
      <c r="AS219" s="200">
        <f t="shared" ref="AS219" si="573">COUNTIF($C219:$AG219,AS$5)+COUNTIF($C219:$AG219,"半欠")*0.5</f>
        <v>0</v>
      </c>
      <c r="AT219" s="200">
        <f t="shared" si="549"/>
        <v>0</v>
      </c>
      <c r="AU219" s="200">
        <f t="shared" si="549"/>
        <v>0</v>
      </c>
      <c r="AV219" s="200">
        <f t="shared" si="549"/>
        <v>0</v>
      </c>
      <c r="AW219" s="200">
        <f t="shared" si="549"/>
        <v>0</v>
      </c>
    </row>
    <row r="220" spans="1:49" ht="15" customHeight="1" x14ac:dyDescent="0.15">
      <c r="A220" s="202"/>
      <c r="B220" s="22" t="str">
        <f>IF(DATA!A219="","",DATA!B220)</f>
        <v/>
      </c>
      <c r="C220" s="29" t="str">
        <f>IF(DATA!C220="","","〇")</f>
        <v/>
      </c>
      <c r="D220" s="29" t="str">
        <f>IF(DATA!D220="","","〇")</f>
        <v/>
      </c>
      <c r="E220" s="29" t="str">
        <f>IF(DATA!E220="","","〇")</f>
        <v/>
      </c>
      <c r="F220" s="29" t="str">
        <f>IF(DATA!F220="","","〇")</f>
        <v/>
      </c>
      <c r="G220" s="29" t="str">
        <f>IF(DATA!G220="","","〇")</f>
        <v/>
      </c>
      <c r="H220" s="29" t="str">
        <f>IF(DATA!H220="","","〇")</f>
        <v/>
      </c>
      <c r="I220" s="29" t="str">
        <f>IF(DATA!I220="","","〇")</f>
        <v/>
      </c>
      <c r="J220" s="29" t="str">
        <f>IF(DATA!J220="","","〇")</f>
        <v/>
      </c>
      <c r="K220" s="29" t="str">
        <f>IF(DATA!K220="","","〇")</f>
        <v/>
      </c>
      <c r="L220" s="29" t="str">
        <f>IF(DATA!L220="","","〇")</f>
        <v/>
      </c>
      <c r="M220" s="29" t="str">
        <f>IF(DATA!M220="","","〇")</f>
        <v/>
      </c>
      <c r="N220" s="29" t="str">
        <f>IF(DATA!N220="","","〇")</f>
        <v/>
      </c>
      <c r="O220" s="29" t="str">
        <f>IF(DATA!O220="","","〇")</f>
        <v/>
      </c>
      <c r="P220" s="29" t="str">
        <f>IF(DATA!P220="","","〇")</f>
        <v/>
      </c>
      <c r="Q220" s="29" t="str">
        <f>IF(DATA!Q220="","","〇")</f>
        <v/>
      </c>
      <c r="R220" s="29" t="str">
        <f>IF(DATA!R220="","","〇")</f>
        <v/>
      </c>
      <c r="S220" s="29" t="str">
        <f>IF(DATA!S220="","","〇")</f>
        <v/>
      </c>
      <c r="T220" s="29" t="str">
        <f>IF(DATA!T220="","","〇")</f>
        <v/>
      </c>
      <c r="U220" s="29" t="str">
        <f>IF(DATA!U220="","","〇")</f>
        <v/>
      </c>
      <c r="V220" s="29" t="str">
        <f>IF(DATA!V220="","","〇")</f>
        <v/>
      </c>
      <c r="W220" s="29" t="str">
        <f>IF(DATA!W220="","","〇")</f>
        <v/>
      </c>
      <c r="X220" s="29" t="str">
        <f>IF(DATA!X220="","","〇")</f>
        <v/>
      </c>
      <c r="Y220" s="29" t="str">
        <f>IF(DATA!Y220="","","〇")</f>
        <v/>
      </c>
      <c r="Z220" s="29" t="str">
        <f>IF(DATA!Z220="","","〇")</f>
        <v/>
      </c>
      <c r="AA220" s="29" t="str">
        <f>IF(DATA!AA220="","","〇")</f>
        <v/>
      </c>
      <c r="AB220" s="29" t="str">
        <f>IF(DATA!AB220="","","〇")</f>
        <v/>
      </c>
      <c r="AC220" s="29" t="str">
        <f>IF(DATA!AC220="","","〇")</f>
        <v/>
      </c>
      <c r="AD220" s="29" t="str">
        <f>IF(DATA!AD220="","","〇")</f>
        <v/>
      </c>
      <c r="AE220" s="29" t="str">
        <f>IF(DATA!AE220="","","〇")</f>
        <v/>
      </c>
      <c r="AF220" s="29" t="str">
        <f>IF(DATA!AF220="","","〇")</f>
        <v/>
      </c>
      <c r="AG220" s="30" t="str">
        <f>IF(DATA!AG220="","","〇")</f>
        <v/>
      </c>
      <c r="AH220" s="93">
        <f>COUNTIFS(DATA!$C$3:$AG$3,0,DATA!$C220:$AG220,"&lt;&gt;")</f>
        <v>0</v>
      </c>
      <c r="AI220" s="94">
        <f>COUNTIFS(DATA!$C$3:$AG$3,"&gt;0",DATA!$C220:$AG220,"&lt;&gt;")</f>
        <v>0</v>
      </c>
      <c r="AJ220" s="204"/>
      <c r="AK220" s="206"/>
      <c r="AL220" s="204"/>
      <c r="AM220" s="206"/>
      <c r="AN220" s="200"/>
      <c r="AO220" s="200"/>
      <c r="AP220" s="200"/>
      <c r="AQ220" s="200"/>
      <c r="AR220" s="200"/>
      <c r="AS220" s="200"/>
      <c r="AT220" s="200"/>
      <c r="AU220" s="200"/>
      <c r="AV220" s="200"/>
      <c r="AW220" s="200"/>
    </row>
    <row r="221" spans="1:49" ht="15" customHeight="1" x14ac:dyDescent="0.15">
      <c r="A221" s="203"/>
      <c r="B221" s="14" t="str">
        <f>IF(DATA!A219="","",DATA!B221)</f>
        <v/>
      </c>
      <c r="C221" s="31" t="str">
        <f>IF(DATA!C221="","","〇")</f>
        <v/>
      </c>
      <c r="D221" s="31" t="str">
        <f>IF(DATA!D221="","","〇")</f>
        <v/>
      </c>
      <c r="E221" s="31" t="str">
        <f>IF(DATA!E221="","","〇")</f>
        <v/>
      </c>
      <c r="F221" s="31" t="str">
        <f>IF(DATA!F221="","","〇")</f>
        <v/>
      </c>
      <c r="G221" s="31" t="str">
        <f>IF(DATA!G221="","","〇")</f>
        <v/>
      </c>
      <c r="H221" s="31" t="str">
        <f>IF(DATA!H221="","","〇")</f>
        <v/>
      </c>
      <c r="I221" s="31" t="str">
        <f>IF(DATA!I221="","","〇")</f>
        <v/>
      </c>
      <c r="J221" s="31" t="str">
        <f>IF(DATA!J221="","","〇")</f>
        <v/>
      </c>
      <c r="K221" s="31" t="str">
        <f>IF(DATA!K221="","","〇")</f>
        <v/>
      </c>
      <c r="L221" s="31" t="str">
        <f>IF(DATA!L221="","","〇")</f>
        <v/>
      </c>
      <c r="M221" s="31" t="str">
        <f>IF(DATA!M221="","","〇")</f>
        <v/>
      </c>
      <c r="N221" s="31" t="str">
        <f>IF(DATA!N221="","","〇")</f>
        <v/>
      </c>
      <c r="O221" s="31" t="str">
        <f>IF(DATA!O221="","","〇")</f>
        <v/>
      </c>
      <c r="P221" s="31" t="str">
        <f>IF(DATA!P221="","","〇")</f>
        <v/>
      </c>
      <c r="Q221" s="31" t="str">
        <f>IF(DATA!Q221="","","〇")</f>
        <v/>
      </c>
      <c r="R221" s="31" t="str">
        <f>IF(DATA!R221="","","〇")</f>
        <v/>
      </c>
      <c r="S221" s="31" t="str">
        <f>IF(DATA!S221="","","〇")</f>
        <v/>
      </c>
      <c r="T221" s="31" t="str">
        <f>IF(DATA!T221="","","〇")</f>
        <v/>
      </c>
      <c r="U221" s="31" t="str">
        <f>IF(DATA!U221="","","〇")</f>
        <v/>
      </c>
      <c r="V221" s="31" t="str">
        <f>IF(DATA!V221="","","〇")</f>
        <v/>
      </c>
      <c r="W221" s="31" t="str">
        <f>IF(DATA!W221="","","〇")</f>
        <v/>
      </c>
      <c r="X221" s="31" t="str">
        <f>IF(DATA!X221="","","〇")</f>
        <v/>
      </c>
      <c r="Y221" s="31" t="str">
        <f>IF(DATA!Y221="","","〇")</f>
        <v/>
      </c>
      <c r="Z221" s="31" t="str">
        <f>IF(DATA!Z221="","","〇")</f>
        <v/>
      </c>
      <c r="AA221" s="31" t="str">
        <f>IF(DATA!AA221="","","〇")</f>
        <v/>
      </c>
      <c r="AB221" s="31" t="str">
        <f>IF(DATA!AB221="","","〇")</f>
        <v/>
      </c>
      <c r="AC221" s="31" t="str">
        <f>IF(DATA!AC221="","","〇")</f>
        <v/>
      </c>
      <c r="AD221" s="31" t="str">
        <f>IF(DATA!AD221="","","〇")</f>
        <v/>
      </c>
      <c r="AE221" s="31" t="str">
        <f>IF(DATA!AE221="","","〇")</f>
        <v/>
      </c>
      <c r="AF221" s="31" t="str">
        <f>IF(DATA!AF221="","","〇")</f>
        <v/>
      </c>
      <c r="AG221" s="32" t="str">
        <f>IF(DATA!AG221="","","〇")</f>
        <v/>
      </c>
      <c r="AH221" s="34">
        <f>COUNTIFS(DATA!$C$3:$AG$3,0,DATA!$C221:$AG221,"&lt;&gt;")</f>
        <v>0</v>
      </c>
      <c r="AI221" s="35">
        <f>COUNTIFS(DATA!$C$3:$AG$3,"&gt;0",DATA!$C221:$AG221,"&lt;&gt;")</f>
        <v>0</v>
      </c>
      <c r="AJ221" s="205"/>
      <c r="AK221" s="207"/>
      <c r="AL221" s="205"/>
      <c r="AM221" s="207"/>
      <c r="AN221" s="201"/>
      <c r="AO221" s="201"/>
      <c r="AP221" s="201"/>
      <c r="AQ221" s="201"/>
      <c r="AR221" s="201"/>
      <c r="AS221" s="201"/>
      <c r="AT221" s="201"/>
      <c r="AU221" s="201"/>
      <c r="AV221" s="201"/>
      <c r="AW221" s="201"/>
    </row>
    <row r="222" spans="1:49" ht="15" customHeight="1" x14ac:dyDescent="0.15">
      <c r="A222" s="202" t="str">
        <f>IF(DATA!A222="","",DATA!A222)</f>
        <v/>
      </c>
      <c r="B222" s="25" t="str">
        <f>IF(DATA!A222="","",DATA!B222)</f>
        <v/>
      </c>
      <c r="C222" s="26" t="str">
        <f>IF(DATA!C222="","",DATA!C222)</f>
        <v/>
      </c>
      <c r="D222" s="26" t="str">
        <f>IF(DATA!D222="","",DATA!D222)</f>
        <v/>
      </c>
      <c r="E222" s="26" t="str">
        <f>IF(DATA!E222="","",DATA!E222)</f>
        <v/>
      </c>
      <c r="F222" s="26" t="str">
        <f>IF(DATA!F222="","",DATA!F222)</f>
        <v/>
      </c>
      <c r="G222" s="26" t="str">
        <f>IF(DATA!G222="","",DATA!G222)</f>
        <v/>
      </c>
      <c r="H222" s="26" t="str">
        <f>IF(DATA!H222="","",DATA!H222)</f>
        <v/>
      </c>
      <c r="I222" s="26" t="str">
        <f>IF(DATA!I222="","",DATA!I222)</f>
        <v/>
      </c>
      <c r="J222" s="26" t="str">
        <f>IF(DATA!J222="","",DATA!J222)</f>
        <v/>
      </c>
      <c r="K222" s="26" t="str">
        <f>IF(DATA!K222="","",DATA!K222)</f>
        <v/>
      </c>
      <c r="L222" s="26" t="str">
        <f>IF(DATA!L222="","",DATA!L222)</f>
        <v/>
      </c>
      <c r="M222" s="26" t="str">
        <f>IF(DATA!M222="","",DATA!M222)</f>
        <v/>
      </c>
      <c r="N222" s="26" t="str">
        <f>IF(DATA!N222="","",DATA!N222)</f>
        <v/>
      </c>
      <c r="O222" s="26" t="str">
        <f>IF(DATA!O222="","",DATA!O222)</f>
        <v/>
      </c>
      <c r="P222" s="26" t="str">
        <f>IF(DATA!P222="","",DATA!P222)</f>
        <v/>
      </c>
      <c r="Q222" s="26" t="str">
        <f>IF(DATA!Q222="","",DATA!Q222)</f>
        <v/>
      </c>
      <c r="R222" s="26" t="str">
        <f>IF(DATA!R222="","",DATA!R222)</f>
        <v/>
      </c>
      <c r="S222" s="26" t="str">
        <f>IF(DATA!S222="","",DATA!S222)</f>
        <v/>
      </c>
      <c r="T222" s="26" t="str">
        <f>IF(DATA!T222="","",DATA!T222)</f>
        <v/>
      </c>
      <c r="U222" s="26" t="str">
        <f>IF(DATA!U222="","",DATA!U222)</f>
        <v/>
      </c>
      <c r="V222" s="26" t="str">
        <f>IF(DATA!V222="","",DATA!V222)</f>
        <v/>
      </c>
      <c r="W222" s="26" t="str">
        <f>IF(DATA!W222="","",DATA!W222)</f>
        <v/>
      </c>
      <c r="X222" s="26" t="str">
        <f>IF(DATA!X222="","",DATA!X222)</f>
        <v/>
      </c>
      <c r="Y222" s="26" t="str">
        <f>IF(DATA!Y222="","",DATA!Y222)</f>
        <v/>
      </c>
      <c r="Z222" s="26" t="str">
        <f>IF(DATA!Z222="","",DATA!Z222)</f>
        <v/>
      </c>
      <c r="AA222" s="26" t="str">
        <f>IF(DATA!AA222="","",DATA!AA222)</f>
        <v/>
      </c>
      <c r="AB222" s="26" t="str">
        <f>IF(DATA!AB222="","",DATA!AB222)</f>
        <v/>
      </c>
      <c r="AC222" s="26" t="str">
        <f>IF(DATA!AC222="","",DATA!AC222)</f>
        <v/>
      </c>
      <c r="AD222" s="26" t="str">
        <f>IF(DATA!AD222="","",DATA!AD222)</f>
        <v/>
      </c>
      <c r="AE222" s="26" t="str">
        <f>IF(DATA!AE222="","",DATA!AE222)</f>
        <v/>
      </c>
      <c r="AF222" s="26" t="str">
        <f>IF(DATA!AF222="","",DATA!AF222)</f>
        <v/>
      </c>
      <c r="AG222" s="27" t="str">
        <f>IF(DATA!AG222="","",DATA!AG222)</f>
        <v/>
      </c>
      <c r="AH222" s="37">
        <f>COUNTIFS(DATA!$C$3:$AG$3,0,DATA!$C222:$AG222,"&lt;&gt;")</f>
        <v>0</v>
      </c>
      <c r="AI222" s="37">
        <f>COUNTIFS(DATA!$C$3:$AG$3,"&gt;0",DATA!$C222:$AG222,"&lt;&gt;")</f>
        <v>0</v>
      </c>
      <c r="AJ222" s="204">
        <f t="shared" ref="AJ222" si="574">COUNTIFS($C$3:$AG$3,"=0",C223:AG223,"〇")</f>
        <v>0</v>
      </c>
      <c r="AK222" s="206">
        <f t="shared" ref="AK222" si="575">COUNTIFS($C$3:$AG$3,"&lt;&gt;0",C223:AG223,"〇")</f>
        <v>0</v>
      </c>
      <c r="AL222" s="204">
        <f t="shared" ref="AL222" si="576">COUNTIFS($C$3:$AG$3,"=0",C224:AG224,"〇")</f>
        <v>0</v>
      </c>
      <c r="AM222" s="206">
        <f t="shared" ref="AM222" si="577">COUNTIFS($C$3:$AG$3,"&lt;&gt;0",C224:AG224,"〇")</f>
        <v>0</v>
      </c>
      <c r="AN222" s="200">
        <f t="shared" ref="AN222:AP222" si="578">COUNTIF($C222:$AG222,AN$5)</f>
        <v>0</v>
      </c>
      <c r="AO222" s="200">
        <f t="shared" si="578"/>
        <v>0</v>
      </c>
      <c r="AP222" s="200">
        <f t="shared" si="578"/>
        <v>0</v>
      </c>
      <c r="AQ222" s="200">
        <f t="shared" ref="AQ222" si="579">COUNTIF($C222:$AG222,AQ$5)+COUNTIF($C222:$AG222,"半振")*0.5</f>
        <v>0</v>
      </c>
      <c r="AR222" s="200">
        <f t="shared" ref="AR222" si="580">COUNTIF($C222:$AG222,AR$5)+COUNTIF($C222:$AG222,"半有")*0.5</f>
        <v>0</v>
      </c>
      <c r="AS222" s="200">
        <f t="shared" ref="AS222" si="581">COUNTIF($C222:$AG222,AS$5)+COUNTIF($C222:$AG222,"半欠")*0.5</f>
        <v>0</v>
      </c>
      <c r="AT222" s="200">
        <f t="shared" si="549"/>
        <v>0</v>
      </c>
      <c r="AU222" s="200">
        <f t="shared" si="549"/>
        <v>0</v>
      </c>
      <c r="AV222" s="200">
        <f t="shared" si="549"/>
        <v>0</v>
      </c>
      <c r="AW222" s="200">
        <f t="shared" si="549"/>
        <v>0</v>
      </c>
    </row>
    <row r="223" spans="1:49" ht="15" customHeight="1" x14ac:dyDescent="0.15">
      <c r="A223" s="202"/>
      <c r="B223" s="22" t="str">
        <f>IF(DATA!A222="","",DATA!B223)</f>
        <v/>
      </c>
      <c r="C223" s="29" t="str">
        <f>IF(DATA!C223="","","〇")</f>
        <v/>
      </c>
      <c r="D223" s="29" t="str">
        <f>IF(DATA!D223="","","〇")</f>
        <v/>
      </c>
      <c r="E223" s="29" t="str">
        <f>IF(DATA!E223="","","〇")</f>
        <v/>
      </c>
      <c r="F223" s="29" t="str">
        <f>IF(DATA!F223="","","〇")</f>
        <v/>
      </c>
      <c r="G223" s="29" t="str">
        <f>IF(DATA!G223="","","〇")</f>
        <v/>
      </c>
      <c r="H223" s="29" t="str">
        <f>IF(DATA!H223="","","〇")</f>
        <v/>
      </c>
      <c r="I223" s="29" t="str">
        <f>IF(DATA!I223="","","〇")</f>
        <v/>
      </c>
      <c r="J223" s="29" t="str">
        <f>IF(DATA!J223="","","〇")</f>
        <v/>
      </c>
      <c r="K223" s="29" t="str">
        <f>IF(DATA!K223="","","〇")</f>
        <v/>
      </c>
      <c r="L223" s="29" t="str">
        <f>IF(DATA!L223="","","〇")</f>
        <v/>
      </c>
      <c r="M223" s="29" t="str">
        <f>IF(DATA!M223="","","〇")</f>
        <v/>
      </c>
      <c r="N223" s="29" t="str">
        <f>IF(DATA!N223="","","〇")</f>
        <v/>
      </c>
      <c r="O223" s="29" t="str">
        <f>IF(DATA!O223="","","〇")</f>
        <v/>
      </c>
      <c r="P223" s="29" t="str">
        <f>IF(DATA!P223="","","〇")</f>
        <v/>
      </c>
      <c r="Q223" s="29" t="str">
        <f>IF(DATA!Q223="","","〇")</f>
        <v/>
      </c>
      <c r="R223" s="29" t="str">
        <f>IF(DATA!R223="","","〇")</f>
        <v/>
      </c>
      <c r="S223" s="29" t="str">
        <f>IF(DATA!S223="","","〇")</f>
        <v/>
      </c>
      <c r="T223" s="29" t="str">
        <f>IF(DATA!T223="","","〇")</f>
        <v/>
      </c>
      <c r="U223" s="29" t="str">
        <f>IF(DATA!U223="","","〇")</f>
        <v/>
      </c>
      <c r="V223" s="29" t="str">
        <f>IF(DATA!V223="","","〇")</f>
        <v/>
      </c>
      <c r="W223" s="29" t="str">
        <f>IF(DATA!W223="","","〇")</f>
        <v/>
      </c>
      <c r="X223" s="29" t="str">
        <f>IF(DATA!X223="","","〇")</f>
        <v/>
      </c>
      <c r="Y223" s="29" t="str">
        <f>IF(DATA!Y223="","","〇")</f>
        <v/>
      </c>
      <c r="Z223" s="29" t="str">
        <f>IF(DATA!Z223="","","〇")</f>
        <v/>
      </c>
      <c r="AA223" s="29" t="str">
        <f>IF(DATA!AA223="","","〇")</f>
        <v/>
      </c>
      <c r="AB223" s="29" t="str">
        <f>IF(DATA!AB223="","","〇")</f>
        <v/>
      </c>
      <c r="AC223" s="29" t="str">
        <f>IF(DATA!AC223="","","〇")</f>
        <v/>
      </c>
      <c r="AD223" s="29" t="str">
        <f>IF(DATA!AD223="","","〇")</f>
        <v/>
      </c>
      <c r="AE223" s="29" t="str">
        <f>IF(DATA!AE223="","","〇")</f>
        <v/>
      </c>
      <c r="AF223" s="29" t="str">
        <f>IF(DATA!AF223="","","〇")</f>
        <v/>
      </c>
      <c r="AG223" s="30" t="str">
        <f>IF(DATA!AG223="","","〇")</f>
        <v/>
      </c>
      <c r="AH223" s="93">
        <f>COUNTIFS(DATA!$C$3:$AG$3,0,DATA!$C223:$AG223,"&lt;&gt;")</f>
        <v>0</v>
      </c>
      <c r="AI223" s="94">
        <f>COUNTIFS(DATA!$C$3:$AG$3,"&gt;0",DATA!$C223:$AG223,"&lt;&gt;")</f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3"/>
      <c r="B224" s="14" t="str">
        <f>IF(DATA!A222="","",DATA!B224)</f>
        <v/>
      </c>
      <c r="C224" s="31" t="str">
        <f>IF(DATA!C224="","","〇")</f>
        <v/>
      </c>
      <c r="D224" s="31" t="str">
        <f>IF(DATA!D224="","","〇")</f>
        <v/>
      </c>
      <c r="E224" s="31" t="str">
        <f>IF(DATA!E224="","","〇")</f>
        <v/>
      </c>
      <c r="F224" s="31" t="str">
        <f>IF(DATA!F224="","","〇")</f>
        <v/>
      </c>
      <c r="G224" s="31" t="str">
        <f>IF(DATA!G224="","","〇")</f>
        <v/>
      </c>
      <c r="H224" s="31" t="str">
        <f>IF(DATA!H224="","","〇")</f>
        <v/>
      </c>
      <c r="I224" s="31" t="str">
        <f>IF(DATA!I224="","","〇")</f>
        <v/>
      </c>
      <c r="J224" s="31" t="str">
        <f>IF(DATA!J224="","","〇")</f>
        <v/>
      </c>
      <c r="K224" s="31" t="str">
        <f>IF(DATA!K224="","","〇")</f>
        <v/>
      </c>
      <c r="L224" s="31" t="str">
        <f>IF(DATA!L224="","","〇")</f>
        <v/>
      </c>
      <c r="M224" s="31" t="str">
        <f>IF(DATA!M224="","","〇")</f>
        <v/>
      </c>
      <c r="N224" s="31" t="str">
        <f>IF(DATA!N224="","","〇")</f>
        <v/>
      </c>
      <c r="O224" s="31" t="str">
        <f>IF(DATA!O224="","","〇")</f>
        <v/>
      </c>
      <c r="P224" s="31" t="str">
        <f>IF(DATA!P224="","","〇")</f>
        <v/>
      </c>
      <c r="Q224" s="31" t="str">
        <f>IF(DATA!Q224="","","〇")</f>
        <v/>
      </c>
      <c r="R224" s="31" t="str">
        <f>IF(DATA!R224="","","〇")</f>
        <v/>
      </c>
      <c r="S224" s="31" t="str">
        <f>IF(DATA!S224="","","〇")</f>
        <v/>
      </c>
      <c r="T224" s="31" t="str">
        <f>IF(DATA!T224="","","〇")</f>
        <v/>
      </c>
      <c r="U224" s="31" t="str">
        <f>IF(DATA!U224="","","〇")</f>
        <v/>
      </c>
      <c r="V224" s="31" t="str">
        <f>IF(DATA!V224="","","〇")</f>
        <v/>
      </c>
      <c r="W224" s="31" t="str">
        <f>IF(DATA!W224="","","〇")</f>
        <v/>
      </c>
      <c r="X224" s="31" t="str">
        <f>IF(DATA!X224="","","〇")</f>
        <v/>
      </c>
      <c r="Y224" s="31" t="str">
        <f>IF(DATA!Y224="","","〇")</f>
        <v/>
      </c>
      <c r="Z224" s="31" t="str">
        <f>IF(DATA!Z224="","","〇")</f>
        <v/>
      </c>
      <c r="AA224" s="31" t="str">
        <f>IF(DATA!AA224="","","〇")</f>
        <v/>
      </c>
      <c r="AB224" s="31" t="str">
        <f>IF(DATA!AB224="","","〇")</f>
        <v/>
      </c>
      <c r="AC224" s="31" t="str">
        <f>IF(DATA!AC224="","","〇")</f>
        <v/>
      </c>
      <c r="AD224" s="31" t="str">
        <f>IF(DATA!AD224="","","〇")</f>
        <v/>
      </c>
      <c r="AE224" s="31" t="str">
        <f>IF(DATA!AE224="","","〇")</f>
        <v/>
      </c>
      <c r="AF224" s="31" t="str">
        <f>IF(DATA!AF224="","","〇")</f>
        <v/>
      </c>
      <c r="AG224" s="32" t="str">
        <f>IF(DATA!AG224="","","〇")</f>
        <v/>
      </c>
      <c r="AH224" s="34">
        <f>COUNTIFS(DATA!$C$3:$AG$3,0,DATA!$C224:$AG224,"&lt;&gt;")</f>
        <v>0</v>
      </c>
      <c r="AI224" s="35">
        <f>COUNTIFS(DATA!$C$3:$AG$3,"&gt;0",DATA!$C224:$AG224,"&lt;&gt;")</f>
        <v>0</v>
      </c>
      <c r="AJ224" s="205"/>
      <c r="AK224" s="207"/>
      <c r="AL224" s="205"/>
      <c r="AM224" s="207"/>
      <c r="AN224" s="201"/>
      <c r="AO224" s="201"/>
      <c r="AP224" s="201"/>
      <c r="AQ224" s="201"/>
      <c r="AR224" s="201"/>
      <c r="AS224" s="201"/>
      <c r="AT224" s="201"/>
      <c r="AU224" s="201"/>
      <c r="AV224" s="201"/>
      <c r="AW224" s="201"/>
    </row>
    <row r="225" spans="1:49" ht="15" customHeight="1" x14ac:dyDescent="0.15">
      <c r="A225" s="202" t="str">
        <f>IF(DATA!A225="","",DATA!A225)</f>
        <v/>
      </c>
      <c r="B225" s="25" t="str">
        <f>IF(DATA!A225="","",DATA!B225)</f>
        <v/>
      </c>
      <c r="C225" s="26" t="str">
        <f>IF(DATA!C225="","",DATA!C225)</f>
        <v/>
      </c>
      <c r="D225" s="26" t="str">
        <f>IF(DATA!D225="","",DATA!D225)</f>
        <v/>
      </c>
      <c r="E225" s="26" t="str">
        <f>IF(DATA!E225="","",DATA!E225)</f>
        <v/>
      </c>
      <c r="F225" s="26" t="str">
        <f>IF(DATA!F225="","",DATA!F225)</f>
        <v/>
      </c>
      <c r="G225" s="26" t="str">
        <f>IF(DATA!G225="","",DATA!G225)</f>
        <v/>
      </c>
      <c r="H225" s="26" t="str">
        <f>IF(DATA!H225="","",DATA!H225)</f>
        <v/>
      </c>
      <c r="I225" s="26" t="str">
        <f>IF(DATA!I225="","",DATA!I225)</f>
        <v/>
      </c>
      <c r="J225" s="26" t="str">
        <f>IF(DATA!J225="","",DATA!J225)</f>
        <v/>
      </c>
      <c r="K225" s="26" t="str">
        <f>IF(DATA!K225="","",DATA!K225)</f>
        <v/>
      </c>
      <c r="L225" s="26" t="str">
        <f>IF(DATA!L225="","",DATA!L225)</f>
        <v/>
      </c>
      <c r="M225" s="26" t="str">
        <f>IF(DATA!M225="","",DATA!M225)</f>
        <v/>
      </c>
      <c r="N225" s="26" t="str">
        <f>IF(DATA!N225="","",DATA!N225)</f>
        <v/>
      </c>
      <c r="O225" s="26" t="str">
        <f>IF(DATA!O225="","",DATA!O225)</f>
        <v/>
      </c>
      <c r="P225" s="26" t="str">
        <f>IF(DATA!P225="","",DATA!P225)</f>
        <v/>
      </c>
      <c r="Q225" s="26" t="str">
        <f>IF(DATA!Q225="","",DATA!Q225)</f>
        <v/>
      </c>
      <c r="R225" s="26" t="str">
        <f>IF(DATA!R225="","",DATA!R225)</f>
        <v/>
      </c>
      <c r="S225" s="26" t="str">
        <f>IF(DATA!S225="","",DATA!S225)</f>
        <v/>
      </c>
      <c r="T225" s="26" t="str">
        <f>IF(DATA!T225="","",DATA!T225)</f>
        <v/>
      </c>
      <c r="U225" s="26" t="str">
        <f>IF(DATA!U225="","",DATA!U225)</f>
        <v/>
      </c>
      <c r="V225" s="26" t="str">
        <f>IF(DATA!V225="","",DATA!V225)</f>
        <v/>
      </c>
      <c r="W225" s="26" t="str">
        <f>IF(DATA!W225="","",DATA!W225)</f>
        <v/>
      </c>
      <c r="X225" s="26" t="str">
        <f>IF(DATA!X225="","",DATA!X225)</f>
        <v/>
      </c>
      <c r="Y225" s="26" t="str">
        <f>IF(DATA!Y225="","",DATA!Y225)</f>
        <v/>
      </c>
      <c r="Z225" s="26" t="str">
        <f>IF(DATA!Z225="","",DATA!Z225)</f>
        <v/>
      </c>
      <c r="AA225" s="26" t="str">
        <f>IF(DATA!AA225="","",DATA!AA225)</f>
        <v/>
      </c>
      <c r="AB225" s="26" t="str">
        <f>IF(DATA!AB225="","",DATA!AB225)</f>
        <v/>
      </c>
      <c r="AC225" s="26" t="str">
        <f>IF(DATA!AC225="","",DATA!AC225)</f>
        <v/>
      </c>
      <c r="AD225" s="26" t="str">
        <f>IF(DATA!AD225="","",DATA!AD225)</f>
        <v/>
      </c>
      <c r="AE225" s="26" t="str">
        <f>IF(DATA!AE225="","",DATA!AE225)</f>
        <v/>
      </c>
      <c r="AF225" s="26" t="str">
        <f>IF(DATA!AF225="","",DATA!AF225)</f>
        <v/>
      </c>
      <c r="AG225" s="27" t="str">
        <f>IF(DATA!AG225="","",DATA!AG225)</f>
        <v/>
      </c>
      <c r="AH225" s="37">
        <f>COUNTIFS(DATA!$C$3:$AG$3,0,DATA!$C225:$AG225,"&lt;&gt;")</f>
        <v>0</v>
      </c>
      <c r="AI225" s="37">
        <f>COUNTIFS(DATA!$C$3:$AG$3,"&gt;0",DATA!$C225:$AG225,"&lt;&gt;")</f>
        <v>0</v>
      </c>
      <c r="AJ225" s="204">
        <f t="shared" ref="AJ225" si="582">COUNTIFS($C$3:$AG$3,"=0",C226:AG226,"〇")</f>
        <v>0</v>
      </c>
      <c r="AK225" s="206">
        <f t="shared" ref="AK225" si="583">COUNTIFS($C$3:$AG$3,"&lt;&gt;0",C226:AG226,"〇")</f>
        <v>0</v>
      </c>
      <c r="AL225" s="204">
        <f t="shared" ref="AL225" si="584">COUNTIFS($C$3:$AG$3,"=0",C227:AG227,"〇")</f>
        <v>0</v>
      </c>
      <c r="AM225" s="206">
        <f t="shared" ref="AM225" si="585">COUNTIFS($C$3:$AG$3,"&lt;&gt;0",C227:AG227,"〇")</f>
        <v>0</v>
      </c>
      <c r="AN225" s="200">
        <f t="shared" ref="AN225:AP225" si="586">COUNTIF($C225:$AG225,AN$5)</f>
        <v>0</v>
      </c>
      <c r="AO225" s="200">
        <f t="shared" si="586"/>
        <v>0</v>
      </c>
      <c r="AP225" s="200">
        <f t="shared" si="586"/>
        <v>0</v>
      </c>
      <c r="AQ225" s="200">
        <f t="shared" ref="AQ225" si="587">COUNTIF($C225:$AG225,AQ$5)+COUNTIF($C225:$AG225,"半振")*0.5</f>
        <v>0</v>
      </c>
      <c r="AR225" s="200">
        <f t="shared" ref="AR225" si="588">COUNTIF($C225:$AG225,AR$5)+COUNTIF($C225:$AG225,"半有")*0.5</f>
        <v>0</v>
      </c>
      <c r="AS225" s="200">
        <f t="shared" ref="AS225" si="589">COUNTIF($C225:$AG225,AS$5)+COUNTIF($C225:$AG225,"半欠")*0.5</f>
        <v>0</v>
      </c>
      <c r="AT225" s="200">
        <f t="shared" si="549"/>
        <v>0</v>
      </c>
      <c r="AU225" s="200">
        <f t="shared" si="549"/>
        <v>0</v>
      </c>
      <c r="AV225" s="200">
        <f t="shared" si="549"/>
        <v>0</v>
      </c>
      <c r="AW225" s="200">
        <f t="shared" si="549"/>
        <v>0</v>
      </c>
    </row>
    <row r="226" spans="1:49" ht="15" customHeight="1" x14ac:dyDescent="0.15">
      <c r="A226" s="202"/>
      <c r="B226" s="22" t="str">
        <f>IF(DATA!A225="","",DATA!B226)</f>
        <v/>
      </c>
      <c r="C226" s="29" t="str">
        <f>IF(DATA!C226="","","〇")</f>
        <v/>
      </c>
      <c r="D226" s="29" t="str">
        <f>IF(DATA!D226="","","〇")</f>
        <v/>
      </c>
      <c r="E226" s="29" t="str">
        <f>IF(DATA!E226="","","〇")</f>
        <v/>
      </c>
      <c r="F226" s="29" t="str">
        <f>IF(DATA!F226="","","〇")</f>
        <v/>
      </c>
      <c r="G226" s="29" t="str">
        <f>IF(DATA!G226="","","〇")</f>
        <v/>
      </c>
      <c r="H226" s="29" t="str">
        <f>IF(DATA!H226="","","〇")</f>
        <v/>
      </c>
      <c r="I226" s="29" t="str">
        <f>IF(DATA!I226="","","〇")</f>
        <v/>
      </c>
      <c r="J226" s="29" t="str">
        <f>IF(DATA!J226="","","〇")</f>
        <v/>
      </c>
      <c r="K226" s="29" t="str">
        <f>IF(DATA!K226="","","〇")</f>
        <v/>
      </c>
      <c r="L226" s="29" t="str">
        <f>IF(DATA!L226="","","〇")</f>
        <v/>
      </c>
      <c r="M226" s="29" t="str">
        <f>IF(DATA!M226="","","〇")</f>
        <v/>
      </c>
      <c r="N226" s="29" t="str">
        <f>IF(DATA!N226="","","〇")</f>
        <v/>
      </c>
      <c r="O226" s="29" t="str">
        <f>IF(DATA!O226="","","〇")</f>
        <v/>
      </c>
      <c r="P226" s="29" t="str">
        <f>IF(DATA!P226="","","〇")</f>
        <v/>
      </c>
      <c r="Q226" s="29" t="str">
        <f>IF(DATA!Q226="","","〇")</f>
        <v/>
      </c>
      <c r="R226" s="29" t="str">
        <f>IF(DATA!R226="","","〇")</f>
        <v/>
      </c>
      <c r="S226" s="29" t="str">
        <f>IF(DATA!S226="","","〇")</f>
        <v/>
      </c>
      <c r="T226" s="29" t="str">
        <f>IF(DATA!T226="","","〇")</f>
        <v/>
      </c>
      <c r="U226" s="29" t="str">
        <f>IF(DATA!U226="","","〇")</f>
        <v/>
      </c>
      <c r="V226" s="29" t="str">
        <f>IF(DATA!V226="","","〇")</f>
        <v/>
      </c>
      <c r="W226" s="29" t="str">
        <f>IF(DATA!W226="","","〇")</f>
        <v/>
      </c>
      <c r="X226" s="29" t="str">
        <f>IF(DATA!X226="","","〇")</f>
        <v/>
      </c>
      <c r="Y226" s="29" t="str">
        <f>IF(DATA!Y226="","","〇")</f>
        <v/>
      </c>
      <c r="Z226" s="29" t="str">
        <f>IF(DATA!Z226="","","〇")</f>
        <v/>
      </c>
      <c r="AA226" s="29" t="str">
        <f>IF(DATA!AA226="","","〇")</f>
        <v/>
      </c>
      <c r="AB226" s="29" t="str">
        <f>IF(DATA!AB226="","","〇")</f>
        <v/>
      </c>
      <c r="AC226" s="29" t="str">
        <f>IF(DATA!AC226="","","〇")</f>
        <v/>
      </c>
      <c r="AD226" s="29" t="str">
        <f>IF(DATA!AD226="","","〇")</f>
        <v/>
      </c>
      <c r="AE226" s="29" t="str">
        <f>IF(DATA!AE226="","","〇")</f>
        <v/>
      </c>
      <c r="AF226" s="29" t="str">
        <f>IF(DATA!AF226="","","〇")</f>
        <v/>
      </c>
      <c r="AG226" s="30" t="str">
        <f>IF(DATA!AG226="","","〇")</f>
        <v/>
      </c>
      <c r="AH226" s="93">
        <f>COUNTIFS(DATA!$C$3:$AG$3,0,DATA!$C226:$AG226,"&lt;&gt;")</f>
        <v>0</v>
      </c>
      <c r="AI226" s="94">
        <f>COUNTIFS(DATA!$C$3:$AG$3,"&gt;0",DATA!$C226:$AG226,"&lt;&gt;")</f>
        <v>0</v>
      </c>
      <c r="AJ226" s="204"/>
      <c r="AK226" s="206"/>
      <c r="AL226" s="204"/>
      <c r="AM226" s="206"/>
      <c r="AN226" s="200"/>
      <c r="AO226" s="200"/>
      <c r="AP226" s="200"/>
      <c r="AQ226" s="200"/>
      <c r="AR226" s="200"/>
      <c r="AS226" s="200"/>
      <c r="AT226" s="200"/>
      <c r="AU226" s="200"/>
      <c r="AV226" s="200"/>
      <c r="AW226" s="200"/>
    </row>
    <row r="227" spans="1:49" ht="15" customHeight="1" x14ac:dyDescent="0.15">
      <c r="A227" s="203"/>
      <c r="B227" s="14" t="str">
        <f>IF(DATA!A225="","",DATA!B227)</f>
        <v/>
      </c>
      <c r="C227" s="31" t="str">
        <f>IF(DATA!C227="","","〇")</f>
        <v/>
      </c>
      <c r="D227" s="31" t="str">
        <f>IF(DATA!D227="","","〇")</f>
        <v/>
      </c>
      <c r="E227" s="31" t="str">
        <f>IF(DATA!E227="","","〇")</f>
        <v/>
      </c>
      <c r="F227" s="31" t="str">
        <f>IF(DATA!F227="","","〇")</f>
        <v/>
      </c>
      <c r="G227" s="31" t="str">
        <f>IF(DATA!G227="","","〇")</f>
        <v/>
      </c>
      <c r="H227" s="31" t="str">
        <f>IF(DATA!H227="","","〇")</f>
        <v/>
      </c>
      <c r="I227" s="31" t="str">
        <f>IF(DATA!I227="","","〇")</f>
        <v/>
      </c>
      <c r="J227" s="31" t="str">
        <f>IF(DATA!J227="","","〇")</f>
        <v/>
      </c>
      <c r="K227" s="31" t="str">
        <f>IF(DATA!K227="","","〇")</f>
        <v/>
      </c>
      <c r="L227" s="31" t="str">
        <f>IF(DATA!L227="","","〇")</f>
        <v/>
      </c>
      <c r="M227" s="31" t="str">
        <f>IF(DATA!M227="","","〇")</f>
        <v/>
      </c>
      <c r="N227" s="31" t="str">
        <f>IF(DATA!N227="","","〇")</f>
        <v/>
      </c>
      <c r="O227" s="31" t="str">
        <f>IF(DATA!O227="","","〇")</f>
        <v/>
      </c>
      <c r="P227" s="31" t="str">
        <f>IF(DATA!P227="","","〇")</f>
        <v/>
      </c>
      <c r="Q227" s="31" t="str">
        <f>IF(DATA!Q227="","","〇")</f>
        <v/>
      </c>
      <c r="R227" s="31" t="str">
        <f>IF(DATA!R227="","","〇")</f>
        <v/>
      </c>
      <c r="S227" s="31" t="str">
        <f>IF(DATA!S227="","","〇")</f>
        <v/>
      </c>
      <c r="T227" s="31" t="str">
        <f>IF(DATA!T227="","","〇")</f>
        <v/>
      </c>
      <c r="U227" s="31" t="str">
        <f>IF(DATA!U227="","","〇")</f>
        <v/>
      </c>
      <c r="V227" s="31" t="str">
        <f>IF(DATA!V227="","","〇")</f>
        <v/>
      </c>
      <c r="W227" s="31" t="str">
        <f>IF(DATA!W227="","","〇")</f>
        <v/>
      </c>
      <c r="X227" s="31" t="str">
        <f>IF(DATA!X227="","","〇")</f>
        <v/>
      </c>
      <c r="Y227" s="31" t="str">
        <f>IF(DATA!Y227="","","〇")</f>
        <v/>
      </c>
      <c r="Z227" s="31" t="str">
        <f>IF(DATA!Z227="","","〇")</f>
        <v/>
      </c>
      <c r="AA227" s="31" t="str">
        <f>IF(DATA!AA227="","","〇")</f>
        <v/>
      </c>
      <c r="AB227" s="31" t="str">
        <f>IF(DATA!AB227="","","〇")</f>
        <v/>
      </c>
      <c r="AC227" s="31" t="str">
        <f>IF(DATA!AC227="","","〇")</f>
        <v/>
      </c>
      <c r="AD227" s="31" t="str">
        <f>IF(DATA!AD227="","","〇")</f>
        <v/>
      </c>
      <c r="AE227" s="31" t="str">
        <f>IF(DATA!AE227="","","〇")</f>
        <v/>
      </c>
      <c r="AF227" s="31" t="str">
        <f>IF(DATA!AF227="","","〇")</f>
        <v/>
      </c>
      <c r="AG227" s="32" t="str">
        <f>IF(DATA!AG227="","","〇")</f>
        <v/>
      </c>
      <c r="AH227" s="34">
        <f>COUNTIFS(DATA!$C$3:$AG$3,0,DATA!$C227:$AG227,"&lt;&gt;")</f>
        <v>0</v>
      </c>
      <c r="AI227" s="35">
        <f>COUNTIFS(DATA!$C$3:$AG$3,"&gt;0",DATA!$C227:$AG227,"&lt;&gt;")</f>
        <v>0</v>
      </c>
      <c r="AJ227" s="205"/>
      <c r="AK227" s="207"/>
      <c r="AL227" s="205"/>
      <c r="AM227" s="207"/>
      <c r="AN227" s="201"/>
      <c r="AO227" s="201"/>
      <c r="AP227" s="201"/>
      <c r="AQ227" s="201"/>
      <c r="AR227" s="201"/>
      <c r="AS227" s="201"/>
      <c r="AT227" s="201"/>
      <c r="AU227" s="201"/>
      <c r="AV227" s="201"/>
      <c r="AW227" s="201"/>
    </row>
    <row r="228" spans="1:49" ht="15" customHeight="1" x14ac:dyDescent="0.15">
      <c r="A228" s="202" t="str">
        <f>IF(DATA!A228="","",DATA!A228)</f>
        <v/>
      </c>
      <c r="B228" s="25" t="str">
        <f>IF(DATA!A228="","",DATA!B228)</f>
        <v/>
      </c>
      <c r="C228" s="26" t="str">
        <f>IF(DATA!C228="","",DATA!C228)</f>
        <v/>
      </c>
      <c r="D228" s="26" t="str">
        <f>IF(DATA!D228="","",DATA!D228)</f>
        <v/>
      </c>
      <c r="E228" s="26" t="str">
        <f>IF(DATA!E228="","",DATA!E228)</f>
        <v/>
      </c>
      <c r="F228" s="26" t="str">
        <f>IF(DATA!F228="","",DATA!F228)</f>
        <v/>
      </c>
      <c r="G228" s="26" t="str">
        <f>IF(DATA!G228="","",DATA!G228)</f>
        <v/>
      </c>
      <c r="H228" s="26" t="str">
        <f>IF(DATA!H228="","",DATA!H228)</f>
        <v/>
      </c>
      <c r="I228" s="26" t="str">
        <f>IF(DATA!I228="","",DATA!I228)</f>
        <v/>
      </c>
      <c r="J228" s="26" t="str">
        <f>IF(DATA!J228="","",DATA!J228)</f>
        <v/>
      </c>
      <c r="K228" s="26" t="str">
        <f>IF(DATA!K228="","",DATA!K228)</f>
        <v/>
      </c>
      <c r="L228" s="26" t="str">
        <f>IF(DATA!L228="","",DATA!L228)</f>
        <v/>
      </c>
      <c r="M228" s="26" t="str">
        <f>IF(DATA!M228="","",DATA!M228)</f>
        <v/>
      </c>
      <c r="N228" s="26" t="str">
        <f>IF(DATA!N228="","",DATA!N228)</f>
        <v/>
      </c>
      <c r="O228" s="26" t="str">
        <f>IF(DATA!O228="","",DATA!O228)</f>
        <v/>
      </c>
      <c r="P228" s="26" t="str">
        <f>IF(DATA!P228="","",DATA!P228)</f>
        <v/>
      </c>
      <c r="Q228" s="26" t="str">
        <f>IF(DATA!Q228="","",DATA!Q228)</f>
        <v/>
      </c>
      <c r="R228" s="26" t="str">
        <f>IF(DATA!R228="","",DATA!R228)</f>
        <v/>
      </c>
      <c r="S228" s="26" t="str">
        <f>IF(DATA!S228="","",DATA!S228)</f>
        <v/>
      </c>
      <c r="T228" s="26" t="str">
        <f>IF(DATA!T228="","",DATA!T228)</f>
        <v/>
      </c>
      <c r="U228" s="26" t="str">
        <f>IF(DATA!U228="","",DATA!U228)</f>
        <v/>
      </c>
      <c r="V228" s="26" t="str">
        <f>IF(DATA!V228="","",DATA!V228)</f>
        <v/>
      </c>
      <c r="W228" s="26" t="str">
        <f>IF(DATA!W228="","",DATA!W228)</f>
        <v/>
      </c>
      <c r="X228" s="26" t="str">
        <f>IF(DATA!X228="","",DATA!X228)</f>
        <v/>
      </c>
      <c r="Y228" s="26" t="str">
        <f>IF(DATA!Y228="","",DATA!Y228)</f>
        <v/>
      </c>
      <c r="Z228" s="26" t="str">
        <f>IF(DATA!Z228="","",DATA!Z228)</f>
        <v/>
      </c>
      <c r="AA228" s="26" t="str">
        <f>IF(DATA!AA228="","",DATA!AA228)</f>
        <v/>
      </c>
      <c r="AB228" s="26" t="str">
        <f>IF(DATA!AB228="","",DATA!AB228)</f>
        <v/>
      </c>
      <c r="AC228" s="26" t="str">
        <f>IF(DATA!AC228="","",DATA!AC228)</f>
        <v/>
      </c>
      <c r="AD228" s="26" t="str">
        <f>IF(DATA!AD228="","",DATA!AD228)</f>
        <v/>
      </c>
      <c r="AE228" s="26" t="str">
        <f>IF(DATA!AE228="","",DATA!AE228)</f>
        <v/>
      </c>
      <c r="AF228" s="26" t="str">
        <f>IF(DATA!AF228="","",DATA!AF228)</f>
        <v/>
      </c>
      <c r="AG228" s="27" t="str">
        <f>IF(DATA!AG228="","",DATA!AG228)</f>
        <v/>
      </c>
      <c r="AH228" s="37">
        <f>COUNTIFS(DATA!$C$3:$AG$3,0,DATA!$C228:$AG228,"&lt;&gt;")</f>
        <v>0</v>
      </c>
      <c r="AI228" s="37">
        <f>COUNTIFS(DATA!$C$3:$AG$3,"&gt;0",DATA!$C228:$AG228,"&lt;&gt;")</f>
        <v>0</v>
      </c>
      <c r="AJ228" s="204">
        <f t="shared" ref="AJ228" si="590">COUNTIFS($C$3:$AG$3,"=0",C229:AG229,"〇")</f>
        <v>0</v>
      </c>
      <c r="AK228" s="206">
        <f t="shared" ref="AK228" si="591">COUNTIFS($C$3:$AG$3,"&lt;&gt;0",C229:AG229,"〇")</f>
        <v>0</v>
      </c>
      <c r="AL228" s="204">
        <f t="shared" ref="AL228" si="592">COUNTIFS($C$3:$AG$3,"=0",C230:AG230,"〇")</f>
        <v>0</v>
      </c>
      <c r="AM228" s="206">
        <f t="shared" ref="AM228" si="593">COUNTIFS($C$3:$AG$3,"&lt;&gt;0",C230:AG230,"〇")</f>
        <v>0</v>
      </c>
      <c r="AN228" s="200">
        <f t="shared" ref="AN228:AP228" si="594">COUNTIF($C228:$AG228,AN$5)</f>
        <v>0</v>
      </c>
      <c r="AO228" s="200">
        <f t="shared" si="594"/>
        <v>0</v>
      </c>
      <c r="AP228" s="200">
        <f t="shared" si="594"/>
        <v>0</v>
      </c>
      <c r="AQ228" s="200">
        <f t="shared" ref="AQ228" si="595">COUNTIF($C228:$AG228,AQ$5)+COUNTIF($C228:$AG228,"半振")*0.5</f>
        <v>0</v>
      </c>
      <c r="AR228" s="200">
        <f t="shared" ref="AR228" si="596">COUNTIF($C228:$AG228,AR$5)+COUNTIF($C228:$AG228,"半有")*0.5</f>
        <v>0</v>
      </c>
      <c r="AS228" s="200">
        <f t="shared" ref="AS228" si="597">COUNTIF($C228:$AG228,AS$5)+COUNTIF($C228:$AG228,"半欠")*0.5</f>
        <v>0</v>
      </c>
      <c r="AT228" s="200">
        <f t="shared" si="549"/>
        <v>0</v>
      </c>
      <c r="AU228" s="200">
        <f t="shared" si="549"/>
        <v>0</v>
      </c>
      <c r="AV228" s="200">
        <f t="shared" si="549"/>
        <v>0</v>
      </c>
      <c r="AW228" s="200">
        <f t="shared" si="549"/>
        <v>0</v>
      </c>
    </row>
    <row r="229" spans="1:49" ht="15" customHeight="1" x14ac:dyDescent="0.15">
      <c r="A229" s="202"/>
      <c r="B229" s="22" t="str">
        <f>IF(DATA!A228="","",DATA!B229)</f>
        <v/>
      </c>
      <c r="C229" s="29" t="str">
        <f>IF(DATA!C229="","","〇")</f>
        <v/>
      </c>
      <c r="D229" s="29" t="str">
        <f>IF(DATA!D229="","","〇")</f>
        <v/>
      </c>
      <c r="E229" s="29" t="str">
        <f>IF(DATA!E229="","","〇")</f>
        <v/>
      </c>
      <c r="F229" s="29" t="str">
        <f>IF(DATA!F229="","","〇")</f>
        <v/>
      </c>
      <c r="G229" s="29" t="str">
        <f>IF(DATA!G229="","","〇")</f>
        <v/>
      </c>
      <c r="H229" s="29" t="str">
        <f>IF(DATA!H229="","","〇")</f>
        <v/>
      </c>
      <c r="I229" s="29" t="str">
        <f>IF(DATA!I229="","","〇")</f>
        <v/>
      </c>
      <c r="J229" s="29" t="str">
        <f>IF(DATA!J229="","","〇")</f>
        <v/>
      </c>
      <c r="K229" s="29" t="str">
        <f>IF(DATA!K229="","","〇")</f>
        <v/>
      </c>
      <c r="L229" s="29" t="str">
        <f>IF(DATA!L229="","","〇")</f>
        <v/>
      </c>
      <c r="M229" s="29" t="str">
        <f>IF(DATA!M229="","","〇")</f>
        <v/>
      </c>
      <c r="N229" s="29" t="str">
        <f>IF(DATA!N229="","","〇")</f>
        <v/>
      </c>
      <c r="O229" s="29" t="str">
        <f>IF(DATA!O229="","","〇")</f>
        <v/>
      </c>
      <c r="P229" s="29" t="str">
        <f>IF(DATA!P229="","","〇")</f>
        <v/>
      </c>
      <c r="Q229" s="29" t="str">
        <f>IF(DATA!Q229="","","〇")</f>
        <v/>
      </c>
      <c r="R229" s="29" t="str">
        <f>IF(DATA!R229="","","〇")</f>
        <v/>
      </c>
      <c r="S229" s="29" t="str">
        <f>IF(DATA!S229="","","〇")</f>
        <v/>
      </c>
      <c r="T229" s="29" t="str">
        <f>IF(DATA!T229="","","〇")</f>
        <v/>
      </c>
      <c r="U229" s="29" t="str">
        <f>IF(DATA!U229="","","〇")</f>
        <v/>
      </c>
      <c r="V229" s="29" t="str">
        <f>IF(DATA!V229="","","〇")</f>
        <v/>
      </c>
      <c r="W229" s="29" t="str">
        <f>IF(DATA!W229="","","〇")</f>
        <v/>
      </c>
      <c r="X229" s="29" t="str">
        <f>IF(DATA!X229="","","〇")</f>
        <v/>
      </c>
      <c r="Y229" s="29" t="str">
        <f>IF(DATA!Y229="","","〇")</f>
        <v/>
      </c>
      <c r="Z229" s="29" t="str">
        <f>IF(DATA!Z229="","","〇")</f>
        <v/>
      </c>
      <c r="AA229" s="29" t="str">
        <f>IF(DATA!AA229="","","〇")</f>
        <v/>
      </c>
      <c r="AB229" s="29" t="str">
        <f>IF(DATA!AB229="","","〇")</f>
        <v/>
      </c>
      <c r="AC229" s="29" t="str">
        <f>IF(DATA!AC229="","","〇")</f>
        <v/>
      </c>
      <c r="AD229" s="29" t="str">
        <f>IF(DATA!AD229="","","〇")</f>
        <v/>
      </c>
      <c r="AE229" s="29" t="str">
        <f>IF(DATA!AE229="","","〇")</f>
        <v/>
      </c>
      <c r="AF229" s="29" t="str">
        <f>IF(DATA!AF229="","","〇")</f>
        <v/>
      </c>
      <c r="AG229" s="30" t="str">
        <f>IF(DATA!AG229="","","〇")</f>
        <v/>
      </c>
      <c r="AH229" s="93">
        <f>COUNTIFS(DATA!$C$3:$AG$3,0,DATA!$C229:$AG229,"&lt;&gt;")</f>
        <v>0</v>
      </c>
      <c r="AI229" s="94">
        <f>COUNTIFS(DATA!$C$3:$AG$3,"&gt;0",DATA!$C229:$AG229,"&lt;&gt;")</f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14" t="str">
        <f>IF(DATA!A228="","",DATA!B230)</f>
        <v/>
      </c>
      <c r="C230" s="31" t="str">
        <f>IF(DATA!C230="","","〇")</f>
        <v/>
      </c>
      <c r="D230" s="31" t="str">
        <f>IF(DATA!D230="","","〇")</f>
        <v/>
      </c>
      <c r="E230" s="31" t="str">
        <f>IF(DATA!E230="","","〇")</f>
        <v/>
      </c>
      <c r="F230" s="31" t="str">
        <f>IF(DATA!F230="","","〇")</f>
        <v/>
      </c>
      <c r="G230" s="31" t="str">
        <f>IF(DATA!G230="","","〇")</f>
        <v/>
      </c>
      <c r="H230" s="31" t="str">
        <f>IF(DATA!H230="","","〇")</f>
        <v/>
      </c>
      <c r="I230" s="31" t="str">
        <f>IF(DATA!I230="","","〇")</f>
        <v/>
      </c>
      <c r="J230" s="31" t="str">
        <f>IF(DATA!J230="","","〇")</f>
        <v/>
      </c>
      <c r="K230" s="31" t="str">
        <f>IF(DATA!K230="","","〇")</f>
        <v/>
      </c>
      <c r="L230" s="31" t="str">
        <f>IF(DATA!L230="","","〇")</f>
        <v/>
      </c>
      <c r="M230" s="31" t="str">
        <f>IF(DATA!M230="","","〇")</f>
        <v/>
      </c>
      <c r="N230" s="31" t="str">
        <f>IF(DATA!N230="","","〇")</f>
        <v/>
      </c>
      <c r="O230" s="31" t="str">
        <f>IF(DATA!O230="","","〇")</f>
        <v/>
      </c>
      <c r="P230" s="31" t="str">
        <f>IF(DATA!P230="","","〇")</f>
        <v/>
      </c>
      <c r="Q230" s="31" t="str">
        <f>IF(DATA!Q230="","","〇")</f>
        <v/>
      </c>
      <c r="R230" s="31" t="str">
        <f>IF(DATA!R230="","","〇")</f>
        <v/>
      </c>
      <c r="S230" s="31" t="str">
        <f>IF(DATA!S230="","","〇")</f>
        <v/>
      </c>
      <c r="T230" s="31" t="str">
        <f>IF(DATA!T230="","","〇")</f>
        <v/>
      </c>
      <c r="U230" s="31" t="str">
        <f>IF(DATA!U230="","","〇")</f>
        <v/>
      </c>
      <c r="V230" s="31" t="str">
        <f>IF(DATA!V230="","","〇")</f>
        <v/>
      </c>
      <c r="W230" s="31" t="str">
        <f>IF(DATA!W230="","","〇")</f>
        <v/>
      </c>
      <c r="X230" s="31" t="str">
        <f>IF(DATA!X230="","","〇")</f>
        <v/>
      </c>
      <c r="Y230" s="31" t="str">
        <f>IF(DATA!Y230="","","〇")</f>
        <v/>
      </c>
      <c r="Z230" s="31" t="str">
        <f>IF(DATA!Z230="","","〇")</f>
        <v/>
      </c>
      <c r="AA230" s="31" t="str">
        <f>IF(DATA!AA230="","","〇")</f>
        <v/>
      </c>
      <c r="AB230" s="31" t="str">
        <f>IF(DATA!AB230="","","〇")</f>
        <v/>
      </c>
      <c r="AC230" s="31" t="str">
        <f>IF(DATA!AC230="","","〇")</f>
        <v/>
      </c>
      <c r="AD230" s="31" t="str">
        <f>IF(DATA!AD230="","","〇")</f>
        <v/>
      </c>
      <c r="AE230" s="31" t="str">
        <f>IF(DATA!AE230="","","〇")</f>
        <v/>
      </c>
      <c r="AF230" s="31" t="str">
        <f>IF(DATA!AF230="","","〇")</f>
        <v/>
      </c>
      <c r="AG230" s="32" t="str">
        <f>IF(DATA!AG230="","","〇")</f>
        <v/>
      </c>
      <c r="AH230" s="34">
        <f>COUNTIFS(DATA!$C$3:$AG$3,0,DATA!$C230:$AG230,"&lt;&gt;")</f>
        <v>0</v>
      </c>
      <c r="AI230" s="35">
        <f>COUNTIFS(DATA!$C$3:$AG$3,"&gt;0",DATA!$C230:$AG230,"&lt;&gt;")</f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IF(DATA!A231="","",DATA!A231)</f>
        <v/>
      </c>
      <c r="B231" s="25" t="str">
        <f>IF(DATA!A231="","",DATA!B231)</f>
        <v/>
      </c>
      <c r="C231" s="26" t="str">
        <f>IF(DATA!C231="","",DATA!C231)</f>
        <v/>
      </c>
      <c r="D231" s="26" t="str">
        <f>IF(DATA!D231="","",DATA!D231)</f>
        <v/>
      </c>
      <c r="E231" s="26" t="str">
        <f>IF(DATA!E231="","",DATA!E231)</f>
        <v/>
      </c>
      <c r="F231" s="26" t="str">
        <f>IF(DATA!F231="","",DATA!F231)</f>
        <v/>
      </c>
      <c r="G231" s="26" t="str">
        <f>IF(DATA!G231="","",DATA!G231)</f>
        <v/>
      </c>
      <c r="H231" s="26" t="str">
        <f>IF(DATA!H231="","",DATA!H231)</f>
        <v/>
      </c>
      <c r="I231" s="26" t="str">
        <f>IF(DATA!I231="","",DATA!I231)</f>
        <v/>
      </c>
      <c r="J231" s="26" t="str">
        <f>IF(DATA!J231="","",DATA!J231)</f>
        <v/>
      </c>
      <c r="K231" s="26" t="str">
        <f>IF(DATA!K231="","",DATA!K231)</f>
        <v/>
      </c>
      <c r="L231" s="26" t="str">
        <f>IF(DATA!L231="","",DATA!L231)</f>
        <v/>
      </c>
      <c r="M231" s="26" t="str">
        <f>IF(DATA!M231="","",DATA!M231)</f>
        <v/>
      </c>
      <c r="N231" s="26" t="str">
        <f>IF(DATA!N231="","",DATA!N231)</f>
        <v/>
      </c>
      <c r="O231" s="26" t="str">
        <f>IF(DATA!O231="","",DATA!O231)</f>
        <v/>
      </c>
      <c r="P231" s="26" t="str">
        <f>IF(DATA!P231="","",DATA!P231)</f>
        <v/>
      </c>
      <c r="Q231" s="26" t="str">
        <f>IF(DATA!Q231="","",DATA!Q231)</f>
        <v/>
      </c>
      <c r="R231" s="26" t="str">
        <f>IF(DATA!R231="","",DATA!R231)</f>
        <v/>
      </c>
      <c r="S231" s="26" t="str">
        <f>IF(DATA!S231="","",DATA!S231)</f>
        <v/>
      </c>
      <c r="T231" s="26" t="str">
        <f>IF(DATA!T231="","",DATA!T231)</f>
        <v/>
      </c>
      <c r="U231" s="26" t="str">
        <f>IF(DATA!U231="","",DATA!U231)</f>
        <v/>
      </c>
      <c r="V231" s="26" t="str">
        <f>IF(DATA!V231="","",DATA!V231)</f>
        <v/>
      </c>
      <c r="W231" s="26" t="str">
        <f>IF(DATA!W231="","",DATA!W231)</f>
        <v/>
      </c>
      <c r="X231" s="26" t="str">
        <f>IF(DATA!X231="","",DATA!X231)</f>
        <v/>
      </c>
      <c r="Y231" s="26" t="str">
        <f>IF(DATA!Y231="","",DATA!Y231)</f>
        <v/>
      </c>
      <c r="Z231" s="26" t="str">
        <f>IF(DATA!Z231="","",DATA!Z231)</f>
        <v/>
      </c>
      <c r="AA231" s="26" t="str">
        <f>IF(DATA!AA231="","",DATA!AA231)</f>
        <v/>
      </c>
      <c r="AB231" s="26" t="str">
        <f>IF(DATA!AB231="","",DATA!AB231)</f>
        <v/>
      </c>
      <c r="AC231" s="26" t="str">
        <f>IF(DATA!AC231="","",DATA!AC231)</f>
        <v/>
      </c>
      <c r="AD231" s="26" t="str">
        <f>IF(DATA!AD231="","",DATA!AD231)</f>
        <v/>
      </c>
      <c r="AE231" s="26" t="str">
        <f>IF(DATA!AE231="","",DATA!AE231)</f>
        <v/>
      </c>
      <c r="AF231" s="26" t="str">
        <f>IF(DATA!AF231="","",DATA!AF231)</f>
        <v/>
      </c>
      <c r="AG231" s="27" t="str">
        <f>IF(DATA!AG231="","",DATA!AG231)</f>
        <v/>
      </c>
      <c r="AH231" s="37">
        <f>COUNTIFS(DATA!$C$3:$AG$3,0,DATA!$C231:$AG231,"&lt;&gt;")</f>
        <v>0</v>
      </c>
      <c r="AI231" s="37">
        <f>COUNTIFS(DATA!$C$3:$AG$3,"&gt;0",DATA!$C231:$AG231,"&lt;&gt;")</f>
        <v>0</v>
      </c>
      <c r="AJ231" s="204">
        <f t="shared" ref="AJ231" si="598">COUNTIFS($C$3:$AG$3,"=0",C232:AG232,"〇")</f>
        <v>0</v>
      </c>
      <c r="AK231" s="206">
        <f t="shared" ref="AK231" si="599">COUNTIFS($C$3:$AG$3,"&lt;&gt;0",C232:AG232,"〇")</f>
        <v>0</v>
      </c>
      <c r="AL231" s="204">
        <f t="shared" ref="AL231" si="600">COUNTIFS($C$3:$AG$3,"=0",C233:AG233,"〇")</f>
        <v>0</v>
      </c>
      <c r="AM231" s="206">
        <f t="shared" ref="AM231" si="601">COUNTIFS($C$3:$AG$3,"&lt;&gt;0",C233:AG233,"〇")</f>
        <v>0</v>
      </c>
      <c r="AN231" s="200">
        <f t="shared" ref="AN231:AP231" si="602">COUNTIF($C231:$AG231,AN$5)</f>
        <v>0</v>
      </c>
      <c r="AO231" s="200">
        <f t="shared" si="602"/>
        <v>0</v>
      </c>
      <c r="AP231" s="200">
        <f t="shared" si="602"/>
        <v>0</v>
      </c>
      <c r="AQ231" s="200">
        <f t="shared" ref="AQ231" si="603">COUNTIF($C231:$AG231,AQ$5)+COUNTIF($C231:$AG231,"半振")*0.5</f>
        <v>0</v>
      </c>
      <c r="AR231" s="200">
        <f t="shared" ref="AR231" si="604">COUNTIF($C231:$AG231,AR$5)+COUNTIF($C231:$AG231,"半有")*0.5</f>
        <v>0</v>
      </c>
      <c r="AS231" s="200">
        <f t="shared" ref="AS231" si="605">COUNTIF($C231:$AG231,AS$5)+COUNTIF($C231:$AG231,"半欠")*0.5</f>
        <v>0</v>
      </c>
      <c r="AT231" s="200">
        <f t="shared" si="549"/>
        <v>0</v>
      </c>
      <c r="AU231" s="200">
        <f t="shared" si="549"/>
        <v>0</v>
      </c>
      <c r="AV231" s="200">
        <f t="shared" si="549"/>
        <v>0</v>
      </c>
      <c r="AW231" s="200">
        <f t="shared" si="549"/>
        <v>0</v>
      </c>
    </row>
    <row r="232" spans="1:49" ht="15" customHeight="1" x14ac:dyDescent="0.15">
      <c r="A232" s="202"/>
      <c r="B232" s="22" t="str">
        <f>IF(DATA!A231="","",DATA!B232)</f>
        <v/>
      </c>
      <c r="C232" s="29" t="str">
        <f>IF(DATA!C232="","","〇")</f>
        <v/>
      </c>
      <c r="D232" s="29" t="str">
        <f>IF(DATA!D232="","","〇")</f>
        <v/>
      </c>
      <c r="E232" s="29" t="str">
        <f>IF(DATA!E232="","","〇")</f>
        <v/>
      </c>
      <c r="F232" s="29" t="str">
        <f>IF(DATA!F232="","","〇")</f>
        <v/>
      </c>
      <c r="G232" s="29" t="str">
        <f>IF(DATA!G232="","","〇")</f>
        <v/>
      </c>
      <c r="H232" s="29" t="str">
        <f>IF(DATA!H232="","","〇")</f>
        <v/>
      </c>
      <c r="I232" s="29" t="str">
        <f>IF(DATA!I232="","","〇")</f>
        <v/>
      </c>
      <c r="J232" s="29" t="str">
        <f>IF(DATA!J232="","","〇")</f>
        <v/>
      </c>
      <c r="K232" s="29" t="str">
        <f>IF(DATA!K232="","","〇")</f>
        <v/>
      </c>
      <c r="L232" s="29" t="str">
        <f>IF(DATA!L232="","","〇")</f>
        <v/>
      </c>
      <c r="M232" s="29" t="str">
        <f>IF(DATA!M232="","","〇")</f>
        <v/>
      </c>
      <c r="N232" s="29" t="str">
        <f>IF(DATA!N232="","","〇")</f>
        <v/>
      </c>
      <c r="O232" s="29" t="str">
        <f>IF(DATA!O232="","","〇")</f>
        <v/>
      </c>
      <c r="P232" s="29" t="str">
        <f>IF(DATA!P232="","","〇")</f>
        <v/>
      </c>
      <c r="Q232" s="29" t="str">
        <f>IF(DATA!Q232="","","〇")</f>
        <v/>
      </c>
      <c r="R232" s="29" t="str">
        <f>IF(DATA!R232="","","〇")</f>
        <v/>
      </c>
      <c r="S232" s="29" t="str">
        <f>IF(DATA!S232="","","〇")</f>
        <v/>
      </c>
      <c r="T232" s="29" t="str">
        <f>IF(DATA!T232="","","〇")</f>
        <v/>
      </c>
      <c r="U232" s="29" t="str">
        <f>IF(DATA!U232="","","〇")</f>
        <v/>
      </c>
      <c r="V232" s="29" t="str">
        <f>IF(DATA!V232="","","〇")</f>
        <v/>
      </c>
      <c r="W232" s="29" t="str">
        <f>IF(DATA!W232="","","〇")</f>
        <v/>
      </c>
      <c r="X232" s="29" t="str">
        <f>IF(DATA!X232="","","〇")</f>
        <v/>
      </c>
      <c r="Y232" s="29" t="str">
        <f>IF(DATA!Y232="","","〇")</f>
        <v/>
      </c>
      <c r="Z232" s="29" t="str">
        <f>IF(DATA!Z232="","","〇")</f>
        <v/>
      </c>
      <c r="AA232" s="29" t="str">
        <f>IF(DATA!AA232="","","〇")</f>
        <v/>
      </c>
      <c r="AB232" s="29" t="str">
        <f>IF(DATA!AB232="","","〇")</f>
        <v/>
      </c>
      <c r="AC232" s="29" t="str">
        <f>IF(DATA!AC232="","","〇")</f>
        <v/>
      </c>
      <c r="AD232" s="29" t="str">
        <f>IF(DATA!AD232="","","〇")</f>
        <v/>
      </c>
      <c r="AE232" s="29" t="str">
        <f>IF(DATA!AE232="","","〇")</f>
        <v/>
      </c>
      <c r="AF232" s="29" t="str">
        <f>IF(DATA!AF232="","","〇")</f>
        <v/>
      </c>
      <c r="AG232" s="30" t="str">
        <f>IF(DATA!AG232="","","〇")</f>
        <v/>
      </c>
      <c r="AH232" s="93">
        <f>COUNTIFS(DATA!$C$3:$AG$3,0,DATA!$C232:$AG232,"&lt;&gt;")</f>
        <v>0</v>
      </c>
      <c r="AI232" s="94">
        <f>COUNTIFS(DATA!$C$3:$AG$3,"&gt;0",DATA!$C232:$AG232,"&lt;&gt;")</f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3"/>
      <c r="B233" s="14" t="str">
        <f>IF(DATA!A231="","",DATA!B233)</f>
        <v/>
      </c>
      <c r="C233" s="31" t="str">
        <f>IF(DATA!C233="","","〇")</f>
        <v/>
      </c>
      <c r="D233" s="31" t="str">
        <f>IF(DATA!D233="","","〇")</f>
        <v/>
      </c>
      <c r="E233" s="31" t="str">
        <f>IF(DATA!E233="","","〇")</f>
        <v/>
      </c>
      <c r="F233" s="31" t="str">
        <f>IF(DATA!F233="","","〇")</f>
        <v/>
      </c>
      <c r="G233" s="31" t="str">
        <f>IF(DATA!G233="","","〇")</f>
        <v/>
      </c>
      <c r="H233" s="31" t="str">
        <f>IF(DATA!H233="","","〇")</f>
        <v/>
      </c>
      <c r="I233" s="31" t="str">
        <f>IF(DATA!I233="","","〇")</f>
        <v/>
      </c>
      <c r="J233" s="31" t="str">
        <f>IF(DATA!J233="","","〇")</f>
        <v/>
      </c>
      <c r="K233" s="31" t="str">
        <f>IF(DATA!K233="","","〇")</f>
        <v/>
      </c>
      <c r="L233" s="31" t="str">
        <f>IF(DATA!L233="","","〇")</f>
        <v/>
      </c>
      <c r="M233" s="31" t="str">
        <f>IF(DATA!M233="","","〇")</f>
        <v/>
      </c>
      <c r="N233" s="31" t="str">
        <f>IF(DATA!N233="","","〇")</f>
        <v/>
      </c>
      <c r="O233" s="31" t="str">
        <f>IF(DATA!O233="","","〇")</f>
        <v/>
      </c>
      <c r="P233" s="31" t="str">
        <f>IF(DATA!P233="","","〇")</f>
        <v/>
      </c>
      <c r="Q233" s="31" t="str">
        <f>IF(DATA!Q233="","","〇")</f>
        <v/>
      </c>
      <c r="R233" s="31" t="str">
        <f>IF(DATA!R233="","","〇")</f>
        <v/>
      </c>
      <c r="S233" s="31" t="str">
        <f>IF(DATA!S233="","","〇")</f>
        <v/>
      </c>
      <c r="T233" s="31" t="str">
        <f>IF(DATA!T233="","","〇")</f>
        <v/>
      </c>
      <c r="U233" s="31" t="str">
        <f>IF(DATA!U233="","","〇")</f>
        <v/>
      </c>
      <c r="V233" s="31" t="str">
        <f>IF(DATA!V233="","","〇")</f>
        <v/>
      </c>
      <c r="W233" s="31" t="str">
        <f>IF(DATA!W233="","","〇")</f>
        <v/>
      </c>
      <c r="X233" s="31" t="str">
        <f>IF(DATA!X233="","","〇")</f>
        <v/>
      </c>
      <c r="Y233" s="31" t="str">
        <f>IF(DATA!Y233="","","〇")</f>
        <v/>
      </c>
      <c r="Z233" s="31" t="str">
        <f>IF(DATA!Z233="","","〇")</f>
        <v/>
      </c>
      <c r="AA233" s="31" t="str">
        <f>IF(DATA!AA233="","","〇")</f>
        <v/>
      </c>
      <c r="AB233" s="31" t="str">
        <f>IF(DATA!AB233="","","〇")</f>
        <v/>
      </c>
      <c r="AC233" s="31" t="str">
        <f>IF(DATA!AC233="","","〇")</f>
        <v/>
      </c>
      <c r="AD233" s="31" t="str">
        <f>IF(DATA!AD233="","","〇")</f>
        <v/>
      </c>
      <c r="AE233" s="31" t="str">
        <f>IF(DATA!AE233="","","〇")</f>
        <v/>
      </c>
      <c r="AF233" s="31" t="str">
        <f>IF(DATA!AF233="","","〇")</f>
        <v/>
      </c>
      <c r="AG233" s="32" t="str">
        <f>IF(DATA!AG233="","","〇")</f>
        <v/>
      </c>
      <c r="AH233" s="34">
        <f>COUNTIFS(DATA!$C$3:$AG$3,0,DATA!$C233:$AG233,"&lt;&gt;")</f>
        <v>0</v>
      </c>
      <c r="AI233" s="35">
        <f>COUNTIFS(DATA!$C$3:$AG$3,"&gt;0",DATA!$C233:$AG233,"&lt;&gt;")</f>
        <v>0</v>
      </c>
      <c r="AJ233" s="205"/>
      <c r="AK233" s="207"/>
      <c r="AL233" s="205"/>
      <c r="AM233" s="207"/>
      <c r="AN233" s="201"/>
      <c r="AO233" s="201"/>
      <c r="AP233" s="201"/>
      <c r="AQ233" s="201"/>
      <c r="AR233" s="201"/>
      <c r="AS233" s="201"/>
      <c r="AT233" s="201"/>
      <c r="AU233" s="201"/>
      <c r="AV233" s="201"/>
      <c r="AW233" s="201"/>
    </row>
    <row r="234" spans="1:49" ht="15" customHeight="1" x14ac:dyDescent="0.15">
      <c r="A234" s="202" t="str">
        <f>IF(DATA!A234="","",DATA!A234)</f>
        <v/>
      </c>
      <c r="B234" s="25" t="str">
        <f>IF(DATA!A234="","",DATA!B234)</f>
        <v/>
      </c>
      <c r="C234" s="26" t="str">
        <f>IF(DATA!C234="","",DATA!C234)</f>
        <v/>
      </c>
      <c r="D234" s="26" t="str">
        <f>IF(DATA!D234="","",DATA!D234)</f>
        <v/>
      </c>
      <c r="E234" s="26" t="str">
        <f>IF(DATA!E234="","",DATA!E234)</f>
        <v/>
      </c>
      <c r="F234" s="26" t="str">
        <f>IF(DATA!F234="","",DATA!F234)</f>
        <v/>
      </c>
      <c r="G234" s="26" t="str">
        <f>IF(DATA!G234="","",DATA!G234)</f>
        <v/>
      </c>
      <c r="H234" s="26" t="str">
        <f>IF(DATA!H234="","",DATA!H234)</f>
        <v/>
      </c>
      <c r="I234" s="26" t="str">
        <f>IF(DATA!I234="","",DATA!I234)</f>
        <v/>
      </c>
      <c r="J234" s="26" t="str">
        <f>IF(DATA!J234="","",DATA!J234)</f>
        <v/>
      </c>
      <c r="K234" s="26" t="str">
        <f>IF(DATA!K234="","",DATA!K234)</f>
        <v/>
      </c>
      <c r="L234" s="26" t="str">
        <f>IF(DATA!L234="","",DATA!L234)</f>
        <v/>
      </c>
      <c r="M234" s="26" t="str">
        <f>IF(DATA!M234="","",DATA!M234)</f>
        <v/>
      </c>
      <c r="N234" s="26" t="str">
        <f>IF(DATA!N234="","",DATA!N234)</f>
        <v/>
      </c>
      <c r="O234" s="26" t="str">
        <f>IF(DATA!O234="","",DATA!O234)</f>
        <v/>
      </c>
      <c r="P234" s="26" t="str">
        <f>IF(DATA!P234="","",DATA!P234)</f>
        <v/>
      </c>
      <c r="Q234" s="26" t="str">
        <f>IF(DATA!Q234="","",DATA!Q234)</f>
        <v/>
      </c>
      <c r="R234" s="26" t="str">
        <f>IF(DATA!R234="","",DATA!R234)</f>
        <v/>
      </c>
      <c r="S234" s="26" t="str">
        <f>IF(DATA!S234="","",DATA!S234)</f>
        <v/>
      </c>
      <c r="T234" s="26" t="str">
        <f>IF(DATA!T234="","",DATA!T234)</f>
        <v/>
      </c>
      <c r="U234" s="26" t="str">
        <f>IF(DATA!U234="","",DATA!U234)</f>
        <v/>
      </c>
      <c r="V234" s="26" t="str">
        <f>IF(DATA!V234="","",DATA!V234)</f>
        <v/>
      </c>
      <c r="W234" s="26" t="str">
        <f>IF(DATA!W234="","",DATA!W234)</f>
        <v/>
      </c>
      <c r="X234" s="26" t="str">
        <f>IF(DATA!X234="","",DATA!X234)</f>
        <v/>
      </c>
      <c r="Y234" s="26" t="str">
        <f>IF(DATA!Y234="","",DATA!Y234)</f>
        <v/>
      </c>
      <c r="Z234" s="26" t="str">
        <f>IF(DATA!Z234="","",DATA!Z234)</f>
        <v/>
      </c>
      <c r="AA234" s="26" t="str">
        <f>IF(DATA!AA234="","",DATA!AA234)</f>
        <v/>
      </c>
      <c r="AB234" s="26" t="str">
        <f>IF(DATA!AB234="","",DATA!AB234)</f>
        <v/>
      </c>
      <c r="AC234" s="26" t="str">
        <f>IF(DATA!AC234="","",DATA!AC234)</f>
        <v/>
      </c>
      <c r="AD234" s="26" t="str">
        <f>IF(DATA!AD234="","",DATA!AD234)</f>
        <v/>
      </c>
      <c r="AE234" s="26" t="str">
        <f>IF(DATA!AE234="","",DATA!AE234)</f>
        <v/>
      </c>
      <c r="AF234" s="26" t="str">
        <f>IF(DATA!AF234="","",DATA!AF234)</f>
        <v/>
      </c>
      <c r="AG234" s="27" t="str">
        <f>IF(DATA!AG234="","",DATA!AG234)</f>
        <v/>
      </c>
      <c r="AH234" s="37">
        <f>COUNTIFS(DATA!$C$3:$AG$3,0,DATA!$C234:$AG234,"&lt;&gt;")</f>
        <v>0</v>
      </c>
      <c r="AI234" s="37">
        <f>COUNTIFS(DATA!$C$3:$AG$3,"&gt;0",DATA!$C234:$AG234,"&lt;&gt;")</f>
        <v>0</v>
      </c>
      <c r="AJ234" s="204">
        <f t="shared" ref="AJ234" si="606">COUNTIFS($C$3:$AG$3,"=0",C235:AG235,"〇")</f>
        <v>0</v>
      </c>
      <c r="AK234" s="206">
        <f t="shared" ref="AK234" si="607">COUNTIFS($C$3:$AG$3,"&lt;&gt;0",C235:AG235,"〇")</f>
        <v>0</v>
      </c>
      <c r="AL234" s="204">
        <f t="shared" ref="AL234" si="608">COUNTIFS($C$3:$AG$3,"=0",C236:AG236,"〇")</f>
        <v>0</v>
      </c>
      <c r="AM234" s="206">
        <f t="shared" ref="AM234" si="609">COUNTIFS($C$3:$AG$3,"&lt;&gt;0",C236:AG236,"〇")</f>
        <v>0</v>
      </c>
      <c r="AN234" s="200">
        <f t="shared" ref="AN234:AP234" si="610">COUNTIF($C234:$AG234,AN$5)</f>
        <v>0</v>
      </c>
      <c r="AO234" s="200">
        <f t="shared" si="610"/>
        <v>0</v>
      </c>
      <c r="AP234" s="200">
        <f t="shared" si="610"/>
        <v>0</v>
      </c>
      <c r="AQ234" s="200">
        <f t="shared" ref="AQ234" si="611">COUNTIF($C234:$AG234,AQ$5)+COUNTIF($C234:$AG234,"半振")*0.5</f>
        <v>0</v>
      </c>
      <c r="AR234" s="200">
        <f t="shared" ref="AR234" si="612">COUNTIF($C234:$AG234,AR$5)+COUNTIF($C234:$AG234,"半有")*0.5</f>
        <v>0</v>
      </c>
      <c r="AS234" s="200">
        <f t="shared" ref="AS234" si="613">COUNTIF($C234:$AG234,AS$5)+COUNTIF($C234:$AG234,"半欠")*0.5</f>
        <v>0</v>
      </c>
      <c r="AT234" s="200">
        <f t="shared" si="549"/>
        <v>0</v>
      </c>
      <c r="AU234" s="200">
        <f t="shared" si="549"/>
        <v>0</v>
      </c>
      <c r="AV234" s="200">
        <f t="shared" si="549"/>
        <v>0</v>
      </c>
      <c r="AW234" s="200">
        <f t="shared" si="549"/>
        <v>0</v>
      </c>
    </row>
    <row r="235" spans="1:49" ht="15" customHeight="1" x14ac:dyDescent="0.15">
      <c r="A235" s="202"/>
      <c r="B235" s="22" t="str">
        <f>IF(DATA!A234="","",DATA!B235)</f>
        <v/>
      </c>
      <c r="C235" s="29" t="str">
        <f>IF(DATA!C235="","","〇")</f>
        <v/>
      </c>
      <c r="D235" s="29" t="str">
        <f>IF(DATA!D235="","","〇")</f>
        <v/>
      </c>
      <c r="E235" s="29" t="str">
        <f>IF(DATA!E235="","","〇")</f>
        <v/>
      </c>
      <c r="F235" s="29" t="str">
        <f>IF(DATA!F235="","","〇")</f>
        <v/>
      </c>
      <c r="G235" s="29" t="str">
        <f>IF(DATA!G235="","","〇")</f>
        <v/>
      </c>
      <c r="H235" s="29" t="str">
        <f>IF(DATA!H235="","","〇")</f>
        <v/>
      </c>
      <c r="I235" s="29" t="str">
        <f>IF(DATA!I235="","","〇")</f>
        <v/>
      </c>
      <c r="J235" s="29" t="str">
        <f>IF(DATA!J235="","","〇")</f>
        <v/>
      </c>
      <c r="K235" s="29" t="str">
        <f>IF(DATA!K235="","","〇")</f>
        <v/>
      </c>
      <c r="L235" s="29" t="str">
        <f>IF(DATA!L235="","","〇")</f>
        <v/>
      </c>
      <c r="M235" s="29" t="str">
        <f>IF(DATA!M235="","","〇")</f>
        <v/>
      </c>
      <c r="N235" s="29" t="str">
        <f>IF(DATA!N235="","","〇")</f>
        <v/>
      </c>
      <c r="O235" s="29" t="str">
        <f>IF(DATA!O235="","","〇")</f>
        <v/>
      </c>
      <c r="P235" s="29" t="str">
        <f>IF(DATA!P235="","","〇")</f>
        <v/>
      </c>
      <c r="Q235" s="29" t="str">
        <f>IF(DATA!Q235="","","〇")</f>
        <v/>
      </c>
      <c r="R235" s="29" t="str">
        <f>IF(DATA!R235="","","〇")</f>
        <v/>
      </c>
      <c r="S235" s="29" t="str">
        <f>IF(DATA!S235="","","〇")</f>
        <v/>
      </c>
      <c r="T235" s="29" t="str">
        <f>IF(DATA!T235="","","〇")</f>
        <v/>
      </c>
      <c r="U235" s="29" t="str">
        <f>IF(DATA!U235="","","〇")</f>
        <v/>
      </c>
      <c r="V235" s="29" t="str">
        <f>IF(DATA!V235="","","〇")</f>
        <v/>
      </c>
      <c r="W235" s="29" t="str">
        <f>IF(DATA!W235="","","〇")</f>
        <v/>
      </c>
      <c r="X235" s="29" t="str">
        <f>IF(DATA!X235="","","〇")</f>
        <v/>
      </c>
      <c r="Y235" s="29" t="str">
        <f>IF(DATA!Y235="","","〇")</f>
        <v/>
      </c>
      <c r="Z235" s="29" t="str">
        <f>IF(DATA!Z235="","","〇")</f>
        <v/>
      </c>
      <c r="AA235" s="29" t="str">
        <f>IF(DATA!AA235="","","〇")</f>
        <v/>
      </c>
      <c r="AB235" s="29" t="str">
        <f>IF(DATA!AB235="","","〇")</f>
        <v/>
      </c>
      <c r="AC235" s="29" t="str">
        <f>IF(DATA!AC235="","","〇")</f>
        <v/>
      </c>
      <c r="AD235" s="29" t="str">
        <f>IF(DATA!AD235="","","〇")</f>
        <v/>
      </c>
      <c r="AE235" s="29" t="str">
        <f>IF(DATA!AE235="","","〇")</f>
        <v/>
      </c>
      <c r="AF235" s="29" t="str">
        <f>IF(DATA!AF235="","","〇")</f>
        <v/>
      </c>
      <c r="AG235" s="30" t="str">
        <f>IF(DATA!AG235="","","〇")</f>
        <v/>
      </c>
      <c r="AH235" s="93">
        <f>COUNTIFS(DATA!$C$3:$AG$3,0,DATA!$C235:$AG235,"&lt;&gt;")</f>
        <v>0</v>
      </c>
      <c r="AI235" s="94">
        <f>COUNTIFS(DATA!$C$3:$AG$3,"&gt;0",DATA!$C235:$AG235,"&lt;&gt;")</f>
        <v>0</v>
      </c>
      <c r="AJ235" s="204"/>
      <c r="AK235" s="206"/>
      <c r="AL235" s="204"/>
      <c r="AM235" s="206"/>
      <c r="AN235" s="200"/>
      <c r="AO235" s="200"/>
      <c r="AP235" s="200"/>
      <c r="AQ235" s="200"/>
      <c r="AR235" s="200"/>
      <c r="AS235" s="200"/>
      <c r="AT235" s="200"/>
      <c r="AU235" s="200"/>
      <c r="AV235" s="200"/>
      <c r="AW235" s="200"/>
    </row>
    <row r="236" spans="1:49" ht="15" customHeight="1" x14ac:dyDescent="0.15">
      <c r="A236" s="203"/>
      <c r="B236" s="14" t="str">
        <f>IF(DATA!A234="","",DATA!B236)</f>
        <v/>
      </c>
      <c r="C236" s="31" t="str">
        <f>IF(DATA!C236="","","〇")</f>
        <v/>
      </c>
      <c r="D236" s="31" t="str">
        <f>IF(DATA!D236="","","〇")</f>
        <v/>
      </c>
      <c r="E236" s="31" t="str">
        <f>IF(DATA!E236="","","〇")</f>
        <v/>
      </c>
      <c r="F236" s="31" t="str">
        <f>IF(DATA!F236="","","〇")</f>
        <v/>
      </c>
      <c r="G236" s="31" t="str">
        <f>IF(DATA!G236="","","〇")</f>
        <v/>
      </c>
      <c r="H236" s="31" t="str">
        <f>IF(DATA!H236="","","〇")</f>
        <v/>
      </c>
      <c r="I236" s="31" t="str">
        <f>IF(DATA!I236="","","〇")</f>
        <v/>
      </c>
      <c r="J236" s="31" t="str">
        <f>IF(DATA!J236="","","〇")</f>
        <v/>
      </c>
      <c r="K236" s="31" t="str">
        <f>IF(DATA!K236="","","〇")</f>
        <v/>
      </c>
      <c r="L236" s="31" t="str">
        <f>IF(DATA!L236="","","〇")</f>
        <v/>
      </c>
      <c r="M236" s="31" t="str">
        <f>IF(DATA!M236="","","〇")</f>
        <v/>
      </c>
      <c r="N236" s="31" t="str">
        <f>IF(DATA!N236="","","〇")</f>
        <v/>
      </c>
      <c r="O236" s="31" t="str">
        <f>IF(DATA!O236="","","〇")</f>
        <v/>
      </c>
      <c r="P236" s="31" t="str">
        <f>IF(DATA!P236="","","〇")</f>
        <v/>
      </c>
      <c r="Q236" s="31" t="str">
        <f>IF(DATA!Q236="","","〇")</f>
        <v/>
      </c>
      <c r="R236" s="31" t="str">
        <f>IF(DATA!R236="","","〇")</f>
        <v/>
      </c>
      <c r="S236" s="31" t="str">
        <f>IF(DATA!S236="","","〇")</f>
        <v/>
      </c>
      <c r="T236" s="31" t="str">
        <f>IF(DATA!T236="","","〇")</f>
        <v/>
      </c>
      <c r="U236" s="31" t="str">
        <f>IF(DATA!U236="","","〇")</f>
        <v/>
      </c>
      <c r="V236" s="31" t="str">
        <f>IF(DATA!V236="","","〇")</f>
        <v/>
      </c>
      <c r="W236" s="31" t="str">
        <f>IF(DATA!W236="","","〇")</f>
        <v/>
      </c>
      <c r="X236" s="31" t="str">
        <f>IF(DATA!X236="","","〇")</f>
        <v/>
      </c>
      <c r="Y236" s="31" t="str">
        <f>IF(DATA!Y236="","","〇")</f>
        <v/>
      </c>
      <c r="Z236" s="31" t="str">
        <f>IF(DATA!Z236="","","〇")</f>
        <v/>
      </c>
      <c r="AA236" s="31" t="str">
        <f>IF(DATA!AA236="","","〇")</f>
        <v/>
      </c>
      <c r="AB236" s="31" t="str">
        <f>IF(DATA!AB236="","","〇")</f>
        <v/>
      </c>
      <c r="AC236" s="31" t="str">
        <f>IF(DATA!AC236="","","〇")</f>
        <v/>
      </c>
      <c r="AD236" s="31" t="str">
        <f>IF(DATA!AD236="","","〇")</f>
        <v/>
      </c>
      <c r="AE236" s="31" t="str">
        <f>IF(DATA!AE236="","","〇")</f>
        <v/>
      </c>
      <c r="AF236" s="31" t="str">
        <f>IF(DATA!AF236="","","〇")</f>
        <v/>
      </c>
      <c r="AG236" s="32" t="str">
        <f>IF(DATA!AG236="","","〇")</f>
        <v/>
      </c>
      <c r="AH236" s="34">
        <f>COUNTIFS(DATA!$C$3:$AG$3,0,DATA!$C236:$AG236,"&lt;&gt;")</f>
        <v>0</v>
      </c>
      <c r="AI236" s="35">
        <f>COUNTIFS(DATA!$C$3:$AG$3,"&gt;0",DATA!$C236:$AG236,"&lt;&gt;")</f>
        <v>0</v>
      </c>
      <c r="AJ236" s="205"/>
      <c r="AK236" s="207"/>
      <c r="AL236" s="205"/>
      <c r="AM236" s="207"/>
      <c r="AN236" s="201"/>
      <c r="AO236" s="201"/>
      <c r="AP236" s="201"/>
      <c r="AQ236" s="201"/>
      <c r="AR236" s="201"/>
      <c r="AS236" s="201"/>
      <c r="AT236" s="201"/>
      <c r="AU236" s="201"/>
      <c r="AV236" s="201"/>
      <c r="AW236" s="201"/>
    </row>
    <row r="237" spans="1:49" ht="15" customHeight="1" x14ac:dyDescent="0.15">
      <c r="A237" s="202" t="str">
        <f>IF(DATA!A237="","",DATA!A237)</f>
        <v/>
      </c>
      <c r="B237" s="25" t="str">
        <f>IF(DATA!A237="","",DATA!B237)</f>
        <v/>
      </c>
      <c r="C237" s="26" t="str">
        <f>IF(DATA!C237="","",DATA!C237)</f>
        <v/>
      </c>
      <c r="D237" s="26" t="str">
        <f>IF(DATA!D237="","",DATA!D237)</f>
        <v/>
      </c>
      <c r="E237" s="26" t="str">
        <f>IF(DATA!E237="","",DATA!E237)</f>
        <v/>
      </c>
      <c r="F237" s="26" t="str">
        <f>IF(DATA!F237="","",DATA!F237)</f>
        <v/>
      </c>
      <c r="G237" s="26" t="str">
        <f>IF(DATA!G237="","",DATA!G237)</f>
        <v/>
      </c>
      <c r="H237" s="26" t="str">
        <f>IF(DATA!H237="","",DATA!H237)</f>
        <v/>
      </c>
      <c r="I237" s="26" t="str">
        <f>IF(DATA!I237="","",DATA!I237)</f>
        <v/>
      </c>
      <c r="J237" s="26" t="str">
        <f>IF(DATA!J237="","",DATA!J237)</f>
        <v/>
      </c>
      <c r="K237" s="26" t="str">
        <f>IF(DATA!K237="","",DATA!K237)</f>
        <v/>
      </c>
      <c r="L237" s="26" t="str">
        <f>IF(DATA!L237="","",DATA!L237)</f>
        <v/>
      </c>
      <c r="M237" s="26" t="str">
        <f>IF(DATA!M237="","",DATA!M237)</f>
        <v/>
      </c>
      <c r="N237" s="26" t="str">
        <f>IF(DATA!N237="","",DATA!N237)</f>
        <v/>
      </c>
      <c r="O237" s="26" t="str">
        <f>IF(DATA!O237="","",DATA!O237)</f>
        <v/>
      </c>
      <c r="P237" s="26" t="str">
        <f>IF(DATA!P237="","",DATA!P237)</f>
        <v/>
      </c>
      <c r="Q237" s="26" t="str">
        <f>IF(DATA!Q237="","",DATA!Q237)</f>
        <v/>
      </c>
      <c r="R237" s="26" t="str">
        <f>IF(DATA!R237="","",DATA!R237)</f>
        <v/>
      </c>
      <c r="S237" s="26" t="str">
        <f>IF(DATA!S237="","",DATA!S237)</f>
        <v/>
      </c>
      <c r="T237" s="26" t="str">
        <f>IF(DATA!T237="","",DATA!T237)</f>
        <v/>
      </c>
      <c r="U237" s="26" t="str">
        <f>IF(DATA!U237="","",DATA!U237)</f>
        <v/>
      </c>
      <c r="V237" s="26" t="str">
        <f>IF(DATA!V237="","",DATA!V237)</f>
        <v/>
      </c>
      <c r="W237" s="26" t="str">
        <f>IF(DATA!W237="","",DATA!W237)</f>
        <v/>
      </c>
      <c r="X237" s="26" t="str">
        <f>IF(DATA!X237="","",DATA!X237)</f>
        <v/>
      </c>
      <c r="Y237" s="26" t="str">
        <f>IF(DATA!Y237="","",DATA!Y237)</f>
        <v/>
      </c>
      <c r="Z237" s="26" t="str">
        <f>IF(DATA!Z237="","",DATA!Z237)</f>
        <v/>
      </c>
      <c r="AA237" s="26" t="str">
        <f>IF(DATA!AA237="","",DATA!AA237)</f>
        <v/>
      </c>
      <c r="AB237" s="26" t="str">
        <f>IF(DATA!AB237="","",DATA!AB237)</f>
        <v/>
      </c>
      <c r="AC237" s="26" t="str">
        <f>IF(DATA!AC237="","",DATA!AC237)</f>
        <v/>
      </c>
      <c r="AD237" s="26" t="str">
        <f>IF(DATA!AD237="","",DATA!AD237)</f>
        <v/>
      </c>
      <c r="AE237" s="26" t="str">
        <f>IF(DATA!AE237="","",DATA!AE237)</f>
        <v/>
      </c>
      <c r="AF237" s="26" t="str">
        <f>IF(DATA!AF237="","",DATA!AF237)</f>
        <v/>
      </c>
      <c r="AG237" s="27" t="str">
        <f>IF(DATA!AG237="","",DATA!AG237)</f>
        <v/>
      </c>
      <c r="AH237" s="37">
        <f>COUNTIFS(DATA!$C$3:$AG$3,0,DATA!$C237:$AG237,"&lt;&gt;")</f>
        <v>0</v>
      </c>
      <c r="AI237" s="37">
        <f>COUNTIFS(DATA!$C$3:$AG$3,"&gt;0",DATA!$C237:$AG237,"&lt;&gt;")</f>
        <v>0</v>
      </c>
      <c r="AJ237" s="204">
        <f t="shared" ref="AJ237" si="614">COUNTIFS($C$3:$AG$3,"=0",C238:AG238,"〇")</f>
        <v>0</v>
      </c>
      <c r="AK237" s="206">
        <f t="shared" ref="AK237" si="615">COUNTIFS($C$3:$AG$3,"&lt;&gt;0",C238:AG238,"〇")</f>
        <v>0</v>
      </c>
      <c r="AL237" s="204">
        <f t="shared" ref="AL237" si="616">COUNTIFS($C$3:$AG$3,"=0",C239:AG239,"〇")</f>
        <v>0</v>
      </c>
      <c r="AM237" s="206">
        <f t="shared" ref="AM237" si="617">COUNTIFS($C$3:$AG$3,"&lt;&gt;0",C239:AG239,"〇")</f>
        <v>0</v>
      </c>
      <c r="AN237" s="200">
        <f t="shared" ref="AN237:AP237" si="618">COUNTIF($C237:$AG237,AN$5)</f>
        <v>0</v>
      </c>
      <c r="AO237" s="200">
        <f t="shared" si="618"/>
        <v>0</v>
      </c>
      <c r="AP237" s="200">
        <f t="shared" si="618"/>
        <v>0</v>
      </c>
      <c r="AQ237" s="200">
        <f t="shared" ref="AQ237" si="619">COUNTIF($C237:$AG237,AQ$5)+COUNTIF($C237:$AG237,"半振")*0.5</f>
        <v>0</v>
      </c>
      <c r="AR237" s="200">
        <f t="shared" ref="AR237" si="620">COUNTIF($C237:$AG237,AR$5)+COUNTIF($C237:$AG237,"半有")*0.5</f>
        <v>0</v>
      </c>
      <c r="AS237" s="200">
        <f t="shared" ref="AS237" si="621">COUNTIF($C237:$AG237,AS$5)+COUNTIF($C237:$AG237,"半欠")*0.5</f>
        <v>0</v>
      </c>
      <c r="AT237" s="200">
        <f t="shared" si="549"/>
        <v>0</v>
      </c>
      <c r="AU237" s="200">
        <f t="shared" si="549"/>
        <v>0</v>
      </c>
      <c r="AV237" s="200">
        <f t="shared" si="549"/>
        <v>0</v>
      </c>
      <c r="AW237" s="200">
        <f t="shared" si="549"/>
        <v>0</v>
      </c>
    </row>
    <row r="238" spans="1:49" ht="15" customHeight="1" x14ac:dyDescent="0.15">
      <c r="A238" s="202"/>
      <c r="B238" s="22" t="str">
        <f>IF(DATA!A237="","",DATA!B238)</f>
        <v/>
      </c>
      <c r="C238" s="29" t="str">
        <f>IF(DATA!C238="","","〇")</f>
        <v/>
      </c>
      <c r="D238" s="29" t="str">
        <f>IF(DATA!D238="","","〇")</f>
        <v/>
      </c>
      <c r="E238" s="29" t="str">
        <f>IF(DATA!E238="","","〇")</f>
        <v/>
      </c>
      <c r="F238" s="29" t="str">
        <f>IF(DATA!F238="","","〇")</f>
        <v/>
      </c>
      <c r="G238" s="29" t="str">
        <f>IF(DATA!G238="","","〇")</f>
        <v/>
      </c>
      <c r="H238" s="29" t="str">
        <f>IF(DATA!H238="","","〇")</f>
        <v/>
      </c>
      <c r="I238" s="29" t="str">
        <f>IF(DATA!I238="","","〇")</f>
        <v/>
      </c>
      <c r="J238" s="29" t="str">
        <f>IF(DATA!J238="","","〇")</f>
        <v/>
      </c>
      <c r="K238" s="29" t="str">
        <f>IF(DATA!K238="","","〇")</f>
        <v/>
      </c>
      <c r="L238" s="29" t="str">
        <f>IF(DATA!L238="","","〇")</f>
        <v/>
      </c>
      <c r="M238" s="29" t="str">
        <f>IF(DATA!M238="","","〇")</f>
        <v/>
      </c>
      <c r="N238" s="29" t="str">
        <f>IF(DATA!N238="","","〇")</f>
        <v/>
      </c>
      <c r="O238" s="29" t="str">
        <f>IF(DATA!O238="","","〇")</f>
        <v/>
      </c>
      <c r="P238" s="29" t="str">
        <f>IF(DATA!P238="","","〇")</f>
        <v/>
      </c>
      <c r="Q238" s="29" t="str">
        <f>IF(DATA!Q238="","","〇")</f>
        <v/>
      </c>
      <c r="R238" s="29" t="str">
        <f>IF(DATA!R238="","","〇")</f>
        <v/>
      </c>
      <c r="S238" s="29" t="str">
        <f>IF(DATA!S238="","","〇")</f>
        <v/>
      </c>
      <c r="T238" s="29" t="str">
        <f>IF(DATA!T238="","","〇")</f>
        <v/>
      </c>
      <c r="U238" s="29" t="str">
        <f>IF(DATA!U238="","","〇")</f>
        <v/>
      </c>
      <c r="V238" s="29" t="str">
        <f>IF(DATA!V238="","","〇")</f>
        <v/>
      </c>
      <c r="W238" s="29" t="str">
        <f>IF(DATA!W238="","","〇")</f>
        <v/>
      </c>
      <c r="X238" s="29" t="str">
        <f>IF(DATA!X238="","","〇")</f>
        <v/>
      </c>
      <c r="Y238" s="29" t="str">
        <f>IF(DATA!Y238="","","〇")</f>
        <v/>
      </c>
      <c r="Z238" s="29" t="str">
        <f>IF(DATA!Z238="","","〇")</f>
        <v/>
      </c>
      <c r="AA238" s="29" t="str">
        <f>IF(DATA!AA238="","","〇")</f>
        <v/>
      </c>
      <c r="AB238" s="29" t="str">
        <f>IF(DATA!AB238="","","〇")</f>
        <v/>
      </c>
      <c r="AC238" s="29" t="str">
        <f>IF(DATA!AC238="","","〇")</f>
        <v/>
      </c>
      <c r="AD238" s="29" t="str">
        <f>IF(DATA!AD238="","","〇")</f>
        <v/>
      </c>
      <c r="AE238" s="29" t="str">
        <f>IF(DATA!AE238="","","〇")</f>
        <v/>
      </c>
      <c r="AF238" s="29" t="str">
        <f>IF(DATA!AF238="","","〇")</f>
        <v/>
      </c>
      <c r="AG238" s="30" t="str">
        <f>IF(DATA!AG238="","","〇")</f>
        <v/>
      </c>
      <c r="AH238" s="93">
        <f>COUNTIFS(DATA!$C$3:$AG$3,0,DATA!$C238:$AG238,"&lt;&gt;")</f>
        <v>0</v>
      </c>
      <c r="AI238" s="94">
        <f>COUNTIFS(DATA!$C$3:$AG$3,"&gt;0",DATA!$C238:$AG238,"&lt;&gt;")</f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3"/>
      <c r="B239" s="14" t="str">
        <f>IF(DATA!A237="","",DATA!B239)</f>
        <v/>
      </c>
      <c r="C239" s="31" t="str">
        <f>IF(DATA!C239="","","〇")</f>
        <v/>
      </c>
      <c r="D239" s="31" t="str">
        <f>IF(DATA!D239="","","〇")</f>
        <v/>
      </c>
      <c r="E239" s="31" t="str">
        <f>IF(DATA!E239="","","〇")</f>
        <v/>
      </c>
      <c r="F239" s="31" t="str">
        <f>IF(DATA!F239="","","〇")</f>
        <v/>
      </c>
      <c r="G239" s="31" t="str">
        <f>IF(DATA!G239="","","〇")</f>
        <v/>
      </c>
      <c r="H239" s="31" t="str">
        <f>IF(DATA!H239="","","〇")</f>
        <v/>
      </c>
      <c r="I239" s="31" t="str">
        <f>IF(DATA!I239="","","〇")</f>
        <v/>
      </c>
      <c r="J239" s="31" t="str">
        <f>IF(DATA!J239="","","〇")</f>
        <v/>
      </c>
      <c r="K239" s="31" t="str">
        <f>IF(DATA!K239="","","〇")</f>
        <v/>
      </c>
      <c r="L239" s="31" t="str">
        <f>IF(DATA!L239="","","〇")</f>
        <v/>
      </c>
      <c r="M239" s="31" t="str">
        <f>IF(DATA!M239="","","〇")</f>
        <v/>
      </c>
      <c r="N239" s="31" t="str">
        <f>IF(DATA!N239="","","〇")</f>
        <v/>
      </c>
      <c r="O239" s="31" t="str">
        <f>IF(DATA!O239="","","〇")</f>
        <v/>
      </c>
      <c r="P239" s="31" t="str">
        <f>IF(DATA!P239="","","〇")</f>
        <v/>
      </c>
      <c r="Q239" s="31" t="str">
        <f>IF(DATA!Q239="","","〇")</f>
        <v/>
      </c>
      <c r="R239" s="31" t="str">
        <f>IF(DATA!R239="","","〇")</f>
        <v/>
      </c>
      <c r="S239" s="31" t="str">
        <f>IF(DATA!S239="","","〇")</f>
        <v/>
      </c>
      <c r="T239" s="31" t="str">
        <f>IF(DATA!T239="","","〇")</f>
        <v/>
      </c>
      <c r="U239" s="31" t="str">
        <f>IF(DATA!U239="","","〇")</f>
        <v/>
      </c>
      <c r="V239" s="31" t="str">
        <f>IF(DATA!V239="","","〇")</f>
        <v/>
      </c>
      <c r="W239" s="31" t="str">
        <f>IF(DATA!W239="","","〇")</f>
        <v/>
      </c>
      <c r="X239" s="31" t="str">
        <f>IF(DATA!X239="","","〇")</f>
        <v/>
      </c>
      <c r="Y239" s="31" t="str">
        <f>IF(DATA!Y239="","","〇")</f>
        <v/>
      </c>
      <c r="Z239" s="31" t="str">
        <f>IF(DATA!Z239="","","〇")</f>
        <v/>
      </c>
      <c r="AA239" s="31" t="str">
        <f>IF(DATA!AA239="","","〇")</f>
        <v/>
      </c>
      <c r="AB239" s="31" t="str">
        <f>IF(DATA!AB239="","","〇")</f>
        <v/>
      </c>
      <c r="AC239" s="31" t="str">
        <f>IF(DATA!AC239="","","〇")</f>
        <v/>
      </c>
      <c r="AD239" s="31" t="str">
        <f>IF(DATA!AD239="","","〇")</f>
        <v/>
      </c>
      <c r="AE239" s="31" t="str">
        <f>IF(DATA!AE239="","","〇")</f>
        <v/>
      </c>
      <c r="AF239" s="31" t="str">
        <f>IF(DATA!AF239="","","〇")</f>
        <v/>
      </c>
      <c r="AG239" s="32" t="str">
        <f>IF(DATA!AG239="","","〇")</f>
        <v/>
      </c>
      <c r="AH239" s="34">
        <f>COUNTIFS(DATA!$C$3:$AG$3,0,DATA!$C239:$AG239,"&lt;&gt;")</f>
        <v>0</v>
      </c>
      <c r="AI239" s="35">
        <f>COUNTIFS(DATA!$C$3:$AG$3,"&gt;0",DATA!$C239:$AG239,"&lt;&gt;")</f>
        <v>0</v>
      </c>
      <c r="AJ239" s="205"/>
      <c r="AK239" s="207"/>
      <c r="AL239" s="205"/>
      <c r="AM239" s="207"/>
      <c r="AN239" s="201"/>
      <c r="AO239" s="201"/>
      <c r="AP239" s="201"/>
      <c r="AQ239" s="201"/>
      <c r="AR239" s="201"/>
      <c r="AS239" s="201"/>
      <c r="AT239" s="201"/>
      <c r="AU239" s="201"/>
      <c r="AV239" s="201"/>
      <c r="AW239" s="201"/>
    </row>
    <row r="240" spans="1:49" ht="15" customHeight="1" x14ac:dyDescent="0.15">
      <c r="A240" s="202" t="str">
        <f>IF(DATA!A240="","",DATA!A240)</f>
        <v/>
      </c>
      <c r="B240" s="25" t="str">
        <f>IF(DATA!A240="","",DATA!B240)</f>
        <v/>
      </c>
      <c r="C240" s="26" t="str">
        <f>IF(DATA!C240="","",DATA!C240)</f>
        <v/>
      </c>
      <c r="D240" s="26" t="str">
        <f>IF(DATA!D240="","",DATA!D240)</f>
        <v/>
      </c>
      <c r="E240" s="26" t="str">
        <f>IF(DATA!E240="","",DATA!E240)</f>
        <v/>
      </c>
      <c r="F240" s="26" t="str">
        <f>IF(DATA!F240="","",DATA!F240)</f>
        <v/>
      </c>
      <c r="G240" s="26" t="str">
        <f>IF(DATA!G240="","",DATA!G240)</f>
        <v/>
      </c>
      <c r="H240" s="26" t="str">
        <f>IF(DATA!H240="","",DATA!H240)</f>
        <v/>
      </c>
      <c r="I240" s="26" t="str">
        <f>IF(DATA!I240="","",DATA!I240)</f>
        <v/>
      </c>
      <c r="J240" s="26" t="str">
        <f>IF(DATA!J240="","",DATA!J240)</f>
        <v/>
      </c>
      <c r="K240" s="26" t="str">
        <f>IF(DATA!K240="","",DATA!K240)</f>
        <v/>
      </c>
      <c r="L240" s="26" t="str">
        <f>IF(DATA!L240="","",DATA!L240)</f>
        <v/>
      </c>
      <c r="M240" s="26" t="str">
        <f>IF(DATA!M240="","",DATA!M240)</f>
        <v/>
      </c>
      <c r="N240" s="26" t="str">
        <f>IF(DATA!N240="","",DATA!N240)</f>
        <v/>
      </c>
      <c r="O240" s="26" t="str">
        <f>IF(DATA!O240="","",DATA!O240)</f>
        <v/>
      </c>
      <c r="P240" s="26" t="str">
        <f>IF(DATA!P240="","",DATA!P240)</f>
        <v/>
      </c>
      <c r="Q240" s="26" t="str">
        <f>IF(DATA!Q240="","",DATA!Q240)</f>
        <v/>
      </c>
      <c r="R240" s="26" t="str">
        <f>IF(DATA!R240="","",DATA!R240)</f>
        <v/>
      </c>
      <c r="S240" s="26" t="str">
        <f>IF(DATA!S240="","",DATA!S240)</f>
        <v/>
      </c>
      <c r="T240" s="26" t="str">
        <f>IF(DATA!T240="","",DATA!T240)</f>
        <v/>
      </c>
      <c r="U240" s="26" t="str">
        <f>IF(DATA!U240="","",DATA!U240)</f>
        <v/>
      </c>
      <c r="V240" s="26" t="str">
        <f>IF(DATA!V240="","",DATA!V240)</f>
        <v/>
      </c>
      <c r="W240" s="26" t="str">
        <f>IF(DATA!W240="","",DATA!W240)</f>
        <v/>
      </c>
      <c r="X240" s="26" t="str">
        <f>IF(DATA!X240="","",DATA!X240)</f>
        <v/>
      </c>
      <c r="Y240" s="26" t="str">
        <f>IF(DATA!Y240="","",DATA!Y240)</f>
        <v/>
      </c>
      <c r="Z240" s="26" t="str">
        <f>IF(DATA!Z240="","",DATA!Z240)</f>
        <v/>
      </c>
      <c r="AA240" s="26" t="str">
        <f>IF(DATA!AA240="","",DATA!AA240)</f>
        <v/>
      </c>
      <c r="AB240" s="26" t="str">
        <f>IF(DATA!AB240="","",DATA!AB240)</f>
        <v/>
      </c>
      <c r="AC240" s="26" t="str">
        <f>IF(DATA!AC240="","",DATA!AC240)</f>
        <v/>
      </c>
      <c r="AD240" s="26" t="str">
        <f>IF(DATA!AD240="","",DATA!AD240)</f>
        <v/>
      </c>
      <c r="AE240" s="26" t="str">
        <f>IF(DATA!AE240="","",DATA!AE240)</f>
        <v/>
      </c>
      <c r="AF240" s="26" t="str">
        <f>IF(DATA!AF240="","",DATA!AF240)</f>
        <v/>
      </c>
      <c r="AG240" s="27" t="str">
        <f>IF(DATA!AG240="","",DATA!AG240)</f>
        <v/>
      </c>
      <c r="AH240" s="37">
        <f>COUNTIFS(DATA!$C$3:$AG$3,0,DATA!$C240:$AG240,"&lt;&gt;")</f>
        <v>0</v>
      </c>
      <c r="AI240" s="37">
        <f>COUNTIFS(DATA!$C$3:$AG$3,"&gt;0",DATA!$C240:$AG240,"&lt;&gt;")</f>
        <v>0</v>
      </c>
      <c r="AJ240" s="204">
        <f t="shared" ref="AJ240" si="622">COUNTIFS($C$3:$AG$3,"=0",C241:AG241,"〇")</f>
        <v>0</v>
      </c>
      <c r="AK240" s="206">
        <f t="shared" ref="AK240" si="623">COUNTIFS($C$3:$AG$3,"&lt;&gt;0",C241:AG241,"〇")</f>
        <v>0</v>
      </c>
      <c r="AL240" s="204">
        <f t="shared" ref="AL240" si="624">COUNTIFS($C$3:$AG$3,"=0",C242:AG242,"〇")</f>
        <v>0</v>
      </c>
      <c r="AM240" s="206">
        <f t="shared" ref="AM240" si="625">COUNTIFS($C$3:$AG$3,"&lt;&gt;0",C242:AG242,"〇")</f>
        <v>0</v>
      </c>
      <c r="AN240" s="200">
        <f t="shared" ref="AN240:AP240" si="626">COUNTIF($C240:$AG240,AN$5)</f>
        <v>0</v>
      </c>
      <c r="AO240" s="200">
        <f t="shared" si="626"/>
        <v>0</v>
      </c>
      <c r="AP240" s="200">
        <f t="shared" si="626"/>
        <v>0</v>
      </c>
      <c r="AQ240" s="200">
        <f t="shared" ref="AQ240" si="627">COUNTIF($C240:$AG240,AQ$5)+COUNTIF($C240:$AG240,"半振")*0.5</f>
        <v>0</v>
      </c>
      <c r="AR240" s="200">
        <f t="shared" ref="AR240" si="628">COUNTIF($C240:$AG240,AR$5)+COUNTIF($C240:$AG240,"半有")*0.5</f>
        <v>0</v>
      </c>
      <c r="AS240" s="200">
        <f t="shared" ref="AS240" si="629">COUNTIF($C240:$AG240,AS$5)+COUNTIF($C240:$AG240,"半欠")*0.5</f>
        <v>0</v>
      </c>
      <c r="AT240" s="200">
        <f t="shared" si="549"/>
        <v>0</v>
      </c>
      <c r="AU240" s="200">
        <f t="shared" si="549"/>
        <v>0</v>
      </c>
      <c r="AV240" s="200">
        <f t="shared" si="549"/>
        <v>0</v>
      </c>
      <c r="AW240" s="200">
        <f t="shared" si="549"/>
        <v>0</v>
      </c>
    </row>
    <row r="241" spans="1:49" ht="15" customHeight="1" x14ac:dyDescent="0.15">
      <c r="A241" s="202"/>
      <c r="B241" s="22" t="str">
        <f>IF(DATA!A240="","",DATA!B241)</f>
        <v/>
      </c>
      <c r="C241" s="29" t="str">
        <f>IF(DATA!C241="","","〇")</f>
        <v/>
      </c>
      <c r="D241" s="29" t="str">
        <f>IF(DATA!D241="","","〇")</f>
        <v/>
      </c>
      <c r="E241" s="29" t="str">
        <f>IF(DATA!E241="","","〇")</f>
        <v/>
      </c>
      <c r="F241" s="29" t="str">
        <f>IF(DATA!F241="","","〇")</f>
        <v/>
      </c>
      <c r="G241" s="29" t="str">
        <f>IF(DATA!G241="","","〇")</f>
        <v/>
      </c>
      <c r="H241" s="29" t="str">
        <f>IF(DATA!H241="","","〇")</f>
        <v/>
      </c>
      <c r="I241" s="29" t="str">
        <f>IF(DATA!I241="","","〇")</f>
        <v/>
      </c>
      <c r="J241" s="29" t="str">
        <f>IF(DATA!J241="","","〇")</f>
        <v/>
      </c>
      <c r="K241" s="29" t="str">
        <f>IF(DATA!K241="","","〇")</f>
        <v/>
      </c>
      <c r="L241" s="29" t="str">
        <f>IF(DATA!L241="","","〇")</f>
        <v/>
      </c>
      <c r="M241" s="29" t="str">
        <f>IF(DATA!M241="","","〇")</f>
        <v/>
      </c>
      <c r="N241" s="29" t="str">
        <f>IF(DATA!N241="","","〇")</f>
        <v/>
      </c>
      <c r="O241" s="29" t="str">
        <f>IF(DATA!O241="","","〇")</f>
        <v/>
      </c>
      <c r="P241" s="29" t="str">
        <f>IF(DATA!P241="","","〇")</f>
        <v/>
      </c>
      <c r="Q241" s="29" t="str">
        <f>IF(DATA!Q241="","","〇")</f>
        <v/>
      </c>
      <c r="R241" s="29" t="str">
        <f>IF(DATA!R241="","","〇")</f>
        <v/>
      </c>
      <c r="S241" s="29" t="str">
        <f>IF(DATA!S241="","","〇")</f>
        <v/>
      </c>
      <c r="T241" s="29" t="str">
        <f>IF(DATA!T241="","","〇")</f>
        <v/>
      </c>
      <c r="U241" s="29" t="str">
        <f>IF(DATA!U241="","","〇")</f>
        <v/>
      </c>
      <c r="V241" s="29" t="str">
        <f>IF(DATA!V241="","","〇")</f>
        <v/>
      </c>
      <c r="W241" s="29" t="str">
        <f>IF(DATA!W241="","","〇")</f>
        <v/>
      </c>
      <c r="X241" s="29" t="str">
        <f>IF(DATA!X241="","","〇")</f>
        <v/>
      </c>
      <c r="Y241" s="29" t="str">
        <f>IF(DATA!Y241="","","〇")</f>
        <v/>
      </c>
      <c r="Z241" s="29" t="str">
        <f>IF(DATA!Z241="","","〇")</f>
        <v/>
      </c>
      <c r="AA241" s="29" t="str">
        <f>IF(DATA!AA241="","","〇")</f>
        <v/>
      </c>
      <c r="AB241" s="29" t="str">
        <f>IF(DATA!AB241="","","〇")</f>
        <v/>
      </c>
      <c r="AC241" s="29" t="str">
        <f>IF(DATA!AC241="","","〇")</f>
        <v/>
      </c>
      <c r="AD241" s="29" t="str">
        <f>IF(DATA!AD241="","","〇")</f>
        <v/>
      </c>
      <c r="AE241" s="29" t="str">
        <f>IF(DATA!AE241="","","〇")</f>
        <v/>
      </c>
      <c r="AF241" s="29" t="str">
        <f>IF(DATA!AF241="","","〇")</f>
        <v/>
      </c>
      <c r="AG241" s="30" t="str">
        <f>IF(DATA!AG241="","","〇")</f>
        <v/>
      </c>
      <c r="AH241" s="93">
        <f>COUNTIFS(DATA!$C$3:$AG$3,0,DATA!$C241:$AG241,"&lt;&gt;")</f>
        <v>0</v>
      </c>
      <c r="AI241" s="94">
        <f>COUNTIFS(DATA!$C$3:$AG$3,"&gt;0",DATA!$C241:$AG241,"&lt;&gt;")</f>
        <v>0</v>
      </c>
      <c r="AJ241" s="204"/>
      <c r="AK241" s="206"/>
      <c r="AL241" s="204"/>
      <c r="AM241" s="206"/>
      <c r="AN241" s="200"/>
      <c r="AO241" s="200"/>
      <c r="AP241" s="200"/>
      <c r="AQ241" s="200"/>
      <c r="AR241" s="200"/>
      <c r="AS241" s="200"/>
      <c r="AT241" s="200"/>
      <c r="AU241" s="200"/>
      <c r="AV241" s="200"/>
      <c r="AW241" s="200"/>
    </row>
    <row r="242" spans="1:49" ht="15" customHeight="1" x14ac:dyDescent="0.15">
      <c r="A242" s="203"/>
      <c r="B242" s="14" t="str">
        <f>IF(DATA!A240="","",DATA!B242)</f>
        <v/>
      </c>
      <c r="C242" s="31" t="str">
        <f>IF(DATA!C242="","","〇")</f>
        <v/>
      </c>
      <c r="D242" s="31" t="str">
        <f>IF(DATA!D242="","","〇")</f>
        <v/>
      </c>
      <c r="E242" s="31" t="str">
        <f>IF(DATA!E242="","","〇")</f>
        <v/>
      </c>
      <c r="F242" s="31" t="str">
        <f>IF(DATA!F242="","","〇")</f>
        <v/>
      </c>
      <c r="G242" s="31" t="str">
        <f>IF(DATA!G242="","","〇")</f>
        <v/>
      </c>
      <c r="H242" s="31" t="str">
        <f>IF(DATA!H242="","","〇")</f>
        <v/>
      </c>
      <c r="I242" s="31" t="str">
        <f>IF(DATA!I242="","","〇")</f>
        <v/>
      </c>
      <c r="J242" s="31" t="str">
        <f>IF(DATA!J242="","","〇")</f>
        <v/>
      </c>
      <c r="K242" s="31" t="str">
        <f>IF(DATA!K242="","","〇")</f>
        <v/>
      </c>
      <c r="L242" s="31" t="str">
        <f>IF(DATA!L242="","","〇")</f>
        <v/>
      </c>
      <c r="M242" s="31" t="str">
        <f>IF(DATA!M242="","","〇")</f>
        <v/>
      </c>
      <c r="N242" s="31" t="str">
        <f>IF(DATA!N242="","","〇")</f>
        <v/>
      </c>
      <c r="O242" s="31" t="str">
        <f>IF(DATA!O242="","","〇")</f>
        <v/>
      </c>
      <c r="P242" s="31" t="str">
        <f>IF(DATA!P242="","","〇")</f>
        <v/>
      </c>
      <c r="Q242" s="31" t="str">
        <f>IF(DATA!Q242="","","〇")</f>
        <v/>
      </c>
      <c r="R242" s="31" t="str">
        <f>IF(DATA!R242="","","〇")</f>
        <v/>
      </c>
      <c r="S242" s="31" t="str">
        <f>IF(DATA!S242="","","〇")</f>
        <v/>
      </c>
      <c r="T242" s="31" t="str">
        <f>IF(DATA!T242="","","〇")</f>
        <v/>
      </c>
      <c r="U242" s="31" t="str">
        <f>IF(DATA!U242="","","〇")</f>
        <v/>
      </c>
      <c r="V242" s="31" t="str">
        <f>IF(DATA!V242="","","〇")</f>
        <v/>
      </c>
      <c r="W242" s="31" t="str">
        <f>IF(DATA!W242="","","〇")</f>
        <v/>
      </c>
      <c r="X242" s="31" t="str">
        <f>IF(DATA!X242="","","〇")</f>
        <v/>
      </c>
      <c r="Y242" s="31" t="str">
        <f>IF(DATA!Y242="","","〇")</f>
        <v/>
      </c>
      <c r="Z242" s="31" t="str">
        <f>IF(DATA!Z242="","","〇")</f>
        <v/>
      </c>
      <c r="AA242" s="31" t="str">
        <f>IF(DATA!AA242="","","〇")</f>
        <v/>
      </c>
      <c r="AB242" s="31" t="str">
        <f>IF(DATA!AB242="","","〇")</f>
        <v/>
      </c>
      <c r="AC242" s="31" t="str">
        <f>IF(DATA!AC242="","","〇")</f>
        <v/>
      </c>
      <c r="AD242" s="31" t="str">
        <f>IF(DATA!AD242="","","〇")</f>
        <v/>
      </c>
      <c r="AE242" s="31" t="str">
        <f>IF(DATA!AE242="","","〇")</f>
        <v/>
      </c>
      <c r="AF242" s="31" t="str">
        <f>IF(DATA!AF242="","","〇")</f>
        <v/>
      </c>
      <c r="AG242" s="32" t="str">
        <f>IF(DATA!AG242="","","〇")</f>
        <v/>
      </c>
      <c r="AH242" s="34">
        <f>COUNTIFS(DATA!$C$3:$AG$3,0,DATA!$C242:$AG242,"&lt;&gt;")</f>
        <v>0</v>
      </c>
      <c r="AI242" s="35">
        <f>COUNTIFS(DATA!$C$3:$AG$3,"&gt;0",DATA!$C242:$AG242,"&lt;&gt;")</f>
        <v>0</v>
      </c>
      <c r="AJ242" s="205"/>
      <c r="AK242" s="207"/>
      <c r="AL242" s="205"/>
      <c r="AM242" s="207"/>
      <c r="AN242" s="201"/>
      <c r="AO242" s="201"/>
      <c r="AP242" s="201"/>
      <c r="AQ242" s="201"/>
      <c r="AR242" s="201"/>
      <c r="AS242" s="201"/>
      <c r="AT242" s="201"/>
      <c r="AU242" s="201"/>
      <c r="AV242" s="201"/>
      <c r="AW242" s="201"/>
    </row>
    <row r="243" spans="1:49" ht="15" customHeight="1" x14ac:dyDescent="0.15">
      <c r="A243" s="202" t="str">
        <f>IF(DATA!A243="","",DATA!A243)</f>
        <v/>
      </c>
      <c r="B243" s="25" t="str">
        <f>IF(DATA!A243="","",DATA!B243)</f>
        <v/>
      </c>
      <c r="C243" s="26" t="str">
        <f>IF(DATA!C243="","",DATA!C243)</f>
        <v/>
      </c>
      <c r="D243" s="26" t="str">
        <f>IF(DATA!D243="","",DATA!D243)</f>
        <v/>
      </c>
      <c r="E243" s="26" t="str">
        <f>IF(DATA!E243="","",DATA!E243)</f>
        <v/>
      </c>
      <c r="F243" s="26" t="str">
        <f>IF(DATA!F243="","",DATA!F243)</f>
        <v/>
      </c>
      <c r="G243" s="26" t="str">
        <f>IF(DATA!G243="","",DATA!G243)</f>
        <v/>
      </c>
      <c r="H243" s="26" t="str">
        <f>IF(DATA!H243="","",DATA!H243)</f>
        <v/>
      </c>
      <c r="I243" s="26" t="str">
        <f>IF(DATA!I243="","",DATA!I243)</f>
        <v/>
      </c>
      <c r="J243" s="26" t="str">
        <f>IF(DATA!J243="","",DATA!J243)</f>
        <v/>
      </c>
      <c r="K243" s="26" t="str">
        <f>IF(DATA!K243="","",DATA!K243)</f>
        <v/>
      </c>
      <c r="L243" s="26" t="str">
        <f>IF(DATA!L243="","",DATA!L243)</f>
        <v/>
      </c>
      <c r="M243" s="26" t="str">
        <f>IF(DATA!M243="","",DATA!M243)</f>
        <v/>
      </c>
      <c r="N243" s="26" t="str">
        <f>IF(DATA!N243="","",DATA!N243)</f>
        <v/>
      </c>
      <c r="O243" s="26" t="str">
        <f>IF(DATA!O243="","",DATA!O243)</f>
        <v/>
      </c>
      <c r="P243" s="26" t="str">
        <f>IF(DATA!P243="","",DATA!P243)</f>
        <v/>
      </c>
      <c r="Q243" s="26" t="str">
        <f>IF(DATA!Q243="","",DATA!Q243)</f>
        <v/>
      </c>
      <c r="R243" s="26" t="str">
        <f>IF(DATA!R243="","",DATA!R243)</f>
        <v/>
      </c>
      <c r="S243" s="26" t="str">
        <f>IF(DATA!S243="","",DATA!S243)</f>
        <v/>
      </c>
      <c r="T243" s="26" t="str">
        <f>IF(DATA!T243="","",DATA!T243)</f>
        <v/>
      </c>
      <c r="U243" s="26" t="str">
        <f>IF(DATA!U243="","",DATA!U243)</f>
        <v/>
      </c>
      <c r="V243" s="26" t="str">
        <f>IF(DATA!V243="","",DATA!V243)</f>
        <v/>
      </c>
      <c r="W243" s="26" t="str">
        <f>IF(DATA!W243="","",DATA!W243)</f>
        <v/>
      </c>
      <c r="X243" s="26" t="str">
        <f>IF(DATA!X243="","",DATA!X243)</f>
        <v/>
      </c>
      <c r="Y243" s="26" t="str">
        <f>IF(DATA!Y243="","",DATA!Y243)</f>
        <v/>
      </c>
      <c r="Z243" s="26" t="str">
        <f>IF(DATA!Z243="","",DATA!Z243)</f>
        <v/>
      </c>
      <c r="AA243" s="26" t="str">
        <f>IF(DATA!AA243="","",DATA!AA243)</f>
        <v/>
      </c>
      <c r="AB243" s="26" t="str">
        <f>IF(DATA!AB243="","",DATA!AB243)</f>
        <v/>
      </c>
      <c r="AC243" s="26" t="str">
        <f>IF(DATA!AC243="","",DATA!AC243)</f>
        <v/>
      </c>
      <c r="AD243" s="26" t="str">
        <f>IF(DATA!AD243="","",DATA!AD243)</f>
        <v/>
      </c>
      <c r="AE243" s="26" t="str">
        <f>IF(DATA!AE243="","",DATA!AE243)</f>
        <v/>
      </c>
      <c r="AF243" s="26" t="str">
        <f>IF(DATA!AF243="","",DATA!AF243)</f>
        <v/>
      </c>
      <c r="AG243" s="27" t="str">
        <f>IF(DATA!AG243="","",DATA!AG243)</f>
        <v/>
      </c>
      <c r="AH243" s="37">
        <f>COUNTIFS(DATA!$C$3:$AG$3,0,DATA!$C243:$AG243,"&lt;&gt;")</f>
        <v>0</v>
      </c>
      <c r="AI243" s="37">
        <f>COUNTIFS(DATA!$C$3:$AG$3,"&gt;0",DATA!$C243:$AG243,"&lt;&gt;")</f>
        <v>0</v>
      </c>
      <c r="AJ243" s="204">
        <f t="shared" ref="AJ243" si="630">COUNTIFS($C$3:$AG$3,"=0",C244:AG244,"〇")</f>
        <v>0</v>
      </c>
      <c r="AK243" s="206">
        <f t="shared" ref="AK243" si="631">COUNTIFS($C$3:$AG$3,"&lt;&gt;0",C244:AG244,"〇")</f>
        <v>0</v>
      </c>
      <c r="AL243" s="204">
        <f t="shared" ref="AL243" si="632">COUNTIFS($C$3:$AG$3,"=0",C245:AG245,"〇")</f>
        <v>0</v>
      </c>
      <c r="AM243" s="206">
        <f t="shared" ref="AM243" si="633">COUNTIFS($C$3:$AG$3,"&lt;&gt;0",C245:AG245,"〇")</f>
        <v>0</v>
      </c>
      <c r="AN243" s="200">
        <f t="shared" ref="AN243:AP243" si="634">COUNTIF($C243:$AG243,AN$5)</f>
        <v>0</v>
      </c>
      <c r="AO243" s="200">
        <f t="shared" si="634"/>
        <v>0</v>
      </c>
      <c r="AP243" s="200">
        <f t="shared" si="634"/>
        <v>0</v>
      </c>
      <c r="AQ243" s="200">
        <f t="shared" ref="AQ243" si="635">COUNTIF($C243:$AG243,AQ$5)+COUNTIF($C243:$AG243,"半振")*0.5</f>
        <v>0</v>
      </c>
      <c r="AR243" s="200">
        <f t="shared" ref="AR243" si="636">COUNTIF($C243:$AG243,AR$5)+COUNTIF($C243:$AG243,"半有")*0.5</f>
        <v>0</v>
      </c>
      <c r="AS243" s="200">
        <f t="shared" ref="AS243" si="637">COUNTIF($C243:$AG243,AS$5)+COUNTIF($C243:$AG243,"半欠")*0.5</f>
        <v>0</v>
      </c>
      <c r="AT243" s="200">
        <f t="shared" si="549"/>
        <v>0</v>
      </c>
      <c r="AU243" s="200">
        <f t="shared" si="549"/>
        <v>0</v>
      </c>
      <c r="AV243" s="200">
        <f t="shared" si="549"/>
        <v>0</v>
      </c>
      <c r="AW243" s="200">
        <f t="shared" si="549"/>
        <v>0</v>
      </c>
    </row>
    <row r="244" spans="1:49" ht="15" customHeight="1" x14ac:dyDescent="0.15">
      <c r="A244" s="202"/>
      <c r="B244" s="22" t="str">
        <f>IF(DATA!A243="","",DATA!B244)</f>
        <v/>
      </c>
      <c r="C244" s="29" t="str">
        <f>IF(DATA!C244="","","〇")</f>
        <v/>
      </c>
      <c r="D244" s="29" t="str">
        <f>IF(DATA!D244="","","〇")</f>
        <v/>
      </c>
      <c r="E244" s="29" t="str">
        <f>IF(DATA!E244="","","〇")</f>
        <v/>
      </c>
      <c r="F244" s="29" t="str">
        <f>IF(DATA!F244="","","〇")</f>
        <v/>
      </c>
      <c r="G244" s="29" t="str">
        <f>IF(DATA!G244="","","〇")</f>
        <v/>
      </c>
      <c r="H244" s="29" t="str">
        <f>IF(DATA!H244="","","〇")</f>
        <v/>
      </c>
      <c r="I244" s="29" t="str">
        <f>IF(DATA!I244="","","〇")</f>
        <v/>
      </c>
      <c r="J244" s="29" t="str">
        <f>IF(DATA!J244="","","〇")</f>
        <v/>
      </c>
      <c r="K244" s="29" t="str">
        <f>IF(DATA!K244="","","〇")</f>
        <v/>
      </c>
      <c r="L244" s="29" t="str">
        <f>IF(DATA!L244="","","〇")</f>
        <v/>
      </c>
      <c r="M244" s="29" t="str">
        <f>IF(DATA!M244="","","〇")</f>
        <v/>
      </c>
      <c r="N244" s="29" t="str">
        <f>IF(DATA!N244="","","〇")</f>
        <v/>
      </c>
      <c r="O244" s="29" t="str">
        <f>IF(DATA!O244="","","〇")</f>
        <v/>
      </c>
      <c r="P244" s="29" t="str">
        <f>IF(DATA!P244="","","〇")</f>
        <v/>
      </c>
      <c r="Q244" s="29" t="str">
        <f>IF(DATA!Q244="","","〇")</f>
        <v/>
      </c>
      <c r="R244" s="29" t="str">
        <f>IF(DATA!R244="","","〇")</f>
        <v/>
      </c>
      <c r="S244" s="29" t="str">
        <f>IF(DATA!S244="","","〇")</f>
        <v/>
      </c>
      <c r="T244" s="29" t="str">
        <f>IF(DATA!T244="","","〇")</f>
        <v/>
      </c>
      <c r="U244" s="29" t="str">
        <f>IF(DATA!U244="","","〇")</f>
        <v/>
      </c>
      <c r="V244" s="29" t="str">
        <f>IF(DATA!V244="","","〇")</f>
        <v/>
      </c>
      <c r="W244" s="29" t="str">
        <f>IF(DATA!W244="","","〇")</f>
        <v/>
      </c>
      <c r="X244" s="29" t="str">
        <f>IF(DATA!X244="","","〇")</f>
        <v/>
      </c>
      <c r="Y244" s="29" t="str">
        <f>IF(DATA!Y244="","","〇")</f>
        <v/>
      </c>
      <c r="Z244" s="29" t="str">
        <f>IF(DATA!Z244="","","〇")</f>
        <v/>
      </c>
      <c r="AA244" s="29" t="str">
        <f>IF(DATA!AA244="","","〇")</f>
        <v/>
      </c>
      <c r="AB244" s="29" t="str">
        <f>IF(DATA!AB244="","","〇")</f>
        <v/>
      </c>
      <c r="AC244" s="29" t="str">
        <f>IF(DATA!AC244="","","〇")</f>
        <v/>
      </c>
      <c r="AD244" s="29" t="str">
        <f>IF(DATA!AD244="","","〇")</f>
        <v/>
      </c>
      <c r="AE244" s="29" t="str">
        <f>IF(DATA!AE244="","","〇")</f>
        <v/>
      </c>
      <c r="AF244" s="29" t="str">
        <f>IF(DATA!AF244="","","〇")</f>
        <v/>
      </c>
      <c r="AG244" s="30" t="str">
        <f>IF(DATA!AG244="","","〇")</f>
        <v/>
      </c>
      <c r="AH244" s="93">
        <f>COUNTIFS(DATA!$C$3:$AG$3,0,DATA!$C244:$AG244,"&lt;&gt;")</f>
        <v>0</v>
      </c>
      <c r="AI244" s="94">
        <f>COUNTIFS(DATA!$C$3:$AG$3,"&gt;0",DATA!$C244:$AG244,"&lt;&gt;")</f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14" t="str">
        <f>IF(DATA!A243="","",DATA!B245)</f>
        <v/>
      </c>
      <c r="C245" s="31" t="str">
        <f>IF(DATA!C245="","","〇")</f>
        <v/>
      </c>
      <c r="D245" s="31" t="str">
        <f>IF(DATA!D245="","","〇")</f>
        <v/>
      </c>
      <c r="E245" s="31" t="str">
        <f>IF(DATA!E245="","","〇")</f>
        <v/>
      </c>
      <c r="F245" s="31" t="str">
        <f>IF(DATA!F245="","","〇")</f>
        <v/>
      </c>
      <c r="G245" s="31" t="str">
        <f>IF(DATA!G245="","","〇")</f>
        <v/>
      </c>
      <c r="H245" s="31" t="str">
        <f>IF(DATA!H245="","","〇")</f>
        <v/>
      </c>
      <c r="I245" s="31" t="str">
        <f>IF(DATA!I245="","","〇")</f>
        <v/>
      </c>
      <c r="J245" s="31" t="str">
        <f>IF(DATA!J245="","","〇")</f>
        <v/>
      </c>
      <c r="K245" s="31" t="str">
        <f>IF(DATA!K245="","","〇")</f>
        <v/>
      </c>
      <c r="L245" s="31" t="str">
        <f>IF(DATA!L245="","","〇")</f>
        <v/>
      </c>
      <c r="M245" s="31" t="str">
        <f>IF(DATA!M245="","","〇")</f>
        <v/>
      </c>
      <c r="N245" s="31" t="str">
        <f>IF(DATA!N245="","","〇")</f>
        <v/>
      </c>
      <c r="O245" s="31" t="str">
        <f>IF(DATA!O245="","","〇")</f>
        <v/>
      </c>
      <c r="P245" s="31" t="str">
        <f>IF(DATA!P245="","","〇")</f>
        <v/>
      </c>
      <c r="Q245" s="31" t="str">
        <f>IF(DATA!Q245="","","〇")</f>
        <v/>
      </c>
      <c r="R245" s="31" t="str">
        <f>IF(DATA!R245="","","〇")</f>
        <v/>
      </c>
      <c r="S245" s="31" t="str">
        <f>IF(DATA!S245="","","〇")</f>
        <v/>
      </c>
      <c r="T245" s="31" t="str">
        <f>IF(DATA!T245="","","〇")</f>
        <v/>
      </c>
      <c r="U245" s="31" t="str">
        <f>IF(DATA!U245="","","〇")</f>
        <v/>
      </c>
      <c r="V245" s="31" t="str">
        <f>IF(DATA!V245="","","〇")</f>
        <v/>
      </c>
      <c r="W245" s="31" t="str">
        <f>IF(DATA!W245="","","〇")</f>
        <v/>
      </c>
      <c r="X245" s="31" t="str">
        <f>IF(DATA!X245="","","〇")</f>
        <v/>
      </c>
      <c r="Y245" s="31" t="str">
        <f>IF(DATA!Y245="","","〇")</f>
        <v/>
      </c>
      <c r="Z245" s="31" t="str">
        <f>IF(DATA!Z245="","","〇")</f>
        <v/>
      </c>
      <c r="AA245" s="31" t="str">
        <f>IF(DATA!AA245="","","〇")</f>
        <v/>
      </c>
      <c r="AB245" s="31" t="str">
        <f>IF(DATA!AB245="","","〇")</f>
        <v/>
      </c>
      <c r="AC245" s="31" t="str">
        <f>IF(DATA!AC245="","","〇")</f>
        <v/>
      </c>
      <c r="AD245" s="31" t="str">
        <f>IF(DATA!AD245="","","〇")</f>
        <v/>
      </c>
      <c r="AE245" s="31" t="str">
        <f>IF(DATA!AE245="","","〇")</f>
        <v/>
      </c>
      <c r="AF245" s="31" t="str">
        <f>IF(DATA!AF245="","","〇")</f>
        <v/>
      </c>
      <c r="AG245" s="32" t="str">
        <f>IF(DATA!AG245="","","〇")</f>
        <v/>
      </c>
      <c r="AH245" s="34">
        <f>COUNTIFS(DATA!$C$3:$AG$3,0,DATA!$C245:$AG245,"&lt;&gt;")</f>
        <v>0</v>
      </c>
      <c r="AI245" s="35">
        <f>COUNTIFS(DATA!$C$3:$AG$3,"&gt;0",DATA!$C245:$AG245,"&lt;&gt;")</f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IF(DATA!A246="","",DATA!A246)</f>
        <v/>
      </c>
      <c r="B246" s="25" t="str">
        <f>IF(DATA!A246="","",DATA!B246)</f>
        <v/>
      </c>
      <c r="C246" s="26" t="str">
        <f>IF(DATA!C246="","",DATA!C246)</f>
        <v/>
      </c>
      <c r="D246" s="26" t="str">
        <f>IF(DATA!D246="","",DATA!D246)</f>
        <v/>
      </c>
      <c r="E246" s="26" t="str">
        <f>IF(DATA!E246="","",DATA!E246)</f>
        <v/>
      </c>
      <c r="F246" s="26" t="str">
        <f>IF(DATA!F246="","",DATA!F246)</f>
        <v/>
      </c>
      <c r="G246" s="26" t="str">
        <f>IF(DATA!G246="","",DATA!G246)</f>
        <v/>
      </c>
      <c r="H246" s="26" t="str">
        <f>IF(DATA!H246="","",DATA!H246)</f>
        <v/>
      </c>
      <c r="I246" s="26" t="str">
        <f>IF(DATA!I246="","",DATA!I246)</f>
        <v/>
      </c>
      <c r="J246" s="26" t="str">
        <f>IF(DATA!J246="","",DATA!J246)</f>
        <v/>
      </c>
      <c r="K246" s="26" t="str">
        <f>IF(DATA!K246="","",DATA!K246)</f>
        <v/>
      </c>
      <c r="L246" s="26" t="str">
        <f>IF(DATA!L246="","",DATA!L246)</f>
        <v/>
      </c>
      <c r="M246" s="26" t="str">
        <f>IF(DATA!M246="","",DATA!M246)</f>
        <v/>
      </c>
      <c r="N246" s="26" t="str">
        <f>IF(DATA!N246="","",DATA!N246)</f>
        <v/>
      </c>
      <c r="O246" s="26" t="str">
        <f>IF(DATA!O246="","",DATA!O246)</f>
        <v/>
      </c>
      <c r="P246" s="26" t="str">
        <f>IF(DATA!P246="","",DATA!P246)</f>
        <v/>
      </c>
      <c r="Q246" s="26" t="str">
        <f>IF(DATA!Q246="","",DATA!Q246)</f>
        <v/>
      </c>
      <c r="R246" s="26" t="str">
        <f>IF(DATA!R246="","",DATA!R246)</f>
        <v/>
      </c>
      <c r="S246" s="26" t="str">
        <f>IF(DATA!S246="","",DATA!S246)</f>
        <v/>
      </c>
      <c r="T246" s="26" t="str">
        <f>IF(DATA!T246="","",DATA!T246)</f>
        <v/>
      </c>
      <c r="U246" s="26" t="str">
        <f>IF(DATA!U246="","",DATA!U246)</f>
        <v/>
      </c>
      <c r="V246" s="26" t="str">
        <f>IF(DATA!V246="","",DATA!V246)</f>
        <v/>
      </c>
      <c r="W246" s="26" t="str">
        <f>IF(DATA!W246="","",DATA!W246)</f>
        <v/>
      </c>
      <c r="X246" s="26" t="str">
        <f>IF(DATA!X246="","",DATA!X246)</f>
        <v/>
      </c>
      <c r="Y246" s="26" t="str">
        <f>IF(DATA!Y246="","",DATA!Y246)</f>
        <v/>
      </c>
      <c r="Z246" s="26" t="str">
        <f>IF(DATA!Z246="","",DATA!Z246)</f>
        <v/>
      </c>
      <c r="AA246" s="26" t="str">
        <f>IF(DATA!AA246="","",DATA!AA246)</f>
        <v/>
      </c>
      <c r="AB246" s="26" t="str">
        <f>IF(DATA!AB246="","",DATA!AB246)</f>
        <v/>
      </c>
      <c r="AC246" s="26" t="str">
        <f>IF(DATA!AC246="","",DATA!AC246)</f>
        <v/>
      </c>
      <c r="AD246" s="26" t="str">
        <f>IF(DATA!AD246="","",DATA!AD246)</f>
        <v/>
      </c>
      <c r="AE246" s="26" t="str">
        <f>IF(DATA!AE246="","",DATA!AE246)</f>
        <v/>
      </c>
      <c r="AF246" s="26" t="str">
        <f>IF(DATA!AF246="","",DATA!AF246)</f>
        <v/>
      </c>
      <c r="AG246" s="27" t="str">
        <f>IF(DATA!AG246="","",DATA!AG246)</f>
        <v/>
      </c>
      <c r="AH246" s="37">
        <f>COUNTIFS(DATA!$C$3:$AG$3,0,DATA!$C246:$AG246,"&lt;&gt;")</f>
        <v>0</v>
      </c>
      <c r="AI246" s="37">
        <f>COUNTIFS(DATA!$C$3:$AG$3,"&gt;0",DATA!$C246:$AG246,"&lt;&gt;")</f>
        <v>0</v>
      </c>
      <c r="AJ246" s="204">
        <f t="shared" ref="AJ246" si="638">COUNTIFS($C$3:$AG$3,"=0",C247:AG247,"〇")</f>
        <v>0</v>
      </c>
      <c r="AK246" s="206">
        <f t="shared" ref="AK246" si="639">COUNTIFS($C$3:$AG$3,"&lt;&gt;0",C247:AG247,"〇")</f>
        <v>0</v>
      </c>
      <c r="AL246" s="204">
        <f t="shared" ref="AL246" si="640">COUNTIFS($C$3:$AG$3,"=0",C248:AG248,"〇")</f>
        <v>0</v>
      </c>
      <c r="AM246" s="206">
        <f t="shared" ref="AM246" si="641">COUNTIFS($C$3:$AG$3,"&lt;&gt;0",C248:AG248,"〇")</f>
        <v>0</v>
      </c>
      <c r="AN246" s="200">
        <f t="shared" ref="AN246:AP246" si="642">COUNTIF($C246:$AG246,AN$5)</f>
        <v>0</v>
      </c>
      <c r="AO246" s="200">
        <f t="shared" si="642"/>
        <v>0</v>
      </c>
      <c r="AP246" s="200">
        <f t="shared" si="642"/>
        <v>0</v>
      </c>
      <c r="AQ246" s="200">
        <f t="shared" ref="AQ246" si="643">COUNTIF($C246:$AG246,AQ$5)+COUNTIF($C246:$AG246,"半振")*0.5</f>
        <v>0</v>
      </c>
      <c r="AR246" s="200">
        <f t="shared" ref="AR246" si="644">COUNTIF($C246:$AG246,AR$5)+COUNTIF($C246:$AG246,"半有")*0.5</f>
        <v>0</v>
      </c>
      <c r="AS246" s="200">
        <f t="shared" ref="AS246" si="645">COUNTIF($C246:$AG246,AS$5)+COUNTIF($C246:$AG246,"半欠")*0.5</f>
        <v>0</v>
      </c>
      <c r="AT246" s="200">
        <f t="shared" si="549"/>
        <v>0</v>
      </c>
      <c r="AU246" s="200">
        <f t="shared" si="549"/>
        <v>0</v>
      </c>
      <c r="AV246" s="200">
        <f t="shared" si="549"/>
        <v>0</v>
      </c>
      <c r="AW246" s="200">
        <f t="shared" si="549"/>
        <v>0</v>
      </c>
    </row>
    <row r="247" spans="1:49" ht="15" customHeight="1" x14ac:dyDescent="0.15">
      <c r="A247" s="202"/>
      <c r="B247" s="22" t="str">
        <f>IF(DATA!A246="","",DATA!B247)</f>
        <v/>
      </c>
      <c r="C247" s="29" t="str">
        <f>IF(DATA!C247="","","〇")</f>
        <v/>
      </c>
      <c r="D247" s="29" t="str">
        <f>IF(DATA!D247="","","〇")</f>
        <v/>
      </c>
      <c r="E247" s="29" t="str">
        <f>IF(DATA!E247="","","〇")</f>
        <v/>
      </c>
      <c r="F247" s="29" t="str">
        <f>IF(DATA!F247="","","〇")</f>
        <v/>
      </c>
      <c r="G247" s="29" t="str">
        <f>IF(DATA!G247="","","〇")</f>
        <v/>
      </c>
      <c r="H247" s="29" t="str">
        <f>IF(DATA!H247="","","〇")</f>
        <v/>
      </c>
      <c r="I247" s="29" t="str">
        <f>IF(DATA!I247="","","〇")</f>
        <v/>
      </c>
      <c r="J247" s="29" t="str">
        <f>IF(DATA!J247="","","〇")</f>
        <v/>
      </c>
      <c r="K247" s="29" t="str">
        <f>IF(DATA!K247="","","〇")</f>
        <v/>
      </c>
      <c r="L247" s="29" t="str">
        <f>IF(DATA!L247="","","〇")</f>
        <v/>
      </c>
      <c r="M247" s="29" t="str">
        <f>IF(DATA!M247="","","〇")</f>
        <v/>
      </c>
      <c r="N247" s="29" t="str">
        <f>IF(DATA!N247="","","〇")</f>
        <v/>
      </c>
      <c r="O247" s="29" t="str">
        <f>IF(DATA!O247="","","〇")</f>
        <v/>
      </c>
      <c r="P247" s="29" t="str">
        <f>IF(DATA!P247="","","〇")</f>
        <v/>
      </c>
      <c r="Q247" s="29" t="str">
        <f>IF(DATA!Q247="","","〇")</f>
        <v/>
      </c>
      <c r="R247" s="29" t="str">
        <f>IF(DATA!R247="","","〇")</f>
        <v/>
      </c>
      <c r="S247" s="29" t="str">
        <f>IF(DATA!S247="","","〇")</f>
        <v/>
      </c>
      <c r="T247" s="29" t="str">
        <f>IF(DATA!T247="","","〇")</f>
        <v/>
      </c>
      <c r="U247" s="29" t="str">
        <f>IF(DATA!U247="","","〇")</f>
        <v/>
      </c>
      <c r="V247" s="29" t="str">
        <f>IF(DATA!V247="","","〇")</f>
        <v/>
      </c>
      <c r="W247" s="29" t="str">
        <f>IF(DATA!W247="","","〇")</f>
        <v/>
      </c>
      <c r="X247" s="29" t="str">
        <f>IF(DATA!X247="","","〇")</f>
        <v/>
      </c>
      <c r="Y247" s="29" t="str">
        <f>IF(DATA!Y247="","","〇")</f>
        <v/>
      </c>
      <c r="Z247" s="29" t="str">
        <f>IF(DATA!Z247="","","〇")</f>
        <v/>
      </c>
      <c r="AA247" s="29" t="str">
        <f>IF(DATA!AA247="","","〇")</f>
        <v/>
      </c>
      <c r="AB247" s="29" t="str">
        <f>IF(DATA!AB247="","","〇")</f>
        <v/>
      </c>
      <c r="AC247" s="29" t="str">
        <f>IF(DATA!AC247="","","〇")</f>
        <v/>
      </c>
      <c r="AD247" s="29" t="str">
        <f>IF(DATA!AD247="","","〇")</f>
        <v/>
      </c>
      <c r="AE247" s="29" t="str">
        <f>IF(DATA!AE247="","","〇")</f>
        <v/>
      </c>
      <c r="AF247" s="29" t="str">
        <f>IF(DATA!AF247="","","〇")</f>
        <v/>
      </c>
      <c r="AG247" s="30" t="str">
        <f>IF(DATA!AG247="","","〇")</f>
        <v/>
      </c>
      <c r="AH247" s="93">
        <f>COUNTIFS(DATA!$C$3:$AG$3,0,DATA!$C247:$AG247,"&lt;&gt;")</f>
        <v>0</v>
      </c>
      <c r="AI247" s="94">
        <f>COUNTIFS(DATA!$C$3:$AG$3,"&gt;0",DATA!$C247:$AG247,"&lt;&gt;")</f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3"/>
      <c r="B248" s="14" t="str">
        <f>IF(DATA!A246="","",DATA!B248)</f>
        <v/>
      </c>
      <c r="C248" s="31" t="str">
        <f>IF(DATA!C248="","","〇")</f>
        <v/>
      </c>
      <c r="D248" s="31" t="str">
        <f>IF(DATA!D248="","","〇")</f>
        <v/>
      </c>
      <c r="E248" s="31" t="str">
        <f>IF(DATA!E248="","","〇")</f>
        <v/>
      </c>
      <c r="F248" s="31" t="str">
        <f>IF(DATA!F248="","","〇")</f>
        <v/>
      </c>
      <c r="G248" s="31" t="str">
        <f>IF(DATA!G248="","","〇")</f>
        <v/>
      </c>
      <c r="H248" s="31" t="str">
        <f>IF(DATA!H248="","","〇")</f>
        <v/>
      </c>
      <c r="I248" s="31" t="str">
        <f>IF(DATA!I248="","","〇")</f>
        <v/>
      </c>
      <c r="J248" s="31" t="str">
        <f>IF(DATA!J248="","","〇")</f>
        <v/>
      </c>
      <c r="K248" s="31" t="str">
        <f>IF(DATA!K248="","","〇")</f>
        <v/>
      </c>
      <c r="L248" s="31" t="str">
        <f>IF(DATA!L248="","","〇")</f>
        <v/>
      </c>
      <c r="M248" s="31" t="str">
        <f>IF(DATA!M248="","","〇")</f>
        <v/>
      </c>
      <c r="N248" s="31" t="str">
        <f>IF(DATA!N248="","","〇")</f>
        <v/>
      </c>
      <c r="O248" s="31" t="str">
        <f>IF(DATA!O248="","","〇")</f>
        <v/>
      </c>
      <c r="P248" s="31" t="str">
        <f>IF(DATA!P248="","","〇")</f>
        <v/>
      </c>
      <c r="Q248" s="31" t="str">
        <f>IF(DATA!Q248="","","〇")</f>
        <v/>
      </c>
      <c r="R248" s="31" t="str">
        <f>IF(DATA!R248="","","〇")</f>
        <v/>
      </c>
      <c r="S248" s="31" t="str">
        <f>IF(DATA!S248="","","〇")</f>
        <v/>
      </c>
      <c r="T248" s="31" t="str">
        <f>IF(DATA!T248="","","〇")</f>
        <v/>
      </c>
      <c r="U248" s="31" t="str">
        <f>IF(DATA!U248="","","〇")</f>
        <v/>
      </c>
      <c r="V248" s="31" t="str">
        <f>IF(DATA!V248="","","〇")</f>
        <v/>
      </c>
      <c r="W248" s="31" t="str">
        <f>IF(DATA!W248="","","〇")</f>
        <v/>
      </c>
      <c r="X248" s="31" t="str">
        <f>IF(DATA!X248="","","〇")</f>
        <v/>
      </c>
      <c r="Y248" s="31" t="str">
        <f>IF(DATA!Y248="","","〇")</f>
        <v/>
      </c>
      <c r="Z248" s="31" t="str">
        <f>IF(DATA!Z248="","","〇")</f>
        <v/>
      </c>
      <c r="AA248" s="31" t="str">
        <f>IF(DATA!AA248="","","〇")</f>
        <v/>
      </c>
      <c r="AB248" s="31" t="str">
        <f>IF(DATA!AB248="","","〇")</f>
        <v/>
      </c>
      <c r="AC248" s="31" t="str">
        <f>IF(DATA!AC248="","","〇")</f>
        <v/>
      </c>
      <c r="AD248" s="31" t="str">
        <f>IF(DATA!AD248="","","〇")</f>
        <v/>
      </c>
      <c r="AE248" s="31" t="str">
        <f>IF(DATA!AE248="","","〇")</f>
        <v/>
      </c>
      <c r="AF248" s="31" t="str">
        <f>IF(DATA!AF248="","","〇")</f>
        <v/>
      </c>
      <c r="AG248" s="32" t="str">
        <f>IF(DATA!AG248="","","〇")</f>
        <v/>
      </c>
      <c r="AH248" s="34">
        <f>COUNTIFS(DATA!$C$3:$AG$3,0,DATA!$C248:$AG248,"&lt;&gt;")</f>
        <v>0</v>
      </c>
      <c r="AI248" s="35">
        <f>COUNTIFS(DATA!$C$3:$AG$3,"&gt;0",DATA!$C248:$AG248,"&lt;&gt;")</f>
        <v>0</v>
      </c>
      <c r="AJ248" s="205"/>
      <c r="AK248" s="207"/>
      <c r="AL248" s="205"/>
      <c r="AM248" s="207"/>
      <c r="AN248" s="201"/>
      <c r="AO248" s="201"/>
      <c r="AP248" s="201"/>
      <c r="AQ248" s="201"/>
      <c r="AR248" s="201"/>
      <c r="AS248" s="201"/>
      <c r="AT248" s="201"/>
      <c r="AU248" s="201"/>
      <c r="AV248" s="201"/>
      <c r="AW248" s="201"/>
    </row>
    <row r="249" spans="1:49" ht="15" customHeight="1" x14ac:dyDescent="0.15">
      <c r="A249" s="202" t="str">
        <f>IF(DATA!A249="","",DATA!A249)</f>
        <v/>
      </c>
      <c r="B249" s="25" t="str">
        <f>IF(DATA!A249="","",DATA!B249)</f>
        <v/>
      </c>
      <c r="C249" s="26" t="str">
        <f>IF(DATA!C249="","",DATA!C249)</f>
        <v/>
      </c>
      <c r="D249" s="26" t="str">
        <f>IF(DATA!D249="","",DATA!D249)</f>
        <v/>
      </c>
      <c r="E249" s="26" t="str">
        <f>IF(DATA!E249="","",DATA!E249)</f>
        <v/>
      </c>
      <c r="F249" s="26" t="str">
        <f>IF(DATA!F249="","",DATA!F249)</f>
        <v/>
      </c>
      <c r="G249" s="26" t="str">
        <f>IF(DATA!G249="","",DATA!G249)</f>
        <v/>
      </c>
      <c r="H249" s="26" t="str">
        <f>IF(DATA!H249="","",DATA!H249)</f>
        <v/>
      </c>
      <c r="I249" s="26" t="str">
        <f>IF(DATA!I249="","",DATA!I249)</f>
        <v/>
      </c>
      <c r="J249" s="26" t="str">
        <f>IF(DATA!J249="","",DATA!J249)</f>
        <v/>
      </c>
      <c r="K249" s="26" t="str">
        <f>IF(DATA!K249="","",DATA!K249)</f>
        <v/>
      </c>
      <c r="L249" s="26" t="str">
        <f>IF(DATA!L249="","",DATA!L249)</f>
        <v/>
      </c>
      <c r="M249" s="26" t="str">
        <f>IF(DATA!M249="","",DATA!M249)</f>
        <v/>
      </c>
      <c r="N249" s="26" t="str">
        <f>IF(DATA!N249="","",DATA!N249)</f>
        <v/>
      </c>
      <c r="O249" s="26" t="str">
        <f>IF(DATA!O249="","",DATA!O249)</f>
        <v/>
      </c>
      <c r="P249" s="26" t="str">
        <f>IF(DATA!P249="","",DATA!P249)</f>
        <v/>
      </c>
      <c r="Q249" s="26" t="str">
        <f>IF(DATA!Q249="","",DATA!Q249)</f>
        <v/>
      </c>
      <c r="R249" s="26" t="str">
        <f>IF(DATA!R249="","",DATA!R249)</f>
        <v/>
      </c>
      <c r="S249" s="26" t="str">
        <f>IF(DATA!S249="","",DATA!S249)</f>
        <v/>
      </c>
      <c r="T249" s="26" t="str">
        <f>IF(DATA!T249="","",DATA!T249)</f>
        <v/>
      </c>
      <c r="U249" s="26" t="str">
        <f>IF(DATA!U249="","",DATA!U249)</f>
        <v/>
      </c>
      <c r="V249" s="26" t="str">
        <f>IF(DATA!V249="","",DATA!V249)</f>
        <v/>
      </c>
      <c r="W249" s="26" t="str">
        <f>IF(DATA!W249="","",DATA!W249)</f>
        <v/>
      </c>
      <c r="X249" s="26" t="str">
        <f>IF(DATA!X249="","",DATA!X249)</f>
        <v/>
      </c>
      <c r="Y249" s="26" t="str">
        <f>IF(DATA!Y249="","",DATA!Y249)</f>
        <v/>
      </c>
      <c r="Z249" s="26" t="str">
        <f>IF(DATA!Z249="","",DATA!Z249)</f>
        <v/>
      </c>
      <c r="AA249" s="26" t="str">
        <f>IF(DATA!AA249="","",DATA!AA249)</f>
        <v/>
      </c>
      <c r="AB249" s="26" t="str">
        <f>IF(DATA!AB249="","",DATA!AB249)</f>
        <v/>
      </c>
      <c r="AC249" s="26" t="str">
        <f>IF(DATA!AC249="","",DATA!AC249)</f>
        <v/>
      </c>
      <c r="AD249" s="26" t="str">
        <f>IF(DATA!AD249="","",DATA!AD249)</f>
        <v/>
      </c>
      <c r="AE249" s="26" t="str">
        <f>IF(DATA!AE249="","",DATA!AE249)</f>
        <v/>
      </c>
      <c r="AF249" s="26" t="str">
        <f>IF(DATA!AF249="","",DATA!AF249)</f>
        <v/>
      </c>
      <c r="AG249" s="27" t="str">
        <f>IF(DATA!AG249="","",DATA!AG249)</f>
        <v/>
      </c>
      <c r="AH249" s="37">
        <f>COUNTIFS(DATA!$C$3:$AG$3,0,DATA!$C249:$AG249,"&lt;&gt;")</f>
        <v>0</v>
      </c>
      <c r="AI249" s="37">
        <f>COUNTIFS(DATA!$C$3:$AG$3,"&gt;0",DATA!$C249:$AG249,"&lt;&gt;")</f>
        <v>0</v>
      </c>
      <c r="AJ249" s="204">
        <f t="shared" ref="AJ249" si="646">COUNTIFS($C$3:$AG$3,"=0",C250:AG250,"〇")</f>
        <v>0</v>
      </c>
      <c r="AK249" s="206">
        <f t="shared" ref="AK249" si="647">COUNTIFS($C$3:$AG$3,"&lt;&gt;0",C250:AG250,"〇")</f>
        <v>0</v>
      </c>
      <c r="AL249" s="204">
        <f t="shared" ref="AL249" si="648">COUNTIFS($C$3:$AG$3,"=0",C251:AG251,"〇")</f>
        <v>0</v>
      </c>
      <c r="AM249" s="206">
        <f t="shared" ref="AM249" si="649">COUNTIFS($C$3:$AG$3,"&lt;&gt;0",C251:AG251,"〇")</f>
        <v>0</v>
      </c>
      <c r="AN249" s="200">
        <f t="shared" ref="AN249:AP249" si="650">COUNTIF($C249:$AG249,AN$5)</f>
        <v>0</v>
      </c>
      <c r="AO249" s="200">
        <f t="shared" si="650"/>
        <v>0</v>
      </c>
      <c r="AP249" s="200">
        <f t="shared" si="650"/>
        <v>0</v>
      </c>
      <c r="AQ249" s="200">
        <f t="shared" ref="AQ249" si="651">COUNTIF($C249:$AG249,AQ$5)+COUNTIF($C249:$AG249,"半振")*0.5</f>
        <v>0</v>
      </c>
      <c r="AR249" s="200">
        <f t="shared" ref="AR249" si="652">COUNTIF($C249:$AG249,AR$5)+COUNTIF($C249:$AG249,"半有")*0.5</f>
        <v>0</v>
      </c>
      <c r="AS249" s="200">
        <f t="shared" ref="AS249" si="653">COUNTIF($C249:$AG249,AS$5)+COUNTIF($C249:$AG249,"半欠")*0.5</f>
        <v>0</v>
      </c>
      <c r="AT249" s="200">
        <f t="shared" si="549"/>
        <v>0</v>
      </c>
      <c r="AU249" s="200">
        <f t="shared" si="549"/>
        <v>0</v>
      </c>
      <c r="AV249" s="200">
        <f t="shared" si="549"/>
        <v>0</v>
      </c>
      <c r="AW249" s="200">
        <f t="shared" si="549"/>
        <v>0</v>
      </c>
    </row>
    <row r="250" spans="1:49" ht="15" customHeight="1" x14ac:dyDescent="0.15">
      <c r="A250" s="202"/>
      <c r="B250" s="22" t="str">
        <f>IF(DATA!A249="","",DATA!B250)</f>
        <v/>
      </c>
      <c r="C250" s="29" t="str">
        <f>IF(DATA!C250="","","〇")</f>
        <v/>
      </c>
      <c r="D250" s="29" t="str">
        <f>IF(DATA!D250="","","〇")</f>
        <v/>
      </c>
      <c r="E250" s="29" t="str">
        <f>IF(DATA!E250="","","〇")</f>
        <v/>
      </c>
      <c r="F250" s="29" t="str">
        <f>IF(DATA!F250="","","〇")</f>
        <v/>
      </c>
      <c r="G250" s="29" t="str">
        <f>IF(DATA!G250="","","〇")</f>
        <v/>
      </c>
      <c r="H250" s="29" t="str">
        <f>IF(DATA!H250="","","〇")</f>
        <v/>
      </c>
      <c r="I250" s="29" t="str">
        <f>IF(DATA!I250="","","〇")</f>
        <v/>
      </c>
      <c r="J250" s="29" t="str">
        <f>IF(DATA!J250="","","〇")</f>
        <v/>
      </c>
      <c r="K250" s="29" t="str">
        <f>IF(DATA!K250="","","〇")</f>
        <v/>
      </c>
      <c r="L250" s="29" t="str">
        <f>IF(DATA!L250="","","〇")</f>
        <v/>
      </c>
      <c r="M250" s="29" t="str">
        <f>IF(DATA!M250="","","〇")</f>
        <v/>
      </c>
      <c r="N250" s="29" t="str">
        <f>IF(DATA!N250="","","〇")</f>
        <v/>
      </c>
      <c r="O250" s="29" t="str">
        <f>IF(DATA!O250="","","〇")</f>
        <v/>
      </c>
      <c r="P250" s="29" t="str">
        <f>IF(DATA!P250="","","〇")</f>
        <v/>
      </c>
      <c r="Q250" s="29" t="str">
        <f>IF(DATA!Q250="","","〇")</f>
        <v/>
      </c>
      <c r="R250" s="29" t="str">
        <f>IF(DATA!R250="","","〇")</f>
        <v/>
      </c>
      <c r="S250" s="29" t="str">
        <f>IF(DATA!S250="","","〇")</f>
        <v/>
      </c>
      <c r="T250" s="29" t="str">
        <f>IF(DATA!T250="","","〇")</f>
        <v/>
      </c>
      <c r="U250" s="29" t="str">
        <f>IF(DATA!U250="","","〇")</f>
        <v/>
      </c>
      <c r="V250" s="29" t="str">
        <f>IF(DATA!V250="","","〇")</f>
        <v/>
      </c>
      <c r="W250" s="29" t="str">
        <f>IF(DATA!W250="","","〇")</f>
        <v/>
      </c>
      <c r="X250" s="29" t="str">
        <f>IF(DATA!X250="","","〇")</f>
        <v/>
      </c>
      <c r="Y250" s="29" t="str">
        <f>IF(DATA!Y250="","","〇")</f>
        <v/>
      </c>
      <c r="Z250" s="29" t="str">
        <f>IF(DATA!Z250="","","〇")</f>
        <v/>
      </c>
      <c r="AA250" s="29" t="str">
        <f>IF(DATA!AA250="","","〇")</f>
        <v/>
      </c>
      <c r="AB250" s="29" t="str">
        <f>IF(DATA!AB250="","","〇")</f>
        <v/>
      </c>
      <c r="AC250" s="29" t="str">
        <f>IF(DATA!AC250="","","〇")</f>
        <v/>
      </c>
      <c r="AD250" s="29" t="str">
        <f>IF(DATA!AD250="","","〇")</f>
        <v/>
      </c>
      <c r="AE250" s="29" t="str">
        <f>IF(DATA!AE250="","","〇")</f>
        <v/>
      </c>
      <c r="AF250" s="29" t="str">
        <f>IF(DATA!AF250="","","〇")</f>
        <v/>
      </c>
      <c r="AG250" s="30" t="str">
        <f>IF(DATA!AG250="","","〇")</f>
        <v/>
      </c>
      <c r="AH250" s="93">
        <f>COUNTIFS(DATA!$C$3:$AG$3,0,DATA!$C250:$AG250,"&lt;&gt;")</f>
        <v>0</v>
      </c>
      <c r="AI250" s="94">
        <f>COUNTIFS(DATA!$C$3:$AG$3,"&gt;0",DATA!$C250:$AG250,"&lt;&gt;")</f>
        <v>0</v>
      </c>
      <c r="AJ250" s="204"/>
      <c r="AK250" s="206"/>
      <c r="AL250" s="204"/>
      <c r="AM250" s="206"/>
      <c r="AN250" s="200"/>
      <c r="AO250" s="200"/>
      <c r="AP250" s="200"/>
      <c r="AQ250" s="200"/>
      <c r="AR250" s="200"/>
      <c r="AS250" s="200"/>
      <c r="AT250" s="200"/>
      <c r="AU250" s="200"/>
      <c r="AV250" s="200"/>
      <c r="AW250" s="200"/>
    </row>
    <row r="251" spans="1:49" ht="15" customHeight="1" x14ac:dyDescent="0.15">
      <c r="A251" s="203"/>
      <c r="B251" s="14" t="str">
        <f>IF(DATA!A249="","",DATA!B251)</f>
        <v/>
      </c>
      <c r="C251" s="31" t="str">
        <f>IF(DATA!C251="","","〇")</f>
        <v/>
      </c>
      <c r="D251" s="31" t="str">
        <f>IF(DATA!D251="","","〇")</f>
        <v/>
      </c>
      <c r="E251" s="31" t="str">
        <f>IF(DATA!E251="","","〇")</f>
        <v/>
      </c>
      <c r="F251" s="31" t="str">
        <f>IF(DATA!F251="","","〇")</f>
        <v/>
      </c>
      <c r="G251" s="31" t="str">
        <f>IF(DATA!G251="","","〇")</f>
        <v/>
      </c>
      <c r="H251" s="31" t="str">
        <f>IF(DATA!H251="","","〇")</f>
        <v/>
      </c>
      <c r="I251" s="31" t="str">
        <f>IF(DATA!I251="","","〇")</f>
        <v/>
      </c>
      <c r="J251" s="31" t="str">
        <f>IF(DATA!J251="","","〇")</f>
        <v/>
      </c>
      <c r="K251" s="31" t="str">
        <f>IF(DATA!K251="","","〇")</f>
        <v/>
      </c>
      <c r="L251" s="31" t="str">
        <f>IF(DATA!L251="","","〇")</f>
        <v/>
      </c>
      <c r="M251" s="31" t="str">
        <f>IF(DATA!M251="","","〇")</f>
        <v/>
      </c>
      <c r="N251" s="31" t="str">
        <f>IF(DATA!N251="","","〇")</f>
        <v/>
      </c>
      <c r="O251" s="31" t="str">
        <f>IF(DATA!O251="","","〇")</f>
        <v/>
      </c>
      <c r="P251" s="31" t="str">
        <f>IF(DATA!P251="","","〇")</f>
        <v/>
      </c>
      <c r="Q251" s="31" t="str">
        <f>IF(DATA!Q251="","","〇")</f>
        <v/>
      </c>
      <c r="R251" s="31" t="str">
        <f>IF(DATA!R251="","","〇")</f>
        <v/>
      </c>
      <c r="S251" s="31" t="str">
        <f>IF(DATA!S251="","","〇")</f>
        <v/>
      </c>
      <c r="T251" s="31" t="str">
        <f>IF(DATA!T251="","","〇")</f>
        <v/>
      </c>
      <c r="U251" s="31" t="str">
        <f>IF(DATA!U251="","","〇")</f>
        <v/>
      </c>
      <c r="V251" s="31" t="str">
        <f>IF(DATA!V251="","","〇")</f>
        <v/>
      </c>
      <c r="W251" s="31" t="str">
        <f>IF(DATA!W251="","","〇")</f>
        <v/>
      </c>
      <c r="X251" s="31" t="str">
        <f>IF(DATA!X251="","","〇")</f>
        <v/>
      </c>
      <c r="Y251" s="31" t="str">
        <f>IF(DATA!Y251="","","〇")</f>
        <v/>
      </c>
      <c r="Z251" s="31" t="str">
        <f>IF(DATA!Z251="","","〇")</f>
        <v/>
      </c>
      <c r="AA251" s="31" t="str">
        <f>IF(DATA!AA251="","","〇")</f>
        <v/>
      </c>
      <c r="AB251" s="31" t="str">
        <f>IF(DATA!AB251="","","〇")</f>
        <v/>
      </c>
      <c r="AC251" s="31" t="str">
        <f>IF(DATA!AC251="","","〇")</f>
        <v/>
      </c>
      <c r="AD251" s="31" t="str">
        <f>IF(DATA!AD251="","","〇")</f>
        <v/>
      </c>
      <c r="AE251" s="31" t="str">
        <f>IF(DATA!AE251="","","〇")</f>
        <v/>
      </c>
      <c r="AF251" s="31" t="str">
        <f>IF(DATA!AF251="","","〇")</f>
        <v/>
      </c>
      <c r="AG251" s="32" t="str">
        <f>IF(DATA!AG251="","","〇")</f>
        <v/>
      </c>
      <c r="AH251" s="34">
        <f>COUNTIFS(DATA!$C$3:$AG$3,0,DATA!$C251:$AG251,"&lt;&gt;")</f>
        <v>0</v>
      </c>
      <c r="AI251" s="35">
        <f>COUNTIFS(DATA!$C$3:$AG$3,"&gt;0",DATA!$C251:$AG251,"&lt;&gt;")</f>
        <v>0</v>
      </c>
      <c r="AJ251" s="205"/>
      <c r="AK251" s="207"/>
      <c r="AL251" s="205"/>
      <c r="AM251" s="207"/>
      <c r="AN251" s="201"/>
      <c r="AO251" s="201"/>
      <c r="AP251" s="201"/>
      <c r="AQ251" s="201"/>
      <c r="AR251" s="201"/>
      <c r="AS251" s="201"/>
      <c r="AT251" s="201"/>
      <c r="AU251" s="201"/>
      <c r="AV251" s="201"/>
      <c r="AW251" s="201"/>
    </row>
    <row r="252" spans="1:49" ht="15" customHeight="1" x14ac:dyDescent="0.15">
      <c r="A252" s="202" t="str">
        <f>IF(DATA!A252="","",DATA!A252)</f>
        <v/>
      </c>
      <c r="B252" s="25" t="str">
        <f>IF(DATA!A252="","",DATA!B252)</f>
        <v/>
      </c>
      <c r="C252" s="26" t="str">
        <f>IF(DATA!C252="","",DATA!C252)</f>
        <v/>
      </c>
      <c r="D252" s="26" t="str">
        <f>IF(DATA!D252="","",DATA!D252)</f>
        <v/>
      </c>
      <c r="E252" s="26" t="str">
        <f>IF(DATA!E252="","",DATA!E252)</f>
        <v/>
      </c>
      <c r="F252" s="26" t="str">
        <f>IF(DATA!F252="","",DATA!F252)</f>
        <v/>
      </c>
      <c r="G252" s="26" t="str">
        <f>IF(DATA!G252="","",DATA!G252)</f>
        <v/>
      </c>
      <c r="H252" s="26" t="str">
        <f>IF(DATA!H252="","",DATA!H252)</f>
        <v/>
      </c>
      <c r="I252" s="26" t="str">
        <f>IF(DATA!I252="","",DATA!I252)</f>
        <v/>
      </c>
      <c r="J252" s="26" t="str">
        <f>IF(DATA!J252="","",DATA!J252)</f>
        <v/>
      </c>
      <c r="K252" s="26" t="str">
        <f>IF(DATA!K252="","",DATA!K252)</f>
        <v/>
      </c>
      <c r="L252" s="26" t="str">
        <f>IF(DATA!L252="","",DATA!L252)</f>
        <v/>
      </c>
      <c r="M252" s="26" t="str">
        <f>IF(DATA!M252="","",DATA!M252)</f>
        <v/>
      </c>
      <c r="N252" s="26" t="str">
        <f>IF(DATA!N252="","",DATA!N252)</f>
        <v/>
      </c>
      <c r="O252" s="26" t="str">
        <f>IF(DATA!O252="","",DATA!O252)</f>
        <v/>
      </c>
      <c r="P252" s="26" t="str">
        <f>IF(DATA!P252="","",DATA!P252)</f>
        <v/>
      </c>
      <c r="Q252" s="26" t="str">
        <f>IF(DATA!Q252="","",DATA!Q252)</f>
        <v/>
      </c>
      <c r="R252" s="26" t="str">
        <f>IF(DATA!R252="","",DATA!R252)</f>
        <v/>
      </c>
      <c r="S252" s="26" t="str">
        <f>IF(DATA!S252="","",DATA!S252)</f>
        <v/>
      </c>
      <c r="T252" s="26" t="str">
        <f>IF(DATA!T252="","",DATA!T252)</f>
        <v/>
      </c>
      <c r="U252" s="26" t="str">
        <f>IF(DATA!U252="","",DATA!U252)</f>
        <v/>
      </c>
      <c r="V252" s="26" t="str">
        <f>IF(DATA!V252="","",DATA!V252)</f>
        <v/>
      </c>
      <c r="W252" s="26" t="str">
        <f>IF(DATA!W252="","",DATA!W252)</f>
        <v/>
      </c>
      <c r="X252" s="26" t="str">
        <f>IF(DATA!X252="","",DATA!X252)</f>
        <v/>
      </c>
      <c r="Y252" s="26" t="str">
        <f>IF(DATA!Y252="","",DATA!Y252)</f>
        <v/>
      </c>
      <c r="Z252" s="26" t="str">
        <f>IF(DATA!Z252="","",DATA!Z252)</f>
        <v/>
      </c>
      <c r="AA252" s="26" t="str">
        <f>IF(DATA!AA252="","",DATA!AA252)</f>
        <v/>
      </c>
      <c r="AB252" s="26" t="str">
        <f>IF(DATA!AB252="","",DATA!AB252)</f>
        <v/>
      </c>
      <c r="AC252" s="26" t="str">
        <f>IF(DATA!AC252="","",DATA!AC252)</f>
        <v/>
      </c>
      <c r="AD252" s="26" t="str">
        <f>IF(DATA!AD252="","",DATA!AD252)</f>
        <v/>
      </c>
      <c r="AE252" s="26" t="str">
        <f>IF(DATA!AE252="","",DATA!AE252)</f>
        <v/>
      </c>
      <c r="AF252" s="26" t="str">
        <f>IF(DATA!AF252="","",DATA!AF252)</f>
        <v/>
      </c>
      <c r="AG252" s="27" t="str">
        <f>IF(DATA!AG252="","",DATA!AG252)</f>
        <v/>
      </c>
      <c r="AH252" s="37">
        <f>COUNTIFS(DATA!$C$3:$AG$3,0,DATA!$C252:$AG252,"&lt;&gt;")</f>
        <v>0</v>
      </c>
      <c r="AI252" s="37">
        <f>COUNTIFS(DATA!$C$3:$AG$3,"&gt;0",DATA!$C252:$AG252,"&lt;&gt;")</f>
        <v>0</v>
      </c>
      <c r="AJ252" s="204">
        <f t="shared" ref="AJ252" si="654">COUNTIFS($C$3:$AG$3,"=0",C253:AG253,"〇")</f>
        <v>0</v>
      </c>
      <c r="AK252" s="206">
        <f t="shared" ref="AK252" si="655">COUNTIFS($C$3:$AG$3,"&lt;&gt;0",C253:AG253,"〇")</f>
        <v>0</v>
      </c>
      <c r="AL252" s="204">
        <f t="shared" ref="AL252" si="656">COUNTIFS($C$3:$AG$3,"=0",C254:AG254,"〇")</f>
        <v>0</v>
      </c>
      <c r="AM252" s="206">
        <f t="shared" ref="AM252" si="657">COUNTIFS($C$3:$AG$3,"&lt;&gt;0",C254:AG254,"〇")</f>
        <v>0</v>
      </c>
      <c r="AN252" s="200">
        <f t="shared" ref="AN252:AP252" si="658">COUNTIF($C252:$AG252,AN$5)</f>
        <v>0</v>
      </c>
      <c r="AO252" s="200">
        <f t="shared" si="658"/>
        <v>0</v>
      </c>
      <c r="AP252" s="200">
        <f t="shared" si="658"/>
        <v>0</v>
      </c>
      <c r="AQ252" s="200">
        <f t="shared" ref="AQ252" si="659">COUNTIF($C252:$AG252,AQ$5)+COUNTIF($C252:$AG252,"半振")*0.5</f>
        <v>0</v>
      </c>
      <c r="AR252" s="200">
        <f t="shared" ref="AR252" si="660">COUNTIF($C252:$AG252,AR$5)+COUNTIF($C252:$AG252,"半有")*0.5</f>
        <v>0</v>
      </c>
      <c r="AS252" s="200">
        <f t="shared" ref="AS252" si="661">COUNTIF($C252:$AG252,AS$5)+COUNTIF($C252:$AG252,"半欠")*0.5</f>
        <v>0</v>
      </c>
      <c r="AT252" s="200">
        <f t="shared" si="549"/>
        <v>0</v>
      </c>
      <c r="AU252" s="200">
        <f t="shared" si="549"/>
        <v>0</v>
      </c>
      <c r="AV252" s="200">
        <f t="shared" si="549"/>
        <v>0</v>
      </c>
      <c r="AW252" s="200">
        <f t="shared" si="549"/>
        <v>0</v>
      </c>
    </row>
    <row r="253" spans="1:49" ht="15" customHeight="1" x14ac:dyDescent="0.15">
      <c r="A253" s="202"/>
      <c r="B253" s="22" t="str">
        <f>IF(DATA!A252="","",DATA!B253)</f>
        <v/>
      </c>
      <c r="C253" s="29" t="str">
        <f>IF(DATA!C253="","","〇")</f>
        <v/>
      </c>
      <c r="D253" s="29" t="str">
        <f>IF(DATA!D253="","","〇")</f>
        <v/>
      </c>
      <c r="E253" s="29" t="str">
        <f>IF(DATA!E253="","","〇")</f>
        <v/>
      </c>
      <c r="F253" s="29" t="str">
        <f>IF(DATA!F253="","","〇")</f>
        <v/>
      </c>
      <c r="G253" s="29" t="str">
        <f>IF(DATA!G253="","","〇")</f>
        <v/>
      </c>
      <c r="H253" s="29" t="str">
        <f>IF(DATA!H253="","","〇")</f>
        <v/>
      </c>
      <c r="I253" s="29" t="str">
        <f>IF(DATA!I253="","","〇")</f>
        <v/>
      </c>
      <c r="J253" s="29" t="str">
        <f>IF(DATA!J253="","","〇")</f>
        <v/>
      </c>
      <c r="K253" s="29" t="str">
        <f>IF(DATA!K253="","","〇")</f>
        <v/>
      </c>
      <c r="L253" s="29" t="str">
        <f>IF(DATA!L253="","","〇")</f>
        <v/>
      </c>
      <c r="M253" s="29" t="str">
        <f>IF(DATA!M253="","","〇")</f>
        <v/>
      </c>
      <c r="N253" s="29" t="str">
        <f>IF(DATA!N253="","","〇")</f>
        <v/>
      </c>
      <c r="O253" s="29" t="str">
        <f>IF(DATA!O253="","","〇")</f>
        <v/>
      </c>
      <c r="P253" s="29" t="str">
        <f>IF(DATA!P253="","","〇")</f>
        <v/>
      </c>
      <c r="Q253" s="29" t="str">
        <f>IF(DATA!Q253="","","〇")</f>
        <v/>
      </c>
      <c r="R253" s="29" t="str">
        <f>IF(DATA!R253="","","〇")</f>
        <v/>
      </c>
      <c r="S253" s="29" t="str">
        <f>IF(DATA!S253="","","〇")</f>
        <v/>
      </c>
      <c r="T253" s="29" t="str">
        <f>IF(DATA!T253="","","〇")</f>
        <v/>
      </c>
      <c r="U253" s="29" t="str">
        <f>IF(DATA!U253="","","〇")</f>
        <v/>
      </c>
      <c r="V253" s="29" t="str">
        <f>IF(DATA!V253="","","〇")</f>
        <v/>
      </c>
      <c r="W253" s="29" t="str">
        <f>IF(DATA!W253="","","〇")</f>
        <v/>
      </c>
      <c r="X253" s="29" t="str">
        <f>IF(DATA!X253="","","〇")</f>
        <v/>
      </c>
      <c r="Y253" s="29" t="str">
        <f>IF(DATA!Y253="","","〇")</f>
        <v/>
      </c>
      <c r="Z253" s="29" t="str">
        <f>IF(DATA!Z253="","","〇")</f>
        <v/>
      </c>
      <c r="AA253" s="29" t="str">
        <f>IF(DATA!AA253="","","〇")</f>
        <v/>
      </c>
      <c r="AB253" s="29" t="str">
        <f>IF(DATA!AB253="","","〇")</f>
        <v/>
      </c>
      <c r="AC253" s="29" t="str">
        <f>IF(DATA!AC253="","","〇")</f>
        <v/>
      </c>
      <c r="AD253" s="29" t="str">
        <f>IF(DATA!AD253="","","〇")</f>
        <v/>
      </c>
      <c r="AE253" s="29" t="str">
        <f>IF(DATA!AE253="","","〇")</f>
        <v/>
      </c>
      <c r="AF253" s="29" t="str">
        <f>IF(DATA!AF253="","","〇")</f>
        <v/>
      </c>
      <c r="AG253" s="30" t="str">
        <f>IF(DATA!AG253="","","〇")</f>
        <v/>
      </c>
      <c r="AH253" s="93">
        <f>COUNTIFS(DATA!$C$3:$AG$3,0,DATA!$C253:$AG253,"&lt;&gt;")</f>
        <v>0</v>
      </c>
      <c r="AI253" s="94">
        <f>COUNTIFS(DATA!$C$3:$AG$3,"&gt;0",DATA!$C253:$AG253,"&lt;&gt;")</f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3"/>
      <c r="B254" s="14" t="str">
        <f>IF(DATA!A252="","",DATA!B254)</f>
        <v/>
      </c>
      <c r="C254" s="31" t="str">
        <f>IF(DATA!C254="","","〇")</f>
        <v/>
      </c>
      <c r="D254" s="31" t="str">
        <f>IF(DATA!D254="","","〇")</f>
        <v/>
      </c>
      <c r="E254" s="31" t="str">
        <f>IF(DATA!E254="","","〇")</f>
        <v/>
      </c>
      <c r="F254" s="31" t="str">
        <f>IF(DATA!F254="","","〇")</f>
        <v/>
      </c>
      <c r="G254" s="31" t="str">
        <f>IF(DATA!G254="","","〇")</f>
        <v/>
      </c>
      <c r="H254" s="31" t="str">
        <f>IF(DATA!H254="","","〇")</f>
        <v/>
      </c>
      <c r="I254" s="31" t="str">
        <f>IF(DATA!I254="","","〇")</f>
        <v/>
      </c>
      <c r="J254" s="31" t="str">
        <f>IF(DATA!J254="","","〇")</f>
        <v/>
      </c>
      <c r="K254" s="31" t="str">
        <f>IF(DATA!K254="","","〇")</f>
        <v/>
      </c>
      <c r="L254" s="31" t="str">
        <f>IF(DATA!L254="","","〇")</f>
        <v/>
      </c>
      <c r="M254" s="31" t="str">
        <f>IF(DATA!M254="","","〇")</f>
        <v/>
      </c>
      <c r="N254" s="31" t="str">
        <f>IF(DATA!N254="","","〇")</f>
        <v/>
      </c>
      <c r="O254" s="31" t="str">
        <f>IF(DATA!O254="","","〇")</f>
        <v/>
      </c>
      <c r="P254" s="31" t="str">
        <f>IF(DATA!P254="","","〇")</f>
        <v/>
      </c>
      <c r="Q254" s="31" t="str">
        <f>IF(DATA!Q254="","","〇")</f>
        <v/>
      </c>
      <c r="R254" s="31" t="str">
        <f>IF(DATA!R254="","","〇")</f>
        <v/>
      </c>
      <c r="S254" s="31" t="str">
        <f>IF(DATA!S254="","","〇")</f>
        <v/>
      </c>
      <c r="T254" s="31" t="str">
        <f>IF(DATA!T254="","","〇")</f>
        <v/>
      </c>
      <c r="U254" s="31" t="str">
        <f>IF(DATA!U254="","","〇")</f>
        <v/>
      </c>
      <c r="V254" s="31" t="str">
        <f>IF(DATA!V254="","","〇")</f>
        <v/>
      </c>
      <c r="W254" s="31" t="str">
        <f>IF(DATA!W254="","","〇")</f>
        <v/>
      </c>
      <c r="X254" s="31" t="str">
        <f>IF(DATA!X254="","","〇")</f>
        <v/>
      </c>
      <c r="Y254" s="31" t="str">
        <f>IF(DATA!Y254="","","〇")</f>
        <v/>
      </c>
      <c r="Z254" s="31" t="str">
        <f>IF(DATA!Z254="","","〇")</f>
        <v/>
      </c>
      <c r="AA254" s="31" t="str">
        <f>IF(DATA!AA254="","","〇")</f>
        <v/>
      </c>
      <c r="AB254" s="31" t="str">
        <f>IF(DATA!AB254="","","〇")</f>
        <v/>
      </c>
      <c r="AC254" s="31" t="str">
        <f>IF(DATA!AC254="","","〇")</f>
        <v/>
      </c>
      <c r="AD254" s="31" t="str">
        <f>IF(DATA!AD254="","","〇")</f>
        <v/>
      </c>
      <c r="AE254" s="31" t="str">
        <f>IF(DATA!AE254="","","〇")</f>
        <v/>
      </c>
      <c r="AF254" s="31" t="str">
        <f>IF(DATA!AF254="","","〇")</f>
        <v/>
      </c>
      <c r="AG254" s="32" t="str">
        <f>IF(DATA!AG254="","","〇")</f>
        <v/>
      </c>
      <c r="AH254" s="34">
        <f>COUNTIFS(DATA!$C$3:$AG$3,0,DATA!$C254:$AG254,"&lt;&gt;")</f>
        <v>0</v>
      </c>
      <c r="AI254" s="35">
        <f>COUNTIFS(DATA!$C$3:$AG$3,"&gt;0",DATA!$C254:$AG254,"&lt;&gt;")</f>
        <v>0</v>
      </c>
      <c r="AJ254" s="205"/>
      <c r="AK254" s="207"/>
      <c r="AL254" s="205"/>
      <c r="AM254" s="207"/>
      <c r="AN254" s="201"/>
      <c r="AO254" s="201"/>
      <c r="AP254" s="201"/>
      <c r="AQ254" s="201"/>
      <c r="AR254" s="201"/>
      <c r="AS254" s="201"/>
      <c r="AT254" s="201"/>
      <c r="AU254" s="201"/>
      <c r="AV254" s="201"/>
      <c r="AW254" s="201"/>
    </row>
    <row r="255" spans="1:49" ht="15" customHeight="1" x14ac:dyDescent="0.15">
      <c r="A255" s="202" t="str">
        <f>IF(DATA!A255="","",DATA!A255)</f>
        <v/>
      </c>
      <c r="B255" s="25" t="str">
        <f>IF(DATA!A255="","",DATA!B255)</f>
        <v/>
      </c>
      <c r="C255" s="26" t="str">
        <f>IF(DATA!C255="","",DATA!C255)</f>
        <v/>
      </c>
      <c r="D255" s="26" t="str">
        <f>IF(DATA!D255="","",DATA!D255)</f>
        <v/>
      </c>
      <c r="E255" s="26" t="str">
        <f>IF(DATA!E255="","",DATA!E255)</f>
        <v/>
      </c>
      <c r="F255" s="26" t="str">
        <f>IF(DATA!F255="","",DATA!F255)</f>
        <v/>
      </c>
      <c r="G255" s="26" t="str">
        <f>IF(DATA!G255="","",DATA!G255)</f>
        <v/>
      </c>
      <c r="H255" s="26" t="str">
        <f>IF(DATA!H255="","",DATA!H255)</f>
        <v/>
      </c>
      <c r="I255" s="26" t="str">
        <f>IF(DATA!I255="","",DATA!I255)</f>
        <v/>
      </c>
      <c r="J255" s="26" t="str">
        <f>IF(DATA!J255="","",DATA!J255)</f>
        <v/>
      </c>
      <c r="K255" s="26" t="str">
        <f>IF(DATA!K255="","",DATA!K255)</f>
        <v/>
      </c>
      <c r="L255" s="26" t="str">
        <f>IF(DATA!L255="","",DATA!L255)</f>
        <v/>
      </c>
      <c r="M255" s="26" t="str">
        <f>IF(DATA!M255="","",DATA!M255)</f>
        <v/>
      </c>
      <c r="N255" s="26" t="str">
        <f>IF(DATA!N255="","",DATA!N255)</f>
        <v/>
      </c>
      <c r="O255" s="26" t="str">
        <f>IF(DATA!O255="","",DATA!O255)</f>
        <v/>
      </c>
      <c r="P255" s="26" t="str">
        <f>IF(DATA!P255="","",DATA!P255)</f>
        <v/>
      </c>
      <c r="Q255" s="26" t="str">
        <f>IF(DATA!Q255="","",DATA!Q255)</f>
        <v/>
      </c>
      <c r="R255" s="26" t="str">
        <f>IF(DATA!R255="","",DATA!R255)</f>
        <v/>
      </c>
      <c r="S255" s="26" t="str">
        <f>IF(DATA!S255="","",DATA!S255)</f>
        <v/>
      </c>
      <c r="T255" s="26" t="str">
        <f>IF(DATA!T255="","",DATA!T255)</f>
        <v/>
      </c>
      <c r="U255" s="26" t="str">
        <f>IF(DATA!U255="","",DATA!U255)</f>
        <v/>
      </c>
      <c r="V255" s="26" t="str">
        <f>IF(DATA!V255="","",DATA!V255)</f>
        <v/>
      </c>
      <c r="W255" s="26" t="str">
        <f>IF(DATA!W255="","",DATA!W255)</f>
        <v/>
      </c>
      <c r="X255" s="26" t="str">
        <f>IF(DATA!X255="","",DATA!X255)</f>
        <v/>
      </c>
      <c r="Y255" s="26" t="str">
        <f>IF(DATA!Y255="","",DATA!Y255)</f>
        <v/>
      </c>
      <c r="Z255" s="26" t="str">
        <f>IF(DATA!Z255="","",DATA!Z255)</f>
        <v/>
      </c>
      <c r="AA255" s="26" t="str">
        <f>IF(DATA!AA255="","",DATA!AA255)</f>
        <v/>
      </c>
      <c r="AB255" s="26" t="str">
        <f>IF(DATA!AB255="","",DATA!AB255)</f>
        <v/>
      </c>
      <c r="AC255" s="26" t="str">
        <f>IF(DATA!AC255="","",DATA!AC255)</f>
        <v/>
      </c>
      <c r="AD255" s="26" t="str">
        <f>IF(DATA!AD255="","",DATA!AD255)</f>
        <v/>
      </c>
      <c r="AE255" s="26" t="str">
        <f>IF(DATA!AE255="","",DATA!AE255)</f>
        <v/>
      </c>
      <c r="AF255" s="26" t="str">
        <f>IF(DATA!AF255="","",DATA!AF255)</f>
        <v/>
      </c>
      <c r="AG255" s="27" t="str">
        <f>IF(DATA!AG255="","",DATA!AG255)</f>
        <v/>
      </c>
      <c r="AH255" s="37">
        <f>COUNTIFS(DATA!$C$3:$AG$3,0,DATA!$C255:$AG255,"&lt;&gt;")</f>
        <v>0</v>
      </c>
      <c r="AI255" s="37">
        <f>COUNTIFS(DATA!$C$3:$AG$3,"&gt;0",DATA!$C255:$AG255,"&lt;&gt;")</f>
        <v>0</v>
      </c>
      <c r="AJ255" s="204">
        <f t="shared" ref="AJ255" si="662">COUNTIFS($C$3:$AG$3,"=0",C256:AG256,"〇")</f>
        <v>0</v>
      </c>
      <c r="AK255" s="206">
        <f t="shared" ref="AK255" si="663">COUNTIFS($C$3:$AG$3,"&lt;&gt;0",C256:AG256,"〇")</f>
        <v>0</v>
      </c>
      <c r="AL255" s="204">
        <f t="shared" ref="AL255" si="664">COUNTIFS($C$3:$AG$3,"=0",C257:AG257,"〇")</f>
        <v>0</v>
      </c>
      <c r="AM255" s="206">
        <f t="shared" ref="AM255" si="665">COUNTIFS($C$3:$AG$3,"&lt;&gt;0",C257:AG257,"〇")</f>
        <v>0</v>
      </c>
      <c r="AN255" s="200">
        <f t="shared" ref="AN255:AP255" si="666">COUNTIF($C255:$AG255,AN$5)</f>
        <v>0</v>
      </c>
      <c r="AO255" s="200">
        <f t="shared" si="666"/>
        <v>0</v>
      </c>
      <c r="AP255" s="200">
        <f t="shared" si="666"/>
        <v>0</v>
      </c>
      <c r="AQ255" s="200">
        <f t="shared" ref="AQ255" si="667">COUNTIF($C255:$AG255,AQ$5)+COUNTIF($C255:$AG255,"半振")*0.5</f>
        <v>0</v>
      </c>
      <c r="AR255" s="200">
        <f t="shared" ref="AR255" si="668">COUNTIF($C255:$AG255,AR$5)+COUNTIF($C255:$AG255,"半有")*0.5</f>
        <v>0</v>
      </c>
      <c r="AS255" s="200">
        <f t="shared" ref="AS255" si="669">COUNTIF($C255:$AG255,AS$5)+COUNTIF($C255:$AG255,"半欠")*0.5</f>
        <v>0</v>
      </c>
      <c r="AT255" s="200">
        <f t="shared" si="549"/>
        <v>0</v>
      </c>
      <c r="AU255" s="200">
        <f t="shared" si="549"/>
        <v>0</v>
      </c>
      <c r="AV255" s="200">
        <f t="shared" si="549"/>
        <v>0</v>
      </c>
      <c r="AW255" s="200">
        <f t="shared" si="549"/>
        <v>0</v>
      </c>
    </row>
    <row r="256" spans="1:49" ht="15" customHeight="1" x14ac:dyDescent="0.15">
      <c r="A256" s="202"/>
      <c r="B256" s="22" t="str">
        <f>IF(DATA!A255="","",DATA!B256)</f>
        <v/>
      </c>
      <c r="C256" s="29" t="str">
        <f>IF(DATA!C256="","","〇")</f>
        <v/>
      </c>
      <c r="D256" s="29" t="str">
        <f>IF(DATA!D256="","","〇")</f>
        <v/>
      </c>
      <c r="E256" s="29" t="str">
        <f>IF(DATA!E256="","","〇")</f>
        <v/>
      </c>
      <c r="F256" s="29" t="str">
        <f>IF(DATA!F256="","","〇")</f>
        <v/>
      </c>
      <c r="G256" s="29" t="str">
        <f>IF(DATA!G256="","","〇")</f>
        <v/>
      </c>
      <c r="H256" s="29" t="str">
        <f>IF(DATA!H256="","","〇")</f>
        <v/>
      </c>
      <c r="I256" s="29" t="str">
        <f>IF(DATA!I256="","","〇")</f>
        <v/>
      </c>
      <c r="J256" s="29" t="str">
        <f>IF(DATA!J256="","","〇")</f>
        <v/>
      </c>
      <c r="K256" s="29" t="str">
        <f>IF(DATA!K256="","","〇")</f>
        <v/>
      </c>
      <c r="L256" s="29" t="str">
        <f>IF(DATA!L256="","","〇")</f>
        <v/>
      </c>
      <c r="M256" s="29" t="str">
        <f>IF(DATA!M256="","","〇")</f>
        <v/>
      </c>
      <c r="N256" s="29" t="str">
        <f>IF(DATA!N256="","","〇")</f>
        <v/>
      </c>
      <c r="O256" s="29" t="str">
        <f>IF(DATA!O256="","","〇")</f>
        <v/>
      </c>
      <c r="P256" s="29" t="str">
        <f>IF(DATA!P256="","","〇")</f>
        <v/>
      </c>
      <c r="Q256" s="29" t="str">
        <f>IF(DATA!Q256="","","〇")</f>
        <v/>
      </c>
      <c r="R256" s="29" t="str">
        <f>IF(DATA!R256="","","〇")</f>
        <v/>
      </c>
      <c r="S256" s="29" t="str">
        <f>IF(DATA!S256="","","〇")</f>
        <v/>
      </c>
      <c r="T256" s="29" t="str">
        <f>IF(DATA!T256="","","〇")</f>
        <v/>
      </c>
      <c r="U256" s="29" t="str">
        <f>IF(DATA!U256="","","〇")</f>
        <v/>
      </c>
      <c r="V256" s="29" t="str">
        <f>IF(DATA!V256="","","〇")</f>
        <v/>
      </c>
      <c r="W256" s="29" t="str">
        <f>IF(DATA!W256="","","〇")</f>
        <v/>
      </c>
      <c r="X256" s="29" t="str">
        <f>IF(DATA!X256="","","〇")</f>
        <v/>
      </c>
      <c r="Y256" s="29" t="str">
        <f>IF(DATA!Y256="","","〇")</f>
        <v/>
      </c>
      <c r="Z256" s="29" t="str">
        <f>IF(DATA!Z256="","","〇")</f>
        <v/>
      </c>
      <c r="AA256" s="29" t="str">
        <f>IF(DATA!AA256="","","〇")</f>
        <v/>
      </c>
      <c r="AB256" s="29" t="str">
        <f>IF(DATA!AB256="","","〇")</f>
        <v/>
      </c>
      <c r="AC256" s="29" t="str">
        <f>IF(DATA!AC256="","","〇")</f>
        <v/>
      </c>
      <c r="AD256" s="29" t="str">
        <f>IF(DATA!AD256="","","〇")</f>
        <v/>
      </c>
      <c r="AE256" s="29" t="str">
        <f>IF(DATA!AE256="","","〇")</f>
        <v/>
      </c>
      <c r="AF256" s="29" t="str">
        <f>IF(DATA!AF256="","","〇")</f>
        <v/>
      </c>
      <c r="AG256" s="30" t="str">
        <f>IF(DATA!AG256="","","〇")</f>
        <v/>
      </c>
      <c r="AH256" s="93">
        <f>COUNTIFS(DATA!$C$3:$AG$3,0,DATA!$C256:$AG256,"&lt;&gt;")</f>
        <v>0</v>
      </c>
      <c r="AI256" s="94">
        <f>COUNTIFS(DATA!$C$3:$AG$3,"&gt;0",DATA!$C256:$AG256,"&lt;&gt;")</f>
        <v>0</v>
      </c>
      <c r="AJ256" s="204"/>
      <c r="AK256" s="206"/>
      <c r="AL256" s="204"/>
      <c r="AM256" s="206"/>
      <c r="AN256" s="200"/>
      <c r="AO256" s="200"/>
      <c r="AP256" s="200"/>
      <c r="AQ256" s="200"/>
      <c r="AR256" s="200"/>
      <c r="AS256" s="200"/>
      <c r="AT256" s="200"/>
      <c r="AU256" s="200"/>
      <c r="AV256" s="200"/>
      <c r="AW256" s="200"/>
    </row>
    <row r="257" spans="1:49" ht="15" customHeight="1" x14ac:dyDescent="0.15">
      <c r="A257" s="203"/>
      <c r="B257" s="14" t="str">
        <f>IF(DATA!A255="","",DATA!B257)</f>
        <v/>
      </c>
      <c r="C257" s="31" t="str">
        <f>IF(DATA!C257="","","〇")</f>
        <v/>
      </c>
      <c r="D257" s="31" t="str">
        <f>IF(DATA!D257="","","〇")</f>
        <v/>
      </c>
      <c r="E257" s="31" t="str">
        <f>IF(DATA!E257="","","〇")</f>
        <v/>
      </c>
      <c r="F257" s="31" t="str">
        <f>IF(DATA!F257="","","〇")</f>
        <v/>
      </c>
      <c r="G257" s="31" t="str">
        <f>IF(DATA!G257="","","〇")</f>
        <v/>
      </c>
      <c r="H257" s="31" t="str">
        <f>IF(DATA!H257="","","〇")</f>
        <v/>
      </c>
      <c r="I257" s="31" t="str">
        <f>IF(DATA!I257="","","〇")</f>
        <v/>
      </c>
      <c r="J257" s="31" t="str">
        <f>IF(DATA!J257="","","〇")</f>
        <v/>
      </c>
      <c r="K257" s="31" t="str">
        <f>IF(DATA!K257="","","〇")</f>
        <v/>
      </c>
      <c r="L257" s="31" t="str">
        <f>IF(DATA!L257="","","〇")</f>
        <v/>
      </c>
      <c r="M257" s="31" t="str">
        <f>IF(DATA!M257="","","〇")</f>
        <v/>
      </c>
      <c r="N257" s="31" t="str">
        <f>IF(DATA!N257="","","〇")</f>
        <v/>
      </c>
      <c r="O257" s="31" t="str">
        <f>IF(DATA!O257="","","〇")</f>
        <v/>
      </c>
      <c r="P257" s="31" t="str">
        <f>IF(DATA!P257="","","〇")</f>
        <v/>
      </c>
      <c r="Q257" s="31" t="str">
        <f>IF(DATA!Q257="","","〇")</f>
        <v/>
      </c>
      <c r="R257" s="31" t="str">
        <f>IF(DATA!R257="","","〇")</f>
        <v/>
      </c>
      <c r="S257" s="31" t="str">
        <f>IF(DATA!S257="","","〇")</f>
        <v/>
      </c>
      <c r="T257" s="31" t="str">
        <f>IF(DATA!T257="","","〇")</f>
        <v/>
      </c>
      <c r="U257" s="31" t="str">
        <f>IF(DATA!U257="","","〇")</f>
        <v/>
      </c>
      <c r="V257" s="31" t="str">
        <f>IF(DATA!V257="","","〇")</f>
        <v/>
      </c>
      <c r="W257" s="31" t="str">
        <f>IF(DATA!W257="","","〇")</f>
        <v/>
      </c>
      <c r="X257" s="31" t="str">
        <f>IF(DATA!X257="","","〇")</f>
        <v/>
      </c>
      <c r="Y257" s="31" t="str">
        <f>IF(DATA!Y257="","","〇")</f>
        <v/>
      </c>
      <c r="Z257" s="31" t="str">
        <f>IF(DATA!Z257="","","〇")</f>
        <v/>
      </c>
      <c r="AA257" s="31" t="str">
        <f>IF(DATA!AA257="","","〇")</f>
        <v/>
      </c>
      <c r="AB257" s="31" t="str">
        <f>IF(DATA!AB257="","","〇")</f>
        <v/>
      </c>
      <c r="AC257" s="31" t="str">
        <f>IF(DATA!AC257="","","〇")</f>
        <v/>
      </c>
      <c r="AD257" s="31" t="str">
        <f>IF(DATA!AD257="","","〇")</f>
        <v/>
      </c>
      <c r="AE257" s="31" t="str">
        <f>IF(DATA!AE257="","","〇")</f>
        <v/>
      </c>
      <c r="AF257" s="31" t="str">
        <f>IF(DATA!AF257="","","〇")</f>
        <v/>
      </c>
      <c r="AG257" s="32" t="str">
        <f>IF(DATA!AG257="","","〇")</f>
        <v/>
      </c>
      <c r="AH257" s="34">
        <f>COUNTIFS(DATA!$C$3:$AG$3,0,DATA!$C257:$AG257,"&lt;&gt;")</f>
        <v>0</v>
      </c>
      <c r="AI257" s="35">
        <f>COUNTIFS(DATA!$C$3:$AG$3,"&gt;0",DATA!$C257:$AG257,"&lt;&gt;")</f>
        <v>0</v>
      </c>
      <c r="AJ257" s="205"/>
      <c r="AK257" s="207"/>
      <c r="AL257" s="205"/>
      <c r="AM257" s="207"/>
      <c r="AN257" s="201"/>
      <c r="AO257" s="201"/>
      <c r="AP257" s="201"/>
      <c r="AQ257" s="201"/>
      <c r="AR257" s="201"/>
      <c r="AS257" s="201"/>
      <c r="AT257" s="201"/>
      <c r="AU257" s="201"/>
      <c r="AV257" s="201"/>
      <c r="AW257" s="201"/>
    </row>
    <row r="258" spans="1:49" ht="15" customHeight="1" x14ac:dyDescent="0.15">
      <c r="A258" s="202" t="str">
        <f>IF(DATA!A258="","",DATA!A258)</f>
        <v/>
      </c>
      <c r="B258" s="25" t="str">
        <f>IF(DATA!A258="","",DATA!B258)</f>
        <v/>
      </c>
      <c r="C258" s="26" t="str">
        <f>IF(DATA!C258="","",DATA!C258)</f>
        <v/>
      </c>
      <c r="D258" s="26" t="str">
        <f>IF(DATA!D258="","",DATA!D258)</f>
        <v/>
      </c>
      <c r="E258" s="26" t="str">
        <f>IF(DATA!E258="","",DATA!E258)</f>
        <v/>
      </c>
      <c r="F258" s="26" t="str">
        <f>IF(DATA!F258="","",DATA!F258)</f>
        <v/>
      </c>
      <c r="G258" s="26" t="str">
        <f>IF(DATA!G258="","",DATA!G258)</f>
        <v/>
      </c>
      <c r="H258" s="26" t="str">
        <f>IF(DATA!H258="","",DATA!H258)</f>
        <v/>
      </c>
      <c r="I258" s="26" t="str">
        <f>IF(DATA!I258="","",DATA!I258)</f>
        <v/>
      </c>
      <c r="J258" s="26" t="str">
        <f>IF(DATA!J258="","",DATA!J258)</f>
        <v/>
      </c>
      <c r="K258" s="26" t="str">
        <f>IF(DATA!K258="","",DATA!K258)</f>
        <v/>
      </c>
      <c r="L258" s="26" t="str">
        <f>IF(DATA!L258="","",DATA!L258)</f>
        <v/>
      </c>
      <c r="M258" s="26" t="str">
        <f>IF(DATA!M258="","",DATA!M258)</f>
        <v/>
      </c>
      <c r="N258" s="26" t="str">
        <f>IF(DATA!N258="","",DATA!N258)</f>
        <v/>
      </c>
      <c r="O258" s="26" t="str">
        <f>IF(DATA!O258="","",DATA!O258)</f>
        <v/>
      </c>
      <c r="P258" s="26" t="str">
        <f>IF(DATA!P258="","",DATA!P258)</f>
        <v/>
      </c>
      <c r="Q258" s="26" t="str">
        <f>IF(DATA!Q258="","",DATA!Q258)</f>
        <v/>
      </c>
      <c r="R258" s="26" t="str">
        <f>IF(DATA!R258="","",DATA!R258)</f>
        <v/>
      </c>
      <c r="S258" s="26" t="str">
        <f>IF(DATA!S258="","",DATA!S258)</f>
        <v/>
      </c>
      <c r="T258" s="26" t="str">
        <f>IF(DATA!T258="","",DATA!T258)</f>
        <v/>
      </c>
      <c r="U258" s="26" t="str">
        <f>IF(DATA!U258="","",DATA!U258)</f>
        <v/>
      </c>
      <c r="V258" s="26" t="str">
        <f>IF(DATA!V258="","",DATA!V258)</f>
        <v/>
      </c>
      <c r="W258" s="26" t="str">
        <f>IF(DATA!W258="","",DATA!W258)</f>
        <v/>
      </c>
      <c r="X258" s="26" t="str">
        <f>IF(DATA!X258="","",DATA!X258)</f>
        <v/>
      </c>
      <c r="Y258" s="26" t="str">
        <f>IF(DATA!Y258="","",DATA!Y258)</f>
        <v/>
      </c>
      <c r="Z258" s="26" t="str">
        <f>IF(DATA!Z258="","",DATA!Z258)</f>
        <v/>
      </c>
      <c r="AA258" s="26" t="str">
        <f>IF(DATA!AA258="","",DATA!AA258)</f>
        <v/>
      </c>
      <c r="AB258" s="26" t="str">
        <f>IF(DATA!AB258="","",DATA!AB258)</f>
        <v/>
      </c>
      <c r="AC258" s="26" t="str">
        <f>IF(DATA!AC258="","",DATA!AC258)</f>
        <v/>
      </c>
      <c r="AD258" s="26" t="str">
        <f>IF(DATA!AD258="","",DATA!AD258)</f>
        <v/>
      </c>
      <c r="AE258" s="26" t="str">
        <f>IF(DATA!AE258="","",DATA!AE258)</f>
        <v/>
      </c>
      <c r="AF258" s="26" t="str">
        <f>IF(DATA!AF258="","",DATA!AF258)</f>
        <v/>
      </c>
      <c r="AG258" s="27" t="str">
        <f>IF(DATA!AG258="","",DATA!AG258)</f>
        <v/>
      </c>
      <c r="AH258" s="37">
        <f>COUNTIFS(DATA!$C$3:$AG$3,0,DATA!$C258:$AG258,"&lt;&gt;")</f>
        <v>0</v>
      </c>
      <c r="AI258" s="37">
        <f>COUNTIFS(DATA!$C$3:$AG$3,"&gt;0",DATA!$C258:$AG258,"&lt;&gt;")</f>
        <v>0</v>
      </c>
      <c r="AJ258" s="204">
        <f t="shared" ref="AJ258" si="670">COUNTIFS($C$3:$AG$3,"=0",C259:AG259,"〇")</f>
        <v>0</v>
      </c>
      <c r="AK258" s="206">
        <f t="shared" ref="AK258" si="671">COUNTIFS($C$3:$AG$3,"&lt;&gt;0",C259:AG259,"〇")</f>
        <v>0</v>
      </c>
      <c r="AL258" s="204">
        <f t="shared" ref="AL258" si="672">COUNTIFS($C$3:$AG$3,"=0",C260:AG260,"〇")</f>
        <v>0</v>
      </c>
      <c r="AM258" s="206">
        <f t="shared" ref="AM258" si="673">COUNTIFS($C$3:$AG$3,"&lt;&gt;0",C260:AG260,"〇")</f>
        <v>0</v>
      </c>
      <c r="AN258" s="200">
        <f t="shared" ref="AN258:AP258" si="674">COUNTIF($C258:$AG258,AN$5)</f>
        <v>0</v>
      </c>
      <c r="AO258" s="200">
        <f t="shared" si="674"/>
        <v>0</v>
      </c>
      <c r="AP258" s="200">
        <f t="shared" si="674"/>
        <v>0</v>
      </c>
      <c r="AQ258" s="200">
        <f t="shared" ref="AQ258" si="675">COUNTIF($C258:$AG258,AQ$5)+COUNTIF($C258:$AG258,"半振")*0.5</f>
        <v>0</v>
      </c>
      <c r="AR258" s="200">
        <f t="shared" ref="AR258" si="676">COUNTIF($C258:$AG258,AR$5)+COUNTIF($C258:$AG258,"半有")*0.5</f>
        <v>0</v>
      </c>
      <c r="AS258" s="200">
        <f t="shared" ref="AS258" si="677">COUNTIF($C258:$AG258,AS$5)+COUNTIF($C258:$AG258,"半欠")*0.5</f>
        <v>0</v>
      </c>
      <c r="AT258" s="200">
        <f t="shared" si="549"/>
        <v>0</v>
      </c>
      <c r="AU258" s="200">
        <f t="shared" si="549"/>
        <v>0</v>
      </c>
      <c r="AV258" s="200">
        <f t="shared" si="549"/>
        <v>0</v>
      </c>
      <c r="AW258" s="200">
        <f t="shared" si="549"/>
        <v>0</v>
      </c>
    </row>
    <row r="259" spans="1:49" ht="15" customHeight="1" x14ac:dyDescent="0.15">
      <c r="A259" s="202"/>
      <c r="B259" s="22" t="str">
        <f>IF(DATA!A258="","",DATA!B259)</f>
        <v/>
      </c>
      <c r="C259" s="29" t="str">
        <f>IF(DATA!C259="","","〇")</f>
        <v/>
      </c>
      <c r="D259" s="29" t="str">
        <f>IF(DATA!D259="","","〇")</f>
        <v/>
      </c>
      <c r="E259" s="29" t="str">
        <f>IF(DATA!E259="","","〇")</f>
        <v/>
      </c>
      <c r="F259" s="29" t="str">
        <f>IF(DATA!F259="","","〇")</f>
        <v/>
      </c>
      <c r="G259" s="29" t="str">
        <f>IF(DATA!G259="","","〇")</f>
        <v/>
      </c>
      <c r="H259" s="29" t="str">
        <f>IF(DATA!H259="","","〇")</f>
        <v/>
      </c>
      <c r="I259" s="29" t="str">
        <f>IF(DATA!I259="","","〇")</f>
        <v/>
      </c>
      <c r="J259" s="29" t="str">
        <f>IF(DATA!J259="","","〇")</f>
        <v/>
      </c>
      <c r="K259" s="29" t="str">
        <f>IF(DATA!K259="","","〇")</f>
        <v/>
      </c>
      <c r="L259" s="29" t="str">
        <f>IF(DATA!L259="","","〇")</f>
        <v/>
      </c>
      <c r="M259" s="29" t="str">
        <f>IF(DATA!M259="","","〇")</f>
        <v/>
      </c>
      <c r="N259" s="29" t="str">
        <f>IF(DATA!N259="","","〇")</f>
        <v/>
      </c>
      <c r="O259" s="29" t="str">
        <f>IF(DATA!O259="","","〇")</f>
        <v/>
      </c>
      <c r="P259" s="29" t="str">
        <f>IF(DATA!P259="","","〇")</f>
        <v/>
      </c>
      <c r="Q259" s="29" t="str">
        <f>IF(DATA!Q259="","","〇")</f>
        <v/>
      </c>
      <c r="R259" s="29" t="str">
        <f>IF(DATA!R259="","","〇")</f>
        <v/>
      </c>
      <c r="S259" s="29" t="str">
        <f>IF(DATA!S259="","","〇")</f>
        <v/>
      </c>
      <c r="T259" s="29" t="str">
        <f>IF(DATA!T259="","","〇")</f>
        <v/>
      </c>
      <c r="U259" s="29" t="str">
        <f>IF(DATA!U259="","","〇")</f>
        <v/>
      </c>
      <c r="V259" s="29" t="str">
        <f>IF(DATA!V259="","","〇")</f>
        <v/>
      </c>
      <c r="W259" s="29" t="str">
        <f>IF(DATA!W259="","","〇")</f>
        <v/>
      </c>
      <c r="X259" s="29" t="str">
        <f>IF(DATA!X259="","","〇")</f>
        <v/>
      </c>
      <c r="Y259" s="29" t="str">
        <f>IF(DATA!Y259="","","〇")</f>
        <v/>
      </c>
      <c r="Z259" s="29" t="str">
        <f>IF(DATA!Z259="","","〇")</f>
        <v/>
      </c>
      <c r="AA259" s="29" t="str">
        <f>IF(DATA!AA259="","","〇")</f>
        <v/>
      </c>
      <c r="AB259" s="29" t="str">
        <f>IF(DATA!AB259="","","〇")</f>
        <v/>
      </c>
      <c r="AC259" s="29" t="str">
        <f>IF(DATA!AC259="","","〇")</f>
        <v/>
      </c>
      <c r="AD259" s="29" t="str">
        <f>IF(DATA!AD259="","","〇")</f>
        <v/>
      </c>
      <c r="AE259" s="29" t="str">
        <f>IF(DATA!AE259="","","〇")</f>
        <v/>
      </c>
      <c r="AF259" s="29" t="str">
        <f>IF(DATA!AF259="","","〇")</f>
        <v/>
      </c>
      <c r="AG259" s="30" t="str">
        <f>IF(DATA!AG259="","","〇")</f>
        <v/>
      </c>
      <c r="AH259" s="93">
        <f>COUNTIFS(DATA!$C$3:$AG$3,0,DATA!$C259:$AG259,"&lt;&gt;")</f>
        <v>0</v>
      </c>
      <c r="AI259" s="94">
        <f>COUNTIFS(DATA!$C$3:$AG$3,"&gt;0",DATA!$C259:$AG259,"&lt;&gt;")</f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14" t="str">
        <f>IF(DATA!A258="","",DATA!B260)</f>
        <v/>
      </c>
      <c r="C260" s="31" t="str">
        <f>IF(DATA!C260="","","〇")</f>
        <v/>
      </c>
      <c r="D260" s="31" t="str">
        <f>IF(DATA!D260="","","〇")</f>
        <v/>
      </c>
      <c r="E260" s="31" t="str">
        <f>IF(DATA!E260="","","〇")</f>
        <v/>
      </c>
      <c r="F260" s="31" t="str">
        <f>IF(DATA!F260="","","〇")</f>
        <v/>
      </c>
      <c r="G260" s="31" t="str">
        <f>IF(DATA!G260="","","〇")</f>
        <v/>
      </c>
      <c r="H260" s="31" t="str">
        <f>IF(DATA!H260="","","〇")</f>
        <v/>
      </c>
      <c r="I260" s="31" t="str">
        <f>IF(DATA!I260="","","〇")</f>
        <v/>
      </c>
      <c r="J260" s="31" t="str">
        <f>IF(DATA!J260="","","〇")</f>
        <v/>
      </c>
      <c r="K260" s="31" t="str">
        <f>IF(DATA!K260="","","〇")</f>
        <v/>
      </c>
      <c r="L260" s="31" t="str">
        <f>IF(DATA!L260="","","〇")</f>
        <v/>
      </c>
      <c r="M260" s="31" t="str">
        <f>IF(DATA!M260="","","〇")</f>
        <v/>
      </c>
      <c r="N260" s="31" t="str">
        <f>IF(DATA!N260="","","〇")</f>
        <v/>
      </c>
      <c r="O260" s="31" t="str">
        <f>IF(DATA!O260="","","〇")</f>
        <v/>
      </c>
      <c r="P260" s="31" t="str">
        <f>IF(DATA!P260="","","〇")</f>
        <v/>
      </c>
      <c r="Q260" s="31" t="str">
        <f>IF(DATA!Q260="","","〇")</f>
        <v/>
      </c>
      <c r="R260" s="31" t="str">
        <f>IF(DATA!R260="","","〇")</f>
        <v/>
      </c>
      <c r="S260" s="31" t="str">
        <f>IF(DATA!S260="","","〇")</f>
        <v/>
      </c>
      <c r="T260" s="31" t="str">
        <f>IF(DATA!T260="","","〇")</f>
        <v/>
      </c>
      <c r="U260" s="31" t="str">
        <f>IF(DATA!U260="","","〇")</f>
        <v/>
      </c>
      <c r="V260" s="31" t="str">
        <f>IF(DATA!V260="","","〇")</f>
        <v/>
      </c>
      <c r="W260" s="31" t="str">
        <f>IF(DATA!W260="","","〇")</f>
        <v/>
      </c>
      <c r="X260" s="31" t="str">
        <f>IF(DATA!X260="","","〇")</f>
        <v/>
      </c>
      <c r="Y260" s="31" t="str">
        <f>IF(DATA!Y260="","","〇")</f>
        <v/>
      </c>
      <c r="Z260" s="31" t="str">
        <f>IF(DATA!Z260="","","〇")</f>
        <v/>
      </c>
      <c r="AA260" s="31" t="str">
        <f>IF(DATA!AA260="","","〇")</f>
        <v/>
      </c>
      <c r="AB260" s="31" t="str">
        <f>IF(DATA!AB260="","","〇")</f>
        <v/>
      </c>
      <c r="AC260" s="31" t="str">
        <f>IF(DATA!AC260="","","〇")</f>
        <v/>
      </c>
      <c r="AD260" s="31" t="str">
        <f>IF(DATA!AD260="","","〇")</f>
        <v/>
      </c>
      <c r="AE260" s="31" t="str">
        <f>IF(DATA!AE260="","","〇")</f>
        <v/>
      </c>
      <c r="AF260" s="31" t="str">
        <f>IF(DATA!AF260="","","〇")</f>
        <v/>
      </c>
      <c r="AG260" s="32" t="str">
        <f>IF(DATA!AG260="","","〇")</f>
        <v/>
      </c>
      <c r="AH260" s="34">
        <f>COUNTIFS(DATA!$C$3:$AG$3,0,DATA!$C260:$AG260,"&lt;&gt;")</f>
        <v>0</v>
      </c>
      <c r="AI260" s="35">
        <f>COUNTIFS(DATA!$C$3:$AG$3,"&gt;0",DATA!$C260:$AG260,"&lt;&gt;")</f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IF(DATA!A261="","",DATA!A261)</f>
        <v/>
      </c>
      <c r="B261" s="25" t="str">
        <f>IF(DATA!A261="","",DATA!B261)</f>
        <v/>
      </c>
      <c r="C261" s="26" t="str">
        <f>IF(DATA!C261="","",DATA!C261)</f>
        <v/>
      </c>
      <c r="D261" s="26" t="str">
        <f>IF(DATA!D261="","",DATA!D261)</f>
        <v/>
      </c>
      <c r="E261" s="26" t="str">
        <f>IF(DATA!E261="","",DATA!E261)</f>
        <v/>
      </c>
      <c r="F261" s="26" t="str">
        <f>IF(DATA!F261="","",DATA!F261)</f>
        <v/>
      </c>
      <c r="G261" s="26" t="str">
        <f>IF(DATA!G261="","",DATA!G261)</f>
        <v/>
      </c>
      <c r="H261" s="26" t="str">
        <f>IF(DATA!H261="","",DATA!H261)</f>
        <v/>
      </c>
      <c r="I261" s="26" t="str">
        <f>IF(DATA!I261="","",DATA!I261)</f>
        <v/>
      </c>
      <c r="J261" s="26" t="str">
        <f>IF(DATA!J261="","",DATA!J261)</f>
        <v/>
      </c>
      <c r="K261" s="26" t="str">
        <f>IF(DATA!K261="","",DATA!K261)</f>
        <v/>
      </c>
      <c r="L261" s="26" t="str">
        <f>IF(DATA!L261="","",DATA!L261)</f>
        <v/>
      </c>
      <c r="M261" s="26" t="str">
        <f>IF(DATA!M261="","",DATA!M261)</f>
        <v/>
      </c>
      <c r="N261" s="26" t="str">
        <f>IF(DATA!N261="","",DATA!N261)</f>
        <v/>
      </c>
      <c r="O261" s="26" t="str">
        <f>IF(DATA!O261="","",DATA!O261)</f>
        <v/>
      </c>
      <c r="P261" s="26" t="str">
        <f>IF(DATA!P261="","",DATA!P261)</f>
        <v/>
      </c>
      <c r="Q261" s="26" t="str">
        <f>IF(DATA!Q261="","",DATA!Q261)</f>
        <v/>
      </c>
      <c r="R261" s="26" t="str">
        <f>IF(DATA!R261="","",DATA!R261)</f>
        <v/>
      </c>
      <c r="S261" s="26" t="str">
        <f>IF(DATA!S261="","",DATA!S261)</f>
        <v/>
      </c>
      <c r="T261" s="26" t="str">
        <f>IF(DATA!T261="","",DATA!T261)</f>
        <v/>
      </c>
      <c r="U261" s="26" t="str">
        <f>IF(DATA!U261="","",DATA!U261)</f>
        <v/>
      </c>
      <c r="V261" s="26" t="str">
        <f>IF(DATA!V261="","",DATA!V261)</f>
        <v/>
      </c>
      <c r="W261" s="26" t="str">
        <f>IF(DATA!W261="","",DATA!W261)</f>
        <v/>
      </c>
      <c r="X261" s="26" t="str">
        <f>IF(DATA!X261="","",DATA!X261)</f>
        <v/>
      </c>
      <c r="Y261" s="26" t="str">
        <f>IF(DATA!Y261="","",DATA!Y261)</f>
        <v/>
      </c>
      <c r="Z261" s="26" t="str">
        <f>IF(DATA!Z261="","",DATA!Z261)</f>
        <v/>
      </c>
      <c r="AA261" s="26" t="str">
        <f>IF(DATA!AA261="","",DATA!AA261)</f>
        <v/>
      </c>
      <c r="AB261" s="26" t="str">
        <f>IF(DATA!AB261="","",DATA!AB261)</f>
        <v/>
      </c>
      <c r="AC261" s="26" t="str">
        <f>IF(DATA!AC261="","",DATA!AC261)</f>
        <v/>
      </c>
      <c r="AD261" s="26" t="str">
        <f>IF(DATA!AD261="","",DATA!AD261)</f>
        <v/>
      </c>
      <c r="AE261" s="26" t="str">
        <f>IF(DATA!AE261="","",DATA!AE261)</f>
        <v/>
      </c>
      <c r="AF261" s="26" t="str">
        <f>IF(DATA!AF261="","",DATA!AF261)</f>
        <v/>
      </c>
      <c r="AG261" s="27" t="str">
        <f>IF(DATA!AG261="","",DATA!AG261)</f>
        <v/>
      </c>
      <c r="AH261" s="37">
        <f>COUNTIFS(DATA!$C$3:$AG$3,0,DATA!$C261:$AG261,"&lt;&gt;")</f>
        <v>0</v>
      </c>
      <c r="AI261" s="37">
        <f>COUNTIFS(DATA!$C$3:$AG$3,"&gt;0",DATA!$C261:$AG261,"&lt;&gt;")</f>
        <v>0</v>
      </c>
      <c r="AJ261" s="204">
        <f t="shared" ref="AJ261" si="678">COUNTIFS($C$3:$AG$3,"=0",C262:AG262,"〇")</f>
        <v>0</v>
      </c>
      <c r="AK261" s="206">
        <f t="shared" ref="AK261" si="679">COUNTIFS($C$3:$AG$3,"&lt;&gt;0",C262:AG262,"〇")</f>
        <v>0</v>
      </c>
      <c r="AL261" s="204">
        <f t="shared" ref="AL261" si="680">COUNTIFS($C$3:$AG$3,"=0",C263:AG263,"〇")</f>
        <v>0</v>
      </c>
      <c r="AM261" s="206">
        <f t="shared" ref="AM261" si="681">COUNTIFS($C$3:$AG$3,"&lt;&gt;0",C263:AG263,"〇")</f>
        <v>0</v>
      </c>
      <c r="AN261" s="200">
        <f t="shared" ref="AN261:AP261" si="682">COUNTIF($C261:$AG261,AN$5)</f>
        <v>0</v>
      </c>
      <c r="AO261" s="200">
        <f t="shared" si="682"/>
        <v>0</v>
      </c>
      <c r="AP261" s="200">
        <f t="shared" si="682"/>
        <v>0</v>
      </c>
      <c r="AQ261" s="200">
        <f t="shared" ref="AQ261" si="683">COUNTIF($C261:$AG261,AQ$5)+COUNTIF($C261:$AG261,"半振")*0.5</f>
        <v>0</v>
      </c>
      <c r="AR261" s="200">
        <f t="shared" ref="AR261" si="684">COUNTIF($C261:$AG261,AR$5)+COUNTIF($C261:$AG261,"半有")*0.5</f>
        <v>0</v>
      </c>
      <c r="AS261" s="200">
        <f t="shared" ref="AS261" si="685">COUNTIF($C261:$AG261,AS$5)+COUNTIF($C261:$AG261,"半欠")*0.5</f>
        <v>0</v>
      </c>
      <c r="AT261" s="200">
        <f t="shared" si="549"/>
        <v>0</v>
      </c>
      <c r="AU261" s="200">
        <f t="shared" si="549"/>
        <v>0</v>
      </c>
      <c r="AV261" s="200">
        <f t="shared" si="549"/>
        <v>0</v>
      </c>
      <c r="AW261" s="200">
        <f t="shared" si="549"/>
        <v>0</v>
      </c>
    </row>
    <row r="262" spans="1:49" ht="15" customHeight="1" x14ac:dyDescent="0.15">
      <c r="A262" s="202"/>
      <c r="B262" s="22" t="str">
        <f>IF(DATA!A261="","",DATA!B262)</f>
        <v/>
      </c>
      <c r="C262" s="29" t="str">
        <f>IF(DATA!C262="","","〇")</f>
        <v/>
      </c>
      <c r="D262" s="29" t="str">
        <f>IF(DATA!D262="","","〇")</f>
        <v/>
      </c>
      <c r="E262" s="29" t="str">
        <f>IF(DATA!E262="","","〇")</f>
        <v/>
      </c>
      <c r="F262" s="29" t="str">
        <f>IF(DATA!F262="","","〇")</f>
        <v/>
      </c>
      <c r="G262" s="29" t="str">
        <f>IF(DATA!G262="","","〇")</f>
        <v/>
      </c>
      <c r="H262" s="29" t="str">
        <f>IF(DATA!H262="","","〇")</f>
        <v/>
      </c>
      <c r="I262" s="29" t="str">
        <f>IF(DATA!I262="","","〇")</f>
        <v/>
      </c>
      <c r="J262" s="29" t="str">
        <f>IF(DATA!J262="","","〇")</f>
        <v/>
      </c>
      <c r="K262" s="29" t="str">
        <f>IF(DATA!K262="","","〇")</f>
        <v/>
      </c>
      <c r="L262" s="29" t="str">
        <f>IF(DATA!L262="","","〇")</f>
        <v/>
      </c>
      <c r="M262" s="29" t="str">
        <f>IF(DATA!M262="","","〇")</f>
        <v/>
      </c>
      <c r="N262" s="29" t="str">
        <f>IF(DATA!N262="","","〇")</f>
        <v/>
      </c>
      <c r="O262" s="29" t="str">
        <f>IF(DATA!O262="","","〇")</f>
        <v/>
      </c>
      <c r="P262" s="29" t="str">
        <f>IF(DATA!P262="","","〇")</f>
        <v/>
      </c>
      <c r="Q262" s="29" t="str">
        <f>IF(DATA!Q262="","","〇")</f>
        <v/>
      </c>
      <c r="R262" s="29" t="str">
        <f>IF(DATA!R262="","","〇")</f>
        <v/>
      </c>
      <c r="S262" s="29" t="str">
        <f>IF(DATA!S262="","","〇")</f>
        <v/>
      </c>
      <c r="T262" s="29" t="str">
        <f>IF(DATA!T262="","","〇")</f>
        <v/>
      </c>
      <c r="U262" s="29" t="str">
        <f>IF(DATA!U262="","","〇")</f>
        <v/>
      </c>
      <c r="V262" s="29" t="str">
        <f>IF(DATA!V262="","","〇")</f>
        <v/>
      </c>
      <c r="W262" s="29" t="str">
        <f>IF(DATA!W262="","","〇")</f>
        <v/>
      </c>
      <c r="X262" s="29" t="str">
        <f>IF(DATA!X262="","","〇")</f>
        <v/>
      </c>
      <c r="Y262" s="29" t="str">
        <f>IF(DATA!Y262="","","〇")</f>
        <v/>
      </c>
      <c r="Z262" s="29" t="str">
        <f>IF(DATA!Z262="","","〇")</f>
        <v/>
      </c>
      <c r="AA262" s="29" t="str">
        <f>IF(DATA!AA262="","","〇")</f>
        <v/>
      </c>
      <c r="AB262" s="29" t="str">
        <f>IF(DATA!AB262="","","〇")</f>
        <v/>
      </c>
      <c r="AC262" s="29" t="str">
        <f>IF(DATA!AC262="","","〇")</f>
        <v/>
      </c>
      <c r="AD262" s="29" t="str">
        <f>IF(DATA!AD262="","","〇")</f>
        <v/>
      </c>
      <c r="AE262" s="29" t="str">
        <f>IF(DATA!AE262="","","〇")</f>
        <v/>
      </c>
      <c r="AF262" s="29" t="str">
        <f>IF(DATA!AF262="","","〇")</f>
        <v/>
      </c>
      <c r="AG262" s="30" t="str">
        <f>IF(DATA!AG262="","","〇")</f>
        <v/>
      </c>
      <c r="AH262" s="93">
        <f>COUNTIFS(DATA!$C$3:$AG$3,0,DATA!$C262:$AG262,"&lt;&gt;")</f>
        <v>0</v>
      </c>
      <c r="AI262" s="94">
        <f>COUNTIFS(DATA!$C$3:$AG$3,"&gt;0",DATA!$C262:$AG262,"&lt;&gt;")</f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3"/>
      <c r="B263" s="14" t="str">
        <f>IF(DATA!A261="","",DATA!B263)</f>
        <v/>
      </c>
      <c r="C263" s="31" t="str">
        <f>IF(DATA!C263="","","〇")</f>
        <v/>
      </c>
      <c r="D263" s="31" t="str">
        <f>IF(DATA!D263="","","〇")</f>
        <v/>
      </c>
      <c r="E263" s="31" t="str">
        <f>IF(DATA!E263="","","〇")</f>
        <v/>
      </c>
      <c r="F263" s="31" t="str">
        <f>IF(DATA!F263="","","〇")</f>
        <v/>
      </c>
      <c r="G263" s="31" t="str">
        <f>IF(DATA!G263="","","〇")</f>
        <v/>
      </c>
      <c r="H263" s="31" t="str">
        <f>IF(DATA!H263="","","〇")</f>
        <v/>
      </c>
      <c r="I263" s="31" t="str">
        <f>IF(DATA!I263="","","〇")</f>
        <v/>
      </c>
      <c r="J263" s="31" t="str">
        <f>IF(DATA!J263="","","〇")</f>
        <v/>
      </c>
      <c r="K263" s="31" t="str">
        <f>IF(DATA!K263="","","〇")</f>
        <v/>
      </c>
      <c r="L263" s="31" t="str">
        <f>IF(DATA!L263="","","〇")</f>
        <v/>
      </c>
      <c r="M263" s="31" t="str">
        <f>IF(DATA!M263="","","〇")</f>
        <v/>
      </c>
      <c r="N263" s="31" t="str">
        <f>IF(DATA!N263="","","〇")</f>
        <v/>
      </c>
      <c r="O263" s="31" t="str">
        <f>IF(DATA!O263="","","〇")</f>
        <v/>
      </c>
      <c r="P263" s="31" t="str">
        <f>IF(DATA!P263="","","〇")</f>
        <v/>
      </c>
      <c r="Q263" s="31" t="str">
        <f>IF(DATA!Q263="","","〇")</f>
        <v/>
      </c>
      <c r="R263" s="31" t="str">
        <f>IF(DATA!R263="","","〇")</f>
        <v/>
      </c>
      <c r="S263" s="31" t="str">
        <f>IF(DATA!S263="","","〇")</f>
        <v/>
      </c>
      <c r="T263" s="31" t="str">
        <f>IF(DATA!T263="","","〇")</f>
        <v/>
      </c>
      <c r="U263" s="31" t="str">
        <f>IF(DATA!U263="","","〇")</f>
        <v/>
      </c>
      <c r="V263" s="31" t="str">
        <f>IF(DATA!V263="","","〇")</f>
        <v/>
      </c>
      <c r="W263" s="31" t="str">
        <f>IF(DATA!W263="","","〇")</f>
        <v/>
      </c>
      <c r="X263" s="31" t="str">
        <f>IF(DATA!X263="","","〇")</f>
        <v/>
      </c>
      <c r="Y263" s="31" t="str">
        <f>IF(DATA!Y263="","","〇")</f>
        <v/>
      </c>
      <c r="Z263" s="31" t="str">
        <f>IF(DATA!Z263="","","〇")</f>
        <v/>
      </c>
      <c r="AA263" s="31" t="str">
        <f>IF(DATA!AA263="","","〇")</f>
        <v/>
      </c>
      <c r="AB263" s="31" t="str">
        <f>IF(DATA!AB263="","","〇")</f>
        <v/>
      </c>
      <c r="AC263" s="31" t="str">
        <f>IF(DATA!AC263="","","〇")</f>
        <v/>
      </c>
      <c r="AD263" s="31" t="str">
        <f>IF(DATA!AD263="","","〇")</f>
        <v/>
      </c>
      <c r="AE263" s="31" t="str">
        <f>IF(DATA!AE263="","","〇")</f>
        <v/>
      </c>
      <c r="AF263" s="31" t="str">
        <f>IF(DATA!AF263="","","〇")</f>
        <v/>
      </c>
      <c r="AG263" s="32" t="str">
        <f>IF(DATA!AG263="","","〇")</f>
        <v/>
      </c>
      <c r="AH263" s="34">
        <f>COUNTIFS(DATA!$C$3:$AG$3,0,DATA!$C263:$AG263,"&lt;&gt;")</f>
        <v>0</v>
      </c>
      <c r="AI263" s="35">
        <f>COUNTIFS(DATA!$C$3:$AG$3,"&gt;0",DATA!$C263:$AG263,"&lt;&gt;")</f>
        <v>0</v>
      </c>
      <c r="AJ263" s="205"/>
      <c r="AK263" s="207"/>
      <c r="AL263" s="205"/>
      <c r="AM263" s="207"/>
      <c r="AN263" s="201"/>
      <c r="AO263" s="201"/>
      <c r="AP263" s="201"/>
      <c r="AQ263" s="201"/>
      <c r="AR263" s="201"/>
      <c r="AS263" s="201"/>
      <c r="AT263" s="201"/>
      <c r="AU263" s="201"/>
      <c r="AV263" s="201"/>
      <c r="AW263" s="201"/>
    </row>
    <row r="264" spans="1:49" ht="15" customHeight="1" x14ac:dyDescent="0.15">
      <c r="A264" s="202" t="str">
        <f>IF(DATA!A264="","",DATA!A264)</f>
        <v/>
      </c>
      <c r="B264" s="25" t="str">
        <f>IF(DATA!A264="","",DATA!B264)</f>
        <v/>
      </c>
      <c r="C264" s="26" t="str">
        <f>IF(DATA!C264="","",DATA!C264)</f>
        <v/>
      </c>
      <c r="D264" s="26" t="str">
        <f>IF(DATA!D264="","",DATA!D264)</f>
        <v/>
      </c>
      <c r="E264" s="26" t="str">
        <f>IF(DATA!E264="","",DATA!E264)</f>
        <v/>
      </c>
      <c r="F264" s="26" t="str">
        <f>IF(DATA!F264="","",DATA!F264)</f>
        <v/>
      </c>
      <c r="G264" s="26" t="str">
        <f>IF(DATA!G264="","",DATA!G264)</f>
        <v/>
      </c>
      <c r="H264" s="26" t="str">
        <f>IF(DATA!H264="","",DATA!H264)</f>
        <v/>
      </c>
      <c r="I264" s="26" t="str">
        <f>IF(DATA!I264="","",DATA!I264)</f>
        <v/>
      </c>
      <c r="J264" s="26" t="str">
        <f>IF(DATA!J264="","",DATA!J264)</f>
        <v/>
      </c>
      <c r="K264" s="26" t="str">
        <f>IF(DATA!K264="","",DATA!K264)</f>
        <v/>
      </c>
      <c r="L264" s="26" t="str">
        <f>IF(DATA!L264="","",DATA!L264)</f>
        <v/>
      </c>
      <c r="M264" s="26" t="str">
        <f>IF(DATA!M264="","",DATA!M264)</f>
        <v/>
      </c>
      <c r="N264" s="26" t="str">
        <f>IF(DATA!N264="","",DATA!N264)</f>
        <v/>
      </c>
      <c r="O264" s="26" t="str">
        <f>IF(DATA!O264="","",DATA!O264)</f>
        <v/>
      </c>
      <c r="P264" s="26" t="str">
        <f>IF(DATA!P264="","",DATA!P264)</f>
        <v/>
      </c>
      <c r="Q264" s="26" t="str">
        <f>IF(DATA!Q264="","",DATA!Q264)</f>
        <v/>
      </c>
      <c r="R264" s="26" t="str">
        <f>IF(DATA!R264="","",DATA!R264)</f>
        <v/>
      </c>
      <c r="S264" s="26" t="str">
        <f>IF(DATA!S264="","",DATA!S264)</f>
        <v/>
      </c>
      <c r="T264" s="26" t="str">
        <f>IF(DATA!T264="","",DATA!T264)</f>
        <v/>
      </c>
      <c r="U264" s="26" t="str">
        <f>IF(DATA!U264="","",DATA!U264)</f>
        <v/>
      </c>
      <c r="V264" s="26" t="str">
        <f>IF(DATA!V264="","",DATA!V264)</f>
        <v/>
      </c>
      <c r="W264" s="26" t="str">
        <f>IF(DATA!W264="","",DATA!W264)</f>
        <v/>
      </c>
      <c r="X264" s="26" t="str">
        <f>IF(DATA!X264="","",DATA!X264)</f>
        <v/>
      </c>
      <c r="Y264" s="26" t="str">
        <f>IF(DATA!Y264="","",DATA!Y264)</f>
        <v/>
      </c>
      <c r="Z264" s="26" t="str">
        <f>IF(DATA!Z264="","",DATA!Z264)</f>
        <v/>
      </c>
      <c r="AA264" s="26" t="str">
        <f>IF(DATA!AA264="","",DATA!AA264)</f>
        <v/>
      </c>
      <c r="AB264" s="26" t="str">
        <f>IF(DATA!AB264="","",DATA!AB264)</f>
        <v/>
      </c>
      <c r="AC264" s="26" t="str">
        <f>IF(DATA!AC264="","",DATA!AC264)</f>
        <v/>
      </c>
      <c r="AD264" s="26" t="str">
        <f>IF(DATA!AD264="","",DATA!AD264)</f>
        <v/>
      </c>
      <c r="AE264" s="26" t="str">
        <f>IF(DATA!AE264="","",DATA!AE264)</f>
        <v/>
      </c>
      <c r="AF264" s="26" t="str">
        <f>IF(DATA!AF264="","",DATA!AF264)</f>
        <v/>
      </c>
      <c r="AG264" s="27" t="str">
        <f>IF(DATA!AG264="","",DATA!AG264)</f>
        <v/>
      </c>
      <c r="AH264" s="37">
        <f>COUNTIFS(DATA!$C$3:$AG$3,0,DATA!$C264:$AG264,"&lt;&gt;")</f>
        <v>0</v>
      </c>
      <c r="AI264" s="37">
        <f>COUNTIFS(DATA!$C$3:$AG$3,"&gt;0",DATA!$C264:$AG264,"&lt;&gt;")</f>
        <v>0</v>
      </c>
      <c r="AJ264" s="204">
        <f t="shared" ref="AJ264" si="686">COUNTIFS($C$3:$AG$3,"=0",C265:AG265,"〇")</f>
        <v>0</v>
      </c>
      <c r="AK264" s="206">
        <f t="shared" ref="AK264" si="687">COUNTIFS($C$3:$AG$3,"&lt;&gt;0",C265:AG265,"〇")</f>
        <v>0</v>
      </c>
      <c r="AL264" s="204">
        <f t="shared" ref="AL264" si="688">COUNTIFS($C$3:$AG$3,"=0",C266:AG266,"〇")</f>
        <v>0</v>
      </c>
      <c r="AM264" s="206">
        <f t="shared" ref="AM264" si="689">COUNTIFS($C$3:$AG$3,"&lt;&gt;0",C266:AG266,"〇")</f>
        <v>0</v>
      </c>
      <c r="AN264" s="200">
        <f t="shared" ref="AN264:AP264" si="690">COUNTIF($C264:$AG264,AN$5)</f>
        <v>0</v>
      </c>
      <c r="AO264" s="200">
        <f t="shared" si="690"/>
        <v>0</v>
      </c>
      <c r="AP264" s="200">
        <f t="shared" si="690"/>
        <v>0</v>
      </c>
      <c r="AQ264" s="200">
        <f t="shared" ref="AQ264" si="691">COUNTIF($C264:$AG264,AQ$5)+COUNTIF($C264:$AG264,"半振")*0.5</f>
        <v>0</v>
      </c>
      <c r="AR264" s="200">
        <f t="shared" ref="AR264" si="692">COUNTIF($C264:$AG264,AR$5)+COUNTIF($C264:$AG264,"半有")*0.5</f>
        <v>0</v>
      </c>
      <c r="AS264" s="200">
        <f t="shared" ref="AS264" si="693">COUNTIF($C264:$AG264,AS$5)+COUNTIF($C264:$AG264,"半欠")*0.5</f>
        <v>0</v>
      </c>
      <c r="AT264" s="200">
        <f t="shared" si="549"/>
        <v>0</v>
      </c>
      <c r="AU264" s="200">
        <f t="shared" si="549"/>
        <v>0</v>
      </c>
      <c r="AV264" s="200">
        <f t="shared" si="549"/>
        <v>0</v>
      </c>
      <c r="AW264" s="200">
        <f t="shared" si="549"/>
        <v>0</v>
      </c>
    </row>
    <row r="265" spans="1:49" ht="15" customHeight="1" x14ac:dyDescent="0.15">
      <c r="A265" s="202"/>
      <c r="B265" s="22" t="str">
        <f>IF(DATA!A264="","",DATA!B265)</f>
        <v/>
      </c>
      <c r="C265" s="29" t="str">
        <f>IF(DATA!C265="","","〇")</f>
        <v/>
      </c>
      <c r="D265" s="29" t="str">
        <f>IF(DATA!D265="","","〇")</f>
        <v/>
      </c>
      <c r="E265" s="29" t="str">
        <f>IF(DATA!E265="","","〇")</f>
        <v/>
      </c>
      <c r="F265" s="29" t="str">
        <f>IF(DATA!F265="","","〇")</f>
        <v/>
      </c>
      <c r="G265" s="29" t="str">
        <f>IF(DATA!G265="","","〇")</f>
        <v/>
      </c>
      <c r="H265" s="29" t="str">
        <f>IF(DATA!H265="","","〇")</f>
        <v/>
      </c>
      <c r="I265" s="29" t="str">
        <f>IF(DATA!I265="","","〇")</f>
        <v/>
      </c>
      <c r="J265" s="29" t="str">
        <f>IF(DATA!J265="","","〇")</f>
        <v/>
      </c>
      <c r="K265" s="29" t="str">
        <f>IF(DATA!K265="","","〇")</f>
        <v/>
      </c>
      <c r="L265" s="29" t="str">
        <f>IF(DATA!L265="","","〇")</f>
        <v/>
      </c>
      <c r="M265" s="29" t="str">
        <f>IF(DATA!M265="","","〇")</f>
        <v/>
      </c>
      <c r="N265" s="29" t="str">
        <f>IF(DATA!N265="","","〇")</f>
        <v/>
      </c>
      <c r="O265" s="29" t="str">
        <f>IF(DATA!O265="","","〇")</f>
        <v/>
      </c>
      <c r="P265" s="29" t="str">
        <f>IF(DATA!P265="","","〇")</f>
        <v/>
      </c>
      <c r="Q265" s="29" t="str">
        <f>IF(DATA!Q265="","","〇")</f>
        <v/>
      </c>
      <c r="R265" s="29" t="str">
        <f>IF(DATA!R265="","","〇")</f>
        <v/>
      </c>
      <c r="S265" s="29" t="str">
        <f>IF(DATA!S265="","","〇")</f>
        <v/>
      </c>
      <c r="T265" s="29" t="str">
        <f>IF(DATA!T265="","","〇")</f>
        <v/>
      </c>
      <c r="U265" s="29" t="str">
        <f>IF(DATA!U265="","","〇")</f>
        <v/>
      </c>
      <c r="V265" s="29" t="str">
        <f>IF(DATA!V265="","","〇")</f>
        <v/>
      </c>
      <c r="W265" s="29" t="str">
        <f>IF(DATA!W265="","","〇")</f>
        <v/>
      </c>
      <c r="X265" s="29" t="str">
        <f>IF(DATA!X265="","","〇")</f>
        <v/>
      </c>
      <c r="Y265" s="29" t="str">
        <f>IF(DATA!Y265="","","〇")</f>
        <v/>
      </c>
      <c r="Z265" s="29" t="str">
        <f>IF(DATA!Z265="","","〇")</f>
        <v/>
      </c>
      <c r="AA265" s="29" t="str">
        <f>IF(DATA!AA265="","","〇")</f>
        <v/>
      </c>
      <c r="AB265" s="29" t="str">
        <f>IF(DATA!AB265="","","〇")</f>
        <v/>
      </c>
      <c r="AC265" s="29" t="str">
        <f>IF(DATA!AC265="","","〇")</f>
        <v/>
      </c>
      <c r="AD265" s="29" t="str">
        <f>IF(DATA!AD265="","","〇")</f>
        <v/>
      </c>
      <c r="AE265" s="29" t="str">
        <f>IF(DATA!AE265="","","〇")</f>
        <v/>
      </c>
      <c r="AF265" s="29" t="str">
        <f>IF(DATA!AF265="","","〇")</f>
        <v/>
      </c>
      <c r="AG265" s="30" t="str">
        <f>IF(DATA!AG265="","","〇")</f>
        <v/>
      </c>
      <c r="AH265" s="93">
        <f>COUNTIFS(DATA!$C$3:$AG$3,0,DATA!$C265:$AG265,"&lt;&gt;")</f>
        <v>0</v>
      </c>
      <c r="AI265" s="94">
        <f>COUNTIFS(DATA!$C$3:$AG$3,"&gt;0",DATA!$C265:$AG265,"&lt;&gt;")</f>
        <v>0</v>
      </c>
      <c r="AJ265" s="204"/>
      <c r="AK265" s="206"/>
      <c r="AL265" s="204"/>
      <c r="AM265" s="206"/>
      <c r="AN265" s="200"/>
      <c r="AO265" s="200"/>
      <c r="AP265" s="200"/>
      <c r="AQ265" s="200"/>
      <c r="AR265" s="200"/>
      <c r="AS265" s="200"/>
      <c r="AT265" s="200"/>
      <c r="AU265" s="200"/>
      <c r="AV265" s="200"/>
      <c r="AW265" s="200"/>
    </row>
    <row r="266" spans="1:49" ht="15" customHeight="1" x14ac:dyDescent="0.15">
      <c r="A266" s="203"/>
      <c r="B266" s="14" t="str">
        <f>IF(DATA!A264="","",DATA!B266)</f>
        <v/>
      </c>
      <c r="C266" s="31" t="str">
        <f>IF(DATA!C266="","","〇")</f>
        <v/>
      </c>
      <c r="D266" s="31" t="str">
        <f>IF(DATA!D266="","","〇")</f>
        <v/>
      </c>
      <c r="E266" s="31" t="str">
        <f>IF(DATA!E266="","","〇")</f>
        <v/>
      </c>
      <c r="F266" s="31" t="str">
        <f>IF(DATA!F266="","","〇")</f>
        <v/>
      </c>
      <c r="G266" s="31" t="str">
        <f>IF(DATA!G266="","","〇")</f>
        <v/>
      </c>
      <c r="H266" s="31" t="str">
        <f>IF(DATA!H266="","","〇")</f>
        <v/>
      </c>
      <c r="I266" s="31" t="str">
        <f>IF(DATA!I266="","","〇")</f>
        <v/>
      </c>
      <c r="J266" s="31" t="str">
        <f>IF(DATA!J266="","","〇")</f>
        <v/>
      </c>
      <c r="K266" s="31" t="str">
        <f>IF(DATA!K266="","","〇")</f>
        <v/>
      </c>
      <c r="L266" s="31" t="str">
        <f>IF(DATA!L266="","","〇")</f>
        <v/>
      </c>
      <c r="M266" s="31" t="str">
        <f>IF(DATA!M266="","","〇")</f>
        <v/>
      </c>
      <c r="N266" s="31" t="str">
        <f>IF(DATA!N266="","","〇")</f>
        <v/>
      </c>
      <c r="O266" s="31" t="str">
        <f>IF(DATA!O266="","","〇")</f>
        <v/>
      </c>
      <c r="P266" s="31" t="str">
        <f>IF(DATA!P266="","","〇")</f>
        <v/>
      </c>
      <c r="Q266" s="31" t="str">
        <f>IF(DATA!Q266="","","〇")</f>
        <v/>
      </c>
      <c r="R266" s="31" t="str">
        <f>IF(DATA!R266="","","〇")</f>
        <v/>
      </c>
      <c r="S266" s="31" t="str">
        <f>IF(DATA!S266="","","〇")</f>
        <v/>
      </c>
      <c r="T266" s="31" t="str">
        <f>IF(DATA!T266="","","〇")</f>
        <v/>
      </c>
      <c r="U266" s="31" t="str">
        <f>IF(DATA!U266="","","〇")</f>
        <v/>
      </c>
      <c r="V266" s="31" t="str">
        <f>IF(DATA!V266="","","〇")</f>
        <v/>
      </c>
      <c r="W266" s="31" t="str">
        <f>IF(DATA!W266="","","〇")</f>
        <v/>
      </c>
      <c r="X266" s="31" t="str">
        <f>IF(DATA!X266="","","〇")</f>
        <v/>
      </c>
      <c r="Y266" s="31" t="str">
        <f>IF(DATA!Y266="","","〇")</f>
        <v/>
      </c>
      <c r="Z266" s="31" t="str">
        <f>IF(DATA!Z266="","","〇")</f>
        <v/>
      </c>
      <c r="AA266" s="31" t="str">
        <f>IF(DATA!AA266="","","〇")</f>
        <v/>
      </c>
      <c r="AB266" s="31" t="str">
        <f>IF(DATA!AB266="","","〇")</f>
        <v/>
      </c>
      <c r="AC266" s="31" t="str">
        <f>IF(DATA!AC266="","","〇")</f>
        <v/>
      </c>
      <c r="AD266" s="31" t="str">
        <f>IF(DATA!AD266="","","〇")</f>
        <v/>
      </c>
      <c r="AE266" s="31" t="str">
        <f>IF(DATA!AE266="","","〇")</f>
        <v/>
      </c>
      <c r="AF266" s="31" t="str">
        <f>IF(DATA!AF266="","","〇")</f>
        <v/>
      </c>
      <c r="AG266" s="32" t="str">
        <f>IF(DATA!AG266="","","〇")</f>
        <v/>
      </c>
      <c r="AH266" s="34">
        <f>COUNTIFS(DATA!$C$3:$AG$3,0,DATA!$C266:$AG266,"&lt;&gt;")</f>
        <v>0</v>
      </c>
      <c r="AI266" s="35">
        <f>COUNTIFS(DATA!$C$3:$AG$3,"&gt;0",DATA!$C266:$AG266,"&lt;&gt;")</f>
        <v>0</v>
      </c>
      <c r="AJ266" s="205"/>
      <c r="AK266" s="207"/>
      <c r="AL266" s="205"/>
      <c r="AM266" s="207"/>
      <c r="AN266" s="201"/>
      <c r="AO266" s="201"/>
      <c r="AP266" s="201"/>
      <c r="AQ266" s="201"/>
      <c r="AR266" s="201"/>
      <c r="AS266" s="201"/>
      <c r="AT266" s="201"/>
      <c r="AU266" s="201"/>
      <c r="AV266" s="201"/>
      <c r="AW266" s="201"/>
    </row>
    <row r="267" spans="1:49" ht="15" customHeight="1" x14ac:dyDescent="0.15">
      <c r="A267" s="202" t="str">
        <f>IF(DATA!A267="","",DATA!A267)</f>
        <v/>
      </c>
      <c r="B267" s="25" t="str">
        <f>IF(DATA!A267="","",DATA!B267)</f>
        <v/>
      </c>
      <c r="C267" s="26" t="str">
        <f>IF(DATA!C267="","",DATA!C267)</f>
        <v/>
      </c>
      <c r="D267" s="26" t="str">
        <f>IF(DATA!D267="","",DATA!D267)</f>
        <v/>
      </c>
      <c r="E267" s="26" t="str">
        <f>IF(DATA!E267="","",DATA!E267)</f>
        <v/>
      </c>
      <c r="F267" s="26" t="str">
        <f>IF(DATA!F267="","",DATA!F267)</f>
        <v/>
      </c>
      <c r="G267" s="26" t="str">
        <f>IF(DATA!G267="","",DATA!G267)</f>
        <v/>
      </c>
      <c r="H267" s="26" t="str">
        <f>IF(DATA!H267="","",DATA!H267)</f>
        <v/>
      </c>
      <c r="I267" s="26" t="str">
        <f>IF(DATA!I267="","",DATA!I267)</f>
        <v/>
      </c>
      <c r="J267" s="26" t="str">
        <f>IF(DATA!J267="","",DATA!J267)</f>
        <v/>
      </c>
      <c r="K267" s="26" t="str">
        <f>IF(DATA!K267="","",DATA!K267)</f>
        <v/>
      </c>
      <c r="L267" s="26" t="str">
        <f>IF(DATA!L267="","",DATA!L267)</f>
        <v/>
      </c>
      <c r="M267" s="26" t="str">
        <f>IF(DATA!M267="","",DATA!M267)</f>
        <v/>
      </c>
      <c r="N267" s="26" t="str">
        <f>IF(DATA!N267="","",DATA!N267)</f>
        <v/>
      </c>
      <c r="O267" s="26" t="str">
        <f>IF(DATA!O267="","",DATA!O267)</f>
        <v/>
      </c>
      <c r="P267" s="26" t="str">
        <f>IF(DATA!P267="","",DATA!P267)</f>
        <v/>
      </c>
      <c r="Q267" s="26" t="str">
        <f>IF(DATA!Q267="","",DATA!Q267)</f>
        <v/>
      </c>
      <c r="R267" s="26" t="str">
        <f>IF(DATA!R267="","",DATA!R267)</f>
        <v/>
      </c>
      <c r="S267" s="26" t="str">
        <f>IF(DATA!S267="","",DATA!S267)</f>
        <v/>
      </c>
      <c r="T267" s="26" t="str">
        <f>IF(DATA!T267="","",DATA!T267)</f>
        <v/>
      </c>
      <c r="U267" s="26" t="str">
        <f>IF(DATA!U267="","",DATA!U267)</f>
        <v/>
      </c>
      <c r="V267" s="26" t="str">
        <f>IF(DATA!V267="","",DATA!V267)</f>
        <v/>
      </c>
      <c r="W267" s="26" t="str">
        <f>IF(DATA!W267="","",DATA!W267)</f>
        <v/>
      </c>
      <c r="X267" s="26" t="str">
        <f>IF(DATA!X267="","",DATA!X267)</f>
        <v/>
      </c>
      <c r="Y267" s="26" t="str">
        <f>IF(DATA!Y267="","",DATA!Y267)</f>
        <v/>
      </c>
      <c r="Z267" s="26" t="str">
        <f>IF(DATA!Z267="","",DATA!Z267)</f>
        <v/>
      </c>
      <c r="AA267" s="26" t="str">
        <f>IF(DATA!AA267="","",DATA!AA267)</f>
        <v/>
      </c>
      <c r="AB267" s="26" t="str">
        <f>IF(DATA!AB267="","",DATA!AB267)</f>
        <v/>
      </c>
      <c r="AC267" s="26" t="str">
        <f>IF(DATA!AC267="","",DATA!AC267)</f>
        <v/>
      </c>
      <c r="AD267" s="26" t="str">
        <f>IF(DATA!AD267="","",DATA!AD267)</f>
        <v/>
      </c>
      <c r="AE267" s="26" t="str">
        <f>IF(DATA!AE267="","",DATA!AE267)</f>
        <v/>
      </c>
      <c r="AF267" s="26" t="str">
        <f>IF(DATA!AF267="","",DATA!AF267)</f>
        <v/>
      </c>
      <c r="AG267" s="27" t="str">
        <f>IF(DATA!AG267="","",DATA!AG267)</f>
        <v/>
      </c>
      <c r="AH267" s="37">
        <f>COUNTIFS(DATA!$C$3:$AG$3,0,DATA!$C267:$AG267,"&lt;&gt;")</f>
        <v>0</v>
      </c>
      <c r="AI267" s="37">
        <f>COUNTIFS(DATA!$C$3:$AG$3,"&gt;0",DATA!$C267:$AG267,"&lt;&gt;")</f>
        <v>0</v>
      </c>
      <c r="AJ267" s="204">
        <f t="shared" ref="AJ267" si="694">COUNTIFS($C$3:$AG$3,"=0",C268:AG268,"〇")</f>
        <v>0</v>
      </c>
      <c r="AK267" s="206">
        <f t="shared" ref="AK267" si="695">COUNTIFS($C$3:$AG$3,"&lt;&gt;0",C268:AG268,"〇")</f>
        <v>0</v>
      </c>
      <c r="AL267" s="204">
        <f t="shared" ref="AL267" si="696">COUNTIFS($C$3:$AG$3,"=0",C269:AG269,"〇")</f>
        <v>0</v>
      </c>
      <c r="AM267" s="206">
        <f t="shared" ref="AM267" si="697">COUNTIFS($C$3:$AG$3,"&lt;&gt;0",C269:AG269,"〇")</f>
        <v>0</v>
      </c>
      <c r="AN267" s="200">
        <f t="shared" ref="AN267:AP267" si="698">COUNTIF($C267:$AG267,AN$5)</f>
        <v>0</v>
      </c>
      <c r="AO267" s="200">
        <f t="shared" si="698"/>
        <v>0</v>
      </c>
      <c r="AP267" s="200">
        <f t="shared" si="698"/>
        <v>0</v>
      </c>
      <c r="AQ267" s="200">
        <f t="shared" ref="AQ267" si="699">COUNTIF($C267:$AG267,AQ$5)+COUNTIF($C267:$AG267,"半振")*0.5</f>
        <v>0</v>
      </c>
      <c r="AR267" s="200">
        <f t="shared" ref="AR267" si="700">COUNTIF($C267:$AG267,AR$5)+COUNTIF($C267:$AG267,"半有")*0.5</f>
        <v>0</v>
      </c>
      <c r="AS267" s="200">
        <f t="shared" ref="AS267" si="701">COUNTIF($C267:$AG267,AS$5)+COUNTIF($C267:$AG267,"半欠")*0.5</f>
        <v>0</v>
      </c>
      <c r="AT267" s="200">
        <f t="shared" si="549"/>
        <v>0</v>
      </c>
      <c r="AU267" s="200">
        <f t="shared" si="549"/>
        <v>0</v>
      </c>
      <c r="AV267" s="200">
        <f t="shared" si="549"/>
        <v>0</v>
      </c>
      <c r="AW267" s="200">
        <f t="shared" si="549"/>
        <v>0</v>
      </c>
    </row>
    <row r="268" spans="1:49" ht="15" customHeight="1" x14ac:dyDescent="0.15">
      <c r="A268" s="202"/>
      <c r="B268" s="22" t="str">
        <f>IF(DATA!A267="","",DATA!B268)</f>
        <v/>
      </c>
      <c r="C268" s="29" t="str">
        <f>IF(DATA!C268="","","〇")</f>
        <v/>
      </c>
      <c r="D268" s="29" t="str">
        <f>IF(DATA!D268="","","〇")</f>
        <v/>
      </c>
      <c r="E268" s="29" t="str">
        <f>IF(DATA!E268="","","〇")</f>
        <v/>
      </c>
      <c r="F268" s="29" t="str">
        <f>IF(DATA!F268="","","〇")</f>
        <v/>
      </c>
      <c r="G268" s="29" t="str">
        <f>IF(DATA!G268="","","〇")</f>
        <v/>
      </c>
      <c r="H268" s="29" t="str">
        <f>IF(DATA!H268="","","〇")</f>
        <v/>
      </c>
      <c r="I268" s="29" t="str">
        <f>IF(DATA!I268="","","〇")</f>
        <v/>
      </c>
      <c r="J268" s="29" t="str">
        <f>IF(DATA!J268="","","〇")</f>
        <v/>
      </c>
      <c r="K268" s="29" t="str">
        <f>IF(DATA!K268="","","〇")</f>
        <v/>
      </c>
      <c r="L268" s="29" t="str">
        <f>IF(DATA!L268="","","〇")</f>
        <v/>
      </c>
      <c r="M268" s="29" t="str">
        <f>IF(DATA!M268="","","〇")</f>
        <v/>
      </c>
      <c r="N268" s="29" t="str">
        <f>IF(DATA!N268="","","〇")</f>
        <v/>
      </c>
      <c r="O268" s="29" t="str">
        <f>IF(DATA!O268="","","〇")</f>
        <v/>
      </c>
      <c r="P268" s="29" t="str">
        <f>IF(DATA!P268="","","〇")</f>
        <v/>
      </c>
      <c r="Q268" s="29" t="str">
        <f>IF(DATA!Q268="","","〇")</f>
        <v/>
      </c>
      <c r="R268" s="29" t="str">
        <f>IF(DATA!R268="","","〇")</f>
        <v/>
      </c>
      <c r="S268" s="29" t="str">
        <f>IF(DATA!S268="","","〇")</f>
        <v/>
      </c>
      <c r="T268" s="29" t="str">
        <f>IF(DATA!T268="","","〇")</f>
        <v/>
      </c>
      <c r="U268" s="29" t="str">
        <f>IF(DATA!U268="","","〇")</f>
        <v/>
      </c>
      <c r="V268" s="29" t="str">
        <f>IF(DATA!V268="","","〇")</f>
        <v/>
      </c>
      <c r="W268" s="29" t="str">
        <f>IF(DATA!W268="","","〇")</f>
        <v/>
      </c>
      <c r="X268" s="29" t="str">
        <f>IF(DATA!X268="","","〇")</f>
        <v/>
      </c>
      <c r="Y268" s="29" t="str">
        <f>IF(DATA!Y268="","","〇")</f>
        <v/>
      </c>
      <c r="Z268" s="29" t="str">
        <f>IF(DATA!Z268="","","〇")</f>
        <v/>
      </c>
      <c r="AA268" s="29" t="str">
        <f>IF(DATA!AA268="","","〇")</f>
        <v/>
      </c>
      <c r="AB268" s="29" t="str">
        <f>IF(DATA!AB268="","","〇")</f>
        <v/>
      </c>
      <c r="AC268" s="29" t="str">
        <f>IF(DATA!AC268="","","〇")</f>
        <v/>
      </c>
      <c r="AD268" s="29" t="str">
        <f>IF(DATA!AD268="","","〇")</f>
        <v/>
      </c>
      <c r="AE268" s="29" t="str">
        <f>IF(DATA!AE268="","","〇")</f>
        <v/>
      </c>
      <c r="AF268" s="29" t="str">
        <f>IF(DATA!AF268="","","〇")</f>
        <v/>
      </c>
      <c r="AG268" s="30" t="str">
        <f>IF(DATA!AG268="","","〇")</f>
        <v/>
      </c>
      <c r="AH268" s="93">
        <f>COUNTIFS(DATA!$C$3:$AG$3,0,DATA!$C268:$AG268,"&lt;&gt;")</f>
        <v>0</v>
      </c>
      <c r="AI268" s="94">
        <f>COUNTIFS(DATA!$C$3:$AG$3,"&gt;0",DATA!$C268:$AG268,"&lt;&gt;")</f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3"/>
      <c r="B269" s="14" t="str">
        <f>IF(DATA!A267="","",DATA!B269)</f>
        <v/>
      </c>
      <c r="C269" s="31" t="str">
        <f>IF(DATA!C269="","","〇")</f>
        <v/>
      </c>
      <c r="D269" s="31" t="str">
        <f>IF(DATA!D269="","","〇")</f>
        <v/>
      </c>
      <c r="E269" s="31" t="str">
        <f>IF(DATA!E269="","","〇")</f>
        <v/>
      </c>
      <c r="F269" s="31" t="str">
        <f>IF(DATA!F269="","","〇")</f>
        <v/>
      </c>
      <c r="G269" s="31" t="str">
        <f>IF(DATA!G269="","","〇")</f>
        <v/>
      </c>
      <c r="H269" s="31" t="str">
        <f>IF(DATA!H269="","","〇")</f>
        <v/>
      </c>
      <c r="I269" s="31" t="str">
        <f>IF(DATA!I269="","","〇")</f>
        <v/>
      </c>
      <c r="J269" s="31" t="str">
        <f>IF(DATA!J269="","","〇")</f>
        <v/>
      </c>
      <c r="K269" s="31" t="str">
        <f>IF(DATA!K269="","","〇")</f>
        <v/>
      </c>
      <c r="L269" s="31" t="str">
        <f>IF(DATA!L269="","","〇")</f>
        <v/>
      </c>
      <c r="M269" s="31" t="str">
        <f>IF(DATA!M269="","","〇")</f>
        <v/>
      </c>
      <c r="N269" s="31" t="str">
        <f>IF(DATA!N269="","","〇")</f>
        <v/>
      </c>
      <c r="O269" s="31" t="str">
        <f>IF(DATA!O269="","","〇")</f>
        <v/>
      </c>
      <c r="P269" s="31" t="str">
        <f>IF(DATA!P269="","","〇")</f>
        <v/>
      </c>
      <c r="Q269" s="31" t="str">
        <f>IF(DATA!Q269="","","〇")</f>
        <v/>
      </c>
      <c r="R269" s="31" t="str">
        <f>IF(DATA!R269="","","〇")</f>
        <v/>
      </c>
      <c r="S269" s="31" t="str">
        <f>IF(DATA!S269="","","〇")</f>
        <v/>
      </c>
      <c r="T269" s="31" t="str">
        <f>IF(DATA!T269="","","〇")</f>
        <v/>
      </c>
      <c r="U269" s="31" t="str">
        <f>IF(DATA!U269="","","〇")</f>
        <v/>
      </c>
      <c r="V269" s="31" t="str">
        <f>IF(DATA!V269="","","〇")</f>
        <v/>
      </c>
      <c r="W269" s="31" t="str">
        <f>IF(DATA!W269="","","〇")</f>
        <v/>
      </c>
      <c r="X269" s="31" t="str">
        <f>IF(DATA!X269="","","〇")</f>
        <v/>
      </c>
      <c r="Y269" s="31" t="str">
        <f>IF(DATA!Y269="","","〇")</f>
        <v/>
      </c>
      <c r="Z269" s="31" t="str">
        <f>IF(DATA!Z269="","","〇")</f>
        <v/>
      </c>
      <c r="AA269" s="31" t="str">
        <f>IF(DATA!AA269="","","〇")</f>
        <v/>
      </c>
      <c r="AB269" s="31" t="str">
        <f>IF(DATA!AB269="","","〇")</f>
        <v/>
      </c>
      <c r="AC269" s="31" t="str">
        <f>IF(DATA!AC269="","","〇")</f>
        <v/>
      </c>
      <c r="AD269" s="31" t="str">
        <f>IF(DATA!AD269="","","〇")</f>
        <v/>
      </c>
      <c r="AE269" s="31" t="str">
        <f>IF(DATA!AE269="","","〇")</f>
        <v/>
      </c>
      <c r="AF269" s="31" t="str">
        <f>IF(DATA!AF269="","","〇")</f>
        <v/>
      </c>
      <c r="AG269" s="32" t="str">
        <f>IF(DATA!AG269="","","〇")</f>
        <v/>
      </c>
      <c r="AH269" s="34">
        <f>COUNTIFS(DATA!$C$3:$AG$3,0,DATA!$C269:$AG269,"&lt;&gt;")</f>
        <v>0</v>
      </c>
      <c r="AI269" s="35">
        <f>COUNTIFS(DATA!$C$3:$AG$3,"&gt;0",DATA!$C269:$AG269,"&lt;&gt;")</f>
        <v>0</v>
      </c>
      <c r="AJ269" s="205"/>
      <c r="AK269" s="207"/>
      <c r="AL269" s="205"/>
      <c r="AM269" s="207"/>
      <c r="AN269" s="201"/>
      <c r="AO269" s="201"/>
      <c r="AP269" s="201"/>
      <c r="AQ269" s="201"/>
      <c r="AR269" s="201"/>
      <c r="AS269" s="201"/>
      <c r="AT269" s="201"/>
      <c r="AU269" s="201"/>
      <c r="AV269" s="201"/>
      <c r="AW269" s="201"/>
    </row>
    <row r="270" spans="1:49" ht="15" customHeight="1" x14ac:dyDescent="0.15">
      <c r="A270" s="202" t="str">
        <f>IF(DATA!A270="","",DATA!A270)</f>
        <v/>
      </c>
      <c r="B270" s="25" t="str">
        <f>IF(DATA!A270="","",DATA!B270)</f>
        <v/>
      </c>
      <c r="C270" s="26" t="str">
        <f>IF(DATA!C270="","",DATA!C270)</f>
        <v/>
      </c>
      <c r="D270" s="26" t="str">
        <f>IF(DATA!D270="","",DATA!D270)</f>
        <v/>
      </c>
      <c r="E270" s="26" t="str">
        <f>IF(DATA!E270="","",DATA!E270)</f>
        <v/>
      </c>
      <c r="F270" s="26" t="str">
        <f>IF(DATA!F270="","",DATA!F270)</f>
        <v/>
      </c>
      <c r="G270" s="26" t="str">
        <f>IF(DATA!G270="","",DATA!G270)</f>
        <v/>
      </c>
      <c r="H270" s="26" t="str">
        <f>IF(DATA!H270="","",DATA!H270)</f>
        <v/>
      </c>
      <c r="I270" s="26" t="str">
        <f>IF(DATA!I270="","",DATA!I270)</f>
        <v/>
      </c>
      <c r="J270" s="26" t="str">
        <f>IF(DATA!J270="","",DATA!J270)</f>
        <v/>
      </c>
      <c r="K270" s="26" t="str">
        <f>IF(DATA!K270="","",DATA!K270)</f>
        <v/>
      </c>
      <c r="L270" s="26" t="str">
        <f>IF(DATA!L270="","",DATA!L270)</f>
        <v/>
      </c>
      <c r="M270" s="26" t="str">
        <f>IF(DATA!M270="","",DATA!M270)</f>
        <v/>
      </c>
      <c r="N270" s="26" t="str">
        <f>IF(DATA!N270="","",DATA!N270)</f>
        <v/>
      </c>
      <c r="O270" s="26" t="str">
        <f>IF(DATA!O270="","",DATA!O270)</f>
        <v/>
      </c>
      <c r="P270" s="26" t="str">
        <f>IF(DATA!P270="","",DATA!P270)</f>
        <v/>
      </c>
      <c r="Q270" s="26" t="str">
        <f>IF(DATA!Q270="","",DATA!Q270)</f>
        <v/>
      </c>
      <c r="R270" s="26" t="str">
        <f>IF(DATA!R270="","",DATA!R270)</f>
        <v/>
      </c>
      <c r="S270" s="26" t="str">
        <f>IF(DATA!S270="","",DATA!S270)</f>
        <v/>
      </c>
      <c r="T270" s="26" t="str">
        <f>IF(DATA!T270="","",DATA!T270)</f>
        <v/>
      </c>
      <c r="U270" s="26" t="str">
        <f>IF(DATA!U270="","",DATA!U270)</f>
        <v/>
      </c>
      <c r="V270" s="26" t="str">
        <f>IF(DATA!V270="","",DATA!V270)</f>
        <v/>
      </c>
      <c r="W270" s="26" t="str">
        <f>IF(DATA!W270="","",DATA!W270)</f>
        <v/>
      </c>
      <c r="X270" s="26" t="str">
        <f>IF(DATA!X270="","",DATA!X270)</f>
        <v/>
      </c>
      <c r="Y270" s="26" t="str">
        <f>IF(DATA!Y270="","",DATA!Y270)</f>
        <v/>
      </c>
      <c r="Z270" s="26" t="str">
        <f>IF(DATA!Z270="","",DATA!Z270)</f>
        <v/>
      </c>
      <c r="AA270" s="26" t="str">
        <f>IF(DATA!AA270="","",DATA!AA270)</f>
        <v/>
      </c>
      <c r="AB270" s="26" t="str">
        <f>IF(DATA!AB270="","",DATA!AB270)</f>
        <v/>
      </c>
      <c r="AC270" s="26" t="str">
        <f>IF(DATA!AC270="","",DATA!AC270)</f>
        <v/>
      </c>
      <c r="AD270" s="26" t="str">
        <f>IF(DATA!AD270="","",DATA!AD270)</f>
        <v/>
      </c>
      <c r="AE270" s="26" t="str">
        <f>IF(DATA!AE270="","",DATA!AE270)</f>
        <v/>
      </c>
      <c r="AF270" s="26" t="str">
        <f>IF(DATA!AF270="","",DATA!AF270)</f>
        <v/>
      </c>
      <c r="AG270" s="27" t="str">
        <f>IF(DATA!AG270="","",DATA!AG270)</f>
        <v/>
      </c>
      <c r="AH270" s="37">
        <f>COUNTIFS(DATA!$C$3:$AG$3,0,DATA!$C270:$AG270,"&lt;&gt;")</f>
        <v>0</v>
      </c>
      <c r="AI270" s="37">
        <f>COUNTIFS(DATA!$C$3:$AG$3,"&gt;0",DATA!$C270:$AG270,"&lt;&gt;")</f>
        <v>0</v>
      </c>
      <c r="AJ270" s="204">
        <f t="shared" ref="AJ270" si="702">COUNTIFS($C$3:$AG$3,"=0",C271:AG271,"〇")</f>
        <v>0</v>
      </c>
      <c r="AK270" s="206">
        <f t="shared" ref="AK270" si="703">COUNTIFS($C$3:$AG$3,"&lt;&gt;0",C271:AG271,"〇")</f>
        <v>0</v>
      </c>
      <c r="AL270" s="204">
        <f t="shared" ref="AL270" si="704">COUNTIFS($C$3:$AG$3,"=0",C272:AG272,"〇")</f>
        <v>0</v>
      </c>
      <c r="AM270" s="206">
        <f t="shared" ref="AM270" si="705">COUNTIFS($C$3:$AG$3,"&lt;&gt;0",C272:AG272,"〇")</f>
        <v>0</v>
      </c>
      <c r="AN270" s="200">
        <f t="shared" ref="AN270:AP270" si="706">COUNTIF($C270:$AG270,AN$5)</f>
        <v>0</v>
      </c>
      <c r="AO270" s="200">
        <f t="shared" si="706"/>
        <v>0</v>
      </c>
      <c r="AP270" s="200">
        <f t="shared" si="706"/>
        <v>0</v>
      </c>
      <c r="AQ270" s="200">
        <f t="shared" ref="AQ270" si="707">COUNTIF($C270:$AG270,AQ$5)+COUNTIF($C270:$AG270,"半振")*0.5</f>
        <v>0</v>
      </c>
      <c r="AR270" s="200">
        <f t="shared" ref="AR270" si="708">COUNTIF($C270:$AG270,AR$5)+COUNTIF($C270:$AG270,"半有")*0.5</f>
        <v>0</v>
      </c>
      <c r="AS270" s="200">
        <f t="shared" ref="AS270" si="709">COUNTIF($C270:$AG270,AS$5)+COUNTIF($C270:$AG270,"半欠")*0.5</f>
        <v>0</v>
      </c>
      <c r="AT270" s="200">
        <f t="shared" si="549"/>
        <v>0</v>
      </c>
      <c r="AU270" s="200">
        <f t="shared" si="549"/>
        <v>0</v>
      </c>
      <c r="AV270" s="200">
        <f t="shared" si="549"/>
        <v>0</v>
      </c>
      <c r="AW270" s="200">
        <f t="shared" si="549"/>
        <v>0</v>
      </c>
    </row>
    <row r="271" spans="1:49" ht="15" customHeight="1" x14ac:dyDescent="0.15">
      <c r="A271" s="202"/>
      <c r="B271" s="22" t="str">
        <f>IF(DATA!A270="","",DATA!B271)</f>
        <v/>
      </c>
      <c r="C271" s="29" t="str">
        <f>IF(DATA!C271="","","〇")</f>
        <v/>
      </c>
      <c r="D271" s="29" t="str">
        <f>IF(DATA!D271="","","〇")</f>
        <v/>
      </c>
      <c r="E271" s="29" t="str">
        <f>IF(DATA!E271="","","〇")</f>
        <v/>
      </c>
      <c r="F271" s="29" t="str">
        <f>IF(DATA!F271="","","〇")</f>
        <v/>
      </c>
      <c r="G271" s="29" t="str">
        <f>IF(DATA!G271="","","〇")</f>
        <v/>
      </c>
      <c r="H271" s="29" t="str">
        <f>IF(DATA!H271="","","〇")</f>
        <v/>
      </c>
      <c r="I271" s="29" t="str">
        <f>IF(DATA!I271="","","〇")</f>
        <v/>
      </c>
      <c r="J271" s="29" t="str">
        <f>IF(DATA!J271="","","〇")</f>
        <v/>
      </c>
      <c r="K271" s="29" t="str">
        <f>IF(DATA!K271="","","〇")</f>
        <v/>
      </c>
      <c r="L271" s="29" t="str">
        <f>IF(DATA!L271="","","〇")</f>
        <v/>
      </c>
      <c r="M271" s="29" t="str">
        <f>IF(DATA!M271="","","〇")</f>
        <v/>
      </c>
      <c r="N271" s="29" t="str">
        <f>IF(DATA!N271="","","〇")</f>
        <v/>
      </c>
      <c r="O271" s="29" t="str">
        <f>IF(DATA!O271="","","〇")</f>
        <v/>
      </c>
      <c r="P271" s="29" t="str">
        <f>IF(DATA!P271="","","〇")</f>
        <v/>
      </c>
      <c r="Q271" s="29" t="str">
        <f>IF(DATA!Q271="","","〇")</f>
        <v/>
      </c>
      <c r="R271" s="29" t="str">
        <f>IF(DATA!R271="","","〇")</f>
        <v/>
      </c>
      <c r="S271" s="29" t="str">
        <f>IF(DATA!S271="","","〇")</f>
        <v/>
      </c>
      <c r="T271" s="29" t="str">
        <f>IF(DATA!T271="","","〇")</f>
        <v/>
      </c>
      <c r="U271" s="29" t="str">
        <f>IF(DATA!U271="","","〇")</f>
        <v/>
      </c>
      <c r="V271" s="29" t="str">
        <f>IF(DATA!V271="","","〇")</f>
        <v/>
      </c>
      <c r="W271" s="29" t="str">
        <f>IF(DATA!W271="","","〇")</f>
        <v/>
      </c>
      <c r="X271" s="29" t="str">
        <f>IF(DATA!X271="","","〇")</f>
        <v/>
      </c>
      <c r="Y271" s="29" t="str">
        <f>IF(DATA!Y271="","","〇")</f>
        <v/>
      </c>
      <c r="Z271" s="29" t="str">
        <f>IF(DATA!Z271="","","〇")</f>
        <v/>
      </c>
      <c r="AA271" s="29" t="str">
        <f>IF(DATA!AA271="","","〇")</f>
        <v/>
      </c>
      <c r="AB271" s="29" t="str">
        <f>IF(DATA!AB271="","","〇")</f>
        <v/>
      </c>
      <c r="AC271" s="29" t="str">
        <f>IF(DATA!AC271="","","〇")</f>
        <v/>
      </c>
      <c r="AD271" s="29" t="str">
        <f>IF(DATA!AD271="","","〇")</f>
        <v/>
      </c>
      <c r="AE271" s="29" t="str">
        <f>IF(DATA!AE271="","","〇")</f>
        <v/>
      </c>
      <c r="AF271" s="29" t="str">
        <f>IF(DATA!AF271="","","〇")</f>
        <v/>
      </c>
      <c r="AG271" s="30" t="str">
        <f>IF(DATA!AG271="","","〇")</f>
        <v/>
      </c>
      <c r="AH271" s="93">
        <f>COUNTIFS(DATA!$C$3:$AG$3,0,DATA!$C271:$AG271,"&lt;&gt;")</f>
        <v>0</v>
      </c>
      <c r="AI271" s="94">
        <f>COUNTIFS(DATA!$C$3:$AG$3,"&gt;0",DATA!$C271:$AG271,"&lt;&gt;")</f>
        <v>0</v>
      </c>
      <c r="AJ271" s="204"/>
      <c r="AK271" s="206"/>
      <c r="AL271" s="204"/>
      <c r="AM271" s="206"/>
      <c r="AN271" s="200"/>
      <c r="AO271" s="200"/>
      <c r="AP271" s="200"/>
      <c r="AQ271" s="200"/>
      <c r="AR271" s="200"/>
      <c r="AS271" s="200"/>
      <c r="AT271" s="200"/>
      <c r="AU271" s="200"/>
      <c r="AV271" s="200"/>
      <c r="AW271" s="200"/>
    </row>
    <row r="272" spans="1:49" ht="15" customHeight="1" x14ac:dyDescent="0.15">
      <c r="A272" s="203"/>
      <c r="B272" s="14" t="str">
        <f>IF(DATA!A270="","",DATA!B272)</f>
        <v/>
      </c>
      <c r="C272" s="31" t="str">
        <f>IF(DATA!C272="","","〇")</f>
        <v/>
      </c>
      <c r="D272" s="31" t="str">
        <f>IF(DATA!D272="","","〇")</f>
        <v/>
      </c>
      <c r="E272" s="31" t="str">
        <f>IF(DATA!E272="","","〇")</f>
        <v/>
      </c>
      <c r="F272" s="31" t="str">
        <f>IF(DATA!F272="","","〇")</f>
        <v/>
      </c>
      <c r="G272" s="31" t="str">
        <f>IF(DATA!G272="","","〇")</f>
        <v/>
      </c>
      <c r="H272" s="31" t="str">
        <f>IF(DATA!H272="","","〇")</f>
        <v/>
      </c>
      <c r="I272" s="31" t="str">
        <f>IF(DATA!I272="","","〇")</f>
        <v/>
      </c>
      <c r="J272" s="31" t="str">
        <f>IF(DATA!J272="","","〇")</f>
        <v/>
      </c>
      <c r="K272" s="31" t="str">
        <f>IF(DATA!K272="","","〇")</f>
        <v/>
      </c>
      <c r="L272" s="31" t="str">
        <f>IF(DATA!L272="","","〇")</f>
        <v/>
      </c>
      <c r="M272" s="31" t="str">
        <f>IF(DATA!M272="","","〇")</f>
        <v/>
      </c>
      <c r="N272" s="31" t="str">
        <f>IF(DATA!N272="","","〇")</f>
        <v/>
      </c>
      <c r="O272" s="31" t="str">
        <f>IF(DATA!O272="","","〇")</f>
        <v/>
      </c>
      <c r="P272" s="31" t="str">
        <f>IF(DATA!P272="","","〇")</f>
        <v/>
      </c>
      <c r="Q272" s="31" t="str">
        <f>IF(DATA!Q272="","","〇")</f>
        <v/>
      </c>
      <c r="R272" s="31" t="str">
        <f>IF(DATA!R272="","","〇")</f>
        <v/>
      </c>
      <c r="S272" s="31" t="str">
        <f>IF(DATA!S272="","","〇")</f>
        <v/>
      </c>
      <c r="T272" s="31" t="str">
        <f>IF(DATA!T272="","","〇")</f>
        <v/>
      </c>
      <c r="U272" s="31" t="str">
        <f>IF(DATA!U272="","","〇")</f>
        <v/>
      </c>
      <c r="V272" s="31" t="str">
        <f>IF(DATA!V272="","","〇")</f>
        <v/>
      </c>
      <c r="W272" s="31" t="str">
        <f>IF(DATA!W272="","","〇")</f>
        <v/>
      </c>
      <c r="X272" s="31" t="str">
        <f>IF(DATA!X272="","","〇")</f>
        <v/>
      </c>
      <c r="Y272" s="31" t="str">
        <f>IF(DATA!Y272="","","〇")</f>
        <v/>
      </c>
      <c r="Z272" s="31" t="str">
        <f>IF(DATA!Z272="","","〇")</f>
        <v/>
      </c>
      <c r="AA272" s="31" t="str">
        <f>IF(DATA!AA272="","","〇")</f>
        <v/>
      </c>
      <c r="AB272" s="31" t="str">
        <f>IF(DATA!AB272="","","〇")</f>
        <v/>
      </c>
      <c r="AC272" s="31" t="str">
        <f>IF(DATA!AC272="","","〇")</f>
        <v/>
      </c>
      <c r="AD272" s="31" t="str">
        <f>IF(DATA!AD272="","","〇")</f>
        <v/>
      </c>
      <c r="AE272" s="31" t="str">
        <f>IF(DATA!AE272="","","〇")</f>
        <v/>
      </c>
      <c r="AF272" s="31" t="str">
        <f>IF(DATA!AF272="","","〇")</f>
        <v/>
      </c>
      <c r="AG272" s="32" t="str">
        <f>IF(DATA!AG272="","","〇")</f>
        <v/>
      </c>
      <c r="AH272" s="34">
        <f>COUNTIFS(DATA!$C$3:$AG$3,0,DATA!$C272:$AG272,"&lt;&gt;")</f>
        <v>0</v>
      </c>
      <c r="AI272" s="35">
        <f>COUNTIFS(DATA!$C$3:$AG$3,"&gt;0",DATA!$C272:$AG272,"&lt;&gt;")</f>
        <v>0</v>
      </c>
      <c r="AJ272" s="205"/>
      <c r="AK272" s="207"/>
      <c r="AL272" s="205"/>
      <c r="AM272" s="207"/>
      <c r="AN272" s="201"/>
      <c r="AO272" s="201"/>
      <c r="AP272" s="201"/>
      <c r="AQ272" s="201"/>
      <c r="AR272" s="201"/>
      <c r="AS272" s="201"/>
      <c r="AT272" s="201"/>
      <c r="AU272" s="201"/>
      <c r="AV272" s="201"/>
      <c r="AW272" s="201"/>
    </row>
    <row r="273" spans="1:49" ht="15" customHeight="1" x14ac:dyDescent="0.15">
      <c r="A273" s="202" t="str">
        <f>IF(DATA!A273="","",DATA!A273)</f>
        <v/>
      </c>
      <c r="B273" s="25" t="str">
        <f>IF(DATA!A273="","",DATA!B273)</f>
        <v/>
      </c>
      <c r="C273" s="26" t="str">
        <f>IF(DATA!C273="","",DATA!C273)</f>
        <v/>
      </c>
      <c r="D273" s="26" t="str">
        <f>IF(DATA!D273="","",DATA!D273)</f>
        <v/>
      </c>
      <c r="E273" s="26" t="str">
        <f>IF(DATA!E273="","",DATA!E273)</f>
        <v/>
      </c>
      <c r="F273" s="26" t="str">
        <f>IF(DATA!F273="","",DATA!F273)</f>
        <v/>
      </c>
      <c r="G273" s="26" t="str">
        <f>IF(DATA!G273="","",DATA!G273)</f>
        <v/>
      </c>
      <c r="H273" s="26" t="str">
        <f>IF(DATA!H273="","",DATA!H273)</f>
        <v/>
      </c>
      <c r="I273" s="26" t="str">
        <f>IF(DATA!I273="","",DATA!I273)</f>
        <v/>
      </c>
      <c r="J273" s="26" t="str">
        <f>IF(DATA!J273="","",DATA!J273)</f>
        <v/>
      </c>
      <c r="K273" s="26" t="str">
        <f>IF(DATA!K273="","",DATA!K273)</f>
        <v/>
      </c>
      <c r="L273" s="26" t="str">
        <f>IF(DATA!L273="","",DATA!L273)</f>
        <v/>
      </c>
      <c r="M273" s="26" t="str">
        <f>IF(DATA!M273="","",DATA!M273)</f>
        <v/>
      </c>
      <c r="N273" s="26" t="str">
        <f>IF(DATA!N273="","",DATA!N273)</f>
        <v/>
      </c>
      <c r="O273" s="26" t="str">
        <f>IF(DATA!O273="","",DATA!O273)</f>
        <v/>
      </c>
      <c r="P273" s="26" t="str">
        <f>IF(DATA!P273="","",DATA!P273)</f>
        <v/>
      </c>
      <c r="Q273" s="26" t="str">
        <f>IF(DATA!Q273="","",DATA!Q273)</f>
        <v/>
      </c>
      <c r="R273" s="26" t="str">
        <f>IF(DATA!R273="","",DATA!R273)</f>
        <v/>
      </c>
      <c r="S273" s="26" t="str">
        <f>IF(DATA!S273="","",DATA!S273)</f>
        <v/>
      </c>
      <c r="T273" s="26" t="str">
        <f>IF(DATA!T273="","",DATA!T273)</f>
        <v/>
      </c>
      <c r="U273" s="26" t="str">
        <f>IF(DATA!U273="","",DATA!U273)</f>
        <v/>
      </c>
      <c r="V273" s="26" t="str">
        <f>IF(DATA!V273="","",DATA!V273)</f>
        <v/>
      </c>
      <c r="W273" s="26" t="str">
        <f>IF(DATA!W273="","",DATA!W273)</f>
        <v/>
      </c>
      <c r="X273" s="26" t="str">
        <f>IF(DATA!X273="","",DATA!X273)</f>
        <v/>
      </c>
      <c r="Y273" s="26" t="str">
        <f>IF(DATA!Y273="","",DATA!Y273)</f>
        <v/>
      </c>
      <c r="Z273" s="26" t="str">
        <f>IF(DATA!Z273="","",DATA!Z273)</f>
        <v/>
      </c>
      <c r="AA273" s="26" t="str">
        <f>IF(DATA!AA273="","",DATA!AA273)</f>
        <v/>
      </c>
      <c r="AB273" s="26" t="str">
        <f>IF(DATA!AB273="","",DATA!AB273)</f>
        <v/>
      </c>
      <c r="AC273" s="26" t="str">
        <f>IF(DATA!AC273="","",DATA!AC273)</f>
        <v/>
      </c>
      <c r="AD273" s="26" t="str">
        <f>IF(DATA!AD273="","",DATA!AD273)</f>
        <v/>
      </c>
      <c r="AE273" s="26" t="str">
        <f>IF(DATA!AE273="","",DATA!AE273)</f>
        <v/>
      </c>
      <c r="AF273" s="26" t="str">
        <f>IF(DATA!AF273="","",DATA!AF273)</f>
        <v/>
      </c>
      <c r="AG273" s="27" t="str">
        <f>IF(DATA!AG273="","",DATA!AG273)</f>
        <v/>
      </c>
      <c r="AH273" s="37">
        <f>COUNTIFS(DATA!$C$3:$AG$3,0,DATA!$C273:$AG273,"&lt;&gt;")</f>
        <v>0</v>
      </c>
      <c r="AI273" s="37">
        <f>COUNTIFS(DATA!$C$3:$AG$3,"&gt;0",DATA!$C273:$AG273,"&lt;&gt;")</f>
        <v>0</v>
      </c>
      <c r="AJ273" s="204">
        <f t="shared" ref="AJ273" si="710">COUNTIFS($C$3:$AG$3,"=0",C274:AG274,"〇")</f>
        <v>0</v>
      </c>
      <c r="AK273" s="206">
        <f t="shared" ref="AK273" si="711">COUNTIFS($C$3:$AG$3,"&lt;&gt;0",C274:AG274,"〇")</f>
        <v>0</v>
      </c>
      <c r="AL273" s="204">
        <f t="shared" ref="AL273" si="712">COUNTIFS($C$3:$AG$3,"=0",C275:AG275,"〇")</f>
        <v>0</v>
      </c>
      <c r="AM273" s="206">
        <f t="shared" ref="AM273" si="713">COUNTIFS($C$3:$AG$3,"&lt;&gt;0",C275:AG275,"〇")</f>
        <v>0</v>
      </c>
      <c r="AN273" s="200">
        <f t="shared" ref="AN273:AP273" si="714">COUNTIF($C273:$AG273,AN$5)</f>
        <v>0</v>
      </c>
      <c r="AO273" s="200">
        <f t="shared" si="714"/>
        <v>0</v>
      </c>
      <c r="AP273" s="200">
        <f t="shared" si="714"/>
        <v>0</v>
      </c>
      <c r="AQ273" s="200">
        <f t="shared" ref="AQ273" si="715">COUNTIF($C273:$AG273,AQ$5)+COUNTIF($C273:$AG273,"半振")*0.5</f>
        <v>0</v>
      </c>
      <c r="AR273" s="200">
        <f t="shared" ref="AR273" si="716">COUNTIF($C273:$AG273,AR$5)+COUNTIF($C273:$AG273,"半有")*0.5</f>
        <v>0</v>
      </c>
      <c r="AS273" s="200">
        <f t="shared" ref="AS273" si="717">COUNTIF($C273:$AG273,AS$5)+COUNTIF($C273:$AG273,"半欠")*0.5</f>
        <v>0</v>
      </c>
      <c r="AT273" s="200">
        <f t="shared" si="549"/>
        <v>0</v>
      </c>
      <c r="AU273" s="200">
        <f t="shared" si="549"/>
        <v>0</v>
      </c>
      <c r="AV273" s="200">
        <f t="shared" si="549"/>
        <v>0</v>
      </c>
      <c r="AW273" s="200">
        <f t="shared" si="549"/>
        <v>0</v>
      </c>
    </row>
    <row r="274" spans="1:49" ht="15" customHeight="1" x14ac:dyDescent="0.15">
      <c r="A274" s="202"/>
      <c r="B274" s="22" t="str">
        <f>IF(DATA!A273="","",DATA!B274)</f>
        <v/>
      </c>
      <c r="C274" s="29" t="str">
        <f>IF(DATA!C274="","","〇")</f>
        <v/>
      </c>
      <c r="D274" s="29" t="str">
        <f>IF(DATA!D274="","","〇")</f>
        <v/>
      </c>
      <c r="E274" s="29" t="str">
        <f>IF(DATA!E274="","","〇")</f>
        <v/>
      </c>
      <c r="F274" s="29" t="str">
        <f>IF(DATA!F274="","","〇")</f>
        <v/>
      </c>
      <c r="G274" s="29" t="str">
        <f>IF(DATA!G274="","","〇")</f>
        <v/>
      </c>
      <c r="H274" s="29" t="str">
        <f>IF(DATA!H274="","","〇")</f>
        <v/>
      </c>
      <c r="I274" s="29" t="str">
        <f>IF(DATA!I274="","","〇")</f>
        <v/>
      </c>
      <c r="J274" s="29" t="str">
        <f>IF(DATA!J274="","","〇")</f>
        <v/>
      </c>
      <c r="K274" s="29" t="str">
        <f>IF(DATA!K274="","","〇")</f>
        <v/>
      </c>
      <c r="L274" s="29" t="str">
        <f>IF(DATA!L274="","","〇")</f>
        <v/>
      </c>
      <c r="M274" s="29" t="str">
        <f>IF(DATA!M274="","","〇")</f>
        <v/>
      </c>
      <c r="N274" s="29" t="str">
        <f>IF(DATA!N274="","","〇")</f>
        <v/>
      </c>
      <c r="O274" s="29" t="str">
        <f>IF(DATA!O274="","","〇")</f>
        <v/>
      </c>
      <c r="P274" s="29" t="str">
        <f>IF(DATA!P274="","","〇")</f>
        <v/>
      </c>
      <c r="Q274" s="29" t="str">
        <f>IF(DATA!Q274="","","〇")</f>
        <v/>
      </c>
      <c r="R274" s="29" t="str">
        <f>IF(DATA!R274="","","〇")</f>
        <v/>
      </c>
      <c r="S274" s="29" t="str">
        <f>IF(DATA!S274="","","〇")</f>
        <v/>
      </c>
      <c r="T274" s="29" t="str">
        <f>IF(DATA!T274="","","〇")</f>
        <v/>
      </c>
      <c r="U274" s="29" t="str">
        <f>IF(DATA!U274="","","〇")</f>
        <v/>
      </c>
      <c r="V274" s="29" t="str">
        <f>IF(DATA!V274="","","〇")</f>
        <v/>
      </c>
      <c r="W274" s="29" t="str">
        <f>IF(DATA!W274="","","〇")</f>
        <v/>
      </c>
      <c r="X274" s="29" t="str">
        <f>IF(DATA!X274="","","〇")</f>
        <v/>
      </c>
      <c r="Y274" s="29" t="str">
        <f>IF(DATA!Y274="","","〇")</f>
        <v/>
      </c>
      <c r="Z274" s="29" t="str">
        <f>IF(DATA!Z274="","","〇")</f>
        <v/>
      </c>
      <c r="AA274" s="29" t="str">
        <f>IF(DATA!AA274="","","〇")</f>
        <v/>
      </c>
      <c r="AB274" s="29" t="str">
        <f>IF(DATA!AB274="","","〇")</f>
        <v/>
      </c>
      <c r="AC274" s="29" t="str">
        <f>IF(DATA!AC274="","","〇")</f>
        <v/>
      </c>
      <c r="AD274" s="29" t="str">
        <f>IF(DATA!AD274="","","〇")</f>
        <v/>
      </c>
      <c r="AE274" s="29" t="str">
        <f>IF(DATA!AE274="","","〇")</f>
        <v/>
      </c>
      <c r="AF274" s="29" t="str">
        <f>IF(DATA!AF274="","","〇")</f>
        <v/>
      </c>
      <c r="AG274" s="30" t="str">
        <f>IF(DATA!AG274="","","〇")</f>
        <v/>
      </c>
      <c r="AH274" s="93">
        <f>COUNTIFS(DATA!$C$3:$AG$3,0,DATA!$C274:$AG274,"&lt;&gt;")</f>
        <v>0</v>
      </c>
      <c r="AI274" s="94">
        <f>COUNTIFS(DATA!$C$3:$AG$3,"&gt;0",DATA!$C274:$AG274,"&lt;&gt;")</f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14" t="str">
        <f>IF(DATA!A273="","",DATA!B275)</f>
        <v/>
      </c>
      <c r="C275" s="31" t="str">
        <f>IF(DATA!C275="","","〇")</f>
        <v/>
      </c>
      <c r="D275" s="31" t="str">
        <f>IF(DATA!D275="","","〇")</f>
        <v/>
      </c>
      <c r="E275" s="31" t="str">
        <f>IF(DATA!E275="","","〇")</f>
        <v/>
      </c>
      <c r="F275" s="31" t="str">
        <f>IF(DATA!F275="","","〇")</f>
        <v/>
      </c>
      <c r="G275" s="31" t="str">
        <f>IF(DATA!G275="","","〇")</f>
        <v/>
      </c>
      <c r="H275" s="31" t="str">
        <f>IF(DATA!H275="","","〇")</f>
        <v/>
      </c>
      <c r="I275" s="31" t="str">
        <f>IF(DATA!I275="","","〇")</f>
        <v/>
      </c>
      <c r="J275" s="31" t="str">
        <f>IF(DATA!J275="","","〇")</f>
        <v/>
      </c>
      <c r="K275" s="31" t="str">
        <f>IF(DATA!K275="","","〇")</f>
        <v/>
      </c>
      <c r="L275" s="31" t="str">
        <f>IF(DATA!L275="","","〇")</f>
        <v/>
      </c>
      <c r="M275" s="31" t="str">
        <f>IF(DATA!M275="","","〇")</f>
        <v/>
      </c>
      <c r="N275" s="31" t="str">
        <f>IF(DATA!N275="","","〇")</f>
        <v/>
      </c>
      <c r="O275" s="31" t="str">
        <f>IF(DATA!O275="","","〇")</f>
        <v/>
      </c>
      <c r="P275" s="31" t="str">
        <f>IF(DATA!P275="","","〇")</f>
        <v/>
      </c>
      <c r="Q275" s="31" t="str">
        <f>IF(DATA!Q275="","","〇")</f>
        <v/>
      </c>
      <c r="R275" s="31" t="str">
        <f>IF(DATA!R275="","","〇")</f>
        <v/>
      </c>
      <c r="S275" s="31" t="str">
        <f>IF(DATA!S275="","","〇")</f>
        <v/>
      </c>
      <c r="T275" s="31" t="str">
        <f>IF(DATA!T275="","","〇")</f>
        <v/>
      </c>
      <c r="U275" s="31" t="str">
        <f>IF(DATA!U275="","","〇")</f>
        <v/>
      </c>
      <c r="V275" s="31" t="str">
        <f>IF(DATA!V275="","","〇")</f>
        <v/>
      </c>
      <c r="W275" s="31" t="str">
        <f>IF(DATA!W275="","","〇")</f>
        <v/>
      </c>
      <c r="X275" s="31" t="str">
        <f>IF(DATA!X275="","","〇")</f>
        <v/>
      </c>
      <c r="Y275" s="31" t="str">
        <f>IF(DATA!Y275="","","〇")</f>
        <v/>
      </c>
      <c r="Z275" s="31" t="str">
        <f>IF(DATA!Z275="","","〇")</f>
        <v/>
      </c>
      <c r="AA275" s="31" t="str">
        <f>IF(DATA!AA275="","","〇")</f>
        <v/>
      </c>
      <c r="AB275" s="31" t="str">
        <f>IF(DATA!AB275="","","〇")</f>
        <v/>
      </c>
      <c r="AC275" s="31" t="str">
        <f>IF(DATA!AC275="","","〇")</f>
        <v/>
      </c>
      <c r="AD275" s="31" t="str">
        <f>IF(DATA!AD275="","","〇")</f>
        <v/>
      </c>
      <c r="AE275" s="31" t="str">
        <f>IF(DATA!AE275="","","〇")</f>
        <v/>
      </c>
      <c r="AF275" s="31" t="str">
        <f>IF(DATA!AF275="","","〇")</f>
        <v/>
      </c>
      <c r="AG275" s="32" t="str">
        <f>IF(DATA!AG275="","","〇")</f>
        <v/>
      </c>
      <c r="AH275" s="34">
        <f>COUNTIFS(DATA!$C$3:$AG$3,0,DATA!$C275:$AG275,"&lt;&gt;")</f>
        <v>0</v>
      </c>
      <c r="AI275" s="35">
        <f>COUNTIFS(DATA!$C$3:$AG$3,"&gt;0",DATA!$C275:$AG275,"&lt;&gt;")</f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IF(DATA!A276="","",DATA!A276)</f>
        <v/>
      </c>
      <c r="B276" s="25" t="str">
        <f>IF(DATA!A276="","",DATA!B276)</f>
        <v/>
      </c>
      <c r="C276" s="26" t="str">
        <f>IF(DATA!C276="","",DATA!C276)</f>
        <v/>
      </c>
      <c r="D276" s="26" t="str">
        <f>IF(DATA!D276="","",DATA!D276)</f>
        <v/>
      </c>
      <c r="E276" s="26" t="str">
        <f>IF(DATA!E276="","",DATA!E276)</f>
        <v/>
      </c>
      <c r="F276" s="26" t="str">
        <f>IF(DATA!F276="","",DATA!F276)</f>
        <v/>
      </c>
      <c r="G276" s="26" t="str">
        <f>IF(DATA!G276="","",DATA!G276)</f>
        <v/>
      </c>
      <c r="H276" s="26" t="str">
        <f>IF(DATA!H276="","",DATA!H276)</f>
        <v/>
      </c>
      <c r="I276" s="26" t="str">
        <f>IF(DATA!I276="","",DATA!I276)</f>
        <v/>
      </c>
      <c r="J276" s="26" t="str">
        <f>IF(DATA!J276="","",DATA!J276)</f>
        <v/>
      </c>
      <c r="K276" s="26" t="str">
        <f>IF(DATA!K276="","",DATA!K276)</f>
        <v/>
      </c>
      <c r="L276" s="26" t="str">
        <f>IF(DATA!L276="","",DATA!L276)</f>
        <v/>
      </c>
      <c r="M276" s="26" t="str">
        <f>IF(DATA!M276="","",DATA!M276)</f>
        <v/>
      </c>
      <c r="N276" s="26" t="str">
        <f>IF(DATA!N276="","",DATA!N276)</f>
        <v/>
      </c>
      <c r="O276" s="26" t="str">
        <f>IF(DATA!O276="","",DATA!O276)</f>
        <v/>
      </c>
      <c r="P276" s="26" t="str">
        <f>IF(DATA!P276="","",DATA!P276)</f>
        <v/>
      </c>
      <c r="Q276" s="26" t="str">
        <f>IF(DATA!Q276="","",DATA!Q276)</f>
        <v/>
      </c>
      <c r="R276" s="26" t="str">
        <f>IF(DATA!R276="","",DATA!R276)</f>
        <v/>
      </c>
      <c r="S276" s="26" t="str">
        <f>IF(DATA!S276="","",DATA!S276)</f>
        <v/>
      </c>
      <c r="T276" s="26" t="str">
        <f>IF(DATA!T276="","",DATA!T276)</f>
        <v/>
      </c>
      <c r="U276" s="26" t="str">
        <f>IF(DATA!U276="","",DATA!U276)</f>
        <v/>
      </c>
      <c r="V276" s="26" t="str">
        <f>IF(DATA!V276="","",DATA!V276)</f>
        <v/>
      </c>
      <c r="W276" s="26" t="str">
        <f>IF(DATA!W276="","",DATA!W276)</f>
        <v/>
      </c>
      <c r="X276" s="26" t="str">
        <f>IF(DATA!X276="","",DATA!X276)</f>
        <v/>
      </c>
      <c r="Y276" s="26" t="str">
        <f>IF(DATA!Y276="","",DATA!Y276)</f>
        <v/>
      </c>
      <c r="Z276" s="26" t="str">
        <f>IF(DATA!Z276="","",DATA!Z276)</f>
        <v/>
      </c>
      <c r="AA276" s="26" t="str">
        <f>IF(DATA!AA276="","",DATA!AA276)</f>
        <v/>
      </c>
      <c r="AB276" s="26" t="str">
        <f>IF(DATA!AB276="","",DATA!AB276)</f>
        <v/>
      </c>
      <c r="AC276" s="26" t="str">
        <f>IF(DATA!AC276="","",DATA!AC276)</f>
        <v/>
      </c>
      <c r="AD276" s="26" t="str">
        <f>IF(DATA!AD276="","",DATA!AD276)</f>
        <v/>
      </c>
      <c r="AE276" s="26" t="str">
        <f>IF(DATA!AE276="","",DATA!AE276)</f>
        <v/>
      </c>
      <c r="AF276" s="26" t="str">
        <f>IF(DATA!AF276="","",DATA!AF276)</f>
        <v/>
      </c>
      <c r="AG276" s="27" t="str">
        <f>IF(DATA!AG276="","",DATA!AG276)</f>
        <v/>
      </c>
      <c r="AH276" s="37">
        <f>COUNTIFS(DATA!$C$3:$AG$3,0,DATA!$C276:$AG276,"&lt;&gt;")</f>
        <v>0</v>
      </c>
      <c r="AI276" s="37">
        <f>COUNTIFS(DATA!$C$3:$AG$3,"&gt;0",DATA!$C276:$AG276,"&lt;&gt;")</f>
        <v>0</v>
      </c>
      <c r="AJ276" s="204">
        <f t="shared" ref="AJ276" si="718">COUNTIFS($C$3:$AG$3,"=0",C277:AG277,"〇")</f>
        <v>0</v>
      </c>
      <c r="AK276" s="206">
        <f t="shared" ref="AK276" si="719">COUNTIFS($C$3:$AG$3,"&lt;&gt;0",C277:AG277,"〇")</f>
        <v>0</v>
      </c>
      <c r="AL276" s="204">
        <f t="shared" ref="AL276" si="720">COUNTIFS($C$3:$AG$3,"=0",C278:AG278,"〇")</f>
        <v>0</v>
      </c>
      <c r="AM276" s="206">
        <f t="shared" ref="AM276" si="721">COUNTIFS($C$3:$AG$3,"&lt;&gt;0",C278:AG278,"〇")</f>
        <v>0</v>
      </c>
      <c r="AN276" s="200">
        <f t="shared" ref="AN276:AP276" si="722">COUNTIF($C276:$AG276,AN$5)</f>
        <v>0</v>
      </c>
      <c r="AO276" s="200">
        <f t="shared" si="722"/>
        <v>0</v>
      </c>
      <c r="AP276" s="200">
        <f t="shared" si="722"/>
        <v>0</v>
      </c>
      <c r="AQ276" s="200">
        <f t="shared" ref="AQ276" si="723">COUNTIF($C276:$AG276,AQ$5)+COUNTIF($C276:$AG276,"半振")*0.5</f>
        <v>0</v>
      </c>
      <c r="AR276" s="200">
        <f t="shared" ref="AR276" si="724">COUNTIF($C276:$AG276,AR$5)+COUNTIF($C276:$AG276,"半有")*0.5</f>
        <v>0</v>
      </c>
      <c r="AS276" s="200">
        <f t="shared" ref="AS276" si="725">COUNTIF($C276:$AG276,AS$5)+COUNTIF($C276:$AG276,"半欠")*0.5</f>
        <v>0</v>
      </c>
      <c r="AT276" s="200">
        <f t="shared" ref="AT276:AW306" si="726">COUNTIF($C276:$AG276,AT$5)</f>
        <v>0</v>
      </c>
      <c r="AU276" s="200">
        <f t="shared" si="726"/>
        <v>0</v>
      </c>
      <c r="AV276" s="200">
        <f t="shared" si="726"/>
        <v>0</v>
      </c>
      <c r="AW276" s="200">
        <f t="shared" si="726"/>
        <v>0</v>
      </c>
    </row>
    <row r="277" spans="1:49" ht="15" customHeight="1" x14ac:dyDescent="0.15">
      <c r="A277" s="202"/>
      <c r="B277" s="22" t="str">
        <f>IF(DATA!A276="","",DATA!B277)</f>
        <v/>
      </c>
      <c r="C277" s="29" t="str">
        <f>IF(DATA!C277="","","〇")</f>
        <v/>
      </c>
      <c r="D277" s="29" t="str">
        <f>IF(DATA!D277="","","〇")</f>
        <v/>
      </c>
      <c r="E277" s="29" t="str">
        <f>IF(DATA!E277="","","〇")</f>
        <v/>
      </c>
      <c r="F277" s="29" t="str">
        <f>IF(DATA!F277="","","〇")</f>
        <v/>
      </c>
      <c r="G277" s="29" t="str">
        <f>IF(DATA!G277="","","〇")</f>
        <v/>
      </c>
      <c r="H277" s="29" t="str">
        <f>IF(DATA!H277="","","〇")</f>
        <v/>
      </c>
      <c r="I277" s="29" t="str">
        <f>IF(DATA!I277="","","〇")</f>
        <v/>
      </c>
      <c r="J277" s="29" t="str">
        <f>IF(DATA!J277="","","〇")</f>
        <v/>
      </c>
      <c r="K277" s="29" t="str">
        <f>IF(DATA!K277="","","〇")</f>
        <v/>
      </c>
      <c r="L277" s="29" t="str">
        <f>IF(DATA!L277="","","〇")</f>
        <v/>
      </c>
      <c r="M277" s="29" t="str">
        <f>IF(DATA!M277="","","〇")</f>
        <v/>
      </c>
      <c r="N277" s="29" t="str">
        <f>IF(DATA!N277="","","〇")</f>
        <v/>
      </c>
      <c r="O277" s="29" t="str">
        <f>IF(DATA!O277="","","〇")</f>
        <v/>
      </c>
      <c r="P277" s="29" t="str">
        <f>IF(DATA!P277="","","〇")</f>
        <v/>
      </c>
      <c r="Q277" s="29" t="str">
        <f>IF(DATA!Q277="","","〇")</f>
        <v/>
      </c>
      <c r="R277" s="29" t="str">
        <f>IF(DATA!R277="","","〇")</f>
        <v/>
      </c>
      <c r="S277" s="29" t="str">
        <f>IF(DATA!S277="","","〇")</f>
        <v/>
      </c>
      <c r="T277" s="29" t="str">
        <f>IF(DATA!T277="","","〇")</f>
        <v/>
      </c>
      <c r="U277" s="29" t="str">
        <f>IF(DATA!U277="","","〇")</f>
        <v/>
      </c>
      <c r="V277" s="29" t="str">
        <f>IF(DATA!V277="","","〇")</f>
        <v/>
      </c>
      <c r="W277" s="29" t="str">
        <f>IF(DATA!W277="","","〇")</f>
        <v/>
      </c>
      <c r="X277" s="29" t="str">
        <f>IF(DATA!X277="","","〇")</f>
        <v/>
      </c>
      <c r="Y277" s="29" t="str">
        <f>IF(DATA!Y277="","","〇")</f>
        <v/>
      </c>
      <c r="Z277" s="29" t="str">
        <f>IF(DATA!Z277="","","〇")</f>
        <v/>
      </c>
      <c r="AA277" s="29" t="str">
        <f>IF(DATA!AA277="","","〇")</f>
        <v/>
      </c>
      <c r="AB277" s="29" t="str">
        <f>IF(DATA!AB277="","","〇")</f>
        <v/>
      </c>
      <c r="AC277" s="29" t="str">
        <f>IF(DATA!AC277="","","〇")</f>
        <v/>
      </c>
      <c r="AD277" s="29" t="str">
        <f>IF(DATA!AD277="","","〇")</f>
        <v/>
      </c>
      <c r="AE277" s="29" t="str">
        <f>IF(DATA!AE277="","","〇")</f>
        <v/>
      </c>
      <c r="AF277" s="29" t="str">
        <f>IF(DATA!AF277="","","〇")</f>
        <v/>
      </c>
      <c r="AG277" s="30" t="str">
        <f>IF(DATA!AG277="","","〇")</f>
        <v/>
      </c>
      <c r="AH277" s="93">
        <f>COUNTIFS(DATA!$C$3:$AG$3,0,DATA!$C277:$AG277,"&lt;&gt;")</f>
        <v>0</v>
      </c>
      <c r="AI277" s="94">
        <f>COUNTIFS(DATA!$C$3:$AG$3,"&gt;0",DATA!$C277:$AG277,"&lt;&gt;")</f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3"/>
      <c r="B278" s="14" t="str">
        <f>IF(DATA!A276="","",DATA!B278)</f>
        <v/>
      </c>
      <c r="C278" s="31" t="str">
        <f>IF(DATA!C278="","","〇")</f>
        <v/>
      </c>
      <c r="D278" s="31" t="str">
        <f>IF(DATA!D278="","","〇")</f>
        <v/>
      </c>
      <c r="E278" s="31" t="str">
        <f>IF(DATA!E278="","","〇")</f>
        <v/>
      </c>
      <c r="F278" s="31" t="str">
        <f>IF(DATA!F278="","","〇")</f>
        <v/>
      </c>
      <c r="G278" s="31" t="str">
        <f>IF(DATA!G278="","","〇")</f>
        <v/>
      </c>
      <c r="H278" s="31" t="str">
        <f>IF(DATA!H278="","","〇")</f>
        <v/>
      </c>
      <c r="I278" s="31" t="str">
        <f>IF(DATA!I278="","","〇")</f>
        <v/>
      </c>
      <c r="J278" s="31" t="str">
        <f>IF(DATA!J278="","","〇")</f>
        <v/>
      </c>
      <c r="K278" s="31" t="str">
        <f>IF(DATA!K278="","","〇")</f>
        <v/>
      </c>
      <c r="L278" s="31" t="str">
        <f>IF(DATA!L278="","","〇")</f>
        <v/>
      </c>
      <c r="M278" s="31" t="str">
        <f>IF(DATA!M278="","","〇")</f>
        <v/>
      </c>
      <c r="N278" s="31" t="str">
        <f>IF(DATA!N278="","","〇")</f>
        <v/>
      </c>
      <c r="O278" s="31" t="str">
        <f>IF(DATA!O278="","","〇")</f>
        <v/>
      </c>
      <c r="P278" s="31" t="str">
        <f>IF(DATA!P278="","","〇")</f>
        <v/>
      </c>
      <c r="Q278" s="31" t="str">
        <f>IF(DATA!Q278="","","〇")</f>
        <v/>
      </c>
      <c r="R278" s="31" t="str">
        <f>IF(DATA!R278="","","〇")</f>
        <v/>
      </c>
      <c r="S278" s="31" t="str">
        <f>IF(DATA!S278="","","〇")</f>
        <v/>
      </c>
      <c r="T278" s="31" t="str">
        <f>IF(DATA!T278="","","〇")</f>
        <v/>
      </c>
      <c r="U278" s="31" t="str">
        <f>IF(DATA!U278="","","〇")</f>
        <v/>
      </c>
      <c r="V278" s="31" t="str">
        <f>IF(DATA!V278="","","〇")</f>
        <v/>
      </c>
      <c r="W278" s="31" t="str">
        <f>IF(DATA!W278="","","〇")</f>
        <v/>
      </c>
      <c r="X278" s="31" t="str">
        <f>IF(DATA!X278="","","〇")</f>
        <v/>
      </c>
      <c r="Y278" s="31" t="str">
        <f>IF(DATA!Y278="","","〇")</f>
        <v/>
      </c>
      <c r="Z278" s="31" t="str">
        <f>IF(DATA!Z278="","","〇")</f>
        <v/>
      </c>
      <c r="AA278" s="31" t="str">
        <f>IF(DATA!AA278="","","〇")</f>
        <v/>
      </c>
      <c r="AB278" s="31" t="str">
        <f>IF(DATA!AB278="","","〇")</f>
        <v/>
      </c>
      <c r="AC278" s="31" t="str">
        <f>IF(DATA!AC278="","","〇")</f>
        <v/>
      </c>
      <c r="AD278" s="31" t="str">
        <f>IF(DATA!AD278="","","〇")</f>
        <v/>
      </c>
      <c r="AE278" s="31" t="str">
        <f>IF(DATA!AE278="","","〇")</f>
        <v/>
      </c>
      <c r="AF278" s="31" t="str">
        <f>IF(DATA!AF278="","","〇")</f>
        <v/>
      </c>
      <c r="AG278" s="32" t="str">
        <f>IF(DATA!AG278="","","〇")</f>
        <v/>
      </c>
      <c r="AH278" s="34">
        <f>COUNTIFS(DATA!$C$3:$AG$3,0,DATA!$C278:$AG278,"&lt;&gt;")</f>
        <v>0</v>
      </c>
      <c r="AI278" s="35">
        <f>COUNTIFS(DATA!$C$3:$AG$3,"&gt;0",DATA!$C278:$AG278,"&lt;&gt;")</f>
        <v>0</v>
      </c>
      <c r="AJ278" s="205"/>
      <c r="AK278" s="207"/>
      <c r="AL278" s="205"/>
      <c r="AM278" s="207"/>
      <c r="AN278" s="201"/>
      <c r="AO278" s="201"/>
      <c r="AP278" s="201"/>
      <c r="AQ278" s="201"/>
      <c r="AR278" s="201"/>
      <c r="AS278" s="201"/>
      <c r="AT278" s="201"/>
      <c r="AU278" s="201"/>
      <c r="AV278" s="201"/>
      <c r="AW278" s="201"/>
    </row>
    <row r="279" spans="1:49" ht="15" customHeight="1" x14ac:dyDescent="0.15">
      <c r="A279" s="202" t="str">
        <f>IF(DATA!A279="","",DATA!A279)</f>
        <v/>
      </c>
      <c r="B279" s="25" t="str">
        <f>IF(DATA!A279="","",DATA!B279)</f>
        <v/>
      </c>
      <c r="C279" s="26" t="str">
        <f>IF(DATA!C279="","",DATA!C279)</f>
        <v/>
      </c>
      <c r="D279" s="26" t="str">
        <f>IF(DATA!D279="","",DATA!D279)</f>
        <v/>
      </c>
      <c r="E279" s="26" t="str">
        <f>IF(DATA!E279="","",DATA!E279)</f>
        <v/>
      </c>
      <c r="F279" s="26" t="str">
        <f>IF(DATA!F279="","",DATA!F279)</f>
        <v/>
      </c>
      <c r="G279" s="26" t="str">
        <f>IF(DATA!G279="","",DATA!G279)</f>
        <v/>
      </c>
      <c r="H279" s="26" t="str">
        <f>IF(DATA!H279="","",DATA!H279)</f>
        <v/>
      </c>
      <c r="I279" s="26" t="str">
        <f>IF(DATA!I279="","",DATA!I279)</f>
        <v/>
      </c>
      <c r="J279" s="26" t="str">
        <f>IF(DATA!J279="","",DATA!J279)</f>
        <v/>
      </c>
      <c r="K279" s="26" t="str">
        <f>IF(DATA!K279="","",DATA!K279)</f>
        <v/>
      </c>
      <c r="L279" s="26" t="str">
        <f>IF(DATA!L279="","",DATA!L279)</f>
        <v/>
      </c>
      <c r="M279" s="26" t="str">
        <f>IF(DATA!M279="","",DATA!M279)</f>
        <v/>
      </c>
      <c r="N279" s="26" t="str">
        <f>IF(DATA!N279="","",DATA!N279)</f>
        <v/>
      </c>
      <c r="O279" s="26" t="str">
        <f>IF(DATA!O279="","",DATA!O279)</f>
        <v/>
      </c>
      <c r="P279" s="26" t="str">
        <f>IF(DATA!P279="","",DATA!P279)</f>
        <v/>
      </c>
      <c r="Q279" s="26" t="str">
        <f>IF(DATA!Q279="","",DATA!Q279)</f>
        <v/>
      </c>
      <c r="R279" s="26" t="str">
        <f>IF(DATA!R279="","",DATA!R279)</f>
        <v/>
      </c>
      <c r="S279" s="26" t="str">
        <f>IF(DATA!S279="","",DATA!S279)</f>
        <v/>
      </c>
      <c r="T279" s="26" t="str">
        <f>IF(DATA!T279="","",DATA!T279)</f>
        <v/>
      </c>
      <c r="U279" s="26" t="str">
        <f>IF(DATA!U279="","",DATA!U279)</f>
        <v/>
      </c>
      <c r="V279" s="26" t="str">
        <f>IF(DATA!V279="","",DATA!V279)</f>
        <v/>
      </c>
      <c r="W279" s="26" t="str">
        <f>IF(DATA!W279="","",DATA!W279)</f>
        <v/>
      </c>
      <c r="X279" s="26" t="str">
        <f>IF(DATA!X279="","",DATA!X279)</f>
        <v/>
      </c>
      <c r="Y279" s="26" t="str">
        <f>IF(DATA!Y279="","",DATA!Y279)</f>
        <v/>
      </c>
      <c r="Z279" s="26" t="str">
        <f>IF(DATA!Z279="","",DATA!Z279)</f>
        <v/>
      </c>
      <c r="AA279" s="26" t="str">
        <f>IF(DATA!AA279="","",DATA!AA279)</f>
        <v/>
      </c>
      <c r="AB279" s="26" t="str">
        <f>IF(DATA!AB279="","",DATA!AB279)</f>
        <v/>
      </c>
      <c r="AC279" s="26" t="str">
        <f>IF(DATA!AC279="","",DATA!AC279)</f>
        <v/>
      </c>
      <c r="AD279" s="26" t="str">
        <f>IF(DATA!AD279="","",DATA!AD279)</f>
        <v/>
      </c>
      <c r="AE279" s="26" t="str">
        <f>IF(DATA!AE279="","",DATA!AE279)</f>
        <v/>
      </c>
      <c r="AF279" s="26" t="str">
        <f>IF(DATA!AF279="","",DATA!AF279)</f>
        <v/>
      </c>
      <c r="AG279" s="27" t="str">
        <f>IF(DATA!AG279="","",DATA!AG279)</f>
        <v/>
      </c>
      <c r="AH279" s="37">
        <f>COUNTIFS(DATA!$C$3:$AG$3,0,DATA!$C279:$AG279,"&lt;&gt;")</f>
        <v>0</v>
      </c>
      <c r="AI279" s="37">
        <f>COUNTIFS(DATA!$C$3:$AG$3,"&gt;0",DATA!$C279:$AG279,"&lt;&gt;")</f>
        <v>0</v>
      </c>
      <c r="AJ279" s="204">
        <f t="shared" ref="AJ279" si="727">COUNTIFS($C$3:$AG$3,"=0",C280:AG280,"〇")</f>
        <v>0</v>
      </c>
      <c r="AK279" s="206">
        <f t="shared" ref="AK279" si="728">COUNTIFS($C$3:$AG$3,"&lt;&gt;0",C280:AG280,"〇")</f>
        <v>0</v>
      </c>
      <c r="AL279" s="204">
        <f t="shared" ref="AL279" si="729">COUNTIFS($C$3:$AG$3,"=0",C281:AG281,"〇")</f>
        <v>0</v>
      </c>
      <c r="AM279" s="206">
        <f t="shared" ref="AM279" si="730">COUNTIFS($C$3:$AG$3,"&lt;&gt;0",C281:AG281,"〇")</f>
        <v>0</v>
      </c>
      <c r="AN279" s="200">
        <f t="shared" ref="AN279:AP279" si="731">COUNTIF($C279:$AG279,AN$5)</f>
        <v>0</v>
      </c>
      <c r="AO279" s="200">
        <f t="shared" si="731"/>
        <v>0</v>
      </c>
      <c r="AP279" s="200">
        <f t="shared" si="731"/>
        <v>0</v>
      </c>
      <c r="AQ279" s="200">
        <f t="shared" ref="AQ279" si="732">COUNTIF($C279:$AG279,AQ$5)+COUNTIF($C279:$AG279,"半振")*0.5</f>
        <v>0</v>
      </c>
      <c r="AR279" s="200">
        <f t="shared" ref="AR279" si="733">COUNTIF($C279:$AG279,AR$5)+COUNTIF($C279:$AG279,"半有")*0.5</f>
        <v>0</v>
      </c>
      <c r="AS279" s="200">
        <f t="shared" ref="AS279" si="734">COUNTIF($C279:$AG279,AS$5)+COUNTIF($C279:$AG279,"半欠")*0.5</f>
        <v>0</v>
      </c>
      <c r="AT279" s="200">
        <f t="shared" si="726"/>
        <v>0</v>
      </c>
      <c r="AU279" s="200">
        <f t="shared" si="726"/>
        <v>0</v>
      </c>
      <c r="AV279" s="200">
        <f t="shared" si="726"/>
        <v>0</v>
      </c>
      <c r="AW279" s="200">
        <f t="shared" si="726"/>
        <v>0</v>
      </c>
    </row>
    <row r="280" spans="1:49" ht="15" customHeight="1" x14ac:dyDescent="0.15">
      <c r="A280" s="202"/>
      <c r="B280" s="22" t="str">
        <f>IF(DATA!A279="","",DATA!B280)</f>
        <v/>
      </c>
      <c r="C280" s="29" t="str">
        <f>IF(DATA!C280="","","〇")</f>
        <v/>
      </c>
      <c r="D280" s="29" t="str">
        <f>IF(DATA!D280="","","〇")</f>
        <v/>
      </c>
      <c r="E280" s="29" t="str">
        <f>IF(DATA!E280="","","〇")</f>
        <v/>
      </c>
      <c r="F280" s="29" t="str">
        <f>IF(DATA!F280="","","〇")</f>
        <v/>
      </c>
      <c r="G280" s="29" t="str">
        <f>IF(DATA!G280="","","〇")</f>
        <v/>
      </c>
      <c r="H280" s="29" t="str">
        <f>IF(DATA!H280="","","〇")</f>
        <v/>
      </c>
      <c r="I280" s="29" t="str">
        <f>IF(DATA!I280="","","〇")</f>
        <v/>
      </c>
      <c r="J280" s="29" t="str">
        <f>IF(DATA!J280="","","〇")</f>
        <v/>
      </c>
      <c r="K280" s="29" t="str">
        <f>IF(DATA!K280="","","〇")</f>
        <v/>
      </c>
      <c r="L280" s="29" t="str">
        <f>IF(DATA!L280="","","〇")</f>
        <v/>
      </c>
      <c r="M280" s="29" t="str">
        <f>IF(DATA!M280="","","〇")</f>
        <v/>
      </c>
      <c r="N280" s="29" t="str">
        <f>IF(DATA!N280="","","〇")</f>
        <v/>
      </c>
      <c r="O280" s="29" t="str">
        <f>IF(DATA!O280="","","〇")</f>
        <v/>
      </c>
      <c r="P280" s="29" t="str">
        <f>IF(DATA!P280="","","〇")</f>
        <v/>
      </c>
      <c r="Q280" s="29" t="str">
        <f>IF(DATA!Q280="","","〇")</f>
        <v/>
      </c>
      <c r="R280" s="29" t="str">
        <f>IF(DATA!R280="","","〇")</f>
        <v/>
      </c>
      <c r="S280" s="29" t="str">
        <f>IF(DATA!S280="","","〇")</f>
        <v/>
      </c>
      <c r="T280" s="29" t="str">
        <f>IF(DATA!T280="","","〇")</f>
        <v/>
      </c>
      <c r="U280" s="29" t="str">
        <f>IF(DATA!U280="","","〇")</f>
        <v/>
      </c>
      <c r="V280" s="29" t="str">
        <f>IF(DATA!V280="","","〇")</f>
        <v/>
      </c>
      <c r="W280" s="29" t="str">
        <f>IF(DATA!W280="","","〇")</f>
        <v/>
      </c>
      <c r="X280" s="29" t="str">
        <f>IF(DATA!X280="","","〇")</f>
        <v/>
      </c>
      <c r="Y280" s="29" t="str">
        <f>IF(DATA!Y280="","","〇")</f>
        <v/>
      </c>
      <c r="Z280" s="29" t="str">
        <f>IF(DATA!Z280="","","〇")</f>
        <v/>
      </c>
      <c r="AA280" s="29" t="str">
        <f>IF(DATA!AA280="","","〇")</f>
        <v/>
      </c>
      <c r="AB280" s="29" t="str">
        <f>IF(DATA!AB280="","","〇")</f>
        <v/>
      </c>
      <c r="AC280" s="29" t="str">
        <f>IF(DATA!AC280="","","〇")</f>
        <v/>
      </c>
      <c r="AD280" s="29" t="str">
        <f>IF(DATA!AD280="","","〇")</f>
        <v/>
      </c>
      <c r="AE280" s="29" t="str">
        <f>IF(DATA!AE280="","","〇")</f>
        <v/>
      </c>
      <c r="AF280" s="29" t="str">
        <f>IF(DATA!AF280="","","〇")</f>
        <v/>
      </c>
      <c r="AG280" s="30" t="str">
        <f>IF(DATA!AG280="","","〇")</f>
        <v/>
      </c>
      <c r="AH280" s="93">
        <f>COUNTIFS(DATA!$C$3:$AG$3,0,DATA!$C280:$AG280,"&lt;&gt;")</f>
        <v>0</v>
      </c>
      <c r="AI280" s="94">
        <f>COUNTIFS(DATA!$C$3:$AG$3,"&gt;0",DATA!$C280:$AG280,"&lt;&gt;")</f>
        <v>0</v>
      </c>
      <c r="AJ280" s="204"/>
      <c r="AK280" s="206"/>
      <c r="AL280" s="204"/>
      <c r="AM280" s="206"/>
      <c r="AN280" s="200"/>
      <c r="AO280" s="200"/>
      <c r="AP280" s="200"/>
      <c r="AQ280" s="200"/>
      <c r="AR280" s="200"/>
      <c r="AS280" s="200"/>
      <c r="AT280" s="200"/>
      <c r="AU280" s="200"/>
      <c r="AV280" s="200"/>
      <c r="AW280" s="200"/>
    </row>
    <row r="281" spans="1:49" ht="15" customHeight="1" x14ac:dyDescent="0.15">
      <c r="A281" s="203"/>
      <c r="B281" s="14" t="str">
        <f>IF(DATA!A279="","",DATA!B281)</f>
        <v/>
      </c>
      <c r="C281" s="31" t="str">
        <f>IF(DATA!C281="","","〇")</f>
        <v/>
      </c>
      <c r="D281" s="31" t="str">
        <f>IF(DATA!D281="","","〇")</f>
        <v/>
      </c>
      <c r="E281" s="31" t="str">
        <f>IF(DATA!E281="","","〇")</f>
        <v/>
      </c>
      <c r="F281" s="31" t="str">
        <f>IF(DATA!F281="","","〇")</f>
        <v/>
      </c>
      <c r="G281" s="31" t="str">
        <f>IF(DATA!G281="","","〇")</f>
        <v/>
      </c>
      <c r="H281" s="31" t="str">
        <f>IF(DATA!H281="","","〇")</f>
        <v/>
      </c>
      <c r="I281" s="31" t="str">
        <f>IF(DATA!I281="","","〇")</f>
        <v/>
      </c>
      <c r="J281" s="31" t="str">
        <f>IF(DATA!J281="","","〇")</f>
        <v/>
      </c>
      <c r="K281" s="31" t="str">
        <f>IF(DATA!K281="","","〇")</f>
        <v/>
      </c>
      <c r="L281" s="31" t="str">
        <f>IF(DATA!L281="","","〇")</f>
        <v/>
      </c>
      <c r="M281" s="31" t="str">
        <f>IF(DATA!M281="","","〇")</f>
        <v/>
      </c>
      <c r="N281" s="31" t="str">
        <f>IF(DATA!N281="","","〇")</f>
        <v/>
      </c>
      <c r="O281" s="31" t="str">
        <f>IF(DATA!O281="","","〇")</f>
        <v/>
      </c>
      <c r="P281" s="31" t="str">
        <f>IF(DATA!P281="","","〇")</f>
        <v/>
      </c>
      <c r="Q281" s="31" t="str">
        <f>IF(DATA!Q281="","","〇")</f>
        <v/>
      </c>
      <c r="R281" s="31" t="str">
        <f>IF(DATA!R281="","","〇")</f>
        <v/>
      </c>
      <c r="S281" s="31" t="str">
        <f>IF(DATA!S281="","","〇")</f>
        <v/>
      </c>
      <c r="T281" s="31" t="str">
        <f>IF(DATA!T281="","","〇")</f>
        <v/>
      </c>
      <c r="U281" s="31" t="str">
        <f>IF(DATA!U281="","","〇")</f>
        <v/>
      </c>
      <c r="V281" s="31" t="str">
        <f>IF(DATA!V281="","","〇")</f>
        <v/>
      </c>
      <c r="W281" s="31" t="str">
        <f>IF(DATA!W281="","","〇")</f>
        <v/>
      </c>
      <c r="X281" s="31" t="str">
        <f>IF(DATA!X281="","","〇")</f>
        <v/>
      </c>
      <c r="Y281" s="31" t="str">
        <f>IF(DATA!Y281="","","〇")</f>
        <v/>
      </c>
      <c r="Z281" s="31" t="str">
        <f>IF(DATA!Z281="","","〇")</f>
        <v/>
      </c>
      <c r="AA281" s="31" t="str">
        <f>IF(DATA!AA281="","","〇")</f>
        <v/>
      </c>
      <c r="AB281" s="31" t="str">
        <f>IF(DATA!AB281="","","〇")</f>
        <v/>
      </c>
      <c r="AC281" s="31" t="str">
        <f>IF(DATA!AC281="","","〇")</f>
        <v/>
      </c>
      <c r="AD281" s="31" t="str">
        <f>IF(DATA!AD281="","","〇")</f>
        <v/>
      </c>
      <c r="AE281" s="31" t="str">
        <f>IF(DATA!AE281="","","〇")</f>
        <v/>
      </c>
      <c r="AF281" s="31" t="str">
        <f>IF(DATA!AF281="","","〇")</f>
        <v/>
      </c>
      <c r="AG281" s="32" t="str">
        <f>IF(DATA!AG281="","","〇")</f>
        <v/>
      </c>
      <c r="AH281" s="34">
        <f>COUNTIFS(DATA!$C$3:$AG$3,0,DATA!$C281:$AG281,"&lt;&gt;")</f>
        <v>0</v>
      </c>
      <c r="AI281" s="35">
        <f>COUNTIFS(DATA!$C$3:$AG$3,"&gt;0",DATA!$C281:$AG281,"&lt;&gt;")</f>
        <v>0</v>
      </c>
      <c r="AJ281" s="205"/>
      <c r="AK281" s="207"/>
      <c r="AL281" s="205"/>
      <c r="AM281" s="207"/>
      <c r="AN281" s="201"/>
      <c r="AO281" s="201"/>
      <c r="AP281" s="201"/>
      <c r="AQ281" s="201"/>
      <c r="AR281" s="201"/>
      <c r="AS281" s="201"/>
      <c r="AT281" s="201"/>
      <c r="AU281" s="201"/>
      <c r="AV281" s="201"/>
      <c r="AW281" s="201"/>
    </row>
    <row r="282" spans="1:49" ht="15" customHeight="1" x14ac:dyDescent="0.15">
      <c r="A282" s="202" t="str">
        <f>IF(DATA!A282="","",DATA!A282)</f>
        <v/>
      </c>
      <c r="B282" s="25" t="str">
        <f>IF(DATA!A282="","",DATA!B282)</f>
        <v/>
      </c>
      <c r="C282" s="26" t="str">
        <f>IF(DATA!C282="","",DATA!C282)</f>
        <v/>
      </c>
      <c r="D282" s="26" t="str">
        <f>IF(DATA!D282="","",DATA!D282)</f>
        <v/>
      </c>
      <c r="E282" s="26" t="str">
        <f>IF(DATA!E282="","",DATA!E282)</f>
        <v/>
      </c>
      <c r="F282" s="26" t="str">
        <f>IF(DATA!F282="","",DATA!F282)</f>
        <v/>
      </c>
      <c r="G282" s="26" t="str">
        <f>IF(DATA!G282="","",DATA!G282)</f>
        <v/>
      </c>
      <c r="H282" s="26" t="str">
        <f>IF(DATA!H282="","",DATA!H282)</f>
        <v/>
      </c>
      <c r="I282" s="26" t="str">
        <f>IF(DATA!I282="","",DATA!I282)</f>
        <v/>
      </c>
      <c r="J282" s="26" t="str">
        <f>IF(DATA!J282="","",DATA!J282)</f>
        <v/>
      </c>
      <c r="K282" s="26" t="str">
        <f>IF(DATA!K282="","",DATA!K282)</f>
        <v/>
      </c>
      <c r="L282" s="26" t="str">
        <f>IF(DATA!L282="","",DATA!L282)</f>
        <v/>
      </c>
      <c r="M282" s="26" t="str">
        <f>IF(DATA!M282="","",DATA!M282)</f>
        <v/>
      </c>
      <c r="N282" s="26" t="str">
        <f>IF(DATA!N282="","",DATA!N282)</f>
        <v/>
      </c>
      <c r="O282" s="26" t="str">
        <f>IF(DATA!O282="","",DATA!O282)</f>
        <v/>
      </c>
      <c r="P282" s="26" t="str">
        <f>IF(DATA!P282="","",DATA!P282)</f>
        <v/>
      </c>
      <c r="Q282" s="26" t="str">
        <f>IF(DATA!Q282="","",DATA!Q282)</f>
        <v/>
      </c>
      <c r="R282" s="26" t="str">
        <f>IF(DATA!R282="","",DATA!R282)</f>
        <v/>
      </c>
      <c r="S282" s="26" t="str">
        <f>IF(DATA!S282="","",DATA!S282)</f>
        <v/>
      </c>
      <c r="T282" s="26" t="str">
        <f>IF(DATA!T282="","",DATA!T282)</f>
        <v/>
      </c>
      <c r="U282" s="26" t="str">
        <f>IF(DATA!U282="","",DATA!U282)</f>
        <v/>
      </c>
      <c r="V282" s="26" t="str">
        <f>IF(DATA!V282="","",DATA!V282)</f>
        <v/>
      </c>
      <c r="W282" s="26" t="str">
        <f>IF(DATA!W282="","",DATA!W282)</f>
        <v/>
      </c>
      <c r="X282" s="26" t="str">
        <f>IF(DATA!X282="","",DATA!X282)</f>
        <v/>
      </c>
      <c r="Y282" s="26" t="str">
        <f>IF(DATA!Y282="","",DATA!Y282)</f>
        <v/>
      </c>
      <c r="Z282" s="26" t="str">
        <f>IF(DATA!Z282="","",DATA!Z282)</f>
        <v/>
      </c>
      <c r="AA282" s="26" t="str">
        <f>IF(DATA!AA282="","",DATA!AA282)</f>
        <v/>
      </c>
      <c r="AB282" s="26" t="str">
        <f>IF(DATA!AB282="","",DATA!AB282)</f>
        <v/>
      </c>
      <c r="AC282" s="26" t="str">
        <f>IF(DATA!AC282="","",DATA!AC282)</f>
        <v/>
      </c>
      <c r="AD282" s="26" t="str">
        <f>IF(DATA!AD282="","",DATA!AD282)</f>
        <v/>
      </c>
      <c r="AE282" s="26" t="str">
        <f>IF(DATA!AE282="","",DATA!AE282)</f>
        <v/>
      </c>
      <c r="AF282" s="26" t="str">
        <f>IF(DATA!AF282="","",DATA!AF282)</f>
        <v/>
      </c>
      <c r="AG282" s="27" t="str">
        <f>IF(DATA!AG282="","",DATA!AG282)</f>
        <v/>
      </c>
      <c r="AH282" s="37">
        <f>COUNTIFS(DATA!$C$3:$AG$3,0,DATA!$C282:$AG282,"&lt;&gt;")</f>
        <v>0</v>
      </c>
      <c r="AI282" s="37">
        <f>COUNTIFS(DATA!$C$3:$AG$3,"&gt;0",DATA!$C282:$AG282,"&lt;&gt;")</f>
        <v>0</v>
      </c>
      <c r="AJ282" s="204">
        <f t="shared" ref="AJ282" si="735">COUNTIFS($C$3:$AG$3,"=0",C283:AG283,"〇")</f>
        <v>0</v>
      </c>
      <c r="AK282" s="206">
        <f t="shared" ref="AK282" si="736">COUNTIFS($C$3:$AG$3,"&lt;&gt;0",C283:AG283,"〇")</f>
        <v>0</v>
      </c>
      <c r="AL282" s="204">
        <f t="shared" ref="AL282" si="737">COUNTIFS($C$3:$AG$3,"=0",C284:AG284,"〇")</f>
        <v>0</v>
      </c>
      <c r="AM282" s="206">
        <f t="shared" ref="AM282" si="738">COUNTIFS($C$3:$AG$3,"&lt;&gt;0",C284:AG284,"〇")</f>
        <v>0</v>
      </c>
      <c r="AN282" s="200">
        <f t="shared" ref="AN282:AP282" si="739">COUNTIF($C282:$AG282,AN$5)</f>
        <v>0</v>
      </c>
      <c r="AO282" s="200">
        <f t="shared" si="739"/>
        <v>0</v>
      </c>
      <c r="AP282" s="200">
        <f t="shared" si="739"/>
        <v>0</v>
      </c>
      <c r="AQ282" s="200">
        <f t="shared" ref="AQ282" si="740">COUNTIF($C282:$AG282,AQ$5)+COUNTIF($C282:$AG282,"半振")*0.5</f>
        <v>0</v>
      </c>
      <c r="AR282" s="200">
        <f t="shared" ref="AR282" si="741">COUNTIF($C282:$AG282,AR$5)+COUNTIF($C282:$AG282,"半有")*0.5</f>
        <v>0</v>
      </c>
      <c r="AS282" s="200">
        <f t="shared" ref="AS282" si="742">COUNTIF($C282:$AG282,AS$5)+COUNTIF($C282:$AG282,"半欠")*0.5</f>
        <v>0</v>
      </c>
      <c r="AT282" s="200">
        <f t="shared" si="726"/>
        <v>0</v>
      </c>
      <c r="AU282" s="200">
        <f t="shared" si="726"/>
        <v>0</v>
      </c>
      <c r="AV282" s="200">
        <f t="shared" si="726"/>
        <v>0</v>
      </c>
      <c r="AW282" s="200">
        <f t="shared" si="726"/>
        <v>0</v>
      </c>
    </row>
    <row r="283" spans="1:49" ht="15" customHeight="1" x14ac:dyDescent="0.15">
      <c r="A283" s="202"/>
      <c r="B283" s="22" t="str">
        <f>IF(DATA!A282="","",DATA!B283)</f>
        <v/>
      </c>
      <c r="C283" s="29" t="str">
        <f>IF(DATA!C283="","","〇")</f>
        <v/>
      </c>
      <c r="D283" s="29" t="str">
        <f>IF(DATA!D283="","","〇")</f>
        <v/>
      </c>
      <c r="E283" s="29" t="str">
        <f>IF(DATA!E283="","","〇")</f>
        <v/>
      </c>
      <c r="F283" s="29" t="str">
        <f>IF(DATA!F283="","","〇")</f>
        <v/>
      </c>
      <c r="G283" s="29" t="str">
        <f>IF(DATA!G283="","","〇")</f>
        <v/>
      </c>
      <c r="H283" s="29" t="str">
        <f>IF(DATA!H283="","","〇")</f>
        <v/>
      </c>
      <c r="I283" s="29" t="str">
        <f>IF(DATA!I283="","","〇")</f>
        <v/>
      </c>
      <c r="J283" s="29" t="str">
        <f>IF(DATA!J283="","","〇")</f>
        <v/>
      </c>
      <c r="K283" s="29" t="str">
        <f>IF(DATA!K283="","","〇")</f>
        <v/>
      </c>
      <c r="L283" s="29" t="str">
        <f>IF(DATA!L283="","","〇")</f>
        <v/>
      </c>
      <c r="M283" s="29" t="str">
        <f>IF(DATA!M283="","","〇")</f>
        <v/>
      </c>
      <c r="N283" s="29" t="str">
        <f>IF(DATA!N283="","","〇")</f>
        <v/>
      </c>
      <c r="O283" s="29" t="str">
        <f>IF(DATA!O283="","","〇")</f>
        <v/>
      </c>
      <c r="P283" s="29" t="str">
        <f>IF(DATA!P283="","","〇")</f>
        <v/>
      </c>
      <c r="Q283" s="29" t="str">
        <f>IF(DATA!Q283="","","〇")</f>
        <v/>
      </c>
      <c r="R283" s="29" t="str">
        <f>IF(DATA!R283="","","〇")</f>
        <v/>
      </c>
      <c r="S283" s="29" t="str">
        <f>IF(DATA!S283="","","〇")</f>
        <v/>
      </c>
      <c r="T283" s="29" t="str">
        <f>IF(DATA!T283="","","〇")</f>
        <v/>
      </c>
      <c r="U283" s="29" t="str">
        <f>IF(DATA!U283="","","〇")</f>
        <v/>
      </c>
      <c r="V283" s="29" t="str">
        <f>IF(DATA!V283="","","〇")</f>
        <v/>
      </c>
      <c r="W283" s="29" t="str">
        <f>IF(DATA!W283="","","〇")</f>
        <v/>
      </c>
      <c r="X283" s="29" t="str">
        <f>IF(DATA!X283="","","〇")</f>
        <v/>
      </c>
      <c r="Y283" s="29" t="str">
        <f>IF(DATA!Y283="","","〇")</f>
        <v/>
      </c>
      <c r="Z283" s="29" t="str">
        <f>IF(DATA!Z283="","","〇")</f>
        <v/>
      </c>
      <c r="AA283" s="29" t="str">
        <f>IF(DATA!AA283="","","〇")</f>
        <v/>
      </c>
      <c r="AB283" s="29" t="str">
        <f>IF(DATA!AB283="","","〇")</f>
        <v/>
      </c>
      <c r="AC283" s="29" t="str">
        <f>IF(DATA!AC283="","","〇")</f>
        <v/>
      </c>
      <c r="AD283" s="29" t="str">
        <f>IF(DATA!AD283="","","〇")</f>
        <v/>
      </c>
      <c r="AE283" s="29" t="str">
        <f>IF(DATA!AE283="","","〇")</f>
        <v/>
      </c>
      <c r="AF283" s="29" t="str">
        <f>IF(DATA!AF283="","","〇")</f>
        <v/>
      </c>
      <c r="AG283" s="30" t="str">
        <f>IF(DATA!AG283="","","〇")</f>
        <v/>
      </c>
      <c r="AH283" s="93">
        <f>COUNTIFS(DATA!$C$3:$AG$3,0,DATA!$C283:$AG283,"&lt;&gt;")</f>
        <v>0</v>
      </c>
      <c r="AI283" s="94">
        <f>COUNTIFS(DATA!$C$3:$AG$3,"&gt;0",DATA!$C283:$AG283,"&lt;&gt;")</f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3"/>
      <c r="B284" s="14" t="str">
        <f>IF(DATA!A282="","",DATA!B284)</f>
        <v/>
      </c>
      <c r="C284" s="31" t="str">
        <f>IF(DATA!C284="","","〇")</f>
        <v/>
      </c>
      <c r="D284" s="31" t="str">
        <f>IF(DATA!D284="","","〇")</f>
        <v/>
      </c>
      <c r="E284" s="31" t="str">
        <f>IF(DATA!E284="","","〇")</f>
        <v/>
      </c>
      <c r="F284" s="31" t="str">
        <f>IF(DATA!F284="","","〇")</f>
        <v/>
      </c>
      <c r="G284" s="31" t="str">
        <f>IF(DATA!G284="","","〇")</f>
        <v/>
      </c>
      <c r="H284" s="31" t="str">
        <f>IF(DATA!H284="","","〇")</f>
        <v/>
      </c>
      <c r="I284" s="31" t="str">
        <f>IF(DATA!I284="","","〇")</f>
        <v/>
      </c>
      <c r="J284" s="31" t="str">
        <f>IF(DATA!J284="","","〇")</f>
        <v/>
      </c>
      <c r="K284" s="31" t="str">
        <f>IF(DATA!K284="","","〇")</f>
        <v/>
      </c>
      <c r="L284" s="31" t="str">
        <f>IF(DATA!L284="","","〇")</f>
        <v/>
      </c>
      <c r="M284" s="31" t="str">
        <f>IF(DATA!M284="","","〇")</f>
        <v/>
      </c>
      <c r="N284" s="31" t="str">
        <f>IF(DATA!N284="","","〇")</f>
        <v/>
      </c>
      <c r="O284" s="31" t="str">
        <f>IF(DATA!O284="","","〇")</f>
        <v/>
      </c>
      <c r="P284" s="31" t="str">
        <f>IF(DATA!P284="","","〇")</f>
        <v/>
      </c>
      <c r="Q284" s="31" t="str">
        <f>IF(DATA!Q284="","","〇")</f>
        <v/>
      </c>
      <c r="R284" s="31" t="str">
        <f>IF(DATA!R284="","","〇")</f>
        <v/>
      </c>
      <c r="S284" s="31" t="str">
        <f>IF(DATA!S284="","","〇")</f>
        <v/>
      </c>
      <c r="T284" s="31" t="str">
        <f>IF(DATA!T284="","","〇")</f>
        <v/>
      </c>
      <c r="U284" s="31" t="str">
        <f>IF(DATA!U284="","","〇")</f>
        <v/>
      </c>
      <c r="V284" s="31" t="str">
        <f>IF(DATA!V284="","","〇")</f>
        <v/>
      </c>
      <c r="W284" s="31" t="str">
        <f>IF(DATA!W284="","","〇")</f>
        <v/>
      </c>
      <c r="X284" s="31" t="str">
        <f>IF(DATA!X284="","","〇")</f>
        <v/>
      </c>
      <c r="Y284" s="31" t="str">
        <f>IF(DATA!Y284="","","〇")</f>
        <v/>
      </c>
      <c r="Z284" s="31" t="str">
        <f>IF(DATA!Z284="","","〇")</f>
        <v/>
      </c>
      <c r="AA284" s="31" t="str">
        <f>IF(DATA!AA284="","","〇")</f>
        <v/>
      </c>
      <c r="AB284" s="31" t="str">
        <f>IF(DATA!AB284="","","〇")</f>
        <v/>
      </c>
      <c r="AC284" s="31" t="str">
        <f>IF(DATA!AC284="","","〇")</f>
        <v/>
      </c>
      <c r="AD284" s="31" t="str">
        <f>IF(DATA!AD284="","","〇")</f>
        <v/>
      </c>
      <c r="AE284" s="31" t="str">
        <f>IF(DATA!AE284="","","〇")</f>
        <v/>
      </c>
      <c r="AF284" s="31" t="str">
        <f>IF(DATA!AF284="","","〇")</f>
        <v/>
      </c>
      <c r="AG284" s="32" t="str">
        <f>IF(DATA!AG284="","","〇")</f>
        <v/>
      </c>
      <c r="AH284" s="34">
        <f>COUNTIFS(DATA!$C$3:$AG$3,0,DATA!$C284:$AG284,"&lt;&gt;")</f>
        <v>0</v>
      </c>
      <c r="AI284" s="35">
        <f>COUNTIFS(DATA!$C$3:$AG$3,"&gt;0",DATA!$C284:$AG284,"&lt;&gt;")</f>
        <v>0</v>
      </c>
      <c r="AJ284" s="205"/>
      <c r="AK284" s="207"/>
      <c r="AL284" s="205"/>
      <c r="AM284" s="207"/>
      <c r="AN284" s="201"/>
      <c r="AO284" s="201"/>
      <c r="AP284" s="201"/>
      <c r="AQ284" s="201"/>
      <c r="AR284" s="201"/>
      <c r="AS284" s="201"/>
      <c r="AT284" s="201"/>
      <c r="AU284" s="201"/>
      <c r="AV284" s="201"/>
      <c r="AW284" s="201"/>
    </row>
    <row r="285" spans="1:49" ht="15" customHeight="1" x14ac:dyDescent="0.15">
      <c r="A285" s="202" t="str">
        <f>IF(DATA!A285="","",DATA!A285)</f>
        <v/>
      </c>
      <c r="B285" s="25" t="str">
        <f>IF(DATA!A285="","",DATA!B285)</f>
        <v/>
      </c>
      <c r="C285" s="26" t="str">
        <f>IF(DATA!C285="","",DATA!C285)</f>
        <v/>
      </c>
      <c r="D285" s="26" t="str">
        <f>IF(DATA!D285="","",DATA!D285)</f>
        <v/>
      </c>
      <c r="E285" s="26" t="str">
        <f>IF(DATA!E285="","",DATA!E285)</f>
        <v/>
      </c>
      <c r="F285" s="26" t="str">
        <f>IF(DATA!F285="","",DATA!F285)</f>
        <v/>
      </c>
      <c r="G285" s="26" t="str">
        <f>IF(DATA!G285="","",DATA!G285)</f>
        <v/>
      </c>
      <c r="H285" s="26" t="str">
        <f>IF(DATA!H285="","",DATA!H285)</f>
        <v/>
      </c>
      <c r="I285" s="26" t="str">
        <f>IF(DATA!I285="","",DATA!I285)</f>
        <v/>
      </c>
      <c r="J285" s="26" t="str">
        <f>IF(DATA!J285="","",DATA!J285)</f>
        <v/>
      </c>
      <c r="K285" s="26" t="str">
        <f>IF(DATA!K285="","",DATA!K285)</f>
        <v/>
      </c>
      <c r="L285" s="26" t="str">
        <f>IF(DATA!L285="","",DATA!L285)</f>
        <v/>
      </c>
      <c r="M285" s="26" t="str">
        <f>IF(DATA!M285="","",DATA!M285)</f>
        <v/>
      </c>
      <c r="N285" s="26" t="str">
        <f>IF(DATA!N285="","",DATA!N285)</f>
        <v/>
      </c>
      <c r="O285" s="26" t="str">
        <f>IF(DATA!O285="","",DATA!O285)</f>
        <v/>
      </c>
      <c r="P285" s="26" t="str">
        <f>IF(DATA!P285="","",DATA!P285)</f>
        <v/>
      </c>
      <c r="Q285" s="26" t="str">
        <f>IF(DATA!Q285="","",DATA!Q285)</f>
        <v/>
      </c>
      <c r="R285" s="26" t="str">
        <f>IF(DATA!R285="","",DATA!R285)</f>
        <v/>
      </c>
      <c r="S285" s="26" t="str">
        <f>IF(DATA!S285="","",DATA!S285)</f>
        <v/>
      </c>
      <c r="T285" s="26" t="str">
        <f>IF(DATA!T285="","",DATA!T285)</f>
        <v/>
      </c>
      <c r="U285" s="26" t="str">
        <f>IF(DATA!U285="","",DATA!U285)</f>
        <v/>
      </c>
      <c r="V285" s="26" t="str">
        <f>IF(DATA!V285="","",DATA!V285)</f>
        <v/>
      </c>
      <c r="W285" s="26" t="str">
        <f>IF(DATA!W285="","",DATA!W285)</f>
        <v/>
      </c>
      <c r="X285" s="26" t="str">
        <f>IF(DATA!X285="","",DATA!X285)</f>
        <v/>
      </c>
      <c r="Y285" s="26" t="str">
        <f>IF(DATA!Y285="","",DATA!Y285)</f>
        <v/>
      </c>
      <c r="Z285" s="26" t="str">
        <f>IF(DATA!Z285="","",DATA!Z285)</f>
        <v/>
      </c>
      <c r="AA285" s="26" t="str">
        <f>IF(DATA!AA285="","",DATA!AA285)</f>
        <v/>
      </c>
      <c r="AB285" s="26" t="str">
        <f>IF(DATA!AB285="","",DATA!AB285)</f>
        <v/>
      </c>
      <c r="AC285" s="26" t="str">
        <f>IF(DATA!AC285="","",DATA!AC285)</f>
        <v/>
      </c>
      <c r="AD285" s="26" t="str">
        <f>IF(DATA!AD285="","",DATA!AD285)</f>
        <v/>
      </c>
      <c r="AE285" s="26" t="str">
        <f>IF(DATA!AE285="","",DATA!AE285)</f>
        <v/>
      </c>
      <c r="AF285" s="26" t="str">
        <f>IF(DATA!AF285="","",DATA!AF285)</f>
        <v/>
      </c>
      <c r="AG285" s="27" t="str">
        <f>IF(DATA!AG285="","",DATA!AG285)</f>
        <v/>
      </c>
      <c r="AH285" s="37">
        <f>COUNTIFS(DATA!$C$3:$AG$3,0,DATA!$C285:$AG285,"&lt;&gt;")</f>
        <v>0</v>
      </c>
      <c r="AI285" s="37">
        <f>COUNTIFS(DATA!$C$3:$AG$3,"&gt;0",DATA!$C285:$AG285,"&lt;&gt;")</f>
        <v>0</v>
      </c>
      <c r="AJ285" s="204">
        <f t="shared" ref="AJ285" si="743">COUNTIFS($C$3:$AG$3,"=0",C286:AG286,"〇")</f>
        <v>0</v>
      </c>
      <c r="AK285" s="206">
        <f t="shared" ref="AK285" si="744">COUNTIFS($C$3:$AG$3,"&lt;&gt;0",C286:AG286,"〇")</f>
        <v>0</v>
      </c>
      <c r="AL285" s="204">
        <f t="shared" ref="AL285" si="745">COUNTIFS($C$3:$AG$3,"=0",C287:AG287,"〇")</f>
        <v>0</v>
      </c>
      <c r="AM285" s="206">
        <f t="shared" ref="AM285" si="746">COUNTIFS($C$3:$AG$3,"&lt;&gt;0",C287:AG287,"〇")</f>
        <v>0</v>
      </c>
      <c r="AN285" s="200">
        <f t="shared" ref="AN285:AP285" si="747">COUNTIF($C285:$AG285,AN$5)</f>
        <v>0</v>
      </c>
      <c r="AO285" s="200">
        <f t="shared" si="747"/>
        <v>0</v>
      </c>
      <c r="AP285" s="200">
        <f t="shared" si="747"/>
        <v>0</v>
      </c>
      <c r="AQ285" s="200">
        <f t="shared" ref="AQ285" si="748">COUNTIF($C285:$AG285,AQ$5)+COUNTIF($C285:$AG285,"半振")*0.5</f>
        <v>0</v>
      </c>
      <c r="AR285" s="200">
        <f t="shared" ref="AR285" si="749">COUNTIF($C285:$AG285,AR$5)+COUNTIF($C285:$AG285,"半有")*0.5</f>
        <v>0</v>
      </c>
      <c r="AS285" s="200">
        <f t="shared" ref="AS285" si="750">COUNTIF($C285:$AG285,AS$5)+COUNTIF($C285:$AG285,"半欠")*0.5</f>
        <v>0</v>
      </c>
      <c r="AT285" s="200">
        <f t="shared" si="726"/>
        <v>0</v>
      </c>
      <c r="AU285" s="200">
        <f t="shared" si="726"/>
        <v>0</v>
      </c>
      <c r="AV285" s="200">
        <f t="shared" si="726"/>
        <v>0</v>
      </c>
      <c r="AW285" s="200">
        <f t="shared" si="726"/>
        <v>0</v>
      </c>
    </row>
    <row r="286" spans="1:49" ht="15" customHeight="1" x14ac:dyDescent="0.15">
      <c r="A286" s="202"/>
      <c r="B286" s="22" t="str">
        <f>IF(DATA!A285="","",DATA!B286)</f>
        <v/>
      </c>
      <c r="C286" s="29" t="str">
        <f>IF(DATA!C286="","","〇")</f>
        <v/>
      </c>
      <c r="D286" s="29" t="str">
        <f>IF(DATA!D286="","","〇")</f>
        <v/>
      </c>
      <c r="E286" s="29" t="str">
        <f>IF(DATA!E286="","","〇")</f>
        <v/>
      </c>
      <c r="F286" s="29" t="str">
        <f>IF(DATA!F286="","","〇")</f>
        <v/>
      </c>
      <c r="G286" s="29" t="str">
        <f>IF(DATA!G286="","","〇")</f>
        <v/>
      </c>
      <c r="H286" s="29" t="str">
        <f>IF(DATA!H286="","","〇")</f>
        <v/>
      </c>
      <c r="I286" s="29" t="str">
        <f>IF(DATA!I286="","","〇")</f>
        <v/>
      </c>
      <c r="J286" s="29" t="str">
        <f>IF(DATA!J286="","","〇")</f>
        <v/>
      </c>
      <c r="K286" s="29" t="str">
        <f>IF(DATA!K286="","","〇")</f>
        <v/>
      </c>
      <c r="L286" s="29" t="str">
        <f>IF(DATA!L286="","","〇")</f>
        <v/>
      </c>
      <c r="M286" s="29" t="str">
        <f>IF(DATA!M286="","","〇")</f>
        <v/>
      </c>
      <c r="N286" s="29" t="str">
        <f>IF(DATA!N286="","","〇")</f>
        <v/>
      </c>
      <c r="O286" s="29" t="str">
        <f>IF(DATA!O286="","","〇")</f>
        <v/>
      </c>
      <c r="P286" s="29" t="str">
        <f>IF(DATA!P286="","","〇")</f>
        <v/>
      </c>
      <c r="Q286" s="29" t="str">
        <f>IF(DATA!Q286="","","〇")</f>
        <v/>
      </c>
      <c r="R286" s="29" t="str">
        <f>IF(DATA!R286="","","〇")</f>
        <v/>
      </c>
      <c r="S286" s="29" t="str">
        <f>IF(DATA!S286="","","〇")</f>
        <v/>
      </c>
      <c r="T286" s="29" t="str">
        <f>IF(DATA!T286="","","〇")</f>
        <v/>
      </c>
      <c r="U286" s="29" t="str">
        <f>IF(DATA!U286="","","〇")</f>
        <v/>
      </c>
      <c r="V286" s="29" t="str">
        <f>IF(DATA!V286="","","〇")</f>
        <v/>
      </c>
      <c r="W286" s="29" t="str">
        <f>IF(DATA!W286="","","〇")</f>
        <v/>
      </c>
      <c r="X286" s="29" t="str">
        <f>IF(DATA!X286="","","〇")</f>
        <v/>
      </c>
      <c r="Y286" s="29" t="str">
        <f>IF(DATA!Y286="","","〇")</f>
        <v/>
      </c>
      <c r="Z286" s="29" t="str">
        <f>IF(DATA!Z286="","","〇")</f>
        <v/>
      </c>
      <c r="AA286" s="29" t="str">
        <f>IF(DATA!AA286="","","〇")</f>
        <v/>
      </c>
      <c r="AB286" s="29" t="str">
        <f>IF(DATA!AB286="","","〇")</f>
        <v/>
      </c>
      <c r="AC286" s="29" t="str">
        <f>IF(DATA!AC286="","","〇")</f>
        <v/>
      </c>
      <c r="AD286" s="29" t="str">
        <f>IF(DATA!AD286="","","〇")</f>
        <v/>
      </c>
      <c r="AE286" s="29" t="str">
        <f>IF(DATA!AE286="","","〇")</f>
        <v/>
      </c>
      <c r="AF286" s="29" t="str">
        <f>IF(DATA!AF286="","","〇")</f>
        <v/>
      </c>
      <c r="AG286" s="30" t="str">
        <f>IF(DATA!AG286="","","〇")</f>
        <v/>
      </c>
      <c r="AH286" s="93">
        <f>COUNTIFS(DATA!$C$3:$AG$3,0,DATA!$C286:$AG286,"&lt;&gt;")</f>
        <v>0</v>
      </c>
      <c r="AI286" s="94">
        <f>COUNTIFS(DATA!$C$3:$AG$3,"&gt;0",DATA!$C286:$AG286,"&lt;&gt;")</f>
        <v>0</v>
      </c>
      <c r="AJ286" s="204"/>
      <c r="AK286" s="206"/>
      <c r="AL286" s="204"/>
      <c r="AM286" s="206"/>
      <c r="AN286" s="200"/>
      <c r="AO286" s="200"/>
      <c r="AP286" s="200"/>
      <c r="AQ286" s="200"/>
      <c r="AR286" s="200"/>
      <c r="AS286" s="200"/>
      <c r="AT286" s="200"/>
      <c r="AU286" s="200"/>
      <c r="AV286" s="200"/>
      <c r="AW286" s="200"/>
    </row>
    <row r="287" spans="1:49" ht="15" customHeight="1" x14ac:dyDescent="0.15">
      <c r="A287" s="203"/>
      <c r="B287" s="14" t="str">
        <f>IF(DATA!A285="","",DATA!B287)</f>
        <v/>
      </c>
      <c r="C287" s="31" t="str">
        <f>IF(DATA!C287="","","〇")</f>
        <v/>
      </c>
      <c r="D287" s="31" t="str">
        <f>IF(DATA!D287="","","〇")</f>
        <v/>
      </c>
      <c r="E287" s="31" t="str">
        <f>IF(DATA!E287="","","〇")</f>
        <v/>
      </c>
      <c r="F287" s="31" t="str">
        <f>IF(DATA!F287="","","〇")</f>
        <v/>
      </c>
      <c r="G287" s="31" t="str">
        <f>IF(DATA!G287="","","〇")</f>
        <v/>
      </c>
      <c r="H287" s="31" t="str">
        <f>IF(DATA!H287="","","〇")</f>
        <v/>
      </c>
      <c r="I287" s="31" t="str">
        <f>IF(DATA!I287="","","〇")</f>
        <v/>
      </c>
      <c r="J287" s="31" t="str">
        <f>IF(DATA!J287="","","〇")</f>
        <v/>
      </c>
      <c r="K287" s="31" t="str">
        <f>IF(DATA!K287="","","〇")</f>
        <v/>
      </c>
      <c r="L287" s="31" t="str">
        <f>IF(DATA!L287="","","〇")</f>
        <v/>
      </c>
      <c r="M287" s="31" t="str">
        <f>IF(DATA!M287="","","〇")</f>
        <v/>
      </c>
      <c r="N287" s="31" t="str">
        <f>IF(DATA!N287="","","〇")</f>
        <v/>
      </c>
      <c r="O287" s="31" t="str">
        <f>IF(DATA!O287="","","〇")</f>
        <v/>
      </c>
      <c r="P287" s="31" t="str">
        <f>IF(DATA!P287="","","〇")</f>
        <v/>
      </c>
      <c r="Q287" s="31" t="str">
        <f>IF(DATA!Q287="","","〇")</f>
        <v/>
      </c>
      <c r="R287" s="31" t="str">
        <f>IF(DATA!R287="","","〇")</f>
        <v/>
      </c>
      <c r="S287" s="31" t="str">
        <f>IF(DATA!S287="","","〇")</f>
        <v/>
      </c>
      <c r="T287" s="31" t="str">
        <f>IF(DATA!T287="","","〇")</f>
        <v/>
      </c>
      <c r="U287" s="31" t="str">
        <f>IF(DATA!U287="","","〇")</f>
        <v/>
      </c>
      <c r="V287" s="31" t="str">
        <f>IF(DATA!V287="","","〇")</f>
        <v/>
      </c>
      <c r="W287" s="31" t="str">
        <f>IF(DATA!W287="","","〇")</f>
        <v/>
      </c>
      <c r="X287" s="31" t="str">
        <f>IF(DATA!X287="","","〇")</f>
        <v/>
      </c>
      <c r="Y287" s="31" t="str">
        <f>IF(DATA!Y287="","","〇")</f>
        <v/>
      </c>
      <c r="Z287" s="31" t="str">
        <f>IF(DATA!Z287="","","〇")</f>
        <v/>
      </c>
      <c r="AA287" s="31" t="str">
        <f>IF(DATA!AA287="","","〇")</f>
        <v/>
      </c>
      <c r="AB287" s="31" t="str">
        <f>IF(DATA!AB287="","","〇")</f>
        <v/>
      </c>
      <c r="AC287" s="31" t="str">
        <f>IF(DATA!AC287="","","〇")</f>
        <v/>
      </c>
      <c r="AD287" s="31" t="str">
        <f>IF(DATA!AD287="","","〇")</f>
        <v/>
      </c>
      <c r="AE287" s="31" t="str">
        <f>IF(DATA!AE287="","","〇")</f>
        <v/>
      </c>
      <c r="AF287" s="31" t="str">
        <f>IF(DATA!AF287="","","〇")</f>
        <v/>
      </c>
      <c r="AG287" s="32" t="str">
        <f>IF(DATA!AG287="","","〇")</f>
        <v/>
      </c>
      <c r="AH287" s="34">
        <f>COUNTIFS(DATA!$C$3:$AG$3,0,DATA!$C287:$AG287,"&lt;&gt;")</f>
        <v>0</v>
      </c>
      <c r="AI287" s="35">
        <f>COUNTIFS(DATA!$C$3:$AG$3,"&gt;0",DATA!$C287:$AG287,"&lt;&gt;")</f>
        <v>0</v>
      </c>
      <c r="AJ287" s="205"/>
      <c r="AK287" s="207"/>
      <c r="AL287" s="205"/>
      <c r="AM287" s="207"/>
      <c r="AN287" s="201"/>
      <c r="AO287" s="201"/>
      <c r="AP287" s="201"/>
      <c r="AQ287" s="201"/>
      <c r="AR287" s="201"/>
      <c r="AS287" s="201"/>
      <c r="AT287" s="201"/>
      <c r="AU287" s="201"/>
      <c r="AV287" s="201"/>
      <c r="AW287" s="201"/>
    </row>
    <row r="288" spans="1:49" ht="15" customHeight="1" x14ac:dyDescent="0.15">
      <c r="A288" s="202" t="str">
        <f>IF(DATA!A288="","",DATA!A288)</f>
        <v/>
      </c>
      <c r="B288" s="25" t="str">
        <f>IF(DATA!A288="","",DATA!B288)</f>
        <v/>
      </c>
      <c r="C288" s="26" t="str">
        <f>IF(DATA!C288="","",DATA!C288)</f>
        <v/>
      </c>
      <c r="D288" s="26" t="str">
        <f>IF(DATA!D288="","",DATA!D288)</f>
        <v/>
      </c>
      <c r="E288" s="26" t="str">
        <f>IF(DATA!E288="","",DATA!E288)</f>
        <v/>
      </c>
      <c r="F288" s="26" t="str">
        <f>IF(DATA!F288="","",DATA!F288)</f>
        <v/>
      </c>
      <c r="G288" s="26" t="str">
        <f>IF(DATA!G288="","",DATA!G288)</f>
        <v/>
      </c>
      <c r="H288" s="26" t="str">
        <f>IF(DATA!H288="","",DATA!H288)</f>
        <v/>
      </c>
      <c r="I288" s="26" t="str">
        <f>IF(DATA!I288="","",DATA!I288)</f>
        <v/>
      </c>
      <c r="J288" s="26" t="str">
        <f>IF(DATA!J288="","",DATA!J288)</f>
        <v/>
      </c>
      <c r="K288" s="26" t="str">
        <f>IF(DATA!K288="","",DATA!K288)</f>
        <v/>
      </c>
      <c r="L288" s="26" t="str">
        <f>IF(DATA!L288="","",DATA!L288)</f>
        <v/>
      </c>
      <c r="M288" s="26" t="str">
        <f>IF(DATA!M288="","",DATA!M288)</f>
        <v/>
      </c>
      <c r="N288" s="26" t="str">
        <f>IF(DATA!N288="","",DATA!N288)</f>
        <v/>
      </c>
      <c r="O288" s="26" t="str">
        <f>IF(DATA!O288="","",DATA!O288)</f>
        <v/>
      </c>
      <c r="P288" s="26" t="str">
        <f>IF(DATA!P288="","",DATA!P288)</f>
        <v/>
      </c>
      <c r="Q288" s="26" t="str">
        <f>IF(DATA!Q288="","",DATA!Q288)</f>
        <v/>
      </c>
      <c r="R288" s="26" t="str">
        <f>IF(DATA!R288="","",DATA!R288)</f>
        <v/>
      </c>
      <c r="S288" s="26" t="str">
        <f>IF(DATA!S288="","",DATA!S288)</f>
        <v/>
      </c>
      <c r="T288" s="26" t="str">
        <f>IF(DATA!T288="","",DATA!T288)</f>
        <v/>
      </c>
      <c r="U288" s="26" t="str">
        <f>IF(DATA!U288="","",DATA!U288)</f>
        <v/>
      </c>
      <c r="V288" s="26" t="str">
        <f>IF(DATA!V288="","",DATA!V288)</f>
        <v/>
      </c>
      <c r="W288" s="26" t="str">
        <f>IF(DATA!W288="","",DATA!W288)</f>
        <v/>
      </c>
      <c r="X288" s="26" t="str">
        <f>IF(DATA!X288="","",DATA!X288)</f>
        <v/>
      </c>
      <c r="Y288" s="26" t="str">
        <f>IF(DATA!Y288="","",DATA!Y288)</f>
        <v/>
      </c>
      <c r="Z288" s="26" t="str">
        <f>IF(DATA!Z288="","",DATA!Z288)</f>
        <v/>
      </c>
      <c r="AA288" s="26" t="str">
        <f>IF(DATA!AA288="","",DATA!AA288)</f>
        <v/>
      </c>
      <c r="AB288" s="26" t="str">
        <f>IF(DATA!AB288="","",DATA!AB288)</f>
        <v/>
      </c>
      <c r="AC288" s="26" t="str">
        <f>IF(DATA!AC288="","",DATA!AC288)</f>
        <v/>
      </c>
      <c r="AD288" s="26" t="str">
        <f>IF(DATA!AD288="","",DATA!AD288)</f>
        <v/>
      </c>
      <c r="AE288" s="26" t="str">
        <f>IF(DATA!AE288="","",DATA!AE288)</f>
        <v/>
      </c>
      <c r="AF288" s="26" t="str">
        <f>IF(DATA!AF288="","",DATA!AF288)</f>
        <v/>
      </c>
      <c r="AG288" s="27" t="str">
        <f>IF(DATA!AG288="","",DATA!AG288)</f>
        <v/>
      </c>
      <c r="AH288" s="37">
        <f>COUNTIFS(DATA!$C$3:$AG$3,0,DATA!$C288:$AG288,"&lt;&gt;")</f>
        <v>0</v>
      </c>
      <c r="AI288" s="37">
        <f>COUNTIFS(DATA!$C$3:$AG$3,"&gt;0",DATA!$C288:$AG288,"&lt;&gt;")</f>
        <v>0</v>
      </c>
      <c r="AJ288" s="204">
        <f t="shared" ref="AJ288" si="751">COUNTIFS($C$3:$AG$3,"=0",C289:AG289,"〇")</f>
        <v>0</v>
      </c>
      <c r="AK288" s="206">
        <f t="shared" ref="AK288" si="752">COUNTIFS($C$3:$AG$3,"&lt;&gt;0",C289:AG289,"〇")</f>
        <v>0</v>
      </c>
      <c r="AL288" s="204">
        <f t="shared" ref="AL288" si="753">COUNTIFS($C$3:$AG$3,"=0",C290:AG290,"〇")</f>
        <v>0</v>
      </c>
      <c r="AM288" s="206">
        <f t="shared" ref="AM288" si="754">COUNTIFS($C$3:$AG$3,"&lt;&gt;0",C290:AG290,"〇")</f>
        <v>0</v>
      </c>
      <c r="AN288" s="200">
        <f t="shared" ref="AN288:AP288" si="755">COUNTIF($C288:$AG288,AN$5)</f>
        <v>0</v>
      </c>
      <c r="AO288" s="200">
        <f t="shared" si="755"/>
        <v>0</v>
      </c>
      <c r="AP288" s="200">
        <f t="shared" si="755"/>
        <v>0</v>
      </c>
      <c r="AQ288" s="200">
        <f t="shared" ref="AQ288" si="756">COUNTIF($C288:$AG288,AQ$5)+COUNTIF($C288:$AG288,"半振")*0.5</f>
        <v>0</v>
      </c>
      <c r="AR288" s="200">
        <f t="shared" ref="AR288" si="757">COUNTIF($C288:$AG288,AR$5)+COUNTIF($C288:$AG288,"半有")*0.5</f>
        <v>0</v>
      </c>
      <c r="AS288" s="200">
        <f t="shared" ref="AS288" si="758">COUNTIF($C288:$AG288,AS$5)+COUNTIF($C288:$AG288,"半欠")*0.5</f>
        <v>0</v>
      </c>
      <c r="AT288" s="200">
        <f t="shared" si="726"/>
        <v>0</v>
      </c>
      <c r="AU288" s="200">
        <f t="shared" si="726"/>
        <v>0</v>
      </c>
      <c r="AV288" s="200">
        <f t="shared" si="726"/>
        <v>0</v>
      </c>
      <c r="AW288" s="200">
        <f t="shared" si="726"/>
        <v>0</v>
      </c>
    </row>
    <row r="289" spans="1:49" ht="15" customHeight="1" x14ac:dyDescent="0.15">
      <c r="A289" s="202"/>
      <c r="B289" s="22" t="str">
        <f>IF(DATA!A288="","",DATA!B289)</f>
        <v/>
      </c>
      <c r="C289" s="29" t="str">
        <f>IF(DATA!C289="","","〇")</f>
        <v/>
      </c>
      <c r="D289" s="29" t="str">
        <f>IF(DATA!D289="","","〇")</f>
        <v/>
      </c>
      <c r="E289" s="29" t="str">
        <f>IF(DATA!E289="","","〇")</f>
        <v/>
      </c>
      <c r="F289" s="29" t="str">
        <f>IF(DATA!F289="","","〇")</f>
        <v/>
      </c>
      <c r="G289" s="29" t="str">
        <f>IF(DATA!G289="","","〇")</f>
        <v/>
      </c>
      <c r="H289" s="29" t="str">
        <f>IF(DATA!H289="","","〇")</f>
        <v/>
      </c>
      <c r="I289" s="29" t="str">
        <f>IF(DATA!I289="","","〇")</f>
        <v/>
      </c>
      <c r="J289" s="29" t="str">
        <f>IF(DATA!J289="","","〇")</f>
        <v/>
      </c>
      <c r="K289" s="29" t="str">
        <f>IF(DATA!K289="","","〇")</f>
        <v/>
      </c>
      <c r="L289" s="29" t="str">
        <f>IF(DATA!L289="","","〇")</f>
        <v/>
      </c>
      <c r="M289" s="29" t="str">
        <f>IF(DATA!M289="","","〇")</f>
        <v/>
      </c>
      <c r="N289" s="29" t="str">
        <f>IF(DATA!N289="","","〇")</f>
        <v/>
      </c>
      <c r="O289" s="29" t="str">
        <f>IF(DATA!O289="","","〇")</f>
        <v/>
      </c>
      <c r="P289" s="29" t="str">
        <f>IF(DATA!P289="","","〇")</f>
        <v/>
      </c>
      <c r="Q289" s="29" t="str">
        <f>IF(DATA!Q289="","","〇")</f>
        <v/>
      </c>
      <c r="R289" s="29" t="str">
        <f>IF(DATA!R289="","","〇")</f>
        <v/>
      </c>
      <c r="S289" s="29" t="str">
        <f>IF(DATA!S289="","","〇")</f>
        <v/>
      </c>
      <c r="T289" s="29" t="str">
        <f>IF(DATA!T289="","","〇")</f>
        <v/>
      </c>
      <c r="U289" s="29" t="str">
        <f>IF(DATA!U289="","","〇")</f>
        <v/>
      </c>
      <c r="V289" s="29" t="str">
        <f>IF(DATA!V289="","","〇")</f>
        <v/>
      </c>
      <c r="W289" s="29" t="str">
        <f>IF(DATA!W289="","","〇")</f>
        <v/>
      </c>
      <c r="X289" s="29" t="str">
        <f>IF(DATA!X289="","","〇")</f>
        <v/>
      </c>
      <c r="Y289" s="29" t="str">
        <f>IF(DATA!Y289="","","〇")</f>
        <v/>
      </c>
      <c r="Z289" s="29" t="str">
        <f>IF(DATA!Z289="","","〇")</f>
        <v/>
      </c>
      <c r="AA289" s="29" t="str">
        <f>IF(DATA!AA289="","","〇")</f>
        <v/>
      </c>
      <c r="AB289" s="29" t="str">
        <f>IF(DATA!AB289="","","〇")</f>
        <v/>
      </c>
      <c r="AC289" s="29" t="str">
        <f>IF(DATA!AC289="","","〇")</f>
        <v/>
      </c>
      <c r="AD289" s="29" t="str">
        <f>IF(DATA!AD289="","","〇")</f>
        <v/>
      </c>
      <c r="AE289" s="29" t="str">
        <f>IF(DATA!AE289="","","〇")</f>
        <v/>
      </c>
      <c r="AF289" s="29" t="str">
        <f>IF(DATA!AF289="","","〇")</f>
        <v/>
      </c>
      <c r="AG289" s="30" t="str">
        <f>IF(DATA!AG289="","","〇")</f>
        <v/>
      </c>
      <c r="AH289" s="93">
        <f>COUNTIFS(DATA!$C$3:$AG$3,0,DATA!$C289:$AG289,"&lt;&gt;")</f>
        <v>0</v>
      </c>
      <c r="AI289" s="94">
        <f>COUNTIFS(DATA!$C$3:$AG$3,"&gt;0",DATA!$C289:$AG289,"&lt;&gt;")</f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14" t="str">
        <f>IF(DATA!A288="","",DATA!B290)</f>
        <v/>
      </c>
      <c r="C290" s="31" t="str">
        <f>IF(DATA!C290="","","〇")</f>
        <v/>
      </c>
      <c r="D290" s="31" t="str">
        <f>IF(DATA!D290="","","〇")</f>
        <v/>
      </c>
      <c r="E290" s="31" t="str">
        <f>IF(DATA!E290="","","〇")</f>
        <v/>
      </c>
      <c r="F290" s="31" t="str">
        <f>IF(DATA!F290="","","〇")</f>
        <v/>
      </c>
      <c r="G290" s="31" t="str">
        <f>IF(DATA!G290="","","〇")</f>
        <v/>
      </c>
      <c r="H290" s="31" t="str">
        <f>IF(DATA!H290="","","〇")</f>
        <v/>
      </c>
      <c r="I290" s="31" t="str">
        <f>IF(DATA!I290="","","〇")</f>
        <v/>
      </c>
      <c r="J290" s="31" t="str">
        <f>IF(DATA!J290="","","〇")</f>
        <v/>
      </c>
      <c r="K290" s="31" t="str">
        <f>IF(DATA!K290="","","〇")</f>
        <v/>
      </c>
      <c r="L290" s="31" t="str">
        <f>IF(DATA!L290="","","〇")</f>
        <v/>
      </c>
      <c r="M290" s="31" t="str">
        <f>IF(DATA!M290="","","〇")</f>
        <v/>
      </c>
      <c r="N290" s="31" t="str">
        <f>IF(DATA!N290="","","〇")</f>
        <v/>
      </c>
      <c r="O290" s="31" t="str">
        <f>IF(DATA!O290="","","〇")</f>
        <v/>
      </c>
      <c r="P290" s="31" t="str">
        <f>IF(DATA!P290="","","〇")</f>
        <v/>
      </c>
      <c r="Q290" s="31" t="str">
        <f>IF(DATA!Q290="","","〇")</f>
        <v/>
      </c>
      <c r="R290" s="31" t="str">
        <f>IF(DATA!R290="","","〇")</f>
        <v/>
      </c>
      <c r="S290" s="31" t="str">
        <f>IF(DATA!S290="","","〇")</f>
        <v/>
      </c>
      <c r="T290" s="31" t="str">
        <f>IF(DATA!T290="","","〇")</f>
        <v/>
      </c>
      <c r="U290" s="31" t="str">
        <f>IF(DATA!U290="","","〇")</f>
        <v/>
      </c>
      <c r="V290" s="31" t="str">
        <f>IF(DATA!V290="","","〇")</f>
        <v/>
      </c>
      <c r="W290" s="31" t="str">
        <f>IF(DATA!W290="","","〇")</f>
        <v/>
      </c>
      <c r="X290" s="31" t="str">
        <f>IF(DATA!X290="","","〇")</f>
        <v/>
      </c>
      <c r="Y290" s="31" t="str">
        <f>IF(DATA!Y290="","","〇")</f>
        <v/>
      </c>
      <c r="Z290" s="31" t="str">
        <f>IF(DATA!Z290="","","〇")</f>
        <v/>
      </c>
      <c r="AA290" s="31" t="str">
        <f>IF(DATA!AA290="","","〇")</f>
        <v/>
      </c>
      <c r="AB290" s="31" t="str">
        <f>IF(DATA!AB290="","","〇")</f>
        <v/>
      </c>
      <c r="AC290" s="31" t="str">
        <f>IF(DATA!AC290="","","〇")</f>
        <v/>
      </c>
      <c r="AD290" s="31" t="str">
        <f>IF(DATA!AD290="","","〇")</f>
        <v/>
      </c>
      <c r="AE290" s="31" t="str">
        <f>IF(DATA!AE290="","","〇")</f>
        <v/>
      </c>
      <c r="AF290" s="31" t="str">
        <f>IF(DATA!AF290="","","〇")</f>
        <v/>
      </c>
      <c r="AG290" s="32" t="str">
        <f>IF(DATA!AG290="","","〇")</f>
        <v/>
      </c>
      <c r="AH290" s="34">
        <f>COUNTIFS(DATA!$C$3:$AG$3,0,DATA!$C290:$AG290,"&lt;&gt;")</f>
        <v>0</v>
      </c>
      <c r="AI290" s="35">
        <f>COUNTIFS(DATA!$C$3:$AG$3,"&gt;0",DATA!$C290:$AG290,"&lt;&gt;")</f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IF(DATA!A291="","",DATA!A291)</f>
        <v/>
      </c>
      <c r="B291" s="25" t="str">
        <f>IF(DATA!A291="","",DATA!B291)</f>
        <v/>
      </c>
      <c r="C291" s="26" t="str">
        <f>IF(DATA!C291="","",DATA!C291)</f>
        <v/>
      </c>
      <c r="D291" s="26" t="str">
        <f>IF(DATA!D291="","",DATA!D291)</f>
        <v/>
      </c>
      <c r="E291" s="26" t="str">
        <f>IF(DATA!E291="","",DATA!E291)</f>
        <v/>
      </c>
      <c r="F291" s="26" t="str">
        <f>IF(DATA!F291="","",DATA!F291)</f>
        <v/>
      </c>
      <c r="G291" s="26" t="str">
        <f>IF(DATA!G291="","",DATA!G291)</f>
        <v/>
      </c>
      <c r="H291" s="26" t="str">
        <f>IF(DATA!H291="","",DATA!H291)</f>
        <v/>
      </c>
      <c r="I291" s="26" t="str">
        <f>IF(DATA!I291="","",DATA!I291)</f>
        <v/>
      </c>
      <c r="J291" s="26" t="str">
        <f>IF(DATA!J291="","",DATA!J291)</f>
        <v/>
      </c>
      <c r="K291" s="26" t="str">
        <f>IF(DATA!K291="","",DATA!K291)</f>
        <v/>
      </c>
      <c r="L291" s="26" t="str">
        <f>IF(DATA!L291="","",DATA!L291)</f>
        <v/>
      </c>
      <c r="M291" s="26" t="str">
        <f>IF(DATA!M291="","",DATA!M291)</f>
        <v/>
      </c>
      <c r="N291" s="26" t="str">
        <f>IF(DATA!N291="","",DATA!N291)</f>
        <v/>
      </c>
      <c r="O291" s="26" t="str">
        <f>IF(DATA!O291="","",DATA!O291)</f>
        <v/>
      </c>
      <c r="P291" s="26" t="str">
        <f>IF(DATA!P291="","",DATA!P291)</f>
        <v/>
      </c>
      <c r="Q291" s="26" t="str">
        <f>IF(DATA!Q291="","",DATA!Q291)</f>
        <v/>
      </c>
      <c r="R291" s="26" t="str">
        <f>IF(DATA!R291="","",DATA!R291)</f>
        <v/>
      </c>
      <c r="S291" s="26" t="str">
        <f>IF(DATA!S291="","",DATA!S291)</f>
        <v/>
      </c>
      <c r="T291" s="26" t="str">
        <f>IF(DATA!T291="","",DATA!T291)</f>
        <v/>
      </c>
      <c r="U291" s="26" t="str">
        <f>IF(DATA!U291="","",DATA!U291)</f>
        <v/>
      </c>
      <c r="V291" s="26" t="str">
        <f>IF(DATA!V291="","",DATA!V291)</f>
        <v/>
      </c>
      <c r="W291" s="26" t="str">
        <f>IF(DATA!W291="","",DATA!W291)</f>
        <v/>
      </c>
      <c r="X291" s="26" t="str">
        <f>IF(DATA!X291="","",DATA!X291)</f>
        <v/>
      </c>
      <c r="Y291" s="26" t="str">
        <f>IF(DATA!Y291="","",DATA!Y291)</f>
        <v/>
      </c>
      <c r="Z291" s="26" t="str">
        <f>IF(DATA!Z291="","",DATA!Z291)</f>
        <v/>
      </c>
      <c r="AA291" s="26" t="str">
        <f>IF(DATA!AA291="","",DATA!AA291)</f>
        <v/>
      </c>
      <c r="AB291" s="26" t="str">
        <f>IF(DATA!AB291="","",DATA!AB291)</f>
        <v/>
      </c>
      <c r="AC291" s="26" t="str">
        <f>IF(DATA!AC291="","",DATA!AC291)</f>
        <v/>
      </c>
      <c r="AD291" s="26" t="str">
        <f>IF(DATA!AD291="","",DATA!AD291)</f>
        <v/>
      </c>
      <c r="AE291" s="26" t="str">
        <f>IF(DATA!AE291="","",DATA!AE291)</f>
        <v/>
      </c>
      <c r="AF291" s="26" t="str">
        <f>IF(DATA!AF291="","",DATA!AF291)</f>
        <v/>
      </c>
      <c r="AG291" s="27" t="str">
        <f>IF(DATA!AG291="","",DATA!AG291)</f>
        <v/>
      </c>
      <c r="AH291" s="37">
        <f>COUNTIFS(DATA!$C$3:$AG$3,0,DATA!$C291:$AG291,"&lt;&gt;")</f>
        <v>0</v>
      </c>
      <c r="AI291" s="37">
        <f>COUNTIFS(DATA!$C$3:$AG$3,"&gt;0",DATA!$C291:$AG291,"&lt;&gt;")</f>
        <v>0</v>
      </c>
      <c r="AJ291" s="204">
        <f t="shared" ref="AJ291" si="759">COUNTIFS($C$3:$AG$3,"=0",C292:AG292,"〇")</f>
        <v>0</v>
      </c>
      <c r="AK291" s="206">
        <f t="shared" ref="AK291" si="760">COUNTIFS($C$3:$AG$3,"&lt;&gt;0",C292:AG292,"〇")</f>
        <v>0</v>
      </c>
      <c r="AL291" s="204">
        <f t="shared" ref="AL291" si="761">COUNTIFS($C$3:$AG$3,"=0",C293:AG293,"〇")</f>
        <v>0</v>
      </c>
      <c r="AM291" s="206">
        <f t="shared" ref="AM291" si="762">COUNTIFS($C$3:$AG$3,"&lt;&gt;0",C293:AG293,"〇")</f>
        <v>0</v>
      </c>
      <c r="AN291" s="200">
        <f t="shared" ref="AN291:AP291" si="763">COUNTIF($C291:$AG291,AN$5)</f>
        <v>0</v>
      </c>
      <c r="AO291" s="200">
        <f t="shared" si="763"/>
        <v>0</v>
      </c>
      <c r="AP291" s="200">
        <f t="shared" si="763"/>
        <v>0</v>
      </c>
      <c r="AQ291" s="200">
        <f t="shared" ref="AQ291" si="764">COUNTIF($C291:$AG291,AQ$5)+COUNTIF($C291:$AG291,"半振")*0.5</f>
        <v>0</v>
      </c>
      <c r="AR291" s="200">
        <f t="shared" ref="AR291" si="765">COUNTIF($C291:$AG291,AR$5)+COUNTIF($C291:$AG291,"半有")*0.5</f>
        <v>0</v>
      </c>
      <c r="AS291" s="200">
        <f t="shared" ref="AS291" si="766">COUNTIF($C291:$AG291,AS$5)+COUNTIF($C291:$AG291,"半欠")*0.5</f>
        <v>0</v>
      </c>
      <c r="AT291" s="200">
        <f t="shared" si="726"/>
        <v>0</v>
      </c>
      <c r="AU291" s="200">
        <f t="shared" si="726"/>
        <v>0</v>
      </c>
      <c r="AV291" s="200">
        <f t="shared" si="726"/>
        <v>0</v>
      </c>
      <c r="AW291" s="200">
        <f t="shared" si="726"/>
        <v>0</v>
      </c>
    </row>
    <row r="292" spans="1:49" ht="15" customHeight="1" x14ac:dyDescent="0.15">
      <c r="A292" s="202"/>
      <c r="B292" s="22" t="str">
        <f>IF(DATA!A291="","",DATA!B292)</f>
        <v/>
      </c>
      <c r="C292" s="29" t="str">
        <f>IF(DATA!C292="","","〇")</f>
        <v/>
      </c>
      <c r="D292" s="29" t="str">
        <f>IF(DATA!D292="","","〇")</f>
        <v/>
      </c>
      <c r="E292" s="29" t="str">
        <f>IF(DATA!E292="","","〇")</f>
        <v/>
      </c>
      <c r="F292" s="29" t="str">
        <f>IF(DATA!F292="","","〇")</f>
        <v/>
      </c>
      <c r="G292" s="29" t="str">
        <f>IF(DATA!G292="","","〇")</f>
        <v/>
      </c>
      <c r="H292" s="29" t="str">
        <f>IF(DATA!H292="","","〇")</f>
        <v/>
      </c>
      <c r="I292" s="29" t="str">
        <f>IF(DATA!I292="","","〇")</f>
        <v/>
      </c>
      <c r="J292" s="29" t="str">
        <f>IF(DATA!J292="","","〇")</f>
        <v/>
      </c>
      <c r="K292" s="29" t="str">
        <f>IF(DATA!K292="","","〇")</f>
        <v/>
      </c>
      <c r="L292" s="29" t="str">
        <f>IF(DATA!L292="","","〇")</f>
        <v/>
      </c>
      <c r="M292" s="29" t="str">
        <f>IF(DATA!M292="","","〇")</f>
        <v/>
      </c>
      <c r="N292" s="29" t="str">
        <f>IF(DATA!N292="","","〇")</f>
        <v/>
      </c>
      <c r="O292" s="29" t="str">
        <f>IF(DATA!O292="","","〇")</f>
        <v/>
      </c>
      <c r="P292" s="29" t="str">
        <f>IF(DATA!P292="","","〇")</f>
        <v/>
      </c>
      <c r="Q292" s="29" t="str">
        <f>IF(DATA!Q292="","","〇")</f>
        <v/>
      </c>
      <c r="R292" s="29" t="str">
        <f>IF(DATA!R292="","","〇")</f>
        <v/>
      </c>
      <c r="S292" s="29" t="str">
        <f>IF(DATA!S292="","","〇")</f>
        <v/>
      </c>
      <c r="T292" s="29" t="str">
        <f>IF(DATA!T292="","","〇")</f>
        <v/>
      </c>
      <c r="U292" s="29" t="str">
        <f>IF(DATA!U292="","","〇")</f>
        <v/>
      </c>
      <c r="V292" s="29" t="str">
        <f>IF(DATA!V292="","","〇")</f>
        <v/>
      </c>
      <c r="W292" s="29" t="str">
        <f>IF(DATA!W292="","","〇")</f>
        <v/>
      </c>
      <c r="X292" s="29" t="str">
        <f>IF(DATA!X292="","","〇")</f>
        <v/>
      </c>
      <c r="Y292" s="29" t="str">
        <f>IF(DATA!Y292="","","〇")</f>
        <v/>
      </c>
      <c r="Z292" s="29" t="str">
        <f>IF(DATA!Z292="","","〇")</f>
        <v/>
      </c>
      <c r="AA292" s="29" t="str">
        <f>IF(DATA!AA292="","","〇")</f>
        <v/>
      </c>
      <c r="AB292" s="29" t="str">
        <f>IF(DATA!AB292="","","〇")</f>
        <v/>
      </c>
      <c r="AC292" s="29" t="str">
        <f>IF(DATA!AC292="","","〇")</f>
        <v/>
      </c>
      <c r="AD292" s="29" t="str">
        <f>IF(DATA!AD292="","","〇")</f>
        <v/>
      </c>
      <c r="AE292" s="29" t="str">
        <f>IF(DATA!AE292="","","〇")</f>
        <v/>
      </c>
      <c r="AF292" s="29" t="str">
        <f>IF(DATA!AF292="","","〇")</f>
        <v/>
      </c>
      <c r="AG292" s="30" t="str">
        <f>IF(DATA!AG292="","","〇")</f>
        <v/>
      </c>
      <c r="AH292" s="93">
        <f>COUNTIFS(DATA!$C$3:$AG$3,0,DATA!$C292:$AG292,"&lt;&gt;")</f>
        <v>0</v>
      </c>
      <c r="AI292" s="94">
        <f>COUNTIFS(DATA!$C$3:$AG$3,"&gt;0",DATA!$C292:$AG292,"&lt;&gt;")</f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3"/>
      <c r="B293" s="14" t="str">
        <f>IF(DATA!A291="","",DATA!B293)</f>
        <v/>
      </c>
      <c r="C293" s="31" t="str">
        <f>IF(DATA!C293="","","〇")</f>
        <v/>
      </c>
      <c r="D293" s="31" t="str">
        <f>IF(DATA!D293="","","〇")</f>
        <v/>
      </c>
      <c r="E293" s="31" t="str">
        <f>IF(DATA!E293="","","〇")</f>
        <v/>
      </c>
      <c r="F293" s="31" t="str">
        <f>IF(DATA!F293="","","〇")</f>
        <v/>
      </c>
      <c r="G293" s="31" t="str">
        <f>IF(DATA!G293="","","〇")</f>
        <v/>
      </c>
      <c r="H293" s="31" t="str">
        <f>IF(DATA!H293="","","〇")</f>
        <v/>
      </c>
      <c r="I293" s="31" t="str">
        <f>IF(DATA!I293="","","〇")</f>
        <v/>
      </c>
      <c r="J293" s="31" t="str">
        <f>IF(DATA!J293="","","〇")</f>
        <v/>
      </c>
      <c r="K293" s="31" t="str">
        <f>IF(DATA!K293="","","〇")</f>
        <v/>
      </c>
      <c r="L293" s="31" t="str">
        <f>IF(DATA!L293="","","〇")</f>
        <v/>
      </c>
      <c r="M293" s="31" t="str">
        <f>IF(DATA!M293="","","〇")</f>
        <v/>
      </c>
      <c r="N293" s="31" t="str">
        <f>IF(DATA!N293="","","〇")</f>
        <v/>
      </c>
      <c r="O293" s="31" t="str">
        <f>IF(DATA!O293="","","〇")</f>
        <v/>
      </c>
      <c r="P293" s="31" t="str">
        <f>IF(DATA!P293="","","〇")</f>
        <v/>
      </c>
      <c r="Q293" s="31" t="str">
        <f>IF(DATA!Q293="","","〇")</f>
        <v/>
      </c>
      <c r="R293" s="31" t="str">
        <f>IF(DATA!R293="","","〇")</f>
        <v/>
      </c>
      <c r="S293" s="31" t="str">
        <f>IF(DATA!S293="","","〇")</f>
        <v/>
      </c>
      <c r="T293" s="31" t="str">
        <f>IF(DATA!T293="","","〇")</f>
        <v/>
      </c>
      <c r="U293" s="31" t="str">
        <f>IF(DATA!U293="","","〇")</f>
        <v/>
      </c>
      <c r="V293" s="31" t="str">
        <f>IF(DATA!V293="","","〇")</f>
        <v/>
      </c>
      <c r="W293" s="31" t="str">
        <f>IF(DATA!W293="","","〇")</f>
        <v/>
      </c>
      <c r="X293" s="31" t="str">
        <f>IF(DATA!X293="","","〇")</f>
        <v/>
      </c>
      <c r="Y293" s="31" t="str">
        <f>IF(DATA!Y293="","","〇")</f>
        <v/>
      </c>
      <c r="Z293" s="31" t="str">
        <f>IF(DATA!Z293="","","〇")</f>
        <v/>
      </c>
      <c r="AA293" s="31" t="str">
        <f>IF(DATA!AA293="","","〇")</f>
        <v/>
      </c>
      <c r="AB293" s="31" t="str">
        <f>IF(DATA!AB293="","","〇")</f>
        <v/>
      </c>
      <c r="AC293" s="31" t="str">
        <f>IF(DATA!AC293="","","〇")</f>
        <v/>
      </c>
      <c r="AD293" s="31" t="str">
        <f>IF(DATA!AD293="","","〇")</f>
        <v/>
      </c>
      <c r="AE293" s="31" t="str">
        <f>IF(DATA!AE293="","","〇")</f>
        <v/>
      </c>
      <c r="AF293" s="31" t="str">
        <f>IF(DATA!AF293="","","〇")</f>
        <v/>
      </c>
      <c r="AG293" s="32" t="str">
        <f>IF(DATA!AG293="","","〇")</f>
        <v/>
      </c>
      <c r="AH293" s="34">
        <f>COUNTIFS(DATA!$C$3:$AG$3,0,DATA!$C293:$AG293,"&lt;&gt;")</f>
        <v>0</v>
      </c>
      <c r="AI293" s="35">
        <f>COUNTIFS(DATA!$C$3:$AG$3,"&gt;0",DATA!$C293:$AG293,"&lt;&gt;")</f>
        <v>0</v>
      </c>
      <c r="AJ293" s="205"/>
      <c r="AK293" s="207"/>
      <c r="AL293" s="205"/>
      <c r="AM293" s="207"/>
      <c r="AN293" s="201"/>
      <c r="AO293" s="201"/>
      <c r="AP293" s="201"/>
      <c r="AQ293" s="201"/>
      <c r="AR293" s="201"/>
      <c r="AS293" s="201"/>
      <c r="AT293" s="201"/>
      <c r="AU293" s="201"/>
      <c r="AV293" s="201"/>
      <c r="AW293" s="201"/>
    </row>
    <row r="294" spans="1:49" ht="15" customHeight="1" x14ac:dyDescent="0.15">
      <c r="A294" s="202" t="str">
        <f>IF(DATA!A294="","",DATA!A294)</f>
        <v/>
      </c>
      <c r="B294" s="25" t="str">
        <f>IF(DATA!A294="","",DATA!B294)</f>
        <v/>
      </c>
      <c r="C294" s="26" t="str">
        <f>IF(DATA!C294="","",DATA!C294)</f>
        <v/>
      </c>
      <c r="D294" s="26" t="str">
        <f>IF(DATA!D294="","",DATA!D294)</f>
        <v/>
      </c>
      <c r="E294" s="26" t="str">
        <f>IF(DATA!E294="","",DATA!E294)</f>
        <v/>
      </c>
      <c r="F294" s="26" t="str">
        <f>IF(DATA!F294="","",DATA!F294)</f>
        <v/>
      </c>
      <c r="G294" s="26" t="str">
        <f>IF(DATA!G294="","",DATA!G294)</f>
        <v/>
      </c>
      <c r="H294" s="26" t="str">
        <f>IF(DATA!H294="","",DATA!H294)</f>
        <v/>
      </c>
      <c r="I294" s="26" t="str">
        <f>IF(DATA!I294="","",DATA!I294)</f>
        <v/>
      </c>
      <c r="J294" s="26" t="str">
        <f>IF(DATA!J294="","",DATA!J294)</f>
        <v/>
      </c>
      <c r="K294" s="26" t="str">
        <f>IF(DATA!K294="","",DATA!K294)</f>
        <v/>
      </c>
      <c r="L294" s="26" t="str">
        <f>IF(DATA!L294="","",DATA!L294)</f>
        <v/>
      </c>
      <c r="M294" s="26" t="str">
        <f>IF(DATA!M294="","",DATA!M294)</f>
        <v/>
      </c>
      <c r="N294" s="26" t="str">
        <f>IF(DATA!N294="","",DATA!N294)</f>
        <v/>
      </c>
      <c r="O294" s="26" t="str">
        <f>IF(DATA!O294="","",DATA!O294)</f>
        <v/>
      </c>
      <c r="P294" s="26" t="str">
        <f>IF(DATA!P294="","",DATA!P294)</f>
        <v/>
      </c>
      <c r="Q294" s="26" t="str">
        <f>IF(DATA!Q294="","",DATA!Q294)</f>
        <v/>
      </c>
      <c r="R294" s="26" t="str">
        <f>IF(DATA!R294="","",DATA!R294)</f>
        <v/>
      </c>
      <c r="S294" s="26" t="str">
        <f>IF(DATA!S294="","",DATA!S294)</f>
        <v/>
      </c>
      <c r="T294" s="26" t="str">
        <f>IF(DATA!T294="","",DATA!T294)</f>
        <v/>
      </c>
      <c r="U294" s="26" t="str">
        <f>IF(DATA!U294="","",DATA!U294)</f>
        <v/>
      </c>
      <c r="V294" s="26" t="str">
        <f>IF(DATA!V294="","",DATA!V294)</f>
        <v/>
      </c>
      <c r="W294" s="26" t="str">
        <f>IF(DATA!W294="","",DATA!W294)</f>
        <v/>
      </c>
      <c r="X294" s="26" t="str">
        <f>IF(DATA!X294="","",DATA!X294)</f>
        <v/>
      </c>
      <c r="Y294" s="26" t="str">
        <f>IF(DATA!Y294="","",DATA!Y294)</f>
        <v/>
      </c>
      <c r="Z294" s="26" t="str">
        <f>IF(DATA!Z294="","",DATA!Z294)</f>
        <v/>
      </c>
      <c r="AA294" s="26" t="str">
        <f>IF(DATA!AA294="","",DATA!AA294)</f>
        <v/>
      </c>
      <c r="AB294" s="26" t="str">
        <f>IF(DATA!AB294="","",DATA!AB294)</f>
        <v/>
      </c>
      <c r="AC294" s="26" t="str">
        <f>IF(DATA!AC294="","",DATA!AC294)</f>
        <v/>
      </c>
      <c r="AD294" s="26" t="str">
        <f>IF(DATA!AD294="","",DATA!AD294)</f>
        <v/>
      </c>
      <c r="AE294" s="26" t="str">
        <f>IF(DATA!AE294="","",DATA!AE294)</f>
        <v/>
      </c>
      <c r="AF294" s="26" t="str">
        <f>IF(DATA!AF294="","",DATA!AF294)</f>
        <v/>
      </c>
      <c r="AG294" s="27" t="str">
        <f>IF(DATA!AG294="","",DATA!AG294)</f>
        <v/>
      </c>
      <c r="AH294" s="37">
        <f>COUNTIFS(DATA!$C$3:$AG$3,0,DATA!$C294:$AG294,"&lt;&gt;")</f>
        <v>0</v>
      </c>
      <c r="AI294" s="37">
        <f>COUNTIFS(DATA!$C$3:$AG$3,"&gt;0",DATA!$C294:$AG294,"&lt;&gt;")</f>
        <v>0</v>
      </c>
      <c r="AJ294" s="204">
        <f t="shared" ref="AJ294" si="767">COUNTIFS($C$3:$AG$3,"=0",C295:AG295,"〇")</f>
        <v>0</v>
      </c>
      <c r="AK294" s="206">
        <f t="shared" ref="AK294" si="768">COUNTIFS($C$3:$AG$3,"&lt;&gt;0",C295:AG295,"〇")</f>
        <v>0</v>
      </c>
      <c r="AL294" s="204">
        <f t="shared" ref="AL294" si="769">COUNTIFS($C$3:$AG$3,"=0",C296:AG296,"〇")</f>
        <v>0</v>
      </c>
      <c r="AM294" s="206">
        <f t="shared" ref="AM294" si="770">COUNTIFS($C$3:$AG$3,"&lt;&gt;0",C296:AG296,"〇")</f>
        <v>0</v>
      </c>
      <c r="AN294" s="200">
        <f t="shared" ref="AN294:AP294" si="771">COUNTIF($C294:$AG294,AN$5)</f>
        <v>0</v>
      </c>
      <c r="AO294" s="200">
        <f t="shared" si="771"/>
        <v>0</v>
      </c>
      <c r="AP294" s="200">
        <f t="shared" si="771"/>
        <v>0</v>
      </c>
      <c r="AQ294" s="200">
        <f t="shared" ref="AQ294" si="772">COUNTIF($C294:$AG294,AQ$5)+COUNTIF($C294:$AG294,"半振")*0.5</f>
        <v>0</v>
      </c>
      <c r="AR294" s="200">
        <f t="shared" ref="AR294" si="773">COUNTIF($C294:$AG294,AR$5)+COUNTIF($C294:$AG294,"半有")*0.5</f>
        <v>0</v>
      </c>
      <c r="AS294" s="200">
        <f t="shared" ref="AS294" si="774">COUNTIF($C294:$AG294,AS$5)+COUNTIF($C294:$AG294,"半欠")*0.5</f>
        <v>0</v>
      </c>
      <c r="AT294" s="200">
        <f t="shared" si="726"/>
        <v>0</v>
      </c>
      <c r="AU294" s="200">
        <f t="shared" si="726"/>
        <v>0</v>
      </c>
      <c r="AV294" s="200">
        <f t="shared" si="726"/>
        <v>0</v>
      </c>
      <c r="AW294" s="200">
        <f t="shared" si="726"/>
        <v>0</v>
      </c>
    </row>
    <row r="295" spans="1:49" ht="15" customHeight="1" x14ac:dyDescent="0.15">
      <c r="A295" s="202"/>
      <c r="B295" s="22" t="str">
        <f>IF(DATA!A294="","",DATA!B295)</f>
        <v/>
      </c>
      <c r="C295" s="29" t="str">
        <f>IF(DATA!C295="","","〇")</f>
        <v/>
      </c>
      <c r="D295" s="29" t="str">
        <f>IF(DATA!D295="","","〇")</f>
        <v/>
      </c>
      <c r="E295" s="29" t="str">
        <f>IF(DATA!E295="","","〇")</f>
        <v/>
      </c>
      <c r="F295" s="29" t="str">
        <f>IF(DATA!F295="","","〇")</f>
        <v/>
      </c>
      <c r="G295" s="29" t="str">
        <f>IF(DATA!G295="","","〇")</f>
        <v/>
      </c>
      <c r="H295" s="29" t="str">
        <f>IF(DATA!H295="","","〇")</f>
        <v/>
      </c>
      <c r="I295" s="29" t="str">
        <f>IF(DATA!I295="","","〇")</f>
        <v/>
      </c>
      <c r="J295" s="29" t="str">
        <f>IF(DATA!J295="","","〇")</f>
        <v/>
      </c>
      <c r="K295" s="29" t="str">
        <f>IF(DATA!K295="","","〇")</f>
        <v/>
      </c>
      <c r="L295" s="29" t="str">
        <f>IF(DATA!L295="","","〇")</f>
        <v/>
      </c>
      <c r="M295" s="29" t="str">
        <f>IF(DATA!M295="","","〇")</f>
        <v/>
      </c>
      <c r="N295" s="29" t="str">
        <f>IF(DATA!N295="","","〇")</f>
        <v/>
      </c>
      <c r="O295" s="29" t="str">
        <f>IF(DATA!O295="","","〇")</f>
        <v/>
      </c>
      <c r="P295" s="29" t="str">
        <f>IF(DATA!P295="","","〇")</f>
        <v/>
      </c>
      <c r="Q295" s="29" t="str">
        <f>IF(DATA!Q295="","","〇")</f>
        <v/>
      </c>
      <c r="R295" s="29" t="str">
        <f>IF(DATA!R295="","","〇")</f>
        <v/>
      </c>
      <c r="S295" s="29" t="str">
        <f>IF(DATA!S295="","","〇")</f>
        <v/>
      </c>
      <c r="T295" s="29" t="str">
        <f>IF(DATA!T295="","","〇")</f>
        <v/>
      </c>
      <c r="U295" s="29" t="str">
        <f>IF(DATA!U295="","","〇")</f>
        <v/>
      </c>
      <c r="V295" s="29" t="str">
        <f>IF(DATA!V295="","","〇")</f>
        <v/>
      </c>
      <c r="W295" s="29" t="str">
        <f>IF(DATA!W295="","","〇")</f>
        <v/>
      </c>
      <c r="X295" s="29" t="str">
        <f>IF(DATA!X295="","","〇")</f>
        <v/>
      </c>
      <c r="Y295" s="29" t="str">
        <f>IF(DATA!Y295="","","〇")</f>
        <v/>
      </c>
      <c r="Z295" s="29" t="str">
        <f>IF(DATA!Z295="","","〇")</f>
        <v/>
      </c>
      <c r="AA295" s="29" t="str">
        <f>IF(DATA!AA295="","","〇")</f>
        <v/>
      </c>
      <c r="AB295" s="29" t="str">
        <f>IF(DATA!AB295="","","〇")</f>
        <v/>
      </c>
      <c r="AC295" s="29" t="str">
        <f>IF(DATA!AC295="","","〇")</f>
        <v/>
      </c>
      <c r="AD295" s="29" t="str">
        <f>IF(DATA!AD295="","","〇")</f>
        <v/>
      </c>
      <c r="AE295" s="29" t="str">
        <f>IF(DATA!AE295="","","〇")</f>
        <v/>
      </c>
      <c r="AF295" s="29" t="str">
        <f>IF(DATA!AF295="","","〇")</f>
        <v/>
      </c>
      <c r="AG295" s="30" t="str">
        <f>IF(DATA!AG295="","","〇")</f>
        <v/>
      </c>
      <c r="AH295" s="93">
        <f>COUNTIFS(DATA!$C$3:$AG$3,0,DATA!$C295:$AG295,"&lt;&gt;")</f>
        <v>0</v>
      </c>
      <c r="AI295" s="94">
        <f>COUNTIFS(DATA!$C$3:$AG$3,"&gt;0",DATA!$C295:$AG295,"&lt;&gt;")</f>
        <v>0</v>
      </c>
      <c r="AJ295" s="204"/>
      <c r="AK295" s="206"/>
      <c r="AL295" s="204"/>
      <c r="AM295" s="206"/>
      <c r="AN295" s="200"/>
      <c r="AO295" s="200"/>
      <c r="AP295" s="200"/>
      <c r="AQ295" s="200"/>
      <c r="AR295" s="200"/>
      <c r="AS295" s="200"/>
      <c r="AT295" s="200"/>
      <c r="AU295" s="200"/>
      <c r="AV295" s="200"/>
      <c r="AW295" s="200"/>
    </row>
    <row r="296" spans="1:49" ht="15" customHeight="1" x14ac:dyDescent="0.15">
      <c r="A296" s="203"/>
      <c r="B296" s="14" t="str">
        <f>IF(DATA!A294="","",DATA!B296)</f>
        <v/>
      </c>
      <c r="C296" s="31" t="str">
        <f>IF(DATA!C296="","","〇")</f>
        <v/>
      </c>
      <c r="D296" s="31" t="str">
        <f>IF(DATA!D296="","","〇")</f>
        <v/>
      </c>
      <c r="E296" s="31" t="str">
        <f>IF(DATA!E296="","","〇")</f>
        <v/>
      </c>
      <c r="F296" s="31" t="str">
        <f>IF(DATA!F296="","","〇")</f>
        <v/>
      </c>
      <c r="G296" s="31" t="str">
        <f>IF(DATA!G296="","","〇")</f>
        <v/>
      </c>
      <c r="H296" s="31" t="str">
        <f>IF(DATA!H296="","","〇")</f>
        <v/>
      </c>
      <c r="I296" s="31" t="str">
        <f>IF(DATA!I296="","","〇")</f>
        <v/>
      </c>
      <c r="J296" s="31" t="str">
        <f>IF(DATA!J296="","","〇")</f>
        <v/>
      </c>
      <c r="K296" s="31" t="str">
        <f>IF(DATA!K296="","","〇")</f>
        <v/>
      </c>
      <c r="L296" s="31" t="str">
        <f>IF(DATA!L296="","","〇")</f>
        <v/>
      </c>
      <c r="M296" s="31" t="str">
        <f>IF(DATA!M296="","","〇")</f>
        <v/>
      </c>
      <c r="N296" s="31" t="str">
        <f>IF(DATA!N296="","","〇")</f>
        <v/>
      </c>
      <c r="O296" s="31" t="str">
        <f>IF(DATA!O296="","","〇")</f>
        <v/>
      </c>
      <c r="P296" s="31" t="str">
        <f>IF(DATA!P296="","","〇")</f>
        <v/>
      </c>
      <c r="Q296" s="31" t="str">
        <f>IF(DATA!Q296="","","〇")</f>
        <v/>
      </c>
      <c r="R296" s="31" t="str">
        <f>IF(DATA!R296="","","〇")</f>
        <v/>
      </c>
      <c r="S296" s="31" t="str">
        <f>IF(DATA!S296="","","〇")</f>
        <v/>
      </c>
      <c r="T296" s="31" t="str">
        <f>IF(DATA!T296="","","〇")</f>
        <v/>
      </c>
      <c r="U296" s="31" t="str">
        <f>IF(DATA!U296="","","〇")</f>
        <v/>
      </c>
      <c r="V296" s="31" t="str">
        <f>IF(DATA!V296="","","〇")</f>
        <v/>
      </c>
      <c r="W296" s="31" t="str">
        <f>IF(DATA!W296="","","〇")</f>
        <v/>
      </c>
      <c r="X296" s="31" t="str">
        <f>IF(DATA!X296="","","〇")</f>
        <v/>
      </c>
      <c r="Y296" s="31" t="str">
        <f>IF(DATA!Y296="","","〇")</f>
        <v/>
      </c>
      <c r="Z296" s="31" t="str">
        <f>IF(DATA!Z296="","","〇")</f>
        <v/>
      </c>
      <c r="AA296" s="31" t="str">
        <f>IF(DATA!AA296="","","〇")</f>
        <v/>
      </c>
      <c r="AB296" s="31" t="str">
        <f>IF(DATA!AB296="","","〇")</f>
        <v/>
      </c>
      <c r="AC296" s="31" t="str">
        <f>IF(DATA!AC296="","","〇")</f>
        <v/>
      </c>
      <c r="AD296" s="31" t="str">
        <f>IF(DATA!AD296="","","〇")</f>
        <v/>
      </c>
      <c r="AE296" s="31" t="str">
        <f>IF(DATA!AE296="","","〇")</f>
        <v/>
      </c>
      <c r="AF296" s="31" t="str">
        <f>IF(DATA!AF296="","","〇")</f>
        <v/>
      </c>
      <c r="AG296" s="32" t="str">
        <f>IF(DATA!AG296="","","〇")</f>
        <v/>
      </c>
      <c r="AH296" s="34">
        <f>COUNTIFS(DATA!$C$3:$AG$3,0,DATA!$C296:$AG296,"&lt;&gt;")</f>
        <v>0</v>
      </c>
      <c r="AI296" s="35">
        <f>COUNTIFS(DATA!$C$3:$AG$3,"&gt;0",DATA!$C296:$AG296,"&lt;&gt;")</f>
        <v>0</v>
      </c>
      <c r="AJ296" s="205"/>
      <c r="AK296" s="207"/>
      <c r="AL296" s="205"/>
      <c r="AM296" s="207"/>
      <c r="AN296" s="201"/>
      <c r="AO296" s="201"/>
      <c r="AP296" s="201"/>
      <c r="AQ296" s="201"/>
      <c r="AR296" s="201"/>
      <c r="AS296" s="201"/>
      <c r="AT296" s="201"/>
      <c r="AU296" s="201"/>
      <c r="AV296" s="201"/>
      <c r="AW296" s="201"/>
    </row>
    <row r="297" spans="1:49" ht="15" customHeight="1" x14ac:dyDescent="0.15">
      <c r="A297" s="202" t="str">
        <f>IF(DATA!A297="","",DATA!A297)</f>
        <v/>
      </c>
      <c r="B297" s="25" t="str">
        <f>IF(DATA!A297="","",DATA!B297)</f>
        <v/>
      </c>
      <c r="C297" s="26" t="str">
        <f>IF(DATA!C297="","",DATA!C297)</f>
        <v/>
      </c>
      <c r="D297" s="26" t="str">
        <f>IF(DATA!D297="","",DATA!D297)</f>
        <v/>
      </c>
      <c r="E297" s="26" t="str">
        <f>IF(DATA!E297="","",DATA!E297)</f>
        <v/>
      </c>
      <c r="F297" s="26" t="str">
        <f>IF(DATA!F297="","",DATA!F297)</f>
        <v/>
      </c>
      <c r="G297" s="26" t="str">
        <f>IF(DATA!G297="","",DATA!G297)</f>
        <v/>
      </c>
      <c r="H297" s="26" t="str">
        <f>IF(DATA!H297="","",DATA!H297)</f>
        <v/>
      </c>
      <c r="I297" s="26" t="str">
        <f>IF(DATA!I297="","",DATA!I297)</f>
        <v/>
      </c>
      <c r="J297" s="26" t="str">
        <f>IF(DATA!J297="","",DATA!J297)</f>
        <v/>
      </c>
      <c r="K297" s="26" t="str">
        <f>IF(DATA!K297="","",DATA!K297)</f>
        <v/>
      </c>
      <c r="L297" s="26" t="str">
        <f>IF(DATA!L297="","",DATA!L297)</f>
        <v/>
      </c>
      <c r="M297" s="26" t="str">
        <f>IF(DATA!M297="","",DATA!M297)</f>
        <v/>
      </c>
      <c r="N297" s="26" t="str">
        <f>IF(DATA!N297="","",DATA!N297)</f>
        <v/>
      </c>
      <c r="O297" s="26" t="str">
        <f>IF(DATA!O297="","",DATA!O297)</f>
        <v/>
      </c>
      <c r="P297" s="26" t="str">
        <f>IF(DATA!P297="","",DATA!P297)</f>
        <v/>
      </c>
      <c r="Q297" s="26" t="str">
        <f>IF(DATA!Q297="","",DATA!Q297)</f>
        <v/>
      </c>
      <c r="R297" s="26" t="str">
        <f>IF(DATA!R297="","",DATA!R297)</f>
        <v/>
      </c>
      <c r="S297" s="26" t="str">
        <f>IF(DATA!S297="","",DATA!S297)</f>
        <v/>
      </c>
      <c r="T297" s="26" t="str">
        <f>IF(DATA!T297="","",DATA!T297)</f>
        <v/>
      </c>
      <c r="U297" s="26" t="str">
        <f>IF(DATA!U297="","",DATA!U297)</f>
        <v/>
      </c>
      <c r="V297" s="26" t="str">
        <f>IF(DATA!V297="","",DATA!V297)</f>
        <v/>
      </c>
      <c r="W297" s="26" t="str">
        <f>IF(DATA!W297="","",DATA!W297)</f>
        <v/>
      </c>
      <c r="X297" s="26" t="str">
        <f>IF(DATA!X297="","",DATA!X297)</f>
        <v/>
      </c>
      <c r="Y297" s="26" t="str">
        <f>IF(DATA!Y297="","",DATA!Y297)</f>
        <v/>
      </c>
      <c r="Z297" s="26" t="str">
        <f>IF(DATA!Z297="","",DATA!Z297)</f>
        <v/>
      </c>
      <c r="AA297" s="26" t="str">
        <f>IF(DATA!AA297="","",DATA!AA297)</f>
        <v/>
      </c>
      <c r="AB297" s="26" t="str">
        <f>IF(DATA!AB297="","",DATA!AB297)</f>
        <v/>
      </c>
      <c r="AC297" s="26" t="str">
        <f>IF(DATA!AC297="","",DATA!AC297)</f>
        <v/>
      </c>
      <c r="AD297" s="26" t="str">
        <f>IF(DATA!AD297="","",DATA!AD297)</f>
        <v/>
      </c>
      <c r="AE297" s="26" t="str">
        <f>IF(DATA!AE297="","",DATA!AE297)</f>
        <v/>
      </c>
      <c r="AF297" s="26" t="str">
        <f>IF(DATA!AF297="","",DATA!AF297)</f>
        <v/>
      </c>
      <c r="AG297" s="27" t="str">
        <f>IF(DATA!AG297="","",DATA!AG297)</f>
        <v/>
      </c>
      <c r="AH297" s="37">
        <f>COUNTIFS(DATA!$C$3:$AG$3,0,DATA!$C297:$AG297,"&lt;&gt;")</f>
        <v>0</v>
      </c>
      <c r="AI297" s="37">
        <f>COUNTIFS(DATA!$C$3:$AG$3,"&gt;0",DATA!$C297:$AG297,"&lt;&gt;")</f>
        <v>0</v>
      </c>
      <c r="AJ297" s="204">
        <f t="shared" ref="AJ297" si="775">COUNTIFS($C$3:$AG$3,"=0",C298:AG298,"〇")</f>
        <v>0</v>
      </c>
      <c r="AK297" s="206">
        <f t="shared" ref="AK297" si="776">COUNTIFS($C$3:$AG$3,"&lt;&gt;0",C298:AG298,"〇")</f>
        <v>0</v>
      </c>
      <c r="AL297" s="204">
        <f t="shared" ref="AL297" si="777">COUNTIFS($C$3:$AG$3,"=0",C299:AG299,"〇")</f>
        <v>0</v>
      </c>
      <c r="AM297" s="206">
        <f t="shared" ref="AM297" si="778">COUNTIFS($C$3:$AG$3,"&lt;&gt;0",C299:AG299,"〇")</f>
        <v>0</v>
      </c>
      <c r="AN297" s="200">
        <f t="shared" ref="AN297:AP297" si="779">COUNTIF($C297:$AG297,AN$5)</f>
        <v>0</v>
      </c>
      <c r="AO297" s="200">
        <f t="shared" si="779"/>
        <v>0</v>
      </c>
      <c r="AP297" s="200">
        <f t="shared" si="779"/>
        <v>0</v>
      </c>
      <c r="AQ297" s="200">
        <f t="shared" ref="AQ297" si="780">COUNTIF($C297:$AG297,AQ$5)+COUNTIF($C297:$AG297,"半振")*0.5</f>
        <v>0</v>
      </c>
      <c r="AR297" s="200">
        <f t="shared" ref="AR297" si="781">COUNTIF($C297:$AG297,AR$5)+COUNTIF($C297:$AG297,"半有")*0.5</f>
        <v>0</v>
      </c>
      <c r="AS297" s="200">
        <f t="shared" ref="AS297" si="782">COUNTIF($C297:$AG297,AS$5)+COUNTIF($C297:$AG297,"半欠")*0.5</f>
        <v>0</v>
      </c>
      <c r="AT297" s="200">
        <f t="shared" si="726"/>
        <v>0</v>
      </c>
      <c r="AU297" s="200">
        <f t="shared" si="726"/>
        <v>0</v>
      </c>
      <c r="AV297" s="200">
        <f t="shared" si="726"/>
        <v>0</v>
      </c>
      <c r="AW297" s="200">
        <f t="shared" si="726"/>
        <v>0</v>
      </c>
    </row>
    <row r="298" spans="1:49" ht="15" customHeight="1" x14ac:dyDescent="0.15">
      <c r="A298" s="202"/>
      <c r="B298" s="22" t="str">
        <f>IF(DATA!A297="","",DATA!B298)</f>
        <v/>
      </c>
      <c r="C298" s="29" t="str">
        <f>IF(DATA!C298="","","〇")</f>
        <v/>
      </c>
      <c r="D298" s="29" t="str">
        <f>IF(DATA!D298="","","〇")</f>
        <v/>
      </c>
      <c r="E298" s="29" t="str">
        <f>IF(DATA!E298="","","〇")</f>
        <v/>
      </c>
      <c r="F298" s="29" t="str">
        <f>IF(DATA!F298="","","〇")</f>
        <v/>
      </c>
      <c r="G298" s="29" t="str">
        <f>IF(DATA!G298="","","〇")</f>
        <v/>
      </c>
      <c r="H298" s="29" t="str">
        <f>IF(DATA!H298="","","〇")</f>
        <v/>
      </c>
      <c r="I298" s="29" t="str">
        <f>IF(DATA!I298="","","〇")</f>
        <v/>
      </c>
      <c r="J298" s="29" t="str">
        <f>IF(DATA!J298="","","〇")</f>
        <v/>
      </c>
      <c r="K298" s="29" t="str">
        <f>IF(DATA!K298="","","〇")</f>
        <v/>
      </c>
      <c r="L298" s="29" t="str">
        <f>IF(DATA!L298="","","〇")</f>
        <v/>
      </c>
      <c r="M298" s="29" t="str">
        <f>IF(DATA!M298="","","〇")</f>
        <v/>
      </c>
      <c r="N298" s="29" t="str">
        <f>IF(DATA!N298="","","〇")</f>
        <v/>
      </c>
      <c r="O298" s="29" t="str">
        <f>IF(DATA!O298="","","〇")</f>
        <v/>
      </c>
      <c r="P298" s="29" t="str">
        <f>IF(DATA!P298="","","〇")</f>
        <v/>
      </c>
      <c r="Q298" s="29" t="str">
        <f>IF(DATA!Q298="","","〇")</f>
        <v/>
      </c>
      <c r="R298" s="29" t="str">
        <f>IF(DATA!R298="","","〇")</f>
        <v/>
      </c>
      <c r="S298" s="29" t="str">
        <f>IF(DATA!S298="","","〇")</f>
        <v/>
      </c>
      <c r="T298" s="29" t="str">
        <f>IF(DATA!T298="","","〇")</f>
        <v/>
      </c>
      <c r="U298" s="29" t="str">
        <f>IF(DATA!U298="","","〇")</f>
        <v/>
      </c>
      <c r="V298" s="29" t="str">
        <f>IF(DATA!V298="","","〇")</f>
        <v/>
      </c>
      <c r="W298" s="29" t="str">
        <f>IF(DATA!W298="","","〇")</f>
        <v/>
      </c>
      <c r="X298" s="29" t="str">
        <f>IF(DATA!X298="","","〇")</f>
        <v/>
      </c>
      <c r="Y298" s="29" t="str">
        <f>IF(DATA!Y298="","","〇")</f>
        <v/>
      </c>
      <c r="Z298" s="29" t="str">
        <f>IF(DATA!Z298="","","〇")</f>
        <v/>
      </c>
      <c r="AA298" s="29" t="str">
        <f>IF(DATA!AA298="","","〇")</f>
        <v/>
      </c>
      <c r="AB298" s="29" t="str">
        <f>IF(DATA!AB298="","","〇")</f>
        <v/>
      </c>
      <c r="AC298" s="29" t="str">
        <f>IF(DATA!AC298="","","〇")</f>
        <v/>
      </c>
      <c r="AD298" s="29" t="str">
        <f>IF(DATA!AD298="","","〇")</f>
        <v/>
      </c>
      <c r="AE298" s="29" t="str">
        <f>IF(DATA!AE298="","","〇")</f>
        <v/>
      </c>
      <c r="AF298" s="29" t="str">
        <f>IF(DATA!AF298="","","〇")</f>
        <v/>
      </c>
      <c r="AG298" s="30" t="str">
        <f>IF(DATA!AG298="","","〇")</f>
        <v/>
      </c>
      <c r="AH298" s="93">
        <f>COUNTIFS(DATA!$C$3:$AG$3,0,DATA!$C298:$AG298,"&lt;&gt;")</f>
        <v>0</v>
      </c>
      <c r="AI298" s="94">
        <f>COUNTIFS(DATA!$C$3:$AG$3,"&gt;0",DATA!$C298:$AG298,"&lt;&gt;")</f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3"/>
      <c r="B299" s="14" t="str">
        <f>IF(DATA!A297="","",DATA!B299)</f>
        <v/>
      </c>
      <c r="C299" s="31" t="str">
        <f>IF(DATA!C299="","","〇")</f>
        <v/>
      </c>
      <c r="D299" s="31" t="str">
        <f>IF(DATA!D299="","","〇")</f>
        <v/>
      </c>
      <c r="E299" s="31" t="str">
        <f>IF(DATA!E299="","","〇")</f>
        <v/>
      </c>
      <c r="F299" s="31" t="str">
        <f>IF(DATA!F299="","","〇")</f>
        <v/>
      </c>
      <c r="G299" s="31" t="str">
        <f>IF(DATA!G299="","","〇")</f>
        <v/>
      </c>
      <c r="H299" s="31" t="str">
        <f>IF(DATA!H299="","","〇")</f>
        <v/>
      </c>
      <c r="I299" s="31" t="str">
        <f>IF(DATA!I299="","","〇")</f>
        <v/>
      </c>
      <c r="J299" s="31" t="str">
        <f>IF(DATA!J299="","","〇")</f>
        <v/>
      </c>
      <c r="K299" s="31" t="str">
        <f>IF(DATA!K299="","","〇")</f>
        <v/>
      </c>
      <c r="L299" s="31" t="str">
        <f>IF(DATA!L299="","","〇")</f>
        <v/>
      </c>
      <c r="M299" s="31" t="str">
        <f>IF(DATA!M299="","","〇")</f>
        <v/>
      </c>
      <c r="N299" s="31" t="str">
        <f>IF(DATA!N299="","","〇")</f>
        <v/>
      </c>
      <c r="O299" s="31" t="str">
        <f>IF(DATA!O299="","","〇")</f>
        <v/>
      </c>
      <c r="P299" s="31" t="str">
        <f>IF(DATA!P299="","","〇")</f>
        <v/>
      </c>
      <c r="Q299" s="31" t="str">
        <f>IF(DATA!Q299="","","〇")</f>
        <v/>
      </c>
      <c r="R299" s="31" t="str">
        <f>IF(DATA!R299="","","〇")</f>
        <v/>
      </c>
      <c r="S299" s="31" t="str">
        <f>IF(DATA!S299="","","〇")</f>
        <v/>
      </c>
      <c r="T299" s="31" t="str">
        <f>IF(DATA!T299="","","〇")</f>
        <v/>
      </c>
      <c r="U299" s="31" t="str">
        <f>IF(DATA!U299="","","〇")</f>
        <v/>
      </c>
      <c r="V299" s="31" t="str">
        <f>IF(DATA!V299="","","〇")</f>
        <v/>
      </c>
      <c r="W299" s="31" t="str">
        <f>IF(DATA!W299="","","〇")</f>
        <v/>
      </c>
      <c r="X299" s="31" t="str">
        <f>IF(DATA!X299="","","〇")</f>
        <v/>
      </c>
      <c r="Y299" s="31" t="str">
        <f>IF(DATA!Y299="","","〇")</f>
        <v/>
      </c>
      <c r="Z299" s="31" t="str">
        <f>IF(DATA!Z299="","","〇")</f>
        <v/>
      </c>
      <c r="AA299" s="31" t="str">
        <f>IF(DATA!AA299="","","〇")</f>
        <v/>
      </c>
      <c r="AB299" s="31" t="str">
        <f>IF(DATA!AB299="","","〇")</f>
        <v/>
      </c>
      <c r="AC299" s="31" t="str">
        <f>IF(DATA!AC299="","","〇")</f>
        <v/>
      </c>
      <c r="AD299" s="31" t="str">
        <f>IF(DATA!AD299="","","〇")</f>
        <v/>
      </c>
      <c r="AE299" s="31" t="str">
        <f>IF(DATA!AE299="","","〇")</f>
        <v/>
      </c>
      <c r="AF299" s="31" t="str">
        <f>IF(DATA!AF299="","","〇")</f>
        <v/>
      </c>
      <c r="AG299" s="32" t="str">
        <f>IF(DATA!AG299="","","〇")</f>
        <v/>
      </c>
      <c r="AH299" s="34">
        <f>COUNTIFS(DATA!$C$3:$AG$3,0,DATA!$C299:$AG299,"&lt;&gt;")</f>
        <v>0</v>
      </c>
      <c r="AI299" s="35">
        <f>COUNTIFS(DATA!$C$3:$AG$3,"&gt;0",DATA!$C299:$AG299,"&lt;&gt;")</f>
        <v>0</v>
      </c>
      <c r="AJ299" s="205"/>
      <c r="AK299" s="207"/>
      <c r="AL299" s="205"/>
      <c r="AM299" s="207"/>
      <c r="AN299" s="201"/>
      <c r="AO299" s="201"/>
      <c r="AP299" s="201"/>
      <c r="AQ299" s="201"/>
      <c r="AR299" s="201"/>
      <c r="AS299" s="201"/>
      <c r="AT299" s="201"/>
      <c r="AU299" s="201"/>
      <c r="AV299" s="201"/>
      <c r="AW299" s="201"/>
    </row>
    <row r="300" spans="1:49" ht="15" customHeight="1" x14ac:dyDescent="0.15">
      <c r="A300" s="202" t="str">
        <f>IF(DATA!A300="","",DATA!A300)</f>
        <v/>
      </c>
      <c r="B300" s="25" t="str">
        <f>IF(DATA!A300="","",DATA!B300)</f>
        <v/>
      </c>
      <c r="C300" s="26" t="str">
        <f>IF(DATA!C300="","",DATA!C300)</f>
        <v/>
      </c>
      <c r="D300" s="26" t="str">
        <f>IF(DATA!D300="","",DATA!D300)</f>
        <v/>
      </c>
      <c r="E300" s="26" t="str">
        <f>IF(DATA!E300="","",DATA!E300)</f>
        <v/>
      </c>
      <c r="F300" s="26" t="str">
        <f>IF(DATA!F300="","",DATA!F300)</f>
        <v/>
      </c>
      <c r="G300" s="26" t="str">
        <f>IF(DATA!G300="","",DATA!G300)</f>
        <v/>
      </c>
      <c r="H300" s="26" t="str">
        <f>IF(DATA!H300="","",DATA!H300)</f>
        <v/>
      </c>
      <c r="I300" s="26" t="str">
        <f>IF(DATA!I300="","",DATA!I300)</f>
        <v/>
      </c>
      <c r="J300" s="26" t="str">
        <f>IF(DATA!J300="","",DATA!J300)</f>
        <v/>
      </c>
      <c r="K300" s="26" t="str">
        <f>IF(DATA!K300="","",DATA!K300)</f>
        <v/>
      </c>
      <c r="L300" s="26" t="str">
        <f>IF(DATA!L300="","",DATA!L300)</f>
        <v/>
      </c>
      <c r="M300" s="26" t="str">
        <f>IF(DATA!M300="","",DATA!M300)</f>
        <v/>
      </c>
      <c r="N300" s="26" t="str">
        <f>IF(DATA!N300="","",DATA!N300)</f>
        <v/>
      </c>
      <c r="O300" s="26" t="str">
        <f>IF(DATA!O300="","",DATA!O300)</f>
        <v/>
      </c>
      <c r="P300" s="26" t="str">
        <f>IF(DATA!P300="","",DATA!P300)</f>
        <v/>
      </c>
      <c r="Q300" s="26" t="str">
        <f>IF(DATA!Q300="","",DATA!Q300)</f>
        <v/>
      </c>
      <c r="R300" s="26" t="str">
        <f>IF(DATA!R300="","",DATA!R300)</f>
        <v/>
      </c>
      <c r="S300" s="26" t="str">
        <f>IF(DATA!S300="","",DATA!S300)</f>
        <v/>
      </c>
      <c r="T300" s="26" t="str">
        <f>IF(DATA!T300="","",DATA!T300)</f>
        <v/>
      </c>
      <c r="U300" s="26" t="str">
        <f>IF(DATA!U300="","",DATA!U300)</f>
        <v/>
      </c>
      <c r="V300" s="26" t="str">
        <f>IF(DATA!V300="","",DATA!V300)</f>
        <v/>
      </c>
      <c r="W300" s="26" t="str">
        <f>IF(DATA!W300="","",DATA!W300)</f>
        <v/>
      </c>
      <c r="X300" s="26" t="str">
        <f>IF(DATA!X300="","",DATA!X300)</f>
        <v/>
      </c>
      <c r="Y300" s="26" t="str">
        <f>IF(DATA!Y300="","",DATA!Y300)</f>
        <v/>
      </c>
      <c r="Z300" s="26" t="str">
        <f>IF(DATA!Z300="","",DATA!Z300)</f>
        <v/>
      </c>
      <c r="AA300" s="26" t="str">
        <f>IF(DATA!AA300="","",DATA!AA300)</f>
        <v/>
      </c>
      <c r="AB300" s="26" t="str">
        <f>IF(DATA!AB300="","",DATA!AB300)</f>
        <v/>
      </c>
      <c r="AC300" s="26" t="str">
        <f>IF(DATA!AC300="","",DATA!AC300)</f>
        <v/>
      </c>
      <c r="AD300" s="26" t="str">
        <f>IF(DATA!AD300="","",DATA!AD300)</f>
        <v/>
      </c>
      <c r="AE300" s="26" t="str">
        <f>IF(DATA!AE300="","",DATA!AE300)</f>
        <v/>
      </c>
      <c r="AF300" s="26" t="str">
        <f>IF(DATA!AF300="","",DATA!AF300)</f>
        <v/>
      </c>
      <c r="AG300" s="27" t="str">
        <f>IF(DATA!AG300="","",DATA!AG300)</f>
        <v/>
      </c>
      <c r="AH300" s="37">
        <f>COUNTIFS(DATA!$C$3:$AG$3,0,DATA!$C300:$AG300,"&lt;&gt;")</f>
        <v>0</v>
      </c>
      <c r="AI300" s="37">
        <f>COUNTIFS(DATA!$C$3:$AG$3,"&gt;0",DATA!$C300:$AG300,"&lt;&gt;")</f>
        <v>0</v>
      </c>
      <c r="AJ300" s="204">
        <f t="shared" ref="AJ300" si="783">COUNTIFS($C$3:$AG$3,"=0",C301:AG301,"〇")</f>
        <v>0</v>
      </c>
      <c r="AK300" s="206">
        <f t="shared" ref="AK300" si="784">COUNTIFS($C$3:$AG$3,"&lt;&gt;0",C301:AG301,"〇")</f>
        <v>0</v>
      </c>
      <c r="AL300" s="204">
        <f t="shared" ref="AL300" si="785">COUNTIFS($C$3:$AG$3,"=0",C302:AG302,"〇")</f>
        <v>0</v>
      </c>
      <c r="AM300" s="206">
        <f t="shared" ref="AM300" si="786">COUNTIFS($C$3:$AG$3,"&lt;&gt;0",C302:AG302,"〇")</f>
        <v>0</v>
      </c>
      <c r="AN300" s="200">
        <f t="shared" ref="AN300:AP300" si="787">COUNTIF($C300:$AG300,AN$5)</f>
        <v>0</v>
      </c>
      <c r="AO300" s="200">
        <f t="shared" si="787"/>
        <v>0</v>
      </c>
      <c r="AP300" s="200">
        <f t="shared" si="787"/>
        <v>0</v>
      </c>
      <c r="AQ300" s="200">
        <f t="shared" ref="AQ300" si="788">COUNTIF($C300:$AG300,AQ$5)+COUNTIF($C300:$AG300,"半振")*0.5</f>
        <v>0</v>
      </c>
      <c r="AR300" s="200">
        <f t="shared" ref="AR300" si="789">COUNTIF($C300:$AG300,AR$5)+COUNTIF($C300:$AG300,"半有")*0.5</f>
        <v>0</v>
      </c>
      <c r="AS300" s="200">
        <f t="shared" ref="AS300" si="790">COUNTIF($C300:$AG300,AS$5)+COUNTIF($C300:$AG300,"半欠")*0.5</f>
        <v>0</v>
      </c>
      <c r="AT300" s="200">
        <f t="shared" si="726"/>
        <v>0</v>
      </c>
      <c r="AU300" s="200">
        <f t="shared" si="726"/>
        <v>0</v>
      </c>
      <c r="AV300" s="200">
        <f t="shared" si="726"/>
        <v>0</v>
      </c>
      <c r="AW300" s="200">
        <f t="shared" si="726"/>
        <v>0</v>
      </c>
    </row>
    <row r="301" spans="1:49" ht="15" customHeight="1" x14ac:dyDescent="0.15">
      <c r="A301" s="202"/>
      <c r="B301" s="22" t="str">
        <f>IF(DATA!A300="","",DATA!B301)</f>
        <v/>
      </c>
      <c r="C301" s="29" t="str">
        <f>IF(DATA!C301="","","〇")</f>
        <v/>
      </c>
      <c r="D301" s="29" t="str">
        <f>IF(DATA!D301="","","〇")</f>
        <v/>
      </c>
      <c r="E301" s="29" t="str">
        <f>IF(DATA!E301="","","〇")</f>
        <v/>
      </c>
      <c r="F301" s="29" t="str">
        <f>IF(DATA!F301="","","〇")</f>
        <v/>
      </c>
      <c r="G301" s="29" t="str">
        <f>IF(DATA!G301="","","〇")</f>
        <v/>
      </c>
      <c r="H301" s="29" t="str">
        <f>IF(DATA!H301="","","〇")</f>
        <v/>
      </c>
      <c r="I301" s="29" t="str">
        <f>IF(DATA!I301="","","〇")</f>
        <v/>
      </c>
      <c r="J301" s="29" t="str">
        <f>IF(DATA!J301="","","〇")</f>
        <v/>
      </c>
      <c r="K301" s="29" t="str">
        <f>IF(DATA!K301="","","〇")</f>
        <v/>
      </c>
      <c r="L301" s="29" t="str">
        <f>IF(DATA!L301="","","〇")</f>
        <v/>
      </c>
      <c r="M301" s="29" t="str">
        <f>IF(DATA!M301="","","〇")</f>
        <v/>
      </c>
      <c r="N301" s="29" t="str">
        <f>IF(DATA!N301="","","〇")</f>
        <v/>
      </c>
      <c r="O301" s="29" t="str">
        <f>IF(DATA!O301="","","〇")</f>
        <v/>
      </c>
      <c r="P301" s="29" t="str">
        <f>IF(DATA!P301="","","〇")</f>
        <v/>
      </c>
      <c r="Q301" s="29" t="str">
        <f>IF(DATA!Q301="","","〇")</f>
        <v/>
      </c>
      <c r="R301" s="29" t="str">
        <f>IF(DATA!R301="","","〇")</f>
        <v/>
      </c>
      <c r="S301" s="29" t="str">
        <f>IF(DATA!S301="","","〇")</f>
        <v/>
      </c>
      <c r="T301" s="29" t="str">
        <f>IF(DATA!T301="","","〇")</f>
        <v/>
      </c>
      <c r="U301" s="29" t="str">
        <f>IF(DATA!U301="","","〇")</f>
        <v/>
      </c>
      <c r="V301" s="29" t="str">
        <f>IF(DATA!V301="","","〇")</f>
        <v/>
      </c>
      <c r="W301" s="29" t="str">
        <f>IF(DATA!W301="","","〇")</f>
        <v/>
      </c>
      <c r="X301" s="29" t="str">
        <f>IF(DATA!X301="","","〇")</f>
        <v/>
      </c>
      <c r="Y301" s="29" t="str">
        <f>IF(DATA!Y301="","","〇")</f>
        <v/>
      </c>
      <c r="Z301" s="29" t="str">
        <f>IF(DATA!Z301="","","〇")</f>
        <v/>
      </c>
      <c r="AA301" s="29" t="str">
        <f>IF(DATA!AA301="","","〇")</f>
        <v/>
      </c>
      <c r="AB301" s="29" t="str">
        <f>IF(DATA!AB301="","","〇")</f>
        <v/>
      </c>
      <c r="AC301" s="29" t="str">
        <f>IF(DATA!AC301="","","〇")</f>
        <v/>
      </c>
      <c r="AD301" s="29" t="str">
        <f>IF(DATA!AD301="","","〇")</f>
        <v/>
      </c>
      <c r="AE301" s="29" t="str">
        <f>IF(DATA!AE301="","","〇")</f>
        <v/>
      </c>
      <c r="AF301" s="29" t="str">
        <f>IF(DATA!AF301="","","〇")</f>
        <v/>
      </c>
      <c r="AG301" s="30" t="str">
        <f>IF(DATA!AG301="","","〇")</f>
        <v/>
      </c>
      <c r="AH301" s="93">
        <f>COUNTIFS(DATA!$C$3:$AG$3,0,DATA!$C301:$AG301,"&lt;&gt;")</f>
        <v>0</v>
      </c>
      <c r="AI301" s="94">
        <f>COUNTIFS(DATA!$C$3:$AG$3,"&gt;0",DATA!$C301:$AG301,"&lt;&gt;")</f>
        <v>0</v>
      </c>
      <c r="AJ301" s="204"/>
      <c r="AK301" s="206"/>
      <c r="AL301" s="204"/>
      <c r="AM301" s="206"/>
      <c r="AN301" s="200"/>
      <c r="AO301" s="200"/>
      <c r="AP301" s="200"/>
      <c r="AQ301" s="200"/>
      <c r="AR301" s="200"/>
      <c r="AS301" s="200"/>
      <c r="AT301" s="200"/>
      <c r="AU301" s="200"/>
      <c r="AV301" s="200"/>
      <c r="AW301" s="200"/>
    </row>
    <row r="302" spans="1:49" ht="15" customHeight="1" x14ac:dyDescent="0.15">
      <c r="A302" s="203"/>
      <c r="B302" s="14" t="str">
        <f>IF(DATA!A300="","",DATA!B302)</f>
        <v/>
      </c>
      <c r="C302" s="31" t="str">
        <f>IF(DATA!C302="","","〇")</f>
        <v/>
      </c>
      <c r="D302" s="31" t="str">
        <f>IF(DATA!D302="","","〇")</f>
        <v/>
      </c>
      <c r="E302" s="31" t="str">
        <f>IF(DATA!E302="","","〇")</f>
        <v/>
      </c>
      <c r="F302" s="31" t="str">
        <f>IF(DATA!F302="","","〇")</f>
        <v/>
      </c>
      <c r="G302" s="31" t="str">
        <f>IF(DATA!G302="","","〇")</f>
        <v/>
      </c>
      <c r="H302" s="31" t="str">
        <f>IF(DATA!H302="","","〇")</f>
        <v/>
      </c>
      <c r="I302" s="31" t="str">
        <f>IF(DATA!I302="","","〇")</f>
        <v/>
      </c>
      <c r="J302" s="31" t="str">
        <f>IF(DATA!J302="","","〇")</f>
        <v/>
      </c>
      <c r="K302" s="31" t="str">
        <f>IF(DATA!K302="","","〇")</f>
        <v/>
      </c>
      <c r="L302" s="31" t="str">
        <f>IF(DATA!L302="","","〇")</f>
        <v/>
      </c>
      <c r="M302" s="31" t="str">
        <f>IF(DATA!M302="","","〇")</f>
        <v/>
      </c>
      <c r="N302" s="31" t="str">
        <f>IF(DATA!N302="","","〇")</f>
        <v/>
      </c>
      <c r="O302" s="31" t="str">
        <f>IF(DATA!O302="","","〇")</f>
        <v/>
      </c>
      <c r="P302" s="31" t="str">
        <f>IF(DATA!P302="","","〇")</f>
        <v/>
      </c>
      <c r="Q302" s="31" t="str">
        <f>IF(DATA!Q302="","","〇")</f>
        <v/>
      </c>
      <c r="R302" s="31" t="str">
        <f>IF(DATA!R302="","","〇")</f>
        <v/>
      </c>
      <c r="S302" s="31" t="str">
        <f>IF(DATA!S302="","","〇")</f>
        <v/>
      </c>
      <c r="T302" s="31" t="str">
        <f>IF(DATA!T302="","","〇")</f>
        <v/>
      </c>
      <c r="U302" s="31" t="str">
        <f>IF(DATA!U302="","","〇")</f>
        <v/>
      </c>
      <c r="V302" s="31" t="str">
        <f>IF(DATA!V302="","","〇")</f>
        <v/>
      </c>
      <c r="W302" s="31" t="str">
        <f>IF(DATA!W302="","","〇")</f>
        <v/>
      </c>
      <c r="X302" s="31" t="str">
        <f>IF(DATA!X302="","","〇")</f>
        <v/>
      </c>
      <c r="Y302" s="31" t="str">
        <f>IF(DATA!Y302="","","〇")</f>
        <v/>
      </c>
      <c r="Z302" s="31" t="str">
        <f>IF(DATA!Z302="","","〇")</f>
        <v/>
      </c>
      <c r="AA302" s="31" t="str">
        <f>IF(DATA!AA302="","","〇")</f>
        <v/>
      </c>
      <c r="AB302" s="31" t="str">
        <f>IF(DATA!AB302="","","〇")</f>
        <v/>
      </c>
      <c r="AC302" s="31" t="str">
        <f>IF(DATA!AC302="","","〇")</f>
        <v/>
      </c>
      <c r="AD302" s="31" t="str">
        <f>IF(DATA!AD302="","","〇")</f>
        <v/>
      </c>
      <c r="AE302" s="31" t="str">
        <f>IF(DATA!AE302="","","〇")</f>
        <v/>
      </c>
      <c r="AF302" s="31" t="str">
        <f>IF(DATA!AF302="","","〇")</f>
        <v/>
      </c>
      <c r="AG302" s="32" t="str">
        <f>IF(DATA!AG302="","","〇")</f>
        <v/>
      </c>
      <c r="AH302" s="34">
        <f>COUNTIFS(DATA!$C$3:$AG$3,0,DATA!$C302:$AG302,"&lt;&gt;")</f>
        <v>0</v>
      </c>
      <c r="AI302" s="35">
        <f>COUNTIFS(DATA!$C$3:$AG$3,"&gt;0",DATA!$C302:$AG302,"&lt;&gt;")</f>
        <v>0</v>
      </c>
      <c r="AJ302" s="205"/>
      <c r="AK302" s="207"/>
      <c r="AL302" s="205"/>
      <c r="AM302" s="207"/>
      <c r="AN302" s="201"/>
      <c r="AO302" s="201"/>
      <c r="AP302" s="201"/>
      <c r="AQ302" s="201"/>
      <c r="AR302" s="201"/>
      <c r="AS302" s="201"/>
      <c r="AT302" s="201"/>
      <c r="AU302" s="201"/>
      <c r="AV302" s="201"/>
      <c r="AW302" s="201"/>
    </row>
    <row r="303" spans="1:49" ht="15" customHeight="1" x14ac:dyDescent="0.15">
      <c r="A303" s="202" t="str">
        <f>IF(DATA!A303="","",DATA!A303)</f>
        <v/>
      </c>
      <c r="B303" s="25" t="str">
        <f>IF(DATA!A303="","",DATA!B303)</f>
        <v/>
      </c>
      <c r="C303" s="26" t="str">
        <f>IF(DATA!C303="","",DATA!C303)</f>
        <v/>
      </c>
      <c r="D303" s="26" t="str">
        <f>IF(DATA!D303="","",DATA!D303)</f>
        <v/>
      </c>
      <c r="E303" s="26" t="str">
        <f>IF(DATA!E303="","",DATA!E303)</f>
        <v/>
      </c>
      <c r="F303" s="26" t="str">
        <f>IF(DATA!F303="","",DATA!F303)</f>
        <v/>
      </c>
      <c r="G303" s="26" t="str">
        <f>IF(DATA!G303="","",DATA!G303)</f>
        <v/>
      </c>
      <c r="H303" s="26" t="str">
        <f>IF(DATA!H303="","",DATA!H303)</f>
        <v/>
      </c>
      <c r="I303" s="26" t="str">
        <f>IF(DATA!I303="","",DATA!I303)</f>
        <v/>
      </c>
      <c r="J303" s="26" t="str">
        <f>IF(DATA!J303="","",DATA!J303)</f>
        <v/>
      </c>
      <c r="K303" s="26" t="str">
        <f>IF(DATA!K303="","",DATA!K303)</f>
        <v/>
      </c>
      <c r="L303" s="26" t="str">
        <f>IF(DATA!L303="","",DATA!L303)</f>
        <v/>
      </c>
      <c r="M303" s="26" t="str">
        <f>IF(DATA!M303="","",DATA!M303)</f>
        <v/>
      </c>
      <c r="N303" s="26" t="str">
        <f>IF(DATA!N303="","",DATA!N303)</f>
        <v/>
      </c>
      <c r="O303" s="26" t="str">
        <f>IF(DATA!O303="","",DATA!O303)</f>
        <v/>
      </c>
      <c r="P303" s="26" t="str">
        <f>IF(DATA!P303="","",DATA!P303)</f>
        <v/>
      </c>
      <c r="Q303" s="26" t="str">
        <f>IF(DATA!Q303="","",DATA!Q303)</f>
        <v/>
      </c>
      <c r="R303" s="26" t="str">
        <f>IF(DATA!R303="","",DATA!R303)</f>
        <v/>
      </c>
      <c r="S303" s="26" t="str">
        <f>IF(DATA!S303="","",DATA!S303)</f>
        <v/>
      </c>
      <c r="T303" s="26" t="str">
        <f>IF(DATA!T303="","",DATA!T303)</f>
        <v/>
      </c>
      <c r="U303" s="26" t="str">
        <f>IF(DATA!U303="","",DATA!U303)</f>
        <v/>
      </c>
      <c r="V303" s="26" t="str">
        <f>IF(DATA!V303="","",DATA!V303)</f>
        <v/>
      </c>
      <c r="W303" s="26" t="str">
        <f>IF(DATA!W303="","",DATA!W303)</f>
        <v/>
      </c>
      <c r="X303" s="26" t="str">
        <f>IF(DATA!X303="","",DATA!X303)</f>
        <v/>
      </c>
      <c r="Y303" s="26" t="str">
        <f>IF(DATA!Y303="","",DATA!Y303)</f>
        <v/>
      </c>
      <c r="Z303" s="26" t="str">
        <f>IF(DATA!Z303="","",DATA!Z303)</f>
        <v/>
      </c>
      <c r="AA303" s="26" t="str">
        <f>IF(DATA!AA303="","",DATA!AA303)</f>
        <v/>
      </c>
      <c r="AB303" s="26" t="str">
        <f>IF(DATA!AB303="","",DATA!AB303)</f>
        <v/>
      </c>
      <c r="AC303" s="26" t="str">
        <f>IF(DATA!AC303="","",DATA!AC303)</f>
        <v/>
      </c>
      <c r="AD303" s="26" t="str">
        <f>IF(DATA!AD303="","",DATA!AD303)</f>
        <v/>
      </c>
      <c r="AE303" s="26" t="str">
        <f>IF(DATA!AE303="","",DATA!AE303)</f>
        <v/>
      </c>
      <c r="AF303" s="26" t="str">
        <f>IF(DATA!AF303="","",DATA!AF303)</f>
        <v/>
      </c>
      <c r="AG303" s="27" t="str">
        <f>IF(DATA!AG303="","",DATA!AG303)</f>
        <v/>
      </c>
      <c r="AH303" s="37">
        <f>COUNTIFS(DATA!$C$3:$AG$3,0,DATA!$C303:$AG303,"&lt;&gt;")</f>
        <v>0</v>
      </c>
      <c r="AI303" s="37">
        <f>COUNTIFS(DATA!$C$3:$AG$3,"&gt;0",DATA!$C303:$AG303,"&lt;&gt;")</f>
        <v>0</v>
      </c>
      <c r="AJ303" s="204">
        <f t="shared" ref="AJ303" si="791">COUNTIFS($C$3:$AG$3,"=0",C304:AG304,"〇")</f>
        <v>0</v>
      </c>
      <c r="AK303" s="206">
        <f t="shared" ref="AK303" si="792">COUNTIFS($C$3:$AG$3,"&lt;&gt;0",C304:AG304,"〇")</f>
        <v>0</v>
      </c>
      <c r="AL303" s="204">
        <f t="shared" ref="AL303" si="793">COUNTIFS($C$3:$AG$3,"=0",C305:AG305,"〇")</f>
        <v>0</v>
      </c>
      <c r="AM303" s="206">
        <f t="shared" ref="AM303" si="794">COUNTIFS($C$3:$AG$3,"&lt;&gt;0",C305:AG305,"〇")</f>
        <v>0</v>
      </c>
      <c r="AN303" s="200">
        <f t="shared" ref="AN303:AP303" si="795">COUNTIF($C303:$AG303,AN$5)</f>
        <v>0</v>
      </c>
      <c r="AO303" s="200">
        <f t="shared" si="795"/>
        <v>0</v>
      </c>
      <c r="AP303" s="200">
        <f t="shared" si="795"/>
        <v>0</v>
      </c>
      <c r="AQ303" s="200">
        <f t="shared" ref="AQ303" si="796">COUNTIF($C303:$AG303,AQ$5)+COUNTIF($C303:$AG303,"半振")*0.5</f>
        <v>0</v>
      </c>
      <c r="AR303" s="200">
        <f t="shared" ref="AR303" si="797">COUNTIF($C303:$AG303,AR$5)+COUNTIF($C303:$AG303,"半有")*0.5</f>
        <v>0</v>
      </c>
      <c r="AS303" s="200">
        <f t="shared" ref="AS303" si="798">COUNTIF($C303:$AG303,AS$5)+COUNTIF($C303:$AG303,"半欠")*0.5</f>
        <v>0</v>
      </c>
      <c r="AT303" s="200">
        <f t="shared" si="726"/>
        <v>0</v>
      </c>
      <c r="AU303" s="200">
        <f t="shared" si="726"/>
        <v>0</v>
      </c>
      <c r="AV303" s="200">
        <f t="shared" si="726"/>
        <v>0</v>
      </c>
      <c r="AW303" s="200">
        <f t="shared" si="726"/>
        <v>0</v>
      </c>
    </row>
    <row r="304" spans="1:49" ht="15" customHeight="1" x14ac:dyDescent="0.15">
      <c r="A304" s="202"/>
      <c r="B304" s="22" t="str">
        <f>IF(DATA!A303="","",DATA!B304)</f>
        <v/>
      </c>
      <c r="C304" s="29" t="str">
        <f>IF(DATA!C304="","","〇")</f>
        <v/>
      </c>
      <c r="D304" s="29" t="str">
        <f>IF(DATA!D304="","","〇")</f>
        <v/>
      </c>
      <c r="E304" s="29" t="str">
        <f>IF(DATA!E304="","","〇")</f>
        <v/>
      </c>
      <c r="F304" s="29" t="str">
        <f>IF(DATA!F304="","","〇")</f>
        <v/>
      </c>
      <c r="G304" s="29" t="str">
        <f>IF(DATA!G304="","","〇")</f>
        <v/>
      </c>
      <c r="H304" s="29" t="str">
        <f>IF(DATA!H304="","","〇")</f>
        <v/>
      </c>
      <c r="I304" s="29" t="str">
        <f>IF(DATA!I304="","","〇")</f>
        <v/>
      </c>
      <c r="J304" s="29" t="str">
        <f>IF(DATA!J304="","","〇")</f>
        <v/>
      </c>
      <c r="K304" s="29" t="str">
        <f>IF(DATA!K304="","","〇")</f>
        <v/>
      </c>
      <c r="L304" s="29" t="str">
        <f>IF(DATA!L304="","","〇")</f>
        <v/>
      </c>
      <c r="M304" s="29" t="str">
        <f>IF(DATA!M304="","","〇")</f>
        <v/>
      </c>
      <c r="N304" s="29" t="str">
        <f>IF(DATA!N304="","","〇")</f>
        <v/>
      </c>
      <c r="O304" s="29" t="str">
        <f>IF(DATA!O304="","","〇")</f>
        <v/>
      </c>
      <c r="P304" s="29" t="str">
        <f>IF(DATA!P304="","","〇")</f>
        <v/>
      </c>
      <c r="Q304" s="29" t="str">
        <f>IF(DATA!Q304="","","〇")</f>
        <v/>
      </c>
      <c r="R304" s="29" t="str">
        <f>IF(DATA!R304="","","〇")</f>
        <v/>
      </c>
      <c r="S304" s="29" t="str">
        <f>IF(DATA!S304="","","〇")</f>
        <v/>
      </c>
      <c r="T304" s="29" t="str">
        <f>IF(DATA!T304="","","〇")</f>
        <v/>
      </c>
      <c r="U304" s="29" t="str">
        <f>IF(DATA!U304="","","〇")</f>
        <v/>
      </c>
      <c r="V304" s="29" t="str">
        <f>IF(DATA!V304="","","〇")</f>
        <v/>
      </c>
      <c r="W304" s="29" t="str">
        <f>IF(DATA!W304="","","〇")</f>
        <v/>
      </c>
      <c r="X304" s="29" t="str">
        <f>IF(DATA!X304="","","〇")</f>
        <v/>
      </c>
      <c r="Y304" s="29" t="str">
        <f>IF(DATA!Y304="","","〇")</f>
        <v/>
      </c>
      <c r="Z304" s="29" t="str">
        <f>IF(DATA!Z304="","","〇")</f>
        <v/>
      </c>
      <c r="AA304" s="29" t="str">
        <f>IF(DATA!AA304="","","〇")</f>
        <v/>
      </c>
      <c r="AB304" s="29" t="str">
        <f>IF(DATA!AB304="","","〇")</f>
        <v/>
      </c>
      <c r="AC304" s="29" t="str">
        <f>IF(DATA!AC304="","","〇")</f>
        <v/>
      </c>
      <c r="AD304" s="29" t="str">
        <f>IF(DATA!AD304="","","〇")</f>
        <v/>
      </c>
      <c r="AE304" s="29" t="str">
        <f>IF(DATA!AE304="","","〇")</f>
        <v/>
      </c>
      <c r="AF304" s="29" t="str">
        <f>IF(DATA!AF304="","","〇")</f>
        <v/>
      </c>
      <c r="AG304" s="30" t="str">
        <f>IF(DATA!AG304="","","〇")</f>
        <v/>
      </c>
      <c r="AH304" s="93">
        <f>COUNTIFS(DATA!$C$3:$AG$3,0,DATA!$C304:$AG304,"&lt;&gt;")</f>
        <v>0</v>
      </c>
      <c r="AI304" s="94">
        <f>COUNTIFS(DATA!$C$3:$AG$3,"&gt;0",DATA!$C304:$AG304,"&lt;&gt;")</f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14" t="str">
        <f>IF(DATA!A303="","",DATA!B305)</f>
        <v/>
      </c>
      <c r="C305" s="31" t="str">
        <f>IF(DATA!C305="","","〇")</f>
        <v/>
      </c>
      <c r="D305" s="31" t="str">
        <f>IF(DATA!D305="","","〇")</f>
        <v/>
      </c>
      <c r="E305" s="31" t="str">
        <f>IF(DATA!E305="","","〇")</f>
        <v/>
      </c>
      <c r="F305" s="31" t="str">
        <f>IF(DATA!F305="","","〇")</f>
        <v/>
      </c>
      <c r="G305" s="31" t="str">
        <f>IF(DATA!G305="","","〇")</f>
        <v/>
      </c>
      <c r="H305" s="31" t="str">
        <f>IF(DATA!H305="","","〇")</f>
        <v/>
      </c>
      <c r="I305" s="31" t="str">
        <f>IF(DATA!I305="","","〇")</f>
        <v/>
      </c>
      <c r="J305" s="31" t="str">
        <f>IF(DATA!J305="","","〇")</f>
        <v/>
      </c>
      <c r="K305" s="31" t="str">
        <f>IF(DATA!K305="","","〇")</f>
        <v/>
      </c>
      <c r="L305" s="31" t="str">
        <f>IF(DATA!L305="","","〇")</f>
        <v/>
      </c>
      <c r="M305" s="31" t="str">
        <f>IF(DATA!M305="","","〇")</f>
        <v/>
      </c>
      <c r="N305" s="31" t="str">
        <f>IF(DATA!N305="","","〇")</f>
        <v/>
      </c>
      <c r="O305" s="31" t="str">
        <f>IF(DATA!O305="","","〇")</f>
        <v/>
      </c>
      <c r="P305" s="31" t="str">
        <f>IF(DATA!P305="","","〇")</f>
        <v/>
      </c>
      <c r="Q305" s="31" t="str">
        <f>IF(DATA!Q305="","","〇")</f>
        <v/>
      </c>
      <c r="R305" s="31" t="str">
        <f>IF(DATA!R305="","","〇")</f>
        <v/>
      </c>
      <c r="S305" s="31" t="str">
        <f>IF(DATA!S305="","","〇")</f>
        <v/>
      </c>
      <c r="T305" s="31" t="str">
        <f>IF(DATA!T305="","","〇")</f>
        <v/>
      </c>
      <c r="U305" s="31" t="str">
        <f>IF(DATA!U305="","","〇")</f>
        <v/>
      </c>
      <c r="V305" s="31" t="str">
        <f>IF(DATA!V305="","","〇")</f>
        <v/>
      </c>
      <c r="W305" s="31" t="str">
        <f>IF(DATA!W305="","","〇")</f>
        <v/>
      </c>
      <c r="X305" s="31" t="str">
        <f>IF(DATA!X305="","","〇")</f>
        <v/>
      </c>
      <c r="Y305" s="31" t="str">
        <f>IF(DATA!Y305="","","〇")</f>
        <v/>
      </c>
      <c r="Z305" s="31" t="str">
        <f>IF(DATA!Z305="","","〇")</f>
        <v/>
      </c>
      <c r="AA305" s="31" t="str">
        <f>IF(DATA!AA305="","","〇")</f>
        <v/>
      </c>
      <c r="AB305" s="31" t="str">
        <f>IF(DATA!AB305="","","〇")</f>
        <v/>
      </c>
      <c r="AC305" s="31" t="str">
        <f>IF(DATA!AC305="","","〇")</f>
        <v/>
      </c>
      <c r="AD305" s="31" t="str">
        <f>IF(DATA!AD305="","","〇")</f>
        <v/>
      </c>
      <c r="AE305" s="31" t="str">
        <f>IF(DATA!AE305="","","〇")</f>
        <v/>
      </c>
      <c r="AF305" s="31" t="str">
        <f>IF(DATA!AF305="","","〇")</f>
        <v/>
      </c>
      <c r="AG305" s="32" t="str">
        <f>IF(DATA!AG305="","","〇")</f>
        <v/>
      </c>
      <c r="AH305" s="34">
        <f>COUNTIFS(DATA!$C$3:$AG$3,0,DATA!$C305:$AG305,"&lt;&gt;")</f>
        <v>0</v>
      </c>
      <c r="AI305" s="35">
        <f>COUNTIFS(DATA!$C$3:$AG$3,"&gt;0",DATA!$C305:$AG305,"&lt;&gt;")</f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IF(DATA!A306="","",DATA!A306)</f>
        <v/>
      </c>
      <c r="B306" s="25" t="str">
        <f>IF(DATA!A306="","",DATA!B306)</f>
        <v/>
      </c>
      <c r="C306" s="26" t="str">
        <f>IF(DATA!C306="","",DATA!C306)</f>
        <v/>
      </c>
      <c r="D306" s="26" t="str">
        <f>IF(DATA!D306="","",DATA!D306)</f>
        <v/>
      </c>
      <c r="E306" s="26" t="str">
        <f>IF(DATA!E306="","",DATA!E306)</f>
        <v/>
      </c>
      <c r="F306" s="26" t="str">
        <f>IF(DATA!F306="","",DATA!F306)</f>
        <v/>
      </c>
      <c r="G306" s="26" t="str">
        <f>IF(DATA!G306="","",DATA!G306)</f>
        <v/>
      </c>
      <c r="H306" s="26" t="str">
        <f>IF(DATA!H306="","",DATA!H306)</f>
        <v/>
      </c>
      <c r="I306" s="26" t="str">
        <f>IF(DATA!I306="","",DATA!I306)</f>
        <v/>
      </c>
      <c r="J306" s="26" t="str">
        <f>IF(DATA!J306="","",DATA!J306)</f>
        <v/>
      </c>
      <c r="K306" s="26" t="str">
        <f>IF(DATA!K306="","",DATA!K306)</f>
        <v/>
      </c>
      <c r="L306" s="26" t="str">
        <f>IF(DATA!L306="","",DATA!L306)</f>
        <v/>
      </c>
      <c r="M306" s="26" t="str">
        <f>IF(DATA!M306="","",DATA!M306)</f>
        <v/>
      </c>
      <c r="N306" s="26" t="str">
        <f>IF(DATA!N306="","",DATA!N306)</f>
        <v/>
      </c>
      <c r="O306" s="26" t="str">
        <f>IF(DATA!O306="","",DATA!O306)</f>
        <v/>
      </c>
      <c r="P306" s="26" t="str">
        <f>IF(DATA!P306="","",DATA!P306)</f>
        <v/>
      </c>
      <c r="Q306" s="26" t="str">
        <f>IF(DATA!Q306="","",DATA!Q306)</f>
        <v/>
      </c>
      <c r="R306" s="26" t="str">
        <f>IF(DATA!R306="","",DATA!R306)</f>
        <v/>
      </c>
      <c r="S306" s="26" t="str">
        <f>IF(DATA!S306="","",DATA!S306)</f>
        <v/>
      </c>
      <c r="T306" s="26" t="str">
        <f>IF(DATA!T306="","",DATA!T306)</f>
        <v/>
      </c>
      <c r="U306" s="26" t="str">
        <f>IF(DATA!U306="","",DATA!U306)</f>
        <v/>
      </c>
      <c r="V306" s="26" t="str">
        <f>IF(DATA!V306="","",DATA!V306)</f>
        <v/>
      </c>
      <c r="W306" s="26" t="str">
        <f>IF(DATA!W306="","",DATA!W306)</f>
        <v/>
      </c>
      <c r="X306" s="26" t="str">
        <f>IF(DATA!X306="","",DATA!X306)</f>
        <v/>
      </c>
      <c r="Y306" s="26" t="str">
        <f>IF(DATA!Y306="","",DATA!Y306)</f>
        <v/>
      </c>
      <c r="Z306" s="26" t="str">
        <f>IF(DATA!Z306="","",DATA!Z306)</f>
        <v/>
      </c>
      <c r="AA306" s="26" t="str">
        <f>IF(DATA!AA306="","",DATA!AA306)</f>
        <v/>
      </c>
      <c r="AB306" s="26" t="str">
        <f>IF(DATA!AB306="","",DATA!AB306)</f>
        <v/>
      </c>
      <c r="AC306" s="26" t="str">
        <f>IF(DATA!AC306="","",DATA!AC306)</f>
        <v/>
      </c>
      <c r="AD306" s="26" t="str">
        <f>IF(DATA!AD306="","",DATA!AD306)</f>
        <v/>
      </c>
      <c r="AE306" s="26" t="str">
        <f>IF(DATA!AE306="","",DATA!AE306)</f>
        <v/>
      </c>
      <c r="AF306" s="26" t="str">
        <f>IF(DATA!AF306="","",DATA!AF306)</f>
        <v/>
      </c>
      <c r="AG306" s="27" t="str">
        <f>IF(DATA!AG306="","",DATA!AG306)</f>
        <v/>
      </c>
      <c r="AH306" s="37">
        <f>COUNTIFS(DATA!$C$3:$AG$3,0,DATA!$C306:$AG306,"&lt;&gt;")</f>
        <v>0</v>
      </c>
      <c r="AI306" s="37">
        <f>COUNTIFS(DATA!$C$3:$AG$3,"&gt;0",DATA!$C306:$AG306,"&lt;&gt;")</f>
        <v>0</v>
      </c>
      <c r="AJ306" s="204">
        <f t="shared" ref="AJ306" si="799">COUNTIFS($C$3:$AG$3,"=0",C307:AG307,"〇")</f>
        <v>0</v>
      </c>
      <c r="AK306" s="206">
        <f t="shared" ref="AK306" si="800">COUNTIFS($C$3:$AG$3,"&lt;&gt;0",C307:AG307,"〇")</f>
        <v>0</v>
      </c>
      <c r="AL306" s="204">
        <f t="shared" ref="AL306" si="801">COUNTIFS($C$3:$AG$3,"=0",C308:AG308,"〇")</f>
        <v>0</v>
      </c>
      <c r="AM306" s="206">
        <f t="shared" ref="AM306" si="802">COUNTIFS($C$3:$AG$3,"&lt;&gt;0",C308:AG308,"〇")</f>
        <v>0</v>
      </c>
      <c r="AN306" s="200">
        <f t="shared" ref="AN306:AP306" si="803">COUNTIF($C306:$AG306,AN$5)</f>
        <v>0</v>
      </c>
      <c r="AO306" s="200">
        <f t="shared" si="803"/>
        <v>0</v>
      </c>
      <c r="AP306" s="200">
        <f t="shared" si="803"/>
        <v>0</v>
      </c>
      <c r="AQ306" s="200">
        <f t="shared" ref="AQ306" si="804">COUNTIF($C306:$AG306,AQ$5)+COUNTIF($C306:$AG306,"半振")*0.5</f>
        <v>0</v>
      </c>
      <c r="AR306" s="200">
        <f t="shared" ref="AR306" si="805">COUNTIF($C306:$AG306,AR$5)+COUNTIF($C306:$AG306,"半有")*0.5</f>
        <v>0</v>
      </c>
      <c r="AS306" s="200">
        <f t="shared" ref="AS306" si="806">COUNTIF($C306:$AG306,AS$5)+COUNTIF($C306:$AG306,"半欠")*0.5</f>
        <v>0</v>
      </c>
      <c r="AT306" s="200">
        <f t="shared" si="726"/>
        <v>0</v>
      </c>
      <c r="AU306" s="200">
        <f t="shared" si="726"/>
        <v>0</v>
      </c>
      <c r="AV306" s="200">
        <f t="shared" si="726"/>
        <v>0</v>
      </c>
      <c r="AW306" s="200">
        <f t="shared" si="726"/>
        <v>0</v>
      </c>
    </row>
    <row r="307" spans="1:49" ht="15" customHeight="1" x14ac:dyDescent="0.15">
      <c r="A307" s="202"/>
      <c r="B307" s="22" t="str">
        <f>IF(DATA!A306="","",DATA!B307)</f>
        <v/>
      </c>
      <c r="C307" s="29" t="str">
        <f>IF(DATA!C307="","","〇")</f>
        <v/>
      </c>
      <c r="D307" s="29" t="str">
        <f>IF(DATA!D307="","","〇")</f>
        <v/>
      </c>
      <c r="E307" s="29" t="str">
        <f>IF(DATA!E307="","","〇")</f>
        <v/>
      </c>
      <c r="F307" s="29" t="str">
        <f>IF(DATA!F307="","","〇")</f>
        <v/>
      </c>
      <c r="G307" s="29" t="str">
        <f>IF(DATA!G307="","","〇")</f>
        <v/>
      </c>
      <c r="H307" s="29" t="str">
        <f>IF(DATA!H307="","","〇")</f>
        <v/>
      </c>
      <c r="I307" s="29" t="str">
        <f>IF(DATA!I307="","","〇")</f>
        <v/>
      </c>
      <c r="J307" s="29" t="str">
        <f>IF(DATA!J307="","","〇")</f>
        <v/>
      </c>
      <c r="K307" s="29" t="str">
        <f>IF(DATA!K307="","","〇")</f>
        <v/>
      </c>
      <c r="L307" s="29" t="str">
        <f>IF(DATA!L307="","","〇")</f>
        <v/>
      </c>
      <c r="M307" s="29" t="str">
        <f>IF(DATA!M307="","","〇")</f>
        <v/>
      </c>
      <c r="N307" s="29" t="str">
        <f>IF(DATA!N307="","","〇")</f>
        <v/>
      </c>
      <c r="O307" s="29" t="str">
        <f>IF(DATA!O307="","","〇")</f>
        <v/>
      </c>
      <c r="P307" s="29" t="str">
        <f>IF(DATA!P307="","","〇")</f>
        <v/>
      </c>
      <c r="Q307" s="29" t="str">
        <f>IF(DATA!Q307="","","〇")</f>
        <v/>
      </c>
      <c r="R307" s="29" t="str">
        <f>IF(DATA!R307="","","〇")</f>
        <v/>
      </c>
      <c r="S307" s="29" t="str">
        <f>IF(DATA!S307="","","〇")</f>
        <v/>
      </c>
      <c r="T307" s="29" t="str">
        <f>IF(DATA!T307="","","〇")</f>
        <v/>
      </c>
      <c r="U307" s="29" t="str">
        <f>IF(DATA!U307="","","〇")</f>
        <v/>
      </c>
      <c r="V307" s="29" t="str">
        <f>IF(DATA!V307="","","〇")</f>
        <v/>
      </c>
      <c r="W307" s="29" t="str">
        <f>IF(DATA!W307="","","〇")</f>
        <v/>
      </c>
      <c r="X307" s="29" t="str">
        <f>IF(DATA!X307="","","〇")</f>
        <v/>
      </c>
      <c r="Y307" s="29" t="str">
        <f>IF(DATA!Y307="","","〇")</f>
        <v/>
      </c>
      <c r="Z307" s="29" t="str">
        <f>IF(DATA!Z307="","","〇")</f>
        <v/>
      </c>
      <c r="AA307" s="29" t="str">
        <f>IF(DATA!AA307="","","〇")</f>
        <v/>
      </c>
      <c r="AB307" s="29" t="str">
        <f>IF(DATA!AB307="","","〇")</f>
        <v/>
      </c>
      <c r="AC307" s="29" t="str">
        <f>IF(DATA!AC307="","","〇")</f>
        <v/>
      </c>
      <c r="AD307" s="29" t="str">
        <f>IF(DATA!AD307="","","〇")</f>
        <v/>
      </c>
      <c r="AE307" s="29" t="str">
        <f>IF(DATA!AE307="","","〇")</f>
        <v/>
      </c>
      <c r="AF307" s="29" t="str">
        <f>IF(DATA!AF307="","","〇")</f>
        <v/>
      </c>
      <c r="AG307" s="30" t="str">
        <f>IF(DATA!AG307="","","〇")</f>
        <v/>
      </c>
      <c r="AH307" s="93">
        <f>COUNTIFS(DATA!$C$3:$AG$3,0,DATA!$C307:$AG307,"&lt;&gt;")</f>
        <v>0</v>
      </c>
      <c r="AI307" s="94">
        <f>COUNTIFS(DATA!$C$3:$AG$3,"&gt;0",DATA!$C307:$AG307,"&lt;&gt;")</f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3"/>
      <c r="B308" s="14" t="str">
        <f>IF(DATA!A306="","",DATA!B308)</f>
        <v/>
      </c>
      <c r="C308" s="31" t="str">
        <f>IF(DATA!C308="","","〇")</f>
        <v/>
      </c>
      <c r="D308" s="31" t="str">
        <f>IF(DATA!D308="","","〇")</f>
        <v/>
      </c>
      <c r="E308" s="31" t="str">
        <f>IF(DATA!E308="","","〇")</f>
        <v/>
      </c>
      <c r="F308" s="31" t="str">
        <f>IF(DATA!F308="","","〇")</f>
        <v/>
      </c>
      <c r="G308" s="31" t="str">
        <f>IF(DATA!G308="","","〇")</f>
        <v/>
      </c>
      <c r="H308" s="31" t="str">
        <f>IF(DATA!H308="","","〇")</f>
        <v/>
      </c>
      <c r="I308" s="31" t="str">
        <f>IF(DATA!I308="","","〇")</f>
        <v/>
      </c>
      <c r="J308" s="31" t="str">
        <f>IF(DATA!J308="","","〇")</f>
        <v/>
      </c>
      <c r="K308" s="31" t="str">
        <f>IF(DATA!K308="","","〇")</f>
        <v/>
      </c>
      <c r="L308" s="31" t="str">
        <f>IF(DATA!L308="","","〇")</f>
        <v/>
      </c>
      <c r="M308" s="31" t="str">
        <f>IF(DATA!M308="","","〇")</f>
        <v/>
      </c>
      <c r="N308" s="31" t="str">
        <f>IF(DATA!N308="","","〇")</f>
        <v/>
      </c>
      <c r="O308" s="31" t="str">
        <f>IF(DATA!O308="","","〇")</f>
        <v/>
      </c>
      <c r="P308" s="31" t="str">
        <f>IF(DATA!P308="","","〇")</f>
        <v/>
      </c>
      <c r="Q308" s="31" t="str">
        <f>IF(DATA!Q308="","","〇")</f>
        <v/>
      </c>
      <c r="R308" s="31" t="str">
        <f>IF(DATA!R308="","","〇")</f>
        <v/>
      </c>
      <c r="S308" s="31" t="str">
        <f>IF(DATA!S308="","","〇")</f>
        <v/>
      </c>
      <c r="T308" s="31" t="str">
        <f>IF(DATA!T308="","","〇")</f>
        <v/>
      </c>
      <c r="U308" s="31" t="str">
        <f>IF(DATA!U308="","","〇")</f>
        <v/>
      </c>
      <c r="V308" s="31" t="str">
        <f>IF(DATA!V308="","","〇")</f>
        <v/>
      </c>
      <c r="W308" s="31" t="str">
        <f>IF(DATA!W308="","","〇")</f>
        <v/>
      </c>
      <c r="X308" s="31" t="str">
        <f>IF(DATA!X308="","","〇")</f>
        <v/>
      </c>
      <c r="Y308" s="31" t="str">
        <f>IF(DATA!Y308="","","〇")</f>
        <v/>
      </c>
      <c r="Z308" s="31" t="str">
        <f>IF(DATA!Z308="","","〇")</f>
        <v/>
      </c>
      <c r="AA308" s="31" t="str">
        <f>IF(DATA!AA308="","","〇")</f>
        <v/>
      </c>
      <c r="AB308" s="31" t="str">
        <f>IF(DATA!AB308="","","〇")</f>
        <v/>
      </c>
      <c r="AC308" s="31" t="str">
        <f>IF(DATA!AC308="","","〇")</f>
        <v/>
      </c>
      <c r="AD308" s="31" t="str">
        <f>IF(DATA!AD308="","","〇")</f>
        <v/>
      </c>
      <c r="AE308" s="31" t="str">
        <f>IF(DATA!AE308="","","〇")</f>
        <v/>
      </c>
      <c r="AF308" s="31" t="str">
        <f>IF(DATA!AF308="","","〇")</f>
        <v/>
      </c>
      <c r="AG308" s="32" t="str">
        <f>IF(DATA!AG308="","","〇")</f>
        <v/>
      </c>
      <c r="AH308" s="34">
        <f>COUNTIFS(DATA!$C$3:$AG$3,0,DATA!$C308:$AG308,"&lt;&gt;")</f>
        <v>0</v>
      </c>
      <c r="AI308" s="35">
        <f>COUNTIFS(DATA!$C$3:$AG$3,"&gt;0",DATA!$C308:$AG308,"&lt;&gt;")</f>
        <v>0</v>
      </c>
      <c r="AJ308" s="205"/>
      <c r="AK308" s="207"/>
      <c r="AL308" s="205"/>
      <c r="AM308" s="207"/>
      <c r="AN308" s="201"/>
      <c r="AO308" s="201"/>
      <c r="AP308" s="201"/>
      <c r="AQ308" s="201"/>
      <c r="AR308" s="201"/>
      <c r="AS308" s="201"/>
      <c r="AT308" s="201"/>
      <c r="AU308" s="201"/>
      <c r="AV308" s="201"/>
      <c r="AW308" s="201"/>
    </row>
  </sheetData>
  <sheetProtection sheet="1" objects="1" scenarios="1"/>
  <mergeCells count="1537">
    <mergeCell ref="AN7:AN8"/>
    <mergeCell ref="AN9:AN11"/>
    <mergeCell ref="AN12:AN14"/>
    <mergeCell ref="AN15:AN17"/>
    <mergeCell ref="AN18:AN20"/>
    <mergeCell ref="AN21:AN23"/>
    <mergeCell ref="AN24:AN26"/>
    <mergeCell ref="AN27:AN29"/>
    <mergeCell ref="AN30:AN32"/>
    <mergeCell ref="AN33:AN35"/>
    <mergeCell ref="AN36:AN38"/>
    <mergeCell ref="AN39:AN41"/>
    <mergeCell ref="AN42:AN44"/>
    <mergeCell ref="AN45:AN47"/>
    <mergeCell ref="AL7:AL8"/>
    <mergeCell ref="AL9:AL11"/>
    <mergeCell ref="AL12:AL14"/>
    <mergeCell ref="AL15:AL17"/>
    <mergeCell ref="AL18:AL20"/>
    <mergeCell ref="AL21:AL23"/>
    <mergeCell ref="AL24:AL26"/>
    <mergeCell ref="AL27:AL29"/>
    <mergeCell ref="AL30:AL32"/>
    <mergeCell ref="AL33:AL35"/>
    <mergeCell ref="AL36:AL38"/>
    <mergeCell ref="AL39:AL41"/>
    <mergeCell ref="AL42:AL44"/>
    <mergeCell ref="AL45:AL47"/>
    <mergeCell ref="A1:B2"/>
    <mergeCell ref="C1:I1"/>
    <mergeCell ref="J1:Q1"/>
    <mergeCell ref="R1:Y1"/>
    <mergeCell ref="C2:E2"/>
    <mergeCell ref="G2:I2"/>
    <mergeCell ref="J2:Q2"/>
    <mergeCell ref="R2:Y2"/>
    <mergeCell ref="AR7:AR8"/>
    <mergeCell ref="AS7:AS8"/>
    <mergeCell ref="AT7:AT8"/>
    <mergeCell ref="AU7:AU8"/>
    <mergeCell ref="AW7:AW8"/>
    <mergeCell ref="A9:A11"/>
    <mergeCell ref="AJ9:AJ11"/>
    <mergeCell ref="AM9:AM11"/>
    <mergeCell ref="AO9:AO11"/>
    <mergeCell ref="AP9:AP11"/>
    <mergeCell ref="AS5:AS6"/>
    <mergeCell ref="AT5:AT6"/>
    <mergeCell ref="AU5:AU6"/>
    <mergeCell ref="AW5:AW6"/>
    <mergeCell ref="A7:A8"/>
    <mergeCell ref="AJ7:AJ8"/>
    <mergeCell ref="AM7:AM8"/>
    <mergeCell ref="AO7:AO8"/>
    <mergeCell ref="AP7:AP8"/>
    <mergeCell ref="AQ7:AQ8"/>
    <mergeCell ref="A4:B6"/>
    <mergeCell ref="AJ5:AK5"/>
    <mergeCell ref="AL5:AM5"/>
    <mergeCell ref="AN5:AN6"/>
    <mergeCell ref="AH4:AW4"/>
    <mergeCell ref="AO5:AO6"/>
    <mergeCell ref="AP5:AP6"/>
    <mergeCell ref="AQ5:AQ6"/>
    <mergeCell ref="AR5:AR6"/>
    <mergeCell ref="AR12:AR14"/>
    <mergeCell ref="AS12:AS14"/>
    <mergeCell ref="AT12:AT14"/>
    <mergeCell ref="AU12:AU14"/>
    <mergeCell ref="AW12:AW14"/>
    <mergeCell ref="A15:A17"/>
    <mergeCell ref="AJ15:AJ17"/>
    <mergeCell ref="AM15:AM17"/>
    <mergeCell ref="AO15:AO17"/>
    <mergeCell ref="AP15:AP17"/>
    <mergeCell ref="A12:A14"/>
    <mergeCell ref="AJ12:AJ14"/>
    <mergeCell ref="AM12:AM14"/>
    <mergeCell ref="AO12:AO14"/>
    <mergeCell ref="AP12:AP14"/>
    <mergeCell ref="AQ12:AQ14"/>
    <mergeCell ref="AQ9:AQ11"/>
    <mergeCell ref="AR9:AR11"/>
    <mergeCell ref="AS9:AS11"/>
    <mergeCell ref="AT9:AT11"/>
    <mergeCell ref="AU9:AU11"/>
    <mergeCell ref="AW9:AW11"/>
    <mergeCell ref="AK7:AK8"/>
    <mergeCell ref="AK9:AK11"/>
    <mergeCell ref="AK12:AK14"/>
    <mergeCell ref="AK15:AK17"/>
    <mergeCell ref="AV5:AV6"/>
    <mergeCell ref="AR18:AR20"/>
    <mergeCell ref="AS18:AS20"/>
    <mergeCell ref="AT18:AT20"/>
    <mergeCell ref="AU18:AU20"/>
    <mergeCell ref="AW18:AW20"/>
    <mergeCell ref="A21:A23"/>
    <mergeCell ref="AJ21:AJ23"/>
    <mergeCell ref="AM21:AM23"/>
    <mergeCell ref="AO21:AO23"/>
    <mergeCell ref="AP21:AP23"/>
    <mergeCell ref="A18:A20"/>
    <mergeCell ref="AJ18:AJ20"/>
    <mergeCell ref="AM18:AM20"/>
    <mergeCell ref="AO18:AO20"/>
    <mergeCell ref="AP18:AP20"/>
    <mergeCell ref="AQ18:AQ20"/>
    <mergeCell ref="AQ15:AQ17"/>
    <mergeCell ref="AR15:AR17"/>
    <mergeCell ref="AS15:AS17"/>
    <mergeCell ref="AT15:AT17"/>
    <mergeCell ref="AU15:AU17"/>
    <mergeCell ref="AW15:AW17"/>
    <mergeCell ref="AK18:AK20"/>
    <mergeCell ref="AK21:AK23"/>
    <mergeCell ref="AR24:AR26"/>
    <mergeCell ref="AS24:AS26"/>
    <mergeCell ref="AT24:AT26"/>
    <mergeCell ref="AU24:AU26"/>
    <mergeCell ref="AW24:AW26"/>
    <mergeCell ref="A27:A29"/>
    <mergeCell ref="AJ27:AJ29"/>
    <mergeCell ref="AM27:AM29"/>
    <mergeCell ref="AO27:AO29"/>
    <mergeCell ref="AP27:AP29"/>
    <mergeCell ref="A24:A26"/>
    <mergeCell ref="AJ24:AJ26"/>
    <mergeCell ref="AM24:AM26"/>
    <mergeCell ref="AO24:AO26"/>
    <mergeCell ref="AP24:AP26"/>
    <mergeCell ref="AQ24:AQ26"/>
    <mergeCell ref="AQ21:AQ23"/>
    <mergeCell ref="AR21:AR23"/>
    <mergeCell ref="AS21:AS23"/>
    <mergeCell ref="AT21:AT23"/>
    <mergeCell ref="AU21:AU23"/>
    <mergeCell ref="AW21:AW23"/>
    <mergeCell ref="AK24:AK26"/>
    <mergeCell ref="AK27:AK29"/>
    <mergeCell ref="AR30:AR32"/>
    <mergeCell ref="AS30:AS32"/>
    <mergeCell ref="AT30:AT32"/>
    <mergeCell ref="AU30:AU32"/>
    <mergeCell ref="AW30:AW32"/>
    <mergeCell ref="A33:A35"/>
    <mergeCell ref="AJ33:AJ35"/>
    <mergeCell ref="AM33:AM35"/>
    <mergeCell ref="AO33:AO35"/>
    <mergeCell ref="AP33:AP35"/>
    <mergeCell ref="A30:A32"/>
    <mergeCell ref="AJ30:AJ32"/>
    <mergeCell ref="AM30:AM32"/>
    <mergeCell ref="AO30:AO32"/>
    <mergeCell ref="AP30:AP32"/>
    <mergeCell ref="AQ30:AQ32"/>
    <mergeCell ref="AQ27:AQ29"/>
    <mergeCell ref="AR27:AR29"/>
    <mergeCell ref="AS27:AS29"/>
    <mergeCell ref="AT27:AT29"/>
    <mergeCell ref="AU27:AU29"/>
    <mergeCell ref="AW27:AW29"/>
    <mergeCell ref="AK30:AK32"/>
    <mergeCell ref="AK33:AK35"/>
    <mergeCell ref="AR36:AR38"/>
    <mergeCell ref="AS36:AS38"/>
    <mergeCell ref="AT36:AT38"/>
    <mergeCell ref="AU36:AU38"/>
    <mergeCell ref="AW36:AW38"/>
    <mergeCell ref="A39:A41"/>
    <mergeCell ref="AJ39:AJ41"/>
    <mergeCell ref="AM39:AM41"/>
    <mergeCell ref="AO39:AO41"/>
    <mergeCell ref="AP39:AP41"/>
    <mergeCell ref="A36:A38"/>
    <mergeCell ref="AJ36:AJ38"/>
    <mergeCell ref="AM36:AM38"/>
    <mergeCell ref="AO36:AO38"/>
    <mergeCell ref="AP36:AP38"/>
    <mergeCell ref="AQ36:AQ38"/>
    <mergeCell ref="AQ33:AQ35"/>
    <mergeCell ref="AR33:AR35"/>
    <mergeCell ref="AS33:AS35"/>
    <mergeCell ref="AT33:AT35"/>
    <mergeCell ref="AU33:AU35"/>
    <mergeCell ref="AW33:AW35"/>
    <mergeCell ref="AK36:AK38"/>
    <mergeCell ref="AK39:AK41"/>
    <mergeCell ref="AR42:AR44"/>
    <mergeCell ref="AS42:AS44"/>
    <mergeCell ref="AT42:AT44"/>
    <mergeCell ref="AU42:AU44"/>
    <mergeCell ref="AW42:AW44"/>
    <mergeCell ref="A45:A47"/>
    <mergeCell ref="AJ45:AJ47"/>
    <mergeCell ref="AM45:AM47"/>
    <mergeCell ref="AO45:AO47"/>
    <mergeCell ref="AP45:AP47"/>
    <mergeCell ref="A42:A44"/>
    <mergeCell ref="AJ42:AJ44"/>
    <mergeCell ref="AM42:AM44"/>
    <mergeCell ref="AO42:AO44"/>
    <mergeCell ref="AP42:AP44"/>
    <mergeCell ref="AQ42:AQ44"/>
    <mergeCell ref="AQ39:AQ41"/>
    <mergeCell ref="AR39:AR41"/>
    <mergeCell ref="AS39:AS41"/>
    <mergeCell ref="AT39:AT41"/>
    <mergeCell ref="AU39:AU41"/>
    <mergeCell ref="AW39:AW41"/>
    <mergeCell ref="AK42:AK44"/>
    <mergeCell ref="AK45:AK47"/>
    <mergeCell ref="AR48:AR50"/>
    <mergeCell ref="AS48:AS50"/>
    <mergeCell ref="AT48:AT50"/>
    <mergeCell ref="AU48:AU50"/>
    <mergeCell ref="AW48:AW50"/>
    <mergeCell ref="A51:A53"/>
    <mergeCell ref="AJ51:AJ53"/>
    <mergeCell ref="AM51:AM53"/>
    <mergeCell ref="AO51:AO53"/>
    <mergeCell ref="AP51:AP53"/>
    <mergeCell ref="A48:A50"/>
    <mergeCell ref="AJ48:AJ50"/>
    <mergeCell ref="AM48:AM50"/>
    <mergeCell ref="AO48:AO50"/>
    <mergeCell ref="AP48:AP50"/>
    <mergeCell ref="AQ48:AQ50"/>
    <mergeCell ref="AQ45:AQ47"/>
    <mergeCell ref="AR45:AR47"/>
    <mergeCell ref="AS45:AS47"/>
    <mergeCell ref="AT45:AT47"/>
    <mergeCell ref="AU45:AU47"/>
    <mergeCell ref="AW45:AW47"/>
    <mergeCell ref="AK48:AK50"/>
    <mergeCell ref="AK51:AK53"/>
    <mergeCell ref="AN48:AN50"/>
    <mergeCell ref="AN51:AN53"/>
    <mergeCell ref="AL48:AL50"/>
    <mergeCell ref="AL51:AL53"/>
    <mergeCell ref="AR54:AR56"/>
    <mergeCell ref="AS54:AS56"/>
    <mergeCell ref="AT54:AT56"/>
    <mergeCell ref="AU54:AU56"/>
    <mergeCell ref="AW54:AW56"/>
    <mergeCell ref="A57:A59"/>
    <mergeCell ref="AJ57:AJ59"/>
    <mergeCell ref="AM57:AM59"/>
    <mergeCell ref="AO57:AO59"/>
    <mergeCell ref="AP57:AP59"/>
    <mergeCell ref="A54:A56"/>
    <mergeCell ref="AJ54:AJ56"/>
    <mergeCell ref="AM54:AM56"/>
    <mergeCell ref="AO54:AO56"/>
    <mergeCell ref="AP54:AP56"/>
    <mergeCell ref="AQ54:AQ56"/>
    <mergeCell ref="AQ51:AQ53"/>
    <mergeCell ref="AR51:AR53"/>
    <mergeCell ref="AS51:AS53"/>
    <mergeCell ref="AT51:AT53"/>
    <mergeCell ref="AU51:AU53"/>
    <mergeCell ref="AW51:AW53"/>
    <mergeCell ref="AK54:AK56"/>
    <mergeCell ref="AK57:AK59"/>
    <mergeCell ref="AL57:AL59"/>
    <mergeCell ref="AN54:AN56"/>
    <mergeCell ref="AN57:AN59"/>
    <mergeCell ref="AL54:AL56"/>
    <mergeCell ref="AR60:AR62"/>
    <mergeCell ref="AS60:AS62"/>
    <mergeCell ref="AT60:AT62"/>
    <mergeCell ref="AU60:AU62"/>
    <mergeCell ref="AW60:AW62"/>
    <mergeCell ref="A63:A65"/>
    <mergeCell ref="AJ63:AJ65"/>
    <mergeCell ref="AM63:AM65"/>
    <mergeCell ref="AO63:AO65"/>
    <mergeCell ref="AP63:AP65"/>
    <mergeCell ref="A60:A62"/>
    <mergeCell ref="AJ60:AJ62"/>
    <mergeCell ref="AM60:AM62"/>
    <mergeCell ref="AO60:AO62"/>
    <mergeCell ref="AP60:AP62"/>
    <mergeCell ref="AQ60:AQ62"/>
    <mergeCell ref="AQ57:AQ59"/>
    <mergeCell ref="AR57:AR59"/>
    <mergeCell ref="AS57:AS59"/>
    <mergeCell ref="AT57:AT59"/>
    <mergeCell ref="AU57:AU59"/>
    <mergeCell ref="AW57:AW59"/>
    <mergeCell ref="AK60:AK62"/>
    <mergeCell ref="AK63:AK65"/>
    <mergeCell ref="AL60:AL62"/>
    <mergeCell ref="AL63:AL65"/>
    <mergeCell ref="AN60:AN62"/>
    <mergeCell ref="AN63:AN65"/>
    <mergeCell ref="AV57:AV59"/>
    <mergeCell ref="AV60:AV62"/>
    <mergeCell ref="AR66:AR68"/>
    <mergeCell ref="AS66:AS68"/>
    <mergeCell ref="AT66:AT68"/>
    <mergeCell ref="AU66:AU68"/>
    <mergeCell ref="AW66:AW68"/>
    <mergeCell ref="A69:A71"/>
    <mergeCell ref="AJ69:AJ71"/>
    <mergeCell ref="AM69:AM71"/>
    <mergeCell ref="AO69:AO71"/>
    <mergeCell ref="AP69:AP71"/>
    <mergeCell ref="A66:A68"/>
    <mergeCell ref="AJ66:AJ68"/>
    <mergeCell ref="AM66:AM68"/>
    <mergeCell ref="AO66:AO68"/>
    <mergeCell ref="AP66:AP68"/>
    <mergeCell ref="AQ66:AQ68"/>
    <mergeCell ref="AQ63:AQ65"/>
    <mergeCell ref="AR63:AR65"/>
    <mergeCell ref="AS63:AS65"/>
    <mergeCell ref="AT63:AT65"/>
    <mergeCell ref="AU63:AU65"/>
    <mergeCell ref="AW63:AW65"/>
    <mergeCell ref="AK66:AK68"/>
    <mergeCell ref="AK69:AK71"/>
    <mergeCell ref="AL66:AL68"/>
    <mergeCell ref="AL69:AL71"/>
    <mergeCell ref="AN66:AN68"/>
    <mergeCell ref="AN69:AN71"/>
    <mergeCell ref="AV63:AV65"/>
    <mergeCell ref="AV66:AV68"/>
    <mergeCell ref="AR72:AR74"/>
    <mergeCell ref="AS72:AS74"/>
    <mergeCell ref="AT72:AT74"/>
    <mergeCell ref="AU72:AU74"/>
    <mergeCell ref="AW72:AW74"/>
    <mergeCell ref="A75:A77"/>
    <mergeCell ref="AJ75:AJ77"/>
    <mergeCell ref="AM75:AM77"/>
    <mergeCell ref="AO75:AO77"/>
    <mergeCell ref="AP75:AP77"/>
    <mergeCell ref="A72:A74"/>
    <mergeCell ref="AJ72:AJ74"/>
    <mergeCell ref="AM72:AM74"/>
    <mergeCell ref="AO72:AO74"/>
    <mergeCell ref="AP72:AP74"/>
    <mergeCell ref="AQ72:AQ74"/>
    <mergeCell ref="AQ69:AQ71"/>
    <mergeCell ref="AR69:AR71"/>
    <mergeCell ref="AS69:AS71"/>
    <mergeCell ref="AT69:AT71"/>
    <mergeCell ref="AU69:AU71"/>
    <mergeCell ref="AW69:AW71"/>
    <mergeCell ref="AK72:AK74"/>
    <mergeCell ref="AK75:AK77"/>
    <mergeCell ref="AL72:AL74"/>
    <mergeCell ref="AL75:AL77"/>
    <mergeCell ref="AN72:AN74"/>
    <mergeCell ref="AN75:AN77"/>
    <mergeCell ref="AV69:AV71"/>
    <mergeCell ref="AV72:AV74"/>
    <mergeCell ref="AR78:AR80"/>
    <mergeCell ref="AS78:AS80"/>
    <mergeCell ref="AT78:AT80"/>
    <mergeCell ref="AU78:AU80"/>
    <mergeCell ref="AW78:AW80"/>
    <mergeCell ref="A81:A83"/>
    <mergeCell ref="AJ81:AJ83"/>
    <mergeCell ref="AM81:AM83"/>
    <mergeCell ref="AO81:AO83"/>
    <mergeCell ref="AP81:AP83"/>
    <mergeCell ref="A78:A80"/>
    <mergeCell ref="AJ78:AJ80"/>
    <mergeCell ref="AM78:AM80"/>
    <mergeCell ref="AO78:AO80"/>
    <mergeCell ref="AP78:AP80"/>
    <mergeCell ref="AQ78:AQ80"/>
    <mergeCell ref="AQ75:AQ77"/>
    <mergeCell ref="AR75:AR77"/>
    <mergeCell ref="AS75:AS77"/>
    <mergeCell ref="AT75:AT77"/>
    <mergeCell ref="AU75:AU77"/>
    <mergeCell ref="AW75:AW77"/>
    <mergeCell ref="AK78:AK80"/>
    <mergeCell ref="AK81:AK83"/>
    <mergeCell ref="AL78:AL80"/>
    <mergeCell ref="AL81:AL83"/>
    <mergeCell ref="AN78:AN80"/>
    <mergeCell ref="AN81:AN83"/>
    <mergeCell ref="AV75:AV77"/>
    <mergeCell ref="AV78:AV80"/>
    <mergeCell ref="AR84:AR86"/>
    <mergeCell ref="AS84:AS86"/>
    <mergeCell ref="AT84:AT86"/>
    <mergeCell ref="AU84:AU86"/>
    <mergeCell ref="AW84:AW86"/>
    <mergeCell ref="A87:A89"/>
    <mergeCell ref="AJ87:AJ89"/>
    <mergeCell ref="AM87:AM89"/>
    <mergeCell ref="AO87:AO89"/>
    <mergeCell ref="AP87:AP89"/>
    <mergeCell ref="A84:A86"/>
    <mergeCell ref="AJ84:AJ86"/>
    <mergeCell ref="AM84:AM86"/>
    <mergeCell ref="AO84:AO86"/>
    <mergeCell ref="AP84:AP86"/>
    <mergeCell ref="AQ84:AQ86"/>
    <mergeCell ref="AQ81:AQ83"/>
    <mergeCell ref="AR81:AR83"/>
    <mergeCell ref="AS81:AS83"/>
    <mergeCell ref="AT81:AT83"/>
    <mergeCell ref="AU81:AU83"/>
    <mergeCell ref="AW81:AW83"/>
    <mergeCell ref="AK84:AK86"/>
    <mergeCell ref="AK87:AK89"/>
    <mergeCell ref="AL84:AL86"/>
    <mergeCell ref="AL87:AL89"/>
    <mergeCell ref="AN84:AN86"/>
    <mergeCell ref="AN87:AN89"/>
    <mergeCell ref="AV81:AV83"/>
    <mergeCell ref="AV84:AV86"/>
    <mergeCell ref="AR90:AR92"/>
    <mergeCell ref="AS90:AS92"/>
    <mergeCell ref="AT90:AT92"/>
    <mergeCell ref="AU90:AU92"/>
    <mergeCell ref="AW90:AW92"/>
    <mergeCell ref="A93:A95"/>
    <mergeCell ref="AJ93:AJ95"/>
    <mergeCell ref="AM93:AM95"/>
    <mergeCell ref="AO93:AO95"/>
    <mergeCell ref="AP93:AP95"/>
    <mergeCell ref="A90:A92"/>
    <mergeCell ref="AJ90:AJ92"/>
    <mergeCell ref="AM90:AM92"/>
    <mergeCell ref="AO90:AO92"/>
    <mergeCell ref="AP90:AP92"/>
    <mergeCell ref="AQ90:AQ92"/>
    <mergeCell ref="AQ87:AQ89"/>
    <mergeCell ref="AR87:AR89"/>
    <mergeCell ref="AS87:AS89"/>
    <mergeCell ref="AT87:AT89"/>
    <mergeCell ref="AU87:AU89"/>
    <mergeCell ref="AW87:AW89"/>
    <mergeCell ref="AK90:AK92"/>
    <mergeCell ref="AK93:AK95"/>
    <mergeCell ref="AL90:AL92"/>
    <mergeCell ref="AL93:AL95"/>
    <mergeCell ref="AN90:AN92"/>
    <mergeCell ref="AN93:AN95"/>
    <mergeCell ref="AV87:AV89"/>
    <mergeCell ref="AV90:AV92"/>
    <mergeCell ref="AR96:AR98"/>
    <mergeCell ref="AS96:AS98"/>
    <mergeCell ref="AT96:AT98"/>
    <mergeCell ref="AU96:AU98"/>
    <mergeCell ref="AW96:AW98"/>
    <mergeCell ref="A99:A101"/>
    <mergeCell ref="AJ99:AJ101"/>
    <mergeCell ref="AM99:AM101"/>
    <mergeCell ref="AO99:AO101"/>
    <mergeCell ref="AP99:AP101"/>
    <mergeCell ref="A96:A98"/>
    <mergeCell ref="AJ96:AJ98"/>
    <mergeCell ref="AM96:AM98"/>
    <mergeCell ref="AO96:AO98"/>
    <mergeCell ref="AP96:AP98"/>
    <mergeCell ref="AQ96:AQ98"/>
    <mergeCell ref="AQ93:AQ95"/>
    <mergeCell ref="AR93:AR95"/>
    <mergeCell ref="AS93:AS95"/>
    <mergeCell ref="AT93:AT95"/>
    <mergeCell ref="AU93:AU95"/>
    <mergeCell ref="AW93:AW95"/>
    <mergeCell ref="AK96:AK98"/>
    <mergeCell ref="AK99:AK101"/>
    <mergeCell ref="AL96:AL98"/>
    <mergeCell ref="AL99:AL101"/>
    <mergeCell ref="AN96:AN98"/>
    <mergeCell ref="AN99:AN101"/>
    <mergeCell ref="AV93:AV95"/>
    <mergeCell ref="AV96:AV98"/>
    <mergeCell ref="AR102:AR104"/>
    <mergeCell ref="AS102:AS104"/>
    <mergeCell ref="AT102:AT104"/>
    <mergeCell ref="AU102:AU104"/>
    <mergeCell ref="AW102:AW104"/>
    <mergeCell ref="A105:A107"/>
    <mergeCell ref="AJ105:AJ107"/>
    <mergeCell ref="AM105:AM107"/>
    <mergeCell ref="AO105:AO107"/>
    <mergeCell ref="AP105:AP107"/>
    <mergeCell ref="A102:A104"/>
    <mergeCell ref="AJ102:AJ104"/>
    <mergeCell ref="AM102:AM104"/>
    <mergeCell ref="AO102:AO104"/>
    <mergeCell ref="AP102:AP104"/>
    <mergeCell ref="AQ102:AQ104"/>
    <mergeCell ref="AQ99:AQ101"/>
    <mergeCell ref="AR99:AR101"/>
    <mergeCell ref="AS99:AS101"/>
    <mergeCell ref="AT99:AT101"/>
    <mergeCell ref="AU99:AU101"/>
    <mergeCell ref="AW99:AW101"/>
    <mergeCell ref="AK102:AK104"/>
    <mergeCell ref="AK105:AK107"/>
    <mergeCell ref="AL102:AL104"/>
    <mergeCell ref="AL105:AL107"/>
    <mergeCell ref="AN102:AN104"/>
    <mergeCell ref="AN105:AN107"/>
    <mergeCell ref="AV99:AV101"/>
    <mergeCell ref="AV102:AV104"/>
    <mergeCell ref="AR108:AR110"/>
    <mergeCell ref="AS108:AS110"/>
    <mergeCell ref="AT108:AT110"/>
    <mergeCell ref="AU108:AU110"/>
    <mergeCell ref="AW108:AW110"/>
    <mergeCell ref="A111:A113"/>
    <mergeCell ref="AJ111:AJ113"/>
    <mergeCell ref="AM111:AM113"/>
    <mergeCell ref="AO111:AO113"/>
    <mergeCell ref="AP111:AP113"/>
    <mergeCell ref="A108:A110"/>
    <mergeCell ref="AJ108:AJ110"/>
    <mergeCell ref="AM108:AM110"/>
    <mergeCell ref="AO108:AO110"/>
    <mergeCell ref="AP108:AP110"/>
    <mergeCell ref="AQ108:AQ110"/>
    <mergeCell ref="AQ105:AQ107"/>
    <mergeCell ref="AR105:AR107"/>
    <mergeCell ref="AS105:AS107"/>
    <mergeCell ref="AT105:AT107"/>
    <mergeCell ref="AU105:AU107"/>
    <mergeCell ref="AW105:AW107"/>
    <mergeCell ref="AK108:AK110"/>
    <mergeCell ref="AK111:AK113"/>
    <mergeCell ref="AL108:AL110"/>
    <mergeCell ref="AL111:AL113"/>
    <mergeCell ref="AN108:AN110"/>
    <mergeCell ref="AN111:AN113"/>
    <mergeCell ref="AV105:AV107"/>
    <mergeCell ref="AV108:AV110"/>
    <mergeCell ref="AR114:AR116"/>
    <mergeCell ref="AS114:AS116"/>
    <mergeCell ref="AT114:AT116"/>
    <mergeCell ref="AU114:AU116"/>
    <mergeCell ref="AW114:AW116"/>
    <mergeCell ref="A117:A119"/>
    <mergeCell ref="AJ117:AJ119"/>
    <mergeCell ref="AM117:AM119"/>
    <mergeCell ref="AO117:AO119"/>
    <mergeCell ref="AP117:AP119"/>
    <mergeCell ref="A114:A116"/>
    <mergeCell ref="AJ114:AJ116"/>
    <mergeCell ref="AM114:AM116"/>
    <mergeCell ref="AO114:AO116"/>
    <mergeCell ref="AP114:AP116"/>
    <mergeCell ref="AQ114:AQ116"/>
    <mergeCell ref="AQ111:AQ113"/>
    <mergeCell ref="AR111:AR113"/>
    <mergeCell ref="AS111:AS113"/>
    <mergeCell ref="AT111:AT113"/>
    <mergeCell ref="AU111:AU113"/>
    <mergeCell ref="AW111:AW113"/>
    <mergeCell ref="AK114:AK116"/>
    <mergeCell ref="AK117:AK119"/>
    <mergeCell ref="AL114:AL116"/>
    <mergeCell ref="AL117:AL119"/>
    <mergeCell ref="AN114:AN116"/>
    <mergeCell ref="AN117:AN119"/>
    <mergeCell ref="AV111:AV113"/>
    <mergeCell ref="AV114:AV116"/>
    <mergeCell ref="AR120:AR122"/>
    <mergeCell ref="AS120:AS122"/>
    <mergeCell ref="AT120:AT122"/>
    <mergeCell ref="AU120:AU122"/>
    <mergeCell ref="AW120:AW122"/>
    <mergeCell ref="A123:A125"/>
    <mergeCell ref="AJ123:AJ125"/>
    <mergeCell ref="AM123:AM125"/>
    <mergeCell ref="AO123:AO125"/>
    <mergeCell ref="AP123:AP125"/>
    <mergeCell ref="A120:A122"/>
    <mergeCell ref="AJ120:AJ122"/>
    <mergeCell ref="AM120:AM122"/>
    <mergeCell ref="AO120:AO122"/>
    <mergeCell ref="AP120:AP122"/>
    <mergeCell ref="AQ120:AQ122"/>
    <mergeCell ref="AQ117:AQ119"/>
    <mergeCell ref="AR117:AR119"/>
    <mergeCell ref="AS117:AS119"/>
    <mergeCell ref="AT117:AT119"/>
    <mergeCell ref="AU117:AU119"/>
    <mergeCell ref="AW117:AW119"/>
    <mergeCell ref="AK120:AK122"/>
    <mergeCell ref="AK123:AK125"/>
    <mergeCell ref="AL120:AL122"/>
    <mergeCell ref="AL123:AL125"/>
    <mergeCell ref="AN120:AN122"/>
    <mergeCell ref="AN123:AN125"/>
    <mergeCell ref="AV117:AV119"/>
    <mergeCell ref="AV120:AV122"/>
    <mergeCell ref="AR126:AR128"/>
    <mergeCell ref="AS126:AS128"/>
    <mergeCell ref="AT126:AT128"/>
    <mergeCell ref="AU126:AU128"/>
    <mergeCell ref="AW126:AW128"/>
    <mergeCell ref="A129:A131"/>
    <mergeCell ref="AJ129:AJ131"/>
    <mergeCell ref="AM129:AM131"/>
    <mergeCell ref="AO129:AO131"/>
    <mergeCell ref="AP129:AP131"/>
    <mergeCell ref="A126:A128"/>
    <mergeCell ref="AJ126:AJ128"/>
    <mergeCell ref="AM126:AM128"/>
    <mergeCell ref="AO126:AO128"/>
    <mergeCell ref="AP126:AP128"/>
    <mergeCell ref="AQ126:AQ128"/>
    <mergeCell ref="AQ123:AQ125"/>
    <mergeCell ref="AR123:AR125"/>
    <mergeCell ref="AS123:AS125"/>
    <mergeCell ref="AT123:AT125"/>
    <mergeCell ref="AU123:AU125"/>
    <mergeCell ref="AW123:AW125"/>
    <mergeCell ref="AK126:AK128"/>
    <mergeCell ref="AK129:AK131"/>
    <mergeCell ref="AL126:AL128"/>
    <mergeCell ref="AL129:AL131"/>
    <mergeCell ref="AN126:AN128"/>
    <mergeCell ref="AN129:AN131"/>
    <mergeCell ref="AV123:AV125"/>
    <mergeCell ref="AV126:AV128"/>
    <mergeCell ref="AR132:AR134"/>
    <mergeCell ref="AS132:AS134"/>
    <mergeCell ref="AT132:AT134"/>
    <mergeCell ref="AU132:AU134"/>
    <mergeCell ref="AW132:AW134"/>
    <mergeCell ref="A135:A137"/>
    <mergeCell ref="AJ135:AJ137"/>
    <mergeCell ref="AM135:AM137"/>
    <mergeCell ref="AO135:AO137"/>
    <mergeCell ref="AP135:AP137"/>
    <mergeCell ref="A132:A134"/>
    <mergeCell ref="AJ132:AJ134"/>
    <mergeCell ref="AM132:AM134"/>
    <mergeCell ref="AO132:AO134"/>
    <mergeCell ref="AP132:AP134"/>
    <mergeCell ref="AQ132:AQ134"/>
    <mergeCell ref="AQ129:AQ131"/>
    <mergeCell ref="AR129:AR131"/>
    <mergeCell ref="AS129:AS131"/>
    <mergeCell ref="AT129:AT131"/>
    <mergeCell ref="AU129:AU131"/>
    <mergeCell ref="AW129:AW131"/>
    <mergeCell ref="AK132:AK134"/>
    <mergeCell ref="AK135:AK137"/>
    <mergeCell ref="AL132:AL134"/>
    <mergeCell ref="AL135:AL137"/>
    <mergeCell ref="AN132:AN134"/>
    <mergeCell ref="AN135:AN137"/>
    <mergeCell ref="AV129:AV131"/>
    <mergeCell ref="AV132:AV134"/>
    <mergeCell ref="AR138:AR140"/>
    <mergeCell ref="AS138:AS140"/>
    <mergeCell ref="AT138:AT140"/>
    <mergeCell ref="AU138:AU140"/>
    <mergeCell ref="AW138:AW140"/>
    <mergeCell ref="A141:A143"/>
    <mergeCell ref="AJ141:AJ143"/>
    <mergeCell ref="AM141:AM143"/>
    <mergeCell ref="AO141:AO143"/>
    <mergeCell ref="AP141:AP143"/>
    <mergeCell ref="A138:A140"/>
    <mergeCell ref="AJ138:AJ140"/>
    <mergeCell ref="AM138:AM140"/>
    <mergeCell ref="AO138:AO140"/>
    <mergeCell ref="AP138:AP140"/>
    <mergeCell ref="AQ138:AQ140"/>
    <mergeCell ref="AQ135:AQ137"/>
    <mergeCell ref="AR135:AR137"/>
    <mergeCell ref="AS135:AS137"/>
    <mergeCell ref="AT135:AT137"/>
    <mergeCell ref="AU135:AU137"/>
    <mergeCell ref="AW135:AW137"/>
    <mergeCell ref="AK138:AK140"/>
    <mergeCell ref="AK141:AK143"/>
    <mergeCell ref="AL138:AL140"/>
    <mergeCell ref="AL141:AL143"/>
    <mergeCell ref="AN138:AN140"/>
    <mergeCell ref="AN141:AN143"/>
    <mergeCell ref="AV135:AV137"/>
    <mergeCell ref="AV138:AV140"/>
    <mergeCell ref="AR144:AR146"/>
    <mergeCell ref="AS144:AS146"/>
    <mergeCell ref="AT144:AT146"/>
    <mergeCell ref="AU144:AU146"/>
    <mergeCell ref="AW144:AW146"/>
    <mergeCell ref="A147:A149"/>
    <mergeCell ref="AJ147:AJ149"/>
    <mergeCell ref="AM147:AM149"/>
    <mergeCell ref="AO147:AO149"/>
    <mergeCell ref="AP147:AP149"/>
    <mergeCell ref="A144:A146"/>
    <mergeCell ref="AJ144:AJ146"/>
    <mergeCell ref="AM144:AM146"/>
    <mergeCell ref="AO144:AO146"/>
    <mergeCell ref="AP144:AP146"/>
    <mergeCell ref="AQ144:AQ146"/>
    <mergeCell ref="AQ141:AQ143"/>
    <mergeCell ref="AR141:AR143"/>
    <mergeCell ref="AS141:AS143"/>
    <mergeCell ref="AT141:AT143"/>
    <mergeCell ref="AU141:AU143"/>
    <mergeCell ref="AW141:AW143"/>
    <mergeCell ref="AK144:AK146"/>
    <mergeCell ref="AK147:AK149"/>
    <mergeCell ref="AL144:AL146"/>
    <mergeCell ref="AL147:AL149"/>
    <mergeCell ref="AN144:AN146"/>
    <mergeCell ref="AN147:AN149"/>
    <mergeCell ref="AV141:AV143"/>
    <mergeCell ref="AV144:AV146"/>
    <mergeCell ref="AR150:AR152"/>
    <mergeCell ref="AS150:AS152"/>
    <mergeCell ref="AT150:AT152"/>
    <mergeCell ref="AU150:AU152"/>
    <mergeCell ref="AW150:AW152"/>
    <mergeCell ref="A153:A155"/>
    <mergeCell ref="AJ153:AJ155"/>
    <mergeCell ref="AM153:AM155"/>
    <mergeCell ref="AO153:AO155"/>
    <mergeCell ref="AP153:AP155"/>
    <mergeCell ref="A150:A152"/>
    <mergeCell ref="AJ150:AJ152"/>
    <mergeCell ref="AM150:AM152"/>
    <mergeCell ref="AO150:AO152"/>
    <mergeCell ref="AP150:AP152"/>
    <mergeCell ref="AQ150:AQ152"/>
    <mergeCell ref="AQ147:AQ149"/>
    <mergeCell ref="AR147:AR149"/>
    <mergeCell ref="AS147:AS149"/>
    <mergeCell ref="AT147:AT149"/>
    <mergeCell ref="AU147:AU149"/>
    <mergeCell ref="AW147:AW149"/>
    <mergeCell ref="AK150:AK152"/>
    <mergeCell ref="AK153:AK155"/>
    <mergeCell ref="AL150:AL152"/>
    <mergeCell ref="AL153:AL155"/>
    <mergeCell ref="AN150:AN152"/>
    <mergeCell ref="AN153:AN155"/>
    <mergeCell ref="AV147:AV149"/>
    <mergeCell ref="AV150:AV152"/>
    <mergeCell ref="AR156:AR158"/>
    <mergeCell ref="AS156:AS158"/>
    <mergeCell ref="AT156:AT158"/>
    <mergeCell ref="AU156:AU158"/>
    <mergeCell ref="AW156:AW158"/>
    <mergeCell ref="A159:A161"/>
    <mergeCell ref="AJ159:AJ161"/>
    <mergeCell ref="AM159:AM161"/>
    <mergeCell ref="AO159:AO161"/>
    <mergeCell ref="AP159:AP161"/>
    <mergeCell ref="A156:A158"/>
    <mergeCell ref="AJ156:AJ158"/>
    <mergeCell ref="AM156:AM158"/>
    <mergeCell ref="AO156:AO158"/>
    <mergeCell ref="AP156:AP158"/>
    <mergeCell ref="AQ156:AQ158"/>
    <mergeCell ref="AQ153:AQ155"/>
    <mergeCell ref="AR153:AR155"/>
    <mergeCell ref="AS153:AS155"/>
    <mergeCell ref="AT153:AT155"/>
    <mergeCell ref="AU153:AU155"/>
    <mergeCell ref="AW153:AW155"/>
    <mergeCell ref="AK156:AK158"/>
    <mergeCell ref="AK159:AK161"/>
    <mergeCell ref="AL156:AL158"/>
    <mergeCell ref="AL159:AL161"/>
    <mergeCell ref="AN156:AN158"/>
    <mergeCell ref="AN159:AN161"/>
    <mergeCell ref="AV153:AV155"/>
    <mergeCell ref="AV156:AV158"/>
    <mergeCell ref="AR162:AR164"/>
    <mergeCell ref="AS162:AS164"/>
    <mergeCell ref="AT162:AT164"/>
    <mergeCell ref="AU162:AU164"/>
    <mergeCell ref="AW162:AW164"/>
    <mergeCell ref="A165:A167"/>
    <mergeCell ref="AJ165:AJ167"/>
    <mergeCell ref="AM165:AM167"/>
    <mergeCell ref="AO165:AO167"/>
    <mergeCell ref="AP165:AP167"/>
    <mergeCell ref="A162:A164"/>
    <mergeCell ref="AJ162:AJ164"/>
    <mergeCell ref="AM162:AM164"/>
    <mergeCell ref="AO162:AO164"/>
    <mergeCell ref="AP162:AP164"/>
    <mergeCell ref="AQ162:AQ164"/>
    <mergeCell ref="AQ159:AQ161"/>
    <mergeCell ref="AR159:AR161"/>
    <mergeCell ref="AS159:AS161"/>
    <mergeCell ref="AT159:AT161"/>
    <mergeCell ref="AU159:AU161"/>
    <mergeCell ref="AW159:AW161"/>
    <mergeCell ref="AK162:AK164"/>
    <mergeCell ref="AK165:AK167"/>
    <mergeCell ref="AL162:AL164"/>
    <mergeCell ref="AL165:AL167"/>
    <mergeCell ref="AN162:AN164"/>
    <mergeCell ref="AN165:AN167"/>
    <mergeCell ref="AV159:AV161"/>
    <mergeCell ref="AV162:AV164"/>
    <mergeCell ref="AR168:AR170"/>
    <mergeCell ref="AS168:AS170"/>
    <mergeCell ref="AT168:AT170"/>
    <mergeCell ref="AU168:AU170"/>
    <mergeCell ref="AW168:AW170"/>
    <mergeCell ref="A171:A173"/>
    <mergeCell ref="AJ171:AJ173"/>
    <mergeCell ref="AM171:AM173"/>
    <mergeCell ref="AO171:AO173"/>
    <mergeCell ref="AP171:AP173"/>
    <mergeCell ref="A168:A170"/>
    <mergeCell ref="AJ168:AJ170"/>
    <mergeCell ref="AM168:AM170"/>
    <mergeCell ref="AO168:AO170"/>
    <mergeCell ref="AP168:AP170"/>
    <mergeCell ref="AQ168:AQ170"/>
    <mergeCell ref="AQ165:AQ167"/>
    <mergeCell ref="AR165:AR167"/>
    <mergeCell ref="AS165:AS167"/>
    <mergeCell ref="AT165:AT167"/>
    <mergeCell ref="AU165:AU167"/>
    <mergeCell ref="AW165:AW167"/>
    <mergeCell ref="AK168:AK170"/>
    <mergeCell ref="AK171:AK173"/>
    <mergeCell ref="AL168:AL170"/>
    <mergeCell ref="AL171:AL173"/>
    <mergeCell ref="AN168:AN170"/>
    <mergeCell ref="AN171:AN173"/>
    <mergeCell ref="AV165:AV167"/>
    <mergeCell ref="AV168:AV170"/>
    <mergeCell ref="AR174:AR176"/>
    <mergeCell ref="AS174:AS176"/>
    <mergeCell ref="AT174:AT176"/>
    <mergeCell ref="AU174:AU176"/>
    <mergeCell ref="AW174:AW176"/>
    <mergeCell ref="A177:A179"/>
    <mergeCell ref="AJ177:AJ179"/>
    <mergeCell ref="AM177:AM179"/>
    <mergeCell ref="AO177:AO179"/>
    <mergeCell ref="AP177:AP179"/>
    <mergeCell ref="A174:A176"/>
    <mergeCell ref="AJ174:AJ176"/>
    <mergeCell ref="AM174:AM176"/>
    <mergeCell ref="AO174:AO176"/>
    <mergeCell ref="AP174:AP176"/>
    <mergeCell ref="AQ174:AQ176"/>
    <mergeCell ref="AQ171:AQ173"/>
    <mergeCell ref="AR171:AR173"/>
    <mergeCell ref="AS171:AS173"/>
    <mergeCell ref="AT171:AT173"/>
    <mergeCell ref="AU171:AU173"/>
    <mergeCell ref="AW171:AW173"/>
    <mergeCell ref="AK174:AK176"/>
    <mergeCell ref="AK177:AK179"/>
    <mergeCell ref="AL174:AL176"/>
    <mergeCell ref="AL177:AL179"/>
    <mergeCell ref="AN174:AN176"/>
    <mergeCell ref="AN177:AN179"/>
    <mergeCell ref="AV171:AV173"/>
    <mergeCell ref="AV174:AV176"/>
    <mergeCell ref="AR180:AR182"/>
    <mergeCell ref="AS180:AS182"/>
    <mergeCell ref="AT180:AT182"/>
    <mergeCell ref="AU180:AU182"/>
    <mergeCell ref="AW180:AW182"/>
    <mergeCell ref="A183:A185"/>
    <mergeCell ref="AJ183:AJ185"/>
    <mergeCell ref="AM183:AM185"/>
    <mergeCell ref="AO183:AO185"/>
    <mergeCell ref="AP183:AP185"/>
    <mergeCell ref="A180:A182"/>
    <mergeCell ref="AJ180:AJ182"/>
    <mergeCell ref="AM180:AM182"/>
    <mergeCell ref="AO180:AO182"/>
    <mergeCell ref="AP180:AP182"/>
    <mergeCell ref="AQ180:AQ182"/>
    <mergeCell ref="AQ177:AQ179"/>
    <mergeCell ref="AR177:AR179"/>
    <mergeCell ref="AS177:AS179"/>
    <mergeCell ref="AT177:AT179"/>
    <mergeCell ref="AU177:AU179"/>
    <mergeCell ref="AW177:AW179"/>
    <mergeCell ref="AK180:AK182"/>
    <mergeCell ref="AK183:AK185"/>
    <mergeCell ref="AL180:AL182"/>
    <mergeCell ref="AL183:AL185"/>
    <mergeCell ref="AN180:AN182"/>
    <mergeCell ref="AN183:AN185"/>
    <mergeCell ref="AV177:AV179"/>
    <mergeCell ref="AV180:AV182"/>
    <mergeCell ref="AR186:AR188"/>
    <mergeCell ref="AS186:AS188"/>
    <mergeCell ref="AT186:AT188"/>
    <mergeCell ref="AU186:AU188"/>
    <mergeCell ref="AW186:AW188"/>
    <mergeCell ref="A189:A191"/>
    <mergeCell ref="AJ189:AJ191"/>
    <mergeCell ref="AM189:AM191"/>
    <mergeCell ref="AO189:AO191"/>
    <mergeCell ref="AP189:AP191"/>
    <mergeCell ref="A186:A188"/>
    <mergeCell ref="AJ186:AJ188"/>
    <mergeCell ref="AM186:AM188"/>
    <mergeCell ref="AO186:AO188"/>
    <mergeCell ref="AP186:AP188"/>
    <mergeCell ref="AQ186:AQ188"/>
    <mergeCell ref="AQ183:AQ185"/>
    <mergeCell ref="AR183:AR185"/>
    <mergeCell ref="AS183:AS185"/>
    <mergeCell ref="AT183:AT185"/>
    <mergeCell ref="AU183:AU185"/>
    <mergeCell ref="AW183:AW185"/>
    <mergeCell ref="AK186:AK188"/>
    <mergeCell ref="AK189:AK191"/>
    <mergeCell ref="AL186:AL188"/>
    <mergeCell ref="AL189:AL191"/>
    <mergeCell ref="AN186:AN188"/>
    <mergeCell ref="AN189:AN191"/>
    <mergeCell ref="AV183:AV185"/>
    <mergeCell ref="AV186:AV188"/>
    <mergeCell ref="AR192:AR194"/>
    <mergeCell ref="AS192:AS194"/>
    <mergeCell ref="AT192:AT194"/>
    <mergeCell ref="AU192:AU194"/>
    <mergeCell ref="AW192:AW194"/>
    <mergeCell ref="A195:A197"/>
    <mergeCell ref="AJ195:AJ197"/>
    <mergeCell ref="AM195:AM197"/>
    <mergeCell ref="AO195:AO197"/>
    <mergeCell ref="AP195:AP197"/>
    <mergeCell ref="A192:A194"/>
    <mergeCell ref="AJ192:AJ194"/>
    <mergeCell ref="AM192:AM194"/>
    <mergeCell ref="AO192:AO194"/>
    <mergeCell ref="AP192:AP194"/>
    <mergeCell ref="AQ192:AQ194"/>
    <mergeCell ref="AQ189:AQ191"/>
    <mergeCell ref="AR189:AR191"/>
    <mergeCell ref="AS189:AS191"/>
    <mergeCell ref="AT189:AT191"/>
    <mergeCell ref="AU189:AU191"/>
    <mergeCell ref="AW189:AW191"/>
    <mergeCell ref="AK192:AK194"/>
    <mergeCell ref="AK195:AK197"/>
    <mergeCell ref="AL192:AL194"/>
    <mergeCell ref="AL195:AL197"/>
    <mergeCell ref="AN192:AN194"/>
    <mergeCell ref="AN195:AN197"/>
    <mergeCell ref="AV189:AV191"/>
    <mergeCell ref="AV192:AV194"/>
    <mergeCell ref="AR198:AR200"/>
    <mergeCell ref="AS198:AS200"/>
    <mergeCell ref="AT198:AT200"/>
    <mergeCell ref="AU198:AU200"/>
    <mergeCell ref="AW198:AW200"/>
    <mergeCell ref="A201:A203"/>
    <mergeCell ref="AJ201:AJ203"/>
    <mergeCell ref="AM201:AM203"/>
    <mergeCell ref="AO201:AO203"/>
    <mergeCell ref="AP201:AP203"/>
    <mergeCell ref="A198:A200"/>
    <mergeCell ref="AJ198:AJ200"/>
    <mergeCell ref="AM198:AM200"/>
    <mergeCell ref="AO198:AO200"/>
    <mergeCell ref="AP198:AP200"/>
    <mergeCell ref="AQ198:AQ200"/>
    <mergeCell ref="AQ195:AQ197"/>
    <mergeCell ref="AR195:AR197"/>
    <mergeCell ref="AS195:AS197"/>
    <mergeCell ref="AT195:AT197"/>
    <mergeCell ref="AU195:AU197"/>
    <mergeCell ref="AW195:AW197"/>
    <mergeCell ref="AK198:AK200"/>
    <mergeCell ref="AK201:AK203"/>
    <mergeCell ref="AL198:AL200"/>
    <mergeCell ref="AL201:AL203"/>
    <mergeCell ref="AN198:AN200"/>
    <mergeCell ref="AN201:AN203"/>
    <mergeCell ref="AV195:AV197"/>
    <mergeCell ref="AV198:AV200"/>
    <mergeCell ref="AR204:AR206"/>
    <mergeCell ref="AS204:AS206"/>
    <mergeCell ref="AT204:AT206"/>
    <mergeCell ref="AU204:AU206"/>
    <mergeCell ref="AW204:AW206"/>
    <mergeCell ref="A207:A209"/>
    <mergeCell ref="AJ207:AJ209"/>
    <mergeCell ref="AM207:AM209"/>
    <mergeCell ref="AO207:AO209"/>
    <mergeCell ref="AP207:AP209"/>
    <mergeCell ref="A204:A206"/>
    <mergeCell ref="AJ204:AJ206"/>
    <mergeCell ref="AM204:AM206"/>
    <mergeCell ref="AO204:AO206"/>
    <mergeCell ref="AP204:AP206"/>
    <mergeCell ref="AQ204:AQ206"/>
    <mergeCell ref="AQ201:AQ203"/>
    <mergeCell ref="AR201:AR203"/>
    <mergeCell ref="AS201:AS203"/>
    <mergeCell ref="AT201:AT203"/>
    <mergeCell ref="AU201:AU203"/>
    <mergeCell ref="AW201:AW203"/>
    <mergeCell ref="AK204:AK206"/>
    <mergeCell ref="AK207:AK209"/>
    <mergeCell ref="AL204:AL206"/>
    <mergeCell ref="AL207:AL209"/>
    <mergeCell ref="AN204:AN206"/>
    <mergeCell ref="AN207:AN209"/>
    <mergeCell ref="AV201:AV203"/>
    <mergeCell ref="AV204:AV206"/>
    <mergeCell ref="AR210:AR212"/>
    <mergeCell ref="AS210:AS212"/>
    <mergeCell ref="AT210:AT212"/>
    <mergeCell ref="AU210:AU212"/>
    <mergeCell ref="AW210:AW212"/>
    <mergeCell ref="A213:A215"/>
    <mergeCell ref="AJ213:AJ215"/>
    <mergeCell ref="AM213:AM215"/>
    <mergeCell ref="AO213:AO215"/>
    <mergeCell ref="AP213:AP215"/>
    <mergeCell ref="A210:A212"/>
    <mergeCell ref="AJ210:AJ212"/>
    <mergeCell ref="AM210:AM212"/>
    <mergeCell ref="AO210:AO212"/>
    <mergeCell ref="AP210:AP212"/>
    <mergeCell ref="AQ210:AQ212"/>
    <mergeCell ref="AQ207:AQ209"/>
    <mergeCell ref="AR207:AR209"/>
    <mergeCell ref="AS207:AS209"/>
    <mergeCell ref="AT207:AT209"/>
    <mergeCell ref="AU207:AU209"/>
    <mergeCell ref="AW207:AW209"/>
    <mergeCell ref="AK210:AK212"/>
    <mergeCell ref="AK213:AK215"/>
    <mergeCell ref="AL210:AL212"/>
    <mergeCell ref="AL213:AL215"/>
    <mergeCell ref="AN210:AN212"/>
    <mergeCell ref="AN213:AN215"/>
    <mergeCell ref="AV207:AV209"/>
    <mergeCell ref="AV210:AV212"/>
    <mergeCell ref="AR216:AR218"/>
    <mergeCell ref="AS216:AS218"/>
    <mergeCell ref="AT216:AT218"/>
    <mergeCell ref="AU216:AU218"/>
    <mergeCell ref="AW216:AW218"/>
    <mergeCell ref="A219:A221"/>
    <mergeCell ref="AJ219:AJ221"/>
    <mergeCell ref="AM219:AM221"/>
    <mergeCell ref="AO219:AO221"/>
    <mergeCell ref="AP219:AP221"/>
    <mergeCell ref="A216:A218"/>
    <mergeCell ref="AJ216:AJ218"/>
    <mergeCell ref="AM216:AM218"/>
    <mergeCell ref="AO216:AO218"/>
    <mergeCell ref="AP216:AP218"/>
    <mergeCell ref="AQ216:AQ218"/>
    <mergeCell ref="AQ213:AQ215"/>
    <mergeCell ref="AR213:AR215"/>
    <mergeCell ref="AS213:AS215"/>
    <mergeCell ref="AT213:AT215"/>
    <mergeCell ref="AU213:AU215"/>
    <mergeCell ref="AW213:AW215"/>
    <mergeCell ref="AK216:AK218"/>
    <mergeCell ref="AK219:AK221"/>
    <mergeCell ref="AL216:AL218"/>
    <mergeCell ref="AL219:AL221"/>
    <mergeCell ref="AN216:AN218"/>
    <mergeCell ref="AN219:AN221"/>
    <mergeCell ref="AV213:AV215"/>
    <mergeCell ref="AV216:AV218"/>
    <mergeCell ref="AR222:AR224"/>
    <mergeCell ref="AS222:AS224"/>
    <mergeCell ref="AT222:AT224"/>
    <mergeCell ref="AU222:AU224"/>
    <mergeCell ref="AW222:AW224"/>
    <mergeCell ref="A225:A227"/>
    <mergeCell ref="AJ225:AJ227"/>
    <mergeCell ref="AM225:AM227"/>
    <mergeCell ref="AO225:AO227"/>
    <mergeCell ref="AP225:AP227"/>
    <mergeCell ref="A222:A224"/>
    <mergeCell ref="AJ222:AJ224"/>
    <mergeCell ref="AM222:AM224"/>
    <mergeCell ref="AO222:AO224"/>
    <mergeCell ref="AP222:AP224"/>
    <mergeCell ref="AQ222:AQ224"/>
    <mergeCell ref="AQ219:AQ221"/>
    <mergeCell ref="AR219:AR221"/>
    <mergeCell ref="AS219:AS221"/>
    <mergeCell ref="AT219:AT221"/>
    <mergeCell ref="AU219:AU221"/>
    <mergeCell ref="AW219:AW221"/>
    <mergeCell ref="AK222:AK224"/>
    <mergeCell ref="AK225:AK227"/>
    <mergeCell ref="AL222:AL224"/>
    <mergeCell ref="AL225:AL227"/>
    <mergeCell ref="AN222:AN224"/>
    <mergeCell ref="AN225:AN227"/>
    <mergeCell ref="AV219:AV221"/>
    <mergeCell ref="AV222:AV224"/>
    <mergeCell ref="AR228:AR230"/>
    <mergeCell ref="AS228:AS230"/>
    <mergeCell ref="AT228:AT230"/>
    <mergeCell ref="AU228:AU230"/>
    <mergeCell ref="AW228:AW230"/>
    <mergeCell ref="A231:A233"/>
    <mergeCell ref="AJ231:AJ233"/>
    <mergeCell ref="AM231:AM233"/>
    <mergeCell ref="AO231:AO233"/>
    <mergeCell ref="AP231:AP233"/>
    <mergeCell ref="A228:A230"/>
    <mergeCell ref="AJ228:AJ230"/>
    <mergeCell ref="AM228:AM230"/>
    <mergeCell ref="AO228:AO230"/>
    <mergeCell ref="AP228:AP230"/>
    <mergeCell ref="AQ228:AQ230"/>
    <mergeCell ref="AQ225:AQ227"/>
    <mergeCell ref="AR225:AR227"/>
    <mergeCell ref="AS225:AS227"/>
    <mergeCell ref="AT225:AT227"/>
    <mergeCell ref="AU225:AU227"/>
    <mergeCell ref="AW225:AW227"/>
    <mergeCell ref="AK228:AK230"/>
    <mergeCell ref="AK231:AK233"/>
    <mergeCell ref="AL228:AL230"/>
    <mergeCell ref="AL231:AL233"/>
    <mergeCell ref="AN228:AN230"/>
    <mergeCell ref="AN231:AN233"/>
    <mergeCell ref="AV225:AV227"/>
    <mergeCell ref="AV228:AV230"/>
    <mergeCell ref="AR234:AR236"/>
    <mergeCell ref="AS234:AS236"/>
    <mergeCell ref="AT234:AT236"/>
    <mergeCell ref="AU234:AU236"/>
    <mergeCell ref="AW234:AW236"/>
    <mergeCell ref="A237:A239"/>
    <mergeCell ref="AJ237:AJ239"/>
    <mergeCell ref="AM237:AM239"/>
    <mergeCell ref="AO237:AO239"/>
    <mergeCell ref="AP237:AP239"/>
    <mergeCell ref="A234:A236"/>
    <mergeCell ref="AJ234:AJ236"/>
    <mergeCell ref="AM234:AM236"/>
    <mergeCell ref="AO234:AO236"/>
    <mergeCell ref="AP234:AP236"/>
    <mergeCell ref="AQ234:AQ236"/>
    <mergeCell ref="AQ231:AQ233"/>
    <mergeCell ref="AR231:AR233"/>
    <mergeCell ref="AS231:AS233"/>
    <mergeCell ref="AT231:AT233"/>
    <mergeCell ref="AU231:AU233"/>
    <mergeCell ref="AW231:AW233"/>
    <mergeCell ref="AK234:AK236"/>
    <mergeCell ref="AK237:AK239"/>
    <mergeCell ref="AL234:AL236"/>
    <mergeCell ref="AL237:AL239"/>
    <mergeCell ref="AN234:AN236"/>
    <mergeCell ref="AN237:AN239"/>
    <mergeCell ref="AV231:AV233"/>
    <mergeCell ref="AV234:AV236"/>
    <mergeCell ref="AR240:AR242"/>
    <mergeCell ref="AS240:AS242"/>
    <mergeCell ref="AT240:AT242"/>
    <mergeCell ref="AU240:AU242"/>
    <mergeCell ref="AW240:AW242"/>
    <mergeCell ref="A243:A245"/>
    <mergeCell ref="AJ243:AJ245"/>
    <mergeCell ref="AM243:AM245"/>
    <mergeCell ref="AO243:AO245"/>
    <mergeCell ref="AP243:AP245"/>
    <mergeCell ref="A240:A242"/>
    <mergeCell ref="AJ240:AJ242"/>
    <mergeCell ref="AM240:AM242"/>
    <mergeCell ref="AO240:AO242"/>
    <mergeCell ref="AP240:AP242"/>
    <mergeCell ref="AQ240:AQ242"/>
    <mergeCell ref="AQ237:AQ239"/>
    <mergeCell ref="AR237:AR239"/>
    <mergeCell ref="AS237:AS239"/>
    <mergeCell ref="AT237:AT239"/>
    <mergeCell ref="AU237:AU239"/>
    <mergeCell ref="AW237:AW239"/>
    <mergeCell ref="AK240:AK242"/>
    <mergeCell ref="AK243:AK245"/>
    <mergeCell ref="AL240:AL242"/>
    <mergeCell ref="AL243:AL245"/>
    <mergeCell ref="AN240:AN242"/>
    <mergeCell ref="AN243:AN245"/>
    <mergeCell ref="AV237:AV239"/>
    <mergeCell ref="AV240:AV242"/>
    <mergeCell ref="AR246:AR248"/>
    <mergeCell ref="AS246:AS248"/>
    <mergeCell ref="AT246:AT248"/>
    <mergeCell ref="AU246:AU248"/>
    <mergeCell ref="AW246:AW248"/>
    <mergeCell ref="A249:A251"/>
    <mergeCell ref="AJ249:AJ251"/>
    <mergeCell ref="AM249:AM251"/>
    <mergeCell ref="AO249:AO251"/>
    <mergeCell ref="AP249:AP251"/>
    <mergeCell ref="A246:A248"/>
    <mergeCell ref="AJ246:AJ248"/>
    <mergeCell ref="AM246:AM248"/>
    <mergeCell ref="AO246:AO248"/>
    <mergeCell ref="AP246:AP248"/>
    <mergeCell ref="AQ246:AQ248"/>
    <mergeCell ref="AQ243:AQ245"/>
    <mergeCell ref="AR243:AR245"/>
    <mergeCell ref="AS243:AS245"/>
    <mergeCell ref="AT243:AT245"/>
    <mergeCell ref="AU243:AU245"/>
    <mergeCell ref="AW243:AW245"/>
    <mergeCell ref="AK246:AK248"/>
    <mergeCell ref="AK249:AK251"/>
    <mergeCell ref="AL246:AL248"/>
    <mergeCell ref="AL249:AL251"/>
    <mergeCell ref="AN246:AN248"/>
    <mergeCell ref="AN249:AN251"/>
    <mergeCell ref="AV243:AV245"/>
    <mergeCell ref="AV246:AV248"/>
    <mergeCell ref="AR252:AR254"/>
    <mergeCell ref="AS252:AS254"/>
    <mergeCell ref="AT252:AT254"/>
    <mergeCell ref="AU252:AU254"/>
    <mergeCell ref="AW252:AW254"/>
    <mergeCell ref="A255:A257"/>
    <mergeCell ref="AJ255:AJ257"/>
    <mergeCell ref="AM255:AM257"/>
    <mergeCell ref="AO255:AO257"/>
    <mergeCell ref="AP255:AP257"/>
    <mergeCell ref="A252:A254"/>
    <mergeCell ref="AJ252:AJ254"/>
    <mergeCell ref="AM252:AM254"/>
    <mergeCell ref="AO252:AO254"/>
    <mergeCell ref="AP252:AP254"/>
    <mergeCell ref="AQ252:AQ254"/>
    <mergeCell ref="AQ249:AQ251"/>
    <mergeCell ref="AR249:AR251"/>
    <mergeCell ref="AS249:AS251"/>
    <mergeCell ref="AT249:AT251"/>
    <mergeCell ref="AU249:AU251"/>
    <mergeCell ref="AW249:AW251"/>
    <mergeCell ref="AK252:AK254"/>
    <mergeCell ref="AK255:AK257"/>
    <mergeCell ref="AL252:AL254"/>
    <mergeCell ref="AL255:AL257"/>
    <mergeCell ref="AN252:AN254"/>
    <mergeCell ref="AN255:AN257"/>
    <mergeCell ref="AV249:AV251"/>
    <mergeCell ref="AV252:AV254"/>
    <mergeCell ref="AR258:AR260"/>
    <mergeCell ref="AS258:AS260"/>
    <mergeCell ref="AT258:AT260"/>
    <mergeCell ref="AU258:AU260"/>
    <mergeCell ref="AW258:AW260"/>
    <mergeCell ref="A261:A263"/>
    <mergeCell ref="AJ261:AJ263"/>
    <mergeCell ref="AM261:AM263"/>
    <mergeCell ref="AO261:AO263"/>
    <mergeCell ref="AP261:AP263"/>
    <mergeCell ref="A258:A260"/>
    <mergeCell ref="AJ258:AJ260"/>
    <mergeCell ref="AM258:AM260"/>
    <mergeCell ref="AO258:AO260"/>
    <mergeCell ref="AP258:AP260"/>
    <mergeCell ref="AQ258:AQ260"/>
    <mergeCell ref="AQ255:AQ257"/>
    <mergeCell ref="AR255:AR257"/>
    <mergeCell ref="AS255:AS257"/>
    <mergeCell ref="AT255:AT257"/>
    <mergeCell ref="AU255:AU257"/>
    <mergeCell ref="AW255:AW257"/>
    <mergeCell ref="AK258:AK260"/>
    <mergeCell ref="AK261:AK263"/>
    <mergeCell ref="AL258:AL260"/>
    <mergeCell ref="AL261:AL263"/>
    <mergeCell ref="AN258:AN260"/>
    <mergeCell ref="AN261:AN263"/>
    <mergeCell ref="AV255:AV257"/>
    <mergeCell ref="AV258:AV260"/>
    <mergeCell ref="AR264:AR266"/>
    <mergeCell ref="AS264:AS266"/>
    <mergeCell ref="AT264:AT266"/>
    <mergeCell ref="AU264:AU266"/>
    <mergeCell ref="AW264:AW266"/>
    <mergeCell ref="A267:A269"/>
    <mergeCell ref="AJ267:AJ269"/>
    <mergeCell ref="AM267:AM269"/>
    <mergeCell ref="AO267:AO269"/>
    <mergeCell ref="AP267:AP269"/>
    <mergeCell ref="A264:A266"/>
    <mergeCell ref="AJ264:AJ266"/>
    <mergeCell ref="AM264:AM266"/>
    <mergeCell ref="AO264:AO266"/>
    <mergeCell ref="AP264:AP266"/>
    <mergeCell ref="AQ264:AQ266"/>
    <mergeCell ref="AQ261:AQ263"/>
    <mergeCell ref="AR261:AR263"/>
    <mergeCell ref="AS261:AS263"/>
    <mergeCell ref="AT261:AT263"/>
    <mergeCell ref="AU261:AU263"/>
    <mergeCell ref="AW261:AW263"/>
    <mergeCell ref="AK264:AK266"/>
    <mergeCell ref="AK267:AK269"/>
    <mergeCell ref="AL264:AL266"/>
    <mergeCell ref="AL267:AL269"/>
    <mergeCell ref="AN264:AN266"/>
    <mergeCell ref="AN267:AN269"/>
    <mergeCell ref="AV261:AV263"/>
    <mergeCell ref="AV264:AV266"/>
    <mergeCell ref="AR270:AR272"/>
    <mergeCell ref="AS270:AS272"/>
    <mergeCell ref="AT270:AT272"/>
    <mergeCell ref="AU270:AU272"/>
    <mergeCell ref="AW270:AW272"/>
    <mergeCell ref="A273:A275"/>
    <mergeCell ref="AJ273:AJ275"/>
    <mergeCell ref="AM273:AM275"/>
    <mergeCell ref="AO273:AO275"/>
    <mergeCell ref="AP273:AP275"/>
    <mergeCell ref="A270:A272"/>
    <mergeCell ref="AJ270:AJ272"/>
    <mergeCell ref="AM270:AM272"/>
    <mergeCell ref="AO270:AO272"/>
    <mergeCell ref="AP270:AP272"/>
    <mergeCell ref="AQ270:AQ272"/>
    <mergeCell ref="AQ267:AQ269"/>
    <mergeCell ref="AR267:AR269"/>
    <mergeCell ref="AS267:AS269"/>
    <mergeCell ref="AT267:AT269"/>
    <mergeCell ref="AU267:AU269"/>
    <mergeCell ref="AW267:AW269"/>
    <mergeCell ref="AK270:AK272"/>
    <mergeCell ref="AK273:AK275"/>
    <mergeCell ref="AL270:AL272"/>
    <mergeCell ref="AL273:AL275"/>
    <mergeCell ref="AN270:AN272"/>
    <mergeCell ref="AN273:AN275"/>
    <mergeCell ref="AV267:AV269"/>
    <mergeCell ref="AV270:AV272"/>
    <mergeCell ref="AR276:AR278"/>
    <mergeCell ref="AS276:AS278"/>
    <mergeCell ref="AT276:AT278"/>
    <mergeCell ref="AU276:AU278"/>
    <mergeCell ref="AW276:AW278"/>
    <mergeCell ref="A279:A281"/>
    <mergeCell ref="AJ279:AJ281"/>
    <mergeCell ref="AM279:AM281"/>
    <mergeCell ref="AO279:AO281"/>
    <mergeCell ref="AP279:AP281"/>
    <mergeCell ref="A276:A278"/>
    <mergeCell ref="AJ276:AJ278"/>
    <mergeCell ref="AM276:AM278"/>
    <mergeCell ref="AO276:AO278"/>
    <mergeCell ref="AP276:AP278"/>
    <mergeCell ref="AQ276:AQ278"/>
    <mergeCell ref="AQ273:AQ275"/>
    <mergeCell ref="AR273:AR275"/>
    <mergeCell ref="AS273:AS275"/>
    <mergeCell ref="AT273:AT275"/>
    <mergeCell ref="AU273:AU275"/>
    <mergeCell ref="AW273:AW275"/>
    <mergeCell ref="AK276:AK278"/>
    <mergeCell ref="AK279:AK281"/>
    <mergeCell ref="AL276:AL278"/>
    <mergeCell ref="AL279:AL281"/>
    <mergeCell ref="AN276:AN278"/>
    <mergeCell ref="AN279:AN281"/>
    <mergeCell ref="AV273:AV275"/>
    <mergeCell ref="AV276:AV278"/>
    <mergeCell ref="AR282:AR284"/>
    <mergeCell ref="AS282:AS284"/>
    <mergeCell ref="AT282:AT284"/>
    <mergeCell ref="AU282:AU284"/>
    <mergeCell ref="AW282:AW284"/>
    <mergeCell ref="A285:A287"/>
    <mergeCell ref="AJ285:AJ287"/>
    <mergeCell ref="AM285:AM287"/>
    <mergeCell ref="AO285:AO287"/>
    <mergeCell ref="AP285:AP287"/>
    <mergeCell ref="A282:A284"/>
    <mergeCell ref="AJ282:AJ284"/>
    <mergeCell ref="AM282:AM284"/>
    <mergeCell ref="AO282:AO284"/>
    <mergeCell ref="AP282:AP284"/>
    <mergeCell ref="AQ282:AQ284"/>
    <mergeCell ref="AQ279:AQ281"/>
    <mergeCell ref="AR279:AR281"/>
    <mergeCell ref="AS279:AS281"/>
    <mergeCell ref="AT279:AT281"/>
    <mergeCell ref="AU279:AU281"/>
    <mergeCell ref="AW279:AW281"/>
    <mergeCell ref="AK282:AK284"/>
    <mergeCell ref="AK285:AK287"/>
    <mergeCell ref="AL282:AL284"/>
    <mergeCell ref="AL285:AL287"/>
    <mergeCell ref="AN282:AN284"/>
    <mergeCell ref="AN285:AN287"/>
    <mergeCell ref="AV279:AV281"/>
    <mergeCell ref="AV282:AV284"/>
    <mergeCell ref="AR288:AR290"/>
    <mergeCell ref="AS288:AS290"/>
    <mergeCell ref="AT288:AT290"/>
    <mergeCell ref="AU288:AU290"/>
    <mergeCell ref="AW288:AW290"/>
    <mergeCell ref="A291:A293"/>
    <mergeCell ref="AJ291:AJ293"/>
    <mergeCell ref="AM291:AM293"/>
    <mergeCell ref="AO291:AO293"/>
    <mergeCell ref="AP291:AP293"/>
    <mergeCell ref="A288:A290"/>
    <mergeCell ref="AJ288:AJ290"/>
    <mergeCell ref="AM288:AM290"/>
    <mergeCell ref="AO288:AO290"/>
    <mergeCell ref="AP288:AP290"/>
    <mergeCell ref="AQ288:AQ290"/>
    <mergeCell ref="AQ285:AQ287"/>
    <mergeCell ref="AR285:AR287"/>
    <mergeCell ref="AS285:AS287"/>
    <mergeCell ref="AT285:AT287"/>
    <mergeCell ref="AU285:AU287"/>
    <mergeCell ref="AW285:AW287"/>
    <mergeCell ref="AK288:AK290"/>
    <mergeCell ref="AK291:AK293"/>
    <mergeCell ref="AL288:AL290"/>
    <mergeCell ref="AL291:AL293"/>
    <mergeCell ref="AN288:AN290"/>
    <mergeCell ref="AN291:AN293"/>
    <mergeCell ref="AV285:AV287"/>
    <mergeCell ref="AV288:AV290"/>
    <mergeCell ref="AR294:AR296"/>
    <mergeCell ref="AS294:AS296"/>
    <mergeCell ref="AT294:AT296"/>
    <mergeCell ref="AU294:AU296"/>
    <mergeCell ref="AW294:AW296"/>
    <mergeCell ref="A297:A299"/>
    <mergeCell ref="AJ297:AJ299"/>
    <mergeCell ref="AM297:AM299"/>
    <mergeCell ref="AO297:AO299"/>
    <mergeCell ref="AP297:AP299"/>
    <mergeCell ref="A294:A296"/>
    <mergeCell ref="AJ294:AJ296"/>
    <mergeCell ref="AM294:AM296"/>
    <mergeCell ref="AO294:AO296"/>
    <mergeCell ref="AP294:AP296"/>
    <mergeCell ref="AQ294:AQ296"/>
    <mergeCell ref="AQ291:AQ293"/>
    <mergeCell ref="AR291:AR293"/>
    <mergeCell ref="AS291:AS293"/>
    <mergeCell ref="AT291:AT293"/>
    <mergeCell ref="AU291:AU293"/>
    <mergeCell ref="AW291:AW293"/>
    <mergeCell ref="AK294:AK296"/>
    <mergeCell ref="AK297:AK299"/>
    <mergeCell ref="AL294:AL296"/>
    <mergeCell ref="AL297:AL299"/>
    <mergeCell ref="AN294:AN296"/>
    <mergeCell ref="AN297:AN299"/>
    <mergeCell ref="AV291:AV293"/>
    <mergeCell ref="AV294:AV296"/>
    <mergeCell ref="AR300:AR302"/>
    <mergeCell ref="AS300:AS302"/>
    <mergeCell ref="AT300:AT302"/>
    <mergeCell ref="AU300:AU302"/>
    <mergeCell ref="AW300:AW302"/>
    <mergeCell ref="A303:A305"/>
    <mergeCell ref="AJ303:AJ305"/>
    <mergeCell ref="AM303:AM305"/>
    <mergeCell ref="AO303:AO305"/>
    <mergeCell ref="AP303:AP305"/>
    <mergeCell ref="A300:A302"/>
    <mergeCell ref="AJ300:AJ302"/>
    <mergeCell ref="AM300:AM302"/>
    <mergeCell ref="AO300:AO302"/>
    <mergeCell ref="AP300:AP302"/>
    <mergeCell ref="AQ300:AQ302"/>
    <mergeCell ref="AQ297:AQ299"/>
    <mergeCell ref="AR297:AR299"/>
    <mergeCell ref="AS297:AS299"/>
    <mergeCell ref="AT297:AT299"/>
    <mergeCell ref="AU297:AU299"/>
    <mergeCell ref="AW297:AW299"/>
    <mergeCell ref="AK300:AK302"/>
    <mergeCell ref="AK303:AK305"/>
    <mergeCell ref="AL300:AL302"/>
    <mergeCell ref="AL303:AL305"/>
    <mergeCell ref="AN300:AN302"/>
    <mergeCell ref="AN303:AN305"/>
    <mergeCell ref="AV297:AV299"/>
    <mergeCell ref="AV300:AV302"/>
    <mergeCell ref="AR306:AR308"/>
    <mergeCell ref="AS306:AS308"/>
    <mergeCell ref="AT306:AT308"/>
    <mergeCell ref="AU306:AU308"/>
    <mergeCell ref="AW306:AW308"/>
    <mergeCell ref="A306:A308"/>
    <mergeCell ref="AJ306:AJ308"/>
    <mergeCell ref="AM306:AM308"/>
    <mergeCell ref="AO306:AO308"/>
    <mergeCell ref="AP306:AP308"/>
    <mergeCell ref="AQ306:AQ308"/>
    <mergeCell ref="AQ303:AQ305"/>
    <mergeCell ref="AR303:AR305"/>
    <mergeCell ref="AS303:AS305"/>
    <mergeCell ref="AT303:AT305"/>
    <mergeCell ref="AU303:AU305"/>
    <mergeCell ref="AW303:AW305"/>
    <mergeCell ref="AK306:AK308"/>
    <mergeCell ref="AL306:AL308"/>
    <mergeCell ref="AN306:AN308"/>
    <mergeCell ref="AV303:AV305"/>
    <mergeCell ref="AV306:AV308"/>
    <mergeCell ref="AV7:AV8"/>
    <mergeCell ref="AV9:AV11"/>
    <mergeCell ref="AV12:AV14"/>
    <mergeCell ref="AV15:AV17"/>
    <mergeCell ref="AV18:AV20"/>
    <mergeCell ref="AV21:AV23"/>
    <mergeCell ref="AV24:AV26"/>
    <mergeCell ref="AV27:AV29"/>
    <mergeCell ref="AV30:AV32"/>
    <mergeCell ref="AV33:AV35"/>
    <mergeCell ref="AV36:AV38"/>
    <mergeCell ref="AV39:AV41"/>
    <mergeCell ref="AV42:AV44"/>
    <mergeCell ref="AV45:AV47"/>
    <mergeCell ref="AV48:AV50"/>
    <mergeCell ref="AV51:AV53"/>
    <mergeCell ref="AV54:AV56"/>
  </mergeCells>
  <phoneticPr fontId="9"/>
  <conditionalFormatting sqref="C7:AG8">
    <cfRule type="expression" dxfId="73" priority="3">
      <formula>C$7=0</formula>
    </cfRule>
  </conditionalFormatting>
  <conditionalFormatting sqref="A1:AW1048576">
    <cfRule type="expression" dxfId="72" priority="2">
      <formula>AND(ROW()&gt;8,$B1="")</formula>
    </cfRule>
  </conditionalFormatting>
  <conditionalFormatting sqref="D4:AG4">
    <cfRule type="expression" dxfId="71" priority="1">
      <formula>DAY(D$4)=1</formula>
    </cfRule>
  </conditionalFormatting>
  <conditionalFormatting sqref="C1:AG1048576">
    <cfRule type="expression" dxfId="70" priority="4">
      <formula>AND($B1&lt;&gt;"",ROW()&gt;=7,_xlfn.BITAND(C$3,8)&gt;0)</formula>
    </cfRule>
  </conditionalFormatting>
  <conditionalFormatting sqref="C5:AG6">
    <cfRule type="expression" dxfId="69" priority="5">
      <formula>_xlfn.BITAND(C$3,8)&gt;0</formula>
    </cfRule>
    <cfRule type="expression" dxfId="68" priority="8">
      <formula>_xlfn.BITAND(C$3,1)&gt;0</formula>
    </cfRule>
    <cfRule type="expression" dxfId="67" priority="6">
      <formula>_xlfn.BITAND(C$3,2)&gt;0</formula>
    </cfRule>
    <cfRule type="expression" dxfId="66" priority="7">
      <formula>_xlfn.BITAND(C$3,4)&gt;0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7" fitToWidth="0" fitToHeight="0" orientation="landscape" horizontalDpi="300" verticalDpi="300" r:id="rId1"/>
  <rowBreaks count="5" manualBreakCount="5">
    <brk id="59" max="16383" man="1"/>
    <brk id="116" max="16383" man="1"/>
    <brk id="173" max="16383" man="1"/>
    <brk id="230" max="16383" man="1"/>
    <brk id="287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W510"/>
  <sheetViews>
    <sheetView showGridLines="0" zoomScaleNormal="100" zoomScaleSheetLayoutView="85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33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IF(DATA2!R1="","",DATA2!R1)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IF(DATA2!StartDate="","",DATA2!StartDate)</f>
        <v>44572</v>
      </c>
      <c r="D2" s="225"/>
      <c r="E2" s="225"/>
      <c r="F2" s="6" t="s">
        <v>3</v>
      </c>
      <c r="G2" s="225">
        <f>IF(DATA2!EndDate="","",DATA2!EndDate)</f>
        <v>44602</v>
      </c>
      <c r="H2" s="225"/>
      <c r="I2" s="226"/>
      <c r="J2" s="227" t="str">
        <f>IF(DATA2!Kaisya="","　　　　　　　　　　　　　　　　─",DATA2!Kaisya)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IF(DATA2!KojiName="","　　　　　　　　　　　　　　　　─",DATA2!KojiName)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IF(DATA2!C3="","",DATA2!C3)</f>
        <v>0</v>
      </c>
      <c r="D3" s="20">
        <f>IF(DATA2!D3="","",DATA2!D3)</f>
        <v>0</v>
      </c>
      <c r="E3" s="20">
        <f>IF(DATA2!E3="","",DATA2!E3)</f>
        <v>0</v>
      </c>
      <c r="F3" s="20">
        <f>IF(DATA2!F3="","",DATA2!F3)</f>
        <v>0</v>
      </c>
      <c r="G3" s="20">
        <f>IF(DATA2!G3="","",DATA2!G3)</f>
        <v>9</v>
      </c>
      <c r="H3" s="20">
        <f>IF(DATA2!H3="","",DATA2!H3)</f>
        <v>10</v>
      </c>
      <c r="I3" s="20">
        <f>IF(DATA2!I3="","",DATA2!I3)</f>
        <v>0</v>
      </c>
      <c r="J3" s="20">
        <f>IF(DATA2!J3="","",DATA2!J3)</f>
        <v>0</v>
      </c>
      <c r="K3" s="20">
        <f>IF(DATA2!K3="","",DATA2!K3)</f>
        <v>0</v>
      </c>
      <c r="L3" s="20">
        <f>IF(DATA2!L3="","",DATA2!L3)</f>
        <v>0</v>
      </c>
      <c r="M3" s="20">
        <f>IF(DATA2!M3="","",DATA2!M3)</f>
        <v>0</v>
      </c>
      <c r="N3" s="20">
        <f>IF(DATA2!N3="","",DATA2!N3)</f>
        <v>9</v>
      </c>
      <c r="O3" s="20">
        <f>IF(DATA2!O3="","",DATA2!O3)</f>
        <v>10</v>
      </c>
      <c r="P3" s="20">
        <f>IF(DATA2!P3="","",DATA2!P3)</f>
        <v>0</v>
      </c>
      <c r="Q3" s="20">
        <f>IF(DATA2!Q3="","",DATA2!Q3)</f>
        <v>0</v>
      </c>
      <c r="R3" s="20">
        <f>IF(DATA2!R3="","",DATA2!R3)</f>
        <v>0</v>
      </c>
      <c r="S3" s="20">
        <f>IF(DATA2!S3="","",DATA2!S3)</f>
        <v>0</v>
      </c>
      <c r="T3" s="20">
        <f>IF(DATA2!T3="","",DATA2!T3)</f>
        <v>0</v>
      </c>
      <c r="U3" s="20">
        <f>IF(DATA2!U3="","",DATA2!U3)</f>
        <v>9</v>
      </c>
      <c r="V3" s="20">
        <f>IF(DATA2!V3="","",DATA2!V3)</f>
        <v>10</v>
      </c>
      <c r="W3" s="20">
        <f>IF(DATA2!W3="","",DATA2!W3)</f>
        <v>0</v>
      </c>
      <c r="X3" s="20">
        <f>IF(DATA2!X3="","",DATA2!X3)</f>
        <v>0</v>
      </c>
      <c r="Y3" s="20">
        <f>IF(DATA2!Y3="","",DATA2!Y3)</f>
        <v>0</v>
      </c>
      <c r="Z3" s="20">
        <f>IF(DATA2!Z3="","",DATA2!Z3)</f>
        <v>0</v>
      </c>
      <c r="AA3" s="20">
        <f>IF(DATA2!AA3="","",DATA2!AA3)</f>
        <v>0</v>
      </c>
      <c r="AB3" s="20">
        <f>IF(DATA2!AB3="","",DATA2!AB3)</f>
        <v>9</v>
      </c>
      <c r="AC3" s="20">
        <f>IF(DATA2!AC3="","",DATA2!AC3)</f>
        <v>10</v>
      </c>
      <c r="AD3" s="20">
        <f>IF(DATA2!AD3="","",DATA2!AD3)</f>
        <v>0</v>
      </c>
      <c r="AE3" s="20">
        <f>IF(DATA2!AE3="","",DATA2!AE3)</f>
        <v>0</v>
      </c>
      <c r="AF3" s="20">
        <f>IF(DATA2!AF3="","",DATA2!AF3)</f>
        <v>0</v>
      </c>
      <c r="AG3" s="20">
        <f>IF(DATA2!AG3="","",DATA2!AG3)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37</v>
      </c>
      <c r="AI5" s="182" t="s">
        <v>38</v>
      </c>
      <c r="AJ5" s="241" t="s">
        <v>14</v>
      </c>
      <c r="AK5" s="242"/>
      <c r="AL5" s="241" t="s">
        <v>15</v>
      </c>
      <c r="AM5" s="242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1" t="s">
        <v>43</v>
      </c>
      <c r="AK6" s="192" t="s">
        <v>44</v>
      </c>
      <c r="AL6" s="191" t="s">
        <v>43</v>
      </c>
      <c r="AM6" s="192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28</v>
      </c>
      <c r="C7" s="51">
        <f>SUMPRODUCT(($B$11:$B$510=$B$7)*(C$11:C$510="〇"))</f>
        <v>0</v>
      </c>
      <c r="D7" s="51">
        <f t="shared" ref="D7:AG7" si="3">SUMPRODUCT(($B$11:$B$510=$B$7)*(D$11:D$510="〇"))</f>
        <v>0</v>
      </c>
      <c r="E7" s="51">
        <f t="shared" si="3"/>
        <v>0</v>
      </c>
      <c r="F7" s="51">
        <f t="shared" si="3"/>
        <v>0</v>
      </c>
      <c r="G7" s="51">
        <f t="shared" si="3"/>
        <v>0</v>
      </c>
      <c r="H7" s="51">
        <f t="shared" si="3"/>
        <v>0</v>
      </c>
      <c r="I7" s="51">
        <f t="shared" si="3"/>
        <v>0</v>
      </c>
      <c r="J7" s="51">
        <f t="shared" si="3"/>
        <v>0</v>
      </c>
      <c r="K7" s="51">
        <f t="shared" si="3"/>
        <v>0</v>
      </c>
      <c r="L7" s="51">
        <f t="shared" si="3"/>
        <v>0</v>
      </c>
      <c r="M7" s="51">
        <f t="shared" si="3"/>
        <v>0</v>
      </c>
      <c r="N7" s="51">
        <f t="shared" si="3"/>
        <v>0</v>
      </c>
      <c r="O7" s="51">
        <f t="shared" si="3"/>
        <v>0</v>
      </c>
      <c r="P7" s="51">
        <f t="shared" si="3"/>
        <v>0</v>
      </c>
      <c r="Q7" s="51">
        <f t="shared" si="3"/>
        <v>0</v>
      </c>
      <c r="R7" s="51">
        <f t="shared" si="3"/>
        <v>0</v>
      </c>
      <c r="S7" s="51">
        <f t="shared" si="3"/>
        <v>0</v>
      </c>
      <c r="T7" s="51">
        <f t="shared" si="3"/>
        <v>0</v>
      </c>
      <c r="U7" s="51">
        <f t="shared" si="3"/>
        <v>0</v>
      </c>
      <c r="V7" s="51">
        <f t="shared" si="3"/>
        <v>0</v>
      </c>
      <c r="W7" s="51">
        <f t="shared" si="3"/>
        <v>0</v>
      </c>
      <c r="X7" s="51">
        <f t="shared" si="3"/>
        <v>0</v>
      </c>
      <c r="Y7" s="51">
        <f t="shared" si="3"/>
        <v>0</v>
      </c>
      <c r="Z7" s="51">
        <f t="shared" si="3"/>
        <v>0</v>
      </c>
      <c r="AA7" s="51">
        <f t="shared" si="3"/>
        <v>0</v>
      </c>
      <c r="AB7" s="51">
        <f t="shared" si="3"/>
        <v>0</v>
      </c>
      <c r="AC7" s="51">
        <f t="shared" si="3"/>
        <v>0</v>
      </c>
      <c r="AD7" s="51">
        <f t="shared" si="3"/>
        <v>0</v>
      </c>
      <c r="AE7" s="51">
        <f t="shared" si="3"/>
        <v>0</v>
      </c>
      <c r="AF7" s="51">
        <f t="shared" si="3"/>
        <v>0</v>
      </c>
      <c r="AG7" s="52">
        <f t="shared" si="3"/>
        <v>0</v>
      </c>
      <c r="AH7" s="53">
        <f>SUMIF($C$3:$AG$3,"=0",C7:AG7)</f>
        <v>0</v>
      </c>
      <c r="AI7" s="54">
        <f>SUMIF($C$3:$AG$3,"&lt;&gt;0",C7:AG7)</f>
        <v>0</v>
      </c>
      <c r="AJ7" s="213">
        <f>SUM(AJ11:AJ510)</f>
        <v>0</v>
      </c>
      <c r="AK7" s="214">
        <f>SUM(AK11:AK510)</f>
        <v>0</v>
      </c>
      <c r="AL7" s="213">
        <f>SUM(AL11:AL510)</f>
        <v>0</v>
      </c>
      <c r="AM7" s="214">
        <f>SUM(AM11:AM510)</f>
        <v>0</v>
      </c>
      <c r="AN7" s="197">
        <f t="shared" ref="AN7" si="4">SUM(AN11:AN16)</f>
        <v>0</v>
      </c>
      <c r="AO7" s="197">
        <f t="shared" ref="AO7:AW7" si="5">SUM(AO11:AO16)</f>
        <v>0</v>
      </c>
      <c r="AP7" s="197">
        <f t="shared" si="5"/>
        <v>0</v>
      </c>
      <c r="AQ7" s="197">
        <f t="shared" si="5"/>
        <v>0</v>
      </c>
      <c r="AR7" s="197">
        <f t="shared" si="5"/>
        <v>0</v>
      </c>
      <c r="AS7" s="197">
        <f t="shared" si="5"/>
        <v>0</v>
      </c>
      <c r="AT7" s="197">
        <f t="shared" si="5"/>
        <v>0</v>
      </c>
      <c r="AU7" s="197">
        <f t="shared" si="5"/>
        <v>0</v>
      </c>
      <c r="AV7" s="197">
        <f t="shared" ref="AV7" si="6">SUM(AV11:AV16)</f>
        <v>0</v>
      </c>
      <c r="AW7" s="197">
        <f t="shared" si="5"/>
        <v>0</v>
      </c>
    </row>
    <row r="8" spans="1:49" ht="15" customHeight="1" x14ac:dyDescent="0.15">
      <c r="A8" s="243"/>
      <c r="B8" s="46" t="s">
        <v>29</v>
      </c>
      <c r="C8" s="55">
        <f>SUMPRODUCT(($B$11:$B$510=$B$8)*(C$11:C$510="〇"))</f>
        <v>0</v>
      </c>
      <c r="D8" s="55">
        <f t="shared" ref="D8:AG8" si="7">SUMPRODUCT(($B$11:$B$510=$B$8)*(D$11:D$510="〇"))</f>
        <v>0</v>
      </c>
      <c r="E8" s="55">
        <f t="shared" si="7"/>
        <v>0</v>
      </c>
      <c r="F8" s="55">
        <f t="shared" si="7"/>
        <v>0</v>
      </c>
      <c r="G8" s="55">
        <f t="shared" si="7"/>
        <v>0</v>
      </c>
      <c r="H8" s="55">
        <f t="shared" si="7"/>
        <v>0</v>
      </c>
      <c r="I8" s="55">
        <f t="shared" si="7"/>
        <v>0</v>
      </c>
      <c r="J8" s="55">
        <f t="shared" si="7"/>
        <v>0</v>
      </c>
      <c r="K8" s="55">
        <f t="shared" si="7"/>
        <v>0</v>
      </c>
      <c r="L8" s="55">
        <f t="shared" si="7"/>
        <v>0</v>
      </c>
      <c r="M8" s="55">
        <f t="shared" si="7"/>
        <v>0</v>
      </c>
      <c r="N8" s="55">
        <f t="shared" si="7"/>
        <v>0</v>
      </c>
      <c r="O8" s="55">
        <f t="shared" si="7"/>
        <v>0</v>
      </c>
      <c r="P8" s="55">
        <f t="shared" si="7"/>
        <v>0</v>
      </c>
      <c r="Q8" s="55">
        <f t="shared" si="7"/>
        <v>0</v>
      </c>
      <c r="R8" s="55">
        <f t="shared" si="7"/>
        <v>0</v>
      </c>
      <c r="S8" s="55">
        <f t="shared" si="7"/>
        <v>0</v>
      </c>
      <c r="T8" s="55">
        <f t="shared" si="7"/>
        <v>0</v>
      </c>
      <c r="U8" s="55">
        <f t="shared" si="7"/>
        <v>0</v>
      </c>
      <c r="V8" s="55">
        <f t="shared" si="7"/>
        <v>0</v>
      </c>
      <c r="W8" s="55">
        <f t="shared" si="7"/>
        <v>0</v>
      </c>
      <c r="X8" s="55">
        <f t="shared" si="7"/>
        <v>0</v>
      </c>
      <c r="Y8" s="55">
        <f t="shared" si="7"/>
        <v>0</v>
      </c>
      <c r="Z8" s="55">
        <f t="shared" si="7"/>
        <v>0</v>
      </c>
      <c r="AA8" s="55">
        <f t="shared" si="7"/>
        <v>0</v>
      </c>
      <c r="AB8" s="55">
        <f t="shared" si="7"/>
        <v>0</v>
      </c>
      <c r="AC8" s="55">
        <f t="shared" si="7"/>
        <v>0</v>
      </c>
      <c r="AD8" s="55">
        <f t="shared" si="7"/>
        <v>0</v>
      </c>
      <c r="AE8" s="55">
        <f t="shared" si="7"/>
        <v>0</v>
      </c>
      <c r="AF8" s="55">
        <f t="shared" si="7"/>
        <v>0</v>
      </c>
      <c r="AG8" s="56">
        <f t="shared" si="7"/>
        <v>0</v>
      </c>
      <c r="AH8" s="57">
        <f t="shared" ref="AH8" si="8">SUMIF($C$3:$AG$3,"=0",C8:AG8)</f>
        <v>0</v>
      </c>
      <c r="AI8" s="58">
        <f t="shared" ref="AI8" si="9">SUMIF($C$3:$AG$3,"&lt;&gt;0",C8:AG8)</f>
        <v>0</v>
      </c>
      <c r="AJ8" s="204"/>
      <c r="AK8" s="206"/>
      <c r="AL8" s="204"/>
      <c r="AM8" s="206"/>
      <c r="AN8" s="200"/>
      <c r="AO8" s="200"/>
      <c r="AP8" s="200"/>
      <c r="AQ8" s="200"/>
      <c r="AR8" s="200"/>
      <c r="AS8" s="200"/>
      <c r="AT8" s="200"/>
      <c r="AU8" s="200"/>
      <c r="AV8" s="200"/>
      <c r="AW8" s="200"/>
    </row>
    <row r="9" spans="1:49" ht="15" customHeight="1" x14ac:dyDescent="0.15">
      <c r="A9" s="243"/>
      <c r="B9" s="46" t="s">
        <v>30</v>
      </c>
      <c r="C9" s="55">
        <f>SUMPRODUCT(($B$11:$B$510=$B$9)*(C$11:C$510="〇"))</f>
        <v>0</v>
      </c>
      <c r="D9" s="55">
        <f t="shared" ref="D9:AG9" si="10">SUMPRODUCT(($B$11:$B$510=$B$9)*(D$11:D$510="〇"))</f>
        <v>0</v>
      </c>
      <c r="E9" s="55">
        <f t="shared" si="10"/>
        <v>0</v>
      </c>
      <c r="F9" s="55">
        <f t="shared" si="10"/>
        <v>0</v>
      </c>
      <c r="G9" s="55">
        <f t="shared" si="10"/>
        <v>0</v>
      </c>
      <c r="H9" s="55">
        <f t="shared" si="10"/>
        <v>0</v>
      </c>
      <c r="I9" s="55">
        <f t="shared" si="10"/>
        <v>0</v>
      </c>
      <c r="J9" s="55">
        <f t="shared" si="10"/>
        <v>0</v>
      </c>
      <c r="K9" s="55">
        <f t="shared" si="10"/>
        <v>0</v>
      </c>
      <c r="L9" s="55">
        <f t="shared" si="10"/>
        <v>0</v>
      </c>
      <c r="M9" s="55">
        <f t="shared" si="10"/>
        <v>0</v>
      </c>
      <c r="N9" s="55">
        <f t="shared" si="10"/>
        <v>0</v>
      </c>
      <c r="O9" s="55">
        <f t="shared" si="10"/>
        <v>0</v>
      </c>
      <c r="P9" s="55">
        <f t="shared" si="10"/>
        <v>0</v>
      </c>
      <c r="Q9" s="55">
        <f t="shared" si="10"/>
        <v>0</v>
      </c>
      <c r="R9" s="55">
        <f t="shared" si="10"/>
        <v>0</v>
      </c>
      <c r="S9" s="55">
        <f t="shared" si="10"/>
        <v>0</v>
      </c>
      <c r="T9" s="55">
        <f t="shared" si="10"/>
        <v>0</v>
      </c>
      <c r="U9" s="55">
        <f t="shared" si="10"/>
        <v>0</v>
      </c>
      <c r="V9" s="55">
        <f t="shared" si="10"/>
        <v>0</v>
      </c>
      <c r="W9" s="55">
        <f t="shared" si="10"/>
        <v>0</v>
      </c>
      <c r="X9" s="55">
        <f t="shared" si="10"/>
        <v>0</v>
      </c>
      <c r="Y9" s="55">
        <f t="shared" si="10"/>
        <v>0</v>
      </c>
      <c r="Z9" s="55">
        <f t="shared" si="10"/>
        <v>0</v>
      </c>
      <c r="AA9" s="55">
        <f t="shared" si="10"/>
        <v>0</v>
      </c>
      <c r="AB9" s="55">
        <f t="shared" si="10"/>
        <v>0</v>
      </c>
      <c r="AC9" s="55">
        <f t="shared" si="10"/>
        <v>0</v>
      </c>
      <c r="AD9" s="55">
        <f t="shared" si="10"/>
        <v>0</v>
      </c>
      <c r="AE9" s="55">
        <f t="shared" si="10"/>
        <v>0</v>
      </c>
      <c r="AF9" s="55">
        <f t="shared" si="10"/>
        <v>0</v>
      </c>
      <c r="AG9" s="56">
        <f t="shared" si="10"/>
        <v>0</v>
      </c>
      <c r="AH9" s="57">
        <f>SUMIF($C$3:$AG$3,"=0",C9:AG9)</f>
        <v>0</v>
      </c>
      <c r="AI9" s="58">
        <f>SUMIF($C$3:$AG$3,"&lt;&gt;0",C9:AG9)</f>
        <v>0</v>
      </c>
      <c r="AJ9" s="204"/>
      <c r="AK9" s="206"/>
      <c r="AL9" s="204"/>
      <c r="AM9" s="206"/>
      <c r="AN9" s="200"/>
      <c r="AO9" s="200"/>
      <c r="AP9" s="200"/>
      <c r="AQ9" s="200"/>
      <c r="AR9" s="200"/>
      <c r="AS9" s="200"/>
      <c r="AT9" s="200"/>
      <c r="AU9" s="200"/>
      <c r="AV9" s="200"/>
      <c r="AW9" s="200"/>
    </row>
    <row r="10" spans="1:49" ht="15" customHeight="1" thickBot="1" x14ac:dyDescent="0.2">
      <c r="A10" s="233"/>
      <c r="B10" s="59" t="s">
        <v>31</v>
      </c>
      <c r="C10" s="60">
        <f>SUMPRODUCT(($B$11:$B$510=$B$10)*(C$11:C$510="〇"))</f>
        <v>0</v>
      </c>
      <c r="D10" s="60">
        <f t="shared" ref="D10:AG10" si="11">SUMPRODUCT(($B$11:$B$510=$B$10)*(D$11:D$510="〇"))</f>
        <v>0</v>
      </c>
      <c r="E10" s="60">
        <f t="shared" si="11"/>
        <v>0</v>
      </c>
      <c r="F10" s="60">
        <f t="shared" si="11"/>
        <v>0</v>
      </c>
      <c r="G10" s="60">
        <f t="shared" si="11"/>
        <v>0</v>
      </c>
      <c r="H10" s="60">
        <f t="shared" si="11"/>
        <v>0</v>
      </c>
      <c r="I10" s="60">
        <f t="shared" si="11"/>
        <v>0</v>
      </c>
      <c r="J10" s="60">
        <f t="shared" si="11"/>
        <v>0</v>
      </c>
      <c r="K10" s="60">
        <f t="shared" si="11"/>
        <v>0</v>
      </c>
      <c r="L10" s="60">
        <f t="shared" si="11"/>
        <v>0</v>
      </c>
      <c r="M10" s="60">
        <f t="shared" si="11"/>
        <v>0</v>
      </c>
      <c r="N10" s="60">
        <f t="shared" si="11"/>
        <v>0</v>
      </c>
      <c r="O10" s="60">
        <f t="shared" si="11"/>
        <v>0</v>
      </c>
      <c r="P10" s="60">
        <f t="shared" si="11"/>
        <v>0</v>
      </c>
      <c r="Q10" s="60">
        <f t="shared" si="11"/>
        <v>0</v>
      </c>
      <c r="R10" s="60">
        <f t="shared" si="11"/>
        <v>0</v>
      </c>
      <c r="S10" s="60">
        <f t="shared" si="11"/>
        <v>0</v>
      </c>
      <c r="T10" s="60">
        <f t="shared" si="11"/>
        <v>0</v>
      </c>
      <c r="U10" s="60">
        <f t="shared" si="11"/>
        <v>0</v>
      </c>
      <c r="V10" s="60">
        <f t="shared" si="11"/>
        <v>0</v>
      </c>
      <c r="W10" s="60">
        <f t="shared" si="11"/>
        <v>0</v>
      </c>
      <c r="X10" s="60">
        <f t="shared" si="11"/>
        <v>0</v>
      </c>
      <c r="Y10" s="60">
        <f t="shared" si="11"/>
        <v>0</v>
      </c>
      <c r="Z10" s="60">
        <f t="shared" si="11"/>
        <v>0</v>
      </c>
      <c r="AA10" s="60">
        <f t="shared" si="11"/>
        <v>0</v>
      </c>
      <c r="AB10" s="60">
        <f t="shared" si="11"/>
        <v>0</v>
      </c>
      <c r="AC10" s="60">
        <f t="shared" si="11"/>
        <v>0</v>
      </c>
      <c r="AD10" s="60">
        <f t="shared" si="11"/>
        <v>0</v>
      </c>
      <c r="AE10" s="60">
        <f t="shared" si="11"/>
        <v>0</v>
      </c>
      <c r="AF10" s="60">
        <f t="shared" si="11"/>
        <v>0</v>
      </c>
      <c r="AG10" s="61">
        <f t="shared" si="11"/>
        <v>0</v>
      </c>
      <c r="AH10" s="62">
        <f>SUMIF($C$3:$AG$3,"=0",C10:AG10)</f>
        <v>0</v>
      </c>
      <c r="AI10" s="63">
        <f>SUMIF($C$3:$AG$3,"&lt;&gt;0",C10:AG10)</f>
        <v>0</v>
      </c>
      <c r="AJ10" s="234"/>
      <c r="AK10" s="215"/>
      <c r="AL10" s="234"/>
      <c r="AM10" s="215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</row>
    <row r="11" spans="1:49" ht="15" customHeight="1" x14ac:dyDescent="0.15">
      <c r="A11" s="230" t="str">
        <f>IF(DATA2!A11="","",DATA2!A11)</f>
        <v/>
      </c>
      <c r="B11" s="13" t="str">
        <f>IF(DATA2!A11="","",DATA2!B11)</f>
        <v/>
      </c>
      <c r="C11" s="64" t="str">
        <f>IF(DATA2!C11="","",DATA2!C11)</f>
        <v/>
      </c>
      <c r="D11" s="64" t="str">
        <f>IF(DATA2!D11="","",DATA2!D11)</f>
        <v/>
      </c>
      <c r="E11" s="64" t="str">
        <f>IF(DATA2!E11="","",DATA2!E11)</f>
        <v/>
      </c>
      <c r="F11" s="64" t="str">
        <f>IF(DATA2!F11="","",DATA2!F11)</f>
        <v/>
      </c>
      <c r="G11" s="64" t="str">
        <f>IF(DATA2!G11="","",DATA2!G11)</f>
        <v/>
      </c>
      <c r="H11" s="64" t="str">
        <f>IF(DATA2!H11="","",DATA2!H11)</f>
        <v/>
      </c>
      <c r="I11" s="64" t="str">
        <f>IF(DATA2!I11="","",DATA2!I11)</f>
        <v/>
      </c>
      <c r="J11" s="64" t="str">
        <f>IF(DATA2!J11="","",DATA2!J11)</f>
        <v/>
      </c>
      <c r="K11" s="64" t="str">
        <f>IF(DATA2!K11="","",DATA2!K11)</f>
        <v/>
      </c>
      <c r="L11" s="64" t="str">
        <f>IF(DATA2!L11="","",DATA2!L11)</f>
        <v/>
      </c>
      <c r="M11" s="64" t="str">
        <f>IF(DATA2!M11="","",DATA2!M11)</f>
        <v/>
      </c>
      <c r="N11" s="64" t="str">
        <f>IF(DATA2!N11="","",DATA2!N11)</f>
        <v/>
      </c>
      <c r="O11" s="64" t="str">
        <f>IF(DATA2!O11="","",DATA2!O11)</f>
        <v/>
      </c>
      <c r="P11" s="64" t="str">
        <f>IF(DATA2!P11="","",DATA2!P11)</f>
        <v/>
      </c>
      <c r="Q11" s="64" t="str">
        <f>IF(DATA2!Q11="","",DATA2!Q11)</f>
        <v/>
      </c>
      <c r="R11" s="64" t="str">
        <f>IF(DATA2!R11="","",DATA2!R11)</f>
        <v/>
      </c>
      <c r="S11" s="64" t="str">
        <f>IF(DATA2!S11="","",DATA2!S11)</f>
        <v/>
      </c>
      <c r="T11" s="64" t="str">
        <f>IF(DATA2!T11="","",DATA2!T11)</f>
        <v/>
      </c>
      <c r="U11" s="64" t="str">
        <f>IF(DATA2!U11="","",DATA2!U11)</f>
        <v/>
      </c>
      <c r="V11" s="64" t="str">
        <f>IF(DATA2!V11="","",DATA2!V11)</f>
        <v/>
      </c>
      <c r="W11" s="64" t="str">
        <f>IF(DATA2!W11="","",DATA2!W11)</f>
        <v/>
      </c>
      <c r="X11" s="64" t="str">
        <f>IF(DATA2!X11="","",DATA2!X11)</f>
        <v/>
      </c>
      <c r="Y11" s="64" t="str">
        <f>IF(DATA2!Y11="","",DATA2!Y11)</f>
        <v/>
      </c>
      <c r="Z11" s="64" t="str">
        <f>IF(DATA2!Z11="","",DATA2!Z11)</f>
        <v/>
      </c>
      <c r="AA11" s="64" t="str">
        <f>IF(DATA2!AA11="","",DATA2!AA11)</f>
        <v/>
      </c>
      <c r="AB11" s="64" t="str">
        <f>IF(DATA2!AB11="","",DATA2!AB11)</f>
        <v/>
      </c>
      <c r="AC11" s="64" t="str">
        <f>IF(DATA2!AC11="","",DATA2!AC11)</f>
        <v/>
      </c>
      <c r="AD11" s="64" t="str">
        <f>IF(DATA2!AD11="","",DATA2!AD11)</f>
        <v/>
      </c>
      <c r="AE11" s="64" t="str">
        <f>IF(DATA2!AE11="","",DATA2!AE11)</f>
        <v/>
      </c>
      <c r="AF11" s="64" t="str">
        <f>IF(DATA2!AF11="","",DATA2!AF11)</f>
        <v/>
      </c>
      <c r="AG11" s="65" t="str">
        <f>IF(DATA2!AG11="","",DATA2!AG11)</f>
        <v/>
      </c>
      <c r="AH11" s="66">
        <f>COUNTIFS(DATA2!$C$3:$AG$3,0,DATA2!$C11:$AG11,"&lt;&gt;")</f>
        <v>0</v>
      </c>
      <c r="AI11" s="66">
        <f>COUNTIFS(DATA2!$C$3:$AG$3,"&gt;0",DATA2!$C11:$AG11,"&lt;&gt;")</f>
        <v>0</v>
      </c>
      <c r="AJ11" s="231">
        <f>COUNTIFS($C$3:$AG$3,"=0",C12:AG12,"〇")+COUNTIFS($C$3:$AG$3,"=0",C13:AG13,"〇")</f>
        <v>0</v>
      </c>
      <c r="AK11" s="216">
        <f>COUNTIFS($C$3:$AG$3,"&lt;&gt;0",C12:AG12,"〇")+COUNTIFS($C$3:$AG$3,"&lt;&gt;0",C13:AG13,"〇")</f>
        <v>0</v>
      </c>
      <c r="AL11" s="231">
        <f>COUNTIFS($C$3:$AG$3,"=0",C14:AG14,"〇")+COUNTIFS($C$3:$AG$3,"=0",C15:AG15,"〇")</f>
        <v>0</v>
      </c>
      <c r="AM11" s="216">
        <f>COUNTIFS($C$3:$AG$3,"&lt;&gt;0",C14:AG14,"〇")+COUNTIFS($C$3:$AG$3,"&lt;&gt;0",C15:AG15,"〇")</f>
        <v>0</v>
      </c>
      <c r="AN11" s="199">
        <f>COUNTIF($C11:$AG11,AN$5)</f>
        <v>0</v>
      </c>
      <c r="AO11" s="199">
        <f>COUNTIF($C11:$AG11,AO$5)</f>
        <v>0</v>
      </c>
      <c r="AP11" s="199">
        <f>COUNTIF($C11:$AG11,AP$5)</f>
        <v>0</v>
      </c>
      <c r="AQ11" s="199">
        <f>COUNTIF($C11:$AG11,AQ$5)+COUNTIF($C11:$AG11,"半振")*0.5</f>
        <v>0</v>
      </c>
      <c r="AR11" s="199">
        <f>COUNTIF($C11:$AG11,AR$5)+COUNTIF($C11:$AG11,"半有")*0.5</f>
        <v>0</v>
      </c>
      <c r="AS11" s="199">
        <f>COUNTIF($C11:$AG11,AS$5)+COUNTIF($C11:$AG11,"半欠")*0.5</f>
        <v>0</v>
      </c>
      <c r="AT11" s="199">
        <f t="shared" ref="AT11:AW11" si="12">COUNTIF($C11:$AG11,AT$5)</f>
        <v>0</v>
      </c>
      <c r="AU11" s="199">
        <f t="shared" si="12"/>
        <v>0</v>
      </c>
      <c r="AV11" s="199">
        <f t="shared" si="12"/>
        <v>0</v>
      </c>
      <c r="AW11" s="199">
        <f t="shared" si="12"/>
        <v>0</v>
      </c>
    </row>
    <row r="12" spans="1:49" ht="15" customHeight="1" x14ac:dyDescent="0.15">
      <c r="A12" s="202"/>
      <c r="B12" s="44" t="str">
        <f>IF(DATA2!A11="","",DATA2!B12)</f>
        <v/>
      </c>
      <c r="C12" s="67" t="str">
        <f>IF(DATA2!C12="","","〇")</f>
        <v/>
      </c>
      <c r="D12" s="67" t="str">
        <f>IF(DATA2!D12="","","〇")</f>
        <v/>
      </c>
      <c r="E12" s="67" t="str">
        <f>IF(DATA2!E12="","","〇")</f>
        <v/>
      </c>
      <c r="F12" s="67" t="str">
        <f>IF(DATA2!F12="","","〇")</f>
        <v/>
      </c>
      <c r="G12" s="67" t="str">
        <f>IF(DATA2!G12="","","〇")</f>
        <v/>
      </c>
      <c r="H12" s="67" t="str">
        <f>IF(DATA2!H12="","","〇")</f>
        <v/>
      </c>
      <c r="I12" s="67" t="str">
        <f>IF(DATA2!I12="","","〇")</f>
        <v/>
      </c>
      <c r="J12" s="67" t="str">
        <f>IF(DATA2!J12="","","〇")</f>
        <v/>
      </c>
      <c r="K12" s="67" t="str">
        <f>IF(DATA2!K12="","","〇")</f>
        <v/>
      </c>
      <c r="L12" s="67" t="str">
        <f>IF(DATA2!L12="","","〇")</f>
        <v/>
      </c>
      <c r="M12" s="67" t="str">
        <f>IF(DATA2!M12="","","〇")</f>
        <v/>
      </c>
      <c r="N12" s="67" t="str">
        <f>IF(DATA2!N12="","","〇")</f>
        <v/>
      </c>
      <c r="O12" s="67" t="str">
        <f>IF(DATA2!O12="","","〇")</f>
        <v/>
      </c>
      <c r="P12" s="67" t="str">
        <f>IF(DATA2!P12="","","〇")</f>
        <v/>
      </c>
      <c r="Q12" s="67" t="str">
        <f>IF(DATA2!Q12="","","〇")</f>
        <v/>
      </c>
      <c r="R12" s="67" t="str">
        <f>IF(DATA2!R12="","","〇")</f>
        <v/>
      </c>
      <c r="S12" s="67" t="str">
        <f>IF(DATA2!S12="","","〇")</f>
        <v/>
      </c>
      <c r="T12" s="67" t="str">
        <f>IF(DATA2!T12="","","〇")</f>
        <v/>
      </c>
      <c r="U12" s="67" t="str">
        <f>IF(DATA2!U12="","","〇")</f>
        <v/>
      </c>
      <c r="V12" s="67" t="str">
        <f>IF(DATA2!V12="","","〇")</f>
        <v/>
      </c>
      <c r="W12" s="67" t="str">
        <f>IF(DATA2!W12="","","〇")</f>
        <v/>
      </c>
      <c r="X12" s="67" t="str">
        <f>IF(DATA2!X12="","","〇")</f>
        <v/>
      </c>
      <c r="Y12" s="67" t="str">
        <f>IF(DATA2!Y12="","","〇")</f>
        <v/>
      </c>
      <c r="Z12" s="67" t="str">
        <f>IF(DATA2!Z12="","","〇")</f>
        <v/>
      </c>
      <c r="AA12" s="67" t="str">
        <f>IF(DATA2!AA12="","","〇")</f>
        <v/>
      </c>
      <c r="AB12" s="67" t="str">
        <f>IF(DATA2!AB12="","","〇")</f>
        <v/>
      </c>
      <c r="AC12" s="67" t="str">
        <f>IF(DATA2!AC12="","","〇")</f>
        <v/>
      </c>
      <c r="AD12" s="67" t="str">
        <f>IF(DATA2!AD12="","","〇")</f>
        <v/>
      </c>
      <c r="AE12" s="67" t="str">
        <f>IF(DATA2!AE12="","","〇")</f>
        <v/>
      </c>
      <c r="AF12" s="67" t="str">
        <f>IF(DATA2!AF12="","","〇")</f>
        <v/>
      </c>
      <c r="AG12" s="68" t="str">
        <f>IF(DATA2!AG12="","","〇")</f>
        <v/>
      </c>
      <c r="AH12" s="69">
        <f>COUNTIFS(DATA2!$C$3:$AG$3,0,DATA2!$C12:$AG12,"&lt;&gt;")</f>
        <v>0</v>
      </c>
      <c r="AI12" s="69">
        <f>COUNTIFS(DATA2!$C$3:$AG$3,"&gt;0",DATA2!$C12:$AG12,"&lt;&gt;")</f>
        <v>0</v>
      </c>
      <c r="AJ12" s="204"/>
      <c r="AK12" s="206"/>
      <c r="AL12" s="204"/>
      <c r="AM12" s="206"/>
      <c r="AN12" s="200"/>
      <c r="AO12" s="200"/>
      <c r="AP12" s="200"/>
      <c r="AQ12" s="200"/>
      <c r="AR12" s="200"/>
      <c r="AS12" s="200"/>
      <c r="AT12" s="200"/>
      <c r="AU12" s="200"/>
      <c r="AV12" s="200"/>
      <c r="AW12" s="200"/>
    </row>
    <row r="13" spans="1:49" ht="15" customHeight="1" x14ac:dyDescent="0.15">
      <c r="A13" s="202"/>
      <c r="B13" s="46" t="str">
        <f>IF(DATA2!A11="","",DATA2!B13)</f>
        <v/>
      </c>
      <c r="C13" s="70" t="str">
        <f>IF(DATA2!C13="","","〇")</f>
        <v/>
      </c>
      <c r="D13" s="70" t="str">
        <f>IF(DATA2!D13="","","〇")</f>
        <v/>
      </c>
      <c r="E13" s="70" t="str">
        <f>IF(DATA2!E13="","","〇")</f>
        <v/>
      </c>
      <c r="F13" s="70" t="str">
        <f>IF(DATA2!F13="","","〇")</f>
        <v/>
      </c>
      <c r="G13" s="70" t="str">
        <f>IF(DATA2!G13="","","〇")</f>
        <v/>
      </c>
      <c r="H13" s="70" t="str">
        <f>IF(DATA2!H13="","","〇")</f>
        <v/>
      </c>
      <c r="I13" s="70" t="str">
        <f>IF(DATA2!I13="","","〇")</f>
        <v/>
      </c>
      <c r="J13" s="70" t="str">
        <f>IF(DATA2!J13="","","〇")</f>
        <v/>
      </c>
      <c r="K13" s="70" t="str">
        <f>IF(DATA2!K13="","","〇")</f>
        <v/>
      </c>
      <c r="L13" s="70" t="str">
        <f>IF(DATA2!L13="","","〇")</f>
        <v/>
      </c>
      <c r="M13" s="70" t="str">
        <f>IF(DATA2!M13="","","〇")</f>
        <v/>
      </c>
      <c r="N13" s="70" t="str">
        <f>IF(DATA2!N13="","","〇")</f>
        <v/>
      </c>
      <c r="O13" s="70" t="str">
        <f>IF(DATA2!O13="","","〇")</f>
        <v/>
      </c>
      <c r="P13" s="70" t="str">
        <f>IF(DATA2!P13="","","〇")</f>
        <v/>
      </c>
      <c r="Q13" s="70" t="str">
        <f>IF(DATA2!Q13="","","〇")</f>
        <v/>
      </c>
      <c r="R13" s="70" t="str">
        <f>IF(DATA2!R13="","","〇")</f>
        <v/>
      </c>
      <c r="S13" s="70" t="str">
        <f>IF(DATA2!S13="","","〇")</f>
        <v/>
      </c>
      <c r="T13" s="70" t="str">
        <f>IF(DATA2!T13="","","〇")</f>
        <v/>
      </c>
      <c r="U13" s="70" t="str">
        <f>IF(DATA2!U13="","","〇")</f>
        <v/>
      </c>
      <c r="V13" s="70" t="str">
        <f>IF(DATA2!V13="","","〇")</f>
        <v/>
      </c>
      <c r="W13" s="70" t="str">
        <f>IF(DATA2!W13="","","〇")</f>
        <v/>
      </c>
      <c r="X13" s="70" t="str">
        <f>IF(DATA2!X13="","","〇")</f>
        <v/>
      </c>
      <c r="Y13" s="70" t="str">
        <f>IF(DATA2!Y13="","","〇")</f>
        <v/>
      </c>
      <c r="Z13" s="70" t="str">
        <f>IF(DATA2!Z13="","","〇")</f>
        <v/>
      </c>
      <c r="AA13" s="70" t="str">
        <f>IF(DATA2!AA13="","","〇")</f>
        <v/>
      </c>
      <c r="AB13" s="70" t="str">
        <f>IF(DATA2!AB13="","","〇")</f>
        <v/>
      </c>
      <c r="AC13" s="70" t="str">
        <f>IF(DATA2!AC13="","","〇")</f>
        <v/>
      </c>
      <c r="AD13" s="70" t="str">
        <f>IF(DATA2!AD13="","","〇")</f>
        <v/>
      </c>
      <c r="AE13" s="70" t="str">
        <f>IF(DATA2!AE13="","","〇")</f>
        <v/>
      </c>
      <c r="AF13" s="70" t="str">
        <f>IF(DATA2!AF13="","","〇")</f>
        <v/>
      </c>
      <c r="AG13" s="71" t="str">
        <f>IF(DATA2!AG13="","","〇")</f>
        <v/>
      </c>
      <c r="AH13" s="72">
        <f>COUNTIFS(DATA2!$C$3:$AG$3,0,DATA2!$C13:$AG13,"&lt;&gt;")</f>
        <v>0</v>
      </c>
      <c r="AI13" s="72">
        <f>COUNTIFS(DATA2!$C$3:$AG$3,"&gt;0",DATA2!$C13:$AG13,"&lt;&gt;")</f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2"/>
      <c r="B14" s="46" t="str">
        <f>IF(DATA2!A11="","",DATA2!B14)</f>
        <v/>
      </c>
      <c r="C14" s="70" t="str">
        <f>IF(DATA2!C14="","","〇")</f>
        <v/>
      </c>
      <c r="D14" s="70" t="str">
        <f>IF(DATA2!D14="","","〇")</f>
        <v/>
      </c>
      <c r="E14" s="70" t="str">
        <f>IF(DATA2!E14="","","〇")</f>
        <v/>
      </c>
      <c r="F14" s="70" t="str">
        <f>IF(DATA2!F14="","","〇")</f>
        <v/>
      </c>
      <c r="G14" s="70" t="str">
        <f>IF(DATA2!G14="","","〇")</f>
        <v/>
      </c>
      <c r="H14" s="70" t="str">
        <f>IF(DATA2!H14="","","〇")</f>
        <v/>
      </c>
      <c r="I14" s="70" t="str">
        <f>IF(DATA2!I14="","","〇")</f>
        <v/>
      </c>
      <c r="J14" s="70" t="str">
        <f>IF(DATA2!J14="","","〇")</f>
        <v/>
      </c>
      <c r="K14" s="70" t="str">
        <f>IF(DATA2!K14="","","〇")</f>
        <v/>
      </c>
      <c r="L14" s="70" t="str">
        <f>IF(DATA2!L14="","","〇")</f>
        <v/>
      </c>
      <c r="M14" s="70" t="str">
        <f>IF(DATA2!M14="","","〇")</f>
        <v/>
      </c>
      <c r="N14" s="70" t="str">
        <f>IF(DATA2!N14="","","〇")</f>
        <v/>
      </c>
      <c r="O14" s="70" t="str">
        <f>IF(DATA2!O14="","","〇")</f>
        <v/>
      </c>
      <c r="P14" s="70" t="str">
        <f>IF(DATA2!P14="","","〇")</f>
        <v/>
      </c>
      <c r="Q14" s="70" t="str">
        <f>IF(DATA2!Q14="","","〇")</f>
        <v/>
      </c>
      <c r="R14" s="70" t="str">
        <f>IF(DATA2!R14="","","〇")</f>
        <v/>
      </c>
      <c r="S14" s="70" t="str">
        <f>IF(DATA2!S14="","","〇")</f>
        <v/>
      </c>
      <c r="T14" s="70" t="str">
        <f>IF(DATA2!T14="","","〇")</f>
        <v/>
      </c>
      <c r="U14" s="70" t="str">
        <f>IF(DATA2!U14="","","〇")</f>
        <v/>
      </c>
      <c r="V14" s="70" t="str">
        <f>IF(DATA2!V14="","","〇")</f>
        <v/>
      </c>
      <c r="W14" s="70" t="str">
        <f>IF(DATA2!W14="","","〇")</f>
        <v/>
      </c>
      <c r="X14" s="70" t="str">
        <f>IF(DATA2!X14="","","〇")</f>
        <v/>
      </c>
      <c r="Y14" s="70" t="str">
        <f>IF(DATA2!Y14="","","〇")</f>
        <v/>
      </c>
      <c r="Z14" s="70" t="str">
        <f>IF(DATA2!Z14="","","〇")</f>
        <v/>
      </c>
      <c r="AA14" s="70" t="str">
        <f>IF(DATA2!AA14="","","〇")</f>
        <v/>
      </c>
      <c r="AB14" s="70" t="str">
        <f>IF(DATA2!AB14="","","〇")</f>
        <v/>
      </c>
      <c r="AC14" s="70" t="str">
        <f>IF(DATA2!AC14="","","〇")</f>
        <v/>
      </c>
      <c r="AD14" s="70" t="str">
        <f>IF(DATA2!AD14="","","〇")</f>
        <v/>
      </c>
      <c r="AE14" s="70" t="str">
        <f>IF(DATA2!AE14="","","〇")</f>
        <v/>
      </c>
      <c r="AF14" s="70" t="str">
        <f>IF(DATA2!AF14="","","〇")</f>
        <v/>
      </c>
      <c r="AG14" s="71" t="str">
        <f>IF(DATA2!AG14="","","〇")</f>
        <v/>
      </c>
      <c r="AH14" s="73">
        <f>COUNTIFS(DATA2!$C$3:$AG$3,0,DATA2!$C14:$AG14,"&lt;&gt;")</f>
        <v>0</v>
      </c>
      <c r="AI14" s="72">
        <f>COUNTIFS(DATA2!$C$3:$AG$3,"&gt;0",DATA2!$C14:$AG14,"&lt;&gt;")</f>
        <v>0</v>
      </c>
      <c r="AJ14" s="204"/>
      <c r="AK14" s="206"/>
      <c r="AL14" s="204"/>
      <c r="AM14" s="206"/>
      <c r="AN14" s="200"/>
      <c r="AO14" s="200"/>
      <c r="AP14" s="200"/>
      <c r="AQ14" s="200"/>
      <c r="AR14" s="200"/>
      <c r="AS14" s="200"/>
      <c r="AT14" s="200"/>
      <c r="AU14" s="200"/>
      <c r="AV14" s="200"/>
      <c r="AW14" s="200"/>
    </row>
    <row r="15" spans="1:49" ht="15" customHeight="1" x14ac:dyDescent="0.15">
      <c r="A15" s="203"/>
      <c r="B15" s="74" t="str">
        <f>IF(DATA2!A11="","",DATA2!B15)</f>
        <v/>
      </c>
      <c r="C15" s="75" t="str">
        <f>IF(DATA2!C15="","","〇")</f>
        <v/>
      </c>
      <c r="D15" s="75" t="str">
        <f>IF(DATA2!D15="","","〇")</f>
        <v/>
      </c>
      <c r="E15" s="75" t="str">
        <f>IF(DATA2!E15="","","〇")</f>
        <v/>
      </c>
      <c r="F15" s="75" t="str">
        <f>IF(DATA2!F15="","","〇")</f>
        <v/>
      </c>
      <c r="G15" s="75" t="str">
        <f>IF(DATA2!G15="","","〇")</f>
        <v/>
      </c>
      <c r="H15" s="75" t="str">
        <f>IF(DATA2!H15="","","〇")</f>
        <v/>
      </c>
      <c r="I15" s="75" t="str">
        <f>IF(DATA2!I15="","","〇")</f>
        <v/>
      </c>
      <c r="J15" s="75" t="str">
        <f>IF(DATA2!J15="","","〇")</f>
        <v/>
      </c>
      <c r="K15" s="75" t="str">
        <f>IF(DATA2!K15="","","〇")</f>
        <v/>
      </c>
      <c r="L15" s="75" t="str">
        <f>IF(DATA2!L15="","","〇")</f>
        <v/>
      </c>
      <c r="M15" s="75" t="str">
        <f>IF(DATA2!M15="","","〇")</f>
        <v/>
      </c>
      <c r="N15" s="75" t="str">
        <f>IF(DATA2!N15="","","〇")</f>
        <v/>
      </c>
      <c r="O15" s="75" t="str">
        <f>IF(DATA2!O15="","","〇")</f>
        <v/>
      </c>
      <c r="P15" s="75" t="str">
        <f>IF(DATA2!P15="","","〇")</f>
        <v/>
      </c>
      <c r="Q15" s="75" t="str">
        <f>IF(DATA2!Q15="","","〇")</f>
        <v/>
      </c>
      <c r="R15" s="75" t="str">
        <f>IF(DATA2!R15="","","〇")</f>
        <v/>
      </c>
      <c r="S15" s="75" t="str">
        <f>IF(DATA2!S15="","","〇")</f>
        <v/>
      </c>
      <c r="T15" s="75" t="str">
        <f>IF(DATA2!T15="","","〇")</f>
        <v/>
      </c>
      <c r="U15" s="75" t="str">
        <f>IF(DATA2!U15="","","〇")</f>
        <v/>
      </c>
      <c r="V15" s="75" t="str">
        <f>IF(DATA2!V15="","","〇")</f>
        <v/>
      </c>
      <c r="W15" s="75" t="str">
        <f>IF(DATA2!W15="","","〇")</f>
        <v/>
      </c>
      <c r="X15" s="75" t="str">
        <f>IF(DATA2!X15="","","〇")</f>
        <v/>
      </c>
      <c r="Y15" s="75" t="str">
        <f>IF(DATA2!Y15="","","〇")</f>
        <v/>
      </c>
      <c r="Z15" s="75" t="str">
        <f>IF(DATA2!Z15="","","〇")</f>
        <v/>
      </c>
      <c r="AA15" s="75" t="str">
        <f>IF(DATA2!AA15="","","〇")</f>
        <v/>
      </c>
      <c r="AB15" s="75" t="str">
        <f>IF(DATA2!AB15="","","〇")</f>
        <v/>
      </c>
      <c r="AC15" s="75" t="str">
        <f>IF(DATA2!AC15="","","〇")</f>
        <v/>
      </c>
      <c r="AD15" s="75" t="str">
        <f>IF(DATA2!AD15="","","〇")</f>
        <v/>
      </c>
      <c r="AE15" s="75" t="str">
        <f>IF(DATA2!AE15="","","〇")</f>
        <v/>
      </c>
      <c r="AF15" s="75" t="str">
        <f>IF(DATA2!AF15="","","〇")</f>
        <v/>
      </c>
      <c r="AG15" s="76" t="str">
        <f>IF(DATA2!AG15="","","〇")</f>
        <v/>
      </c>
      <c r="AH15" s="77">
        <f>COUNTIFS(DATA2!$C$3:$AG$3,0,DATA2!$C15:$AG15,"&lt;&gt;")</f>
        <v>0</v>
      </c>
      <c r="AI15" s="78">
        <f>COUNTIFS(DATA2!$C$3:$AG$3,"&gt;0",DATA2!$C15:$AG15,"&lt;&gt;")</f>
        <v>0</v>
      </c>
      <c r="AJ15" s="205"/>
      <c r="AK15" s="207"/>
      <c r="AL15" s="205"/>
      <c r="AM15" s="207"/>
      <c r="AN15" s="201"/>
      <c r="AO15" s="201"/>
      <c r="AP15" s="201"/>
      <c r="AQ15" s="201"/>
      <c r="AR15" s="201"/>
      <c r="AS15" s="201"/>
      <c r="AT15" s="201"/>
      <c r="AU15" s="201"/>
      <c r="AV15" s="201"/>
      <c r="AW15" s="201"/>
    </row>
    <row r="16" spans="1:49" ht="15" customHeight="1" x14ac:dyDescent="0.15">
      <c r="A16" s="202" t="str">
        <f>IF(DATA2!A16="","",DATA2!A16)</f>
        <v/>
      </c>
      <c r="B16" s="11" t="str">
        <f>IF(DATA2!A16="","",DATA2!B16)</f>
        <v/>
      </c>
      <c r="C16" s="79" t="str">
        <f>IF(DATA2!C16="","",DATA2!C16)</f>
        <v/>
      </c>
      <c r="D16" s="79" t="str">
        <f>IF(DATA2!D16="","",DATA2!D16)</f>
        <v/>
      </c>
      <c r="E16" s="79" t="str">
        <f>IF(DATA2!E16="","",DATA2!E16)</f>
        <v/>
      </c>
      <c r="F16" s="79" t="str">
        <f>IF(DATA2!F16="","",DATA2!F16)</f>
        <v/>
      </c>
      <c r="G16" s="79" t="str">
        <f>IF(DATA2!G16="","",DATA2!G16)</f>
        <v/>
      </c>
      <c r="H16" s="79" t="str">
        <f>IF(DATA2!H16="","",DATA2!H16)</f>
        <v/>
      </c>
      <c r="I16" s="79" t="str">
        <f>IF(DATA2!I16="","",DATA2!I16)</f>
        <v/>
      </c>
      <c r="J16" s="79" t="str">
        <f>IF(DATA2!J16="","",DATA2!J16)</f>
        <v/>
      </c>
      <c r="K16" s="79" t="str">
        <f>IF(DATA2!K16="","",DATA2!K16)</f>
        <v/>
      </c>
      <c r="L16" s="79" t="str">
        <f>IF(DATA2!L16="","",DATA2!L16)</f>
        <v/>
      </c>
      <c r="M16" s="79" t="str">
        <f>IF(DATA2!M16="","",DATA2!M16)</f>
        <v/>
      </c>
      <c r="N16" s="79" t="str">
        <f>IF(DATA2!N16="","",DATA2!N16)</f>
        <v/>
      </c>
      <c r="O16" s="79" t="str">
        <f>IF(DATA2!O16="","",DATA2!O16)</f>
        <v/>
      </c>
      <c r="P16" s="79" t="str">
        <f>IF(DATA2!P16="","",DATA2!P16)</f>
        <v/>
      </c>
      <c r="Q16" s="79" t="str">
        <f>IF(DATA2!Q16="","",DATA2!Q16)</f>
        <v/>
      </c>
      <c r="R16" s="79" t="str">
        <f>IF(DATA2!R16="","",DATA2!R16)</f>
        <v/>
      </c>
      <c r="S16" s="79" t="str">
        <f>IF(DATA2!S16="","",DATA2!S16)</f>
        <v/>
      </c>
      <c r="T16" s="79" t="str">
        <f>IF(DATA2!T16="","",DATA2!T16)</f>
        <v/>
      </c>
      <c r="U16" s="79" t="str">
        <f>IF(DATA2!U16="","",DATA2!U16)</f>
        <v/>
      </c>
      <c r="V16" s="79" t="str">
        <f>IF(DATA2!V16="","",DATA2!V16)</f>
        <v/>
      </c>
      <c r="W16" s="79" t="str">
        <f>IF(DATA2!W16="","",DATA2!W16)</f>
        <v/>
      </c>
      <c r="X16" s="79" t="str">
        <f>IF(DATA2!X16="","",DATA2!X16)</f>
        <v/>
      </c>
      <c r="Y16" s="79" t="str">
        <f>IF(DATA2!Y16="","",DATA2!Y16)</f>
        <v/>
      </c>
      <c r="Z16" s="79" t="str">
        <f>IF(DATA2!Z16="","",DATA2!Z16)</f>
        <v/>
      </c>
      <c r="AA16" s="79" t="str">
        <f>IF(DATA2!AA16="","",DATA2!AA16)</f>
        <v/>
      </c>
      <c r="AB16" s="79" t="str">
        <f>IF(DATA2!AB16="","",DATA2!AB16)</f>
        <v/>
      </c>
      <c r="AC16" s="79" t="str">
        <f>IF(DATA2!AC16="","",DATA2!AC16)</f>
        <v/>
      </c>
      <c r="AD16" s="79" t="str">
        <f>IF(DATA2!AD16="","",DATA2!AD16)</f>
        <v/>
      </c>
      <c r="AE16" s="79" t="str">
        <f>IF(DATA2!AE16="","",DATA2!AE16)</f>
        <v/>
      </c>
      <c r="AF16" s="79" t="str">
        <f>IF(DATA2!AF16="","",DATA2!AF16)</f>
        <v/>
      </c>
      <c r="AG16" s="80" t="str">
        <f>IF(DATA2!AG16="","",DATA2!AG16)</f>
        <v/>
      </c>
      <c r="AH16" s="81">
        <f>COUNTIFS(DATA2!$C$3:$AG$3,0,DATA2!$C16:$AG16,"&lt;&gt;")</f>
        <v>0</v>
      </c>
      <c r="AI16" s="81">
        <f>COUNTIFS(DATA2!$C$3:$AG$3,"&gt;0",DATA2!$C16:$AG16,"&lt;&gt;")</f>
        <v>0</v>
      </c>
      <c r="AJ16" s="204">
        <f t="shared" ref="AJ16" si="13">COUNTIFS($C$3:$AG$3,"=0",C17:AG17,"〇")+COUNTIFS($C$3:$AG$3,"=0",C18:AG18,"〇")</f>
        <v>0</v>
      </c>
      <c r="AK16" s="206">
        <f t="shared" ref="AK16" si="14">COUNTIFS($C$3:$AG$3,"&lt;&gt;0",C17:AG17,"〇")+COUNTIFS($C$3:$AG$3,"&lt;&gt;0",C18:AG18,"〇")</f>
        <v>0</v>
      </c>
      <c r="AL16" s="204">
        <f t="shared" ref="AL16" si="15">COUNTIFS($C$3:$AG$3,"=0",C19:AG19,"〇")+COUNTIFS($C$3:$AG$3,"=0",C20:AG20,"〇")</f>
        <v>0</v>
      </c>
      <c r="AM16" s="206">
        <f t="shared" ref="AM16" si="16">COUNTIFS($C$3:$AG$3,"&lt;&gt;0",C19:AG19,"〇")+COUNTIFS($C$3:$AG$3,"&lt;&gt;0",C20:AG20,"〇")</f>
        <v>0</v>
      </c>
      <c r="AN16" s="200">
        <f t="shared" ref="AN16:AP16" si="17">COUNTIF($C16:$AG16,AN$5)</f>
        <v>0</v>
      </c>
      <c r="AO16" s="200">
        <f t="shared" si="17"/>
        <v>0</v>
      </c>
      <c r="AP16" s="200">
        <f t="shared" si="17"/>
        <v>0</v>
      </c>
      <c r="AQ16" s="200">
        <f t="shared" ref="AQ16" si="18">COUNTIF($C16:$AG16,AQ$5)+COUNTIF($C16:$AG16,"半振")*0.5</f>
        <v>0</v>
      </c>
      <c r="AR16" s="200">
        <f t="shared" ref="AR16" si="19">COUNTIF($C16:$AG16,AR$5)+COUNTIF($C16:$AG16,"半有")*0.5</f>
        <v>0</v>
      </c>
      <c r="AS16" s="200">
        <f t="shared" ref="AS16" si="20">COUNTIF($C16:$AG16,AS$5)+COUNTIF($C16:$AG16,"半欠")*0.5</f>
        <v>0</v>
      </c>
      <c r="AT16" s="200">
        <f t="shared" ref="AT16:AW76" si="21">COUNTIF($C16:$AG16,AT$5)</f>
        <v>0</v>
      </c>
      <c r="AU16" s="200">
        <f t="shared" si="21"/>
        <v>0</v>
      </c>
      <c r="AV16" s="200">
        <f t="shared" si="21"/>
        <v>0</v>
      </c>
      <c r="AW16" s="200">
        <f t="shared" si="21"/>
        <v>0</v>
      </c>
    </row>
    <row r="17" spans="1:49" ht="15" customHeight="1" x14ac:dyDescent="0.15">
      <c r="A17" s="202"/>
      <c r="B17" s="44" t="str">
        <f>IF(DATA2!A16="","",DATA2!B17)</f>
        <v/>
      </c>
      <c r="C17" s="67" t="str">
        <f>IF(DATA2!C17="","","〇")</f>
        <v/>
      </c>
      <c r="D17" s="67" t="str">
        <f>IF(DATA2!D17="","","〇")</f>
        <v/>
      </c>
      <c r="E17" s="67" t="str">
        <f>IF(DATA2!E17="","","〇")</f>
        <v/>
      </c>
      <c r="F17" s="67" t="str">
        <f>IF(DATA2!F17="","","〇")</f>
        <v/>
      </c>
      <c r="G17" s="67" t="str">
        <f>IF(DATA2!G17="","","〇")</f>
        <v/>
      </c>
      <c r="H17" s="67" t="str">
        <f>IF(DATA2!H17="","","〇")</f>
        <v/>
      </c>
      <c r="I17" s="67" t="str">
        <f>IF(DATA2!I17="","","〇")</f>
        <v/>
      </c>
      <c r="J17" s="67" t="str">
        <f>IF(DATA2!J17="","","〇")</f>
        <v/>
      </c>
      <c r="K17" s="67" t="str">
        <f>IF(DATA2!K17="","","〇")</f>
        <v/>
      </c>
      <c r="L17" s="67" t="str">
        <f>IF(DATA2!L17="","","〇")</f>
        <v/>
      </c>
      <c r="M17" s="67" t="str">
        <f>IF(DATA2!M17="","","〇")</f>
        <v/>
      </c>
      <c r="N17" s="67" t="str">
        <f>IF(DATA2!N17="","","〇")</f>
        <v/>
      </c>
      <c r="O17" s="67" t="str">
        <f>IF(DATA2!O17="","","〇")</f>
        <v/>
      </c>
      <c r="P17" s="67" t="str">
        <f>IF(DATA2!P17="","","〇")</f>
        <v/>
      </c>
      <c r="Q17" s="67" t="str">
        <f>IF(DATA2!Q17="","","〇")</f>
        <v/>
      </c>
      <c r="R17" s="67" t="str">
        <f>IF(DATA2!R17="","","〇")</f>
        <v/>
      </c>
      <c r="S17" s="67" t="str">
        <f>IF(DATA2!S17="","","〇")</f>
        <v/>
      </c>
      <c r="T17" s="67" t="str">
        <f>IF(DATA2!T17="","","〇")</f>
        <v/>
      </c>
      <c r="U17" s="67" t="str">
        <f>IF(DATA2!U17="","","〇")</f>
        <v/>
      </c>
      <c r="V17" s="67" t="str">
        <f>IF(DATA2!V17="","","〇")</f>
        <v/>
      </c>
      <c r="W17" s="67" t="str">
        <f>IF(DATA2!W17="","","〇")</f>
        <v/>
      </c>
      <c r="X17" s="67" t="str">
        <f>IF(DATA2!X17="","","〇")</f>
        <v/>
      </c>
      <c r="Y17" s="67" t="str">
        <f>IF(DATA2!Y17="","","〇")</f>
        <v/>
      </c>
      <c r="Z17" s="67" t="str">
        <f>IF(DATA2!Z17="","","〇")</f>
        <v/>
      </c>
      <c r="AA17" s="67" t="str">
        <f>IF(DATA2!AA17="","","〇")</f>
        <v/>
      </c>
      <c r="AB17" s="67" t="str">
        <f>IF(DATA2!AB17="","","〇")</f>
        <v/>
      </c>
      <c r="AC17" s="67" t="str">
        <f>IF(DATA2!AC17="","","〇")</f>
        <v/>
      </c>
      <c r="AD17" s="67" t="str">
        <f>IF(DATA2!AD17="","","〇")</f>
        <v/>
      </c>
      <c r="AE17" s="67" t="str">
        <f>IF(DATA2!AE17="","","〇")</f>
        <v/>
      </c>
      <c r="AF17" s="67" t="str">
        <f>IF(DATA2!AF17="","","〇")</f>
        <v/>
      </c>
      <c r="AG17" s="68" t="str">
        <f>IF(DATA2!AG17="","","〇")</f>
        <v/>
      </c>
      <c r="AH17" s="69">
        <f>COUNTIFS(DATA2!$C$3:$AG$3,0,DATA2!$C17:$AG17,"&lt;&gt;")</f>
        <v>0</v>
      </c>
      <c r="AI17" s="69">
        <f>COUNTIFS(DATA2!$C$3:$AG$3,"&gt;0",DATA2!$C17:$AG17,"&lt;&gt;")</f>
        <v>0</v>
      </c>
      <c r="AJ17" s="204"/>
      <c r="AK17" s="206"/>
      <c r="AL17" s="204"/>
      <c r="AM17" s="206"/>
      <c r="AN17" s="200"/>
      <c r="AO17" s="200"/>
      <c r="AP17" s="200"/>
      <c r="AQ17" s="200"/>
      <c r="AR17" s="200"/>
      <c r="AS17" s="200"/>
      <c r="AT17" s="200"/>
      <c r="AU17" s="200"/>
      <c r="AV17" s="200"/>
      <c r="AW17" s="200"/>
    </row>
    <row r="18" spans="1:49" ht="15" customHeight="1" x14ac:dyDescent="0.15">
      <c r="A18" s="202"/>
      <c r="B18" s="46" t="str">
        <f>IF(DATA2!A16="","",DATA2!B18)</f>
        <v/>
      </c>
      <c r="C18" s="70" t="str">
        <f>IF(DATA2!C18="","","〇")</f>
        <v/>
      </c>
      <c r="D18" s="70" t="str">
        <f>IF(DATA2!D18="","","〇")</f>
        <v/>
      </c>
      <c r="E18" s="70" t="str">
        <f>IF(DATA2!E18="","","〇")</f>
        <v/>
      </c>
      <c r="F18" s="70" t="str">
        <f>IF(DATA2!F18="","","〇")</f>
        <v/>
      </c>
      <c r="G18" s="70" t="str">
        <f>IF(DATA2!G18="","","〇")</f>
        <v/>
      </c>
      <c r="H18" s="70" t="str">
        <f>IF(DATA2!H18="","","〇")</f>
        <v/>
      </c>
      <c r="I18" s="70" t="str">
        <f>IF(DATA2!I18="","","〇")</f>
        <v/>
      </c>
      <c r="J18" s="70" t="str">
        <f>IF(DATA2!J18="","","〇")</f>
        <v/>
      </c>
      <c r="K18" s="70" t="str">
        <f>IF(DATA2!K18="","","〇")</f>
        <v/>
      </c>
      <c r="L18" s="70" t="str">
        <f>IF(DATA2!L18="","","〇")</f>
        <v/>
      </c>
      <c r="M18" s="70" t="str">
        <f>IF(DATA2!M18="","","〇")</f>
        <v/>
      </c>
      <c r="N18" s="70" t="str">
        <f>IF(DATA2!N18="","","〇")</f>
        <v/>
      </c>
      <c r="O18" s="70" t="str">
        <f>IF(DATA2!O18="","","〇")</f>
        <v/>
      </c>
      <c r="P18" s="70" t="str">
        <f>IF(DATA2!P18="","","〇")</f>
        <v/>
      </c>
      <c r="Q18" s="70" t="str">
        <f>IF(DATA2!Q18="","","〇")</f>
        <v/>
      </c>
      <c r="R18" s="70" t="str">
        <f>IF(DATA2!R18="","","〇")</f>
        <v/>
      </c>
      <c r="S18" s="70" t="str">
        <f>IF(DATA2!S18="","","〇")</f>
        <v/>
      </c>
      <c r="T18" s="70" t="str">
        <f>IF(DATA2!T18="","","〇")</f>
        <v/>
      </c>
      <c r="U18" s="70" t="str">
        <f>IF(DATA2!U18="","","〇")</f>
        <v/>
      </c>
      <c r="V18" s="70" t="str">
        <f>IF(DATA2!V18="","","〇")</f>
        <v/>
      </c>
      <c r="W18" s="70" t="str">
        <f>IF(DATA2!W18="","","〇")</f>
        <v/>
      </c>
      <c r="X18" s="70" t="str">
        <f>IF(DATA2!X18="","","〇")</f>
        <v/>
      </c>
      <c r="Y18" s="70" t="str">
        <f>IF(DATA2!Y18="","","〇")</f>
        <v/>
      </c>
      <c r="Z18" s="70" t="str">
        <f>IF(DATA2!Z18="","","〇")</f>
        <v/>
      </c>
      <c r="AA18" s="70" t="str">
        <f>IF(DATA2!AA18="","","〇")</f>
        <v/>
      </c>
      <c r="AB18" s="70" t="str">
        <f>IF(DATA2!AB18="","","〇")</f>
        <v/>
      </c>
      <c r="AC18" s="70" t="str">
        <f>IF(DATA2!AC18="","","〇")</f>
        <v/>
      </c>
      <c r="AD18" s="70" t="str">
        <f>IF(DATA2!AD18="","","〇")</f>
        <v/>
      </c>
      <c r="AE18" s="70" t="str">
        <f>IF(DATA2!AE18="","","〇")</f>
        <v/>
      </c>
      <c r="AF18" s="70" t="str">
        <f>IF(DATA2!AF18="","","〇")</f>
        <v/>
      </c>
      <c r="AG18" s="71" t="str">
        <f>IF(DATA2!AG18="","","〇")</f>
        <v/>
      </c>
      <c r="AH18" s="72">
        <f>COUNTIFS(DATA2!$C$3:$AG$3,0,DATA2!$C18:$AG18,"&lt;&gt;")</f>
        <v>0</v>
      </c>
      <c r="AI18" s="72">
        <f>COUNTIFS(DATA2!$C$3:$AG$3,"&gt;0",DATA2!$C18:$AG18,"&lt;&gt;")</f>
        <v>0</v>
      </c>
      <c r="AJ18" s="204"/>
      <c r="AK18" s="206"/>
      <c r="AL18" s="204"/>
      <c r="AM18" s="206"/>
      <c r="AN18" s="200"/>
      <c r="AO18" s="200"/>
      <c r="AP18" s="200"/>
      <c r="AQ18" s="200"/>
      <c r="AR18" s="200"/>
      <c r="AS18" s="200"/>
      <c r="AT18" s="200"/>
      <c r="AU18" s="200"/>
      <c r="AV18" s="200"/>
      <c r="AW18" s="200"/>
    </row>
    <row r="19" spans="1:49" ht="15" customHeight="1" x14ac:dyDescent="0.15">
      <c r="A19" s="202"/>
      <c r="B19" s="46" t="str">
        <f>IF(DATA2!A16="","",DATA2!B19)</f>
        <v/>
      </c>
      <c r="C19" s="70" t="str">
        <f>IF(DATA2!C19="","","〇")</f>
        <v/>
      </c>
      <c r="D19" s="70" t="str">
        <f>IF(DATA2!D19="","","〇")</f>
        <v/>
      </c>
      <c r="E19" s="70" t="str">
        <f>IF(DATA2!E19="","","〇")</f>
        <v/>
      </c>
      <c r="F19" s="70" t="str">
        <f>IF(DATA2!F19="","","〇")</f>
        <v/>
      </c>
      <c r="G19" s="70" t="str">
        <f>IF(DATA2!G19="","","〇")</f>
        <v/>
      </c>
      <c r="H19" s="70" t="str">
        <f>IF(DATA2!H19="","","〇")</f>
        <v/>
      </c>
      <c r="I19" s="70" t="str">
        <f>IF(DATA2!I19="","","〇")</f>
        <v/>
      </c>
      <c r="J19" s="70" t="str">
        <f>IF(DATA2!J19="","","〇")</f>
        <v/>
      </c>
      <c r="K19" s="70" t="str">
        <f>IF(DATA2!K19="","","〇")</f>
        <v/>
      </c>
      <c r="L19" s="70" t="str">
        <f>IF(DATA2!L19="","","〇")</f>
        <v/>
      </c>
      <c r="M19" s="70" t="str">
        <f>IF(DATA2!M19="","","〇")</f>
        <v/>
      </c>
      <c r="N19" s="70" t="str">
        <f>IF(DATA2!N19="","","〇")</f>
        <v/>
      </c>
      <c r="O19" s="70" t="str">
        <f>IF(DATA2!O19="","","〇")</f>
        <v/>
      </c>
      <c r="P19" s="70" t="str">
        <f>IF(DATA2!P19="","","〇")</f>
        <v/>
      </c>
      <c r="Q19" s="70" t="str">
        <f>IF(DATA2!Q19="","","〇")</f>
        <v/>
      </c>
      <c r="R19" s="70" t="str">
        <f>IF(DATA2!R19="","","〇")</f>
        <v/>
      </c>
      <c r="S19" s="70" t="str">
        <f>IF(DATA2!S19="","","〇")</f>
        <v/>
      </c>
      <c r="T19" s="70" t="str">
        <f>IF(DATA2!T19="","","〇")</f>
        <v/>
      </c>
      <c r="U19" s="70" t="str">
        <f>IF(DATA2!U19="","","〇")</f>
        <v/>
      </c>
      <c r="V19" s="70" t="str">
        <f>IF(DATA2!V19="","","〇")</f>
        <v/>
      </c>
      <c r="W19" s="70" t="str">
        <f>IF(DATA2!W19="","","〇")</f>
        <v/>
      </c>
      <c r="X19" s="70" t="str">
        <f>IF(DATA2!X19="","","〇")</f>
        <v/>
      </c>
      <c r="Y19" s="70" t="str">
        <f>IF(DATA2!Y19="","","〇")</f>
        <v/>
      </c>
      <c r="Z19" s="70" t="str">
        <f>IF(DATA2!Z19="","","〇")</f>
        <v/>
      </c>
      <c r="AA19" s="70" t="str">
        <f>IF(DATA2!AA19="","","〇")</f>
        <v/>
      </c>
      <c r="AB19" s="70" t="str">
        <f>IF(DATA2!AB19="","","〇")</f>
        <v/>
      </c>
      <c r="AC19" s="70" t="str">
        <f>IF(DATA2!AC19="","","〇")</f>
        <v/>
      </c>
      <c r="AD19" s="70" t="str">
        <f>IF(DATA2!AD19="","","〇")</f>
        <v/>
      </c>
      <c r="AE19" s="70" t="str">
        <f>IF(DATA2!AE19="","","〇")</f>
        <v/>
      </c>
      <c r="AF19" s="70" t="str">
        <f>IF(DATA2!AF19="","","〇")</f>
        <v/>
      </c>
      <c r="AG19" s="71" t="str">
        <f>IF(DATA2!AG19="","","〇")</f>
        <v/>
      </c>
      <c r="AH19" s="73">
        <f>COUNTIFS(DATA2!$C$3:$AG$3,0,DATA2!$C19:$AG19,"&lt;&gt;")</f>
        <v>0</v>
      </c>
      <c r="AI19" s="72">
        <f>COUNTIFS(DATA2!$C$3:$AG$3,"&gt;0",DATA2!$C19:$AG19,"&lt;&gt;")</f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IF(DATA2!A16="","",DATA2!B20)</f>
        <v/>
      </c>
      <c r="C20" s="75" t="str">
        <f>IF(DATA2!C20="","","〇")</f>
        <v/>
      </c>
      <c r="D20" s="75" t="str">
        <f>IF(DATA2!D20="","","〇")</f>
        <v/>
      </c>
      <c r="E20" s="75" t="str">
        <f>IF(DATA2!E20="","","〇")</f>
        <v/>
      </c>
      <c r="F20" s="75" t="str">
        <f>IF(DATA2!F20="","","〇")</f>
        <v/>
      </c>
      <c r="G20" s="75" t="str">
        <f>IF(DATA2!G20="","","〇")</f>
        <v/>
      </c>
      <c r="H20" s="75" t="str">
        <f>IF(DATA2!H20="","","〇")</f>
        <v/>
      </c>
      <c r="I20" s="75" t="str">
        <f>IF(DATA2!I20="","","〇")</f>
        <v/>
      </c>
      <c r="J20" s="75" t="str">
        <f>IF(DATA2!J20="","","〇")</f>
        <v/>
      </c>
      <c r="K20" s="75" t="str">
        <f>IF(DATA2!K20="","","〇")</f>
        <v/>
      </c>
      <c r="L20" s="75" t="str">
        <f>IF(DATA2!L20="","","〇")</f>
        <v/>
      </c>
      <c r="M20" s="75" t="str">
        <f>IF(DATA2!M20="","","〇")</f>
        <v/>
      </c>
      <c r="N20" s="75" t="str">
        <f>IF(DATA2!N20="","","〇")</f>
        <v/>
      </c>
      <c r="O20" s="75" t="str">
        <f>IF(DATA2!O20="","","〇")</f>
        <v/>
      </c>
      <c r="P20" s="75" t="str">
        <f>IF(DATA2!P20="","","〇")</f>
        <v/>
      </c>
      <c r="Q20" s="75" t="str">
        <f>IF(DATA2!Q20="","","〇")</f>
        <v/>
      </c>
      <c r="R20" s="75" t="str">
        <f>IF(DATA2!R20="","","〇")</f>
        <v/>
      </c>
      <c r="S20" s="75" t="str">
        <f>IF(DATA2!S20="","","〇")</f>
        <v/>
      </c>
      <c r="T20" s="75" t="str">
        <f>IF(DATA2!T20="","","〇")</f>
        <v/>
      </c>
      <c r="U20" s="75" t="str">
        <f>IF(DATA2!U20="","","〇")</f>
        <v/>
      </c>
      <c r="V20" s="75" t="str">
        <f>IF(DATA2!V20="","","〇")</f>
        <v/>
      </c>
      <c r="W20" s="75" t="str">
        <f>IF(DATA2!W20="","","〇")</f>
        <v/>
      </c>
      <c r="X20" s="75" t="str">
        <f>IF(DATA2!X20="","","〇")</f>
        <v/>
      </c>
      <c r="Y20" s="75" t="str">
        <f>IF(DATA2!Y20="","","〇")</f>
        <v/>
      </c>
      <c r="Z20" s="75" t="str">
        <f>IF(DATA2!Z20="","","〇")</f>
        <v/>
      </c>
      <c r="AA20" s="75" t="str">
        <f>IF(DATA2!AA20="","","〇")</f>
        <v/>
      </c>
      <c r="AB20" s="75" t="str">
        <f>IF(DATA2!AB20="","","〇")</f>
        <v/>
      </c>
      <c r="AC20" s="75" t="str">
        <f>IF(DATA2!AC20="","","〇")</f>
        <v/>
      </c>
      <c r="AD20" s="75" t="str">
        <f>IF(DATA2!AD20="","","〇")</f>
        <v/>
      </c>
      <c r="AE20" s="75" t="str">
        <f>IF(DATA2!AE20="","","〇")</f>
        <v/>
      </c>
      <c r="AF20" s="75" t="str">
        <f>IF(DATA2!AF20="","","〇")</f>
        <v/>
      </c>
      <c r="AG20" s="76" t="str">
        <f>IF(DATA2!AG20="","","〇")</f>
        <v/>
      </c>
      <c r="AH20" s="77">
        <f>COUNTIFS(DATA2!$C$3:$AG$3,0,DATA2!$C20:$AG20,"&lt;&gt;")</f>
        <v>0</v>
      </c>
      <c r="AI20" s="78">
        <f>COUNTIFS(DATA2!$C$3:$AG$3,"&gt;0",DATA2!$C20:$AG20,"&lt;&gt;")</f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IF(DATA2!A21="","",DATA2!A21)</f>
        <v/>
      </c>
      <c r="B21" s="11" t="str">
        <f>IF(DATA2!A21="","",DATA2!B21)</f>
        <v/>
      </c>
      <c r="C21" s="79" t="str">
        <f>IF(DATA2!C21="","",DATA2!C21)</f>
        <v/>
      </c>
      <c r="D21" s="79" t="str">
        <f>IF(DATA2!D21="","",DATA2!D21)</f>
        <v/>
      </c>
      <c r="E21" s="79" t="str">
        <f>IF(DATA2!E21="","",DATA2!E21)</f>
        <v/>
      </c>
      <c r="F21" s="79" t="str">
        <f>IF(DATA2!F21="","",DATA2!F21)</f>
        <v/>
      </c>
      <c r="G21" s="79" t="str">
        <f>IF(DATA2!G21="","",DATA2!G21)</f>
        <v/>
      </c>
      <c r="H21" s="79" t="str">
        <f>IF(DATA2!H21="","",DATA2!H21)</f>
        <v/>
      </c>
      <c r="I21" s="79" t="str">
        <f>IF(DATA2!I21="","",DATA2!I21)</f>
        <v/>
      </c>
      <c r="J21" s="79" t="str">
        <f>IF(DATA2!J21="","",DATA2!J21)</f>
        <v/>
      </c>
      <c r="K21" s="79" t="str">
        <f>IF(DATA2!K21="","",DATA2!K21)</f>
        <v/>
      </c>
      <c r="L21" s="79" t="str">
        <f>IF(DATA2!L21="","",DATA2!L21)</f>
        <v/>
      </c>
      <c r="M21" s="79" t="str">
        <f>IF(DATA2!M21="","",DATA2!M21)</f>
        <v/>
      </c>
      <c r="N21" s="79" t="str">
        <f>IF(DATA2!N21="","",DATA2!N21)</f>
        <v/>
      </c>
      <c r="O21" s="79" t="str">
        <f>IF(DATA2!O21="","",DATA2!O21)</f>
        <v/>
      </c>
      <c r="P21" s="79" t="str">
        <f>IF(DATA2!P21="","",DATA2!P21)</f>
        <v/>
      </c>
      <c r="Q21" s="79" t="str">
        <f>IF(DATA2!Q21="","",DATA2!Q21)</f>
        <v/>
      </c>
      <c r="R21" s="79" t="str">
        <f>IF(DATA2!R21="","",DATA2!R21)</f>
        <v/>
      </c>
      <c r="S21" s="79" t="str">
        <f>IF(DATA2!S21="","",DATA2!S21)</f>
        <v/>
      </c>
      <c r="T21" s="79" t="str">
        <f>IF(DATA2!T21="","",DATA2!T21)</f>
        <v/>
      </c>
      <c r="U21" s="79" t="str">
        <f>IF(DATA2!U21="","",DATA2!U21)</f>
        <v/>
      </c>
      <c r="V21" s="79" t="str">
        <f>IF(DATA2!V21="","",DATA2!V21)</f>
        <v/>
      </c>
      <c r="W21" s="79" t="str">
        <f>IF(DATA2!W21="","",DATA2!W21)</f>
        <v/>
      </c>
      <c r="X21" s="79" t="str">
        <f>IF(DATA2!X21="","",DATA2!X21)</f>
        <v/>
      </c>
      <c r="Y21" s="79" t="str">
        <f>IF(DATA2!Y21="","",DATA2!Y21)</f>
        <v/>
      </c>
      <c r="Z21" s="79" t="str">
        <f>IF(DATA2!Z21="","",DATA2!Z21)</f>
        <v/>
      </c>
      <c r="AA21" s="79" t="str">
        <f>IF(DATA2!AA21="","",DATA2!AA21)</f>
        <v/>
      </c>
      <c r="AB21" s="79" t="str">
        <f>IF(DATA2!AB21="","",DATA2!AB21)</f>
        <v/>
      </c>
      <c r="AC21" s="79" t="str">
        <f>IF(DATA2!AC21="","",DATA2!AC21)</f>
        <v/>
      </c>
      <c r="AD21" s="79" t="str">
        <f>IF(DATA2!AD21="","",DATA2!AD21)</f>
        <v/>
      </c>
      <c r="AE21" s="79" t="str">
        <f>IF(DATA2!AE21="","",DATA2!AE21)</f>
        <v/>
      </c>
      <c r="AF21" s="79" t="str">
        <f>IF(DATA2!AF21="","",DATA2!AF21)</f>
        <v/>
      </c>
      <c r="AG21" s="80" t="str">
        <f>IF(DATA2!AG21="","",DATA2!AG21)</f>
        <v/>
      </c>
      <c r="AH21" s="81">
        <f>COUNTIFS(DATA2!$C$3:$AG$3,0,DATA2!$C21:$AG21,"&lt;&gt;")</f>
        <v>0</v>
      </c>
      <c r="AI21" s="81">
        <f>COUNTIFS(DATA2!$C$3:$AG$3,"&gt;0",DATA2!$C21:$AG21,"&lt;&gt;")</f>
        <v>0</v>
      </c>
      <c r="AJ21" s="204">
        <f t="shared" ref="AJ21" si="22">COUNTIFS($C$3:$AG$3,"=0",C22:AG22,"〇")+COUNTIFS($C$3:$AG$3,"=0",C23:AG23,"〇")</f>
        <v>0</v>
      </c>
      <c r="AK21" s="206">
        <f t="shared" ref="AK21" si="23">COUNTIFS($C$3:$AG$3,"&lt;&gt;0",C22:AG22,"〇")+COUNTIFS($C$3:$AG$3,"&lt;&gt;0",C23:AG23,"〇")</f>
        <v>0</v>
      </c>
      <c r="AL21" s="204">
        <f t="shared" ref="AL21" si="24">COUNTIFS($C$3:$AG$3,"=0",C24:AG24,"〇")+COUNTIFS($C$3:$AG$3,"=0",C25:AG25,"〇")</f>
        <v>0</v>
      </c>
      <c r="AM21" s="206">
        <f t="shared" ref="AM21" si="25">COUNTIFS($C$3:$AG$3,"&lt;&gt;0",C24:AG24,"〇")+COUNTIFS($C$3:$AG$3,"&lt;&gt;0",C25:AG25,"〇")</f>
        <v>0</v>
      </c>
      <c r="AN21" s="200">
        <f t="shared" ref="AN21:AP21" si="26">COUNTIF($C21:$AG21,AN$5)</f>
        <v>0</v>
      </c>
      <c r="AO21" s="200">
        <f t="shared" si="26"/>
        <v>0</v>
      </c>
      <c r="AP21" s="200">
        <f t="shared" si="26"/>
        <v>0</v>
      </c>
      <c r="AQ21" s="200">
        <f t="shared" ref="AQ21" si="27">COUNTIF($C21:$AG21,AQ$5)+COUNTIF($C21:$AG21,"半振")*0.5</f>
        <v>0</v>
      </c>
      <c r="AR21" s="200">
        <f t="shared" ref="AR21" si="28">COUNTIF($C21:$AG21,AR$5)+COUNTIF($C21:$AG21,"半有")*0.5</f>
        <v>0</v>
      </c>
      <c r="AS21" s="200">
        <f t="shared" ref="AS21" si="29">COUNTIF($C21:$AG21,AS$5)+COUNTIF($C21:$AG21,"半欠")*0.5</f>
        <v>0</v>
      </c>
      <c r="AT21" s="200">
        <f t="shared" si="21"/>
        <v>0</v>
      </c>
      <c r="AU21" s="200">
        <f t="shared" si="21"/>
        <v>0</v>
      </c>
      <c r="AV21" s="200">
        <f t="shared" si="21"/>
        <v>0</v>
      </c>
      <c r="AW21" s="200">
        <f t="shared" si="21"/>
        <v>0</v>
      </c>
    </row>
    <row r="22" spans="1:49" ht="15" customHeight="1" x14ac:dyDescent="0.15">
      <c r="A22" s="202"/>
      <c r="B22" s="44" t="str">
        <f>IF(DATA2!A21="","",DATA2!B22)</f>
        <v/>
      </c>
      <c r="C22" s="67" t="str">
        <f>IF(DATA2!C22="","","〇")</f>
        <v/>
      </c>
      <c r="D22" s="67" t="str">
        <f>IF(DATA2!D22="","","〇")</f>
        <v/>
      </c>
      <c r="E22" s="67" t="str">
        <f>IF(DATA2!E22="","","〇")</f>
        <v/>
      </c>
      <c r="F22" s="67" t="str">
        <f>IF(DATA2!F22="","","〇")</f>
        <v/>
      </c>
      <c r="G22" s="67" t="str">
        <f>IF(DATA2!G22="","","〇")</f>
        <v/>
      </c>
      <c r="H22" s="67" t="str">
        <f>IF(DATA2!H22="","","〇")</f>
        <v/>
      </c>
      <c r="I22" s="67" t="str">
        <f>IF(DATA2!I22="","","〇")</f>
        <v/>
      </c>
      <c r="J22" s="67" t="str">
        <f>IF(DATA2!J22="","","〇")</f>
        <v/>
      </c>
      <c r="K22" s="67" t="str">
        <f>IF(DATA2!K22="","","〇")</f>
        <v/>
      </c>
      <c r="L22" s="67" t="str">
        <f>IF(DATA2!L22="","","〇")</f>
        <v/>
      </c>
      <c r="M22" s="67" t="str">
        <f>IF(DATA2!M22="","","〇")</f>
        <v/>
      </c>
      <c r="N22" s="67" t="str">
        <f>IF(DATA2!N22="","","〇")</f>
        <v/>
      </c>
      <c r="O22" s="67" t="str">
        <f>IF(DATA2!O22="","","〇")</f>
        <v/>
      </c>
      <c r="P22" s="67" t="str">
        <f>IF(DATA2!P22="","","〇")</f>
        <v/>
      </c>
      <c r="Q22" s="67" t="str">
        <f>IF(DATA2!Q22="","","〇")</f>
        <v/>
      </c>
      <c r="R22" s="67" t="str">
        <f>IF(DATA2!R22="","","〇")</f>
        <v/>
      </c>
      <c r="S22" s="67" t="str">
        <f>IF(DATA2!S22="","","〇")</f>
        <v/>
      </c>
      <c r="T22" s="67" t="str">
        <f>IF(DATA2!T22="","","〇")</f>
        <v/>
      </c>
      <c r="U22" s="67" t="str">
        <f>IF(DATA2!U22="","","〇")</f>
        <v/>
      </c>
      <c r="V22" s="67" t="str">
        <f>IF(DATA2!V22="","","〇")</f>
        <v/>
      </c>
      <c r="W22" s="67" t="str">
        <f>IF(DATA2!W22="","","〇")</f>
        <v/>
      </c>
      <c r="X22" s="67" t="str">
        <f>IF(DATA2!X22="","","〇")</f>
        <v/>
      </c>
      <c r="Y22" s="67" t="str">
        <f>IF(DATA2!Y22="","","〇")</f>
        <v/>
      </c>
      <c r="Z22" s="67" t="str">
        <f>IF(DATA2!Z22="","","〇")</f>
        <v/>
      </c>
      <c r="AA22" s="67" t="str">
        <f>IF(DATA2!AA22="","","〇")</f>
        <v/>
      </c>
      <c r="AB22" s="67" t="str">
        <f>IF(DATA2!AB22="","","〇")</f>
        <v/>
      </c>
      <c r="AC22" s="67" t="str">
        <f>IF(DATA2!AC22="","","〇")</f>
        <v/>
      </c>
      <c r="AD22" s="67" t="str">
        <f>IF(DATA2!AD22="","","〇")</f>
        <v/>
      </c>
      <c r="AE22" s="67" t="str">
        <f>IF(DATA2!AE22="","","〇")</f>
        <v/>
      </c>
      <c r="AF22" s="67" t="str">
        <f>IF(DATA2!AF22="","","〇")</f>
        <v/>
      </c>
      <c r="AG22" s="68" t="str">
        <f>IF(DATA2!AG22="","","〇")</f>
        <v/>
      </c>
      <c r="AH22" s="69">
        <f>COUNTIFS(DATA2!$C$3:$AG$3,0,DATA2!$C22:$AG22,"&lt;&gt;")</f>
        <v>0</v>
      </c>
      <c r="AI22" s="69">
        <f>COUNTIFS(DATA2!$C$3:$AG$3,"&gt;0",DATA2!$C22:$AG22,"&lt;&gt;")</f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2"/>
      <c r="B23" s="46" t="str">
        <f>IF(DATA2!A21="","",DATA2!B23)</f>
        <v/>
      </c>
      <c r="C23" s="70" t="str">
        <f>IF(DATA2!C23="","","〇")</f>
        <v/>
      </c>
      <c r="D23" s="70" t="str">
        <f>IF(DATA2!D23="","","〇")</f>
        <v/>
      </c>
      <c r="E23" s="70" t="str">
        <f>IF(DATA2!E23="","","〇")</f>
        <v/>
      </c>
      <c r="F23" s="70" t="str">
        <f>IF(DATA2!F23="","","〇")</f>
        <v/>
      </c>
      <c r="G23" s="70" t="str">
        <f>IF(DATA2!G23="","","〇")</f>
        <v/>
      </c>
      <c r="H23" s="70" t="str">
        <f>IF(DATA2!H23="","","〇")</f>
        <v/>
      </c>
      <c r="I23" s="70" t="str">
        <f>IF(DATA2!I23="","","〇")</f>
        <v/>
      </c>
      <c r="J23" s="70" t="str">
        <f>IF(DATA2!J23="","","〇")</f>
        <v/>
      </c>
      <c r="K23" s="70" t="str">
        <f>IF(DATA2!K23="","","〇")</f>
        <v/>
      </c>
      <c r="L23" s="70" t="str">
        <f>IF(DATA2!L23="","","〇")</f>
        <v/>
      </c>
      <c r="M23" s="70" t="str">
        <f>IF(DATA2!M23="","","〇")</f>
        <v/>
      </c>
      <c r="N23" s="70" t="str">
        <f>IF(DATA2!N23="","","〇")</f>
        <v/>
      </c>
      <c r="O23" s="70" t="str">
        <f>IF(DATA2!O23="","","〇")</f>
        <v/>
      </c>
      <c r="P23" s="70" t="str">
        <f>IF(DATA2!P23="","","〇")</f>
        <v/>
      </c>
      <c r="Q23" s="70" t="str">
        <f>IF(DATA2!Q23="","","〇")</f>
        <v/>
      </c>
      <c r="R23" s="70" t="str">
        <f>IF(DATA2!R23="","","〇")</f>
        <v/>
      </c>
      <c r="S23" s="70" t="str">
        <f>IF(DATA2!S23="","","〇")</f>
        <v/>
      </c>
      <c r="T23" s="70" t="str">
        <f>IF(DATA2!T23="","","〇")</f>
        <v/>
      </c>
      <c r="U23" s="70" t="str">
        <f>IF(DATA2!U23="","","〇")</f>
        <v/>
      </c>
      <c r="V23" s="70" t="str">
        <f>IF(DATA2!V23="","","〇")</f>
        <v/>
      </c>
      <c r="W23" s="70" t="str">
        <f>IF(DATA2!W23="","","〇")</f>
        <v/>
      </c>
      <c r="X23" s="70" t="str">
        <f>IF(DATA2!X23="","","〇")</f>
        <v/>
      </c>
      <c r="Y23" s="70" t="str">
        <f>IF(DATA2!Y23="","","〇")</f>
        <v/>
      </c>
      <c r="Z23" s="70" t="str">
        <f>IF(DATA2!Z23="","","〇")</f>
        <v/>
      </c>
      <c r="AA23" s="70" t="str">
        <f>IF(DATA2!AA23="","","〇")</f>
        <v/>
      </c>
      <c r="AB23" s="70" t="str">
        <f>IF(DATA2!AB23="","","〇")</f>
        <v/>
      </c>
      <c r="AC23" s="70" t="str">
        <f>IF(DATA2!AC23="","","〇")</f>
        <v/>
      </c>
      <c r="AD23" s="70" t="str">
        <f>IF(DATA2!AD23="","","〇")</f>
        <v/>
      </c>
      <c r="AE23" s="70" t="str">
        <f>IF(DATA2!AE23="","","〇")</f>
        <v/>
      </c>
      <c r="AF23" s="70" t="str">
        <f>IF(DATA2!AF23="","","〇")</f>
        <v/>
      </c>
      <c r="AG23" s="71" t="str">
        <f>IF(DATA2!AG23="","","〇")</f>
        <v/>
      </c>
      <c r="AH23" s="72">
        <f>COUNTIFS(DATA2!$C$3:$AG$3,0,DATA2!$C23:$AG23,"&lt;&gt;")</f>
        <v>0</v>
      </c>
      <c r="AI23" s="72">
        <f>COUNTIFS(DATA2!$C$3:$AG$3,"&gt;0",DATA2!$C23:$AG23,"&lt;&gt;")</f>
        <v>0</v>
      </c>
      <c r="AJ23" s="204"/>
      <c r="AK23" s="206"/>
      <c r="AL23" s="204"/>
      <c r="AM23" s="206"/>
      <c r="AN23" s="200"/>
      <c r="AO23" s="200"/>
      <c r="AP23" s="200"/>
      <c r="AQ23" s="200"/>
      <c r="AR23" s="200"/>
      <c r="AS23" s="200"/>
      <c r="AT23" s="200"/>
      <c r="AU23" s="200"/>
      <c r="AV23" s="200"/>
      <c r="AW23" s="200"/>
    </row>
    <row r="24" spans="1:49" ht="15" customHeight="1" x14ac:dyDescent="0.15">
      <c r="A24" s="202"/>
      <c r="B24" s="46" t="str">
        <f>IF(DATA2!A21="","",DATA2!B24)</f>
        <v/>
      </c>
      <c r="C24" s="70" t="str">
        <f>IF(DATA2!C24="","","〇")</f>
        <v/>
      </c>
      <c r="D24" s="70" t="str">
        <f>IF(DATA2!D24="","","〇")</f>
        <v/>
      </c>
      <c r="E24" s="70" t="str">
        <f>IF(DATA2!E24="","","〇")</f>
        <v/>
      </c>
      <c r="F24" s="70" t="str">
        <f>IF(DATA2!F24="","","〇")</f>
        <v/>
      </c>
      <c r="G24" s="70" t="str">
        <f>IF(DATA2!G24="","","〇")</f>
        <v/>
      </c>
      <c r="H24" s="70" t="str">
        <f>IF(DATA2!H24="","","〇")</f>
        <v/>
      </c>
      <c r="I24" s="70" t="str">
        <f>IF(DATA2!I24="","","〇")</f>
        <v/>
      </c>
      <c r="J24" s="70" t="str">
        <f>IF(DATA2!J24="","","〇")</f>
        <v/>
      </c>
      <c r="K24" s="70" t="str">
        <f>IF(DATA2!K24="","","〇")</f>
        <v/>
      </c>
      <c r="L24" s="70" t="str">
        <f>IF(DATA2!L24="","","〇")</f>
        <v/>
      </c>
      <c r="M24" s="70" t="str">
        <f>IF(DATA2!M24="","","〇")</f>
        <v/>
      </c>
      <c r="N24" s="70" t="str">
        <f>IF(DATA2!N24="","","〇")</f>
        <v/>
      </c>
      <c r="O24" s="70" t="str">
        <f>IF(DATA2!O24="","","〇")</f>
        <v/>
      </c>
      <c r="P24" s="70" t="str">
        <f>IF(DATA2!P24="","","〇")</f>
        <v/>
      </c>
      <c r="Q24" s="70" t="str">
        <f>IF(DATA2!Q24="","","〇")</f>
        <v/>
      </c>
      <c r="R24" s="70" t="str">
        <f>IF(DATA2!R24="","","〇")</f>
        <v/>
      </c>
      <c r="S24" s="70" t="str">
        <f>IF(DATA2!S24="","","〇")</f>
        <v/>
      </c>
      <c r="T24" s="70" t="str">
        <f>IF(DATA2!T24="","","〇")</f>
        <v/>
      </c>
      <c r="U24" s="70" t="str">
        <f>IF(DATA2!U24="","","〇")</f>
        <v/>
      </c>
      <c r="V24" s="70" t="str">
        <f>IF(DATA2!V24="","","〇")</f>
        <v/>
      </c>
      <c r="W24" s="70" t="str">
        <f>IF(DATA2!W24="","","〇")</f>
        <v/>
      </c>
      <c r="X24" s="70" t="str">
        <f>IF(DATA2!X24="","","〇")</f>
        <v/>
      </c>
      <c r="Y24" s="70" t="str">
        <f>IF(DATA2!Y24="","","〇")</f>
        <v/>
      </c>
      <c r="Z24" s="70" t="str">
        <f>IF(DATA2!Z24="","","〇")</f>
        <v/>
      </c>
      <c r="AA24" s="70" t="str">
        <f>IF(DATA2!AA24="","","〇")</f>
        <v/>
      </c>
      <c r="AB24" s="70" t="str">
        <f>IF(DATA2!AB24="","","〇")</f>
        <v/>
      </c>
      <c r="AC24" s="70" t="str">
        <f>IF(DATA2!AC24="","","〇")</f>
        <v/>
      </c>
      <c r="AD24" s="70" t="str">
        <f>IF(DATA2!AD24="","","〇")</f>
        <v/>
      </c>
      <c r="AE24" s="70" t="str">
        <f>IF(DATA2!AE24="","","〇")</f>
        <v/>
      </c>
      <c r="AF24" s="70" t="str">
        <f>IF(DATA2!AF24="","","〇")</f>
        <v/>
      </c>
      <c r="AG24" s="71" t="str">
        <f>IF(DATA2!AG24="","","〇")</f>
        <v/>
      </c>
      <c r="AH24" s="73">
        <f>COUNTIFS(DATA2!$C$3:$AG$3,0,DATA2!$C24:$AG24,"&lt;&gt;")</f>
        <v>0</v>
      </c>
      <c r="AI24" s="72">
        <f>COUNTIFS(DATA2!$C$3:$AG$3,"&gt;0",DATA2!$C24:$AG24,"&lt;&gt;")</f>
        <v>0</v>
      </c>
      <c r="AJ24" s="204"/>
      <c r="AK24" s="206"/>
      <c r="AL24" s="204"/>
      <c r="AM24" s="206"/>
      <c r="AN24" s="200"/>
      <c r="AO24" s="200"/>
      <c r="AP24" s="200"/>
      <c r="AQ24" s="200"/>
      <c r="AR24" s="200"/>
      <c r="AS24" s="200"/>
      <c r="AT24" s="200"/>
      <c r="AU24" s="200"/>
      <c r="AV24" s="200"/>
      <c r="AW24" s="200"/>
    </row>
    <row r="25" spans="1:49" ht="15" customHeight="1" x14ac:dyDescent="0.15">
      <c r="A25" s="203"/>
      <c r="B25" s="74" t="str">
        <f>IF(DATA2!A21="","",DATA2!B25)</f>
        <v/>
      </c>
      <c r="C25" s="75" t="str">
        <f>IF(DATA2!C25="","","〇")</f>
        <v/>
      </c>
      <c r="D25" s="75" t="str">
        <f>IF(DATA2!D25="","","〇")</f>
        <v/>
      </c>
      <c r="E25" s="75" t="str">
        <f>IF(DATA2!E25="","","〇")</f>
        <v/>
      </c>
      <c r="F25" s="75" t="str">
        <f>IF(DATA2!F25="","","〇")</f>
        <v/>
      </c>
      <c r="G25" s="75" t="str">
        <f>IF(DATA2!G25="","","〇")</f>
        <v/>
      </c>
      <c r="H25" s="75" t="str">
        <f>IF(DATA2!H25="","","〇")</f>
        <v/>
      </c>
      <c r="I25" s="75" t="str">
        <f>IF(DATA2!I25="","","〇")</f>
        <v/>
      </c>
      <c r="J25" s="75" t="str">
        <f>IF(DATA2!J25="","","〇")</f>
        <v/>
      </c>
      <c r="K25" s="75" t="str">
        <f>IF(DATA2!K25="","","〇")</f>
        <v/>
      </c>
      <c r="L25" s="75" t="str">
        <f>IF(DATA2!L25="","","〇")</f>
        <v/>
      </c>
      <c r="M25" s="75" t="str">
        <f>IF(DATA2!M25="","","〇")</f>
        <v/>
      </c>
      <c r="N25" s="75" t="str">
        <f>IF(DATA2!N25="","","〇")</f>
        <v/>
      </c>
      <c r="O25" s="75" t="str">
        <f>IF(DATA2!O25="","","〇")</f>
        <v/>
      </c>
      <c r="P25" s="75" t="str">
        <f>IF(DATA2!P25="","","〇")</f>
        <v/>
      </c>
      <c r="Q25" s="75" t="str">
        <f>IF(DATA2!Q25="","","〇")</f>
        <v/>
      </c>
      <c r="R25" s="75" t="str">
        <f>IF(DATA2!R25="","","〇")</f>
        <v/>
      </c>
      <c r="S25" s="75" t="str">
        <f>IF(DATA2!S25="","","〇")</f>
        <v/>
      </c>
      <c r="T25" s="75" t="str">
        <f>IF(DATA2!T25="","","〇")</f>
        <v/>
      </c>
      <c r="U25" s="75" t="str">
        <f>IF(DATA2!U25="","","〇")</f>
        <v/>
      </c>
      <c r="V25" s="75" t="str">
        <f>IF(DATA2!V25="","","〇")</f>
        <v/>
      </c>
      <c r="W25" s="75" t="str">
        <f>IF(DATA2!W25="","","〇")</f>
        <v/>
      </c>
      <c r="X25" s="75" t="str">
        <f>IF(DATA2!X25="","","〇")</f>
        <v/>
      </c>
      <c r="Y25" s="75" t="str">
        <f>IF(DATA2!Y25="","","〇")</f>
        <v/>
      </c>
      <c r="Z25" s="75" t="str">
        <f>IF(DATA2!Z25="","","〇")</f>
        <v/>
      </c>
      <c r="AA25" s="75" t="str">
        <f>IF(DATA2!AA25="","","〇")</f>
        <v/>
      </c>
      <c r="AB25" s="75" t="str">
        <f>IF(DATA2!AB25="","","〇")</f>
        <v/>
      </c>
      <c r="AC25" s="75" t="str">
        <f>IF(DATA2!AC25="","","〇")</f>
        <v/>
      </c>
      <c r="AD25" s="75" t="str">
        <f>IF(DATA2!AD25="","","〇")</f>
        <v/>
      </c>
      <c r="AE25" s="75" t="str">
        <f>IF(DATA2!AE25="","","〇")</f>
        <v/>
      </c>
      <c r="AF25" s="75" t="str">
        <f>IF(DATA2!AF25="","","〇")</f>
        <v/>
      </c>
      <c r="AG25" s="76" t="str">
        <f>IF(DATA2!AG25="","","〇")</f>
        <v/>
      </c>
      <c r="AH25" s="77">
        <f>COUNTIFS(DATA2!$C$3:$AG$3,0,DATA2!$C25:$AG25,"&lt;&gt;")</f>
        <v>0</v>
      </c>
      <c r="AI25" s="78">
        <f>COUNTIFS(DATA2!$C$3:$AG$3,"&gt;0",DATA2!$C25:$AG25,"&lt;&gt;")</f>
        <v>0</v>
      </c>
      <c r="AJ25" s="205"/>
      <c r="AK25" s="207"/>
      <c r="AL25" s="205"/>
      <c r="AM25" s="207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</row>
    <row r="26" spans="1:49" ht="15" customHeight="1" x14ac:dyDescent="0.15">
      <c r="A26" s="202" t="str">
        <f>IF(DATA2!A26="","",DATA2!A26)</f>
        <v/>
      </c>
      <c r="B26" s="11" t="str">
        <f>IF(DATA2!A26="","",DATA2!B26)</f>
        <v/>
      </c>
      <c r="C26" s="79" t="str">
        <f>IF(DATA2!C26="","",DATA2!C26)</f>
        <v/>
      </c>
      <c r="D26" s="79" t="str">
        <f>IF(DATA2!D26="","",DATA2!D26)</f>
        <v/>
      </c>
      <c r="E26" s="79" t="str">
        <f>IF(DATA2!E26="","",DATA2!E26)</f>
        <v/>
      </c>
      <c r="F26" s="79" t="str">
        <f>IF(DATA2!F26="","",DATA2!F26)</f>
        <v/>
      </c>
      <c r="G26" s="79" t="str">
        <f>IF(DATA2!G26="","",DATA2!G26)</f>
        <v/>
      </c>
      <c r="H26" s="79" t="str">
        <f>IF(DATA2!H26="","",DATA2!H26)</f>
        <v/>
      </c>
      <c r="I26" s="79" t="str">
        <f>IF(DATA2!I26="","",DATA2!I26)</f>
        <v/>
      </c>
      <c r="J26" s="79" t="str">
        <f>IF(DATA2!J26="","",DATA2!J26)</f>
        <v/>
      </c>
      <c r="K26" s="79" t="str">
        <f>IF(DATA2!K26="","",DATA2!K26)</f>
        <v/>
      </c>
      <c r="L26" s="79" t="str">
        <f>IF(DATA2!L26="","",DATA2!L26)</f>
        <v/>
      </c>
      <c r="M26" s="79" t="str">
        <f>IF(DATA2!M26="","",DATA2!M26)</f>
        <v/>
      </c>
      <c r="N26" s="79" t="str">
        <f>IF(DATA2!N26="","",DATA2!N26)</f>
        <v/>
      </c>
      <c r="O26" s="79" t="str">
        <f>IF(DATA2!O26="","",DATA2!O26)</f>
        <v/>
      </c>
      <c r="P26" s="79" t="str">
        <f>IF(DATA2!P26="","",DATA2!P26)</f>
        <v/>
      </c>
      <c r="Q26" s="79" t="str">
        <f>IF(DATA2!Q26="","",DATA2!Q26)</f>
        <v/>
      </c>
      <c r="R26" s="79" t="str">
        <f>IF(DATA2!R26="","",DATA2!R26)</f>
        <v/>
      </c>
      <c r="S26" s="79" t="str">
        <f>IF(DATA2!S26="","",DATA2!S26)</f>
        <v/>
      </c>
      <c r="T26" s="79" t="str">
        <f>IF(DATA2!T26="","",DATA2!T26)</f>
        <v/>
      </c>
      <c r="U26" s="79" t="str">
        <f>IF(DATA2!U26="","",DATA2!U26)</f>
        <v/>
      </c>
      <c r="V26" s="79" t="str">
        <f>IF(DATA2!V26="","",DATA2!V26)</f>
        <v/>
      </c>
      <c r="W26" s="79" t="str">
        <f>IF(DATA2!W26="","",DATA2!W26)</f>
        <v/>
      </c>
      <c r="X26" s="79" t="str">
        <f>IF(DATA2!X26="","",DATA2!X26)</f>
        <v/>
      </c>
      <c r="Y26" s="79" t="str">
        <f>IF(DATA2!Y26="","",DATA2!Y26)</f>
        <v/>
      </c>
      <c r="Z26" s="79" t="str">
        <f>IF(DATA2!Z26="","",DATA2!Z26)</f>
        <v/>
      </c>
      <c r="AA26" s="79" t="str">
        <f>IF(DATA2!AA26="","",DATA2!AA26)</f>
        <v/>
      </c>
      <c r="AB26" s="79" t="str">
        <f>IF(DATA2!AB26="","",DATA2!AB26)</f>
        <v/>
      </c>
      <c r="AC26" s="79" t="str">
        <f>IF(DATA2!AC26="","",DATA2!AC26)</f>
        <v/>
      </c>
      <c r="AD26" s="79" t="str">
        <f>IF(DATA2!AD26="","",DATA2!AD26)</f>
        <v/>
      </c>
      <c r="AE26" s="79" t="str">
        <f>IF(DATA2!AE26="","",DATA2!AE26)</f>
        <v/>
      </c>
      <c r="AF26" s="79" t="str">
        <f>IF(DATA2!AF26="","",DATA2!AF26)</f>
        <v/>
      </c>
      <c r="AG26" s="80" t="str">
        <f>IF(DATA2!AG26="","",DATA2!AG26)</f>
        <v/>
      </c>
      <c r="AH26" s="81">
        <f>COUNTIFS(DATA2!$C$3:$AG$3,0,DATA2!$C26:$AG26,"&lt;&gt;")</f>
        <v>0</v>
      </c>
      <c r="AI26" s="81">
        <f>COUNTIFS(DATA2!$C$3:$AG$3,"&gt;0",DATA2!$C26:$AG26,"&lt;&gt;")</f>
        <v>0</v>
      </c>
      <c r="AJ26" s="204">
        <f t="shared" ref="AJ26" si="30">COUNTIFS($C$3:$AG$3,"=0",C27:AG27,"〇")+COUNTIFS($C$3:$AG$3,"=0",C28:AG28,"〇")</f>
        <v>0</v>
      </c>
      <c r="AK26" s="206">
        <f t="shared" ref="AK26" si="31">COUNTIFS($C$3:$AG$3,"&lt;&gt;0",C27:AG27,"〇")+COUNTIFS($C$3:$AG$3,"&lt;&gt;0",C28:AG28,"〇")</f>
        <v>0</v>
      </c>
      <c r="AL26" s="204">
        <f t="shared" ref="AL26" si="32">COUNTIFS($C$3:$AG$3,"=0",C29:AG29,"〇")+COUNTIFS($C$3:$AG$3,"=0",C30:AG30,"〇")</f>
        <v>0</v>
      </c>
      <c r="AM26" s="206">
        <f t="shared" ref="AM26" si="33">COUNTIFS($C$3:$AG$3,"&lt;&gt;0",C29:AG29,"〇")+COUNTIFS($C$3:$AG$3,"&lt;&gt;0",C30:AG30,"〇")</f>
        <v>0</v>
      </c>
      <c r="AN26" s="200">
        <f t="shared" ref="AN26:AP26" si="34">COUNTIF($C26:$AG26,AN$5)</f>
        <v>0</v>
      </c>
      <c r="AO26" s="200">
        <f t="shared" si="34"/>
        <v>0</v>
      </c>
      <c r="AP26" s="200">
        <f t="shared" si="34"/>
        <v>0</v>
      </c>
      <c r="AQ26" s="200">
        <f t="shared" ref="AQ26" si="35">COUNTIF($C26:$AG26,AQ$5)+COUNTIF($C26:$AG26,"半振")*0.5</f>
        <v>0</v>
      </c>
      <c r="AR26" s="200">
        <f t="shared" ref="AR26" si="36">COUNTIF($C26:$AG26,AR$5)+COUNTIF($C26:$AG26,"半有")*0.5</f>
        <v>0</v>
      </c>
      <c r="AS26" s="200">
        <f t="shared" ref="AS26" si="37">COUNTIF($C26:$AG26,AS$5)+COUNTIF($C26:$AG26,"半欠")*0.5</f>
        <v>0</v>
      </c>
      <c r="AT26" s="200">
        <f t="shared" si="21"/>
        <v>0</v>
      </c>
      <c r="AU26" s="200">
        <f t="shared" si="21"/>
        <v>0</v>
      </c>
      <c r="AV26" s="200">
        <f t="shared" si="21"/>
        <v>0</v>
      </c>
      <c r="AW26" s="200">
        <f t="shared" si="21"/>
        <v>0</v>
      </c>
    </row>
    <row r="27" spans="1:49" ht="15" customHeight="1" x14ac:dyDescent="0.15">
      <c r="A27" s="202"/>
      <c r="B27" s="44" t="str">
        <f>IF(DATA2!A26="","",DATA2!B27)</f>
        <v/>
      </c>
      <c r="C27" s="67" t="str">
        <f>IF(DATA2!C27="","","〇")</f>
        <v/>
      </c>
      <c r="D27" s="67" t="str">
        <f>IF(DATA2!D27="","","〇")</f>
        <v/>
      </c>
      <c r="E27" s="67" t="str">
        <f>IF(DATA2!E27="","","〇")</f>
        <v/>
      </c>
      <c r="F27" s="67" t="str">
        <f>IF(DATA2!F27="","","〇")</f>
        <v/>
      </c>
      <c r="G27" s="67" t="str">
        <f>IF(DATA2!G27="","","〇")</f>
        <v/>
      </c>
      <c r="H27" s="67" t="str">
        <f>IF(DATA2!H27="","","〇")</f>
        <v/>
      </c>
      <c r="I27" s="67" t="str">
        <f>IF(DATA2!I27="","","〇")</f>
        <v/>
      </c>
      <c r="J27" s="67" t="str">
        <f>IF(DATA2!J27="","","〇")</f>
        <v/>
      </c>
      <c r="K27" s="67" t="str">
        <f>IF(DATA2!K27="","","〇")</f>
        <v/>
      </c>
      <c r="L27" s="67" t="str">
        <f>IF(DATA2!L27="","","〇")</f>
        <v/>
      </c>
      <c r="M27" s="67" t="str">
        <f>IF(DATA2!M27="","","〇")</f>
        <v/>
      </c>
      <c r="N27" s="67" t="str">
        <f>IF(DATA2!N27="","","〇")</f>
        <v/>
      </c>
      <c r="O27" s="67" t="str">
        <f>IF(DATA2!O27="","","〇")</f>
        <v/>
      </c>
      <c r="P27" s="67" t="str">
        <f>IF(DATA2!P27="","","〇")</f>
        <v/>
      </c>
      <c r="Q27" s="67" t="str">
        <f>IF(DATA2!Q27="","","〇")</f>
        <v/>
      </c>
      <c r="R27" s="67" t="str">
        <f>IF(DATA2!R27="","","〇")</f>
        <v/>
      </c>
      <c r="S27" s="67" t="str">
        <f>IF(DATA2!S27="","","〇")</f>
        <v/>
      </c>
      <c r="T27" s="67" t="str">
        <f>IF(DATA2!T27="","","〇")</f>
        <v/>
      </c>
      <c r="U27" s="67" t="str">
        <f>IF(DATA2!U27="","","〇")</f>
        <v/>
      </c>
      <c r="V27" s="67" t="str">
        <f>IF(DATA2!V27="","","〇")</f>
        <v/>
      </c>
      <c r="W27" s="67" t="str">
        <f>IF(DATA2!W27="","","〇")</f>
        <v/>
      </c>
      <c r="X27" s="67" t="str">
        <f>IF(DATA2!X27="","","〇")</f>
        <v/>
      </c>
      <c r="Y27" s="67" t="str">
        <f>IF(DATA2!Y27="","","〇")</f>
        <v/>
      </c>
      <c r="Z27" s="67" t="str">
        <f>IF(DATA2!Z27="","","〇")</f>
        <v/>
      </c>
      <c r="AA27" s="67" t="str">
        <f>IF(DATA2!AA27="","","〇")</f>
        <v/>
      </c>
      <c r="AB27" s="67" t="str">
        <f>IF(DATA2!AB27="","","〇")</f>
        <v/>
      </c>
      <c r="AC27" s="67" t="str">
        <f>IF(DATA2!AC27="","","〇")</f>
        <v/>
      </c>
      <c r="AD27" s="67" t="str">
        <f>IF(DATA2!AD27="","","〇")</f>
        <v/>
      </c>
      <c r="AE27" s="67" t="str">
        <f>IF(DATA2!AE27="","","〇")</f>
        <v/>
      </c>
      <c r="AF27" s="67" t="str">
        <f>IF(DATA2!AF27="","","〇")</f>
        <v/>
      </c>
      <c r="AG27" s="68" t="str">
        <f>IF(DATA2!AG27="","","〇")</f>
        <v/>
      </c>
      <c r="AH27" s="69">
        <f>COUNTIFS(DATA2!$C$3:$AG$3,0,DATA2!$C27:$AG27,"&lt;&gt;")</f>
        <v>0</v>
      </c>
      <c r="AI27" s="69">
        <f>COUNTIFS(DATA2!$C$3:$AG$3,"&gt;0",DATA2!$C27:$AG27,"&lt;&gt;")</f>
        <v>0</v>
      </c>
      <c r="AJ27" s="204"/>
      <c r="AK27" s="206"/>
      <c r="AL27" s="204"/>
      <c r="AM27" s="206"/>
      <c r="AN27" s="200"/>
      <c r="AO27" s="200"/>
      <c r="AP27" s="200"/>
      <c r="AQ27" s="200"/>
      <c r="AR27" s="200"/>
      <c r="AS27" s="200"/>
      <c r="AT27" s="200"/>
      <c r="AU27" s="200"/>
      <c r="AV27" s="200"/>
      <c r="AW27" s="200"/>
    </row>
    <row r="28" spans="1:49" ht="15" customHeight="1" x14ac:dyDescent="0.15">
      <c r="A28" s="202"/>
      <c r="B28" s="46" t="str">
        <f>IF(DATA2!A26="","",DATA2!B28)</f>
        <v/>
      </c>
      <c r="C28" s="70" t="str">
        <f>IF(DATA2!C28="","","〇")</f>
        <v/>
      </c>
      <c r="D28" s="70" t="str">
        <f>IF(DATA2!D28="","","〇")</f>
        <v/>
      </c>
      <c r="E28" s="70" t="str">
        <f>IF(DATA2!E28="","","〇")</f>
        <v/>
      </c>
      <c r="F28" s="70" t="str">
        <f>IF(DATA2!F28="","","〇")</f>
        <v/>
      </c>
      <c r="G28" s="70" t="str">
        <f>IF(DATA2!G28="","","〇")</f>
        <v/>
      </c>
      <c r="H28" s="70" t="str">
        <f>IF(DATA2!H28="","","〇")</f>
        <v/>
      </c>
      <c r="I28" s="70" t="str">
        <f>IF(DATA2!I28="","","〇")</f>
        <v/>
      </c>
      <c r="J28" s="70" t="str">
        <f>IF(DATA2!J28="","","〇")</f>
        <v/>
      </c>
      <c r="K28" s="70" t="str">
        <f>IF(DATA2!K28="","","〇")</f>
        <v/>
      </c>
      <c r="L28" s="70" t="str">
        <f>IF(DATA2!L28="","","〇")</f>
        <v/>
      </c>
      <c r="M28" s="70" t="str">
        <f>IF(DATA2!M28="","","〇")</f>
        <v/>
      </c>
      <c r="N28" s="70" t="str">
        <f>IF(DATA2!N28="","","〇")</f>
        <v/>
      </c>
      <c r="O28" s="70" t="str">
        <f>IF(DATA2!O28="","","〇")</f>
        <v/>
      </c>
      <c r="P28" s="70" t="str">
        <f>IF(DATA2!P28="","","〇")</f>
        <v/>
      </c>
      <c r="Q28" s="70" t="str">
        <f>IF(DATA2!Q28="","","〇")</f>
        <v/>
      </c>
      <c r="R28" s="70" t="str">
        <f>IF(DATA2!R28="","","〇")</f>
        <v/>
      </c>
      <c r="S28" s="70" t="str">
        <f>IF(DATA2!S28="","","〇")</f>
        <v/>
      </c>
      <c r="T28" s="70" t="str">
        <f>IF(DATA2!T28="","","〇")</f>
        <v/>
      </c>
      <c r="U28" s="70" t="str">
        <f>IF(DATA2!U28="","","〇")</f>
        <v/>
      </c>
      <c r="V28" s="70" t="str">
        <f>IF(DATA2!V28="","","〇")</f>
        <v/>
      </c>
      <c r="W28" s="70" t="str">
        <f>IF(DATA2!W28="","","〇")</f>
        <v/>
      </c>
      <c r="X28" s="70" t="str">
        <f>IF(DATA2!X28="","","〇")</f>
        <v/>
      </c>
      <c r="Y28" s="70" t="str">
        <f>IF(DATA2!Y28="","","〇")</f>
        <v/>
      </c>
      <c r="Z28" s="70" t="str">
        <f>IF(DATA2!Z28="","","〇")</f>
        <v/>
      </c>
      <c r="AA28" s="70" t="str">
        <f>IF(DATA2!AA28="","","〇")</f>
        <v/>
      </c>
      <c r="AB28" s="70" t="str">
        <f>IF(DATA2!AB28="","","〇")</f>
        <v/>
      </c>
      <c r="AC28" s="70" t="str">
        <f>IF(DATA2!AC28="","","〇")</f>
        <v/>
      </c>
      <c r="AD28" s="70" t="str">
        <f>IF(DATA2!AD28="","","〇")</f>
        <v/>
      </c>
      <c r="AE28" s="70" t="str">
        <f>IF(DATA2!AE28="","","〇")</f>
        <v/>
      </c>
      <c r="AF28" s="70" t="str">
        <f>IF(DATA2!AF28="","","〇")</f>
        <v/>
      </c>
      <c r="AG28" s="71" t="str">
        <f>IF(DATA2!AG28="","","〇")</f>
        <v/>
      </c>
      <c r="AH28" s="72">
        <f>COUNTIFS(DATA2!$C$3:$AG$3,0,DATA2!$C28:$AG28,"&lt;&gt;")</f>
        <v>0</v>
      </c>
      <c r="AI28" s="72">
        <f>COUNTIFS(DATA2!$C$3:$AG$3,"&gt;0",DATA2!$C28:$AG28,"&lt;&gt;")</f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2"/>
      <c r="B29" s="46" t="str">
        <f>IF(DATA2!A26="","",DATA2!B29)</f>
        <v/>
      </c>
      <c r="C29" s="70" t="str">
        <f>IF(DATA2!C29="","","〇")</f>
        <v/>
      </c>
      <c r="D29" s="70" t="str">
        <f>IF(DATA2!D29="","","〇")</f>
        <v/>
      </c>
      <c r="E29" s="70" t="str">
        <f>IF(DATA2!E29="","","〇")</f>
        <v/>
      </c>
      <c r="F29" s="70" t="str">
        <f>IF(DATA2!F29="","","〇")</f>
        <v/>
      </c>
      <c r="G29" s="70" t="str">
        <f>IF(DATA2!G29="","","〇")</f>
        <v/>
      </c>
      <c r="H29" s="70" t="str">
        <f>IF(DATA2!H29="","","〇")</f>
        <v/>
      </c>
      <c r="I29" s="70" t="str">
        <f>IF(DATA2!I29="","","〇")</f>
        <v/>
      </c>
      <c r="J29" s="70" t="str">
        <f>IF(DATA2!J29="","","〇")</f>
        <v/>
      </c>
      <c r="K29" s="70" t="str">
        <f>IF(DATA2!K29="","","〇")</f>
        <v/>
      </c>
      <c r="L29" s="70" t="str">
        <f>IF(DATA2!L29="","","〇")</f>
        <v/>
      </c>
      <c r="M29" s="70" t="str">
        <f>IF(DATA2!M29="","","〇")</f>
        <v/>
      </c>
      <c r="N29" s="70" t="str">
        <f>IF(DATA2!N29="","","〇")</f>
        <v/>
      </c>
      <c r="O29" s="70" t="str">
        <f>IF(DATA2!O29="","","〇")</f>
        <v/>
      </c>
      <c r="P29" s="70" t="str">
        <f>IF(DATA2!P29="","","〇")</f>
        <v/>
      </c>
      <c r="Q29" s="70" t="str">
        <f>IF(DATA2!Q29="","","〇")</f>
        <v/>
      </c>
      <c r="R29" s="70" t="str">
        <f>IF(DATA2!R29="","","〇")</f>
        <v/>
      </c>
      <c r="S29" s="70" t="str">
        <f>IF(DATA2!S29="","","〇")</f>
        <v/>
      </c>
      <c r="T29" s="70" t="str">
        <f>IF(DATA2!T29="","","〇")</f>
        <v/>
      </c>
      <c r="U29" s="70" t="str">
        <f>IF(DATA2!U29="","","〇")</f>
        <v/>
      </c>
      <c r="V29" s="70" t="str">
        <f>IF(DATA2!V29="","","〇")</f>
        <v/>
      </c>
      <c r="W29" s="70" t="str">
        <f>IF(DATA2!W29="","","〇")</f>
        <v/>
      </c>
      <c r="X29" s="70" t="str">
        <f>IF(DATA2!X29="","","〇")</f>
        <v/>
      </c>
      <c r="Y29" s="70" t="str">
        <f>IF(DATA2!Y29="","","〇")</f>
        <v/>
      </c>
      <c r="Z29" s="70" t="str">
        <f>IF(DATA2!Z29="","","〇")</f>
        <v/>
      </c>
      <c r="AA29" s="70" t="str">
        <f>IF(DATA2!AA29="","","〇")</f>
        <v/>
      </c>
      <c r="AB29" s="70" t="str">
        <f>IF(DATA2!AB29="","","〇")</f>
        <v/>
      </c>
      <c r="AC29" s="70" t="str">
        <f>IF(DATA2!AC29="","","〇")</f>
        <v/>
      </c>
      <c r="AD29" s="70" t="str">
        <f>IF(DATA2!AD29="","","〇")</f>
        <v/>
      </c>
      <c r="AE29" s="70" t="str">
        <f>IF(DATA2!AE29="","","〇")</f>
        <v/>
      </c>
      <c r="AF29" s="70" t="str">
        <f>IF(DATA2!AF29="","","〇")</f>
        <v/>
      </c>
      <c r="AG29" s="71" t="str">
        <f>IF(DATA2!AG29="","","〇")</f>
        <v/>
      </c>
      <c r="AH29" s="73">
        <f>COUNTIFS(DATA2!$C$3:$AG$3,0,DATA2!$C29:$AG29,"&lt;&gt;")</f>
        <v>0</v>
      </c>
      <c r="AI29" s="72">
        <f>COUNTIFS(DATA2!$C$3:$AG$3,"&gt;0",DATA2!$C29:$AG29,"&lt;&gt;")</f>
        <v>0</v>
      </c>
      <c r="AJ29" s="204"/>
      <c r="AK29" s="206"/>
      <c r="AL29" s="204"/>
      <c r="AM29" s="206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</row>
    <row r="30" spans="1:49" ht="15" customHeight="1" x14ac:dyDescent="0.15">
      <c r="A30" s="203"/>
      <c r="B30" s="74" t="str">
        <f>IF(DATA2!A26="","",DATA2!B30)</f>
        <v/>
      </c>
      <c r="C30" s="75" t="str">
        <f>IF(DATA2!C30="","","〇")</f>
        <v/>
      </c>
      <c r="D30" s="75" t="str">
        <f>IF(DATA2!D30="","","〇")</f>
        <v/>
      </c>
      <c r="E30" s="75" t="str">
        <f>IF(DATA2!E30="","","〇")</f>
        <v/>
      </c>
      <c r="F30" s="75" t="str">
        <f>IF(DATA2!F30="","","〇")</f>
        <v/>
      </c>
      <c r="G30" s="75" t="str">
        <f>IF(DATA2!G30="","","〇")</f>
        <v/>
      </c>
      <c r="H30" s="75" t="str">
        <f>IF(DATA2!H30="","","〇")</f>
        <v/>
      </c>
      <c r="I30" s="75" t="str">
        <f>IF(DATA2!I30="","","〇")</f>
        <v/>
      </c>
      <c r="J30" s="75" t="str">
        <f>IF(DATA2!J30="","","〇")</f>
        <v/>
      </c>
      <c r="K30" s="75" t="str">
        <f>IF(DATA2!K30="","","〇")</f>
        <v/>
      </c>
      <c r="L30" s="75" t="str">
        <f>IF(DATA2!L30="","","〇")</f>
        <v/>
      </c>
      <c r="M30" s="75" t="str">
        <f>IF(DATA2!M30="","","〇")</f>
        <v/>
      </c>
      <c r="N30" s="75" t="str">
        <f>IF(DATA2!N30="","","〇")</f>
        <v/>
      </c>
      <c r="O30" s="75" t="str">
        <f>IF(DATA2!O30="","","〇")</f>
        <v/>
      </c>
      <c r="P30" s="75" t="str">
        <f>IF(DATA2!P30="","","〇")</f>
        <v/>
      </c>
      <c r="Q30" s="75" t="str">
        <f>IF(DATA2!Q30="","","〇")</f>
        <v/>
      </c>
      <c r="R30" s="75" t="str">
        <f>IF(DATA2!R30="","","〇")</f>
        <v/>
      </c>
      <c r="S30" s="75" t="str">
        <f>IF(DATA2!S30="","","〇")</f>
        <v/>
      </c>
      <c r="T30" s="75" t="str">
        <f>IF(DATA2!T30="","","〇")</f>
        <v/>
      </c>
      <c r="U30" s="75" t="str">
        <f>IF(DATA2!U30="","","〇")</f>
        <v/>
      </c>
      <c r="V30" s="75" t="str">
        <f>IF(DATA2!V30="","","〇")</f>
        <v/>
      </c>
      <c r="W30" s="75" t="str">
        <f>IF(DATA2!W30="","","〇")</f>
        <v/>
      </c>
      <c r="X30" s="75" t="str">
        <f>IF(DATA2!X30="","","〇")</f>
        <v/>
      </c>
      <c r="Y30" s="75" t="str">
        <f>IF(DATA2!Y30="","","〇")</f>
        <v/>
      </c>
      <c r="Z30" s="75" t="str">
        <f>IF(DATA2!Z30="","","〇")</f>
        <v/>
      </c>
      <c r="AA30" s="75" t="str">
        <f>IF(DATA2!AA30="","","〇")</f>
        <v/>
      </c>
      <c r="AB30" s="75" t="str">
        <f>IF(DATA2!AB30="","","〇")</f>
        <v/>
      </c>
      <c r="AC30" s="75" t="str">
        <f>IF(DATA2!AC30="","","〇")</f>
        <v/>
      </c>
      <c r="AD30" s="75" t="str">
        <f>IF(DATA2!AD30="","","〇")</f>
        <v/>
      </c>
      <c r="AE30" s="75" t="str">
        <f>IF(DATA2!AE30="","","〇")</f>
        <v/>
      </c>
      <c r="AF30" s="75" t="str">
        <f>IF(DATA2!AF30="","","〇")</f>
        <v/>
      </c>
      <c r="AG30" s="76" t="str">
        <f>IF(DATA2!AG30="","","〇")</f>
        <v/>
      </c>
      <c r="AH30" s="77">
        <f>COUNTIFS(DATA2!$C$3:$AG$3,0,DATA2!$C30:$AG30,"&lt;&gt;")</f>
        <v>0</v>
      </c>
      <c r="AI30" s="78">
        <f>COUNTIFS(DATA2!$C$3:$AG$3,"&gt;0",DATA2!$C30:$AG30,"&lt;&gt;")</f>
        <v>0</v>
      </c>
      <c r="AJ30" s="205"/>
      <c r="AK30" s="207"/>
      <c r="AL30" s="205"/>
      <c r="AM30" s="207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</row>
    <row r="31" spans="1:49" ht="15" customHeight="1" x14ac:dyDescent="0.15">
      <c r="A31" s="202" t="str">
        <f>IF(DATA2!A31="","",DATA2!A31)</f>
        <v/>
      </c>
      <c r="B31" s="11" t="str">
        <f>IF(DATA2!A31="","",DATA2!B31)</f>
        <v/>
      </c>
      <c r="C31" s="79" t="str">
        <f>IF(DATA2!C31="","",DATA2!C31)</f>
        <v/>
      </c>
      <c r="D31" s="79" t="str">
        <f>IF(DATA2!D31="","",DATA2!D31)</f>
        <v/>
      </c>
      <c r="E31" s="79" t="str">
        <f>IF(DATA2!E31="","",DATA2!E31)</f>
        <v/>
      </c>
      <c r="F31" s="79" t="str">
        <f>IF(DATA2!F31="","",DATA2!F31)</f>
        <v/>
      </c>
      <c r="G31" s="79" t="str">
        <f>IF(DATA2!G31="","",DATA2!G31)</f>
        <v/>
      </c>
      <c r="H31" s="79" t="str">
        <f>IF(DATA2!H31="","",DATA2!H31)</f>
        <v/>
      </c>
      <c r="I31" s="79" t="str">
        <f>IF(DATA2!I31="","",DATA2!I31)</f>
        <v/>
      </c>
      <c r="J31" s="79" t="str">
        <f>IF(DATA2!J31="","",DATA2!J31)</f>
        <v/>
      </c>
      <c r="K31" s="79" t="str">
        <f>IF(DATA2!K31="","",DATA2!K31)</f>
        <v/>
      </c>
      <c r="L31" s="79" t="str">
        <f>IF(DATA2!L31="","",DATA2!L31)</f>
        <v/>
      </c>
      <c r="M31" s="79" t="str">
        <f>IF(DATA2!M31="","",DATA2!M31)</f>
        <v/>
      </c>
      <c r="N31" s="79" t="str">
        <f>IF(DATA2!N31="","",DATA2!N31)</f>
        <v/>
      </c>
      <c r="O31" s="79" t="str">
        <f>IF(DATA2!O31="","",DATA2!O31)</f>
        <v/>
      </c>
      <c r="P31" s="79" t="str">
        <f>IF(DATA2!P31="","",DATA2!P31)</f>
        <v/>
      </c>
      <c r="Q31" s="79" t="str">
        <f>IF(DATA2!Q31="","",DATA2!Q31)</f>
        <v/>
      </c>
      <c r="R31" s="79" t="str">
        <f>IF(DATA2!R31="","",DATA2!R31)</f>
        <v/>
      </c>
      <c r="S31" s="79" t="str">
        <f>IF(DATA2!S31="","",DATA2!S31)</f>
        <v/>
      </c>
      <c r="T31" s="79" t="str">
        <f>IF(DATA2!T31="","",DATA2!T31)</f>
        <v/>
      </c>
      <c r="U31" s="79" t="str">
        <f>IF(DATA2!U31="","",DATA2!U31)</f>
        <v/>
      </c>
      <c r="V31" s="79" t="str">
        <f>IF(DATA2!V31="","",DATA2!V31)</f>
        <v/>
      </c>
      <c r="W31" s="79" t="str">
        <f>IF(DATA2!W31="","",DATA2!W31)</f>
        <v/>
      </c>
      <c r="X31" s="79" t="str">
        <f>IF(DATA2!X31="","",DATA2!X31)</f>
        <v/>
      </c>
      <c r="Y31" s="79" t="str">
        <f>IF(DATA2!Y31="","",DATA2!Y31)</f>
        <v/>
      </c>
      <c r="Z31" s="79" t="str">
        <f>IF(DATA2!Z31="","",DATA2!Z31)</f>
        <v/>
      </c>
      <c r="AA31" s="79" t="str">
        <f>IF(DATA2!AA31="","",DATA2!AA31)</f>
        <v/>
      </c>
      <c r="AB31" s="79" t="str">
        <f>IF(DATA2!AB31="","",DATA2!AB31)</f>
        <v/>
      </c>
      <c r="AC31" s="79" t="str">
        <f>IF(DATA2!AC31="","",DATA2!AC31)</f>
        <v/>
      </c>
      <c r="AD31" s="79" t="str">
        <f>IF(DATA2!AD31="","",DATA2!AD31)</f>
        <v/>
      </c>
      <c r="AE31" s="79" t="str">
        <f>IF(DATA2!AE31="","",DATA2!AE31)</f>
        <v/>
      </c>
      <c r="AF31" s="79" t="str">
        <f>IF(DATA2!AF31="","",DATA2!AF31)</f>
        <v/>
      </c>
      <c r="AG31" s="80" t="str">
        <f>IF(DATA2!AG31="","",DATA2!AG31)</f>
        <v/>
      </c>
      <c r="AH31" s="81">
        <f>COUNTIFS(DATA2!$C$3:$AG$3,0,DATA2!$C31:$AG31,"&lt;&gt;")</f>
        <v>0</v>
      </c>
      <c r="AI31" s="81">
        <f>COUNTIFS(DATA2!$C$3:$AG$3,"&gt;0",DATA2!$C31:$AG31,"&lt;&gt;")</f>
        <v>0</v>
      </c>
      <c r="AJ31" s="204">
        <f t="shared" ref="AJ31" si="38">COUNTIFS($C$3:$AG$3,"=0",C32:AG32,"〇")+COUNTIFS($C$3:$AG$3,"=0",C33:AG33,"〇")</f>
        <v>0</v>
      </c>
      <c r="AK31" s="206">
        <f t="shared" ref="AK31" si="39">COUNTIFS($C$3:$AG$3,"&lt;&gt;0",C32:AG32,"〇")+COUNTIFS($C$3:$AG$3,"&lt;&gt;0",C33:AG33,"〇")</f>
        <v>0</v>
      </c>
      <c r="AL31" s="204">
        <f t="shared" ref="AL31" si="40">COUNTIFS($C$3:$AG$3,"=0",C34:AG34,"〇")+COUNTIFS($C$3:$AG$3,"=0",C35:AG35,"〇")</f>
        <v>0</v>
      </c>
      <c r="AM31" s="206">
        <f t="shared" ref="AM31" si="41">COUNTIFS($C$3:$AG$3,"&lt;&gt;0",C34:AG34,"〇")+COUNTIFS($C$3:$AG$3,"&lt;&gt;0",C35:AG35,"〇")</f>
        <v>0</v>
      </c>
      <c r="AN31" s="200">
        <f t="shared" ref="AN31:AP31" si="42">COUNTIF($C31:$AG31,AN$5)</f>
        <v>0</v>
      </c>
      <c r="AO31" s="200">
        <f t="shared" si="42"/>
        <v>0</v>
      </c>
      <c r="AP31" s="200">
        <f t="shared" si="42"/>
        <v>0</v>
      </c>
      <c r="AQ31" s="200">
        <f t="shared" ref="AQ31" si="43">COUNTIF($C31:$AG31,AQ$5)+COUNTIF($C31:$AG31,"半振")*0.5</f>
        <v>0</v>
      </c>
      <c r="AR31" s="200">
        <f t="shared" ref="AR31" si="44">COUNTIF($C31:$AG31,AR$5)+COUNTIF($C31:$AG31,"半有")*0.5</f>
        <v>0</v>
      </c>
      <c r="AS31" s="200">
        <f t="shared" ref="AS31" si="45">COUNTIF($C31:$AG31,AS$5)+COUNTIF($C31:$AG31,"半欠")*0.5</f>
        <v>0</v>
      </c>
      <c r="AT31" s="200">
        <f t="shared" si="21"/>
        <v>0</v>
      </c>
      <c r="AU31" s="200">
        <f t="shared" si="21"/>
        <v>0</v>
      </c>
      <c r="AV31" s="200">
        <f t="shared" si="21"/>
        <v>0</v>
      </c>
      <c r="AW31" s="200">
        <f t="shared" si="21"/>
        <v>0</v>
      </c>
    </row>
    <row r="32" spans="1:49" ht="15" customHeight="1" x14ac:dyDescent="0.15">
      <c r="A32" s="202"/>
      <c r="B32" s="44" t="str">
        <f>IF(DATA2!A31="","",DATA2!B32)</f>
        <v/>
      </c>
      <c r="C32" s="67" t="str">
        <f>IF(DATA2!C32="","","〇")</f>
        <v/>
      </c>
      <c r="D32" s="67" t="str">
        <f>IF(DATA2!D32="","","〇")</f>
        <v/>
      </c>
      <c r="E32" s="67" t="str">
        <f>IF(DATA2!E32="","","〇")</f>
        <v/>
      </c>
      <c r="F32" s="67" t="str">
        <f>IF(DATA2!F32="","","〇")</f>
        <v/>
      </c>
      <c r="G32" s="67" t="str">
        <f>IF(DATA2!G32="","","〇")</f>
        <v/>
      </c>
      <c r="H32" s="67" t="str">
        <f>IF(DATA2!H32="","","〇")</f>
        <v/>
      </c>
      <c r="I32" s="67" t="str">
        <f>IF(DATA2!I32="","","〇")</f>
        <v/>
      </c>
      <c r="J32" s="67" t="str">
        <f>IF(DATA2!J32="","","〇")</f>
        <v/>
      </c>
      <c r="K32" s="67" t="str">
        <f>IF(DATA2!K32="","","〇")</f>
        <v/>
      </c>
      <c r="L32" s="67" t="str">
        <f>IF(DATA2!L32="","","〇")</f>
        <v/>
      </c>
      <c r="M32" s="67" t="str">
        <f>IF(DATA2!M32="","","〇")</f>
        <v/>
      </c>
      <c r="N32" s="67" t="str">
        <f>IF(DATA2!N32="","","〇")</f>
        <v/>
      </c>
      <c r="O32" s="67" t="str">
        <f>IF(DATA2!O32="","","〇")</f>
        <v/>
      </c>
      <c r="P32" s="67" t="str">
        <f>IF(DATA2!P32="","","〇")</f>
        <v/>
      </c>
      <c r="Q32" s="67" t="str">
        <f>IF(DATA2!Q32="","","〇")</f>
        <v/>
      </c>
      <c r="R32" s="67" t="str">
        <f>IF(DATA2!R32="","","〇")</f>
        <v/>
      </c>
      <c r="S32" s="67" t="str">
        <f>IF(DATA2!S32="","","〇")</f>
        <v/>
      </c>
      <c r="T32" s="67" t="str">
        <f>IF(DATA2!T32="","","〇")</f>
        <v/>
      </c>
      <c r="U32" s="67" t="str">
        <f>IF(DATA2!U32="","","〇")</f>
        <v/>
      </c>
      <c r="V32" s="67" t="str">
        <f>IF(DATA2!V32="","","〇")</f>
        <v/>
      </c>
      <c r="W32" s="67" t="str">
        <f>IF(DATA2!W32="","","〇")</f>
        <v/>
      </c>
      <c r="X32" s="67" t="str">
        <f>IF(DATA2!X32="","","〇")</f>
        <v/>
      </c>
      <c r="Y32" s="67" t="str">
        <f>IF(DATA2!Y32="","","〇")</f>
        <v/>
      </c>
      <c r="Z32" s="67" t="str">
        <f>IF(DATA2!Z32="","","〇")</f>
        <v/>
      </c>
      <c r="AA32" s="67" t="str">
        <f>IF(DATA2!AA32="","","〇")</f>
        <v/>
      </c>
      <c r="AB32" s="67" t="str">
        <f>IF(DATA2!AB32="","","〇")</f>
        <v/>
      </c>
      <c r="AC32" s="67" t="str">
        <f>IF(DATA2!AC32="","","〇")</f>
        <v/>
      </c>
      <c r="AD32" s="67" t="str">
        <f>IF(DATA2!AD32="","","〇")</f>
        <v/>
      </c>
      <c r="AE32" s="67" t="str">
        <f>IF(DATA2!AE32="","","〇")</f>
        <v/>
      </c>
      <c r="AF32" s="67" t="str">
        <f>IF(DATA2!AF32="","","〇")</f>
        <v/>
      </c>
      <c r="AG32" s="68" t="str">
        <f>IF(DATA2!AG32="","","〇")</f>
        <v/>
      </c>
      <c r="AH32" s="69">
        <f>COUNTIFS(DATA2!$C$3:$AG$3,0,DATA2!$C32:$AG32,"&lt;&gt;")</f>
        <v>0</v>
      </c>
      <c r="AI32" s="69">
        <f>COUNTIFS(DATA2!$C$3:$AG$3,"&gt;0",DATA2!$C32:$AG32,"&lt;&gt;")</f>
        <v>0</v>
      </c>
      <c r="AJ32" s="204"/>
      <c r="AK32" s="206"/>
      <c r="AL32" s="204"/>
      <c r="AM32" s="206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</row>
    <row r="33" spans="1:49" ht="15" customHeight="1" x14ac:dyDescent="0.15">
      <c r="A33" s="202"/>
      <c r="B33" s="46" t="str">
        <f>IF(DATA2!A31="","",DATA2!B33)</f>
        <v/>
      </c>
      <c r="C33" s="70" t="str">
        <f>IF(DATA2!C33="","","〇")</f>
        <v/>
      </c>
      <c r="D33" s="70" t="str">
        <f>IF(DATA2!D33="","","〇")</f>
        <v/>
      </c>
      <c r="E33" s="70" t="str">
        <f>IF(DATA2!E33="","","〇")</f>
        <v/>
      </c>
      <c r="F33" s="70" t="str">
        <f>IF(DATA2!F33="","","〇")</f>
        <v/>
      </c>
      <c r="G33" s="70" t="str">
        <f>IF(DATA2!G33="","","〇")</f>
        <v/>
      </c>
      <c r="H33" s="70" t="str">
        <f>IF(DATA2!H33="","","〇")</f>
        <v/>
      </c>
      <c r="I33" s="70" t="str">
        <f>IF(DATA2!I33="","","〇")</f>
        <v/>
      </c>
      <c r="J33" s="70" t="str">
        <f>IF(DATA2!J33="","","〇")</f>
        <v/>
      </c>
      <c r="K33" s="70" t="str">
        <f>IF(DATA2!K33="","","〇")</f>
        <v/>
      </c>
      <c r="L33" s="70" t="str">
        <f>IF(DATA2!L33="","","〇")</f>
        <v/>
      </c>
      <c r="M33" s="70" t="str">
        <f>IF(DATA2!M33="","","〇")</f>
        <v/>
      </c>
      <c r="N33" s="70" t="str">
        <f>IF(DATA2!N33="","","〇")</f>
        <v/>
      </c>
      <c r="O33" s="70" t="str">
        <f>IF(DATA2!O33="","","〇")</f>
        <v/>
      </c>
      <c r="P33" s="70" t="str">
        <f>IF(DATA2!P33="","","〇")</f>
        <v/>
      </c>
      <c r="Q33" s="70" t="str">
        <f>IF(DATA2!Q33="","","〇")</f>
        <v/>
      </c>
      <c r="R33" s="70" t="str">
        <f>IF(DATA2!R33="","","〇")</f>
        <v/>
      </c>
      <c r="S33" s="70" t="str">
        <f>IF(DATA2!S33="","","〇")</f>
        <v/>
      </c>
      <c r="T33" s="70" t="str">
        <f>IF(DATA2!T33="","","〇")</f>
        <v/>
      </c>
      <c r="U33" s="70" t="str">
        <f>IF(DATA2!U33="","","〇")</f>
        <v/>
      </c>
      <c r="V33" s="70" t="str">
        <f>IF(DATA2!V33="","","〇")</f>
        <v/>
      </c>
      <c r="W33" s="70" t="str">
        <f>IF(DATA2!W33="","","〇")</f>
        <v/>
      </c>
      <c r="X33" s="70" t="str">
        <f>IF(DATA2!X33="","","〇")</f>
        <v/>
      </c>
      <c r="Y33" s="70" t="str">
        <f>IF(DATA2!Y33="","","〇")</f>
        <v/>
      </c>
      <c r="Z33" s="70" t="str">
        <f>IF(DATA2!Z33="","","〇")</f>
        <v/>
      </c>
      <c r="AA33" s="70" t="str">
        <f>IF(DATA2!AA33="","","〇")</f>
        <v/>
      </c>
      <c r="AB33" s="70" t="str">
        <f>IF(DATA2!AB33="","","〇")</f>
        <v/>
      </c>
      <c r="AC33" s="70" t="str">
        <f>IF(DATA2!AC33="","","〇")</f>
        <v/>
      </c>
      <c r="AD33" s="70" t="str">
        <f>IF(DATA2!AD33="","","〇")</f>
        <v/>
      </c>
      <c r="AE33" s="70" t="str">
        <f>IF(DATA2!AE33="","","〇")</f>
        <v/>
      </c>
      <c r="AF33" s="70" t="str">
        <f>IF(DATA2!AF33="","","〇")</f>
        <v/>
      </c>
      <c r="AG33" s="71" t="str">
        <f>IF(DATA2!AG33="","","〇")</f>
        <v/>
      </c>
      <c r="AH33" s="72">
        <f>COUNTIFS(DATA2!$C$3:$AG$3,0,DATA2!$C33:$AG33,"&lt;&gt;")</f>
        <v>0</v>
      </c>
      <c r="AI33" s="72">
        <f>COUNTIFS(DATA2!$C$3:$AG$3,"&gt;0",DATA2!$C33:$AG33,"&lt;&gt;")</f>
        <v>0</v>
      </c>
      <c r="AJ33" s="204"/>
      <c r="AK33" s="206"/>
      <c r="AL33" s="204"/>
      <c r="AM33" s="206"/>
      <c r="AN33" s="200"/>
      <c r="AO33" s="200"/>
      <c r="AP33" s="200"/>
      <c r="AQ33" s="200"/>
      <c r="AR33" s="200"/>
      <c r="AS33" s="200"/>
      <c r="AT33" s="200"/>
      <c r="AU33" s="200"/>
      <c r="AV33" s="200"/>
      <c r="AW33" s="200"/>
    </row>
    <row r="34" spans="1:49" ht="15" customHeight="1" x14ac:dyDescent="0.15">
      <c r="A34" s="202"/>
      <c r="B34" s="46" t="str">
        <f>IF(DATA2!A31="","",DATA2!B34)</f>
        <v/>
      </c>
      <c r="C34" s="70" t="str">
        <f>IF(DATA2!C34="","","〇")</f>
        <v/>
      </c>
      <c r="D34" s="70" t="str">
        <f>IF(DATA2!D34="","","〇")</f>
        <v/>
      </c>
      <c r="E34" s="70" t="str">
        <f>IF(DATA2!E34="","","〇")</f>
        <v/>
      </c>
      <c r="F34" s="70" t="str">
        <f>IF(DATA2!F34="","","〇")</f>
        <v/>
      </c>
      <c r="G34" s="70" t="str">
        <f>IF(DATA2!G34="","","〇")</f>
        <v/>
      </c>
      <c r="H34" s="70" t="str">
        <f>IF(DATA2!H34="","","〇")</f>
        <v/>
      </c>
      <c r="I34" s="70" t="str">
        <f>IF(DATA2!I34="","","〇")</f>
        <v/>
      </c>
      <c r="J34" s="70" t="str">
        <f>IF(DATA2!J34="","","〇")</f>
        <v/>
      </c>
      <c r="K34" s="70" t="str">
        <f>IF(DATA2!K34="","","〇")</f>
        <v/>
      </c>
      <c r="L34" s="70" t="str">
        <f>IF(DATA2!L34="","","〇")</f>
        <v/>
      </c>
      <c r="M34" s="70" t="str">
        <f>IF(DATA2!M34="","","〇")</f>
        <v/>
      </c>
      <c r="N34" s="70" t="str">
        <f>IF(DATA2!N34="","","〇")</f>
        <v/>
      </c>
      <c r="O34" s="70" t="str">
        <f>IF(DATA2!O34="","","〇")</f>
        <v/>
      </c>
      <c r="P34" s="70" t="str">
        <f>IF(DATA2!P34="","","〇")</f>
        <v/>
      </c>
      <c r="Q34" s="70" t="str">
        <f>IF(DATA2!Q34="","","〇")</f>
        <v/>
      </c>
      <c r="R34" s="70" t="str">
        <f>IF(DATA2!R34="","","〇")</f>
        <v/>
      </c>
      <c r="S34" s="70" t="str">
        <f>IF(DATA2!S34="","","〇")</f>
        <v/>
      </c>
      <c r="T34" s="70" t="str">
        <f>IF(DATA2!T34="","","〇")</f>
        <v/>
      </c>
      <c r="U34" s="70" t="str">
        <f>IF(DATA2!U34="","","〇")</f>
        <v/>
      </c>
      <c r="V34" s="70" t="str">
        <f>IF(DATA2!V34="","","〇")</f>
        <v/>
      </c>
      <c r="W34" s="70" t="str">
        <f>IF(DATA2!W34="","","〇")</f>
        <v/>
      </c>
      <c r="X34" s="70" t="str">
        <f>IF(DATA2!X34="","","〇")</f>
        <v/>
      </c>
      <c r="Y34" s="70" t="str">
        <f>IF(DATA2!Y34="","","〇")</f>
        <v/>
      </c>
      <c r="Z34" s="70" t="str">
        <f>IF(DATA2!Z34="","","〇")</f>
        <v/>
      </c>
      <c r="AA34" s="70" t="str">
        <f>IF(DATA2!AA34="","","〇")</f>
        <v/>
      </c>
      <c r="AB34" s="70" t="str">
        <f>IF(DATA2!AB34="","","〇")</f>
        <v/>
      </c>
      <c r="AC34" s="70" t="str">
        <f>IF(DATA2!AC34="","","〇")</f>
        <v/>
      </c>
      <c r="AD34" s="70" t="str">
        <f>IF(DATA2!AD34="","","〇")</f>
        <v/>
      </c>
      <c r="AE34" s="70" t="str">
        <f>IF(DATA2!AE34="","","〇")</f>
        <v/>
      </c>
      <c r="AF34" s="70" t="str">
        <f>IF(DATA2!AF34="","","〇")</f>
        <v/>
      </c>
      <c r="AG34" s="71" t="str">
        <f>IF(DATA2!AG34="","","〇")</f>
        <v/>
      </c>
      <c r="AH34" s="73">
        <f>COUNTIFS(DATA2!$C$3:$AG$3,0,DATA2!$C34:$AG34,"&lt;&gt;")</f>
        <v>0</v>
      </c>
      <c r="AI34" s="72">
        <f>COUNTIFS(DATA2!$C$3:$AG$3,"&gt;0",DATA2!$C34:$AG34,"&lt;&gt;")</f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IF(DATA2!A31="","",DATA2!B35)</f>
        <v/>
      </c>
      <c r="C35" s="75" t="str">
        <f>IF(DATA2!C35="","","〇")</f>
        <v/>
      </c>
      <c r="D35" s="75" t="str">
        <f>IF(DATA2!D35="","","〇")</f>
        <v/>
      </c>
      <c r="E35" s="75" t="str">
        <f>IF(DATA2!E35="","","〇")</f>
        <v/>
      </c>
      <c r="F35" s="75" t="str">
        <f>IF(DATA2!F35="","","〇")</f>
        <v/>
      </c>
      <c r="G35" s="75" t="str">
        <f>IF(DATA2!G35="","","〇")</f>
        <v/>
      </c>
      <c r="H35" s="75" t="str">
        <f>IF(DATA2!H35="","","〇")</f>
        <v/>
      </c>
      <c r="I35" s="75" t="str">
        <f>IF(DATA2!I35="","","〇")</f>
        <v/>
      </c>
      <c r="J35" s="75" t="str">
        <f>IF(DATA2!J35="","","〇")</f>
        <v/>
      </c>
      <c r="K35" s="75" t="str">
        <f>IF(DATA2!K35="","","〇")</f>
        <v/>
      </c>
      <c r="L35" s="75" t="str">
        <f>IF(DATA2!L35="","","〇")</f>
        <v/>
      </c>
      <c r="M35" s="75" t="str">
        <f>IF(DATA2!M35="","","〇")</f>
        <v/>
      </c>
      <c r="N35" s="75" t="str">
        <f>IF(DATA2!N35="","","〇")</f>
        <v/>
      </c>
      <c r="O35" s="75" t="str">
        <f>IF(DATA2!O35="","","〇")</f>
        <v/>
      </c>
      <c r="P35" s="75" t="str">
        <f>IF(DATA2!P35="","","〇")</f>
        <v/>
      </c>
      <c r="Q35" s="75" t="str">
        <f>IF(DATA2!Q35="","","〇")</f>
        <v/>
      </c>
      <c r="R35" s="75" t="str">
        <f>IF(DATA2!R35="","","〇")</f>
        <v/>
      </c>
      <c r="S35" s="75" t="str">
        <f>IF(DATA2!S35="","","〇")</f>
        <v/>
      </c>
      <c r="T35" s="75" t="str">
        <f>IF(DATA2!T35="","","〇")</f>
        <v/>
      </c>
      <c r="U35" s="75" t="str">
        <f>IF(DATA2!U35="","","〇")</f>
        <v/>
      </c>
      <c r="V35" s="75" t="str">
        <f>IF(DATA2!V35="","","〇")</f>
        <v/>
      </c>
      <c r="W35" s="75" t="str">
        <f>IF(DATA2!W35="","","〇")</f>
        <v/>
      </c>
      <c r="X35" s="75" t="str">
        <f>IF(DATA2!X35="","","〇")</f>
        <v/>
      </c>
      <c r="Y35" s="75" t="str">
        <f>IF(DATA2!Y35="","","〇")</f>
        <v/>
      </c>
      <c r="Z35" s="75" t="str">
        <f>IF(DATA2!Z35="","","〇")</f>
        <v/>
      </c>
      <c r="AA35" s="75" t="str">
        <f>IF(DATA2!AA35="","","〇")</f>
        <v/>
      </c>
      <c r="AB35" s="75" t="str">
        <f>IF(DATA2!AB35="","","〇")</f>
        <v/>
      </c>
      <c r="AC35" s="75" t="str">
        <f>IF(DATA2!AC35="","","〇")</f>
        <v/>
      </c>
      <c r="AD35" s="75" t="str">
        <f>IF(DATA2!AD35="","","〇")</f>
        <v/>
      </c>
      <c r="AE35" s="75" t="str">
        <f>IF(DATA2!AE35="","","〇")</f>
        <v/>
      </c>
      <c r="AF35" s="75" t="str">
        <f>IF(DATA2!AF35="","","〇")</f>
        <v/>
      </c>
      <c r="AG35" s="76" t="str">
        <f>IF(DATA2!AG35="","","〇")</f>
        <v/>
      </c>
      <c r="AH35" s="77">
        <f>COUNTIFS(DATA2!$C$3:$AG$3,0,DATA2!$C35:$AG35,"&lt;&gt;")</f>
        <v>0</v>
      </c>
      <c r="AI35" s="78">
        <f>COUNTIFS(DATA2!$C$3:$AG$3,"&gt;0",DATA2!$C35:$AG35,"&lt;&gt;")</f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IF(DATA2!A36="","",DATA2!A36)</f>
        <v/>
      </c>
      <c r="B36" s="11" t="str">
        <f>IF(DATA2!A36="","",DATA2!B36)</f>
        <v/>
      </c>
      <c r="C36" s="79" t="str">
        <f>IF(DATA2!C36="","",DATA2!C36)</f>
        <v/>
      </c>
      <c r="D36" s="79" t="str">
        <f>IF(DATA2!D36="","",DATA2!D36)</f>
        <v/>
      </c>
      <c r="E36" s="79" t="str">
        <f>IF(DATA2!E36="","",DATA2!E36)</f>
        <v/>
      </c>
      <c r="F36" s="79" t="str">
        <f>IF(DATA2!F36="","",DATA2!F36)</f>
        <v/>
      </c>
      <c r="G36" s="79" t="str">
        <f>IF(DATA2!G36="","",DATA2!G36)</f>
        <v/>
      </c>
      <c r="H36" s="79" t="str">
        <f>IF(DATA2!H36="","",DATA2!H36)</f>
        <v/>
      </c>
      <c r="I36" s="79" t="str">
        <f>IF(DATA2!I36="","",DATA2!I36)</f>
        <v/>
      </c>
      <c r="J36" s="79" t="str">
        <f>IF(DATA2!J36="","",DATA2!J36)</f>
        <v/>
      </c>
      <c r="K36" s="79" t="str">
        <f>IF(DATA2!K36="","",DATA2!K36)</f>
        <v/>
      </c>
      <c r="L36" s="79" t="str">
        <f>IF(DATA2!L36="","",DATA2!L36)</f>
        <v/>
      </c>
      <c r="M36" s="79" t="str">
        <f>IF(DATA2!M36="","",DATA2!M36)</f>
        <v/>
      </c>
      <c r="N36" s="79" t="str">
        <f>IF(DATA2!N36="","",DATA2!N36)</f>
        <v/>
      </c>
      <c r="O36" s="79" t="str">
        <f>IF(DATA2!O36="","",DATA2!O36)</f>
        <v/>
      </c>
      <c r="P36" s="79" t="str">
        <f>IF(DATA2!P36="","",DATA2!P36)</f>
        <v/>
      </c>
      <c r="Q36" s="79" t="str">
        <f>IF(DATA2!Q36="","",DATA2!Q36)</f>
        <v/>
      </c>
      <c r="R36" s="79" t="str">
        <f>IF(DATA2!R36="","",DATA2!R36)</f>
        <v/>
      </c>
      <c r="S36" s="79" t="str">
        <f>IF(DATA2!S36="","",DATA2!S36)</f>
        <v/>
      </c>
      <c r="T36" s="79" t="str">
        <f>IF(DATA2!T36="","",DATA2!T36)</f>
        <v/>
      </c>
      <c r="U36" s="79" t="str">
        <f>IF(DATA2!U36="","",DATA2!U36)</f>
        <v/>
      </c>
      <c r="V36" s="79" t="str">
        <f>IF(DATA2!V36="","",DATA2!V36)</f>
        <v/>
      </c>
      <c r="W36" s="79" t="str">
        <f>IF(DATA2!W36="","",DATA2!W36)</f>
        <v/>
      </c>
      <c r="X36" s="79" t="str">
        <f>IF(DATA2!X36="","",DATA2!X36)</f>
        <v/>
      </c>
      <c r="Y36" s="79" t="str">
        <f>IF(DATA2!Y36="","",DATA2!Y36)</f>
        <v/>
      </c>
      <c r="Z36" s="79" t="str">
        <f>IF(DATA2!Z36="","",DATA2!Z36)</f>
        <v/>
      </c>
      <c r="AA36" s="79" t="str">
        <f>IF(DATA2!AA36="","",DATA2!AA36)</f>
        <v/>
      </c>
      <c r="AB36" s="79" t="str">
        <f>IF(DATA2!AB36="","",DATA2!AB36)</f>
        <v/>
      </c>
      <c r="AC36" s="79" t="str">
        <f>IF(DATA2!AC36="","",DATA2!AC36)</f>
        <v/>
      </c>
      <c r="AD36" s="79" t="str">
        <f>IF(DATA2!AD36="","",DATA2!AD36)</f>
        <v/>
      </c>
      <c r="AE36" s="79" t="str">
        <f>IF(DATA2!AE36="","",DATA2!AE36)</f>
        <v/>
      </c>
      <c r="AF36" s="79" t="str">
        <f>IF(DATA2!AF36="","",DATA2!AF36)</f>
        <v/>
      </c>
      <c r="AG36" s="80" t="str">
        <f>IF(DATA2!AG36="","",DATA2!AG36)</f>
        <v/>
      </c>
      <c r="AH36" s="81">
        <f>COUNTIFS(DATA2!$C$3:$AG$3,0,DATA2!$C36:$AG36,"&lt;&gt;")</f>
        <v>0</v>
      </c>
      <c r="AI36" s="81">
        <f>COUNTIFS(DATA2!$C$3:$AG$3,"&gt;0",DATA2!$C36:$AG36,"&lt;&gt;")</f>
        <v>0</v>
      </c>
      <c r="AJ36" s="204">
        <f t="shared" ref="AJ36" si="46">COUNTIFS($C$3:$AG$3,"=0",C37:AG37,"〇")+COUNTIFS($C$3:$AG$3,"=0",C38:AG38,"〇")</f>
        <v>0</v>
      </c>
      <c r="AK36" s="206">
        <f t="shared" ref="AK36" si="47">COUNTIFS($C$3:$AG$3,"&lt;&gt;0",C37:AG37,"〇")+COUNTIFS($C$3:$AG$3,"&lt;&gt;0",C38:AG38,"〇")</f>
        <v>0</v>
      </c>
      <c r="AL36" s="204">
        <f t="shared" ref="AL36" si="48">COUNTIFS($C$3:$AG$3,"=0",C39:AG39,"〇")+COUNTIFS($C$3:$AG$3,"=0",C40:AG40,"〇")</f>
        <v>0</v>
      </c>
      <c r="AM36" s="206">
        <f t="shared" ref="AM36" si="49">COUNTIFS($C$3:$AG$3,"&lt;&gt;0",C39:AG39,"〇")+COUNTIFS($C$3:$AG$3,"&lt;&gt;0",C40:AG40,"〇")</f>
        <v>0</v>
      </c>
      <c r="AN36" s="200">
        <f t="shared" ref="AN36:AP36" si="50">COUNTIF($C36:$AG36,AN$5)</f>
        <v>0</v>
      </c>
      <c r="AO36" s="200">
        <f t="shared" si="50"/>
        <v>0</v>
      </c>
      <c r="AP36" s="200">
        <f t="shared" si="50"/>
        <v>0</v>
      </c>
      <c r="AQ36" s="200">
        <f t="shared" ref="AQ36" si="51">COUNTIF($C36:$AG36,AQ$5)+COUNTIF($C36:$AG36,"半振")*0.5</f>
        <v>0</v>
      </c>
      <c r="AR36" s="200">
        <f t="shared" ref="AR36" si="52">COUNTIF($C36:$AG36,AR$5)+COUNTIF($C36:$AG36,"半有")*0.5</f>
        <v>0</v>
      </c>
      <c r="AS36" s="200">
        <f t="shared" ref="AS36" si="53">COUNTIF($C36:$AG36,AS$5)+COUNTIF($C36:$AG36,"半欠")*0.5</f>
        <v>0</v>
      </c>
      <c r="AT36" s="200">
        <f t="shared" si="21"/>
        <v>0</v>
      </c>
      <c r="AU36" s="200">
        <f t="shared" si="21"/>
        <v>0</v>
      </c>
      <c r="AV36" s="200">
        <f t="shared" si="21"/>
        <v>0</v>
      </c>
      <c r="AW36" s="200">
        <f t="shared" si="21"/>
        <v>0</v>
      </c>
    </row>
    <row r="37" spans="1:49" ht="15" customHeight="1" x14ac:dyDescent="0.15">
      <c r="A37" s="202"/>
      <c r="B37" s="44" t="str">
        <f>IF(DATA2!A36="","",DATA2!B37)</f>
        <v/>
      </c>
      <c r="C37" s="67" t="str">
        <f>IF(DATA2!C37="","","〇")</f>
        <v/>
      </c>
      <c r="D37" s="67" t="str">
        <f>IF(DATA2!D37="","","〇")</f>
        <v/>
      </c>
      <c r="E37" s="67" t="str">
        <f>IF(DATA2!E37="","","〇")</f>
        <v/>
      </c>
      <c r="F37" s="67" t="str">
        <f>IF(DATA2!F37="","","〇")</f>
        <v/>
      </c>
      <c r="G37" s="67" t="str">
        <f>IF(DATA2!G37="","","〇")</f>
        <v/>
      </c>
      <c r="H37" s="67" t="str">
        <f>IF(DATA2!H37="","","〇")</f>
        <v/>
      </c>
      <c r="I37" s="67" t="str">
        <f>IF(DATA2!I37="","","〇")</f>
        <v/>
      </c>
      <c r="J37" s="67" t="str">
        <f>IF(DATA2!J37="","","〇")</f>
        <v/>
      </c>
      <c r="K37" s="67" t="str">
        <f>IF(DATA2!K37="","","〇")</f>
        <v/>
      </c>
      <c r="L37" s="67" t="str">
        <f>IF(DATA2!L37="","","〇")</f>
        <v/>
      </c>
      <c r="M37" s="67" t="str">
        <f>IF(DATA2!M37="","","〇")</f>
        <v/>
      </c>
      <c r="N37" s="67" t="str">
        <f>IF(DATA2!N37="","","〇")</f>
        <v/>
      </c>
      <c r="O37" s="67" t="str">
        <f>IF(DATA2!O37="","","〇")</f>
        <v/>
      </c>
      <c r="P37" s="67" t="str">
        <f>IF(DATA2!P37="","","〇")</f>
        <v/>
      </c>
      <c r="Q37" s="67" t="str">
        <f>IF(DATA2!Q37="","","〇")</f>
        <v/>
      </c>
      <c r="R37" s="67" t="str">
        <f>IF(DATA2!R37="","","〇")</f>
        <v/>
      </c>
      <c r="S37" s="67" t="str">
        <f>IF(DATA2!S37="","","〇")</f>
        <v/>
      </c>
      <c r="T37" s="67" t="str">
        <f>IF(DATA2!T37="","","〇")</f>
        <v/>
      </c>
      <c r="U37" s="67" t="str">
        <f>IF(DATA2!U37="","","〇")</f>
        <v/>
      </c>
      <c r="V37" s="67" t="str">
        <f>IF(DATA2!V37="","","〇")</f>
        <v/>
      </c>
      <c r="W37" s="67" t="str">
        <f>IF(DATA2!W37="","","〇")</f>
        <v/>
      </c>
      <c r="X37" s="67" t="str">
        <f>IF(DATA2!X37="","","〇")</f>
        <v/>
      </c>
      <c r="Y37" s="67" t="str">
        <f>IF(DATA2!Y37="","","〇")</f>
        <v/>
      </c>
      <c r="Z37" s="67" t="str">
        <f>IF(DATA2!Z37="","","〇")</f>
        <v/>
      </c>
      <c r="AA37" s="67" t="str">
        <f>IF(DATA2!AA37="","","〇")</f>
        <v/>
      </c>
      <c r="AB37" s="67" t="str">
        <f>IF(DATA2!AB37="","","〇")</f>
        <v/>
      </c>
      <c r="AC37" s="67" t="str">
        <f>IF(DATA2!AC37="","","〇")</f>
        <v/>
      </c>
      <c r="AD37" s="67" t="str">
        <f>IF(DATA2!AD37="","","〇")</f>
        <v/>
      </c>
      <c r="AE37" s="67" t="str">
        <f>IF(DATA2!AE37="","","〇")</f>
        <v/>
      </c>
      <c r="AF37" s="67" t="str">
        <f>IF(DATA2!AF37="","","〇")</f>
        <v/>
      </c>
      <c r="AG37" s="68" t="str">
        <f>IF(DATA2!AG37="","","〇")</f>
        <v/>
      </c>
      <c r="AH37" s="69">
        <f>COUNTIFS(DATA2!$C$3:$AG$3,0,DATA2!$C37:$AG37,"&lt;&gt;")</f>
        <v>0</v>
      </c>
      <c r="AI37" s="69">
        <f>COUNTIFS(DATA2!$C$3:$AG$3,"&gt;0",DATA2!$C37:$AG37,"&lt;&gt;")</f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2"/>
      <c r="B38" s="46" t="str">
        <f>IF(DATA2!A36="","",DATA2!B38)</f>
        <v/>
      </c>
      <c r="C38" s="70" t="str">
        <f>IF(DATA2!C38="","","〇")</f>
        <v/>
      </c>
      <c r="D38" s="70" t="str">
        <f>IF(DATA2!D38="","","〇")</f>
        <v/>
      </c>
      <c r="E38" s="70" t="str">
        <f>IF(DATA2!E38="","","〇")</f>
        <v/>
      </c>
      <c r="F38" s="70" t="str">
        <f>IF(DATA2!F38="","","〇")</f>
        <v/>
      </c>
      <c r="G38" s="70" t="str">
        <f>IF(DATA2!G38="","","〇")</f>
        <v/>
      </c>
      <c r="H38" s="70" t="str">
        <f>IF(DATA2!H38="","","〇")</f>
        <v/>
      </c>
      <c r="I38" s="70" t="str">
        <f>IF(DATA2!I38="","","〇")</f>
        <v/>
      </c>
      <c r="J38" s="70" t="str">
        <f>IF(DATA2!J38="","","〇")</f>
        <v/>
      </c>
      <c r="K38" s="70" t="str">
        <f>IF(DATA2!K38="","","〇")</f>
        <v/>
      </c>
      <c r="L38" s="70" t="str">
        <f>IF(DATA2!L38="","","〇")</f>
        <v/>
      </c>
      <c r="M38" s="70" t="str">
        <f>IF(DATA2!M38="","","〇")</f>
        <v/>
      </c>
      <c r="N38" s="70" t="str">
        <f>IF(DATA2!N38="","","〇")</f>
        <v/>
      </c>
      <c r="O38" s="70" t="str">
        <f>IF(DATA2!O38="","","〇")</f>
        <v/>
      </c>
      <c r="P38" s="70" t="str">
        <f>IF(DATA2!P38="","","〇")</f>
        <v/>
      </c>
      <c r="Q38" s="70" t="str">
        <f>IF(DATA2!Q38="","","〇")</f>
        <v/>
      </c>
      <c r="R38" s="70" t="str">
        <f>IF(DATA2!R38="","","〇")</f>
        <v/>
      </c>
      <c r="S38" s="70" t="str">
        <f>IF(DATA2!S38="","","〇")</f>
        <v/>
      </c>
      <c r="T38" s="70" t="str">
        <f>IF(DATA2!T38="","","〇")</f>
        <v/>
      </c>
      <c r="U38" s="70" t="str">
        <f>IF(DATA2!U38="","","〇")</f>
        <v/>
      </c>
      <c r="V38" s="70" t="str">
        <f>IF(DATA2!V38="","","〇")</f>
        <v/>
      </c>
      <c r="W38" s="70" t="str">
        <f>IF(DATA2!W38="","","〇")</f>
        <v/>
      </c>
      <c r="X38" s="70" t="str">
        <f>IF(DATA2!X38="","","〇")</f>
        <v/>
      </c>
      <c r="Y38" s="70" t="str">
        <f>IF(DATA2!Y38="","","〇")</f>
        <v/>
      </c>
      <c r="Z38" s="70" t="str">
        <f>IF(DATA2!Z38="","","〇")</f>
        <v/>
      </c>
      <c r="AA38" s="70" t="str">
        <f>IF(DATA2!AA38="","","〇")</f>
        <v/>
      </c>
      <c r="AB38" s="70" t="str">
        <f>IF(DATA2!AB38="","","〇")</f>
        <v/>
      </c>
      <c r="AC38" s="70" t="str">
        <f>IF(DATA2!AC38="","","〇")</f>
        <v/>
      </c>
      <c r="AD38" s="70" t="str">
        <f>IF(DATA2!AD38="","","〇")</f>
        <v/>
      </c>
      <c r="AE38" s="70" t="str">
        <f>IF(DATA2!AE38="","","〇")</f>
        <v/>
      </c>
      <c r="AF38" s="70" t="str">
        <f>IF(DATA2!AF38="","","〇")</f>
        <v/>
      </c>
      <c r="AG38" s="71" t="str">
        <f>IF(DATA2!AG38="","","〇")</f>
        <v/>
      </c>
      <c r="AH38" s="72">
        <f>COUNTIFS(DATA2!$C$3:$AG$3,0,DATA2!$C38:$AG38,"&lt;&gt;")</f>
        <v>0</v>
      </c>
      <c r="AI38" s="72">
        <f>COUNTIFS(DATA2!$C$3:$AG$3,"&gt;0",DATA2!$C38:$AG38,"&lt;&gt;")</f>
        <v>0</v>
      </c>
      <c r="AJ38" s="204"/>
      <c r="AK38" s="206"/>
      <c r="AL38" s="204"/>
      <c r="AM38" s="206"/>
      <c r="AN38" s="200"/>
      <c r="AO38" s="200"/>
      <c r="AP38" s="200"/>
      <c r="AQ38" s="200"/>
      <c r="AR38" s="200"/>
      <c r="AS38" s="200"/>
      <c r="AT38" s="200"/>
      <c r="AU38" s="200"/>
      <c r="AV38" s="200"/>
      <c r="AW38" s="200"/>
    </row>
    <row r="39" spans="1:49" ht="15" customHeight="1" x14ac:dyDescent="0.15">
      <c r="A39" s="202"/>
      <c r="B39" s="46" t="str">
        <f>IF(DATA2!A36="","",DATA2!B39)</f>
        <v/>
      </c>
      <c r="C39" s="70" t="str">
        <f>IF(DATA2!C39="","","〇")</f>
        <v/>
      </c>
      <c r="D39" s="70" t="str">
        <f>IF(DATA2!D39="","","〇")</f>
        <v/>
      </c>
      <c r="E39" s="70" t="str">
        <f>IF(DATA2!E39="","","〇")</f>
        <v/>
      </c>
      <c r="F39" s="70" t="str">
        <f>IF(DATA2!F39="","","〇")</f>
        <v/>
      </c>
      <c r="G39" s="70" t="str">
        <f>IF(DATA2!G39="","","〇")</f>
        <v/>
      </c>
      <c r="H39" s="70" t="str">
        <f>IF(DATA2!H39="","","〇")</f>
        <v/>
      </c>
      <c r="I39" s="70" t="str">
        <f>IF(DATA2!I39="","","〇")</f>
        <v/>
      </c>
      <c r="J39" s="70" t="str">
        <f>IF(DATA2!J39="","","〇")</f>
        <v/>
      </c>
      <c r="K39" s="70" t="str">
        <f>IF(DATA2!K39="","","〇")</f>
        <v/>
      </c>
      <c r="L39" s="70" t="str">
        <f>IF(DATA2!L39="","","〇")</f>
        <v/>
      </c>
      <c r="M39" s="70" t="str">
        <f>IF(DATA2!M39="","","〇")</f>
        <v/>
      </c>
      <c r="N39" s="70" t="str">
        <f>IF(DATA2!N39="","","〇")</f>
        <v/>
      </c>
      <c r="O39" s="70" t="str">
        <f>IF(DATA2!O39="","","〇")</f>
        <v/>
      </c>
      <c r="P39" s="70" t="str">
        <f>IF(DATA2!P39="","","〇")</f>
        <v/>
      </c>
      <c r="Q39" s="70" t="str">
        <f>IF(DATA2!Q39="","","〇")</f>
        <v/>
      </c>
      <c r="R39" s="70" t="str">
        <f>IF(DATA2!R39="","","〇")</f>
        <v/>
      </c>
      <c r="S39" s="70" t="str">
        <f>IF(DATA2!S39="","","〇")</f>
        <v/>
      </c>
      <c r="T39" s="70" t="str">
        <f>IF(DATA2!T39="","","〇")</f>
        <v/>
      </c>
      <c r="U39" s="70" t="str">
        <f>IF(DATA2!U39="","","〇")</f>
        <v/>
      </c>
      <c r="V39" s="70" t="str">
        <f>IF(DATA2!V39="","","〇")</f>
        <v/>
      </c>
      <c r="W39" s="70" t="str">
        <f>IF(DATA2!W39="","","〇")</f>
        <v/>
      </c>
      <c r="X39" s="70" t="str">
        <f>IF(DATA2!X39="","","〇")</f>
        <v/>
      </c>
      <c r="Y39" s="70" t="str">
        <f>IF(DATA2!Y39="","","〇")</f>
        <v/>
      </c>
      <c r="Z39" s="70" t="str">
        <f>IF(DATA2!Z39="","","〇")</f>
        <v/>
      </c>
      <c r="AA39" s="70" t="str">
        <f>IF(DATA2!AA39="","","〇")</f>
        <v/>
      </c>
      <c r="AB39" s="70" t="str">
        <f>IF(DATA2!AB39="","","〇")</f>
        <v/>
      </c>
      <c r="AC39" s="70" t="str">
        <f>IF(DATA2!AC39="","","〇")</f>
        <v/>
      </c>
      <c r="AD39" s="70" t="str">
        <f>IF(DATA2!AD39="","","〇")</f>
        <v/>
      </c>
      <c r="AE39" s="70" t="str">
        <f>IF(DATA2!AE39="","","〇")</f>
        <v/>
      </c>
      <c r="AF39" s="70" t="str">
        <f>IF(DATA2!AF39="","","〇")</f>
        <v/>
      </c>
      <c r="AG39" s="71" t="str">
        <f>IF(DATA2!AG39="","","〇")</f>
        <v/>
      </c>
      <c r="AH39" s="73">
        <f>COUNTIFS(DATA2!$C$3:$AG$3,0,DATA2!$C39:$AG39,"&lt;&gt;")</f>
        <v>0</v>
      </c>
      <c r="AI39" s="72">
        <f>COUNTIFS(DATA2!$C$3:$AG$3,"&gt;0",DATA2!$C39:$AG39,"&lt;&gt;")</f>
        <v>0</v>
      </c>
      <c r="AJ39" s="204"/>
      <c r="AK39" s="206"/>
      <c r="AL39" s="204"/>
      <c r="AM39" s="206"/>
      <c r="AN39" s="200"/>
      <c r="AO39" s="200"/>
      <c r="AP39" s="200"/>
      <c r="AQ39" s="200"/>
      <c r="AR39" s="200"/>
      <c r="AS39" s="200"/>
      <c r="AT39" s="200"/>
      <c r="AU39" s="200"/>
      <c r="AV39" s="200"/>
      <c r="AW39" s="200"/>
    </row>
    <row r="40" spans="1:49" ht="15" customHeight="1" x14ac:dyDescent="0.15">
      <c r="A40" s="203"/>
      <c r="B40" s="74" t="str">
        <f>IF(DATA2!A36="","",DATA2!B40)</f>
        <v/>
      </c>
      <c r="C40" s="75" t="str">
        <f>IF(DATA2!C40="","","〇")</f>
        <v/>
      </c>
      <c r="D40" s="75" t="str">
        <f>IF(DATA2!D40="","","〇")</f>
        <v/>
      </c>
      <c r="E40" s="75" t="str">
        <f>IF(DATA2!E40="","","〇")</f>
        <v/>
      </c>
      <c r="F40" s="75" t="str">
        <f>IF(DATA2!F40="","","〇")</f>
        <v/>
      </c>
      <c r="G40" s="75" t="str">
        <f>IF(DATA2!G40="","","〇")</f>
        <v/>
      </c>
      <c r="H40" s="75" t="str">
        <f>IF(DATA2!H40="","","〇")</f>
        <v/>
      </c>
      <c r="I40" s="75" t="str">
        <f>IF(DATA2!I40="","","〇")</f>
        <v/>
      </c>
      <c r="J40" s="75" t="str">
        <f>IF(DATA2!J40="","","〇")</f>
        <v/>
      </c>
      <c r="K40" s="75" t="str">
        <f>IF(DATA2!K40="","","〇")</f>
        <v/>
      </c>
      <c r="L40" s="75" t="str">
        <f>IF(DATA2!L40="","","〇")</f>
        <v/>
      </c>
      <c r="M40" s="75" t="str">
        <f>IF(DATA2!M40="","","〇")</f>
        <v/>
      </c>
      <c r="N40" s="75" t="str">
        <f>IF(DATA2!N40="","","〇")</f>
        <v/>
      </c>
      <c r="O40" s="75" t="str">
        <f>IF(DATA2!O40="","","〇")</f>
        <v/>
      </c>
      <c r="P40" s="75" t="str">
        <f>IF(DATA2!P40="","","〇")</f>
        <v/>
      </c>
      <c r="Q40" s="75" t="str">
        <f>IF(DATA2!Q40="","","〇")</f>
        <v/>
      </c>
      <c r="R40" s="75" t="str">
        <f>IF(DATA2!R40="","","〇")</f>
        <v/>
      </c>
      <c r="S40" s="75" t="str">
        <f>IF(DATA2!S40="","","〇")</f>
        <v/>
      </c>
      <c r="T40" s="75" t="str">
        <f>IF(DATA2!T40="","","〇")</f>
        <v/>
      </c>
      <c r="U40" s="75" t="str">
        <f>IF(DATA2!U40="","","〇")</f>
        <v/>
      </c>
      <c r="V40" s="75" t="str">
        <f>IF(DATA2!V40="","","〇")</f>
        <v/>
      </c>
      <c r="W40" s="75" t="str">
        <f>IF(DATA2!W40="","","〇")</f>
        <v/>
      </c>
      <c r="X40" s="75" t="str">
        <f>IF(DATA2!X40="","","〇")</f>
        <v/>
      </c>
      <c r="Y40" s="75" t="str">
        <f>IF(DATA2!Y40="","","〇")</f>
        <v/>
      </c>
      <c r="Z40" s="75" t="str">
        <f>IF(DATA2!Z40="","","〇")</f>
        <v/>
      </c>
      <c r="AA40" s="75" t="str">
        <f>IF(DATA2!AA40="","","〇")</f>
        <v/>
      </c>
      <c r="AB40" s="75" t="str">
        <f>IF(DATA2!AB40="","","〇")</f>
        <v/>
      </c>
      <c r="AC40" s="75" t="str">
        <f>IF(DATA2!AC40="","","〇")</f>
        <v/>
      </c>
      <c r="AD40" s="75" t="str">
        <f>IF(DATA2!AD40="","","〇")</f>
        <v/>
      </c>
      <c r="AE40" s="75" t="str">
        <f>IF(DATA2!AE40="","","〇")</f>
        <v/>
      </c>
      <c r="AF40" s="75" t="str">
        <f>IF(DATA2!AF40="","","〇")</f>
        <v/>
      </c>
      <c r="AG40" s="76" t="str">
        <f>IF(DATA2!AG40="","","〇")</f>
        <v/>
      </c>
      <c r="AH40" s="77">
        <f>COUNTIFS(DATA2!$C$3:$AG$3,0,DATA2!$C40:$AG40,"&lt;&gt;")</f>
        <v>0</v>
      </c>
      <c r="AI40" s="78">
        <f>COUNTIFS(DATA2!$C$3:$AG$3,"&gt;0",DATA2!$C40:$AG40,"&lt;&gt;")</f>
        <v>0</v>
      </c>
      <c r="AJ40" s="205"/>
      <c r="AK40" s="207"/>
      <c r="AL40" s="205"/>
      <c r="AM40" s="207"/>
      <c r="AN40" s="201"/>
      <c r="AO40" s="201"/>
      <c r="AP40" s="201"/>
      <c r="AQ40" s="201"/>
      <c r="AR40" s="201"/>
      <c r="AS40" s="201"/>
      <c r="AT40" s="201"/>
      <c r="AU40" s="201"/>
      <c r="AV40" s="201"/>
      <c r="AW40" s="201"/>
    </row>
    <row r="41" spans="1:49" ht="15" customHeight="1" x14ac:dyDescent="0.15">
      <c r="A41" s="202" t="str">
        <f>IF(DATA2!A41="","",DATA2!A41)</f>
        <v/>
      </c>
      <c r="B41" s="11" t="str">
        <f>IF(DATA2!A41="","",DATA2!B41)</f>
        <v/>
      </c>
      <c r="C41" s="79" t="str">
        <f>IF(DATA2!C41="","",DATA2!C41)</f>
        <v/>
      </c>
      <c r="D41" s="79" t="str">
        <f>IF(DATA2!D41="","",DATA2!D41)</f>
        <v/>
      </c>
      <c r="E41" s="79" t="str">
        <f>IF(DATA2!E41="","",DATA2!E41)</f>
        <v/>
      </c>
      <c r="F41" s="79" t="str">
        <f>IF(DATA2!F41="","",DATA2!F41)</f>
        <v/>
      </c>
      <c r="G41" s="79" t="str">
        <f>IF(DATA2!G41="","",DATA2!G41)</f>
        <v/>
      </c>
      <c r="H41" s="79" t="str">
        <f>IF(DATA2!H41="","",DATA2!H41)</f>
        <v/>
      </c>
      <c r="I41" s="79" t="str">
        <f>IF(DATA2!I41="","",DATA2!I41)</f>
        <v/>
      </c>
      <c r="J41" s="79" t="str">
        <f>IF(DATA2!J41="","",DATA2!J41)</f>
        <v/>
      </c>
      <c r="K41" s="79" t="str">
        <f>IF(DATA2!K41="","",DATA2!K41)</f>
        <v/>
      </c>
      <c r="L41" s="79" t="str">
        <f>IF(DATA2!L41="","",DATA2!L41)</f>
        <v/>
      </c>
      <c r="M41" s="79" t="str">
        <f>IF(DATA2!M41="","",DATA2!M41)</f>
        <v/>
      </c>
      <c r="N41" s="79" t="str">
        <f>IF(DATA2!N41="","",DATA2!N41)</f>
        <v/>
      </c>
      <c r="O41" s="79" t="str">
        <f>IF(DATA2!O41="","",DATA2!O41)</f>
        <v/>
      </c>
      <c r="P41" s="79" t="str">
        <f>IF(DATA2!P41="","",DATA2!P41)</f>
        <v/>
      </c>
      <c r="Q41" s="79" t="str">
        <f>IF(DATA2!Q41="","",DATA2!Q41)</f>
        <v/>
      </c>
      <c r="R41" s="79" t="str">
        <f>IF(DATA2!R41="","",DATA2!R41)</f>
        <v/>
      </c>
      <c r="S41" s="79" t="str">
        <f>IF(DATA2!S41="","",DATA2!S41)</f>
        <v/>
      </c>
      <c r="T41" s="79" t="str">
        <f>IF(DATA2!T41="","",DATA2!T41)</f>
        <v/>
      </c>
      <c r="U41" s="79" t="str">
        <f>IF(DATA2!U41="","",DATA2!U41)</f>
        <v/>
      </c>
      <c r="V41" s="79" t="str">
        <f>IF(DATA2!V41="","",DATA2!V41)</f>
        <v/>
      </c>
      <c r="W41" s="79" t="str">
        <f>IF(DATA2!W41="","",DATA2!W41)</f>
        <v/>
      </c>
      <c r="X41" s="79" t="str">
        <f>IF(DATA2!X41="","",DATA2!X41)</f>
        <v/>
      </c>
      <c r="Y41" s="79" t="str">
        <f>IF(DATA2!Y41="","",DATA2!Y41)</f>
        <v/>
      </c>
      <c r="Z41" s="79" t="str">
        <f>IF(DATA2!Z41="","",DATA2!Z41)</f>
        <v/>
      </c>
      <c r="AA41" s="79" t="str">
        <f>IF(DATA2!AA41="","",DATA2!AA41)</f>
        <v/>
      </c>
      <c r="AB41" s="79" t="str">
        <f>IF(DATA2!AB41="","",DATA2!AB41)</f>
        <v/>
      </c>
      <c r="AC41" s="79" t="str">
        <f>IF(DATA2!AC41="","",DATA2!AC41)</f>
        <v/>
      </c>
      <c r="AD41" s="79" t="str">
        <f>IF(DATA2!AD41="","",DATA2!AD41)</f>
        <v/>
      </c>
      <c r="AE41" s="79" t="str">
        <f>IF(DATA2!AE41="","",DATA2!AE41)</f>
        <v/>
      </c>
      <c r="AF41" s="79" t="str">
        <f>IF(DATA2!AF41="","",DATA2!AF41)</f>
        <v/>
      </c>
      <c r="AG41" s="80" t="str">
        <f>IF(DATA2!AG41="","",DATA2!AG41)</f>
        <v/>
      </c>
      <c r="AH41" s="81">
        <f>COUNTIFS(DATA2!$C$3:$AG$3,0,DATA2!$C41:$AG41,"&lt;&gt;")</f>
        <v>0</v>
      </c>
      <c r="AI41" s="81">
        <f>COUNTIFS(DATA2!$C$3:$AG$3,"&gt;0",DATA2!$C41:$AG41,"&lt;&gt;")</f>
        <v>0</v>
      </c>
      <c r="AJ41" s="204">
        <f t="shared" ref="AJ41" si="54">COUNTIFS($C$3:$AG$3,"=0",C42:AG42,"〇")+COUNTIFS($C$3:$AG$3,"=0",C43:AG43,"〇")</f>
        <v>0</v>
      </c>
      <c r="AK41" s="206">
        <f t="shared" ref="AK41" si="55">COUNTIFS($C$3:$AG$3,"&lt;&gt;0",C42:AG42,"〇")+COUNTIFS($C$3:$AG$3,"&lt;&gt;0",C43:AG43,"〇")</f>
        <v>0</v>
      </c>
      <c r="AL41" s="204">
        <f t="shared" ref="AL41" si="56">COUNTIFS($C$3:$AG$3,"=0",C44:AG44,"〇")+COUNTIFS($C$3:$AG$3,"=0",C45:AG45,"〇")</f>
        <v>0</v>
      </c>
      <c r="AM41" s="206">
        <f t="shared" ref="AM41" si="57">COUNTIFS($C$3:$AG$3,"&lt;&gt;0",C44:AG44,"〇")+COUNTIFS($C$3:$AG$3,"&lt;&gt;0",C45:AG45,"〇")</f>
        <v>0</v>
      </c>
      <c r="AN41" s="200">
        <f t="shared" ref="AN41:AP41" si="58">COUNTIF($C41:$AG41,AN$5)</f>
        <v>0</v>
      </c>
      <c r="AO41" s="200">
        <f t="shared" si="58"/>
        <v>0</v>
      </c>
      <c r="AP41" s="200">
        <f t="shared" si="58"/>
        <v>0</v>
      </c>
      <c r="AQ41" s="200">
        <f t="shared" ref="AQ41" si="59">COUNTIF($C41:$AG41,AQ$5)+COUNTIF($C41:$AG41,"半振")*0.5</f>
        <v>0</v>
      </c>
      <c r="AR41" s="200">
        <f t="shared" ref="AR41" si="60">COUNTIF($C41:$AG41,AR$5)+COUNTIF($C41:$AG41,"半有")*0.5</f>
        <v>0</v>
      </c>
      <c r="AS41" s="200">
        <f t="shared" ref="AS41" si="61">COUNTIF($C41:$AG41,AS$5)+COUNTIF($C41:$AG41,"半欠")*0.5</f>
        <v>0</v>
      </c>
      <c r="AT41" s="200">
        <f t="shared" si="21"/>
        <v>0</v>
      </c>
      <c r="AU41" s="200">
        <f t="shared" si="21"/>
        <v>0</v>
      </c>
      <c r="AV41" s="200">
        <f t="shared" si="21"/>
        <v>0</v>
      </c>
      <c r="AW41" s="200">
        <f t="shared" si="21"/>
        <v>0</v>
      </c>
    </row>
    <row r="42" spans="1:49" ht="15" customHeight="1" x14ac:dyDescent="0.15">
      <c r="A42" s="202"/>
      <c r="B42" s="44" t="str">
        <f>IF(DATA2!A41="","",DATA2!B42)</f>
        <v/>
      </c>
      <c r="C42" s="67" t="str">
        <f>IF(DATA2!C42="","","〇")</f>
        <v/>
      </c>
      <c r="D42" s="67" t="str">
        <f>IF(DATA2!D42="","","〇")</f>
        <v/>
      </c>
      <c r="E42" s="67" t="str">
        <f>IF(DATA2!E42="","","〇")</f>
        <v/>
      </c>
      <c r="F42" s="67" t="str">
        <f>IF(DATA2!F42="","","〇")</f>
        <v/>
      </c>
      <c r="G42" s="67" t="str">
        <f>IF(DATA2!G42="","","〇")</f>
        <v/>
      </c>
      <c r="H42" s="67" t="str">
        <f>IF(DATA2!H42="","","〇")</f>
        <v/>
      </c>
      <c r="I42" s="67" t="str">
        <f>IF(DATA2!I42="","","〇")</f>
        <v/>
      </c>
      <c r="J42" s="67" t="str">
        <f>IF(DATA2!J42="","","〇")</f>
        <v/>
      </c>
      <c r="K42" s="67" t="str">
        <f>IF(DATA2!K42="","","〇")</f>
        <v/>
      </c>
      <c r="L42" s="67" t="str">
        <f>IF(DATA2!L42="","","〇")</f>
        <v/>
      </c>
      <c r="M42" s="67" t="str">
        <f>IF(DATA2!M42="","","〇")</f>
        <v/>
      </c>
      <c r="N42" s="67" t="str">
        <f>IF(DATA2!N42="","","〇")</f>
        <v/>
      </c>
      <c r="O42" s="67" t="str">
        <f>IF(DATA2!O42="","","〇")</f>
        <v/>
      </c>
      <c r="P42" s="67" t="str">
        <f>IF(DATA2!P42="","","〇")</f>
        <v/>
      </c>
      <c r="Q42" s="67" t="str">
        <f>IF(DATA2!Q42="","","〇")</f>
        <v/>
      </c>
      <c r="R42" s="67" t="str">
        <f>IF(DATA2!R42="","","〇")</f>
        <v/>
      </c>
      <c r="S42" s="67" t="str">
        <f>IF(DATA2!S42="","","〇")</f>
        <v/>
      </c>
      <c r="T42" s="67" t="str">
        <f>IF(DATA2!T42="","","〇")</f>
        <v/>
      </c>
      <c r="U42" s="67" t="str">
        <f>IF(DATA2!U42="","","〇")</f>
        <v/>
      </c>
      <c r="V42" s="67" t="str">
        <f>IF(DATA2!V42="","","〇")</f>
        <v/>
      </c>
      <c r="W42" s="67" t="str">
        <f>IF(DATA2!W42="","","〇")</f>
        <v/>
      </c>
      <c r="X42" s="67" t="str">
        <f>IF(DATA2!X42="","","〇")</f>
        <v/>
      </c>
      <c r="Y42" s="67" t="str">
        <f>IF(DATA2!Y42="","","〇")</f>
        <v/>
      </c>
      <c r="Z42" s="67" t="str">
        <f>IF(DATA2!Z42="","","〇")</f>
        <v/>
      </c>
      <c r="AA42" s="67" t="str">
        <f>IF(DATA2!AA42="","","〇")</f>
        <v/>
      </c>
      <c r="AB42" s="67" t="str">
        <f>IF(DATA2!AB42="","","〇")</f>
        <v/>
      </c>
      <c r="AC42" s="67" t="str">
        <f>IF(DATA2!AC42="","","〇")</f>
        <v/>
      </c>
      <c r="AD42" s="67" t="str">
        <f>IF(DATA2!AD42="","","〇")</f>
        <v/>
      </c>
      <c r="AE42" s="67" t="str">
        <f>IF(DATA2!AE42="","","〇")</f>
        <v/>
      </c>
      <c r="AF42" s="67" t="str">
        <f>IF(DATA2!AF42="","","〇")</f>
        <v/>
      </c>
      <c r="AG42" s="68" t="str">
        <f>IF(DATA2!AG42="","","〇")</f>
        <v/>
      </c>
      <c r="AH42" s="69">
        <f>COUNTIFS(DATA2!$C$3:$AG$3,0,DATA2!$C42:$AG42,"&lt;&gt;")</f>
        <v>0</v>
      </c>
      <c r="AI42" s="69">
        <f>COUNTIFS(DATA2!$C$3:$AG$3,"&gt;0",DATA2!$C42:$AG42,"&lt;&gt;")</f>
        <v>0</v>
      </c>
      <c r="AJ42" s="204"/>
      <c r="AK42" s="206"/>
      <c r="AL42" s="204"/>
      <c r="AM42" s="206"/>
      <c r="AN42" s="200"/>
      <c r="AO42" s="200"/>
      <c r="AP42" s="200"/>
      <c r="AQ42" s="200"/>
      <c r="AR42" s="200"/>
      <c r="AS42" s="200"/>
      <c r="AT42" s="200"/>
      <c r="AU42" s="200"/>
      <c r="AV42" s="200"/>
      <c r="AW42" s="200"/>
    </row>
    <row r="43" spans="1:49" ht="15" customHeight="1" x14ac:dyDescent="0.15">
      <c r="A43" s="202"/>
      <c r="B43" s="46" t="str">
        <f>IF(DATA2!A41="","",DATA2!B43)</f>
        <v/>
      </c>
      <c r="C43" s="70" t="str">
        <f>IF(DATA2!C43="","","〇")</f>
        <v/>
      </c>
      <c r="D43" s="70" t="str">
        <f>IF(DATA2!D43="","","〇")</f>
        <v/>
      </c>
      <c r="E43" s="70" t="str">
        <f>IF(DATA2!E43="","","〇")</f>
        <v/>
      </c>
      <c r="F43" s="70" t="str">
        <f>IF(DATA2!F43="","","〇")</f>
        <v/>
      </c>
      <c r="G43" s="70" t="str">
        <f>IF(DATA2!G43="","","〇")</f>
        <v/>
      </c>
      <c r="H43" s="70" t="str">
        <f>IF(DATA2!H43="","","〇")</f>
        <v/>
      </c>
      <c r="I43" s="70" t="str">
        <f>IF(DATA2!I43="","","〇")</f>
        <v/>
      </c>
      <c r="J43" s="70" t="str">
        <f>IF(DATA2!J43="","","〇")</f>
        <v/>
      </c>
      <c r="K43" s="70" t="str">
        <f>IF(DATA2!K43="","","〇")</f>
        <v/>
      </c>
      <c r="L43" s="70" t="str">
        <f>IF(DATA2!L43="","","〇")</f>
        <v/>
      </c>
      <c r="M43" s="70" t="str">
        <f>IF(DATA2!M43="","","〇")</f>
        <v/>
      </c>
      <c r="N43" s="70" t="str">
        <f>IF(DATA2!N43="","","〇")</f>
        <v/>
      </c>
      <c r="O43" s="70" t="str">
        <f>IF(DATA2!O43="","","〇")</f>
        <v/>
      </c>
      <c r="P43" s="70" t="str">
        <f>IF(DATA2!P43="","","〇")</f>
        <v/>
      </c>
      <c r="Q43" s="70" t="str">
        <f>IF(DATA2!Q43="","","〇")</f>
        <v/>
      </c>
      <c r="R43" s="70" t="str">
        <f>IF(DATA2!R43="","","〇")</f>
        <v/>
      </c>
      <c r="S43" s="70" t="str">
        <f>IF(DATA2!S43="","","〇")</f>
        <v/>
      </c>
      <c r="T43" s="70" t="str">
        <f>IF(DATA2!T43="","","〇")</f>
        <v/>
      </c>
      <c r="U43" s="70" t="str">
        <f>IF(DATA2!U43="","","〇")</f>
        <v/>
      </c>
      <c r="V43" s="70" t="str">
        <f>IF(DATA2!V43="","","〇")</f>
        <v/>
      </c>
      <c r="W43" s="70" t="str">
        <f>IF(DATA2!W43="","","〇")</f>
        <v/>
      </c>
      <c r="X43" s="70" t="str">
        <f>IF(DATA2!X43="","","〇")</f>
        <v/>
      </c>
      <c r="Y43" s="70" t="str">
        <f>IF(DATA2!Y43="","","〇")</f>
        <v/>
      </c>
      <c r="Z43" s="70" t="str">
        <f>IF(DATA2!Z43="","","〇")</f>
        <v/>
      </c>
      <c r="AA43" s="70" t="str">
        <f>IF(DATA2!AA43="","","〇")</f>
        <v/>
      </c>
      <c r="AB43" s="70" t="str">
        <f>IF(DATA2!AB43="","","〇")</f>
        <v/>
      </c>
      <c r="AC43" s="70" t="str">
        <f>IF(DATA2!AC43="","","〇")</f>
        <v/>
      </c>
      <c r="AD43" s="70" t="str">
        <f>IF(DATA2!AD43="","","〇")</f>
        <v/>
      </c>
      <c r="AE43" s="70" t="str">
        <f>IF(DATA2!AE43="","","〇")</f>
        <v/>
      </c>
      <c r="AF43" s="70" t="str">
        <f>IF(DATA2!AF43="","","〇")</f>
        <v/>
      </c>
      <c r="AG43" s="71" t="str">
        <f>IF(DATA2!AG43="","","〇")</f>
        <v/>
      </c>
      <c r="AH43" s="72">
        <f>COUNTIFS(DATA2!$C$3:$AG$3,0,DATA2!$C43:$AG43,"&lt;&gt;")</f>
        <v>0</v>
      </c>
      <c r="AI43" s="72">
        <f>COUNTIFS(DATA2!$C$3:$AG$3,"&gt;0",DATA2!$C43:$AG43,"&lt;&gt;")</f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2"/>
      <c r="B44" s="46" t="str">
        <f>IF(DATA2!A41="","",DATA2!B44)</f>
        <v/>
      </c>
      <c r="C44" s="70" t="str">
        <f>IF(DATA2!C44="","","〇")</f>
        <v/>
      </c>
      <c r="D44" s="70" t="str">
        <f>IF(DATA2!D44="","","〇")</f>
        <v/>
      </c>
      <c r="E44" s="70" t="str">
        <f>IF(DATA2!E44="","","〇")</f>
        <v/>
      </c>
      <c r="F44" s="70" t="str">
        <f>IF(DATA2!F44="","","〇")</f>
        <v/>
      </c>
      <c r="G44" s="70" t="str">
        <f>IF(DATA2!G44="","","〇")</f>
        <v/>
      </c>
      <c r="H44" s="70" t="str">
        <f>IF(DATA2!H44="","","〇")</f>
        <v/>
      </c>
      <c r="I44" s="70" t="str">
        <f>IF(DATA2!I44="","","〇")</f>
        <v/>
      </c>
      <c r="J44" s="70" t="str">
        <f>IF(DATA2!J44="","","〇")</f>
        <v/>
      </c>
      <c r="K44" s="70" t="str">
        <f>IF(DATA2!K44="","","〇")</f>
        <v/>
      </c>
      <c r="L44" s="70" t="str">
        <f>IF(DATA2!L44="","","〇")</f>
        <v/>
      </c>
      <c r="M44" s="70" t="str">
        <f>IF(DATA2!M44="","","〇")</f>
        <v/>
      </c>
      <c r="N44" s="70" t="str">
        <f>IF(DATA2!N44="","","〇")</f>
        <v/>
      </c>
      <c r="O44" s="70" t="str">
        <f>IF(DATA2!O44="","","〇")</f>
        <v/>
      </c>
      <c r="P44" s="70" t="str">
        <f>IF(DATA2!P44="","","〇")</f>
        <v/>
      </c>
      <c r="Q44" s="70" t="str">
        <f>IF(DATA2!Q44="","","〇")</f>
        <v/>
      </c>
      <c r="R44" s="70" t="str">
        <f>IF(DATA2!R44="","","〇")</f>
        <v/>
      </c>
      <c r="S44" s="70" t="str">
        <f>IF(DATA2!S44="","","〇")</f>
        <v/>
      </c>
      <c r="T44" s="70" t="str">
        <f>IF(DATA2!T44="","","〇")</f>
        <v/>
      </c>
      <c r="U44" s="70" t="str">
        <f>IF(DATA2!U44="","","〇")</f>
        <v/>
      </c>
      <c r="V44" s="70" t="str">
        <f>IF(DATA2!V44="","","〇")</f>
        <v/>
      </c>
      <c r="W44" s="70" t="str">
        <f>IF(DATA2!W44="","","〇")</f>
        <v/>
      </c>
      <c r="X44" s="70" t="str">
        <f>IF(DATA2!X44="","","〇")</f>
        <v/>
      </c>
      <c r="Y44" s="70" t="str">
        <f>IF(DATA2!Y44="","","〇")</f>
        <v/>
      </c>
      <c r="Z44" s="70" t="str">
        <f>IF(DATA2!Z44="","","〇")</f>
        <v/>
      </c>
      <c r="AA44" s="70" t="str">
        <f>IF(DATA2!AA44="","","〇")</f>
        <v/>
      </c>
      <c r="AB44" s="70" t="str">
        <f>IF(DATA2!AB44="","","〇")</f>
        <v/>
      </c>
      <c r="AC44" s="70" t="str">
        <f>IF(DATA2!AC44="","","〇")</f>
        <v/>
      </c>
      <c r="AD44" s="70" t="str">
        <f>IF(DATA2!AD44="","","〇")</f>
        <v/>
      </c>
      <c r="AE44" s="70" t="str">
        <f>IF(DATA2!AE44="","","〇")</f>
        <v/>
      </c>
      <c r="AF44" s="70" t="str">
        <f>IF(DATA2!AF44="","","〇")</f>
        <v/>
      </c>
      <c r="AG44" s="71" t="str">
        <f>IF(DATA2!AG44="","","〇")</f>
        <v/>
      </c>
      <c r="AH44" s="73">
        <f>COUNTIFS(DATA2!$C$3:$AG$3,0,DATA2!$C44:$AG44,"&lt;&gt;")</f>
        <v>0</v>
      </c>
      <c r="AI44" s="72">
        <f>COUNTIFS(DATA2!$C$3:$AG$3,"&gt;0",DATA2!$C44:$AG44,"&lt;&gt;")</f>
        <v>0</v>
      </c>
      <c r="AJ44" s="204"/>
      <c r="AK44" s="206"/>
      <c r="AL44" s="204"/>
      <c r="AM44" s="206"/>
      <c r="AN44" s="200"/>
      <c r="AO44" s="200"/>
      <c r="AP44" s="200"/>
      <c r="AQ44" s="200"/>
      <c r="AR44" s="200"/>
      <c r="AS44" s="200"/>
      <c r="AT44" s="200"/>
      <c r="AU44" s="200"/>
      <c r="AV44" s="200"/>
      <c r="AW44" s="200"/>
    </row>
    <row r="45" spans="1:49" ht="15" customHeight="1" x14ac:dyDescent="0.15">
      <c r="A45" s="203"/>
      <c r="B45" s="74" t="str">
        <f>IF(DATA2!A41="","",DATA2!B45)</f>
        <v/>
      </c>
      <c r="C45" s="75" t="str">
        <f>IF(DATA2!C45="","","〇")</f>
        <v/>
      </c>
      <c r="D45" s="75" t="str">
        <f>IF(DATA2!D45="","","〇")</f>
        <v/>
      </c>
      <c r="E45" s="75" t="str">
        <f>IF(DATA2!E45="","","〇")</f>
        <v/>
      </c>
      <c r="F45" s="75" t="str">
        <f>IF(DATA2!F45="","","〇")</f>
        <v/>
      </c>
      <c r="G45" s="75" t="str">
        <f>IF(DATA2!G45="","","〇")</f>
        <v/>
      </c>
      <c r="H45" s="75" t="str">
        <f>IF(DATA2!H45="","","〇")</f>
        <v/>
      </c>
      <c r="I45" s="75" t="str">
        <f>IF(DATA2!I45="","","〇")</f>
        <v/>
      </c>
      <c r="J45" s="75" t="str">
        <f>IF(DATA2!J45="","","〇")</f>
        <v/>
      </c>
      <c r="K45" s="75" t="str">
        <f>IF(DATA2!K45="","","〇")</f>
        <v/>
      </c>
      <c r="L45" s="75" t="str">
        <f>IF(DATA2!L45="","","〇")</f>
        <v/>
      </c>
      <c r="M45" s="75" t="str">
        <f>IF(DATA2!M45="","","〇")</f>
        <v/>
      </c>
      <c r="N45" s="75" t="str">
        <f>IF(DATA2!N45="","","〇")</f>
        <v/>
      </c>
      <c r="O45" s="75" t="str">
        <f>IF(DATA2!O45="","","〇")</f>
        <v/>
      </c>
      <c r="P45" s="75" t="str">
        <f>IF(DATA2!P45="","","〇")</f>
        <v/>
      </c>
      <c r="Q45" s="75" t="str">
        <f>IF(DATA2!Q45="","","〇")</f>
        <v/>
      </c>
      <c r="R45" s="75" t="str">
        <f>IF(DATA2!R45="","","〇")</f>
        <v/>
      </c>
      <c r="S45" s="75" t="str">
        <f>IF(DATA2!S45="","","〇")</f>
        <v/>
      </c>
      <c r="T45" s="75" t="str">
        <f>IF(DATA2!T45="","","〇")</f>
        <v/>
      </c>
      <c r="U45" s="75" t="str">
        <f>IF(DATA2!U45="","","〇")</f>
        <v/>
      </c>
      <c r="V45" s="75" t="str">
        <f>IF(DATA2!V45="","","〇")</f>
        <v/>
      </c>
      <c r="W45" s="75" t="str">
        <f>IF(DATA2!W45="","","〇")</f>
        <v/>
      </c>
      <c r="X45" s="75" t="str">
        <f>IF(DATA2!X45="","","〇")</f>
        <v/>
      </c>
      <c r="Y45" s="75" t="str">
        <f>IF(DATA2!Y45="","","〇")</f>
        <v/>
      </c>
      <c r="Z45" s="75" t="str">
        <f>IF(DATA2!Z45="","","〇")</f>
        <v/>
      </c>
      <c r="AA45" s="75" t="str">
        <f>IF(DATA2!AA45="","","〇")</f>
        <v/>
      </c>
      <c r="AB45" s="75" t="str">
        <f>IF(DATA2!AB45="","","〇")</f>
        <v/>
      </c>
      <c r="AC45" s="75" t="str">
        <f>IF(DATA2!AC45="","","〇")</f>
        <v/>
      </c>
      <c r="AD45" s="75" t="str">
        <f>IF(DATA2!AD45="","","〇")</f>
        <v/>
      </c>
      <c r="AE45" s="75" t="str">
        <f>IF(DATA2!AE45="","","〇")</f>
        <v/>
      </c>
      <c r="AF45" s="75" t="str">
        <f>IF(DATA2!AF45="","","〇")</f>
        <v/>
      </c>
      <c r="AG45" s="76" t="str">
        <f>IF(DATA2!AG45="","","〇")</f>
        <v/>
      </c>
      <c r="AH45" s="77">
        <f>COUNTIFS(DATA2!$C$3:$AG$3,0,DATA2!$C45:$AG45,"&lt;&gt;")</f>
        <v>0</v>
      </c>
      <c r="AI45" s="78">
        <f>COUNTIFS(DATA2!$C$3:$AG$3,"&gt;0",DATA2!$C45:$AG45,"&lt;&gt;")</f>
        <v>0</v>
      </c>
      <c r="AJ45" s="205"/>
      <c r="AK45" s="207"/>
      <c r="AL45" s="205"/>
      <c r="AM45" s="207"/>
      <c r="AN45" s="201"/>
      <c r="AO45" s="201"/>
      <c r="AP45" s="201"/>
      <c r="AQ45" s="201"/>
      <c r="AR45" s="201"/>
      <c r="AS45" s="201"/>
      <c r="AT45" s="201"/>
      <c r="AU45" s="201"/>
      <c r="AV45" s="201"/>
      <c r="AW45" s="201"/>
    </row>
    <row r="46" spans="1:49" ht="15" customHeight="1" x14ac:dyDescent="0.15">
      <c r="A46" s="202" t="str">
        <f>IF(DATA2!A46="","",DATA2!A46)</f>
        <v/>
      </c>
      <c r="B46" s="11" t="str">
        <f>IF(DATA2!A46="","",DATA2!B46)</f>
        <v/>
      </c>
      <c r="C46" s="79" t="str">
        <f>IF(DATA2!C46="","",DATA2!C46)</f>
        <v/>
      </c>
      <c r="D46" s="79" t="str">
        <f>IF(DATA2!D46="","",DATA2!D46)</f>
        <v/>
      </c>
      <c r="E46" s="79" t="str">
        <f>IF(DATA2!E46="","",DATA2!E46)</f>
        <v/>
      </c>
      <c r="F46" s="79" t="str">
        <f>IF(DATA2!F46="","",DATA2!F46)</f>
        <v/>
      </c>
      <c r="G46" s="79" t="str">
        <f>IF(DATA2!G46="","",DATA2!G46)</f>
        <v/>
      </c>
      <c r="H46" s="79" t="str">
        <f>IF(DATA2!H46="","",DATA2!H46)</f>
        <v/>
      </c>
      <c r="I46" s="79" t="str">
        <f>IF(DATA2!I46="","",DATA2!I46)</f>
        <v/>
      </c>
      <c r="J46" s="79" t="str">
        <f>IF(DATA2!J46="","",DATA2!J46)</f>
        <v/>
      </c>
      <c r="K46" s="79" t="str">
        <f>IF(DATA2!K46="","",DATA2!K46)</f>
        <v/>
      </c>
      <c r="L46" s="79" t="str">
        <f>IF(DATA2!L46="","",DATA2!L46)</f>
        <v/>
      </c>
      <c r="M46" s="79" t="str">
        <f>IF(DATA2!M46="","",DATA2!M46)</f>
        <v/>
      </c>
      <c r="N46" s="79" t="str">
        <f>IF(DATA2!N46="","",DATA2!N46)</f>
        <v/>
      </c>
      <c r="O46" s="79" t="str">
        <f>IF(DATA2!O46="","",DATA2!O46)</f>
        <v/>
      </c>
      <c r="P46" s="79" t="str">
        <f>IF(DATA2!P46="","",DATA2!P46)</f>
        <v/>
      </c>
      <c r="Q46" s="79" t="str">
        <f>IF(DATA2!Q46="","",DATA2!Q46)</f>
        <v/>
      </c>
      <c r="R46" s="79" t="str">
        <f>IF(DATA2!R46="","",DATA2!R46)</f>
        <v/>
      </c>
      <c r="S46" s="79" t="str">
        <f>IF(DATA2!S46="","",DATA2!S46)</f>
        <v/>
      </c>
      <c r="T46" s="79" t="str">
        <f>IF(DATA2!T46="","",DATA2!T46)</f>
        <v/>
      </c>
      <c r="U46" s="79" t="str">
        <f>IF(DATA2!U46="","",DATA2!U46)</f>
        <v/>
      </c>
      <c r="V46" s="79" t="str">
        <f>IF(DATA2!V46="","",DATA2!V46)</f>
        <v/>
      </c>
      <c r="W46" s="79" t="str">
        <f>IF(DATA2!W46="","",DATA2!W46)</f>
        <v/>
      </c>
      <c r="X46" s="79" t="str">
        <f>IF(DATA2!X46="","",DATA2!X46)</f>
        <v/>
      </c>
      <c r="Y46" s="79" t="str">
        <f>IF(DATA2!Y46="","",DATA2!Y46)</f>
        <v/>
      </c>
      <c r="Z46" s="79" t="str">
        <f>IF(DATA2!Z46="","",DATA2!Z46)</f>
        <v/>
      </c>
      <c r="AA46" s="79" t="str">
        <f>IF(DATA2!AA46="","",DATA2!AA46)</f>
        <v/>
      </c>
      <c r="AB46" s="79" t="str">
        <f>IF(DATA2!AB46="","",DATA2!AB46)</f>
        <v/>
      </c>
      <c r="AC46" s="79" t="str">
        <f>IF(DATA2!AC46="","",DATA2!AC46)</f>
        <v/>
      </c>
      <c r="AD46" s="79" t="str">
        <f>IF(DATA2!AD46="","",DATA2!AD46)</f>
        <v/>
      </c>
      <c r="AE46" s="79" t="str">
        <f>IF(DATA2!AE46="","",DATA2!AE46)</f>
        <v/>
      </c>
      <c r="AF46" s="79" t="str">
        <f>IF(DATA2!AF46="","",DATA2!AF46)</f>
        <v/>
      </c>
      <c r="AG46" s="80" t="str">
        <f>IF(DATA2!AG46="","",DATA2!AG46)</f>
        <v/>
      </c>
      <c r="AH46" s="81">
        <f>COUNTIFS(DATA2!$C$3:$AG$3,0,DATA2!$C46:$AG46,"&lt;&gt;")</f>
        <v>0</v>
      </c>
      <c r="AI46" s="81">
        <f>COUNTIFS(DATA2!$C$3:$AG$3,"&gt;0",DATA2!$C46:$AG46,"&lt;&gt;")</f>
        <v>0</v>
      </c>
      <c r="AJ46" s="204">
        <f t="shared" ref="AJ46" si="62">COUNTIFS($C$3:$AG$3,"=0",C47:AG47,"〇")+COUNTIFS($C$3:$AG$3,"=0",C48:AG48,"〇")</f>
        <v>0</v>
      </c>
      <c r="AK46" s="206">
        <f t="shared" ref="AK46" si="63">COUNTIFS($C$3:$AG$3,"&lt;&gt;0",C47:AG47,"〇")+COUNTIFS($C$3:$AG$3,"&lt;&gt;0",C48:AG48,"〇")</f>
        <v>0</v>
      </c>
      <c r="AL46" s="204">
        <f t="shared" ref="AL46" si="64">COUNTIFS($C$3:$AG$3,"=0",C49:AG49,"〇")+COUNTIFS($C$3:$AG$3,"=0",C50:AG50,"〇")</f>
        <v>0</v>
      </c>
      <c r="AM46" s="206">
        <f t="shared" ref="AM46" si="65">COUNTIFS($C$3:$AG$3,"&lt;&gt;0",C49:AG49,"〇")+COUNTIFS($C$3:$AG$3,"&lt;&gt;0",C50:AG50,"〇")</f>
        <v>0</v>
      </c>
      <c r="AN46" s="200">
        <f t="shared" ref="AN46:AP46" si="66">COUNTIF($C46:$AG46,AN$5)</f>
        <v>0</v>
      </c>
      <c r="AO46" s="200">
        <f t="shared" si="66"/>
        <v>0</v>
      </c>
      <c r="AP46" s="200">
        <f t="shared" si="66"/>
        <v>0</v>
      </c>
      <c r="AQ46" s="200">
        <f t="shared" ref="AQ46" si="67">COUNTIF($C46:$AG46,AQ$5)+COUNTIF($C46:$AG46,"半振")*0.5</f>
        <v>0</v>
      </c>
      <c r="AR46" s="200">
        <f t="shared" ref="AR46" si="68">COUNTIF($C46:$AG46,AR$5)+COUNTIF($C46:$AG46,"半有")*0.5</f>
        <v>0</v>
      </c>
      <c r="AS46" s="200">
        <f t="shared" ref="AS46" si="69">COUNTIF($C46:$AG46,AS$5)+COUNTIF($C46:$AG46,"半欠")*0.5</f>
        <v>0</v>
      </c>
      <c r="AT46" s="200">
        <f t="shared" si="21"/>
        <v>0</v>
      </c>
      <c r="AU46" s="200">
        <f t="shared" si="21"/>
        <v>0</v>
      </c>
      <c r="AV46" s="200">
        <f t="shared" si="21"/>
        <v>0</v>
      </c>
      <c r="AW46" s="200">
        <f t="shared" si="21"/>
        <v>0</v>
      </c>
    </row>
    <row r="47" spans="1:49" ht="15" customHeight="1" x14ac:dyDescent="0.15">
      <c r="A47" s="202"/>
      <c r="B47" s="44" t="str">
        <f>IF(DATA2!A46="","",DATA2!B47)</f>
        <v/>
      </c>
      <c r="C47" s="67" t="str">
        <f>IF(DATA2!C47="","","〇")</f>
        <v/>
      </c>
      <c r="D47" s="67" t="str">
        <f>IF(DATA2!D47="","","〇")</f>
        <v/>
      </c>
      <c r="E47" s="67" t="str">
        <f>IF(DATA2!E47="","","〇")</f>
        <v/>
      </c>
      <c r="F47" s="67" t="str">
        <f>IF(DATA2!F47="","","〇")</f>
        <v/>
      </c>
      <c r="G47" s="67" t="str">
        <f>IF(DATA2!G47="","","〇")</f>
        <v/>
      </c>
      <c r="H47" s="67" t="str">
        <f>IF(DATA2!H47="","","〇")</f>
        <v/>
      </c>
      <c r="I47" s="67" t="str">
        <f>IF(DATA2!I47="","","〇")</f>
        <v/>
      </c>
      <c r="J47" s="67" t="str">
        <f>IF(DATA2!J47="","","〇")</f>
        <v/>
      </c>
      <c r="K47" s="67" t="str">
        <f>IF(DATA2!K47="","","〇")</f>
        <v/>
      </c>
      <c r="L47" s="67" t="str">
        <f>IF(DATA2!L47="","","〇")</f>
        <v/>
      </c>
      <c r="M47" s="67" t="str">
        <f>IF(DATA2!M47="","","〇")</f>
        <v/>
      </c>
      <c r="N47" s="67" t="str">
        <f>IF(DATA2!N47="","","〇")</f>
        <v/>
      </c>
      <c r="O47" s="67" t="str">
        <f>IF(DATA2!O47="","","〇")</f>
        <v/>
      </c>
      <c r="P47" s="67" t="str">
        <f>IF(DATA2!P47="","","〇")</f>
        <v/>
      </c>
      <c r="Q47" s="67" t="str">
        <f>IF(DATA2!Q47="","","〇")</f>
        <v/>
      </c>
      <c r="R47" s="67" t="str">
        <f>IF(DATA2!R47="","","〇")</f>
        <v/>
      </c>
      <c r="S47" s="67" t="str">
        <f>IF(DATA2!S47="","","〇")</f>
        <v/>
      </c>
      <c r="T47" s="67" t="str">
        <f>IF(DATA2!T47="","","〇")</f>
        <v/>
      </c>
      <c r="U47" s="67" t="str">
        <f>IF(DATA2!U47="","","〇")</f>
        <v/>
      </c>
      <c r="V47" s="67" t="str">
        <f>IF(DATA2!V47="","","〇")</f>
        <v/>
      </c>
      <c r="W47" s="67" t="str">
        <f>IF(DATA2!W47="","","〇")</f>
        <v/>
      </c>
      <c r="X47" s="67" t="str">
        <f>IF(DATA2!X47="","","〇")</f>
        <v/>
      </c>
      <c r="Y47" s="67" t="str">
        <f>IF(DATA2!Y47="","","〇")</f>
        <v/>
      </c>
      <c r="Z47" s="67" t="str">
        <f>IF(DATA2!Z47="","","〇")</f>
        <v/>
      </c>
      <c r="AA47" s="67" t="str">
        <f>IF(DATA2!AA47="","","〇")</f>
        <v/>
      </c>
      <c r="AB47" s="67" t="str">
        <f>IF(DATA2!AB47="","","〇")</f>
        <v/>
      </c>
      <c r="AC47" s="67" t="str">
        <f>IF(DATA2!AC47="","","〇")</f>
        <v/>
      </c>
      <c r="AD47" s="67" t="str">
        <f>IF(DATA2!AD47="","","〇")</f>
        <v/>
      </c>
      <c r="AE47" s="67" t="str">
        <f>IF(DATA2!AE47="","","〇")</f>
        <v/>
      </c>
      <c r="AF47" s="67" t="str">
        <f>IF(DATA2!AF47="","","〇")</f>
        <v/>
      </c>
      <c r="AG47" s="68" t="str">
        <f>IF(DATA2!AG47="","","〇")</f>
        <v/>
      </c>
      <c r="AH47" s="69">
        <f>COUNTIFS(DATA2!$C$3:$AG$3,0,DATA2!$C47:$AG47,"&lt;&gt;")</f>
        <v>0</v>
      </c>
      <c r="AI47" s="69">
        <f>COUNTIFS(DATA2!$C$3:$AG$3,"&gt;0",DATA2!$C47:$AG47,"&lt;&gt;")</f>
        <v>0</v>
      </c>
      <c r="AJ47" s="204"/>
      <c r="AK47" s="206"/>
      <c r="AL47" s="204"/>
      <c r="AM47" s="206"/>
      <c r="AN47" s="200"/>
      <c r="AO47" s="200"/>
      <c r="AP47" s="200"/>
      <c r="AQ47" s="200"/>
      <c r="AR47" s="200"/>
      <c r="AS47" s="200"/>
      <c r="AT47" s="200"/>
      <c r="AU47" s="200"/>
      <c r="AV47" s="200"/>
      <c r="AW47" s="200"/>
    </row>
    <row r="48" spans="1:49" ht="15" customHeight="1" x14ac:dyDescent="0.15">
      <c r="A48" s="202"/>
      <c r="B48" s="46" t="str">
        <f>IF(DATA2!A46="","",DATA2!B48)</f>
        <v/>
      </c>
      <c r="C48" s="70" t="str">
        <f>IF(DATA2!C48="","","〇")</f>
        <v/>
      </c>
      <c r="D48" s="70" t="str">
        <f>IF(DATA2!D48="","","〇")</f>
        <v/>
      </c>
      <c r="E48" s="70" t="str">
        <f>IF(DATA2!E48="","","〇")</f>
        <v/>
      </c>
      <c r="F48" s="70" t="str">
        <f>IF(DATA2!F48="","","〇")</f>
        <v/>
      </c>
      <c r="G48" s="70" t="str">
        <f>IF(DATA2!G48="","","〇")</f>
        <v/>
      </c>
      <c r="H48" s="70" t="str">
        <f>IF(DATA2!H48="","","〇")</f>
        <v/>
      </c>
      <c r="I48" s="70" t="str">
        <f>IF(DATA2!I48="","","〇")</f>
        <v/>
      </c>
      <c r="J48" s="70" t="str">
        <f>IF(DATA2!J48="","","〇")</f>
        <v/>
      </c>
      <c r="K48" s="70" t="str">
        <f>IF(DATA2!K48="","","〇")</f>
        <v/>
      </c>
      <c r="L48" s="70" t="str">
        <f>IF(DATA2!L48="","","〇")</f>
        <v/>
      </c>
      <c r="M48" s="70" t="str">
        <f>IF(DATA2!M48="","","〇")</f>
        <v/>
      </c>
      <c r="N48" s="70" t="str">
        <f>IF(DATA2!N48="","","〇")</f>
        <v/>
      </c>
      <c r="O48" s="70" t="str">
        <f>IF(DATA2!O48="","","〇")</f>
        <v/>
      </c>
      <c r="P48" s="70" t="str">
        <f>IF(DATA2!P48="","","〇")</f>
        <v/>
      </c>
      <c r="Q48" s="70" t="str">
        <f>IF(DATA2!Q48="","","〇")</f>
        <v/>
      </c>
      <c r="R48" s="70" t="str">
        <f>IF(DATA2!R48="","","〇")</f>
        <v/>
      </c>
      <c r="S48" s="70" t="str">
        <f>IF(DATA2!S48="","","〇")</f>
        <v/>
      </c>
      <c r="T48" s="70" t="str">
        <f>IF(DATA2!T48="","","〇")</f>
        <v/>
      </c>
      <c r="U48" s="70" t="str">
        <f>IF(DATA2!U48="","","〇")</f>
        <v/>
      </c>
      <c r="V48" s="70" t="str">
        <f>IF(DATA2!V48="","","〇")</f>
        <v/>
      </c>
      <c r="W48" s="70" t="str">
        <f>IF(DATA2!W48="","","〇")</f>
        <v/>
      </c>
      <c r="X48" s="70" t="str">
        <f>IF(DATA2!X48="","","〇")</f>
        <v/>
      </c>
      <c r="Y48" s="70" t="str">
        <f>IF(DATA2!Y48="","","〇")</f>
        <v/>
      </c>
      <c r="Z48" s="70" t="str">
        <f>IF(DATA2!Z48="","","〇")</f>
        <v/>
      </c>
      <c r="AA48" s="70" t="str">
        <f>IF(DATA2!AA48="","","〇")</f>
        <v/>
      </c>
      <c r="AB48" s="70" t="str">
        <f>IF(DATA2!AB48="","","〇")</f>
        <v/>
      </c>
      <c r="AC48" s="70" t="str">
        <f>IF(DATA2!AC48="","","〇")</f>
        <v/>
      </c>
      <c r="AD48" s="70" t="str">
        <f>IF(DATA2!AD48="","","〇")</f>
        <v/>
      </c>
      <c r="AE48" s="70" t="str">
        <f>IF(DATA2!AE48="","","〇")</f>
        <v/>
      </c>
      <c r="AF48" s="70" t="str">
        <f>IF(DATA2!AF48="","","〇")</f>
        <v/>
      </c>
      <c r="AG48" s="71" t="str">
        <f>IF(DATA2!AG48="","","〇")</f>
        <v/>
      </c>
      <c r="AH48" s="72">
        <f>COUNTIFS(DATA2!$C$3:$AG$3,0,DATA2!$C48:$AG48,"&lt;&gt;")</f>
        <v>0</v>
      </c>
      <c r="AI48" s="72">
        <f>COUNTIFS(DATA2!$C$3:$AG$3,"&gt;0",DATA2!$C48:$AG48,"&lt;&gt;")</f>
        <v>0</v>
      </c>
      <c r="AJ48" s="204"/>
      <c r="AK48" s="206"/>
      <c r="AL48" s="204"/>
      <c r="AM48" s="206"/>
      <c r="AN48" s="200"/>
      <c r="AO48" s="200"/>
      <c r="AP48" s="200"/>
      <c r="AQ48" s="200"/>
      <c r="AR48" s="200"/>
      <c r="AS48" s="200"/>
      <c r="AT48" s="200"/>
      <c r="AU48" s="200"/>
      <c r="AV48" s="200"/>
      <c r="AW48" s="200"/>
    </row>
    <row r="49" spans="1:49" ht="15" customHeight="1" x14ac:dyDescent="0.15">
      <c r="A49" s="202"/>
      <c r="B49" s="46" t="str">
        <f>IF(DATA2!A46="","",DATA2!B49)</f>
        <v/>
      </c>
      <c r="C49" s="70" t="str">
        <f>IF(DATA2!C49="","","〇")</f>
        <v/>
      </c>
      <c r="D49" s="70" t="str">
        <f>IF(DATA2!D49="","","〇")</f>
        <v/>
      </c>
      <c r="E49" s="70" t="str">
        <f>IF(DATA2!E49="","","〇")</f>
        <v/>
      </c>
      <c r="F49" s="70" t="str">
        <f>IF(DATA2!F49="","","〇")</f>
        <v/>
      </c>
      <c r="G49" s="70" t="str">
        <f>IF(DATA2!G49="","","〇")</f>
        <v/>
      </c>
      <c r="H49" s="70" t="str">
        <f>IF(DATA2!H49="","","〇")</f>
        <v/>
      </c>
      <c r="I49" s="70" t="str">
        <f>IF(DATA2!I49="","","〇")</f>
        <v/>
      </c>
      <c r="J49" s="70" t="str">
        <f>IF(DATA2!J49="","","〇")</f>
        <v/>
      </c>
      <c r="K49" s="70" t="str">
        <f>IF(DATA2!K49="","","〇")</f>
        <v/>
      </c>
      <c r="L49" s="70" t="str">
        <f>IF(DATA2!L49="","","〇")</f>
        <v/>
      </c>
      <c r="M49" s="70" t="str">
        <f>IF(DATA2!M49="","","〇")</f>
        <v/>
      </c>
      <c r="N49" s="70" t="str">
        <f>IF(DATA2!N49="","","〇")</f>
        <v/>
      </c>
      <c r="O49" s="70" t="str">
        <f>IF(DATA2!O49="","","〇")</f>
        <v/>
      </c>
      <c r="P49" s="70" t="str">
        <f>IF(DATA2!P49="","","〇")</f>
        <v/>
      </c>
      <c r="Q49" s="70" t="str">
        <f>IF(DATA2!Q49="","","〇")</f>
        <v/>
      </c>
      <c r="R49" s="70" t="str">
        <f>IF(DATA2!R49="","","〇")</f>
        <v/>
      </c>
      <c r="S49" s="70" t="str">
        <f>IF(DATA2!S49="","","〇")</f>
        <v/>
      </c>
      <c r="T49" s="70" t="str">
        <f>IF(DATA2!T49="","","〇")</f>
        <v/>
      </c>
      <c r="U49" s="70" t="str">
        <f>IF(DATA2!U49="","","〇")</f>
        <v/>
      </c>
      <c r="V49" s="70" t="str">
        <f>IF(DATA2!V49="","","〇")</f>
        <v/>
      </c>
      <c r="W49" s="70" t="str">
        <f>IF(DATA2!W49="","","〇")</f>
        <v/>
      </c>
      <c r="X49" s="70" t="str">
        <f>IF(DATA2!X49="","","〇")</f>
        <v/>
      </c>
      <c r="Y49" s="70" t="str">
        <f>IF(DATA2!Y49="","","〇")</f>
        <v/>
      </c>
      <c r="Z49" s="70" t="str">
        <f>IF(DATA2!Z49="","","〇")</f>
        <v/>
      </c>
      <c r="AA49" s="70" t="str">
        <f>IF(DATA2!AA49="","","〇")</f>
        <v/>
      </c>
      <c r="AB49" s="70" t="str">
        <f>IF(DATA2!AB49="","","〇")</f>
        <v/>
      </c>
      <c r="AC49" s="70" t="str">
        <f>IF(DATA2!AC49="","","〇")</f>
        <v/>
      </c>
      <c r="AD49" s="70" t="str">
        <f>IF(DATA2!AD49="","","〇")</f>
        <v/>
      </c>
      <c r="AE49" s="70" t="str">
        <f>IF(DATA2!AE49="","","〇")</f>
        <v/>
      </c>
      <c r="AF49" s="70" t="str">
        <f>IF(DATA2!AF49="","","〇")</f>
        <v/>
      </c>
      <c r="AG49" s="71" t="str">
        <f>IF(DATA2!AG49="","","〇")</f>
        <v/>
      </c>
      <c r="AH49" s="73">
        <f>COUNTIFS(DATA2!$C$3:$AG$3,0,DATA2!$C49:$AG49,"&lt;&gt;")</f>
        <v>0</v>
      </c>
      <c r="AI49" s="72">
        <f>COUNTIFS(DATA2!$C$3:$AG$3,"&gt;0",DATA2!$C49:$AG49,"&lt;&gt;")</f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IF(DATA2!A46="","",DATA2!B50)</f>
        <v/>
      </c>
      <c r="C50" s="75" t="str">
        <f>IF(DATA2!C50="","","〇")</f>
        <v/>
      </c>
      <c r="D50" s="75" t="str">
        <f>IF(DATA2!D50="","","〇")</f>
        <v/>
      </c>
      <c r="E50" s="75" t="str">
        <f>IF(DATA2!E50="","","〇")</f>
        <v/>
      </c>
      <c r="F50" s="75" t="str">
        <f>IF(DATA2!F50="","","〇")</f>
        <v/>
      </c>
      <c r="G50" s="75" t="str">
        <f>IF(DATA2!G50="","","〇")</f>
        <v/>
      </c>
      <c r="H50" s="75" t="str">
        <f>IF(DATA2!H50="","","〇")</f>
        <v/>
      </c>
      <c r="I50" s="75" t="str">
        <f>IF(DATA2!I50="","","〇")</f>
        <v/>
      </c>
      <c r="J50" s="75" t="str">
        <f>IF(DATA2!J50="","","〇")</f>
        <v/>
      </c>
      <c r="K50" s="75" t="str">
        <f>IF(DATA2!K50="","","〇")</f>
        <v/>
      </c>
      <c r="L50" s="75" t="str">
        <f>IF(DATA2!L50="","","〇")</f>
        <v/>
      </c>
      <c r="M50" s="75" t="str">
        <f>IF(DATA2!M50="","","〇")</f>
        <v/>
      </c>
      <c r="N50" s="75" t="str">
        <f>IF(DATA2!N50="","","〇")</f>
        <v/>
      </c>
      <c r="O50" s="75" t="str">
        <f>IF(DATA2!O50="","","〇")</f>
        <v/>
      </c>
      <c r="P50" s="75" t="str">
        <f>IF(DATA2!P50="","","〇")</f>
        <v/>
      </c>
      <c r="Q50" s="75" t="str">
        <f>IF(DATA2!Q50="","","〇")</f>
        <v/>
      </c>
      <c r="R50" s="75" t="str">
        <f>IF(DATA2!R50="","","〇")</f>
        <v/>
      </c>
      <c r="S50" s="75" t="str">
        <f>IF(DATA2!S50="","","〇")</f>
        <v/>
      </c>
      <c r="T50" s="75" t="str">
        <f>IF(DATA2!T50="","","〇")</f>
        <v/>
      </c>
      <c r="U50" s="75" t="str">
        <f>IF(DATA2!U50="","","〇")</f>
        <v/>
      </c>
      <c r="V50" s="75" t="str">
        <f>IF(DATA2!V50="","","〇")</f>
        <v/>
      </c>
      <c r="W50" s="75" t="str">
        <f>IF(DATA2!W50="","","〇")</f>
        <v/>
      </c>
      <c r="X50" s="75" t="str">
        <f>IF(DATA2!X50="","","〇")</f>
        <v/>
      </c>
      <c r="Y50" s="75" t="str">
        <f>IF(DATA2!Y50="","","〇")</f>
        <v/>
      </c>
      <c r="Z50" s="75" t="str">
        <f>IF(DATA2!Z50="","","〇")</f>
        <v/>
      </c>
      <c r="AA50" s="75" t="str">
        <f>IF(DATA2!AA50="","","〇")</f>
        <v/>
      </c>
      <c r="AB50" s="75" t="str">
        <f>IF(DATA2!AB50="","","〇")</f>
        <v/>
      </c>
      <c r="AC50" s="75" t="str">
        <f>IF(DATA2!AC50="","","〇")</f>
        <v/>
      </c>
      <c r="AD50" s="75" t="str">
        <f>IF(DATA2!AD50="","","〇")</f>
        <v/>
      </c>
      <c r="AE50" s="75" t="str">
        <f>IF(DATA2!AE50="","","〇")</f>
        <v/>
      </c>
      <c r="AF50" s="75" t="str">
        <f>IF(DATA2!AF50="","","〇")</f>
        <v/>
      </c>
      <c r="AG50" s="76" t="str">
        <f>IF(DATA2!AG50="","","〇")</f>
        <v/>
      </c>
      <c r="AH50" s="77">
        <f>COUNTIFS(DATA2!$C$3:$AG$3,0,DATA2!$C50:$AG50,"&lt;&gt;")</f>
        <v>0</v>
      </c>
      <c r="AI50" s="78">
        <f>COUNTIFS(DATA2!$C$3:$AG$3,"&gt;0",DATA2!$C50:$AG50,"&lt;&gt;")</f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IF(DATA2!A51="","",DATA2!A51)</f>
        <v/>
      </c>
      <c r="B51" s="11" t="str">
        <f>IF(DATA2!A51="","",DATA2!B51)</f>
        <v/>
      </c>
      <c r="C51" s="79" t="str">
        <f>IF(DATA2!C51="","",DATA2!C51)</f>
        <v/>
      </c>
      <c r="D51" s="79" t="str">
        <f>IF(DATA2!D51="","",DATA2!D51)</f>
        <v/>
      </c>
      <c r="E51" s="79" t="str">
        <f>IF(DATA2!E51="","",DATA2!E51)</f>
        <v/>
      </c>
      <c r="F51" s="79" t="str">
        <f>IF(DATA2!F51="","",DATA2!F51)</f>
        <v/>
      </c>
      <c r="G51" s="79" t="str">
        <f>IF(DATA2!G51="","",DATA2!G51)</f>
        <v/>
      </c>
      <c r="H51" s="79" t="str">
        <f>IF(DATA2!H51="","",DATA2!H51)</f>
        <v/>
      </c>
      <c r="I51" s="79" t="str">
        <f>IF(DATA2!I51="","",DATA2!I51)</f>
        <v/>
      </c>
      <c r="J51" s="79" t="str">
        <f>IF(DATA2!J51="","",DATA2!J51)</f>
        <v/>
      </c>
      <c r="K51" s="79" t="str">
        <f>IF(DATA2!K51="","",DATA2!K51)</f>
        <v/>
      </c>
      <c r="L51" s="79" t="str">
        <f>IF(DATA2!L51="","",DATA2!L51)</f>
        <v/>
      </c>
      <c r="M51" s="79" t="str">
        <f>IF(DATA2!M51="","",DATA2!M51)</f>
        <v/>
      </c>
      <c r="N51" s="79" t="str">
        <f>IF(DATA2!N51="","",DATA2!N51)</f>
        <v/>
      </c>
      <c r="O51" s="79" t="str">
        <f>IF(DATA2!O51="","",DATA2!O51)</f>
        <v/>
      </c>
      <c r="P51" s="79" t="str">
        <f>IF(DATA2!P51="","",DATA2!P51)</f>
        <v/>
      </c>
      <c r="Q51" s="79" t="str">
        <f>IF(DATA2!Q51="","",DATA2!Q51)</f>
        <v/>
      </c>
      <c r="R51" s="79" t="str">
        <f>IF(DATA2!R51="","",DATA2!R51)</f>
        <v/>
      </c>
      <c r="S51" s="79" t="str">
        <f>IF(DATA2!S51="","",DATA2!S51)</f>
        <v/>
      </c>
      <c r="T51" s="79" t="str">
        <f>IF(DATA2!T51="","",DATA2!T51)</f>
        <v/>
      </c>
      <c r="U51" s="79" t="str">
        <f>IF(DATA2!U51="","",DATA2!U51)</f>
        <v/>
      </c>
      <c r="V51" s="79" t="str">
        <f>IF(DATA2!V51="","",DATA2!V51)</f>
        <v/>
      </c>
      <c r="W51" s="79" t="str">
        <f>IF(DATA2!W51="","",DATA2!W51)</f>
        <v/>
      </c>
      <c r="X51" s="79" t="str">
        <f>IF(DATA2!X51="","",DATA2!X51)</f>
        <v/>
      </c>
      <c r="Y51" s="79" t="str">
        <f>IF(DATA2!Y51="","",DATA2!Y51)</f>
        <v/>
      </c>
      <c r="Z51" s="79" t="str">
        <f>IF(DATA2!Z51="","",DATA2!Z51)</f>
        <v/>
      </c>
      <c r="AA51" s="79" t="str">
        <f>IF(DATA2!AA51="","",DATA2!AA51)</f>
        <v/>
      </c>
      <c r="AB51" s="79" t="str">
        <f>IF(DATA2!AB51="","",DATA2!AB51)</f>
        <v/>
      </c>
      <c r="AC51" s="79" t="str">
        <f>IF(DATA2!AC51="","",DATA2!AC51)</f>
        <v/>
      </c>
      <c r="AD51" s="79" t="str">
        <f>IF(DATA2!AD51="","",DATA2!AD51)</f>
        <v/>
      </c>
      <c r="AE51" s="79" t="str">
        <f>IF(DATA2!AE51="","",DATA2!AE51)</f>
        <v/>
      </c>
      <c r="AF51" s="79" t="str">
        <f>IF(DATA2!AF51="","",DATA2!AF51)</f>
        <v/>
      </c>
      <c r="AG51" s="80" t="str">
        <f>IF(DATA2!AG51="","",DATA2!AG51)</f>
        <v/>
      </c>
      <c r="AH51" s="81">
        <f>COUNTIFS(DATA2!$C$3:$AG$3,0,DATA2!$C51:$AG51,"&lt;&gt;")</f>
        <v>0</v>
      </c>
      <c r="AI51" s="81">
        <f>COUNTIFS(DATA2!$C$3:$AG$3,"&gt;0",DATA2!$C51:$AG51,"&lt;&gt;")</f>
        <v>0</v>
      </c>
      <c r="AJ51" s="204">
        <f t="shared" ref="AJ51" si="70">COUNTIFS($C$3:$AG$3,"=0",C52:AG52,"〇")+COUNTIFS($C$3:$AG$3,"=0",C53:AG53,"〇")</f>
        <v>0</v>
      </c>
      <c r="AK51" s="206">
        <f t="shared" ref="AK51" si="71">COUNTIFS($C$3:$AG$3,"&lt;&gt;0",C52:AG52,"〇")+COUNTIFS($C$3:$AG$3,"&lt;&gt;0",C53:AG53,"〇")</f>
        <v>0</v>
      </c>
      <c r="AL51" s="204">
        <f t="shared" ref="AL51" si="72">COUNTIFS($C$3:$AG$3,"=0",C54:AG54,"〇")+COUNTIFS($C$3:$AG$3,"=0",C55:AG55,"〇")</f>
        <v>0</v>
      </c>
      <c r="AM51" s="206">
        <f t="shared" ref="AM51" si="73">COUNTIFS($C$3:$AG$3,"&lt;&gt;0",C54:AG54,"〇")+COUNTIFS($C$3:$AG$3,"&lt;&gt;0",C55:AG55,"〇")</f>
        <v>0</v>
      </c>
      <c r="AN51" s="200">
        <f t="shared" ref="AN51:AP51" si="74">COUNTIF($C51:$AG51,AN$5)</f>
        <v>0</v>
      </c>
      <c r="AO51" s="200">
        <f t="shared" si="74"/>
        <v>0</v>
      </c>
      <c r="AP51" s="200">
        <f t="shared" si="74"/>
        <v>0</v>
      </c>
      <c r="AQ51" s="200">
        <f t="shared" ref="AQ51" si="75">COUNTIF($C51:$AG51,AQ$5)+COUNTIF($C51:$AG51,"半振")*0.5</f>
        <v>0</v>
      </c>
      <c r="AR51" s="200">
        <f t="shared" ref="AR51" si="76">COUNTIF($C51:$AG51,AR$5)+COUNTIF($C51:$AG51,"半有")*0.5</f>
        <v>0</v>
      </c>
      <c r="AS51" s="200">
        <f t="shared" ref="AS51" si="77">COUNTIF($C51:$AG51,AS$5)+COUNTIF($C51:$AG51,"半欠")*0.5</f>
        <v>0</v>
      </c>
      <c r="AT51" s="200">
        <f t="shared" si="21"/>
        <v>0</v>
      </c>
      <c r="AU51" s="200">
        <f t="shared" si="21"/>
        <v>0</v>
      </c>
      <c r="AV51" s="200">
        <f t="shared" si="21"/>
        <v>0</v>
      </c>
      <c r="AW51" s="200">
        <f t="shared" si="21"/>
        <v>0</v>
      </c>
    </row>
    <row r="52" spans="1:49" ht="15" customHeight="1" x14ac:dyDescent="0.15">
      <c r="A52" s="202"/>
      <c r="B52" s="44" t="str">
        <f>IF(DATA2!A51="","",DATA2!B52)</f>
        <v/>
      </c>
      <c r="C52" s="67" t="str">
        <f>IF(DATA2!C52="","","〇")</f>
        <v/>
      </c>
      <c r="D52" s="67" t="str">
        <f>IF(DATA2!D52="","","〇")</f>
        <v/>
      </c>
      <c r="E52" s="67" t="str">
        <f>IF(DATA2!E52="","","〇")</f>
        <v/>
      </c>
      <c r="F52" s="67" t="str">
        <f>IF(DATA2!F52="","","〇")</f>
        <v/>
      </c>
      <c r="G52" s="67" t="str">
        <f>IF(DATA2!G52="","","〇")</f>
        <v/>
      </c>
      <c r="H52" s="67" t="str">
        <f>IF(DATA2!H52="","","〇")</f>
        <v/>
      </c>
      <c r="I52" s="67" t="str">
        <f>IF(DATA2!I52="","","〇")</f>
        <v/>
      </c>
      <c r="J52" s="67" t="str">
        <f>IF(DATA2!J52="","","〇")</f>
        <v/>
      </c>
      <c r="K52" s="67" t="str">
        <f>IF(DATA2!K52="","","〇")</f>
        <v/>
      </c>
      <c r="L52" s="67" t="str">
        <f>IF(DATA2!L52="","","〇")</f>
        <v/>
      </c>
      <c r="M52" s="67" t="str">
        <f>IF(DATA2!M52="","","〇")</f>
        <v/>
      </c>
      <c r="N52" s="67" t="str">
        <f>IF(DATA2!N52="","","〇")</f>
        <v/>
      </c>
      <c r="O52" s="67" t="str">
        <f>IF(DATA2!O52="","","〇")</f>
        <v/>
      </c>
      <c r="P52" s="67" t="str">
        <f>IF(DATA2!P52="","","〇")</f>
        <v/>
      </c>
      <c r="Q52" s="67" t="str">
        <f>IF(DATA2!Q52="","","〇")</f>
        <v/>
      </c>
      <c r="R52" s="67" t="str">
        <f>IF(DATA2!R52="","","〇")</f>
        <v/>
      </c>
      <c r="S52" s="67" t="str">
        <f>IF(DATA2!S52="","","〇")</f>
        <v/>
      </c>
      <c r="T52" s="67" t="str">
        <f>IF(DATA2!T52="","","〇")</f>
        <v/>
      </c>
      <c r="U52" s="67" t="str">
        <f>IF(DATA2!U52="","","〇")</f>
        <v/>
      </c>
      <c r="V52" s="67" t="str">
        <f>IF(DATA2!V52="","","〇")</f>
        <v/>
      </c>
      <c r="W52" s="67" t="str">
        <f>IF(DATA2!W52="","","〇")</f>
        <v/>
      </c>
      <c r="X52" s="67" t="str">
        <f>IF(DATA2!X52="","","〇")</f>
        <v/>
      </c>
      <c r="Y52" s="67" t="str">
        <f>IF(DATA2!Y52="","","〇")</f>
        <v/>
      </c>
      <c r="Z52" s="67" t="str">
        <f>IF(DATA2!Z52="","","〇")</f>
        <v/>
      </c>
      <c r="AA52" s="67" t="str">
        <f>IF(DATA2!AA52="","","〇")</f>
        <v/>
      </c>
      <c r="AB52" s="67" t="str">
        <f>IF(DATA2!AB52="","","〇")</f>
        <v/>
      </c>
      <c r="AC52" s="67" t="str">
        <f>IF(DATA2!AC52="","","〇")</f>
        <v/>
      </c>
      <c r="AD52" s="67" t="str">
        <f>IF(DATA2!AD52="","","〇")</f>
        <v/>
      </c>
      <c r="AE52" s="67" t="str">
        <f>IF(DATA2!AE52="","","〇")</f>
        <v/>
      </c>
      <c r="AF52" s="67" t="str">
        <f>IF(DATA2!AF52="","","〇")</f>
        <v/>
      </c>
      <c r="AG52" s="68" t="str">
        <f>IF(DATA2!AG52="","","〇")</f>
        <v/>
      </c>
      <c r="AH52" s="69">
        <f>COUNTIFS(DATA2!$C$3:$AG$3,0,DATA2!$C52:$AG52,"&lt;&gt;")</f>
        <v>0</v>
      </c>
      <c r="AI52" s="69">
        <f>COUNTIFS(DATA2!$C$3:$AG$3,"&gt;0",DATA2!$C52:$AG52,"&lt;&gt;")</f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2"/>
      <c r="B53" s="46" t="str">
        <f>IF(DATA2!A51="","",DATA2!B53)</f>
        <v/>
      </c>
      <c r="C53" s="70" t="str">
        <f>IF(DATA2!C53="","","〇")</f>
        <v/>
      </c>
      <c r="D53" s="70" t="str">
        <f>IF(DATA2!D53="","","〇")</f>
        <v/>
      </c>
      <c r="E53" s="70" t="str">
        <f>IF(DATA2!E53="","","〇")</f>
        <v/>
      </c>
      <c r="F53" s="70" t="str">
        <f>IF(DATA2!F53="","","〇")</f>
        <v/>
      </c>
      <c r="G53" s="70" t="str">
        <f>IF(DATA2!G53="","","〇")</f>
        <v/>
      </c>
      <c r="H53" s="70" t="str">
        <f>IF(DATA2!H53="","","〇")</f>
        <v/>
      </c>
      <c r="I53" s="70" t="str">
        <f>IF(DATA2!I53="","","〇")</f>
        <v/>
      </c>
      <c r="J53" s="70" t="str">
        <f>IF(DATA2!J53="","","〇")</f>
        <v/>
      </c>
      <c r="K53" s="70" t="str">
        <f>IF(DATA2!K53="","","〇")</f>
        <v/>
      </c>
      <c r="L53" s="70" t="str">
        <f>IF(DATA2!L53="","","〇")</f>
        <v/>
      </c>
      <c r="M53" s="70" t="str">
        <f>IF(DATA2!M53="","","〇")</f>
        <v/>
      </c>
      <c r="N53" s="70" t="str">
        <f>IF(DATA2!N53="","","〇")</f>
        <v/>
      </c>
      <c r="O53" s="70" t="str">
        <f>IF(DATA2!O53="","","〇")</f>
        <v/>
      </c>
      <c r="P53" s="70" t="str">
        <f>IF(DATA2!P53="","","〇")</f>
        <v/>
      </c>
      <c r="Q53" s="70" t="str">
        <f>IF(DATA2!Q53="","","〇")</f>
        <v/>
      </c>
      <c r="R53" s="70" t="str">
        <f>IF(DATA2!R53="","","〇")</f>
        <v/>
      </c>
      <c r="S53" s="70" t="str">
        <f>IF(DATA2!S53="","","〇")</f>
        <v/>
      </c>
      <c r="T53" s="70" t="str">
        <f>IF(DATA2!T53="","","〇")</f>
        <v/>
      </c>
      <c r="U53" s="70" t="str">
        <f>IF(DATA2!U53="","","〇")</f>
        <v/>
      </c>
      <c r="V53" s="70" t="str">
        <f>IF(DATA2!V53="","","〇")</f>
        <v/>
      </c>
      <c r="W53" s="70" t="str">
        <f>IF(DATA2!W53="","","〇")</f>
        <v/>
      </c>
      <c r="X53" s="70" t="str">
        <f>IF(DATA2!X53="","","〇")</f>
        <v/>
      </c>
      <c r="Y53" s="70" t="str">
        <f>IF(DATA2!Y53="","","〇")</f>
        <v/>
      </c>
      <c r="Z53" s="70" t="str">
        <f>IF(DATA2!Z53="","","〇")</f>
        <v/>
      </c>
      <c r="AA53" s="70" t="str">
        <f>IF(DATA2!AA53="","","〇")</f>
        <v/>
      </c>
      <c r="AB53" s="70" t="str">
        <f>IF(DATA2!AB53="","","〇")</f>
        <v/>
      </c>
      <c r="AC53" s="70" t="str">
        <f>IF(DATA2!AC53="","","〇")</f>
        <v/>
      </c>
      <c r="AD53" s="70" t="str">
        <f>IF(DATA2!AD53="","","〇")</f>
        <v/>
      </c>
      <c r="AE53" s="70" t="str">
        <f>IF(DATA2!AE53="","","〇")</f>
        <v/>
      </c>
      <c r="AF53" s="70" t="str">
        <f>IF(DATA2!AF53="","","〇")</f>
        <v/>
      </c>
      <c r="AG53" s="71" t="str">
        <f>IF(DATA2!AG53="","","〇")</f>
        <v/>
      </c>
      <c r="AH53" s="72">
        <f>COUNTIFS(DATA2!$C$3:$AG$3,0,DATA2!$C53:$AG53,"&lt;&gt;")</f>
        <v>0</v>
      </c>
      <c r="AI53" s="72">
        <f>COUNTIFS(DATA2!$C$3:$AG$3,"&gt;0",DATA2!$C53:$AG53,"&lt;&gt;")</f>
        <v>0</v>
      </c>
      <c r="AJ53" s="204"/>
      <c r="AK53" s="206"/>
      <c r="AL53" s="204"/>
      <c r="AM53" s="206"/>
      <c r="AN53" s="200"/>
      <c r="AO53" s="200"/>
      <c r="AP53" s="200"/>
      <c r="AQ53" s="200"/>
      <c r="AR53" s="200"/>
      <c r="AS53" s="200"/>
      <c r="AT53" s="200"/>
      <c r="AU53" s="200"/>
      <c r="AV53" s="200"/>
      <c r="AW53" s="200"/>
    </row>
    <row r="54" spans="1:49" ht="15" customHeight="1" x14ac:dyDescent="0.15">
      <c r="A54" s="202"/>
      <c r="B54" s="46" t="str">
        <f>IF(DATA2!A51="","",DATA2!B54)</f>
        <v/>
      </c>
      <c r="C54" s="70" t="str">
        <f>IF(DATA2!C54="","","〇")</f>
        <v/>
      </c>
      <c r="D54" s="70" t="str">
        <f>IF(DATA2!D54="","","〇")</f>
        <v/>
      </c>
      <c r="E54" s="70" t="str">
        <f>IF(DATA2!E54="","","〇")</f>
        <v/>
      </c>
      <c r="F54" s="70" t="str">
        <f>IF(DATA2!F54="","","〇")</f>
        <v/>
      </c>
      <c r="G54" s="70" t="str">
        <f>IF(DATA2!G54="","","〇")</f>
        <v/>
      </c>
      <c r="H54" s="70" t="str">
        <f>IF(DATA2!H54="","","〇")</f>
        <v/>
      </c>
      <c r="I54" s="70" t="str">
        <f>IF(DATA2!I54="","","〇")</f>
        <v/>
      </c>
      <c r="J54" s="70" t="str">
        <f>IF(DATA2!J54="","","〇")</f>
        <v/>
      </c>
      <c r="K54" s="70" t="str">
        <f>IF(DATA2!K54="","","〇")</f>
        <v/>
      </c>
      <c r="L54" s="70" t="str">
        <f>IF(DATA2!L54="","","〇")</f>
        <v/>
      </c>
      <c r="M54" s="70" t="str">
        <f>IF(DATA2!M54="","","〇")</f>
        <v/>
      </c>
      <c r="N54" s="70" t="str">
        <f>IF(DATA2!N54="","","〇")</f>
        <v/>
      </c>
      <c r="O54" s="70" t="str">
        <f>IF(DATA2!O54="","","〇")</f>
        <v/>
      </c>
      <c r="P54" s="70" t="str">
        <f>IF(DATA2!P54="","","〇")</f>
        <v/>
      </c>
      <c r="Q54" s="70" t="str">
        <f>IF(DATA2!Q54="","","〇")</f>
        <v/>
      </c>
      <c r="R54" s="70" t="str">
        <f>IF(DATA2!R54="","","〇")</f>
        <v/>
      </c>
      <c r="S54" s="70" t="str">
        <f>IF(DATA2!S54="","","〇")</f>
        <v/>
      </c>
      <c r="T54" s="70" t="str">
        <f>IF(DATA2!T54="","","〇")</f>
        <v/>
      </c>
      <c r="U54" s="70" t="str">
        <f>IF(DATA2!U54="","","〇")</f>
        <v/>
      </c>
      <c r="V54" s="70" t="str">
        <f>IF(DATA2!V54="","","〇")</f>
        <v/>
      </c>
      <c r="W54" s="70" t="str">
        <f>IF(DATA2!W54="","","〇")</f>
        <v/>
      </c>
      <c r="X54" s="70" t="str">
        <f>IF(DATA2!X54="","","〇")</f>
        <v/>
      </c>
      <c r="Y54" s="70" t="str">
        <f>IF(DATA2!Y54="","","〇")</f>
        <v/>
      </c>
      <c r="Z54" s="70" t="str">
        <f>IF(DATA2!Z54="","","〇")</f>
        <v/>
      </c>
      <c r="AA54" s="70" t="str">
        <f>IF(DATA2!AA54="","","〇")</f>
        <v/>
      </c>
      <c r="AB54" s="70" t="str">
        <f>IF(DATA2!AB54="","","〇")</f>
        <v/>
      </c>
      <c r="AC54" s="70" t="str">
        <f>IF(DATA2!AC54="","","〇")</f>
        <v/>
      </c>
      <c r="AD54" s="70" t="str">
        <f>IF(DATA2!AD54="","","〇")</f>
        <v/>
      </c>
      <c r="AE54" s="70" t="str">
        <f>IF(DATA2!AE54="","","〇")</f>
        <v/>
      </c>
      <c r="AF54" s="70" t="str">
        <f>IF(DATA2!AF54="","","〇")</f>
        <v/>
      </c>
      <c r="AG54" s="71" t="str">
        <f>IF(DATA2!AG54="","","〇")</f>
        <v/>
      </c>
      <c r="AH54" s="73">
        <f>COUNTIFS(DATA2!$C$3:$AG$3,0,DATA2!$C54:$AG54,"&lt;&gt;")</f>
        <v>0</v>
      </c>
      <c r="AI54" s="72">
        <f>COUNTIFS(DATA2!$C$3:$AG$3,"&gt;0",DATA2!$C54:$AG54,"&lt;&gt;")</f>
        <v>0</v>
      </c>
      <c r="AJ54" s="204"/>
      <c r="AK54" s="206"/>
      <c r="AL54" s="204"/>
      <c r="AM54" s="206"/>
      <c r="AN54" s="200"/>
      <c r="AO54" s="200"/>
      <c r="AP54" s="200"/>
      <c r="AQ54" s="200"/>
      <c r="AR54" s="200"/>
      <c r="AS54" s="200"/>
      <c r="AT54" s="200"/>
      <c r="AU54" s="200"/>
      <c r="AV54" s="200"/>
      <c r="AW54" s="200"/>
    </row>
    <row r="55" spans="1:49" ht="15" customHeight="1" x14ac:dyDescent="0.15">
      <c r="A55" s="203"/>
      <c r="B55" s="74" t="str">
        <f>IF(DATA2!A51="","",DATA2!B55)</f>
        <v/>
      </c>
      <c r="C55" s="75" t="str">
        <f>IF(DATA2!C55="","","〇")</f>
        <v/>
      </c>
      <c r="D55" s="75" t="str">
        <f>IF(DATA2!D55="","","〇")</f>
        <v/>
      </c>
      <c r="E55" s="75" t="str">
        <f>IF(DATA2!E55="","","〇")</f>
        <v/>
      </c>
      <c r="F55" s="75" t="str">
        <f>IF(DATA2!F55="","","〇")</f>
        <v/>
      </c>
      <c r="G55" s="75" t="str">
        <f>IF(DATA2!G55="","","〇")</f>
        <v/>
      </c>
      <c r="H55" s="75" t="str">
        <f>IF(DATA2!H55="","","〇")</f>
        <v/>
      </c>
      <c r="I55" s="75" t="str">
        <f>IF(DATA2!I55="","","〇")</f>
        <v/>
      </c>
      <c r="J55" s="75" t="str">
        <f>IF(DATA2!J55="","","〇")</f>
        <v/>
      </c>
      <c r="K55" s="75" t="str">
        <f>IF(DATA2!K55="","","〇")</f>
        <v/>
      </c>
      <c r="L55" s="75" t="str">
        <f>IF(DATA2!L55="","","〇")</f>
        <v/>
      </c>
      <c r="M55" s="75" t="str">
        <f>IF(DATA2!M55="","","〇")</f>
        <v/>
      </c>
      <c r="N55" s="75" t="str">
        <f>IF(DATA2!N55="","","〇")</f>
        <v/>
      </c>
      <c r="O55" s="75" t="str">
        <f>IF(DATA2!O55="","","〇")</f>
        <v/>
      </c>
      <c r="P55" s="75" t="str">
        <f>IF(DATA2!P55="","","〇")</f>
        <v/>
      </c>
      <c r="Q55" s="75" t="str">
        <f>IF(DATA2!Q55="","","〇")</f>
        <v/>
      </c>
      <c r="R55" s="75" t="str">
        <f>IF(DATA2!R55="","","〇")</f>
        <v/>
      </c>
      <c r="S55" s="75" t="str">
        <f>IF(DATA2!S55="","","〇")</f>
        <v/>
      </c>
      <c r="T55" s="75" t="str">
        <f>IF(DATA2!T55="","","〇")</f>
        <v/>
      </c>
      <c r="U55" s="75" t="str">
        <f>IF(DATA2!U55="","","〇")</f>
        <v/>
      </c>
      <c r="V55" s="75" t="str">
        <f>IF(DATA2!V55="","","〇")</f>
        <v/>
      </c>
      <c r="W55" s="75" t="str">
        <f>IF(DATA2!W55="","","〇")</f>
        <v/>
      </c>
      <c r="X55" s="75" t="str">
        <f>IF(DATA2!X55="","","〇")</f>
        <v/>
      </c>
      <c r="Y55" s="75" t="str">
        <f>IF(DATA2!Y55="","","〇")</f>
        <v/>
      </c>
      <c r="Z55" s="75" t="str">
        <f>IF(DATA2!Z55="","","〇")</f>
        <v/>
      </c>
      <c r="AA55" s="75" t="str">
        <f>IF(DATA2!AA55="","","〇")</f>
        <v/>
      </c>
      <c r="AB55" s="75" t="str">
        <f>IF(DATA2!AB55="","","〇")</f>
        <v/>
      </c>
      <c r="AC55" s="75" t="str">
        <f>IF(DATA2!AC55="","","〇")</f>
        <v/>
      </c>
      <c r="AD55" s="75" t="str">
        <f>IF(DATA2!AD55="","","〇")</f>
        <v/>
      </c>
      <c r="AE55" s="75" t="str">
        <f>IF(DATA2!AE55="","","〇")</f>
        <v/>
      </c>
      <c r="AF55" s="75" t="str">
        <f>IF(DATA2!AF55="","","〇")</f>
        <v/>
      </c>
      <c r="AG55" s="76" t="str">
        <f>IF(DATA2!AG55="","","〇")</f>
        <v/>
      </c>
      <c r="AH55" s="77">
        <f>COUNTIFS(DATA2!$C$3:$AG$3,0,DATA2!$C55:$AG55,"&lt;&gt;")</f>
        <v>0</v>
      </c>
      <c r="AI55" s="78">
        <f>COUNTIFS(DATA2!$C$3:$AG$3,"&gt;0",DATA2!$C55:$AG55,"&lt;&gt;")</f>
        <v>0</v>
      </c>
      <c r="AJ55" s="205"/>
      <c r="AK55" s="207"/>
      <c r="AL55" s="205"/>
      <c r="AM55" s="207"/>
      <c r="AN55" s="201"/>
      <c r="AO55" s="201"/>
      <c r="AP55" s="201"/>
      <c r="AQ55" s="201"/>
      <c r="AR55" s="201"/>
      <c r="AS55" s="201"/>
      <c r="AT55" s="201"/>
      <c r="AU55" s="201"/>
      <c r="AV55" s="201"/>
      <c r="AW55" s="201"/>
    </row>
    <row r="56" spans="1:49" ht="15" customHeight="1" x14ac:dyDescent="0.15">
      <c r="A56" s="202" t="str">
        <f>IF(DATA2!A56="","",DATA2!A56)</f>
        <v/>
      </c>
      <c r="B56" s="11" t="str">
        <f>IF(DATA2!A56="","",DATA2!B56)</f>
        <v/>
      </c>
      <c r="C56" s="79" t="str">
        <f>IF(DATA2!C56="","",DATA2!C56)</f>
        <v/>
      </c>
      <c r="D56" s="79" t="str">
        <f>IF(DATA2!D56="","",DATA2!D56)</f>
        <v/>
      </c>
      <c r="E56" s="79" t="str">
        <f>IF(DATA2!E56="","",DATA2!E56)</f>
        <v/>
      </c>
      <c r="F56" s="79" t="str">
        <f>IF(DATA2!F56="","",DATA2!F56)</f>
        <v/>
      </c>
      <c r="G56" s="79" t="str">
        <f>IF(DATA2!G56="","",DATA2!G56)</f>
        <v/>
      </c>
      <c r="H56" s="79" t="str">
        <f>IF(DATA2!H56="","",DATA2!H56)</f>
        <v/>
      </c>
      <c r="I56" s="79" t="str">
        <f>IF(DATA2!I56="","",DATA2!I56)</f>
        <v/>
      </c>
      <c r="J56" s="79" t="str">
        <f>IF(DATA2!J56="","",DATA2!J56)</f>
        <v/>
      </c>
      <c r="K56" s="79" t="str">
        <f>IF(DATA2!K56="","",DATA2!K56)</f>
        <v/>
      </c>
      <c r="L56" s="79" t="str">
        <f>IF(DATA2!L56="","",DATA2!L56)</f>
        <v/>
      </c>
      <c r="M56" s="79" t="str">
        <f>IF(DATA2!M56="","",DATA2!M56)</f>
        <v/>
      </c>
      <c r="N56" s="79" t="str">
        <f>IF(DATA2!N56="","",DATA2!N56)</f>
        <v/>
      </c>
      <c r="O56" s="79" t="str">
        <f>IF(DATA2!O56="","",DATA2!O56)</f>
        <v/>
      </c>
      <c r="P56" s="79" t="str">
        <f>IF(DATA2!P56="","",DATA2!P56)</f>
        <v/>
      </c>
      <c r="Q56" s="79" t="str">
        <f>IF(DATA2!Q56="","",DATA2!Q56)</f>
        <v/>
      </c>
      <c r="R56" s="79" t="str">
        <f>IF(DATA2!R56="","",DATA2!R56)</f>
        <v/>
      </c>
      <c r="S56" s="79" t="str">
        <f>IF(DATA2!S56="","",DATA2!S56)</f>
        <v/>
      </c>
      <c r="T56" s="79" t="str">
        <f>IF(DATA2!T56="","",DATA2!T56)</f>
        <v/>
      </c>
      <c r="U56" s="79" t="str">
        <f>IF(DATA2!U56="","",DATA2!U56)</f>
        <v/>
      </c>
      <c r="V56" s="79" t="str">
        <f>IF(DATA2!V56="","",DATA2!V56)</f>
        <v/>
      </c>
      <c r="W56" s="79" t="str">
        <f>IF(DATA2!W56="","",DATA2!W56)</f>
        <v/>
      </c>
      <c r="X56" s="79" t="str">
        <f>IF(DATA2!X56="","",DATA2!X56)</f>
        <v/>
      </c>
      <c r="Y56" s="79" t="str">
        <f>IF(DATA2!Y56="","",DATA2!Y56)</f>
        <v/>
      </c>
      <c r="Z56" s="79" t="str">
        <f>IF(DATA2!Z56="","",DATA2!Z56)</f>
        <v/>
      </c>
      <c r="AA56" s="79" t="str">
        <f>IF(DATA2!AA56="","",DATA2!AA56)</f>
        <v/>
      </c>
      <c r="AB56" s="79" t="str">
        <f>IF(DATA2!AB56="","",DATA2!AB56)</f>
        <v/>
      </c>
      <c r="AC56" s="79" t="str">
        <f>IF(DATA2!AC56="","",DATA2!AC56)</f>
        <v/>
      </c>
      <c r="AD56" s="79" t="str">
        <f>IF(DATA2!AD56="","",DATA2!AD56)</f>
        <v/>
      </c>
      <c r="AE56" s="79" t="str">
        <f>IF(DATA2!AE56="","",DATA2!AE56)</f>
        <v/>
      </c>
      <c r="AF56" s="79" t="str">
        <f>IF(DATA2!AF56="","",DATA2!AF56)</f>
        <v/>
      </c>
      <c r="AG56" s="80" t="str">
        <f>IF(DATA2!AG56="","",DATA2!AG56)</f>
        <v/>
      </c>
      <c r="AH56" s="81">
        <f>COUNTIFS(DATA2!$C$3:$AG$3,0,DATA2!$C56:$AG56,"&lt;&gt;")</f>
        <v>0</v>
      </c>
      <c r="AI56" s="81">
        <f>COUNTIFS(DATA2!$C$3:$AG$3,"&gt;0",DATA2!$C56:$AG56,"&lt;&gt;")</f>
        <v>0</v>
      </c>
      <c r="AJ56" s="204">
        <f t="shared" ref="AJ56" si="78">COUNTIFS($C$3:$AG$3,"=0",C57:AG57,"〇")+COUNTIFS($C$3:$AG$3,"=0",C58:AG58,"〇")</f>
        <v>0</v>
      </c>
      <c r="AK56" s="206">
        <f t="shared" ref="AK56" si="79">COUNTIFS($C$3:$AG$3,"&lt;&gt;0",C57:AG57,"〇")+COUNTIFS($C$3:$AG$3,"&lt;&gt;0",C58:AG58,"〇")</f>
        <v>0</v>
      </c>
      <c r="AL56" s="204">
        <f t="shared" ref="AL56" si="80">COUNTIFS($C$3:$AG$3,"=0",C59:AG59,"〇")+COUNTIFS($C$3:$AG$3,"=0",C60:AG60,"〇")</f>
        <v>0</v>
      </c>
      <c r="AM56" s="206">
        <f t="shared" ref="AM56" si="81">COUNTIFS($C$3:$AG$3,"&lt;&gt;0",C59:AG59,"〇")+COUNTIFS($C$3:$AG$3,"&lt;&gt;0",C60:AG60,"〇")</f>
        <v>0</v>
      </c>
      <c r="AN56" s="200">
        <f t="shared" ref="AN56:AP56" si="82">COUNTIF($C56:$AG56,AN$5)</f>
        <v>0</v>
      </c>
      <c r="AO56" s="200">
        <f t="shared" si="82"/>
        <v>0</v>
      </c>
      <c r="AP56" s="200">
        <f t="shared" si="82"/>
        <v>0</v>
      </c>
      <c r="AQ56" s="200">
        <f t="shared" ref="AQ56" si="83">COUNTIF($C56:$AG56,AQ$5)+COUNTIF($C56:$AG56,"半振")*0.5</f>
        <v>0</v>
      </c>
      <c r="AR56" s="200">
        <f t="shared" ref="AR56" si="84">COUNTIF($C56:$AG56,AR$5)+COUNTIF($C56:$AG56,"半有")*0.5</f>
        <v>0</v>
      </c>
      <c r="AS56" s="200">
        <f t="shared" ref="AS56" si="85">COUNTIF($C56:$AG56,AS$5)+COUNTIF($C56:$AG56,"半欠")*0.5</f>
        <v>0</v>
      </c>
      <c r="AT56" s="200">
        <f t="shared" si="21"/>
        <v>0</v>
      </c>
      <c r="AU56" s="200">
        <f t="shared" si="21"/>
        <v>0</v>
      </c>
      <c r="AV56" s="200">
        <f t="shared" si="21"/>
        <v>0</v>
      </c>
      <c r="AW56" s="200">
        <f t="shared" si="21"/>
        <v>0</v>
      </c>
    </row>
    <row r="57" spans="1:49" ht="15" customHeight="1" x14ac:dyDescent="0.15">
      <c r="A57" s="202"/>
      <c r="B57" s="44" t="str">
        <f>IF(DATA2!A56="","",DATA2!B57)</f>
        <v/>
      </c>
      <c r="C57" s="67" t="str">
        <f>IF(DATA2!C57="","","〇")</f>
        <v/>
      </c>
      <c r="D57" s="67" t="str">
        <f>IF(DATA2!D57="","","〇")</f>
        <v/>
      </c>
      <c r="E57" s="67" t="str">
        <f>IF(DATA2!E57="","","〇")</f>
        <v/>
      </c>
      <c r="F57" s="67" t="str">
        <f>IF(DATA2!F57="","","〇")</f>
        <v/>
      </c>
      <c r="G57" s="67" t="str">
        <f>IF(DATA2!G57="","","〇")</f>
        <v/>
      </c>
      <c r="H57" s="67" t="str">
        <f>IF(DATA2!H57="","","〇")</f>
        <v/>
      </c>
      <c r="I57" s="67" t="str">
        <f>IF(DATA2!I57="","","〇")</f>
        <v/>
      </c>
      <c r="J57" s="67" t="str">
        <f>IF(DATA2!J57="","","〇")</f>
        <v/>
      </c>
      <c r="K57" s="67" t="str">
        <f>IF(DATA2!K57="","","〇")</f>
        <v/>
      </c>
      <c r="L57" s="67" t="str">
        <f>IF(DATA2!L57="","","〇")</f>
        <v/>
      </c>
      <c r="M57" s="67" t="str">
        <f>IF(DATA2!M57="","","〇")</f>
        <v/>
      </c>
      <c r="N57" s="67" t="str">
        <f>IF(DATA2!N57="","","〇")</f>
        <v/>
      </c>
      <c r="O57" s="67" t="str">
        <f>IF(DATA2!O57="","","〇")</f>
        <v/>
      </c>
      <c r="P57" s="67" t="str">
        <f>IF(DATA2!P57="","","〇")</f>
        <v/>
      </c>
      <c r="Q57" s="67" t="str">
        <f>IF(DATA2!Q57="","","〇")</f>
        <v/>
      </c>
      <c r="R57" s="67" t="str">
        <f>IF(DATA2!R57="","","〇")</f>
        <v/>
      </c>
      <c r="S57" s="67" t="str">
        <f>IF(DATA2!S57="","","〇")</f>
        <v/>
      </c>
      <c r="T57" s="67" t="str">
        <f>IF(DATA2!T57="","","〇")</f>
        <v/>
      </c>
      <c r="U57" s="67" t="str">
        <f>IF(DATA2!U57="","","〇")</f>
        <v/>
      </c>
      <c r="V57" s="67" t="str">
        <f>IF(DATA2!V57="","","〇")</f>
        <v/>
      </c>
      <c r="W57" s="67" t="str">
        <f>IF(DATA2!W57="","","〇")</f>
        <v/>
      </c>
      <c r="X57" s="67" t="str">
        <f>IF(DATA2!X57="","","〇")</f>
        <v/>
      </c>
      <c r="Y57" s="67" t="str">
        <f>IF(DATA2!Y57="","","〇")</f>
        <v/>
      </c>
      <c r="Z57" s="67" t="str">
        <f>IF(DATA2!Z57="","","〇")</f>
        <v/>
      </c>
      <c r="AA57" s="67" t="str">
        <f>IF(DATA2!AA57="","","〇")</f>
        <v/>
      </c>
      <c r="AB57" s="67" t="str">
        <f>IF(DATA2!AB57="","","〇")</f>
        <v/>
      </c>
      <c r="AC57" s="67" t="str">
        <f>IF(DATA2!AC57="","","〇")</f>
        <v/>
      </c>
      <c r="AD57" s="67" t="str">
        <f>IF(DATA2!AD57="","","〇")</f>
        <v/>
      </c>
      <c r="AE57" s="67" t="str">
        <f>IF(DATA2!AE57="","","〇")</f>
        <v/>
      </c>
      <c r="AF57" s="67" t="str">
        <f>IF(DATA2!AF57="","","〇")</f>
        <v/>
      </c>
      <c r="AG57" s="68" t="str">
        <f>IF(DATA2!AG57="","","〇")</f>
        <v/>
      </c>
      <c r="AH57" s="69">
        <f>COUNTIFS(DATA2!$C$3:$AG$3,0,DATA2!$C57:$AG57,"&lt;&gt;")</f>
        <v>0</v>
      </c>
      <c r="AI57" s="69">
        <f>COUNTIFS(DATA2!$C$3:$AG$3,"&gt;0",DATA2!$C57:$AG57,"&lt;&gt;")</f>
        <v>0</v>
      </c>
      <c r="AJ57" s="204"/>
      <c r="AK57" s="206"/>
      <c r="AL57" s="204"/>
      <c r="AM57" s="206"/>
      <c r="AN57" s="200"/>
      <c r="AO57" s="200"/>
      <c r="AP57" s="200"/>
      <c r="AQ57" s="200"/>
      <c r="AR57" s="200"/>
      <c r="AS57" s="200"/>
      <c r="AT57" s="200"/>
      <c r="AU57" s="200"/>
      <c r="AV57" s="200"/>
      <c r="AW57" s="200"/>
    </row>
    <row r="58" spans="1:49" ht="15" customHeight="1" x14ac:dyDescent="0.15">
      <c r="A58" s="202"/>
      <c r="B58" s="46" t="str">
        <f>IF(DATA2!A56="","",DATA2!B58)</f>
        <v/>
      </c>
      <c r="C58" s="70" t="str">
        <f>IF(DATA2!C58="","","〇")</f>
        <v/>
      </c>
      <c r="D58" s="70" t="str">
        <f>IF(DATA2!D58="","","〇")</f>
        <v/>
      </c>
      <c r="E58" s="70" t="str">
        <f>IF(DATA2!E58="","","〇")</f>
        <v/>
      </c>
      <c r="F58" s="70" t="str">
        <f>IF(DATA2!F58="","","〇")</f>
        <v/>
      </c>
      <c r="G58" s="70" t="str">
        <f>IF(DATA2!G58="","","〇")</f>
        <v/>
      </c>
      <c r="H58" s="70" t="str">
        <f>IF(DATA2!H58="","","〇")</f>
        <v/>
      </c>
      <c r="I58" s="70" t="str">
        <f>IF(DATA2!I58="","","〇")</f>
        <v/>
      </c>
      <c r="J58" s="70" t="str">
        <f>IF(DATA2!J58="","","〇")</f>
        <v/>
      </c>
      <c r="K58" s="70" t="str">
        <f>IF(DATA2!K58="","","〇")</f>
        <v/>
      </c>
      <c r="L58" s="70" t="str">
        <f>IF(DATA2!L58="","","〇")</f>
        <v/>
      </c>
      <c r="M58" s="70" t="str">
        <f>IF(DATA2!M58="","","〇")</f>
        <v/>
      </c>
      <c r="N58" s="70" t="str">
        <f>IF(DATA2!N58="","","〇")</f>
        <v/>
      </c>
      <c r="O58" s="70" t="str">
        <f>IF(DATA2!O58="","","〇")</f>
        <v/>
      </c>
      <c r="P58" s="70" t="str">
        <f>IF(DATA2!P58="","","〇")</f>
        <v/>
      </c>
      <c r="Q58" s="70" t="str">
        <f>IF(DATA2!Q58="","","〇")</f>
        <v/>
      </c>
      <c r="R58" s="70" t="str">
        <f>IF(DATA2!R58="","","〇")</f>
        <v/>
      </c>
      <c r="S58" s="70" t="str">
        <f>IF(DATA2!S58="","","〇")</f>
        <v/>
      </c>
      <c r="T58" s="70" t="str">
        <f>IF(DATA2!T58="","","〇")</f>
        <v/>
      </c>
      <c r="U58" s="70" t="str">
        <f>IF(DATA2!U58="","","〇")</f>
        <v/>
      </c>
      <c r="V58" s="70" t="str">
        <f>IF(DATA2!V58="","","〇")</f>
        <v/>
      </c>
      <c r="W58" s="70" t="str">
        <f>IF(DATA2!W58="","","〇")</f>
        <v/>
      </c>
      <c r="X58" s="70" t="str">
        <f>IF(DATA2!X58="","","〇")</f>
        <v/>
      </c>
      <c r="Y58" s="70" t="str">
        <f>IF(DATA2!Y58="","","〇")</f>
        <v/>
      </c>
      <c r="Z58" s="70" t="str">
        <f>IF(DATA2!Z58="","","〇")</f>
        <v/>
      </c>
      <c r="AA58" s="70" t="str">
        <f>IF(DATA2!AA58="","","〇")</f>
        <v/>
      </c>
      <c r="AB58" s="70" t="str">
        <f>IF(DATA2!AB58="","","〇")</f>
        <v/>
      </c>
      <c r="AC58" s="70" t="str">
        <f>IF(DATA2!AC58="","","〇")</f>
        <v/>
      </c>
      <c r="AD58" s="70" t="str">
        <f>IF(DATA2!AD58="","","〇")</f>
        <v/>
      </c>
      <c r="AE58" s="70" t="str">
        <f>IF(DATA2!AE58="","","〇")</f>
        <v/>
      </c>
      <c r="AF58" s="70" t="str">
        <f>IF(DATA2!AF58="","","〇")</f>
        <v/>
      </c>
      <c r="AG58" s="71" t="str">
        <f>IF(DATA2!AG58="","","〇")</f>
        <v/>
      </c>
      <c r="AH58" s="72">
        <f>COUNTIFS(DATA2!$C$3:$AG$3,0,DATA2!$C58:$AG58,"&lt;&gt;")</f>
        <v>0</v>
      </c>
      <c r="AI58" s="72">
        <f>COUNTIFS(DATA2!$C$3:$AG$3,"&gt;0",DATA2!$C58:$AG58,"&lt;&gt;")</f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2"/>
      <c r="B59" s="46" t="str">
        <f>IF(DATA2!A56="","",DATA2!B59)</f>
        <v/>
      </c>
      <c r="C59" s="70" t="str">
        <f>IF(DATA2!C59="","","〇")</f>
        <v/>
      </c>
      <c r="D59" s="70" t="str">
        <f>IF(DATA2!D59="","","〇")</f>
        <v/>
      </c>
      <c r="E59" s="70" t="str">
        <f>IF(DATA2!E59="","","〇")</f>
        <v/>
      </c>
      <c r="F59" s="70" t="str">
        <f>IF(DATA2!F59="","","〇")</f>
        <v/>
      </c>
      <c r="G59" s="70" t="str">
        <f>IF(DATA2!G59="","","〇")</f>
        <v/>
      </c>
      <c r="H59" s="70" t="str">
        <f>IF(DATA2!H59="","","〇")</f>
        <v/>
      </c>
      <c r="I59" s="70" t="str">
        <f>IF(DATA2!I59="","","〇")</f>
        <v/>
      </c>
      <c r="J59" s="70" t="str">
        <f>IF(DATA2!J59="","","〇")</f>
        <v/>
      </c>
      <c r="K59" s="70" t="str">
        <f>IF(DATA2!K59="","","〇")</f>
        <v/>
      </c>
      <c r="L59" s="70" t="str">
        <f>IF(DATA2!L59="","","〇")</f>
        <v/>
      </c>
      <c r="M59" s="70" t="str">
        <f>IF(DATA2!M59="","","〇")</f>
        <v/>
      </c>
      <c r="N59" s="70" t="str">
        <f>IF(DATA2!N59="","","〇")</f>
        <v/>
      </c>
      <c r="O59" s="70" t="str">
        <f>IF(DATA2!O59="","","〇")</f>
        <v/>
      </c>
      <c r="P59" s="70" t="str">
        <f>IF(DATA2!P59="","","〇")</f>
        <v/>
      </c>
      <c r="Q59" s="70" t="str">
        <f>IF(DATA2!Q59="","","〇")</f>
        <v/>
      </c>
      <c r="R59" s="70" t="str">
        <f>IF(DATA2!R59="","","〇")</f>
        <v/>
      </c>
      <c r="S59" s="70" t="str">
        <f>IF(DATA2!S59="","","〇")</f>
        <v/>
      </c>
      <c r="T59" s="70" t="str">
        <f>IF(DATA2!T59="","","〇")</f>
        <v/>
      </c>
      <c r="U59" s="70" t="str">
        <f>IF(DATA2!U59="","","〇")</f>
        <v/>
      </c>
      <c r="V59" s="70" t="str">
        <f>IF(DATA2!V59="","","〇")</f>
        <v/>
      </c>
      <c r="W59" s="70" t="str">
        <f>IF(DATA2!W59="","","〇")</f>
        <v/>
      </c>
      <c r="X59" s="70" t="str">
        <f>IF(DATA2!X59="","","〇")</f>
        <v/>
      </c>
      <c r="Y59" s="70" t="str">
        <f>IF(DATA2!Y59="","","〇")</f>
        <v/>
      </c>
      <c r="Z59" s="70" t="str">
        <f>IF(DATA2!Z59="","","〇")</f>
        <v/>
      </c>
      <c r="AA59" s="70" t="str">
        <f>IF(DATA2!AA59="","","〇")</f>
        <v/>
      </c>
      <c r="AB59" s="70" t="str">
        <f>IF(DATA2!AB59="","","〇")</f>
        <v/>
      </c>
      <c r="AC59" s="70" t="str">
        <f>IF(DATA2!AC59="","","〇")</f>
        <v/>
      </c>
      <c r="AD59" s="70" t="str">
        <f>IF(DATA2!AD59="","","〇")</f>
        <v/>
      </c>
      <c r="AE59" s="70" t="str">
        <f>IF(DATA2!AE59="","","〇")</f>
        <v/>
      </c>
      <c r="AF59" s="70" t="str">
        <f>IF(DATA2!AF59="","","〇")</f>
        <v/>
      </c>
      <c r="AG59" s="71" t="str">
        <f>IF(DATA2!AG59="","","〇")</f>
        <v/>
      </c>
      <c r="AH59" s="73">
        <f>COUNTIFS(DATA2!$C$3:$AG$3,0,DATA2!$C59:$AG59,"&lt;&gt;")</f>
        <v>0</v>
      </c>
      <c r="AI59" s="72">
        <f>COUNTIFS(DATA2!$C$3:$AG$3,"&gt;0",DATA2!$C59:$AG59,"&lt;&gt;")</f>
        <v>0</v>
      </c>
      <c r="AJ59" s="204"/>
      <c r="AK59" s="206"/>
      <c r="AL59" s="204"/>
      <c r="AM59" s="206"/>
      <c r="AN59" s="200"/>
      <c r="AO59" s="200"/>
      <c r="AP59" s="200"/>
      <c r="AQ59" s="200"/>
      <c r="AR59" s="200"/>
      <c r="AS59" s="200"/>
      <c r="AT59" s="200"/>
      <c r="AU59" s="200"/>
      <c r="AV59" s="200"/>
      <c r="AW59" s="200"/>
    </row>
    <row r="60" spans="1:49" ht="15" customHeight="1" x14ac:dyDescent="0.15">
      <c r="A60" s="203"/>
      <c r="B60" s="74" t="str">
        <f>IF(DATA2!A56="","",DATA2!B60)</f>
        <v/>
      </c>
      <c r="C60" s="75" t="str">
        <f>IF(DATA2!C60="","","〇")</f>
        <v/>
      </c>
      <c r="D60" s="75" t="str">
        <f>IF(DATA2!D60="","","〇")</f>
        <v/>
      </c>
      <c r="E60" s="75" t="str">
        <f>IF(DATA2!E60="","","〇")</f>
        <v/>
      </c>
      <c r="F60" s="75" t="str">
        <f>IF(DATA2!F60="","","〇")</f>
        <v/>
      </c>
      <c r="G60" s="75" t="str">
        <f>IF(DATA2!G60="","","〇")</f>
        <v/>
      </c>
      <c r="H60" s="75" t="str">
        <f>IF(DATA2!H60="","","〇")</f>
        <v/>
      </c>
      <c r="I60" s="75" t="str">
        <f>IF(DATA2!I60="","","〇")</f>
        <v/>
      </c>
      <c r="J60" s="75" t="str">
        <f>IF(DATA2!J60="","","〇")</f>
        <v/>
      </c>
      <c r="K60" s="75" t="str">
        <f>IF(DATA2!K60="","","〇")</f>
        <v/>
      </c>
      <c r="L60" s="75" t="str">
        <f>IF(DATA2!L60="","","〇")</f>
        <v/>
      </c>
      <c r="M60" s="75" t="str">
        <f>IF(DATA2!M60="","","〇")</f>
        <v/>
      </c>
      <c r="N60" s="75" t="str">
        <f>IF(DATA2!N60="","","〇")</f>
        <v/>
      </c>
      <c r="O60" s="75" t="str">
        <f>IF(DATA2!O60="","","〇")</f>
        <v/>
      </c>
      <c r="P60" s="75" t="str">
        <f>IF(DATA2!P60="","","〇")</f>
        <v/>
      </c>
      <c r="Q60" s="75" t="str">
        <f>IF(DATA2!Q60="","","〇")</f>
        <v/>
      </c>
      <c r="R60" s="75" t="str">
        <f>IF(DATA2!R60="","","〇")</f>
        <v/>
      </c>
      <c r="S60" s="75" t="str">
        <f>IF(DATA2!S60="","","〇")</f>
        <v/>
      </c>
      <c r="T60" s="75" t="str">
        <f>IF(DATA2!T60="","","〇")</f>
        <v/>
      </c>
      <c r="U60" s="75" t="str">
        <f>IF(DATA2!U60="","","〇")</f>
        <v/>
      </c>
      <c r="V60" s="75" t="str">
        <f>IF(DATA2!V60="","","〇")</f>
        <v/>
      </c>
      <c r="W60" s="75" t="str">
        <f>IF(DATA2!W60="","","〇")</f>
        <v/>
      </c>
      <c r="X60" s="75" t="str">
        <f>IF(DATA2!X60="","","〇")</f>
        <v/>
      </c>
      <c r="Y60" s="75" t="str">
        <f>IF(DATA2!Y60="","","〇")</f>
        <v/>
      </c>
      <c r="Z60" s="75" t="str">
        <f>IF(DATA2!Z60="","","〇")</f>
        <v/>
      </c>
      <c r="AA60" s="75" t="str">
        <f>IF(DATA2!AA60="","","〇")</f>
        <v/>
      </c>
      <c r="AB60" s="75" t="str">
        <f>IF(DATA2!AB60="","","〇")</f>
        <v/>
      </c>
      <c r="AC60" s="75" t="str">
        <f>IF(DATA2!AC60="","","〇")</f>
        <v/>
      </c>
      <c r="AD60" s="75" t="str">
        <f>IF(DATA2!AD60="","","〇")</f>
        <v/>
      </c>
      <c r="AE60" s="75" t="str">
        <f>IF(DATA2!AE60="","","〇")</f>
        <v/>
      </c>
      <c r="AF60" s="75" t="str">
        <f>IF(DATA2!AF60="","","〇")</f>
        <v/>
      </c>
      <c r="AG60" s="76" t="str">
        <f>IF(DATA2!AG60="","","〇")</f>
        <v/>
      </c>
      <c r="AH60" s="77">
        <f>COUNTIFS(DATA2!$C$3:$AG$3,0,DATA2!$C60:$AG60,"&lt;&gt;")</f>
        <v>0</v>
      </c>
      <c r="AI60" s="78">
        <f>COUNTIFS(DATA2!$C$3:$AG$3,"&gt;0",DATA2!$C60:$AG60,"&lt;&gt;")</f>
        <v>0</v>
      </c>
      <c r="AJ60" s="205"/>
      <c r="AK60" s="207"/>
      <c r="AL60" s="205"/>
      <c r="AM60" s="207"/>
      <c r="AN60" s="201"/>
      <c r="AO60" s="201"/>
      <c r="AP60" s="201"/>
      <c r="AQ60" s="201"/>
      <c r="AR60" s="201"/>
      <c r="AS60" s="201"/>
      <c r="AT60" s="201"/>
      <c r="AU60" s="201"/>
      <c r="AV60" s="201"/>
      <c r="AW60" s="201"/>
    </row>
    <row r="61" spans="1:49" ht="15" customHeight="1" x14ac:dyDescent="0.15">
      <c r="A61" s="202" t="str">
        <f>IF(DATA2!A61="","",DATA2!A61)</f>
        <v/>
      </c>
      <c r="B61" s="11" t="str">
        <f>IF(DATA2!A61="","",DATA2!B61)</f>
        <v/>
      </c>
      <c r="C61" s="79" t="str">
        <f>IF(DATA2!C61="","",DATA2!C61)</f>
        <v/>
      </c>
      <c r="D61" s="79" t="str">
        <f>IF(DATA2!D61="","",DATA2!D61)</f>
        <v/>
      </c>
      <c r="E61" s="79" t="str">
        <f>IF(DATA2!E61="","",DATA2!E61)</f>
        <v/>
      </c>
      <c r="F61" s="79" t="str">
        <f>IF(DATA2!F61="","",DATA2!F61)</f>
        <v/>
      </c>
      <c r="G61" s="79" t="str">
        <f>IF(DATA2!G61="","",DATA2!G61)</f>
        <v/>
      </c>
      <c r="H61" s="79" t="str">
        <f>IF(DATA2!H61="","",DATA2!H61)</f>
        <v/>
      </c>
      <c r="I61" s="79" t="str">
        <f>IF(DATA2!I61="","",DATA2!I61)</f>
        <v/>
      </c>
      <c r="J61" s="79" t="str">
        <f>IF(DATA2!J61="","",DATA2!J61)</f>
        <v/>
      </c>
      <c r="K61" s="79" t="str">
        <f>IF(DATA2!K61="","",DATA2!K61)</f>
        <v/>
      </c>
      <c r="L61" s="79" t="str">
        <f>IF(DATA2!L61="","",DATA2!L61)</f>
        <v/>
      </c>
      <c r="M61" s="79" t="str">
        <f>IF(DATA2!M61="","",DATA2!M61)</f>
        <v/>
      </c>
      <c r="N61" s="79" t="str">
        <f>IF(DATA2!N61="","",DATA2!N61)</f>
        <v/>
      </c>
      <c r="O61" s="79" t="str">
        <f>IF(DATA2!O61="","",DATA2!O61)</f>
        <v/>
      </c>
      <c r="P61" s="79" t="str">
        <f>IF(DATA2!P61="","",DATA2!P61)</f>
        <v/>
      </c>
      <c r="Q61" s="79" t="str">
        <f>IF(DATA2!Q61="","",DATA2!Q61)</f>
        <v/>
      </c>
      <c r="R61" s="79" t="str">
        <f>IF(DATA2!R61="","",DATA2!R61)</f>
        <v/>
      </c>
      <c r="S61" s="79" t="str">
        <f>IF(DATA2!S61="","",DATA2!S61)</f>
        <v/>
      </c>
      <c r="T61" s="79" t="str">
        <f>IF(DATA2!T61="","",DATA2!T61)</f>
        <v/>
      </c>
      <c r="U61" s="79" t="str">
        <f>IF(DATA2!U61="","",DATA2!U61)</f>
        <v/>
      </c>
      <c r="V61" s="79" t="str">
        <f>IF(DATA2!V61="","",DATA2!V61)</f>
        <v/>
      </c>
      <c r="W61" s="79" t="str">
        <f>IF(DATA2!W61="","",DATA2!W61)</f>
        <v/>
      </c>
      <c r="X61" s="79" t="str">
        <f>IF(DATA2!X61="","",DATA2!X61)</f>
        <v/>
      </c>
      <c r="Y61" s="79" t="str">
        <f>IF(DATA2!Y61="","",DATA2!Y61)</f>
        <v/>
      </c>
      <c r="Z61" s="79" t="str">
        <f>IF(DATA2!Z61="","",DATA2!Z61)</f>
        <v/>
      </c>
      <c r="AA61" s="79" t="str">
        <f>IF(DATA2!AA61="","",DATA2!AA61)</f>
        <v/>
      </c>
      <c r="AB61" s="79" t="str">
        <f>IF(DATA2!AB61="","",DATA2!AB61)</f>
        <v/>
      </c>
      <c r="AC61" s="79" t="str">
        <f>IF(DATA2!AC61="","",DATA2!AC61)</f>
        <v/>
      </c>
      <c r="AD61" s="79" t="str">
        <f>IF(DATA2!AD61="","",DATA2!AD61)</f>
        <v/>
      </c>
      <c r="AE61" s="79" t="str">
        <f>IF(DATA2!AE61="","",DATA2!AE61)</f>
        <v/>
      </c>
      <c r="AF61" s="79" t="str">
        <f>IF(DATA2!AF61="","",DATA2!AF61)</f>
        <v/>
      </c>
      <c r="AG61" s="80" t="str">
        <f>IF(DATA2!AG61="","",DATA2!AG61)</f>
        <v/>
      </c>
      <c r="AH61" s="81">
        <f>COUNTIFS(DATA2!$C$3:$AG$3,0,DATA2!$C61:$AG61,"&lt;&gt;")</f>
        <v>0</v>
      </c>
      <c r="AI61" s="81">
        <f>COUNTIFS(DATA2!$C$3:$AG$3,"&gt;0",DATA2!$C61:$AG61,"&lt;&gt;")</f>
        <v>0</v>
      </c>
      <c r="AJ61" s="204">
        <f t="shared" ref="AJ61" si="86">COUNTIFS($C$3:$AG$3,"=0",C62:AG62,"〇")+COUNTIFS($C$3:$AG$3,"=0",C63:AG63,"〇")</f>
        <v>0</v>
      </c>
      <c r="AK61" s="206">
        <f t="shared" ref="AK61" si="87">COUNTIFS($C$3:$AG$3,"&lt;&gt;0",C62:AG62,"〇")+COUNTIFS($C$3:$AG$3,"&lt;&gt;0",C63:AG63,"〇")</f>
        <v>0</v>
      </c>
      <c r="AL61" s="204">
        <f t="shared" ref="AL61" si="88">COUNTIFS($C$3:$AG$3,"=0",C64:AG64,"〇")+COUNTIFS($C$3:$AG$3,"=0",C65:AG65,"〇")</f>
        <v>0</v>
      </c>
      <c r="AM61" s="206">
        <f t="shared" ref="AM61" si="89">COUNTIFS($C$3:$AG$3,"&lt;&gt;0",C64:AG64,"〇")+COUNTIFS($C$3:$AG$3,"&lt;&gt;0",C65:AG65,"〇")</f>
        <v>0</v>
      </c>
      <c r="AN61" s="200">
        <f t="shared" ref="AN61:AP61" si="90">COUNTIF($C61:$AG61,AN$5)</f>
        <v>0</v>
      </c>
      <c r="AO61" s="200">
        <f t="shared" si="90"/>
        <v>0</v>
      </c>
      <c r="AP61" s="200">
        <f t="shared" si="90"/>
        <v>0</v>
      </c>
      <c r="AQ61" s="200">
        <f t="shared" ref="AQ61" si="91">COUNTIF($C61:$AG61,AQ$5)+COUNTIF($C61:$AG61,"半振")*0.5</f>
        <v>0</v>
      </c>
      <c r="AR61" s="200">
        <f t="shared" ref="AR61" si="92">COUNTIF($C61:$AG61,AR$5)+COUNTIF($C61:$AG61,"半有")*0.5</f>
        <v>0</v>
      </c>
      <c r="AS61" s="200">
        <f t="shared" ref="AS61" si="93">COUNTIF($C61:$AG61,AS$5)+COUNTIF($C61:$AG61,"半欠")*0.5</f>
        <v>0</v>
      </c>
      <c r="AT61" s="200">
        <f t="shared" si="21"/>
        <v>0</v>
      </c>
      <c r="AU61" s="200">
        <f t="shared" si="21"/>
        <v>0</v>
      </c>
      <c r="AV61" s="200">
        <f t="shared" si="21"/>
        <v>0</v>
      </c>
      <c r="AW61" s="200">
        <f t="shared" si="21"/>
        <v>0</v>
      </c>
    </row>
    <row r="62" spans="1:49" ht="15" customHeight="1" x14ac:dyDescent="0.15">
      <c r="A62" s="202"/>
      <c r="B62" s="44" t="str">
        <f>IF(DATA2!A61="","",DATA2!B62)</f>
        <v/>
      </c>
      <c r="C62" s="67" t="str">
        <f>IF(DATA2!C62="","","〇")</f>
        <v/>
      </c>
      <c r="D62" s="67" t="str">
        <f>IF(DATA2!D62="","","〇")</f>
        <v/>
      </c>
      <c r="E62" s="67" t="str">
        <f>IF(DATA2!E62="","","〇")</f>
        <v/>
      </c>
      <c r="F62" s="67" t="str">
        <f>IF(DATA2!F62="","","〇")</f>
        <v/>
      </c>
      <c r="G62" s="67" t="str">
        <f>IF(DATA2!G62="","","〇")</f>
        <v/>
      </c>
      <c r="H62" s="67" t="str">
        <f>IF(DATA2!H62="","","〇")</f>
        <v/>
      </c>
      <c r="I62" s="67" t="str">
        <f>IF(DATA2!I62="","","〇")</f>
        <v/>
      </c>
      <c r="J62" s="67" t="str">
        <f>IF(DATA2!J62="","","〇")</f>
        <v/>
      </c>
      <c r="K62" s="67" t="str">
        <f>IF(DATA2!K62="","","〇")</f>
        <v/>
      </c>
      <c r="L62" s="67" t="str">
        <f>IF(DATA2!L62="","","〇")</f>
        <v/>
      </c>
      <c r="M62" s="67" t="str">
        <f>IF(DATA2!M62="","","〇")</f>
        <v/>
      </c>
      <c r="N62" s="67" t="str">
        <f>IF(DATA2!N62="","","〇")</f>
        <v/>
      </c>
      <c r="O62" s="67" t="str">
        <f>IF(DATA2!O62="","","〇")</f>
        <v/>
      </c>
      <c r="P62" s="67" t="str">
        <f>IF(DATA2!P62="","","〇")</f>
        <v/>
      </c>
      <c r="Q62" s="67" t="str">
        <f>IF(DATA2!Q62="","","〇")</f>
        <v/>
      </c>
      <c r="R62" s="67" t="str">
        <f>IF(DATA2!R62="","","〇")</f>
        <v/>
      </c>
      <c r="S62" s="67" t="str">
        <f>IF(DATA2!S62="","","〇")</f>
        <v/>
      </c>
      <c r="T62" s="67" t="str">
        <f>IF(DATA2!T62="","","〇")</f>
        <v/>
      </c>
      <c r="U62" s="67" t="str">
        <f>IF(DATA2!U62="","","〇")</f>
        <v/>
      </c>
      <c r="V62" s="67" t="str">
        <f>IF(DATA2!V62="","","〇")</f>
        <v/>
      </c>
      <c r="W62" s="67" t="str">
        <f>IF(DATA2!W62="","","〇")</f>
        <v/>
      </c>
      <c r="X62" s="67" t="str">
        <f>IF(DATA2!X62="","","〇")</f>
        <v/>
      </c>
      <c r="Y62" s="67" t="str">
        <f>IF(DATA2!Y62="","","〇")</f>
        <v/>
      </c>
      <c r="Z62" s="67" t="str">
        <f>IF(DATA2!Z62="","","〇")</f>
        <v/>
      </c>
      <c r="AA62" s="67" t="str">
        <f>IF(DATA2!AA62="","","〇")</f>
        <v/>
      </c>
      <c r="AB62" s="67" t="str">
        <f>IF(DATA2!AB62="","","〇")</f>
        <v/>
      </c>
      <c r="AC62" s="67" t="str">
        <f>IF(DATA2!AC62="","","〇")</f>
        <v/>
      </c>
      <c r="AD62" s="67" t="str">
        <f>IF(DATA2!AD62="","","〇")</f>
        <v/>
      </c>
      <c r="AE62" s="67" t="str">
        <f>IF(DATA2!AE62="","","〇")</f>
        <v/>
      </c>
      <c r="AF62" s="67" t="str">
        <f>IF(DATA2!AF62="","","〇")</f>
        <v/>
      </c>
      <c r="AG62" s="68" t="str">
        <f>IF(DATA2!AG62="","","〇")</f>
        <v/>
      </c>
      <c r="AH62" s="69">
        <f>COUNTIFS(DATA2!$C$3:$AG$3,0,DATA2!$C62:$AG62,"&lt;&gt;")</f>
        <v>0</v>
      </c>
      <c r="AI62" s="69">
        <f>COUNTIFS(DATA2!$C$3:$AG$3,"&gt;0",DATA2!$C62:$AG62,"&lt;&gt;")</f>
        <v>0</v>
      </c>
      <c r="AJ62" s="204"/>
      <c r="AK62" s="206"/>
      <c r="AL62" s="204"/>
      <c r="AM62" s="206"/>
      <c r="AN62" s="200"/>
      <c r="AO62" s="200"/>
      <c r="AP62" s="200"/>
      <c r="AQ62" s="200"/>
      <c r="AR62" s="200"/>
      <c r="AS62" s="200"/>
      <c r="AT62" s="200"/>
      <c r="AU62" s="200"/>
      <c r="AV62" s="200"/>
      <c r="AW62" s="200"/>
    </row>
    <row r="63" spans="1:49" ht="15" customHeight="1" x14ac:dyDescent="0.15">
      <c r="A63" s="202"/>
      <c r="B63" s="46" t="str">
        <f>IF(DATA2!A61="","",DATA2!B63)</f>
        <v/>
      </c>
      <c r="C63" s="70" t="str">
        <f>IF(DATA2!C63="","","〇")</f>
        <v/>
      </c>
      <c r="D63" s="70" t="str">
        <f>IF(DATA2!D63="","","〇")</f>
        <v/>
      </c>
      <c r="E63" s="70" t="str">
        <f>IF(DATA2!E63="","","〇")</f>
        <v/>
      </c>
      <c r="F63" s="70" t="str">
        <f>IF(DATA2!F63="","","〇")</f>
        <v/>
      </c>
      <c r="G63" s="70" t="str">
        <f>IF(DATA2!G63="","","〇")</f>
        <v/>
      </c>
      <c r="H63" s="70" t="str">
        <f>IF(DATA2!H63="","","〇")</f>
        <v/>
      </c>
      <c r="I63" s="70" t="str">
        <f>IF(DATA2!I63="","","〇")</f>
        <v/>
      </c>
      <c r="J63" s="70" t="str">
        <f>IF(DATA2!J63="","","〇")</f>
        <v/>
      </c>
      <c r="K63" s="70" t="str">
        <f>IF(DATA2!K63="","","〇")</f>
        <v/>
      </c>
      <c r="L63" s="70" t="str">
        <f>IF(DATA2!L63="","","〇")</f>
        <v/>
      </c>
      <c r="M63" s="70" t="str">
        <f>IF(DATA2!M63="","","〇")</f>
        <v/>
      </c>
      <c r="N63" s="70" t="str">
        <f>IF(DATA2!N63="","","〇")</f>
        <v/>
      </c>
      <c r="O63" s="70" t="str">
        <f>IF(DATA2!O63="","","〇")</f>
        <v/>
      </c>
      <c r="P63" s="70" t="str">
        <f>IF(DATA2!P63="","","〇")</f>
        <v/>
      </c>
      <c r="Q63" s="70" t="str">
        <f>IF(DATA2!Q63="","","〇")</f>
        <v/>
      </c>
      <c r="R63" s="70" t="str">
        <f>IF(DATA2!R63="","","〇")</f>
        <v/>
      </c>
      <c r="S63" s="70" t="str">
        <f>IF(DATA2!S63="","","〇")</f>
        <v/>
      </c>
      <c r="T63" s="70" t="str">
        <f>IF(DATA2!T63="","","〇")</f>
        <v/>
      </c>
      <c r="U63" s="70" t="str">
        <f>IF(DATA2!U63="","","〇")</f>
        <v/>
      </c>
      <c r="V63" s="70" t="str">
        <f>IF(DATA2!V63="","","〇")</f>
        <v/>
      </c>
      <c r="W63" s="70" t="str">
        <f>IF(DATA2!W63="","","〇")</f>
        <v/>
      </c>
      <c r="X63" s="70" t="str">
        <f>IF(DATA2!X63="","","〇")</f>
        <v/>
      </c>
      <c r="Y63" s="70" t="str">
        <f>IF(DATA2!Y63="","","〇")</f>
        <v/>
      </c>
      <c r="Z63" s="70" t="str">
        <f>IF(DATA2!Z63="","","〇")</f>
        <v/>
      </c>
      <c r="AA63" s="70" t="str">
        <f>IF(DATA2!AA63="","","〇")</f>
        <v/>
      </c>
      <c r="AB63" s="70" t="str">
        <f>IF(DATA2!AB63="","","〇")</f>
        <v/>
      </c>
      <c r="AC63" s="70" t="str">
        <f>IF(DATA2!AC63="","","〇")</f>
        <v/>
      </c>
      <c r="AD63" s="70" t="str">
        <f>IF(DATA2!AD63="","","〇")</f>
        <v/>
      </c>
      <c r="AE63" s="70" t="str">
        <f>IF(DATA2!AE63="","","〇")</f>
        <v/>
      </c>
      <c r="AF63" s="70" t="str">
        <f>IF(DATA2!AF63="","","〇")</f>
        <v/>
      </c>
      <c r="AG63" s="71" t="str">
        <f>IF(DATA2!AG63="","","〇")</f>
        <v/>
      </c>
      <c r="AH63" s="72">
        <f>COUNTIFS(DATA2!$C$3:$AG$3,0,DATA2!$C63:$AG63,"&lt;&gt;")</f>
        <v>0</v>
      </c>
      <c r="AI63" s="72">
        <f>COUNTIFS(DATA2!$C$3:$AG$3,"&gt;0",DATA2!$C63:$AG63,"&lt;&gt;")</f>
        <v>0</v>
      </c>
      <c r="AJ63" s="204"/>
      <c r="AK63" s="206"/>
      <c r="AL63" s="204"/>
      <c r="AM63" s="206"/>
      <c r="AN63" s="200"/>
      <c r="AO63" s="200"/>
      <c r="AP63" s="200"/>
      <c r="AQ63" s="200"/>
      <c r="AR63" s="200"/>
      <c r="AS63" s="200"/>
      <c r="AT63" s="200"/>
      <c r="AU63" s="200"/>
      <c r="AV63" s="200"/>
      <c r="AW63" s="200"/>
    </row>
    <row r="64" spans="1:49" ht="15" customHeight="1" x14ac:dyDescent="0.15">
      <c r="A64" s="202"/>
      <c r="B64" s="46" t="str">
        <f>IF(DATA2!A61="","",DATA2!B64)</f>
        <v/>
      </c>
      <c r="C64" s="70" t="str">
        <f>IF(DATA2!C64="","","〇")</f>
        <v/>
      </c>
      <c r="D64" s="70" t="str">
        <f>IF(DATA2!D64="","","〇")</f>
        <v/>
      </c>
      <c r="E64" s="70" t="str">
        <f>IF(DATA2!E64="","","〇")</f>
        <v/>
      </c>
      <c r="F64" s="70" t="str">
        <f>IF(DATA2!F64="","","〇")</f>
        <v/>
      </c>
      <c r="G64" s="70" t="str">
        <f>IF(DATA2!G64="","","〇")</f>
        <v/>
      </c>
      <c r="H64" s="70" t="str">
        <f>IF(DATA2!H64="","","〇")</f>
        <v/>
      </c>
      <c r="I64" s="70" t="str">
        <f>IF(DATA2!I64="","","〇")</f>
        <v/>
      </c>
      <c r="J64" s="70" t="str">
        <f>IF(DATA2!J64="","","〇")</f>
        <v/>
      </c>
      <c r="K64" s="70" t="str">
        <f>IF(DATA2!K64="","","〇")</f>
        <v/>
      </c>
      <c r="L64" s="70" t="str">
        <f>IF(DATA2!L64="","","〇")</f>
        <v/>
      </c>
      <c r="M64" s="70" t="str">
        <f>IF(DATA2!M64="","","〇")</f>
        <v/>
      </c>
      <c r="N64" s="70" t="str">
        <f>IF(DATA2!N64="","","〇")</f>
        <v/>
      </c>
      <c r="O64" s="70" t="str">
        <f>IF(DATA2!O64="","","〇")</f>
        <v/>
      </c>
      <c r="P64" s="70" t="str">
        <f>IF(DATA2!P64="","","〇")</f>
        <v/>
      </c>
      <c r="Q64" s="70" t="str">
        <f>IF(DATA2!Q64="","","〇")</f>
        <v/>
      </c>
      <c r="R64" s="70" t="str">
        <f>IF(DATA2!R64="","","〇")</f>
        <v/>
      </c>
      <c r="S64" s="70" t="str">
        <f>IF(DATA2!S64="","","〇")</f>
        <v/>
      </c>
      <c r="T64" s="70" t="str">
        <f>IF(DATA2!T64="","","〇")</f>
        <v/>
      </c>
      <c r="U64" s="70" t="str">
        <f>IF(DATA2!U64="","","〇")</f>
        <v/>
      </c>
      <c r="V64" s="70" t="str">
        <f>IF(DATA2!V64="","","〇")</f>
        <v/>
      </c>
      <c r="W64" s="70" t="str">
        <f>IF(DATA2!W64="","","〇")</f>
        <v/>
      </c>
      <c r="X64" s="70" t="str">
        <f>IF(DATA2!X64="","","〇")</f>
        <v/>
      </c>
      <c r="Y64" s="70" t="str">
        <f>IF(DATA2!Y64="","","〇")</f>
        <v/>
      </c>
      <c r="Z64" s="70" t="str">
        <f>IF(DATA2!Z64="","","〇")</f>
        <v/>
      </c>
      <c r="AA64" s="70" t="str">
        <f>IF(DATA2!AA64="","","〇")</f>
        <v/>
      </c>
      <c r="AB64" s="70" t="str">
        <f>IF(DATA2!AB64="","","〇")</f>
        <v/>
      </c>
      <c r="AC64" s="70" t="str">
        <f>IF(DATA2!AC64="","","〇")</f>
        <v/>
      </c>
      <c r="AD64" s="70" t="str">
        <f>IF(DATA2!AD64="","","〇")</f>
        <v/>
      </c>
      <c r="AE64" s="70" t="str">
        <f>IF(DATA2!AE64="","","〇")</f>
        <v/>
      </c>
      <c r="AF64" s="70" t="str">
        <f>IF(DATA2!AF64="","","〇")</f>
        <v/>
      </c>
      <c r="AG64" s="71" t="str">
        <f>IF(DATA2!AG64="","","〇")</f>
        <v/>
      </c>
      <c r="AH64" s="73">
        <f>COUNTIFS(DATA2!$C$3:$AG$3,0,DATA2!$C64:$AG64,"&lt;&gt;")</f>
        <v>0</v>
      </c>
      <c r="AI64" s="72">
        <f>COUNTIFS(DATA2!$C$3:$AG$3,"&gt;0",DATA2!$C64:$AG64,"&lt;&gt;")</f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IF(DATA2!A61="","",DATA2!B65)</f>
        <v/>
      </c>
      <c r="C65" s="75" t="str">
        <f>IF(DATA2!C65="","","〇")</f>
        <v/>
      </c>
      <c r="D65" s="75" t="str">
        <f>IF(DATA2!D65="","","〇")</f>
        <v/>
      </c>
      <c r="E65" s="75" t="str">
        <f>IF(DATA2!E65="","","〇")</f>
        <v/>
      </c>
      <c r="F65" s="75" t="str">
        <f>IF(DATA2!F65="","","〇")</f>
        <v/>
      </c>
      <c r="G65" s="75" t="str">
        <f>IF(DATA2!G65="","","〇")</f>
        <v/>
      </c>
      <c r="H65" s="75" t="str">
        <f>IF(DATA2!H65="","","〇")</f>
        <v/>
      </c>
      <c r="I65" s="75" t="str">
        <f>IF(DATA2!I65="","","〇")</f>
        <v/>
      </c>
      <c r="J65" s="75" t="str">
        <f>IF(DATA2!J65="","","〇")</f>
        <v/>
      </c>
      <c r="K65" s="75" t="str">
        <f>IF(DATA2!K65="","","〇")</f>
        <v/>
      </c>
      <c r="L65" s="75" t="str">
        <f>IF(DATA2!L65="","","〇")</f>
        <v/>
      </c>
      <c r="M65" s="75" t="str">
        <f>IF(DATA2!M65="","","〇")</f>
        <v/>
      </c>
      <c r="N65" s="75" t="str">
        <f>IF(DATA2!N65="","","〇")</f>
        <v/>
      </c>
      <c r="O65" s="75" t="str">
        <f>IF(DATA2!O65="","","〇")</f>
        <v/>
      </c>
      <c r="P65" s="75" t="str">
        <f>IF(DATA2!P65="","","〇")</f>
        <v/>
      </c>
      <c r="Q65" s="75" t="str">
        <f>IF(DATA2!Q65="","","〇")</f>
        <v/>
      </c>
      <c r="R65" s="75" t="str">
        <f>IF(DATA2!R65="","","〇")</f>
        <v/>
      </c>
      <c r="S65" s="75" t="str">
        <f>IF(DATA2!S65="","","〇")</f>
        <v/>
      </c>
      <c r="T65" s="75" t="str">
        <f>IF(DATA2!T65="","","〇")</f>
        <v/>
      </c>
      <c r="U65" s="75" t="str">
        <f>IF(DATA2!U65="","","〇")</f>
        <v/>
      </c>
      <c r="V65" s="75" t="str">
        <f>IF(DATA2!V65="","","〇")</f>
        <v/>
      </c>
      <c r="W65" s="75" t="str">
        <f>IF(DATA2!W65="","","〇")</f>
        <v/>
      </c>
      <c r="X65" s="75" t="str">
        <f>IF(DATA2!X65="","","〇")</f>
        <v/>
      </c>
      <c r="Y65" s="75" t="str">
        <f>IF(DATA2!Y65="","","〇")</f>
        <v/>
      </c>
      <c r="Z65" s="75" t="str">
        <f>IF(DATA2!Z65="","","〇")</f>
        <v/>
      </c>
      <c r="AA65" s="75" t="str">
        <f>IF(DATA2!AA65="","","〇")</f>
        <v/>
      </c>
      <c r="AB65" s="75" t="str">
        <f>IF(DATA2!AB65="","","〇")</f>
        <v/>
      </c>
      <c r="AC65" s="75" t="str">
        <f>IF(DATA2!AC65="","","〇")</f>
        <v/>
      </c>
      <c r="AD65" s="75" t="str">
        <f>IF(DATA2!AD65="","","〇")</f>
        <v/>
      </c>
      <c r="AE65" s="75" t="str">
        <f>IF(DATA2!AE65="","","〇")</f>
        <v/>
      </c>
      <c r="AF65" s="75" t="str">
        <f>IF(DATA2!AF65="","","〇")</f>
        <v/>
      </c>
      <c r="AG65" s="76" t="str">
        <f>IF(DATA2!AG65="","","〇")</f>
        <v/>
      </c>
      <c r="AH65" s="77">
        <f>COUNTIFS(DATA2!$C$3:$AG$3,0,DATA2!$C65:$AG65,"&lt;&gt;")</f>
        <v>0</v>
      </c>
      <c r="AI65" s="78">
        <f>COUNTIFS(DATA2!$C$3:$AG$3,"&gt;0",DATA2!$C65:$AG65,"&lt;&gt;")</f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IF(DATA2!A66="","",DATA2!A66)</f>
        <v/>
      </c>
      <c r="B66" s="11" t="str">
        <f>IF(DATA2!A66="","",DATA2!B66)</f>
        <v/>
      </c>
      <c r="C66" s="79" t="str">
        <f>IF(DATA2!C66="","",DATA2!C66)</f>
        <v/>
      </c>
      <c r="D66" s="79" t="str">
        <f>IF(DATA2!D66="","",DATA2!D66)</f>
        <v/>
      </c>
      <c r="E66" s="79" t="str">
        <f>IF(DATA2!E66="","",DATA2!E66)</f>
        <v/>
      </c>
      <c r="F66" s="79" t="str">
        <f>IF(DATA2!F66="","",DATA2!F66)</f>
        <v/>
      </c>
      <c r="G66" s="79" t="str">
        <f>IF(DATA2!G66="","",DATA2!G66)</f>
        <v/>
      </c>
      <c r="H66" s="79" t="str">
        <f>IF(DATA2!H66="","",DATA2!H66)</f>
        <v/>
      </c>
      <c r="I66" s="79" t="str">
        <f>IF(DATA2!I66="","",DATA2!I66)</f>
        <v/>
      </c>
      <c r="J66" s="79" t="str">
        <f>IF(DATA2!J66="","",DATA2!J66)</f>
        <v/>
      </c>
      <c r="K66" s="79" t="str">
        <f>IF(DATA2!K66="","",DATA2!K66)</f>
        <v/>
      </c>
      <c r="L66" s="79" t="str">
        <f>IF(DATA2!L66="","",DATA2!L66)</f>
        <v/>
      </c>
      <c r="M66" s="79" t="str">
        <f>IF(DATA2!M66="","",DATA2!M66)</f>
        <v/>
      </c>
      <c r="N66" s="79" t="str">
        <f>IF(DATA2!N66="","",DATA2!N66)</f>
        <v/>
      </c>
      <c r="O66" s="79" t="str">
        <f>IF(DATA2!O66="","",DATA2!O66)</f>
        <v/>
      </c>
      <c r="P66" s="79" t="str">
        <f>IF(DATA2!P66="","",DATA2!P66)</f>
        <v/>
      </c>
      <c r="Q66" s="79" t="str">
        <f>IF(DATA2!Q66="","",DATA2!Q66)</f>
        <v/>
      </c>
      <c r="R66" s="79" t="str">
        <f>IF(DATA2!R66="","",DATA2!R66)</f>
        <v/>
      </c>
      <c r="S66" s="79" t="str">
        <f>IF(DATA2!S66="","",DATA2!S66)</f>
        <v/>
      </c>
      <c r="T66" s="79" t="str">
        <f>IF(DATA2!T66="","",DATA2!T66)</f>
        <v/>
      </c>
      <c r="U66" s="79" t="str">
        <f>IF(DATA2!U66="","",DATA2!U66)</f>
        <v/>
      </c>
      <c r="V66" s="79" t="str">
        <f>IF(DATA2!V66="","",DATA2!V66)</f>
        <v/>
      </c>
      <c r="W66" s="79" t="str">
        <f>IF(DATA2!W66="","",DATA2!W66)</f>
        <v/>
      </c>
      <c r="X66" s="79" t="str">
        <f>IF(DATA2!X66="","",DATA2!X66)</f>
        <v/>
      </c>
      <c r="Y66" s="79" t="str">
        <f>IF(DATA2!Y66="","",DATA2!Y66)</f>
        <v/>
      </c>
      <c r="Z66" s="79" t="str">
        <f>IF(DATA2!Z66="","",DATA2!Z66)</f>
        <v/>
      </c>
      <c r="AA66" s="79" t="str">
        <f>IF(DATA2!AA66="","",DATA2!AA66)</f>
        <v/>
      </c>
      <c r="AB66" s="79" t="str">
        <f>IF(DATA2!AB66="","",DATA2!AB66)</f>
        <v/>
      </c>
      <c r="AC66" s="79" t="str">
        <f>IF(DATA2!AC66="","",DATA2!AC66)</f>
        <v/>
      </c>
      <c r="AD66" s="79" t="str">
        <f>IF(DATA2!AD66="","",DATA2!AD66)</f>
        <v/>
      </c>
      <c r="AE66" s="79" t="str">
        <f>IF(DATA2!AE66="","",DATA2!AE66)</f>
        <v/>
      </c>
      <c r="AF66" s="79" t="str">
        <f>IF(DATA2!AF66="","",DATA2!AF66)</f>
        <v/>
      </c>
      <c r="AG66" s="80" t="str">
        <f>IF(DATA2!AG66="","",DATA2!AG66)</f>
        <v/>
      </c>
      <c r="AH66" s="81">
        <f>COUNTIFS(DATA2!$C$3:$AG$3,0,DATA2!$C66:$AG66,"&lt;&gt;")</f>
        <v>0</v>
      </c>
      <c r="AI66" s="81">
        <f>COUNTIFS(DATA2!$C$3:$AG$3,"&gt;0",DATA2!$C66:$AG66,"&lt;&gt;")</f>
        <v>0</v>
      </c>
      <c r="AJ66" s="204">
        <f t="shared" ref="AJ66" si="94">COUNTIFS($C$3:$AG$3,"=0",C67:AG67,"〇")+COUNTIFS($C$3:$AG$3,"=0",C68:AG68,"〇")</f>
        <v>0</v>
      </c>
      <c r="AK66" s="206">
        <f t="shared" ref="AK66" si="95">COUNTIFS($C$3:$AG$3,"&lt;&gt;0",C67:AG67,"〇")+COUNTIFS($C$3:$AG$3,"&lt;&gt;0",C68:AG68,"〇")</f>
        <v>0</v>
      </c>
      <c r="AL66" s="204">
        <f t="shared" ref="AL66" si="96">COUNTIFS($C$3:$AG$3,"=0",C69:AG69,"〇")+COUNTIFS($C$3:$AG$3,"=0",C70:AG70,"〇")</f>
        <v>0</v>
      </c>
      <c r="AM66" s="206">
        <f t="shared" ref="AM66" si="97">COUNTIFS($C$3:$AG$3,"&lt;&gt;0",C69:AG69,"〇")+COUNTIFS($C$3:$AG$3,"&lt;&gt;0",C70:AG70,"〇")</f>
        <v>0</v>
      </c>
      <c r="AN66" s="200">
        <f t="shared" ref="AN66:AP66" si="98">COUNTIF($C66:$AG66,AN$5)</f>
        <v>0</v>
      </c>
      <c r="AO66" s="200">
        <f t="shared" si="98"/>
        <v>0</v>
      </c>
      <c r="AP66" s="200">
        <f t="shared" si="98"/>
        <v>0</v>
      </c>
      <c r="AQ66" s="200">
        <f t="shared" ref="AQ66" si="99">COUNTIF($C66:$AG66,AQ$5)+COUNTIF($C66:$AG66,"半振")*0.5</f>
        <v>0</v>
      </c>
      <c r="AR66" s="200">
        <f t="shared" ref="AR66" si="100">COUNTIF($C66:$AG66,AR$5)+COUNTIF($C66:$AG66,"半有")*0.5</f>
        <v>0</v>
      </c>
      <c r="AS66" s="200">
        <f t="shared" ref="AS66" si="101">COUNTIF($C66:$AG66,AS$5)+COUNTIF($C66:$AG66,"半欠")*0.5</f>
        <v>0</v>
      </c>
      <c r="AT66" s="200">
        <f t="shared" si="21"/>
        <v>0</v>
      </c>
      <c r="AU66" s="200">
        <f t="shared" si="21"/>
        <v>0</v>
      </c>
      <c r="AV66" s="200">
        <f t="shared" si="21"/>
        <v>0</v>
      </c>
      <c r="AW66" s="200">
        <f t="shared" si="21"/>
        <v>0</v>
      </c>
    </row>
    <row r="67" spans="1:49" ht="15" customHeight="1" x14ac:dyDescent="0.15">
      <c r="A67" s="202"/>
      <c r="B67" s="44" t="str">
        <f>IF(DATA2!A66="","",DATA2!B67)</f>
        <v/>
      </c>
      <c r="C67" s="67" t="str">
        <f>IF(DATA2!C67="","","〇")</f>
        <v/>
      </c>
      <c r="D67" s="67" t="str">
        <f>IF(DATA2!D67="","","〇")</f>
        <v/>
      </c>
      <c r="E67" s="67" t="str">
        <f>IF(DATA2!E67="","","〇")</f>
        <v/>
      </c>
      <c r="F67" s="67" t="str">
        <f>IF(DATA2!F67="","","〇")</f>
        <v/>
      </c>
      <c r="G67" s="67" t="str">
        <f>IF(DATA2!G67="","","〇")</f>
        <v/>
      </c>
      <c r="H67" s="67" t="str">
        <f>IF(DATA2!H67="","","〇")</f>
        <v/>
      </c>
      <c r="I67" s="67" t="str">
        <f>IF(DATA2!I67="","","〇")</f>
        <v/>
      </c>
      <c r="J67" s="67" t="str">
        <f>IF(DATA2!J67="","","〇")</f>
        <v/>
      </c>
      <c r="K67" s="67" t="str">
        <f>IF(DATA2!K67="","","〇")</f>
        <v/>
      </c>
      <c r="L67" s="67" t="str">
        <f>IF(DATA2!L67="","","〇")</f>
        <v/>
      </c>
      <c r="M67" s="67" t="str">
        <f>IF(DATA2!M67="","","〇")</f>
        <v/>
      </c>
      <c r="N67" s="67" t="str">
        <f>IF(DATA2!N67="","","〇")</f>
        <v/>
      </c>
      <c r="O67" s="67" t="str">
        <f>IF(DATA2!O67="","","〇")</f>
        <v/>
      </c>
      <c r="P67" s="67" t="str">
        <f>IF(DATA2!P67="","","〇")</f>
        <v/>
      </c>
      <c r="Q67" s="67" t="str">
        <f>IF(DATA2!Q67="","","〇")</f>
        <v/>
      </c>
      <c r="R67" s="67" t="str">
        <f>IF(DATA2!R67="","","〇")</f>
        <v/>
      </c>
      <c r="S67" s="67" t="str">
        <f>IF(DATA2!S67="","","〇")</f>
        <v/>
      </c>
      <c r="T67" s="67" t="str">
        <f>IF(DATA2!T67="","","〇")</f>
        <v/>
      </c>
      <c r="U67" s="67" t="str">
        <f>IF(DATA2!U67="","","〇")</f>
        <v/>
      </c>
      <c r="V67" s="67" t="str">
        <f>IF(DATA2!V67="","","〇")</f>
        <v/>
      </c>
      <c r="W67" s="67" t="str">
        <f>IF(DATA2!W67="","","〇")</f>
        <v/>
      </c>
      <c r="X67" s="67" t="str">
        <f>IF(DATA2!X67="","","〇")</f>
        <v/>
      </c>
      <c r="Y67" s="67" t="str">
        <f>IF(DATA2!Y67="","","〇")</f>
        <v/>
      </c>
      <c r="Z67" s="67" t="str">
        <f>IF(DATA2!Z67="","","〇")</f>
        <v/>
      </c>
      <c r="AA67" s="67" t="str">
        <f>IF(DATA2!AA67="","","〇")</f>
        <v/>
      </c>
      <c r="AB67" s="67" t="str">
        <f>IF(DATA2!AB67="","","〇")</f>
        <v/>
      </c>
      <c r="AC67" s="67" t="str">
        <f>IF(DATA2!AC67="","","〇")</f>
        <v/>
      </c>
      <c r="AD67" s="67" t="str">
        <f>IF(DATA2!AD67="","","〇")</f>
        <v/>
      </c>
      <c r="AE67" s="67" t="str">
        <f>IF(DATA2!AE67="","","〇")</f>
        <v/>
      </c>
      <c r="AF67" s="67" t="str">
        <f>IF(DATA2!AF67="","","〇")</f>
        <v/>
      </c>
      <c r="AG67" s="68" t="str">
        <f>IF(DATA2!AG67="","","〇")</f>
        <v/>
      </c>
      <c r="AH67" s="69">
        <f>COUNTIFS(DATA2!$C$3:$AG$3,0,DATA2!$C67:$AG67,"&lt;&gt;")</f>
        <v>0</v>
      </c>
      <c r="AI67" s="69">
        <f>COUNTIFS(DATA2!$C$3:$AG$3,"&gt;0",DATA2!$C67:$AG67,"&lt;&gt;")</f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2"/>
      <c r="B68" s="46" t="str">
        <f>IF(DATA2!A66="","",DATA2!B68)</f>
        <v/>
      </c>
      <c r="C68" s="70" t="str">
        <f>IF(DATA2!C68="","","〇")</f>
        <v/>
      </c>
      <c r="D68" s="70" t="str">
        <f>IF(DATA2!D68="","","〇")</f>
        <v/>
      </c>
      <c r="E68" s="70" t="str">
        <f>IF(DATA2!E68="","","〇")</f>
        <v/>
      </c>
      <c r="F68" s="70" t="str">
        <f>IF(DATA2!F68="","","〇")</f>
        <v/>
      </c>
      <c r="G68" s="70" t="str">
        <f>IF(DATA2!G68="","","〇")</f>
        <v/>
      </c>
      <c r="H68" s="70" t="str">
        <f>IF(DATA2!H68="","","〇")</f>
        <v/>
      </c>
      <c r="I68" s="70" t="str">
        <f>IF(DATA2!I68="","","〇")</f>
        <v/>
      </c>
      <c r="J68" s="70" t="str">
        <f>IF(DATA2!J68="","","〇")</f>
        <v/>
      </c>
      <c r="K68" s="70" t="str">
        <f>IF(DATA2!K68="","","〇")</f>
        <v/>
      </c>
      <c r="L68" s="70" t="str">
        <f>IF(DATA2!L68="","","〇")</f>
        <v/>
      </c>
      <c r="M68" s="70" t="str">
        <f>IF(DATA2!M68="","","〇")</f>
        <v/>
      </c>
      <c r="N68" s="70" t="str">
        <f>IF(DATA2!N68="","","〇")</f>
        <v/>
      </c>
      <c r="O68" s="70" t="str">
        <f>IF(DATA2!O68="","","〇")</f>
        <v/>
      </c>
      <c r="P68" s="70" t="str">
        <f>IF(DATA2!P68="","","〇")</f>
        <v/>
      </c>
      <c r="Q68" s="70" t="str">
        <f>IF(DATA2!Q68="","","〇")</f>
        <v/>
      </c>
      <c r="R68" s="70" t="str">
        <f>IF(DATA2!R68="","","〇")</f>
        <v/>
      </c>
      <c r="S68" s="70" t="str">
        <f>IF(DATA2!S68="","","〇")</f>
        <v/>
      </c>
      <c r="T68" s="70" t="str">
        <f>IF(DATA2!T68="","","〇")</f>
        <v/>
      </c>
      <c r="U68" s="70" t="str">
        <f>IF(DATA2!U68="","","〇")</f>
        <v/>
      </c>
      <c r="V68" s="70" t="str">
        <f>IF(DATA2!V68="","","〇")</f>
        <v/>
      </c>
      <c r="W68" s="70" t="str">
        <f>IF(DATA2!W68="","","〇")</f>
        <v/>
      </c>
      <c r="X68" s="70" t="str">
        <f>IF(DATA2!X68="","","〇")</f>
        <v/>
      </c>
      <c r="Y68" s="70" t="str">
        <f>IF(DATA2!Y68="","","〇")</f>
        <v/>
      </c>
      <c r="Z68" s="70" t="str">
        <f>IF(DATA2!Z68="","","〇")</f>
        <v/>
      </c>
      <c r="AA68" s="70" t="str">
        <f>IF(DATA2!AA68="","","〇")</f>
        <v/>
      </c>
      <c r="AB68" s="70" t="str">
        <f>IF(DATA2!AB68="","","〇")</f>
        <v/>
      </c>
      <c r="AC68" s="70" t="str">
        <f>IF(DATA2!AC68="","","〇")</f>
        <v/>
      </c>
      <c r="AD68" s="70" t="str">
        <f>IF(DATA2!AD68="","","〇")</f>
        <v/>
      </c>
      <c r="AE68" s="70" t="str">
        <f>IF(DATA2!AE68="","","〇")</f>
        <v/>
      </c>
      <c r="AF68" s="70" t="str">
        <f>IF(DATA2!AF68="","","〇")</f>
        <v/>
      </c>
      <c r="AG68" s="71" t="str">
        <f>IF(DATA2!AG68="","","〇")</f>
        <v/>
      </c>
      <c r="AH68" s="72">
        <f>COUNTIFS(DATA2!$C$3:$AG$3,0,DATA2!$C68:$AG68,"&lt;&gt;")</f>
        <v>0</v>
      </c>
      <c r="AI68" s="72">
        <f>COUNTIFS(DATA2!$C$3:$AG$3,"&gt;0",DATA2!$C68:$AG68,"&lt;&gt;")</f>
        <v>0</v>
      </c>
      <c r="AJ68" s="204"/>
      <c r="AK68" s="206"/>
      <c r="AL68" s="204"/>
      <c r="AM68" s="206"/>
      <c r="AN68" s="200"/>
      <c r="AO68" s="200"/>
      <c r="AP68" s="200"/>
      <c r="AQ68" s="200"/>
      <c r="AR68" s="200"/>
      <c r="AS68" s="200"/>
      <c r="AT68" s="200"/>
      <c r="AU68" s="200"/>
      <c r="AV68" s="200"/>
      <c r="AW68" s="200"/>
    </row>
    <row r="69" spans="1:49" ht="15" customHeight="1" x14ac:dyDescent="0.15">
      <c r="A69" s="202"/>
      <c r="B69" s="46" t="str">
        <f>IF(DATA2!A66="","",DATA2!B69)</f>
        <v/>
      </c>
      <c r="C69" s="70" t="str">
        <f>IF(DATA2!C69="","","〇")</f>
        <v/>
      </c>
      <c r="D69" s="70" t="str">
        <f>IF(DATA2!D69="","","〇")</f>
        <v/>
      </c>
      <c r="E69" s="70" t="str">
        <f>IF(DATA2!E69="","","〇")</f>
        <v/>
      </c>
      <c r="F69" s="70" t="str">
        <f>IF(DATA2!F69="","","〇")</f>
        <v/>
      </c>
      <c r="G69" s="70" t="str">
        <f>IF(DATA2!G69="","","〇")</f>
        <v/>
      </c>
      <c r="H69" s="70" t="str">
        <f>IF(DATA2!H69="","","〇")</f>
        <v/>
      </c>
      <c r="I69" s="70" t="str">
        <f>IF(DATA2!I69="","","〇")</f>
        <v/>
      </c>
      <c r="J69" s="70" t="str">
        <f>IF(DATA2!J69="","","〇")</f>
        <v/>
      </c>
      <c r="K69" s="70" t="str">
        <f>IF(DATA2!K69="","","〇")</f>
        <v/>
      </c>
      <c r="L69" s="70" t="str">
        <f>IF(DATA2!L69="","","〇")</f>
        <v/>
      </c>
      <c r="M69" s="70" t="str">
        <f>IF(DATA2!M69="","","〇")</f>
        <v/>
      </c>
      <c r="N69" s="70" t="str">
        <f>IF(DATA2!N69="","","〇")</f>
        <v/>
      </c>
      <c r="O69" s="70" t="str">
        <f>IF(DATA2!O69="","","〇")</f>
        <v/>
      </c>
      <c r="P69" s="70" t="str">
        <f>IF(DATA2!P69="","","〇")</f>
        <v/>
      </c>
      <c r="Q69" s="70" t="str">
        <f>IF(DATA2!Q69="","","〇")</f>
        <v/>
      </c>
      <c r="R69" s="70" t="str">
        <f>IF(DATA2!R69="","","〇")</f>
        <v/>
      </c>
      <c r="S69" s="70" t="str">
        <f>IF(DATA2!S69="","","〇")</f>
        <v/>
      </c>
      <c r="T69" s="70" t="str">
        <f>IF(DATA2!T69="","","〇")</f>
        <v/>
      </c>
      <c r="U69" s="70" t="str">
        <f>IF(DATA2!U69="","","〇")</f>
        <v/>
      </c>
      <c r="V69" s="70" t="str">
        <f>IF(DATA2!V69="","","〇")</f>
        <v/>
      </c>
      <c r="W69" s="70" t="str">
        <f>IF(DATA2!W69="","","〇")</f>
        <v/>
      </c>
      <c r="X69" s="70" t="str">
        <f>IF(DATA2!X69="","","〇")</f>
        <v/>
      </c>
      <c r="Y69" s="70" t="str">
        <f>IF(DATA2!Y69="","","〇")</f>
        <v/>
      </c>
      <c r="Z69" s="70" t="str">
        <f>IF(DATA2!Z69="","","〇")</f>
        <v/>
      </c>
      <c r="AA69" s="70" t="str">
        <f>IF(DATA2!AA69="","","〇")</f>
        <v/>
      </c>
      <c r="AB69" s="70" t="str">
        <f>IF(DATA2!AB69="","","〇")</f>
        <v/>
      </c>
      <c r="AC69" s="70" t="str">
        <f>IF(DATA2!AC69="","","〇")</f>
        <v/>
      </c>
      <c r="AD69" s="70" t="str">
        <f>IF(DATA2!AD69="","","〇")</f>
        <v/>
      </c>
      <c r="AE69" s="70" t="str">
        <f>IF(DATA2!AE69="","","〇")</f>
        <v/>
      </c>
      <c r="AF69" s="70" t="str">
        <f>IF(DATA2!AF69="","","〇")</f>
        <v/>
      </c>
      <c r="AG69" s="71" t="str">
        <f>IF(DATA2!AG69="","","〇")</f>
        <v/>
      </c>
      <c r="AH69" s="73">
        <f>COUNTIFS(DATA2!$C$3:$AG$3,0,DATA2!$C69:$AG69,"&lt;&gt;")</f>
        <v>0</v>
      </c>
      <c r="AI69" s="72">
        <f>COUNTIFS(DATA2!$C$3:$AG$3,"&gt;0",DATA2!$C69:$AG69,"&lt;&gt;")</f>
        <v>0</v>
      </c>
      <c r="AJ69" s="204"/>
      <c r="AK69" s="206"/>
      <c r="AL69" s="204"/>
      <c r="AM69" s="206"/>
      <c r="AN69" s="200"/>
      <c r="AO69" s="200"/>
      <c r="AP69" s="200"/>
      <c r="AQ69" s="200"/>
      <c r="AR69" s="200"/>
      <c r="AS69" s="200"/>
      <c r="AT69" s="200"/>
      <c r="AU69" s="200"/>
      <c r="AV69" s="200"/>
      <c r="AW69" s="200"/>
    </row>
    <row r="70" spans="1:49" ht="15" customHeight="1" x14ac:dyDescent="0.15">
      <c r="A70" s="203"/>
      <c r="B70" s="74" t="str">
        <f>IF(DATA2!A66="","",DATA2!B70)</f>
        <v/>
      </c>
      <c r="C70" s="75" t="str">
        <f>IF(DATA2!C70="","","〇")</f>
        <v/>
      </c>
      <c r="D70" s="75" t="str">
        <f>IF(DATA2!D70="","","〇")</f>
        <v/>
      </c>
      <c r="E70" s="75" t="str">
        <f>IF(DATA2!E70="","","〇")</f>
        <v/>
      </c>
      <c r="F70" s="75" t="str">
        <f>IF(DATA2!F70="","","〇")</f>
        <v/>
      </c>
      <c r="G70" s="75" t="str">
        <f>IF(DATA2!G70="","","〇")</f>
        <v/>
      </c>
      <c r="H70" s="75" t="str">
        <f>IF(DATA2!H70="","","〇")</f>
        <v/>
      </c>
      <c r="I70" s="75" t="str">
        <f>IF(DATA2!I70="","","〇")</f>
        <v/>
      </c>
      <c r="J70" s="75" t="str">
        <f>IF(DATA2!J70="","","〇")</f>
        <v/>
      </c>
      <c r="K70" s="75" t="str">
        <f>IF(DATA2!K70="","","〇")</f>
        <v/>
      </c>
      <c r="L70" s="75" t="str">
        <f>IF(DATA2!L70="","","〇")</f>
        <v/>
      </c>
      <c r="M70" s="75" t="str">
        <f>IF(DATA2!M70="","","〇")</f>
        <v/>
      </c>
      <c r="N70" s="75" t="str">
        <f>IF(DATA2!N70="","","〇")</f>
        <v/>
      </c>
      <c r="O70" s="75" t="str">
        <f>IF(DATA2!O70="","","〇")</f>
        <v/>
      </c>
      <c r="P70" s="75" t="str">
        <f>IF(DATA2!P70="","","〇")</f>
        <v/>
      </c>
      <c r="Q70" s="75" t="str">
        <f>IF(DATA2!Q70="","","〇")</f>
        <v/>
      </c>
      <c r="R70" s="75" t="str">
        <f>IF(DATA2!R70="","","〇")</f>
        <v/>
      </c>
      <c r="S70" s="75" t="str">
        <f>IF(DATA2!S70="","","〇")</f>
        <v/>
      </c>
      <c r="T70" s="75" t="str">
        <f>IF(DATA2!T70="","","〇")</f>
        <v/>
      </c>
      <c r="U70" s="75" t="str">
        <f>IF(DATA2!U70="","","〇")</f>
        <v/>
      </c>
      <c r="V70" s="75" t="str">
        <f>IF(DATA2!V70="","","〇")</f>
        <v/>
      </c>
      <c r="W70" s="75" t="str">
        <f>IF(DATA2!W70="","","〇")</f>
        <v/>
      </c>
      <c r="X70" s="75" t="str">
        <f>IF(DATA2!X70="","","〇")</f>
        <v/>
      </c>
      <c r="Y70" s="75" t="str">
        <f>IF(DATA2!Y70="","","〇")</f>
        <v/>
      </c>
      <c r="Z70" s="75" t="str">
        <f>IF(DATA2!Z70="","","〇")</f>
        <v/>
      </c>
      <c r="AA70" s="75" t="str">
        <f>IF(DATA2!AA70="","","〇")</f>
        <v/>
      </c>
      <c r="AB70" s="75" t="str">
        <f>IF(DATA2!AB70="","","〇")</f>
        <v/>
      </c>
      <c r="AC70" s="75" t="str">
        <f>IF(DATA2!AC70="","","〇")</f>
        <v/>
      </c>
      <c r="AD70" s="75" t="str">
        <f>IF(DATA2!AD70="","","〇")</f>
        <v/>
      </c>
      <c r="AE70" s="75" t="str">
        <f>IF(DATA2!AE70="","","〇")</f>
        <v/>
      </c>
      <c r="AF70" s="75" t="str">
        <f>IF(DATA2!AF70="","","〇")</f>
        <v/>
      </c>
      <c r="AG70" s="76" t="str">
        <f>IF(DATA2!AG70="","","〇")</f>
        <v/>
      </c>
      <c r="AH70" s="77">
        <f>COUNTIFS(DATA2!$C$3:$AG$3,0,DATA2!$C70:$AG70,"&lt;&gt;")</f>
        <v>0</v>
      </c>
      <c r="AI70" s="78">
        <f>COUNTIFS(DATA2!$C$3:$AG$3,"&gt;0",DATA2!$C70:$AG70,"&lt;&gt;")</f>
        <v>0</v>
      </c>
      <c r="AJ70" s="205"/>
      <c r="AK70" s="207"/>
      <c r="AL70" s="205"/>
      <c r="AM70" s="207"/>
      <c r="AN70" s="201"/>
      <c r="AO70" s="201"/>
      <c r="AP70" s="201"/>
      <c r="AQ70" s="201"/>
      <c r="AR70" s="201"/>
      <c r="AS70" s="201"/>
      <c r="AT70" s="201"/>
      <c r="AU70" s="201"/>
      <c r="AV70" s="201"/>
      <c r="AW70" s="201"/>
    </row>
    <row r="71" spans="1:49" ht="15" customHeight="1" x14ac:dyDescent="0.15">
      <c r="A71" s="202" t="str">
        <f>IF(DATA2!A71="","",DATA2!A71)</f>
        <v/>
      </c>
      <c r="B71" s="11" t="str">
        <f>IF(DATA2!A71="","",DATA2!B71)</f>
        <v/>
      </c>
      <c r="C71" s="79" t="str">
        <f>IF(DATA2!C71="","",DATA2!C71)</f>
        <v/>
      </c>
      <c r="D71" s="79" t="str">
        <f>IF(DATA2!D71="","",DATA2!D71)</f>
        <v/>
      </c>
      <c r="E71" s="79" t="str">
        <f>IF(DATA2!E71="","",DATA2!E71)</f>
        <v/>
      </c>
      <c r="F71" s="79" t="str">
        <f>IF(DATA2!F71="","",DATA2!F71)</f>
        <v/>
      </c>
      <c r="G71" s="79" t="str">
        <f>IF(DATA2!G71="","",DATA2!G71)</f>
        <v/>
      </c>
      <c r="H71" s="79" t="str">
        <f>IF(DATA2!H71="","",DATA2!H71)</f>
        <v/>
      </c>
      <c r="I71" s="79" t="str">
        <f>IF(DATA2!I71="","",DATA2!I71)</f>
        <v/>
      </c>
      <c r="J71" s="79" t="str">
        <f>IF(DATA2!J71="","",DATA2!J71)</f>
        <v/>
      </c>
      <c r="K71" s="79" t="str">
        <f>IF(DATA2!K71="","",DATA2!K71)</f>
        <v/>
      </c>
      <c r="L71" s="79" t="str">
        <f>IF(DATA2!L71="","",DATA2!L71)</f>
        <v/>
      </c>
      <c r="M71" s="79" t="str">
        <f>IF(DATA2!M71="","",DATA2!M71)</f>
        <v/>
      </c>
      <c r="N71" s="79" t="str">
        <f>IF(DATA2!N71="","",DATA2!N71)</f>
        <v/>
      </c>
      <c r="O71" s="79" t="str">
        <f>IF(DATA2!O71="","",DATA2!O71)</f>
        <v/>
      </c>
      <c r="P71" s="79" t="str">
        <f>IF(DATA2!P71="","",DATA2!P71)</f>
        <v/>
      </c>
      <c r="Q71" s="79" t="str">
        <f>IF(DATA2!Q71="","",DATA2!Q71)</f>
        <v/>
      </c>
      <c r="R71" s="79" t="str">
        <f>IF(DATA2!R71="","",DATA2!R71)</f>
        <v/>
      </c>
      <c r="S71" s="79" t="str">
        <f>IF(DATA2!S71="","",DATA2!S71)</f>
        <v/>
      </c>
      <c r="T71" s="79" t="str">
        <f>IF(DATA2!T71="","",DATA2!T71)</f>
        <v/>
      </c>
      <c r="U71" s="79" t="str">
        <f>IF(DATA2!U71="","",DATA2!U71)</f>
        <v/>
      </c>
      <c r="V71" s="79" t="str">
        <f>IF(DATA2!V71="","",DATA2!V71)</f>
        <v/>
      </c>
      <c r="W71" s="79" t="str">
        <f>IF(DATA2!W71="","",DATA2!W71)</f>
        <v/>
      </c>
      <c r="X71" s="79" t="str">
        <f>IF(DATA2!X71="","",DATA2!X71)</f>
        <v/>
      </c>
      <c r="Y71" s="79" t="str">
        <f>IF(DATA2!Y71="","",DATA2!Y71)</f>
        <v/>
      </c>
      <c r="Z71" s="79" t="str">
        <f>IF(DATA2!Z71="","",DATA2!Z71)</f>
        <v/>
      </c>
      <c r="AA71" s="79" t="str">
        <f>IF(DATA2!AA71="","",DATA2!AA71)</f>
        <v/>
      </c>
      <c r="AB71" s="79" t="str">
        <f>IF(DATA2!AB71="","",DATA2!AB71)</f>
        <v/>
      </c>
      <c r="AC71" s="79" t="str">
        <f>IF(DATA2!AC71="","",DATA2!AC71)</f>
        <v/>
      </c>
      <c r="AD71" s="79" t="str">
        <f>IF(DATA2!AD71="","",DATA2!AD71)</f>
        <v/>
      </c>
      <c r="AE71" s="79" t="str">
        <f>IF(DATA2!AE71="","",DATA2!AE71)</f>
        <v/>
      </c>
      <c r="AF71" s="79" t="str">
        <f>IF(DATA2!AF71="","",DATA2!AF71)</f>
        <v/>
      </c>
      <c r="AG71" s="80" t="str">
        <f>IF(DATA2!AG71="","",DATA2!AG71)</f>
        <v/>
      </c>
      <c r="AH71" s="81">
        <f>COUNTIFS(DATA2!$C$3:$AG$3,0,DATA2!$C71:$AG71,"&lt;&gt;")</f>
        <v>0</v>
      </c>
      <c r="AI71" s="81">
        <f>COUNTIFS(DATA2!$C$3:$AG$3,"&gt;0",DATA2!$C71:$AG71,"&lt;&gt;")</f>
        <v>0</v>
      </c>
      <c r="AJ71" s="204">
        <f t="shared" ref="AJ71" si="102">COUNTIFS($C$3:$AG$3,"=0",C72:AG72,"〇")+COUNTIFS($C$3:$AG$3,"=0",C73:AG73,"〇")</f>
        <v>0</v>
      </c>
      <c r="AK71" s="206">
        <f t="shared" ref="AK71" si="103">COUNTIFS($C$3:$AG$3,"&lt;&gt;0",C72:AG72,"〇")+COUNTIFS($C$3:$AG$3,"&lt;&gt;0",C73:AG73,"〇")</f>
        <v>0</v>
      </c>
      <c r="AL71" s="204">
        <f t="shared" ref="AL71" si="104">COUNTIFS($C$3:$AG$3,"=0",C74:AG74,"〇")+COUNTIFS($C$3:$AG$3,"=0",C75:AG75,"〇")</f>
        <v>0</v>
      </c>
      <c r="AM71" s="206">
        <f t="shared" ref="AM71" si="105">COUNTIFS($C$3:$AG$3,"&lt;&gt;0",C74:AG74,"〇")+COUNTIFS($C$3:$AG$3,"&lt;&gt;0",C75:AG75,"〇")</f>
        <v>0</v>
      </c>
      <c r="AN71" s="200">
        <f t="shared" ref="AN71:AP71" si="106">COUNTIF($C71:$AG71,AN$5)</f>
        <v>0</v>
      </c>
      <c r="AO71" s="200">
        <f t="shared" si="106"/>
        <v>0</v>
      </c>
      <c r="AP71" s="200">
        <f t="shared" si="106"/>
        <v>0</v>
      </c>
      <c r="AQ71" s="200">
        <f t="shared" ref="AQ71" si="107">COUNTIF($C71:$AG71,AQ$5)+COUNTIF($C71:$AG71,"半振")*0.5</f>
        <v>0</v>
      </c>
      <c r="AR71" s="200">
        <f t="shared" ref="AR71" si="108">COUNTIF($C71:$AG71,AR$5)+COUNTIF($C71:$AG71,"半有")*0.5</f>
        <v>0</v>
      </c>
      <c r="AS71" s="200">
        <f t="shared" ref="AS71" si="109">COUNTIF($C71:$AG71,AS$5)+COUNTIF($C71:$AG71,"半欠")*0.5</f>
        <v>0</v>
      </c>
      <c r="AT71" s="200">
        <f t="shared" si="21"/>
        <v>0</v>
      </c>
      <c r="AU71" s="200">
        <f t="shared" si="21"/>
        <v>0</v>
      </c>
      <c r="AV71" s="200">
        <f t="shared" si="21"/>
        <v>0</v>
      </c>
      <c r="AW71" s="200">
        <f t="shared" si="21"/>
        <v>0</v>
      </c>
    </row>
    <row r="72" spans="1:49" ht="15" customHeight="1" x14ac:dyDescent="0.15">
      <c r="A72" s="202"/>
      <c r="B72" s="44" t="str">
        <f>IF(DATA2!A71="","",DATA2!B72)</f>
        <v/>
      </c>
      <c r="C72" s="67" t="str">
        <f>IF(DATA2!C72="","","〇")</f>
        <v/>
      </c>
      <c r="D72" s="67" t="str">
        <f>IF(DATA2!D72="","","〇")</f>
        <v/>
      </c>
      <c r="E72" s="67" t="str">
        <f>IF(DATA2!E72="","","〇")</f>
        <v/>
      </c>
      <c r="F72" s="67" t="str">
        <f>IF(DATA2!F72="","","〇")</f>
        <v/>
      </c>
      <c r="G72" s="67" t="str">
        <f>IF(DATA2!G72="","","〇")</f>
        <v/>
      </c>
      <c r="H72" s="67" t="str">
        <f>IF(DATA2!H72="","","〇")</f>
        <v/>
      </c>
      <c r="I72" s="67" t="str">
        <f>IF(DATA2!I72="","","〇")</f>
        <v/>
      </c>
      <c r="J72" s="67" t="str">
        <f>IF(DATA2!J72="","","〇")</f>
        <v/>
      </c>
      <c r="K72" s="67" t="str">
        <f>IF(DATA2!K72="","","〇")</f>
        <v/>
      </c>
      <c r="L72" s="67" t="str">
        <f>IF(DATA2!L72="","","〇")</f>
        <v/>
      </c>
      <c r="M72" s="67" t="str">
        <f>IF(DATA2!M72="","","〇")</f>
        <v/>
      </c>
      <c r="N72" s="67" t="str">
        <f>IF(DATA2!N72="","","〇")</f>
        <v/>
      </c>
      <c r="O72" s="67" t="str">
        <f>IF(DATA2!O72="","","〇")</f>
        <v/>
      </c>
      <c r="P72" s="67" t="str">
        <f>IF(DATA2!P72="","","〇")</f>
        <v/>
      </c>
      <c r="Q72" s="67" t="str">
        <f>IF(DATA2!Q72="","","〇")</f>
        <v/>
      </c>
      <c r="R72" s="67" t="str">
        <f>IF(DATA2!R72="","","〇")</f>
        <v/>
      </c>
      <c r="S72" s="67" t="str">
        <f>IF(DATA2!S72="","","〇")</f>
        <v/>
      </c>
      <c r="T72" s="67" t="str">
        <f>IF(DATA2!T72="","","〇")</f>
        <v/>
      </c>
      <c r="U72" s="67" t="str">
        <f>IF(DATA2!U72="","","〇")</f>
        <v/>
      </c>
      <c r="V72" s="67" t="str">
        <f>IF(DATA2!V72="","","〇")</f>
        <v/>
      </c>
      <c r="W72" s="67" t="str">
        <f>IF(DATA2!W72="","","〇")</f>
        <v/>
      </c>
      <c r="X72" s="67" t="str">
        <f>IF(DATA2!X72="","","〇")</f>
        <v/>
      </c>
      <c r="Y72" s="67" t="str">
        <f>IF(DATA2!Y72="","","〇")</f>
        <v/>
      </c>
      <c r="Z72" s="67" t="str">
        <f>IF(DATA2!Z72="","","〇")</f>
        <v/>
      </c>
      <c r="AA72" s="67" t="str">
        <f>IF(DATA2!AA72="","","〇")</f>
        <v/>
      </c>
      <c r="AB72" s="67" t="str">
        <f>IF(DATA2!AB72="","","〇")</f>
        <v/>
      </c>
      <c r="AC72" s="67" t="str">
        <f>IF(DATA2!AC72="","","〇")</f>
        <v/>
      </c>
      <c r="AD72" s="67" t="str">
        <f>IF(DATA2!AD72="","","〇")</f>
        <v/>
      </c>
      <c r="AE72" s="67" t="str">
        <f>IF(DATA2!AE72="","","〇")</f>
        <v/>
      </c>
      <c r="AF72" s="67" t="str">
        <f>IF(DATA2!AF72="","","〇")</f>
        <v/>
      </c>
      <c r="AG72" s="68" t="str">
        <f>IF(DATA2!AG72="","","〇")</f>
        <v/>
      </c>
      <c r="AH72" s="69">
        <f>COUNTIFS(DATA2!$C$3:$AG$3,0,DATA2!$C72:$AG72,"&lt;&gt;")</f>
        <v>0</v>
      </c>
      <c r="AI72" s="69">
        <f>COUNTIFS(DATA2!$C$3:$AG$3,"&gt;0",DATA2!$C72:$AG72,"&lt;&gt;")</f>
        <v>0</v>
      </c>
      <c r="AJ72" s="204"/>
      <c r="AK72" s="206"/>
      <c r="AL72" s="204"/>
      <c r="AM72" s="206"/>
      <c r="AN72" s="200"/>
      <c r="AO72" s="200"/>
      <c r="AP72" s="200"/>
      <c r="AQ72" s="200"/>
      <c r="AR72" s="200"/>
      <c r="AS72" s="200"/>
      <c r="AT72" s="200"/>
      <c r="AU72" s="200"/>
      <c r="AV72" s="200"/>
      <c r="AW72" s="200"/>
    </row>
    <row r="73" spans="1:49" ht="15" customHeight="1" x14ac:dyDescent="0.15">
      <c r="A73" s="202"/>
      <c r="B73" s="46" t="str">
        <f>IF(DATA2!A71="","",DATA2!B73)</f>
        <v/>
      </c>
      <c r="C73" s="70" t="str">
        <f>IF(DATA2!C73="","","〇")</f>
        <v/>
      </c>
      <c r="D73" s="70" t="str">
        <f>IF(DATA2!D73="","","〇")</f>
        <v/>
      </c>
      <c r="E73" s="70" t="str">
        <f>IF(DATA2!E73="","","〇")</f>
        <v/>
      </c>
      <c r="F73" s="70" t="str">
        <f>IF(DATA2!F73="","","〇")</f>
        <v/>
      </c>
      <c r="G73" s="70" t="str">
        <f>IF(DATA2!G73="","","〇")</f>
        <v/>
      </c>
      <c r="H73" s="70" t="str">
        <f>IF(DATA2!H73="","","〇")</f>
        <v/>
      </c>
      <c r="I73" s="70" t="str">
        <f>IF(DATA2!I73="","","〇")</f>
        <v/>
      </c>
      <c r="J73" s="70" t="str">
        <f>IF(DATA2!J73="","","〇")</f>
        <v/>
      </c>
      <c r="K73" s="70" t="str">
        <f>IF(DATA2!K73="","","〇")</f>
        <v/>
      </c>
      <c r="L73" s="70" t="str">
        <f>IF(DATA2!L73="","","〇")</f>
        <v/>
      </c>
      <c r="M73" s="70" t="str">
        <f>IF(DATA2!M73="","","〇")</f>
        <v/>
      </c>
      <c r="N73" s="70" t="str">
        <f>IF(DATA2!N73="","","〇")</f>
        <v/>
      </c>
      <c r="O73" s="70" t="str">
        <f>IF(DATA2!O73="","","〇")</f>
        <v/>
      </c>
      <c r="P73" s="70" t="str">
        <f>IF(DATA2!P73="","","〇")</f>
        <v/>
      </c>
      <c r="Q73" s="70" t="str">
        <f>IF(DATA2!Q73="","","〇")</f>
        <v/>
      </c>
      <c r="R73" s="70" t="str">
        <f>IF(DATA2!R73="","","〇")</f>
        <v/>
      </c>
      <c r="S73" s="70" t="str">
        <f>IF(DATA2!S73="","","〇")</f>
        <v/>
      </c>
      <c r="T73" s="70" t="str">
        <f>IF(DATA2!T73="","","〇")</f>
        <v/>
      </c>
      <c r="U73" s="70" t="str">
        <f>IF(DATA2!U73="","","〇")</f>
        <v/>
      </c>
      <c r="V73" s="70" t="str">
        <f>IF(DATA2!V73="","","〇")</f>
        <v/>
      </c>
      <c r="W73" s="70" t="str">
        <f>IF(DATA2!W73="","","〇")</f>
        <v/>
      </c>
      <c r="X73" s="70" t="str">
        <f>IF(DATA2!X73="","","〇")</f>
        <v/>
      </c>
      <c r="Y73" s="70" t="str">
        <f>IF(DATA2!Y73="","","〇")</f>
        <v/>
      </c>
      <c r="Z73" s="70" t="str">
        <f>IF(DATA2!Z73="","","〇")</f>
        <v/>
      </c>
      <c r="AA73" s="70" t="str">
        <f>IF(DATA2!AA73="","","〇")</f>
        <v/>
      </c>
      <c r="AB73" s="70" t="str">
        <f>IF(DATA2!AB73="","","〇")</f>
        <v/>
      </c>
      <c r="AC73" s="70" t="str">
        <f>IF(DATA2!AC73="","","〇")</f>
        <v/>
      </c>
      <c r="AD73" s="70" t="str">
        <f>IF(DATA2!AD73="","","〇")</f>
        <v/>
      </c>
      <c r="AE73" s="70" t="str">
        <f>IF(DATA2!AE73="","","〇")</f>
        <v/>
      </c>
      <c r="AF73" s="70" t="str">
        <f>IF(DATA2!AF73="","","〇")</f>
        <v/>
      </c>
      <c r="AG73" s="71" t="str">
        <f>IF(DATA2!AG73="","","〇")</f>
        <v/>
      </c>
      <c r="AH73" s="72">
        <f>COUNTIFS(DATA2!$C$3:$AG$3,0,DATA2!$C73:$AG73,"&lt;&gt;")</f>
        <v>0</v>
      </c>
      <c r="AI73" s="72">
        <f>COUNTIFS(DATA2!$C$3:$AG$3,"&gt;0",DATA2!$C73:$AG73,"&lt;&gt;")</f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2"/>
      <c r="B74" s="46" t="str">
        <f>IF(DATA2!A71="","",DATA2!B74)</f>
        <v/>
      </c>
      <c r="C74" s="70" t="str">
        <f>IF(DATA2!C74="","","〇")</f>
        <v/>
      </c>
      <c r="D74" s="70" t="str">
        <f>IF(DATA2!D74="","","〇")</f>
        <v/>
      </c>
      <c r="E74" s="70" t="str">
        <f>IF(DATA2!E74="","","〇")</f>
        <v/>
      </c>
      <c r="F74" s="70" t="str">
        <f>IF(DATA2!F74="","","〇")</f>
        <v/>
      </c>
      <c r="G74" s="70" t="str">
        <f>IF(DATA2!G74="","","〇")</f>
        <v/>
      </c>
      <c r="H74" s="70" t="str">
        <f>IF(DATA2!H74="","","〇")</f>
        <v/>
      </c>
      <c r="I74" s="70" t="str">
        <f>IF(DATA2!I74="","","〇")</f>
        <v/>
      </c>
      <c r="J74" s="70" t="str">
        <f>IF(DATA2!J74="","","〇")</f>
        <v/>
      </c>
      <c r="K74" s="70" t="str">
        <f>IF(DATA2!K74="","","〇")</f>
        <v/>
      </c>
      <c r="L74" s="70" t="str">
        <f>IF(DATA2!L74="","","〇")</f>
        <v/>
      </c>
      <c r="M74" s="70" t="str">
        <f>IF(DATA2!M74="","","〇")</f>
        <v/>
      </c>
      <c r="N74" s="70" t="str">
        <f>IF(DATA2!N74="","","〇")</f>
        <v/>
      </c>
      <c r="O74" s="70" t="str">
        <f>IF(DATA2!O74="","","〇")</f>
        <v/>
      </c>
      <c r="P74" s="70" t="str">
        <f>IF(DATA2!P74="","","〇")</f>
        <v/>
      </c>
      <c r="Q74" s="70" t="str">
        <f>IF(DATA2!Q74="","","〇")</f>
        <v/>
      </c>
      <c r="R74" s="70" t="str">
        <f>IF(DATA2!R74="","","〇")</f>
        <v/>
      </c>
      <c r="S74" s="70" t="str">
        <f>IF(DATA2!S74="","","〇")</f>
        <v/>
      </c>
      <c r="T74" s="70" t="str">
        <f>IF(DATA2!T74="","","〇")</f>
        <v/>
      </c>
      <c r="U74" s="70" t="str">
        <f>IF(DATA2!U74="","","〇")</f>
        <v/>
      </c>
      <c r="V74" s="70" t="str">
        <f>IF(DATA2!V74="","","〇")</f>
        <v/>
      </c>
      <c r="W74" s="70" t="str">
        <f>IF(DATA2!W74="","","〇")</f>
        <v/>
      </c>
      <c r="X74" s="70" t="str">
        <f>IF(DATA2!X74="","","〇")</f>
        <v/>
      </c>
      <c r="Y74" s="70" t="str">
        <f>IF(DATA2!Y74="","","〇")</f>
        <v/>
      </c>
      <c r="Z74" s="70" t="str">
        <f>IF(DATA2!Z74="","","〇")</f>
        <v/>
      </c>
      <c r="AA74" s="70" t="str">
        <f>IF(DATA2!AA74="","","〇")</f>
        <v/>
      </c>
      <c r="AB74" s="70" t="str">
        <f>IF(DATA2!AB74="","","〇")</f>
        <v/>
      </c>
      <c r="AC74" s="70" t="str">
        <f>IF(DATA2!AC74="","","〇")</f>
        <v/>
      </c>
      <c r="AD74" s="70" t="str">
        <f>IF(DATA2!AD74="","","〇")</f>
        <v/>
      </c>
      <c r="AE74" s="70" t="str">
        <f>IF(DATA2!AE74="","","〇")</f>
        <v/>
      </c>
      <c r="AF74" s="70" t="str">
        <f>IF(DATA2!AF74="","","〇")</f>
        <v/>
      </c>
      <c r="AG74" s="71" t="str">
        <f>IF(DATA2!AG74="","","〇")</f>
        <v/>
      </c>
      <c r="AH74" s="73">
        <f>COUNTIFS(DATA2!$C$3:$AG$3,0,DATA2!$C74:$AG74,"&lt;&gt;")</f>
        <v>0</v>
      </c>
      <c r="AI74" s="72">
        <f>COUNTIFS(DATA2!$C$3:$AG$3,"&gt;0",DATA2!$C74:$AG74,"&lt;&gt;")</f>
        <v>0</v>
      </c>
      <c r="AJ74" s="204"/>
      <c r="AK74" s="206"/>
      <c r="AL74" s="204"/>
      <c r="AM74" s="206"/>
      <c r="AN74" s="200"/>
      <c r="AO74" s="200"/>
      <c r="AP74" s="200"/>
      <c r="AQ74" s="200"/>
      <c r="AR74" s="200"/>
      <c r="AS74" s="200"/>
      <c r="AT74" s="200"/>
      <c r="AU74" s="200"/>
      <c r="AV74" s="200"/>
      <c r="AW74" s="200"/>
    </row>
    <row r="75" spans="1:49" ht="15" customHeight="1" x14ac:dyDescent="0.15">
      <c r="A75" s="203"/>
      <c r="B75" s="74" t="str">
        <f>IF(DATA2!A71="","",DATA2!B75)</f>
        <v/>
      </c>
      <c r="C75" s="75" t="str">
        <f>IF(DATA2!C75="","","〇")</f>
        <v/>
      </c>
      <c r="D75" s="75" t="str">
        <f>IF(DATA2!D75="","","〇")</f>
        <v/>
      </c>
      <c r="E75" s="75" t="str">
        <f>IF(DATA2!E75="","","〇")</f>
        <v/>
      </c>
      <c r="F75" s="75" t="str">
        <f>IF(DATA2!F75="","","〇")</f>
        <v/>
      </c>
      <c r="G75" s="75" t="str">
        <f>IF(DATA2!G75="","","〇")</f>
        <v/>
      </c>
      <c r="H75" s="75" t="str">
        <f>IF(DATA2!H75="","","〇")</f>
        <v/>
      </c>
      <c r="I75" s="75" t="str">
        <f>IF(DATA2!I75="","","〇")</f>
        <v/>
      </c>
      <c r="J75" s="75" t="str">
        <f>IF(DATA2!J75="","","〇")</f>
        <v/>
      </c>
      <c r="K75" s="75" t="str">
        <f>IF(DATA2!K75="","","〇")</f>
        <v/>
      </c>
      <c r="L75" s="75" t="str">
        <f>IF(DATA2!L75="","","〇")</f>
        <v/>
      </c>
      <c r="M75" s="75" t="str">
        <f>IF(DATA2!M75="","","〇")</f>
        <v/>
      </c>
      <c r="N75" s="75" t="str">
        <f>IF(DATA2!N75="","","〇")</f>
        <v/>
      </c>
      <c r="O75" s="75" t="str">
        <f>IF(DATA2!O75="","","〇")</f>
        <v/>
      </c>
      <c r="P75" s="75" t="str">
        <f>IF(DATA2!P75="","","〇")</f>
        <v/>
      </c>
      <c r="Q75" s="75" t="str">
        <f>IF(DATA2!Q75="","","〇")</f>
        <v/>
      </c>
      <c r="R75" s="75" t="str">
        <f>IF(DATA2!R75="","","〇")</f>
        <v/>
      </c>
      <c r="S75" s="75" t="str">
        <f>IF(DATA2!S75="","","〇")</f>
        <v/>
      </c>
      <c r="T75" s="75" t="str">
        <f>IF(DATA2!T75="","","〇")</f>
        <v/>
      </c>
      <c r="U75" s="75" t="str">
        <f>IF(DATA2!U75="","","〇")</f>
        <v/>
      </c>
      <c r="V75" s="75" t="str">
        <f>IF(DATA2!V75="","","〇")</f>
        <v/>
      </c>
      <c r="W75" s="75" t="str">
        <f>IF(DATA2!W75="","","〇")</f>
        <v/>
      </c>
      <c r="X75" s="75" t="str">
        <f>IF(DATA2!X75="","","〇")</f>
        <v/>
      </c>
      <c r="Y75" s="75" t="str">
        <f>IF(DATA2!Y75="","","〇")</f>
        <v/>
      </c>
      <c r="Z75" s="75" t="str">
        <f>IF(DATA2!Z75="","","〇")</f>
        <v/>
      </c>
      <c r="AA75" s="75" t="str">
        <f>IF(DATA2!AA75="","","〇")</f>
        <v/>
      </c>
      <c r="AB75" s="75" t="str">
        <f>IF(DATA2!AB75="","","〇")</f>
        <v/>
      </c>
      <c r="AC75" s="75" t="str">
        <f>IF(DATA2!AC75="","","〇")</f>
        <v/>
      </c>
      <c r="AD75" s="75" t="str">
        <f>IF(DATA2!AD75="","","〇")</f>
        <v/>
      </c>
      <c r="AE75" s="75" t="str">
        <f>IF(DATA2!AE75="","","〇")</f>
        <v/>
      </c>
      <c r="AF75" s="75" t="str">
        <f>IF(DATA2!AF75="","","〇")</f>
        <v/>
      </c>
      <c r="AG75" s="76" t="str">
        <f>IF(DATA2!AG75="","","〇")</f>
        <v/>
      </c>
      <c r="AH75" s="77">
        <f>COUNTIFS(DATA2!$C$3:$AG$3,0,DATA2!$C75:$AG75,"&lt;&gt;")</f>
        <v>0</v>
      </c>
      <c r="AI75" s="78">
        <f>COUNTIFS(DATA2!$C$3:$AG$3,"&gt;0",DATA2!$C75:$AG75,"&lt;&gt;")</f>
        <v>0</v>
      </c>
      <c r="AJ75" s="205"/>
      <c r="AK75" s="207"/>
      <c r="AL75" s="205"/>
      <c r="AM75" s="207"/>
      <c r="AN75" s="201"/>
      <c r="AO75" s="201"/>
      <c r="AP75" s="201"/>
      <c r="AQ75" s="201"/>
      <c r="AR75" s="201"/>
      <c r="AS75" s="201"/>
      <c r="AT75" s="201"/>
      <c r="AU75" s="201"/>
      <c r="AV75" s="201"/>
      <c r="AW75" s="201"/>
    </row>
    <row r="76" spans="1:49" ht="15" customHeight="1" x14ac:dyDescent="0.15">
      <c r="A76" s="202" t="str">
        <f>IF(DATA2!A76="","",DATA2!A76)</f>
        <v/>
      </c>
      <c r="B76" s="11" t="str">
        <f>IF(DATA2!A76="","",DATA2!B76)</f>
        <v/>
      </c>
      <c r="C76" s="79" t="str">
        <f>IF(DATA2!C76="","",DATA2!C76)</f>
        <v/>
      </c>
      <c r="D76" s="79" t="str">
        <f>IF(DATA2!D76="","",DATA2!D76)</f>
        <v/>
      </c>
      <c r="E76" s="79" t="str">
        <f>IF(DATA2!E76="","",DATA2!E76)</f>
        <v/>
      </c>
      <c r="F76" s="79" t="str">
        <f>IF(DATA2!F76="","",DATA2!F76)</f>
        <v/>
      </c>
      <c r="G76" s="79" t="str">
        <f>IF(DATA2!G76="","",DATA2!G76)</f>
        <v/>
      </c>
      <c r="H76" s="79" t="str">
        <f>IF(DATA2!H76="","",DATA2!H76)</f>
        <v/>
      </c>
      <c r="I76" s="79" t="str">
        <f>IF(DATA2!I76="","",DATA2!I76)</f>
        <v/>
      </c>
      <c r="J76" s="79" t="str">
        <f>IF(DATA2!J76="","",DATA2!J76)</f>
        <v/>
      </c>
      <c r="K76" s="79" t="str">
        <f>IF(DATA2!K76="","",DATA2!K76)</f>
        <v/>
      </c>
      <c r="L76" s="79" t="str">
        <f>IF(DATA2!L76="","",DATA2!L76)</f>
        <v/>
      </c>
      <c r="M76" s="79" t="str">
        <f>IF(DATA2!M76="","",DATA2!M76)</f>
        <v/>
      </c>
      <c r="N76" s="79" t="str">
        <f>IF(DATA2!N76="","",DATA2!N76)</f>
        <v/>
      </c>
      <c r="O76" s="79" t="str">
        <f>IF(DATA2!O76="","",DATA2!O76)</f>
        <v/>
      </c>
      <c r="P76" s="79" t="str">
        <f>IF(DATA2!P76="","",DATA2!P76)</f>
        <v/>
      </c>
      <c r="Q76" s="79" t="str">
        <f>IF(DATA2!Q76="","",DATA2!Q76)</f>
        <v/>
      </c>
      <c r="R76" s="79" t="str">
        <f>IF(DATA2!R76="","",DATA2!R76)</f>
        <v/>
      </c>
      <c r="S76" s="79" t="str">
        <f>IF(DATA2!S76="","",DATA2!S76)</f>
        <v/>
      </c>
      <c r="T76" s="79" t="str">
        <f>IF(DATA2!T76="","",DATA2!T76)</f>
        <v/>
      </c>
      <c r="U76" s="79" t="str">
        <f>IF(DATA2!U76="","",DATA2!U76)</f>
        <v/>
      </c>
      <c r="V76" s="79" t="str">
        <f>IF(DATA2!V76="","",DATA2!V76)</f>
        <v/>
      </c>
      <c r="W76" s="79" t="str">
        <f>IF(DATA2!W76="","",DATA2!W76)</f>
        <v/>
      </c>
      <c r="X76" s="79" t="str">
        <f>IF(DATA2!X76="","",DATA2!X76)</f>
        <v/>
      </c>
      <c r="Y76" s="79" t="str">
        <f>IF(DATA2!Y76="","",DATA2!Y76)</f>
        <v/>
      </c>
      <c r="Z76" s="79" t="str">
        <f>IF(DATA2!Z76="","",DATA2!Z76)</f>
        <v/>
      </c>
      <c r="AA76" s="79" t="str">
        <f>IF(DATA2!AA76="","",DATA2!AA76)</f>
        <v/>
      </c>
      <c r="AB76" s="79" t="str">
        <f>IF(DATA2!AB76="","",DATA2!AB76)</f>
        <v/>
      </c>
      <c r="AC76" s="79" t="str">
        <f>IF(DATA2!AC76="","",DATA2!AC76)</f>
        <v/>
      </c>
      <c r="AD76" s="79" t="str">
        <f>IF(DATA2!AD76="","",DATA2!AD76)</f>
        <v/>
      </c>
      <c r="AE76" s="79" t="str">
        <f>IF(DATA2!AE76="","",DATA2!AE76)</f>
        <v/>
      </c>
      <c r="AF76" s="79" t="str">
        <f>IF(DATA2!AF76="","",DATA2!AF76)</f>
        <v/>
      </c>
      <c r="AG76" s="80" t="str">
        <f>IF(DATA2!AG76="","",DATA2!AG76)</f>
        <v/>
      </c>
      <c r="AH76" s="81">
        <f>COUNTIFS(DATA2!$C$3:$AG$3,0,DATA2!$C76:$AG76,"&lt;&gt;")</f>
        <v>0</v>
      </c>
      <c r="AI76" s="81">
        <f>COUNTIFS(DATA2!$C$3:$AG$3,"&gt;0",DATA2!$C76:$AG76,"&lt;&gt;")</f>
        <v>0</v>
      </c>
      <c r="AJ76" s="204">
        <f t="shared" ref="AJ76" si="110">COUNTIFS($C$3:$AG$3,"=0",C77:AG77,"〇")+COUNTIFS($C$3:$AG$3,"=0",C78:AG78,"〇")</f>
        <v>0</v>
      </c>
      <c r="AK76" s="206">
        <f t="shared" ref="AK76" si="111">COUNTIFS($C$3:$AG$3,"&lt;&gt;0",C77:AG77,"〇")+COUNTIFS($C$3:$AG$3,"&lt;&gt;0",C78:AG78,"〇")</f>
        <v>0</v>
      </c>
      <c r="AL76" s="204">
        <f t="shared" ref="AL76" si="112">COUNTIFS($C$3:$AG$3,"=0",C79:AG79,"〇")+COUNTIFS($C$3:$AG$3,"=0",C80:AG80,"〇")</f>
        <v>0</v>
      </c>
      <c r="AM76" s="206">
        <f t="shared" ref="AM76" si="113">COUNTIFS($C$3:$AG$3,"&lt;&gt;0",C79:AG79,"〇")+COUNTIFS($C$3:$AG$3,"&lt;&gt;0",C80:AG80,"〇")</f>
        <v>0</v>
      </c>
      <c r="AN76" s="200">
        <f t="shared" ref="AN76:AP76" si="114">COUNTIF($C76:$AG76,AN$5)</f>
        <v>0</v>
      </c>
      <c r="AO76" s="200">
        <f t="shared" si="114"/>
        <v>0</v>
      </c>
      <c r="AP76" s="200">
        <f t="shared" si="114"/>
        <v>0</v>
      </c>
      <c r="AQ76" s="200">
        <f t="shared" ref="AQ76" si="115">COUNTIF($C76:$AG76,AQ$5)+COUNTIF($C76:$AG76,"半振")*0.5</f>
        <v>0</v>
      </c>
      <c r="AR76" s="200">
        <f t="shared" ref="AR76" si="116">COUNTIF($C76:$AG76,AR$5)+COUNTIF($C76:$AG76,"半有")*0.5</f>
        <v>0</v>
      </c>
      <c r="AS76" s="200">
        <f t="shared" ref="AS76" si="117">COUNTIF($C76:$AG76,AS$5)+COUNTIF($C76:$AG76,"半欠")*0.5</f>
        <v>0</v>
      </c>
      <c r="AT76" s="200">
        <f t="shared" si="21"/>
        <v>0</v>
      </c>
      <c r="AU76" s="200">
        <f t="shared" si="21"/>
        <v>0</v>
      </c>
      <c r="AV76" s="200">
        <f t="shared" si="21"/>
        <v>0</v>
      </c>
      <c r="AW76" s="200">
        <f t="shared" si="21"/>
        <v>0</v>
      </c>
    </row>
    <row r="77" spans="1:49" ht="15" customHeight="1" x14ac:dyDescent="0.15">
      <c r="A77" s="202"/>
      <c r="B77" s="44" t="str">
        <f>IF(DATA2!A76="","",DATA2!B77)</f>
        <v/>
      </c>
      <c r="C77" s="67" t="str">
        <f>IF(DATA2!C77="","","〇")</f>
        <v/>
      </c>
      <c r="D77" s="67" t="str">
        <f>IF(DATA2!D77="","","〇")</f>
        <v/>
      </c>
      <c r="E77" s="67" t="str">
        <f>IF(DATA2!E77="","","〇")</f>
        <v/>
      </c>
      <c r="F77" s="67" t="str">
        <f>IF(DATA2!F77="","","〇")</f>
        <v/>
      </c>
      <c r="G77" s="67" t="str">
        <f>IF(DATA2!G77="","","〇")</f>
        <v/>
      </c>
      <c r="H77" s="67" t="str">
        <f>IF(DATA2!H77="","","〇")</f>
        <v/>
      </c>
      <c r="I77" s="67" t="str">
        <f>IF(DATA2!I77="","","〇")</f>
        <v/>
      </c>
      <c r="J77" s="67" t="str">
        <f>IF(DATA2!J77="","","〇")</f>
        <v/>
      </c>
      <c r="K77" s="67" t="str">
        <f>IF(DATA2!K77="","","〇")</f>
        <v/>
      </c>
      <c r="L77" s="67" t="str">
        <f>IF(DATA2!L77="","","〇")</f>
        <v/>
      </c>
      <c r="M77" s="67" t="str">
        <f>IF(DATA2!M77="","","〇")</f>
        <v/>
      </c>
      <c r="N77" s="67" t="str">
        <f>IF(DATA2!N77="","","〇")</f>
        <v/>
      </c>
      <c r="O77" s="67" t="str">
        <f>IF(DATA2!O77="","","〇")</f>
        <v/>
      </c>
      <c r="P77" s="67" t="str">
        <f>IF(DATA2!P77="","","〇")</f>
        <v/>
      </c>
      <c r="Q77" s="67" t="str">
        <f>IF(DATA2!Q77="","","〇")</f>
        <v/>
      </c>
      <c r="R77" s="67" t="str">
        <f>IF(DATA2!R77="","","〇")</f>
        <v/>
      </c>
      <c r="S77" s="67" t="str">
        <f>IF(DATA2!S77="","","〇")</f>
        <v/>
      </c>
      <c r="T77" s="67" t="str">
        <f>IF(DATA2!T77="","","〇")</f>
        <v/>
      </c>
      <c r="U77" s="67" t="str">
        <f>IF(DATA2!U77="","","〇")</f>
        <v/>
      </c>
      <c r="V77" s="67" t="str">
        <f>IF(DATA2!V77="","","〇")</f>
        <v/>
      </c>
      <c r="W77" s="67" t="str">
        <f>IF(DATA2!W77="","","〇")</f>
        <v/>
      </c>
      <c r="X77" s="67" t="str">
        <f>IF(DATA2!X77="","","〇")</f>
        <v/>
      </c>
      <c r="Y77" s="67" t="str">
        <f>IF(DATA2!Y77="","","〇")</f>
        <v/>
      </c>
      <c r="Z77" s="67" t="str">
        <f>IF(DATA2!Z77="","","〇")</f>
        <v/>
      </c>
      <c r="AA77" s="67" t="str">
        <f>IF(DATA2!AA77="","","〇")</f>
        <v/>
      </c>
      <c r="AB77" s="67" t="str">
        <f>IF(DATA2!AB77="","","〇")</f>
        <v/>
      </c>
      <c r="AC77" s="67" t="str">
        <f>IF(DATA2!AC77="","","〇")</f>
        <v/>
      </c>
      <c r="AD77" s="67" t="str">
        <f>IF(DATA2!AD77="","","〇")</f>
        <v/>
      </c>
      <c r="AE77" s="67" t="str">
        <f>IF(DATA2!AE77="","","〇")</f>
        <v/>
      </c>
      <c r="AF77" s="67" t="str">
        <f>IF(DATA2!AF77="","","〇")</f>
        <v/>
      </c>
      <c r="AG77" s="68" t="str">
        <f>IF(DATA2!AG77="","","〇")</f>
        <v/>
      </c>
      <c r="AH77" s="69">
        <f>COUNTIFS(DATA2!$C$3:$AG$3,0,DATA2!$C77:$AG77,"&lt;&gt;")</f>
        <v>0</v>
      </c>
      <c r="AI77" s="69">
        <f>COUNTIFS(DATA2!$C$3:$AG$3,"&gt;0",DATA2!$C77:$AG77,"&lt;&gt;")</f>
        <v>0</v>
      </c>
      <c r="AJ77" s="204"/>
      <c r="AK77" s="206"/>
      <c r="AL77" s="204"/>
      <c r="AM77" s="206"/>
      <c r="AN77" s="200"/>
      <c r="AO77" s="200"/>
      <c r="AP77" s="200"/>
      <c r="AQ77" s="200"/>
      <c r="AR77" s="200"/>
      <c r="AS77" s="200"/>
      <c r="AT77" s="200"/>
      <c r="AU77" s="200"/>
      <c r="AV77" s="200"/>
      <c r="AW77" s="200"/>
    </row>
    <row r="78" spans="1:49" ht="15" customHeight="1" x14ac:dyDescent="0.15">
      <c r="A78" s="202"/>
      <c r="B78" s="46" t="str">
        <f>IF(DATA2!A76="","",DATA2!B78)</f>
        <v/>
      </c>
      <c r="C78" s="70" t="str">
        <f>IF(DATA2!C78="","","〇")</f>
        <v/>
      </c>
      <c r="D78" s="70" t="str">
        <f>IF(DATA2!D78="","","〇")</f>
        <v/>
      </c>
      <c r="E78" s="70" t="str">
        <f>IF(DATA2!E78="","","〇")</f>
        <v/>
      </c>
      <c r="F78" s="70" t="str">
        <f>IF(DATA2!F78="","","〇")</f>
        <v/>
      </c>
      <c r="G78" s="70" t="str">
        <f>IF(DATA2!G78="","","〇")</f>
        <v/>
      </c>
      <c r="H78" s="70" t="str">
        <f>IF(DATA2!H78="","","〇")</f>
        <v/>
      </c>
      <c r="I78" s="70" t="str">
        <f>IF(DATA2!I78="","","〇")</f>
        <v/>
      </c>
      <c r="J78" s="70" t="str">
        <f>IF(DATA2!J78="","","〇")</f>
        <v/>
      </c>
      <c r="K78" s="70" t="str">
        <f>IF(DATA2!K78="","","〇")</f>
        <v/>
      </c>
      <c r="L78" s="70" t="str">
        <f>IF(DATA2!L78="","","〇")</f>
        <v/>
      </c>
      <c r="M78" s="70" t="str">
        <f>IF(DATA2!M78="","","〇")</f>
        <v/>
      </c>
      <c r="N78" s="70" t="str">
        <f>IF(DATA2!N78="","","〇")</f>
        <v/>
      </c>
      <c r="O78" s="70" t="str">
        <f>IF(DATA2!O78="","","〇")</f>
        <v/>
      </c>
      <c r="P78" s="70" t="str">
        <f>IF(DATA2!P78="","","〇")</f>
        <v/>
      </c>
      <c r="Q78" s="70" t="str">
        <f>IF(DATA2!Q78="","","〇")</f>
        <v/>
      </c>
      <c r="R78" s="70" t="str">
        <f>IF(DATA2!R78="","","〇")</f>
        <v/>
      </c>
      <c r="S78" s="70" t="str">
        <f>IF(DATA2!S78="","","〇")</f>
        <v/>
      </c>
      <c r="T78" s="70" t="str">
        <f>IF(DATA2!T78="","","〇")</f>
        <v/>
      </c>
      <c r="U78" s="70" t="str">
        <f>IF(DATA2!U78="","","〇")</f>
        <v/>
      </c>
      <c r="V78" s="70" t="str">
        <f>IF(DATA2!V78="","","〇")</f>
        <v/>
      </c>
      <c r="W78" s="70" t="str">
        <f>IF(DATA2!W78="","","〇")</f>
        <v/>
      </c>
      <c r="X78" s="70" t="str">
        <f>IF(DATA2!X78="","","〇")</f>
        <v/>
      </c>
      <c r="Y78" s="70" t="str">
        <f>IF(DATA2!Y78="","","〇")</f>
        <v/>
      </c>
      <c r="Z78" s="70" t="str">
        <f>IF(DATA2!Z78="","","〇")</f>
        <v/>
      </c>
      <c r="AA78" s="70" t="str">
        <f>IF(DATA2!AA78="","","〇")</f>
        <v/>
      </c>
      <c r="AB78" s="70" t="str">
        <f>IF(DATA2!AB78="","","〇")</f>
        <v/>
      </c>
      <c r="AC78" s="70" t="str">
        <f>IF(DATA2!AC78="","","〇")</f>
        <v/>
      </c>
      <c r="AD78" s="70" t="str">
        <f>IF(DATA2!AD78="","","〇")</f>
        <v/>
      </c>
      <c r="AE78" s="70" t="str">
        <f>IF(DATA2!AE78="","","〇")</f>
        <v/>
      </c>
      <c r="AF78" s="70" t="str">
        <f>IF(DATA2!AF78="","","〇")</f>
        <v/>
      </c>
      <c r="AG78" s="71" t="str">
        <f>IF(DATA2!AG78="","","〇")</f>
        <v/>
      </c>
      <c r="AH78" s="72">
        <f>COUNTIFS(DATA2!$C$3:$AG$3,0,DATA2!$C78:$AG78,"&lt;&gt;")</f>
        <v>0</v>
      </c>
      <c r="AI78" s="72">
        <f>COUNTIFS(DATA2!$C$3:$AG$3,"&gt;0",DATA2!$C78:$AG78,"&lt;&gt;")</f>
        <v>0</v>
      </c>
      <c r="AJ78" s="204"/>
      <c r="AK78" s="206"/>
      <c r="AL78" s="204"/>
      <c r="AM78" s="206"/>
      <c r="AN78" s="200"/>
      <c r="AO78" s="200"/>
      <c r="AP78" s="200"/>
      <c r="AQ78" s="200"/>
      <c r="AR78" s="200"/>
      <c r="AS78" s="200"/>
      <c r="AT78" s="200"/>
      <c r="AU78" s="200"/>
      <c r="AV78" s="200"/>
      <c r="AW78" s="200"/>
    </row>
    <row r="79" spans="1:49" ht="15" customHeight="1" x14ac:dyDescent="0.15">
      <c r="A79" s="202"/>
      <c r="B79" s="46" t="str">
        <f>IF(DATA2!A76="","",DATA2!B79)</f>
        <v/>
      </c>
      <c r="C79" s="70" t="str">
        <f>IF(DATA2!C79="","","〇")</f>
        <v/>
      </c>
      <c r="D79" s="70" t="str">
        <f>IF(DATA2!D79="","","〇")</f>
        <v/>
      </c>
      <c r="E79" s="70" t="str">
        <f>IF(DATA2!E79="","","〇")</f>
        <v/>
      </c>
      <c r="F79" s="70" t="str">
        <f>IF(DATA2!F79="","","〇")</f>
        <v/>
      </c>
      <c r="G79" s="70" t="str">
        <f>IF(DATA2!G79="","","〇")</f>
        <v/>
      </c>
      <c r="H79" s="70" t="str">
        <f>IF(DATA2!H79="","","〇")</f>
        <v/>
      </c>
      <c r="I79" s="70" t="str">
        <f>IF(DATA2!I79="","","〇")</f>
        <v/>
      </c>
      <c r="J79" s="70" t="str">
        <f>IF(DATA2!J79="","","〇")</f>
        <v/>
      </c>
      <c r="K79" s="70" t="str">
        <f>IF(DATA2!K79="","","〇")</f>
        <v/>
      </c>
      <c r="L79" s="70" t="str">
        <f>IF(DATA2!L79="","","〇")</f>
        <v/>
      </c>
      <c r="M79" s="70" t="str">
        <f>IF(DATA2!M79="","","〇")</f>
        <v/>
      </c>
      <c r="N79" s="70" t="str">
        <f>IF(DATA2!N79="","","〇")</f>
        <v/>
      </c>
      <c r="O79" s="70" t="str">
        <f>IF(DATA2!O79="","","〇")</f>
        <v/>
      </c>
      <c r="P79" s="70" t="str">
        <f>IF(DATA2!P79="","","〇")</f>
        <v/>
      </c>
      <c r="Q79" s="70" t="str">
        <f>IF(DATA2!Q79="","","〇")</f>
        <v/>
      </c>
      <c r="R79" s="70" t="str">
        <f>IF(DATA2!R79="","","〇")</f>
        <v/>
      </c>
      <c r="S79" s="70" t="str">
        <f>IF(DATA2!S79="","","〇")</f>
        <v/>
      </c>
      <c r="T79" s="70" t="str">
        <f>IF(DATA2!T79="","","〇")</f>
        <v/>
      </c>
      <c r="U79" s="70" t="str">
        <f>IF(DATA2!U79="","","〇")</f>
        <v/>
      </c>
      <c r="V79" s="70" t="str">
        <f>IF(DATA2!V79="","","〇")</f>
        <v/>
      </c>
      <c r="W79" s="70" t="str">
        <f>IF(DATA2!W79="","","〇")</f>
        <v/>
      </c>
      <c r="X79" s="70" t="str">
        <f>IF(DATA2!X79="","","〇")</f>
        <v/>
      </c>
      <c r="Y79" s="70" t="str">
        <f>IF(DATA2!Y79="","","〇")</f>
        <v/>
      </c>
      <c r="Z79" s="70" t="str">
        <f>IF(DATA2!Z79="","","〇")</f>
        <v/>
      </c>
      <c r="AA79" s="70" t="str">
        <f>IF(DATA2!AA79="","","〇")</f>
        <v/>
      </c>
      <c r="AB79" s="70" t="str">
        <f>IF(DATA2!AB79="","","〇")</f>
        <v/>
      </c>
      <c r="AC79" s="70" t="str">
        <f>IF(DATA2!AC79="","","〇")</f>
        <v/>
      </c>
      <c r="AD79" s="70" t="str">
        <f>IF(DATA2!AD79="","","〇")</f>
        <v/>
      </c>
      <c r="AE79" s="70" t="str">
        <f>IF(DATA2!AE79="","","〇")</f>
        <v/>
      </c>
      <c r="AF79" s="70" t="str">
        <f>IF(DATA2!AF79="","","〇")</f>
        <v/>
      </c>
      <c r="AG79" s="71" t="str">
        <f>IF(DATA2!AG79="","","〇")</f>
        <v/>
      </c>
      <c r="AH79" s="73">
        <f>COUNTIFS(DATA2!$C$3:$AG$3,0,DATA2!$C79:$AG79,"&lt;&gt;")</f>
        <v>0</v>
      </c>
      <c r="AI79" s="72">
        <f>COUNTIFS(DATA2!$C$3:$AG$3,"&gt;0",DATA2!$C79:$AG79,"&lt;&gt;")</f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IF(DATA2!A76="","",DATA2!B80)</f>
        <v/>
      </c>
      <c r="C80" s="75" t="str">
        <f>IF(DATA2!C80="","","〇")</f>
        <v/>
      </c>
      <c r="D80" s="75" t="str">
        <f>IF(DATA2!D80="","","〇")</f>
        <v/>
      </c>
      <c r="E80" s="75" t="str">
        <f>IF(DATA2!E80="","","〇")</f>
        <v/>
      </c>
      <c r="F80" s="75" t="str">
        <f>IF(DATA2!F80="","","〇")</f>
        <v/>
      </c>
      <c r="G80" s="75" t="str">
        <f>IF(DATA2!G80="","","〇")</f>
        <v/>
      </c>
      <c r="H80" s="75" t="str">
        <f>IF(DATA2!H80="","","〇")</f>
        <v/>
      </c>
      <c r="I80" s="75" t="str">
        <f>IF(DATA2!I80="","","〇")</f>
        <v/>
      </c>
      <c r="J80" s="75" t="str">
        <f>IF(DATA2!J80="","","〇")</f>
        <v/>
      </c>
      <c r="K80" s="75" t="str">
        <f>IF(DATA2!K80="","","〇")</f>
        <v/>
      </c>
      <c r="L80" s="75" t="str">
        <f>IF(DATA2!L80="","","〇")</f>
        <v/>
      </c>
      <c r="M80" s="75" t="str">
        <f>IF(DATA2!M80="","","〇")</f>
        <v/>
      </c>
      <c r="N80" s="75" t="str">
        <f>IF(DATA2!N80="","","〇")</f>
        <v/>
      </c>
      <c r="O80" s="75" t="str">
        <f>IF(DATA2!O80="","","〇")</f>
        <v/>
      </c>
      <c r="P80" s="75" t="str">
        <f>IF(DATA2!P80="","","〇")</f>
        <v/>
      </c>
      <c r="Q80" s="75" t="str">
        <f>IF(DATA2!Q80="","","〇")</f>
        <v/>
      </c>
      <c r="R80" s="75" t="str">
        <f>IF(DATA2!R80="","","〇")</f>
        <v/>
      </c>
      <c r="S80" s="75" t="str">
        <f>IF(DATA2!S80="","","〇")</f>
        <v/>
      </c>
      <c r="T80" s="75" t="str">
        <f>IF(DATA2!T80="","","〇")</f>
        <v/>
      </c>
      <c r="U80" s="75" t="str">
        <f>IF(DATA2!U80="","","〇")</f>
        <v/>
      </c>
      <c r="V80" s="75" t="str">
        <f>IF(DATA2!V80="","","〇")</f>
        <v/>
      </c>
      <c r="W80" s="75" t="str">
        <f>IF(DATA2!W80="","","〇")</f>
        <v/>
      </c>
      <c r="X80" s="75" t="str">
        <f>IF(DATA2!X80="","","〇")</f>
        <v/>
      </c>
      <c r="Y80" s="75" t="str">
        <f>IF(DATA2!Y80="","","〇")</f>
        <v/>
      </c>
      <c r="Z80" s="75" t="str">
        <f>IF(DATA2!Z80="","","〇")</f>
        <v/>
      </c>
      <c r="AA80" s="75" t="str">
        <f>IF(DATA2!AA80="","","〇")</f>
        <v/>
      </c>
      <c r="AB80" s="75" t="str">
        <f>IF(DATA2!AB80="","","〇")</f>
        <v/>
      </c>
      <c r="AC80" s="75" t="str">
        <f>IF(DATA2!AC80="","","〇")</f>
        <v/>
      </c>
      <c r="AD80" s="75" t="str">
        <f>IF(DATA2!AD80="","","〇")</f>
        <v/>
      </c>
      <c r="AE80" s="75" t="str">
        <f>IF(DATA2!AE80="","","〇")</f>
        <v/>
      </c>
      <c r="AF80" s="75" t="str">
        <f>IF(DATA2!AF80="","","〇")</f>
        <v/>
      </c>
      <c r="AG80" s="76" t="str">
        <f>IF(DATA2!AG80="","","〇")</f>
        <v/>
      </c>
      <c r="AH80" s="77">
        <f>COUNTIFS(DATA2!$C$3:$AG$3,0,DATA2!$C80:$AG80,"&lt;&gt;")</f>
        <v>0</v>
      </c>
      <c r="AI80" s="78">
        <f>COUNTIFS(DATA2!$C$3:$AG$3,"&gt;0",DATA2!$C80:$AG80,"&lt;&gt;")</f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IF(DATA2!A81="","",DATA2!A81)</f>
        <v/>
      </c>
      <c r="B81" s="11" t="str">
        <f>IF(DATA2!A81="","",DATA2!B81)</f>
        <v/>
      </c>
      <c r="C81" s="79" t="str">
        <f>IF(DATA2!C81="","",DATA2!C81)</f>
        <v/>
      </c>
      <c r="D81" s="79" t="str">
        <f>IF(DATA2!D81="","",DATA2!D81)</f>
        <v/>
      </c>
      <c r="E81" s="79" t="str">
        <f>IF(DATA2!E81="","",DATA2!E81)</f>
        <v/>
      </c>
      <c r="F81" s="79" t="str">
        <f>IF(DATA2!F81="","",DATA2!F81)</f>
        <v/>
      </c>
      <c r="G81" s="79" t="str">
        <f>IF(DATA2!G81="","",DATA2!G81)</f>
        <v/>
      </c>
      <c r="H81" s="79" t="str">
        <f>IF(DATA2!H81="","",DATA2!H81)</f>
        <v/>
      </c>
      <c r="I81" s="79" t="str">
        <f>IF(DATA2!I81="","",DATA2!I81)</f>
        <v/>
      </c>
      <c r="J81" s="79" t="str">
        <f>IF(DATA2!J81="","",DATA2!J81)</f>
        <v/>
      </c>
      <c r="K81" s="79" t="str">
        <f>IF(DATA2!K81="","",DATA2!K81)</f>
        <v/>
      </c>
      <c r="L81" s="79" t="str">
        <f>IF(DATA2!L81="","",DATA2!L81)</f>
        <v/>
      </c>
      <c r="M81" s="79" t="str">
        <f>IF(DATA2!M81="","",DATA2!M81)</f>
        <v/>
      </c>
      <c r="N81" s="79" t="str">
        <f>IF(DATA2!N81="","",DATA2!N81)</f>
        <v/>
      </c>
      <c r="O81" s="79" t="str">
        <f>IF(DATA2!O81="","",DATA2!O81)</f>
        <v/>
      </c>
      <c r="P81" s="79" t="str">
        <f>IF(DATA2!P81="","",DATA2!P81)</f>
        <v/>
      </c>
      <c r="Q81" s="79" t="str">
        <f>IF(DATA2!Q81="","",DATA2!Q81)</f>
        <v/>
      </c>
      <c r="R81" s="79" t="str">
        <f>IF(DATA2!R81="","",DATA2!R81)</f>
        <v/>
      </c>
      <c r="S81" s="79" t="str">
        <f>IF(DATA2!S81="","",DATA2!S81)</f>
        <v/>
      </c>
      <c r="T81" s="79" t="str">
        <f>IF(DATA2!T81="","",DATA2!T81)</f>
        <v/>
      </c>
      <c r="U81" s="79" t="str">
        <f>IF(DATA2!U81="","",DATA2!U81)</f>
        <v/>
      </c>
      <c r="V81" s="79" t="str">
        <f>IF(DATA2!V81="","",DATA2!V81)</f>
        <v/>
      </c>
      <c r="W81" s="79" t="str">
        <f>IF(DATA2!W81="","",DATA2!W81)</f>
        <v/>
      </c>
      <c r="X81" s="79" t="str">
        <f>IF(DATA2!X81="","",DATA2!X81)</f>
        <v/>
      </c>
      <c r="Y81" s="79" t="str">
        <f>IF(DATA2!Y81="","",DATA2!Y81)</f>
        <v/>
      </c>
      <c r="Z81" s="79" t="str">
        <f>IF(DATA2!Z81="","",DATA2!Z81)</f>
        <v/>
      </c>
      <c r="AA81" s="79" t="str">
        <f>IF(DATA2!AA81="","",DATA2!AA81)</f>
        <v/>
      </c>
      <c r="AB81" s="79" t="str">
        <f>IF(DATA2!AB81="","",DATA2!AB81)</f>
        <v/>
      </c>
      <c r="AC81" s="79" t="str">
        <f>IF(DATA2!AC81="","",DATA2!AC81)</f>
        <v/>
      </c>
      <c r="AD81" s="79" t="str">
        <f>IF(DATA2!AD81="","",DATA2!AD81)</f>
        <v/>
      </c>
      <c r="AE81" s="79" t="str">
        <f>IF(DATA2!AE81="","",DATA2!AE81)</f>
        <v/>
      </c>
      <c r="AF81" s="79" t="str">
        <f>IF(DATA2!AF81="","",DATA2!AF81)</f>
        <v/>
      </c>
      <c r="AG81" s="80" t="str">
        <f>IF(DATA2!AG81="","",DATA2!AG81)</f>
        <v/>
      </c>
      <c r="AH81" s="81">
        <f>COUNTIFS(DATA2!$C$3:$AG$3,0,DATA2!$C81:$AG81,"&lt;&gt;")</f>
        <v>0</v>
      </c>
      <c r="AI81" s="81">
        <f>COUNTIFS(DATA2!$C$3:$AG$3,"&gt;0",DATA2!$C81:$AG81,"&lt;&gt;")</f>
        <v>0</v>
      </c>
      <c r="AJ81" s="204">
        <f t="shared" ref="AJ81" si="118">COUNTIFS($C$3:$AG$3,"=0",C82:AG82,"〇")+COUNTIFS($C$3:$AG$3,"=0",C83:AG83,"〇")</f>
        <v>0</v>
      </c>
      <c r="AK81" s="206">
        <f t="shared" ref="AK81" si="119">COUNTIFS($C$3:$AG$3,"&lt;&gt;0",C82:AG82,"〇")+COUNTIFS($C$3:$AG$3,"&lt;&gt;0",C83:AG83,"〇")</f>
        <v>0</v>
      </c>
      <c r="AL81" s="204">
        <f t="shared" ref="AL81" si="120">COUNTIFS($C$3:$AG$3,"=0",C84:AG84,"〇")+COUNTIFS($C$3:$AG$3,"=0",C85:AG85,"〇")</f>
        <v>0</v>
      </c>
      <c r="AM81" s="206">
        <f t="shared" ref="AM81" si="121">COUNTIFS($C$3:$AG$3,"&lt;&gt;0",C84:AG84,"〇")+COUNTIFS($C$3:$AG$3,"&lt;&gt;0",C85:AG85,"〇")</f>
        <v>0</v>
      </c>
      <c r="AN81" s="200">
        <f t="shared" ref="AN81:AP81" si="122">COUNTIF($C81:$AG81,AN$5)</f>
        <v>0</v>
      </c>
      <c r="AO81" s="200">
        <f t="shared" si="122"/>
        <v>0</v>
      </c>
      <c r="AP81" s="200">
        <f t="shared" si="122"/>
        <v>0</v>
      </c>
      <c r="AQ81" s="200">
        <f t="shared" ref="AQ81" si="123">COUNTIF($C81:$AG81,AQ$5)+COUNTIF($C81:$AG81,"半振")*0.5</f>
        <v>0</v>
      </c>
      <c r="AR81" s="200">
        <f t="shared" ref="AR81" si="124">COUNTIF($C81:$AG81,AR$5)+COUNTIF($C81:$AG81,"半有")*0.5</f>
        <v>0</v>
      </c>
      <c r="AS81" s="200">
        <f t="shared" ref="AS81" si="125">COUNTIF($C81:$AG81,AS$5)+COUNTIF($C81:$AG81,"半欠")*0.5</f>
        <v>0</v>
      </c>
      <c r="AT81" s="200">
        <f t="shared" ref="AT81:AW141" si="126">COUNTIF($C81:$AG81,AT$5)</f>
        <v>0</v>
      </c>
      <c r="AU81" s="200">
        <f t="shared" si="126"/>
        <v>0</v>
      </c>
      <c r="AV81" s="200">
        <f t="shared" si="126"/>
        <v>0</v>
      </c>
      <c r="AW81" s="200">
        <f t="shared" si="126"/>
        <v>0</v>
      </c>
    </row>
    <row r="82" spans="1:49" ht="15" customHeight="1" x14ac:dyDescent="0.15">
      <c r="A82" s="202"/>
      <c r="B82" s="44" t="str">
        <f>IF(DATA2!A81="","",DATA2!B82)</f>
        <v/>
      </c>
      <c r="C82" s="67" t="str">
        <f>IF(DATA2!C82="","","〇")</f>
        <v/>
      </c>
      <c r="D82" s="67" t="str">
        <f>IF(DATA2!D82="","","〇")</f>
        <v/>
      </c>
      <c r="E82" s="67" t="str">
        <f>IF(DATA2!E82="","","〇")</f>
        <v/>
      </c>
      <c r="F82" s="67" t="str">
        <f>IF(DATA2!F82="","","〇")</f>
        <v/>
      </c>
      <c r="G82" s="67" t="str">
        <f>IF(DATA2!G82="","","〇")</f>
        <v/>
      </c>
      <c r="H82" s="67" t="str">
        <f>IF(DATA2!H82="","","〇")</f>
        <v/>
      </c>
      <c r="I82" s="67" t="str">
        <f>IF(DATA2!I82="","","〇")</f>
        <v/>
      </c>
      <c r="J82" s="67" t="str">
        <f>IF(DATA2!J82="","","〇")</f>
        <v/>
      </c>
      <c r="K82" s="67" t="str">
        <f>IF(DATA2!K82="","","〇")</f>
        <v/>
      </c>
      <c r="L82" s="67" t="str">
        <f>IF(DATA2!L82="","","〇")</f>
        <v/>
      </c>
      <c r="M82" s="67" t="str">
        <f>IF(DATA2!M82="","","〇")</f>
        <v/>
      </c>
      <c r="N82" s="67" t="str">
        <f>IF(DATA2!N82="","","〇")</f>
        <v/>
      </c>
      <c r="O82" s="67" t="str">
        <f>IF(DATA2!O82="","","〇")</f>
        <v/>
      </c>
      <c r="P82" s="67" t="str">
        <f>IF(DATA2!P82="","","〇")</f>
        <v/>
      </c>
      <c r="Q82" s="67" t="str">
        <f>IF(DATA2!Q82="","","〇")</f>
        <v/>
      </c>
      <c r="R82" s="67" t="str">
        <f>IF(DATA2!R82="","","〇")</f>
        <v/>
      </c>
      <c r="S82" s="67" t="str">
        <f>IF(DATA2!S82="","","〇")</f>
        <v/>
      </c>
      <c r="T82" s="67" t="str">
        <f>IF(DATA2!T82="","","〇")</f>
        <v/>
      </c>
      <c r="U82" s="67" t="str">
        <f>IF(DATA2!U82="","","〇")</f>
        <v/>
      </c>
      <c r="V82" s="67" t="str">
        <f>IF(DATA2!V82="","","〇")</f>
        <v/>
      </c>
      <c r="W82" s="67" t="str">
        <f>IF(DATA2!W82="","","〇")</f>
        <v/>
      </c>
      <c r="X82" s="67" t="str">
        <f>IF(DATA2!X82="","","〇")</f>
        <v/>
      </c>
      <c r="Y82" s="67" t="str">
        <f>IF(DATA2!Y82="","","〇")</f>
        <v/>
      </c>
      <c r="Z82" s="67" t="str">
        <f>IF(DATA2!Z82="","","〇")</f>
        <v/>
      </c>
      <c r="AA82" s="67" t="str">
        <f>IF(DATA2!AA82="","","〇")</f>
        <v/>
      </c>
      <c r="AB82" s="67" t="str">
        <f>IF(DATA2!AB82="","","〇")</f>
        <v/>
      </c>
      <c r="AC82" s="67" t="str">
        <f>IF(DATA2!AC82="","","〇")</f>
        <v/>
      </c>
      <c r="AD82" s="67" t="str">
        <f>IF(DATA2!AD82="","","〇")</f>
        <v/>
      </c>
      <c r="AE82" s="67" t="str">
        <f>IF(DATA2!AE82="","","〇")</f>
        <v/>
      </c>
      <c r="AF82" s="67" t="str">
        <f>IF(DATA2!AF82="","","〇")</f>
        <v/>
      </c>
      <c r="AG82" s="68" t="str">
        <f>IF(DATA2!AG82="","","〇")</f>
        <v/>
      </c>
      <c r="AH82" s="69">
        <f>COUNTIFS(DATA2!$C$3:$AG$3,0,DATA2!$C82:$AG82,"&lt;&gt;")</f>
        <v>0</v>
      </c>
      <c r="AI82" s="69">
        <f>COUNTIFS(DATA2!$C$3:$AG$3,"&gt;0",DATA2!$C82:$AG82,"&lt;&gt;")</f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2"/>
      <c r="B83" s="46" t="str">
        <f>IF(DATA2!A81="","",DATA2!B83)</f>
        <v/>
      </c>
      <c r="C83" s="70" t="str">
        <f>IF(DATA2!C83="","","〇")</f>
        <v/>
      </c>
      <c r="D83" s="70" t="str">
        <f>IF(DATA2!D83="","","〇")</f>
        <v/>
      </c>
      <c r="E83" s="70" t="str">
        <f>IF(DATA2!E83="","","〇")</f>
        <v/>
      </c>
      <c r="F83" s="70" t="str">
        <f>IF(DATA2!F83="","","〇")</f>
        <v/>
      </c>
      <c r="G83" s="70" t="str">
        <f>IF(DATA2!G83="","","〇")</f>
        <v/>
      </c>
      <c r="H83" s="70" t="str">
        <f>IF(DATA2!H83="","","〇")</f>
        <v/>
      </c>
      <c r="I83" s="70" t="str">
        <f>IF(DATA2!I83="","","〇")</f>
        <v/>
      </c>
      <c r="J83" s="70" t="str">
        <f>IF(DATA2!J83="","","〇")</f>
        <v/>
      </c>
      <c r="K83" s="70" t="str">
        <f>IF(DATA2!K83="","","〇")</f>
        <v/>
      </c>
      <c r="L83" s="70" t="str">
        <f>IF(DATA2!L83="","","〇")</f>
        <v/>
      </c>
      <c r="M83" s="70" t="str">
        <f>IF(DATA2!M83="","","〇")</f>
        <v/>
      </c>
      <c r="N83" s="70" t="str">
        <f>IF(DATA2!N83="","","〇")</f>
        <v/>
      </c>
      <c r="O83" s="70" t="str">
        <f>IF(DATA2!O83="","","〇")</f>
        <v/>
      </c>
      <c r="P83" s="70" t="str">
        <f>IF(DATA2!P83="","","〇")</f>
        <v/>
      </c>
      <c r="Q83" s="70" t="str">
        <f>IF(DATA2!Q83="","","〇")</f>
        <v/>
      </c>
      <c r="R83" s="70" t="str">
        <f>IF(DATA2!R83="","","〇")</f>
        <v/>
      </c>
      <c r="S83" s="70" t="str">
        <f>IF(DATA2!S83="","","〇")</f>
        <v/>
      </c>
      <c r="T83" s="70" t="str">
        <f>IF(DATA2!T83="","","〇")</f>
        <v/>
      </c>
      <c r="U83" s="70" t="str">
        <f>IF(DATA2!U83="","","〇")</f>
        <v/>
      </c>
      <c r="V83" s="70" t="str">
        <f>IF(DATA2!V83="","","〇")</f>
        <v/>
      </c>
      <c r="W83" s="70" t="str">
        <f>IF(DATA2!W83="","","〇")</f>
        <v/>
      </c>
      <c r="X83" s="70" t="str">
        <f>IF(DATA2!X83="","","〇")</f>
        <v/>
      </c>
      <c r="Y83" s="70" t="str">
        <f>IF(DATA2!Y83="","","〇")</f>
        <v/>
      </c>
      <c r="Z83" s="70" t="str">
        <f>IF(DATA2!Z83="","","〇")</f>
        <v/>
      </c>
      <c r="AA83" s="70" t="str">
        <f>IF(DATA2!AA83="","","〇")</f>
        <v/>
      </c>
      <c r="AB83" s="70" t="str">
        <f>IF(DATA2!AB83="","","〇")</f>
        <v/>
      </c>
      <c r="AC83" s="70" t="str">
        <f>IF(DATA2!AC83="","","〇")</f>
        <v/>
      </c>
      <c r="AD83" s="70" t="str">
        <f>IF(DATA2!AD83="","","〇")</f>
        <v/>
      </c>
      <c r="AE83" s="70" t="str">
        <f>IF(DATA2!AE83="","","〇")</f>
        <v/>
      </c>
      <c r="AF83" s="70" t="str">
        <f>IF(DATA2!AF83="","","〇")</f>
        <v/>
      </c>
      <c r="AG83" s="71" t="str">
        <f>IF(DATA2!AG83="","","〇")</f>
        <v/>
      </c>
      <c r="AH83" s="72">
        <f>COUNTIFS(DATA2!$C$3:$AG$3,0,DATA2!$C83:$AG83,"&lt;&gt;")</f>
        <v>0</v>
      </c>
      <c r="AI83" s="72">
        <f>COUNTIFS(DATA2!$C$3:$AG$3,"&gt;0",DATA2!$C83:$AG83,"&lt;&gt;")</f>
        <v>0</v>
      </c>
      <c r="AJ83" s="204"/>
      <c r="AK83" s="206"/>
      <c r="AL83" s="204"/>
      <c r="AM83" s="206"/>
      <c r="AN83" s="200"/>
      <c r="AO83" s="200"/>
      <c r="AP83" s="200"/>
      <c r="AQ83" s="200"/>
      <c r="AR83" s="200"/>
      <c r="AS83" s="200"/>
      <c r="AT83" s="200"/>
      <c r="AU83" s="200"/>
      <c r="AV83" s="200"/>
      <c r="AW83" s="200"/>
    </row>
    <row r="84" spans="1:49" ht="15" customHeight="1" x14ac:dyDescent="0.15">
      <c r="A84" s="202"/>
      <c r="B84" s="46" t="str">
        <f>IF(DATA2!A81="","",DATA2!B84)</f>
        <v/>
      </c>
      <c r="C84" s="70" t="str">
        <f>IF(DATA2!C84="","","〇")</f>
        <v/>
      </c>
      <c r="D84" s="70" t="str">
        <f>IF(DATA2!D84="","","〇")</f>
        <v/>
      </c>
      <c r="E84" s="70" t="str">
        <f>IF(DATA2!E84="","","〇")</f>
        <v/>
      </c>
      <c r="F84" s="70" t="str">
        <f>IF(DATA2!F84="","","〇")</f>
        <v/>
      </c>
      <c r="G84" s="70" t="str">
        <f>IF(DATA2!G84="","","〇")</f>
        <v/>
      </c>
      <c r="H84" s="70" t="str">
        <f>IF(DATA2!H84="","","〇")</f>
        <v/>
      </c>
      <c r="I84" s="70" t="str">
        <f>IF(DATA2!I84="","","〇")</f>
        <v/>
      </c>
      <c r="J84" s="70" t="str">
        <f>IF(DATA2!J84="","","〇")</f>
        <v/>
      </c>
      <c r="K84" s="70" t="str">
        <f>IF(DATA2!K84="","","〇")</f>
        <v/>
      </c>
      <c r="L84" s="70" t="str">
        <f>IF(DATA2!L84="","","〇")</f>
        <v/>
      </c>
      <c r="M84" s="70" t="str">
        <f>IF(DATA2!M84="","","〇")</f>
        <v/>
      </c>
      <c r="N84" s="70" t="str">
        <f>IF(DATA2!N84="","","〇")</f>
        <v/>
      </c>
      <c r="O84" s="70" t="str">
        <f>IF(DATA2!O84="","","〇")</f>
        <v/>
      </c>
      <c r="P84" s="70" t="str">
        <f>IF(DATA2!P84="","","〇")</f>
        <v/>
      </c>
      <c r="Q84" s="70" t="str">
        <f>IF(DATA2!Q84="","","〇")</f>
        <v/>
      </c>
      <c r="R84" s="70" t="str">
        <f>IF(DATA2!R84="","","〇")</f>
        <v/>
      </c>
      <c r="S84" s="70" t="str">
        <f>IF(DATA2!S84="","","〇")</f>
        <v/>
      </c>
      <c r="T84" s="70" t="str">
        <f>IF(DATA2!T84="","","〇")</f>
        <v/>
      </c>
      <c r="U84" s="70" t="str">
        <f>IF(DATA2!U84="","","〇")</f>
        <v/>
      </c>
      <c r="V84" s="70" t="str">
        <f>IF(DATA2!V84="","","〇")</f>
        <v/>
      </c>
      <c r="W84" s="70" t="str">
        <f>IF(DATA2!W84="","","〇")</f>
        <v/>
      </c>
      <c r="X84" s="70" t="str">
        <f>IF(DATA2!X84="","","〇")</f>
        <v/>
      </c>
      <c r="Y84" s="70" t="str">
        <f>IF(DATA2!Y84="","","〇")</f>
        <v/>
      </c>
      <c r="Z84" s="70" t="str">
        <f>IF(DATA2!Z84="","","〇")</f>
        <v/>
      </c>
      <c r="AA84" s="70" t="str">
        <f>IF(DATA2!AA84="","","〇")</f>
        <v/>
      </c>
      <c r="AB84" s="70" t="str">
        <f>IF(DATA2!AB84="","","〇")</f>
        <v/>
      </c>
      <c r="AC84" s="70" t="str">
        <f>IF(DATA2!AC84="","","〇")</f>
        <v/>
      </c>
      <c r="AD84" s="70" t="str">
        <f>IF(DATA2!AD84="","","〇")</f>
        <v/>
      </c>
      <c r="AE84" s="70" t="str">
        <f>IF(DATA2!AE84="","","〇")</f>
        <v/>
      </c>
      <c r="AF84" s="70" t="str">
        <f>IF(DATA2!AF84="","","〇")</f>
        <v/>
      </c>
      <c r="AG84" s="71" t="str">
        <f>IF(DATA2!AG84="","","〇")</f>
        <v/>
      </c>
      <c r="AH84" s="73">
        <f>COUNTIFS(DATA2!$C$3:$AG$3,0,DATA2!$C84:$AG84,"&lt;&gt;")</f>
        <v>0</v>
      </c>
      <c r="AI84" s="72">
        <f>COUNTIFS(DATA2!$C$3:$AG$3,"&gt;0",DATA2!$C84:$AG84,"&lt;&gt;")</f>
        <v>0</v>
      </c>
      <c r="AJ84" s="204"/>
      <c r="AK84" s="206"/>
      <c r="AL84" s="204"/>
      <c r="AM84" s="206"/>
      <c r="AN84" s="200"/>
      <c r="AO84" s="200"/>
      <c r="AP84" s="200"/>
      <c r="AQ84" s="200"/>
      <c r="AR84" s="200"/>
      <c r="AS84" s="200"/>
      <c r="AT84" s="200"/>
      <c r="AU84" s="200"/>
      <c r="AV84" s="200"/>
      <c r="AW84" s="200"/>
    </row>
    <row r="85" spans="1:49" ht="15" customHeight="1" x14ac:dyDescent="0.15">
      <c r="A85" s="203"/>
      <c r="B85" s="74" t="str">
        <f>IF(DATA2!A81="","",DATA2!B85)</f>
        <v/>
      </c>
      <c r="C85" s="75" t="str">
        <f>IF(DATA2!C85="","","〇")</f>
        <v/>
      </c>
      <c r="D85" s="75" t="str">
        <f>IF(DATA2!D85="","","〇")</f>
        <v/>
      </c>
      <c r="E85" s="75" t="str">
        <f>IF(DATA2!E85="","","〇")</f>
        <v/>
      </c>
      <c r="F85" s="75" t="str">
        <f>IF(DATA2!F85="","","〇")</f>
        <v/>
      </c>
      <c r="G85" s="75" t="str">
        <f>IF(DATA2!G85="","","〇")</f>
        <v/>
      </c>
      <c r="H85" s="75" t="str">
        <f>IF(DATA2!H85="","","〇")</f>
        <v/>
      </c>
      <c r="I85" s="75" t="str">
        <f>IF(DATA2!I85="","","〇")</f>
        <v/>
      </c>
      <c r="J85" s="75" t="str">
        <f>IF(DATA2!J85="","","〇")</f>
        <v/>
      </c>
      <c r="K85" s="75" t="str">
        <f>IF(DATA2!K85="","","〇")</f>
        <v/>
      </c>
      <c r="L85" s="75" t="str">
        <f>IF(DATA2!L85="","","〇")</f>
        <v/>
      </c>
      <c r="M85" s="75" t="str">
        <f>IF(DATA2!M85="","","〇")</f>
        <v/>
      </c>
      <c r="N85" s="75" t="str">
        <f>IF(DATA2!N85="","","〇")</f>
        <v/>
      </c>
      <c r="O85" s="75" t="str">
        <f>IF(DATA2!O85="","","〇")</f>
        <v/>
      </c>
      <c r="P85" s="75" t="str">
        <f>IF(DATA2!P85="","","〇")</f>
        <v/>
      </c>
      <c r="Q85" s="75" t="str">
        <f>IF(DATA2!Q85="","","〇")</f>
        <v/>
      </c>
      <c r="R85" s="75" t="str">
        <f>IF(DATA2!R85="","","〇")</f>
        <v/>
      </c>
      <c r="S85" s="75" t="str">
        <f>IF(DATA2!S85="","","〇")</f>
        <v/>
      </c>
      <c r="T85" s="75" t="str">
        <f>IF(DATA2!T85="","","〇")</f>
        <v/>
      </c>
      <c r="U85" s="75" t="str">
        <f>IF(DATA2!U85="","","〇")</f>
        <v/>
      </c>
      <c r="V85" s="75" t="str">
        <f>IF(DATA2!V85="","","〇")</f>
        <v/>
      </c>
      <c r="W85" s="75" t="str">
        <f>IF(DATA2!W85="","","〇")</f>
        <v/>
      </c>
      <c r="X85" s="75" t="str">
        <f>IF(DATA2!X85="","","〇")</f>
        <v/>
      </c>
      <c r="Y85" s="75" t="str">
        <f>IF(DATA2!Y85="","","〇")</f>
        <v/>
      </c>
      <c r="Z85" s="75" t="str">
        <f>IF(DATA2!Z85="","","〇")</f>
        <v/>
      </c>
      <c r="AA85" s="75" t="str">
        <f>IF(DATA2!AA85="","","〇")</f>
        <v/>
      </c>
      <c r="AB85" s="75" t="str">
        <f>IF(DATA2!AB85="","","〇")</f>
        <v/>
      </c>
      <c r="AC85" s="75" t="str">
        <f>IF(DATA2!AC85="","","〇")</f>
        <v/>
      </c>
      <c r="AD85" s="75" t="str">
        <f>IF(DATA2!AD85="","","〇")</f>
        <v/>
      </c>
      <c r="AE85" s="75" t="str">
        <f>IF(DATA2!AE85="","","〇")</f>
        <v/>
      </c>
      <c r="AF85" s="75" t="str">
        <f>IF(DATA2!AF85="","","〇")</f>
        <v/>
      </c>
      <c r="AG85" s="76" t="str">
        <f>IF(DATA2!AG85="","","〇")</f>
        <v/>
      </c>
      <c r="AH85" s="77">
        <f>COUNTIFS(DATA2!$C$3:$AG$3,0,DATA2!$C85:$AG85,"&lt;&gt;")</f>
        <v>0</v>
      </c>
      <c r="AI85" s="78">
        <f>COUNTIFS(DATA2!$C$3:$AG$3,"&gt;0",DATA2!$C85:$AG85,"&lt;&gt;")</f>
        <v>0</v>
      </c>
      <c r="AJ85" s="205"/>
      <c r="AK85" s="207"/>
      <c r="AL85" s="205"/>
      <c r="AM85" s="207"/>
      <c r="AN85" s="201"/>
      <c r="AO85" s="201"/>
      <c r="AP85" s="201"/>
      <c r="AQ85" s="201"/>
      <c r="AR85" s="201"/>
      <c r="AS85" s="201"/>
      <c r="AT85" s="201"/>
      <c r="AU85" s="201"/>
      <c r="AV85" s="201"/>
      <c r="AW85" s="201"/>
    </row>
    <row r="86" spans="1:49" ht="15" customHeight="1" x14ac:dyDescent="0.15">
      <c r="A86" s="202" t="str">
        <f>IF(DATA2!A86="","",DATA2!A86)</f>
        <v/>
      </c>
      <c r="B86" s="11" t="str">
        <f>IF(DATA2!A86="","",DATA2!B86)</f>
        <v/>
      </c>
      <c r="C86" s="79" t="str">
        <f>IF(DATA2!C86="","",DATA2!C86)</f>
        <v/>
      </c>
      <c r="D86" s="79" t="str">
        <f>IF(DATA2!D86="","",DATA2!D86)</f>
        <v/>
      </c>
      <c r="E86" s="79" t="str">
        <f>IF(DATA2!E86="","",DATA2!E86)</f>
        <v/>
      </c>
      <c r="F86" s="79" t="str">
        <f>IF(DATA2!F86="","",DATA2!F86)</f>
        <v/>
      </c>
      <c r="G86" s="79" t="str">
        <f>IF(DATA2!G86="","",DATA2!G86)</f>
        <v/>
      </c>
      <c r="H86" s="79" t="str">
        <f>IF(DATA2!H86="","",DATA2!H86)</f>
        <v/>
      </c>
      <c r="I86" s="79" t="str">
        <f>IF(DATA2!I86="","",DATA2!I86)</f>
        <v/>
      </c>
      <c r="J86" s="79" t="str">
        <f>IF(DATA2!J86="","",DATA2!J86)</f>
        <v/>
      </c>
      <c r="K86" s="79" t="str">
        <f>IF(DATA2!K86="","",DATA2!K86)</f>
        <v/>
      </c>
      <c r="L86" s="79" t="str">
        <f>IF(DATA2!L86="","",DATA2!L86)</f>
        <v/>
      </c>
      <c r="M86" s="79" t="str">
        <f>IF(DATA2!M86="","",DATA2!M86)</f>
        <v/>
      </c>
      <c r="N86" s="79" t="str">
        <f>IF(DATA2!N86="","",DATA2!N86)</f>
        <v/>
      </c>
      <c r="O86" s="79" t="str">
        <f>IF(DATA2!O86="","",DATA2!O86)</f>
        <v/>
      </c>
      <c r="P86" s="79" t="str">
        <f>IF(DATA2!P86="","",DATA2!P86)</f>
        <v/>
      </c>
      <c r="Q86" s="79" t="str">
        <f>IF(DATA2!Q86="","",DATA2!Q86)</f>
        <v/>
      </c>
      <c r="R86" s="79" t="str">
        <f>IF(DATA2!R86="","",DATA2!R86)</f>
        <v/>
      </c>
      <c r="S86" s="79" t="str">
        <f>IF(DATA2!S86="","",DATA2!S86)</f>
        <v/>
      </c>
      <c r="T86" s="79" t="str">
        <f>IF(DATA2!T86="","",DATA2!T86)</f>
        <v/>
      </c>
      <c r="U86" s="79" t="str">
        <f>IF(DATA2!U86="","",DATA2!U86)</f>
        <v/>
      </c>
      <c r="V86" s="79" t="str">
        <f>IF(DATA2!V86="","",DATA2!V86)</f>
        <v/>
      </c>
      <c r="W86" s="79" t="str">
        <f>IF(DATA2!W86="","",DATA2!W86)</f>
        <v/>
      </c>
      <c r="X86" s="79" t="str">
        <f>IF(DATA2!X86="","",DATA2!X86)</f>
        <v/>
      </c>
      <c r="Y86" s="79" t="str">
        <f>IF(DATA2!Y86="","",DATA2!Y86)</f>
        <v/>
      </c>
      <c r="Z86" s="79" t="str">
        <f>IF(DATA2!Z86="","",DATA2!Z86)</f>
        <v/>
      </c>
      <c r="AA86" s="79" t="str">
        <f>IF(DATA2!AA86="","",DATA2!AA86)</f>
        <v/>
      </c>
      <c r="AB86" s="79" t="str">
        <f>IF(DATA2!AB86="","",DATA2!AB86)</f>
        <v/>
      </c>
      <c r="AC86" s="79" t="str">
        <f>IF(DATA2!AC86="","",DATA2!AC86)</f>
        <v/>
      </c>
      <c r="AD86" s="79" t="str">
        <f>IF(DATA2!AD86="","",DATA2!AD86)</f>
        <v/>
      </c>
      <c r="AE86" s="79" t="str">
        <f>IF(DATA2!AE86="","",DATA2!AE86)</f>
        <v/>
      </c>
      <c r="AF86" s="79" t="str">
        <f>IF(DATA2!AF86="","",DATA2!AF86)</f>
        <v/>
      </c>
      <c r="AG86" s="80" t="str">
        <f>IF(DATA2!AG86="","",DATA2!AG86)</f>
        <v/>
      </c>
      <c r="AH86" s="81">
        <f>COUNTIFS(DATA2!$C$3:$AG$3,0,DATA2!$C86:$AG86,"&lt;&gt;")</f>
        <v>0</v>
      </c>
      <c r="AI86" s="81">
        <f>COUNTIFS(DATA2!$C$3:$AG$3,"&gt;0",DATA2!$C86:$AG86,"&lt;&gt;")</f>
        <v>0</v>
      </c>
      <c r="AJ86" s="204">
        <f t="shared" ref="AJ86" si="127">COUNTIFS($C$3:$AG$3,"=0",C87:AG87,"〇")+COUNTIFS($C$3:$AG$3,"=0",C88:AG88,"〇")</f>
        <v>0</v>
      </c>
      <c r="AK86" s="206">
        <f t="shared" ref="AK86" si="128">COUNTIFS($C$3:$AG$3,"&lt;&gt;0",C87:AG87,"〇")+COUNTIFS($C$3:$AG$3,"&lt;&gt;0",C88:AG88,"〇")</f>
        <v>0</v>
      </c>
      <c r="AL86" s="204">
        <f t="shared" ref="AL86" si="129">COUNTIFS($C$3:$AG$3,"=0",C89:AG89,"〇")+COUNTIFS($C$3:$AG$3,"=0",C90:AG90,"〇")</f>
        <v>0</v>
      </c>
      <c r="AM86" s="206">
        <f t="shared" ref="AM86" si="130">COUNTIFS($C$3:$AG$3,"&lt;&gt;0",C89:AG89,"〇")+COUNTIFS($C$3:$AG$3,"&lt;&gt;0",C90:AG90,"〇")</f>
        <v>0</v>
      </c>
      <c r="AN86" s="200">
        <f t="shared" ref="AN86:AP86" si="131">COUNTIF($C86:$AG86,AN$5)</f>
        <v>0</v>
      </c>
      <c r="AO86" s="200">
        <f t="shared" si="131"/>
        <v>0</v>
      </c>
      <c r="AP86" s="200">
        <f t="shared" si="131"/>
        <v>0</v>
      </c>
      <c r="AQ86" s="200">
        <f t="shared" ref="AQ86" si="132">COUNTIF($C86:$AG86,AQ$5)+COUNTIF($C86:$AG86,"半振")*0.5</f>
        <v>0</v>
      </c>
      <c r="AR86" s="200">
        <f t="shared" ref="AR86" si="133">COUNTIF($C86:$AG86,AR$5)+COUNTIF($C86:$AG86,"半有")*0.5</f>
        <v>0</v>
      </c>
      <c r="AS86" s="200">
        <f t="shared" ref="AS86" si="134">COUNTIF($C86:$AG86,AS$5)+COUNTIF($C86:$AG86,"半欠")*0.5</f>
        <v>0</v>
      </c>
      <c r="AT86" s="200">
        <f t="shared" si="126"/>
        <v>0</v>
      </c>
      <c r="AU86" s="200">
        <f t="shared" si="126"/>
        <v>0</v>
      </c>
      <c r="AV86" s="200">
        <f t="shared" si="126"/>
        <v>0</v>
      </c>
      <c r="AW86" s="200">
        <f t="shared" si="126"/>
        <v>0</v>
      </c>
    </row>
    <row r="87" spans="1:49" ht="15" customHeight="1" x14ac:dyDescent="0.15">
      <c r="A87" s="202"/>
      <c r="B87" s="44" t="str">
        <f>IF(DATA2!A86="","",DATA2!B87)</f>
        <v/>
      </c>
      <c r="C87" s="67" t="str">
        <f>IF(DATA2!C87="","","〇")</f>
        <v/>
      </c>
      <c r="D87" s="67" t="str">
        <f>IF(DATA2!D87="","","〇")</f>
        <v/>
      </c>
      <c r="E87" s="67" t="str">
        <f>IF(DATA2!E87="","","〇")</f>
        <v/>
      </c>
      <c r="F87" s="67" t="str">
        <f>IF(DATA2!F87="","","〇")</f>
        <v/>
      </c>
      <c r="G87" s="67" t="str">
        <f>IF(DATA2!G87="","","〇")</f>
        <v/>
      </c>
      <c r="H87" s="67" t="str">
        <f>IF(DATA2!H87="","","〇")</f>
        <v/>
      </c>
      <c r="I87" s="67" t="str">
        <f>IF(DATA2!I87="","","〇")</f>
        <v/>
      </c>
      <c r="J87" s="67" t="str">
        <f>IF(DATA2!J87="","","〇")</f>
        <v/>
      </c>
      <c r="K87" s="67" t="str">
        <f>IF(DATA2!K87="","","〇")</f>
        <v/>
      </c>
      <c r="L87" s="67" t="str">
        <f>IF(DATA2!L87="","","〇")</f>
        <v/>
      </c>
      <c r="M87" s="67" t="str">
        <f>IF(DATA2!M87="","","〇")</f>
        <v/>
      </c>
      <c r="N87" s="67" t="str">
        <f>IF(DATA2!N87="","","〇")</f>
        <v/>
      </c>
      <c r="O87" s="67" t="str">
        <f>IF(DATA2!O87="","","〇")</f>
        <v/>
      </c>
      <c r="P87" s="67" t="str">
        <f>IF(DATA2!P87="","","〇")</f>
        <v/>
      </c>
      <c r="Q87" s="67" t="str">
        <f>IF(DATA2!Q87="","","〇")</f>
        <v/>
      </c>
      <c r="R87" s="67" t="str">
        <f>IF(DATA2!R87="","","〇")</f>
        <v/>
      </c>
      <c r="S87" s="67" t="str">
        <f>IF(DATA2!S87="","","〇")</f>
        <v/>
      </c>
      <c r="T87" s="67" t="str">
        <f>IF(DATA2!T87="","","〇")</f>
        <v/>
      </c>
      <c r="U87" s="67" t="str">
        <f>IF(DATA2!U87="","","〇")</f>
        <v/>
      </c>
      <c r="V87" s="67" t="str">
        <f>IF(DATA2!V87="","","〇")</f>
        <v/>
      </c>
      <c r="W87" s="67" t="str">
        <f>IF(DATA2!W87="","","〇")</f>
        <v/>
      </c>
      <c r="X87" s="67" t="str">
        <f>IF(DATA2!X87="","","〇")</f>
        <v/>
      </c>
      <c r="Y87" s="67" t="str">
        <f>IF(DATA2!Y87="","","〇")</f>
        <v/>
      </c>
      <c r="Z87" s="67" t="str">
        <f>IF(DATA2!Z87="","","〇")</f>
        <v/>
      </c>
      <c r="AA87" s="67" t="str">
        <f>IF(DATA2!AA87="","","〇")</f>
        <v/>
      </c>
      <c r="AB87" s="67" t="str">
        <f>IF(DATA2!AB87="","","〇")</f>
        <v/>
      </c>
      <c r="AC87" s="67" t="str">
        <f>IF(DATA2!AC87="","","〇")</f>
        <v/>
      </c>
      <c r="AD87" s="67" t="str">
        <f>IF(DATA2!AD87="","","〇")</f>
        <v/>
      </c>
      <c r="AE87" s="67" t="str">
        <f>IF(DATA2!AE87="","","〇")</f>
        <v/>
      </c>
      <c r="AF87" s="67" t="str">
        <f>IF(DATA2!AF87="","","〇")</f>
        <v/>
      </c>
      <c r="AG87" s="68" t="str">
        <f>IF(DATA2!AG87="","","〇")</f>
        <v/>
      </c>
      <c r="AH87" s="69">
        <f>COUNTIFS(DATA2!$C$3:$AG$3,0,DATA2!$C87:$AG87,"&lt;&gt;")</f>
        <v>0</v>
      </c>
      <c r="AI87" s="69">
        <f>COUNTIFS(DATA2!$C$3:$AG$3,"&gt;0",DATA2!$C87:$AG87,"&lt;&gt;")</f>
        <v>0</v>
      </c>
      <c r="AJ87" s="204"/>
      <c r="AK87" s="206"/>
      <c r="AL87" s="204"/>
      <c r="AM87" s="206"/>
      <c r="AN87" s="200"/>
      <c r="AO87" s="200"/>
      <c r="AP87" s="200"/>
      <c r="AQ87" s="200"/>
      <c r="AR87" s="200"/>
      <c r="AS87" s="200"/>
      <c r="AT87" s="200"/>
      <c r="AU87" s="200"/>
      <c r="AV87" s="200"/>
      <c r="AW87" s="200"/>
    </row>
    <row r="88" spans="1:49" ht="15" customHeight="1" x14ac:dyDescent="0.15">
      <c r="A88" s="202"/>
      <c r="B88" s="46" t="str">
        <f>IF(DATA2!A86="","",DATA2!B88)</f>
        <v/>
      </c>
      <c r="C88" s="70" t="str">
        <f>IF(DATA2!C88="","","〇")</f>
        <v/>
      </c>
      <c r="D88" s="70" t="str">
        <f>IF(DATA2!D88="","","〇")</f>
        <v/>
      </c>
      <c r="E88" s="70" t="str">
        <f>IF(DATA2!E88="","","〇")</f>
        <v/>
      </c>
      <c r="F88" s="70" t="str">
        <f>IF(DATA2!F88="","","〇")</f>
        <v/>
      </c>
      <c r="G88" s="70" t="str">
        <f>IF(DATA2!G88="","","〇")</f>
        <v/>
      </c>
      <c r="H88" s="70" t="str">
        <f>IF(DATA2!H88="","","〇")</f>
        <v/>
      </c>
      <c r="I88" s="70" t="str">
        <f>IF(DATA2!I88="","","〇")</f>
        <v/>
      </c>
      <c r="J88" s="70" t="str">
        <f>IF(DATA2!J88="","","〇")</f>
        <v/>
      </c>
      <c r="K88" s="70" t="str">
        <f>IF(DATA2!K88="","","〇")</f>
        <v/>
      </c>
      <c r="L88" s="70" t="str">
        <f>IF(DATA2!L88="","","〇")</f>
        <v/>
      </c>
      <c r="M88" s="70" t="str">
        <f>IF(DATA2!M88="","","〇")</f>
        <v/>
      </c>
      <c r="N88" s="70" t="str">
        <f>IF(DATA2!N88="","","〇")</f>
        <v/>
      </c>
      <c r="O88" s="70" t="str">
        <f>IF(DATA2!O88="","","〇")</f>
        <v/>
      </c>
      <c r="P88" s="70" t="str">
        <f>IF(DATA2!P88="","","〇")</f>
        <v/>
      </c>
      <c r="Q88" s="70" t="str">
        <f>IF(DATA2!Q88="","","〇")</f>
        <v/>
      </c>
      <c r="R88" s="70" t="str">
        <f>IF(DATA2!R88="","","〇")</f>
        <v/>
      </c>
      <c r="S88" s="70" t="str">
        <f>IF(DATA2!S88="","","〇")</f>
        <v/>
      </c>
      <c r="T88" s="70" t="str">
        <f>IF(DATA2!T88="","","〇")</f>
        <v/>
      </c>
      <c r="U88" s="70" t="str">
        <f>IF(DATA2!U88="","","〇")</f>
        <v/>
      </c>
      <c r="V88" s="70" t="str">
        <f>IF(DATA2!V88="","","〇")</f>
        <v/>
      </c>
      <c r="W88" s="70" t="str">
        <f>IF(DATA2!W88="","","〇")</f>
        <v/>
      </c>
      <c r="X88" s="70" t="str">
        <f>IF(DATA2!X88="","","〇")</f>
        <v/>
      </c>
      <c r="Y88" s="70" t="str">
        <f>IF(DATA2!Y88="","","〇")</f>
        <v/>
      </c>
      <c r="Z88" s="70" t="str">
        <f>IF(DATA2!Z88="","","〇")</f>
        <v/>
      </c>
      <c r="AA88" s="70" t="str">
        <f>IF(DATA2!AA88="","","〇")</f>
        <v/>
      </c>
      <c r="AB88" s="70" t="str">
        <f>IF(DATA2!AB88="","","〇")</f>
        <v/>
      </c>
      <c r="AC88" s="70" t="str">
        <f>IF(DATA2!AC88="","","〇")</f>
        <v/>
      </c>
      <c r="AD88" s="70" t="str">
        <f>IF(DATA2!AD88="","","〇")</f>
        <v/>
      </c>
      <c r="AE88" s="70" t="str">
        <f>IF(DATA2!AE88="","","〇")</f>
        <v/>
      </c>
      <c r="AF88" s="70" t="str">
        <f>IF(DATA2!AF88="","","〇")</f>
        <v/>
      </c>
      <c r="AG88" s="71" t="str">
        <f>IF(DATA2!AG88="","","〇")</f>
        <v/>
      </c>
      <c r="AH88" s="72">
        <f>COUNTIFS(DATA2!$C$3:$AG$3,0,DATA2!$C88:$AG88,"&lt;&gt;")</f>
        <v>0</v>
      </c>
      <c r="AI88" s="72">
        <f>COUNTIFS(DATA2!$C$3:$AG$3,"&gt;0",DATA2!$C88:$AG88,"&lt;&gt;")</f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2"/>
      <c r="B89" s="46" t="str">
        <f>IF(DATA2!A86="","",DATA2!B89)</f>
        <v/>
      </c>
      <c r="C89" s="70" t="str">
        <f>IF(DATA2!C89="","","〇")</f>
        <v/>
      </c>
      <c r="D89" s="70" t="str">
        <f>IF(DATA2!D89="","","〇")</f>
        <v/>
      </c>
      <c r="E89" s="70" t="str">
        <f>IF(DATA2!E89="","","〇")</f>
        <v/>
      </c>
      <c r="F89" s="70" t="str">
        <f>IF(DATA2!F89="","","〇")</f>
        <v/>
      </c>
      <c r="G89" s="70" t="str">
        <f>IF(DATA2!G89="","","〇")</f>
        <v/>
      </c>
      <c r="H89" s="70" t="str">
        <f>IF(DATA2!H89="","","〇")</f>
        <v/>
      </c>
      <c r="I89" s="70" t="str">
        <f>IF(DATA2!I89="","","〇")</f>
        <v/>
      </c>
      <c r="J89" s="70" t="str">
        <f>IF(DATA2!J89="","","〇")</f>
        <v/>
      </c>
      <c r="K89" s="70" t="str">
        <f>IF(DATA2!K89="","","〇")</f>
        <v/>
      </c>
      <c r="L89" s="70" t="str">
        <f>IF(DATA2!L89="","","〇")</f>
        <v/>
      </c>
      <c r="M89" s="70" t="str">
        <f>IF(DATA2!M89="","","〇")</f>
        <v/>
      </c>
      <c r="N89" s="70" t="str">
        <f>IF(DATA2!N89="","","〇")</f>
        <v/>
      </c>
      <c r="O89" s="70" t="str">
        <f>IF(DATA2!O89="","","〇")</f>
        <v/>
      </c>
      <c r="P89" s="70" t="str">
        <f>IF(DATA2!P89="","","〇")</f>
        <v/>
      </c>
      <c r="Q89" s="70" t="str">
        <f>IF(DATA2!Q89="","","〇")</f>
        <v/>
      </c>
      <c r="R89" s="70" t="str">
        <f>IF(DATA2!R89="","","〇")</f>
        <v/>
      </c>
      <c r="S89" s="70" t="str">
        <f>IF(DATA2!S89="","","〇")</f>
        <v/>
      </c>
      <c r="T89" s="70" t="str">
        <f>IF(DATA2!T89="","","〇")</f>
        <v/>
      </c>
      <c r="U89" s="70" t="str">
        <f>IF(DATA2!U89="","","〇")</f>
        <v/>
      </c>
      <c r="V89" s="70" t="str">
        <f>IF(DATA2!V89="","","〇")</f>
        <v/>
      </c>
      <c r="W89" s="70" t="str">
        <f>IF(DATA2!W89="","","〇")</f>
        <v/>
      </c>
      <c r="X89" s="70" t="str">
        <f>IF(DATA2!X89="","","〇")</f>
        <v/>
      </c>
      <c r="Y89" s="70" t="str">
        <f>IF(DATA2!Y89="","","〇")</f>
        <v/>
      </c>
      <c r="Z89" s="70" t="str">
        <f>IF(DATA2!Z89="","","〇")</f>
        <v/>
      </c>
      <c r="AA89" s="70" t="str">
        <f>IF(DATA2!AA89="","","〇")</f>
        <v/>
      </c>
      <c r="AB89" s="70" t="str">
        <f>IF(DATA2!AB89="","","〇")</f>
        <v/>
      </c>
      <c r="AC89" s="70" t="str">
        <f>IF(DATA2!AC89="","","〇")</f>
        <v/>
      </c>
      <c r="AD89" s="70" t="str">
        <f>IF(DATA2!AD89="","","〇")</f>
        <v/>
      </c>
      <c r="AE89" s="70" t="str">
        <f>IF(DATA2!AE89="","","〇")</f>
        <v/>
      </c>
      <c r="AF89" s="70" t="str">
        <f>IF(DATA2!AF89="","","〇")</f>
        <v/>
      </c>
      <c r="AG89" s="71" t="str">
        <f>IF(DATA2!AG89="","","〇")</f>
        <v/>
      </c>
      <c r="AH89" s="73">
        <f>COUNTIFS(DATA2!$C$3:$AG$3,0,DATA2!$C89:$AG89,"&lt;&gt;")</f>
        <v>0</v>
      </c>
      <c r="AI89" s="72">
        <f>COUNTIFS(DATA2!$C$3:$AG$3,"&gt;0",DATA2!$C89:$AG89,"&lt;&gt;")</f>
        <v>0</v>
      </c>
      <c r="AJ89" s="204"/>
      <c r="AK89" s="206"/>
      <c r="AL89" s="204"/>
      <c r="AM89" s="206"/>
      <c r="AN89" s="200"/>
      <c r="AO89" s="200"/>
      <c r="AP89" s="200"/>
      <c r="AQ89" s="200"/>
      <c r="AR89" s="200"/>
      <c r="AS89" s="200"/>
      <c r="AT89" s="200"/>
      <c r="AU89" s="200"/>
      <c r="AV89" s="200"/>
      <c r="AW89" s="200"/>
    </row>
    <row r="90" spans="1:49" ht="15" customHeight="1" x14ac:dyDescent="0.15">
      <c r="A90" s="203"/>
      <c r="B90" s="74" t="str">
        <f>IF(DATA2!A86="","",DATA2!B90)</f>
        <v/>
      </c>
      <c r="C90" s="75" t="str">
        <f>IF(DATA2!C90="","","〇")</f>
        <v/>
      </c>
      <c r="D90" s="75" t="str">
        <f>IF(DATA2!D90="","","〇")</f>
        <v/>
      </c>
      <c r="E90" s="75" t="str">
        <f>IF(DATA2!E90="","","〇")</f>
        <v/>
      </c>
      <c r="F90" s="75" t="str">
        <f>IF(DATA2!F90="","","〇")</f>
        <v/>
      </c>
      <c r="G90" s="75" t="str">
        <f>IF(DATA2!G90="","","〇")</f>
        <v/>
      </c>
      <c r="H90" s="75" t="str">
        <f>IF(DATA2!H90="","","〇")</f>
        <v/>
      </c>
      <c r="I90" s="75" t="str">
        <f>IF(DATA2!I90="","","〇")</f>
        <v/>
      </c>
      <c r="J90" s="75" t="str">
        <f>IF(DATA2!J90="","","〇")</f>
        <v/>
      </c>
      <c r="K90" s="75" t="str">
        <f>IF(DATA2!K90="","","〇")</f>
        <v/>
      </c>
      <c r="L90" s="75" t="str">
        <f>IF(DATA2!L90="","","〇")</f>
        <v/>
      </c>
      <c r="M90" s="75" t="str">
        <f>IF(DATA2!M90="","","〇")</f>
        <v/>
      </c>
      <c r="N90" s="75" t="str">
        <f>IF(DATA2!N90="","","〇")</f>
        <v/>
      </c>
      <c r="O90" s="75" t="str">
        <f>IF(DATA2!O90="","","〇")</f>
        <v/>
      </c>
      <c r="P90" s="75" t="str">
        <f>IF(DATA2!P90="","","〇")</f>
        <v/>
      </c>
      <c r="Q90" s="75" t="str">
        <f>IF(DATA2!Q90="","","〇")</f>
        <v/>
      </c>
      <c r="R90" s="75" t="str">
        <f>IF(DATA2!R90="","","〇")</f>
        <v/>
      </c>
      <c r="S90" s="75" t="str">
        <f>IF(DATA2!S90="","","〇")</f>
        <v/>
      </c>
      <c r="T90" s="75" t="str">
        <f>IF(DATA2!T90="","","〇")</f>
        <v/>
      </c>
      <c r="U90" s="75" t="str">
        <f>IF(DATA2!U90="","","〇")</f>
        <v/>
      </c>
      <c r="V90" s="75" t="str">
        <f>IF(DATA2!V90="","","〇")</f>
        <v/>
      </c>
      <c r="W90" s="75" t="str">
        <f>IF(DATA2!W90="","","〇")</f>
        <v/>
      </c>
      <c r="X90" s="75" t="str">
        <f>IF(DATA2!X90="","","〇")</f>
        <v/>
      </c>
      <c r="Y90" s="75" t="str">
        <f>IF(DATA2!Y90="","","〇")</f>
        <v/>
      </c>
      <c r="Z90" s="75" t="str">
        <f>IF(DATA2!Z90="","","〇")</f>
        <v/>
      </c>
      <c r="AA90" s="75" t="str">
        <f>IF(DATA2!AA90="","","〇")</f>
        <v/>
      </c>
      <c r="AB90" s="75" t="str">
        <f>IF(DATA2!AB90="","","〇")</f>
        <v/>
      </c>
      <c r="AC90" s="75" t="str">
        <f>IF(DATA2!AC90="","","〇")</f>
        <v/>
      </c>
      <c r="AD90" s="75" t="str">
        <f>IF(DATA2!AD90="","","〇")</f>
        <v/>
      </c>
      <c r="AE90" s="75" t="str">
        <f>IF(DATA2!AE90="","","〇")</f>
        <v/>
      </c>
      <c r="AF90" s="75" t="str">
        <f>IF(DATA2!AF90="","","〇")</f>
        <v/>
      </c>
      <c r="AG90" s="76" t="str">
        <f>IF(DATA2!AG90="","","〇")</f>
        <v/>
      </c>
      <c r="AH90" s="77">
        <f>COUNTIFS(DATA2!$C$3:$AG$3,0,DATA2!$C90:$AG90,"&lt;&gt;")</f>
        <v>0</v>
      </c>
      <c r="AI90" s="78">
        <f>COUNTIFS(DATA2!$C$3:$AG$3,"&gt;0",DATA2!$C90:$AG90,"&lt;&gt;")</f>
        <v>0</v>
      </c>
      <c r="AJ90" s="205"/>
      <c r="AK90" s="207"/>
      <c r="AL90" s="205"/>
      <c r="AM90" s="207"/>
      <c r="AN90" s="201"/>
      <c r="AO90" s="201"/>
      <c r="AP90" s="201"/>
      <c r="AQ90" s="201"/>
      <c r="AR90" s="201"/>
      <c r="AS90" s="201"/>
      <c r="AT90" s="201"/>
      <c r="AU90" s="201"/>
      <c r="AV90" s="201"/>
      <c r="AW90" s="201"/>
    </row>
    <row r="91" spans="1:49" ht="15" customHeight="1" x14ac:dyDescent="0.15">
      <c r="A91" s="202" t="str">
        <f>IF(DATA2!A91="","",DATA2!A91)</f>
        <v/>
      </c>
      <c r="B91" s="11" t="str">
        <f>IF(DATA2!A91="","",DATA2!B91)</f>
        <v/>
      </c>
      <c r="C91" s="79" t="str">
        <f>IF(DATA2!C91="","",DATA2!C91)</f>
        <v/>
      </c>
      <c r="D91" s="79" t="str">
        <f>IF(DATA2!D91="","",DATA2!D91)</f>
        <v/>
      </c>
      <c r="E91" s="79" t="str">
        <f>IF(DATA2!E91="","",DATA2!E91)</f>
        <v/>
      </c>
      <c r="F91" s="79" t="str">
        <f>IF(DATA2!F91="","",DATA2!F91)</f>
        <v/>
      </c>
      <c r="G91" s="79" t="str">
        <f>IF(DATA2!G91="","",DATA2!G91)</f>
        <v/>
      </c>
      <c r="H91" s="79" t="str">
        <f>IF(DATA2!H91="","",DATA2!H91)</f>
        <v/>
      </c>
      <c r="I91" s="79" t="str">
        <f>IF(DATA2!I91="","",DATA2!I91)</f>
        <v/>
      </c>
      <c r="J91" s="79" t="str">
        <f>IF(DATA2!J91="","",DATA2!J91)</f>
        <v/>
      </c>
      <c r="K91" s="79" t="str">
        <f>IF(DATA2!K91="","",DATA2!K91)</f>
        <v/>
      </c>
      <c r="L91" s="79" t="str">
        <f>IF(DATA2!L91="","",DATA2!L91)</f>
        <v/>
      </c>
      <c r="M91" s="79" t="str">
        <f>IF(DATA2!M91="","",DATA2!M91)</f>
        <v/>
      </c>
      <c r="N91" s="79" t="str">
        <f>IF(DATA2!N91="","",DATA2!N91)</f>
        <v/>
      </c>
      <c r="O91" s="79" t="str">
        <f>IF(DATA2!O91="","",DATA2!O91)</f>
        <v/>
      </c>
      <c r="P91" s="79" t="str">
        <f>IF(DATA2!P91="","",DATA2!P91)</f>
        <v/>
      </c>
      <c r="Q91" s="79" t="str">
        <f>IF(DATA2!Q91="","",DATA2!Q91)</f>
        <v/>
      </c>
      <c r="R91" s="79" t="str">
        <f>IF(DATA2!R91="","",DATA2!R91)</f>
        <v/>
      </c>
      <c r="S91" s="79" t="str">
        <f>IF(DATA2!S91="","",DATA2!S91)</f>
        <v/>
      </c>
      <c r="T91" s="79" t="str">
        <f>IF(DATA2!T91="","",DATA2!T91)</f>
        <v/>
      </c>
      <c r="U91" s="79" t="str">
        <f>IF(DATA2!U91="","",DATA2!U91)</f>
        <v/>
      </c>
      <c r="V91" s="79" t="str">
        <f>IF(DATA2!V91="","",DATA2!V91)</f>
        <v/>
      </c>
      <c r="W91" s="79" t="str">
        <f>IF(DATA2!W91="","",DATA2!W91)</f>
        <v/>
      </c>
      <c r="X91" s="79" t="str">
        <f>IF(DATA2!X91="","",DATA2!X91)</f>
        <v/>
      </c>
      <c r="Y91" s="79" t="str">
        <f>IF(DATA2!Y91="","",DATA2!Y91)</f>
        <v/>
      </c>
      <c r="Z91" s="79" t="str">
        <f>IF(DATA2!Z91="","",DATA2!Z91)</f>
        <v/>
      </c>
      <c r="AA91" s="79" t="str">
        <f>IF(DATA2!AA91="","",DATA2!AA91)</f>
        <v/>
      </c>
      <c r="AB91" s="79" t="str">
        <f>IF(DATA2!AB91="","",DATA2!AB91)</f>
        <v/>
      </c>
      <c r="AC91" s="79" t="str">
        <f>IF(DATA2!AC91="","",DATA2!AC91)</f>
        <v/>
      </c>
      <c r="AD91" s="79" t="str">
        <f>IF(DATA2!AD91="","",DATA2!AD91)</f>
        <v/>
      </c>
      <c r="AE91" s="79" t="str">
        <f>IF(DATA2!AE91="","",DATA2!AE91)</f>
        <v/>
      </c>
      <c r="AF91" s="79" t="str">
        <f>IF(DATA2!AF91="","",DATA2!AF91)</f>
        <v/>
      </c>
      <c r="AG91" s="80" t="str">
        <f>IF(DATA2!AG91="","",DATA2!AG91)</f>
        <v/>
      </c>
      <c r="AH91" s="81">
        <f>COUNTIFS(DATA2!$C$3:$AG$3,0,DATA2!$C91:$AG91,"&lt;&gt;")</f>
        <v>0</v>
      </c>
      <c r="AI91" s="81">
        <f>COUNTIFS(DATA2!$C$3:$AG$3,"&gt;0",DATA2!$C91:$AG91,"&lt;&gt;")</f>
        <v>0</v>
      </c>
      <c r="AJ91" s="204">
        <f t="shared" ref="AJ91" si="135">COUNTIFS($C$3:$AG$3,"=0",C92:AG92,"〇")+COUNTIFS($C$3:$AG$3,"=0",C93:AG93,"〇")</f>
        <v>0</v>
      </c>
      <c r="AK91" s="206">
        <f t="shared" ref="AK91" si="136">COUNTIFS($C$3:$AG$3,"&lt;&gt;0",C92:AG92,"〇")+COUNTIFS($C$3:$AG$3,"&lt;&gt;0",C93:AG93,"〇")</f>
        <v>0</v>
      </c>
      <c r="AL91" s="204">
        <f t="shared" ref="AL91" si="137">COUNTIFS($C$3:$AG$3,"=0",C94:AG94,"〇")+COUNTIFS($C$3:$AG$3,"=0",C95:AG95,"〇")</f>
        <v>0</v>
      </c>
      <c r="AM91" s="206">
        <f t="shared" ref="AM91" si="138">COUNTIFS($C$3:$AG$3,"&lt;&gt;0",C94:AG94,"〇")+COUNTIFS($C$3:$AG$3,"&lt;&gt;0",C95:AG95,"〇")</f>
        <v>0</v>
      </c>
      <c r="AN91" s="200">
        <f t="shared" ref="AN91:AP91" si="139">COUNTIF($C91:$AG91,AN$5)</f>
        <v>0</v>
      </c>
      <c r="AO91" s="200">
        <f t="shared" si="139"/>
        <v>0</v>
      </c>
      <c r="AP91" s="200">
        <f t="shared" si="139"/>
        <v>0</v>
      </c>
      <c r="AQ91" s="200">
        <f t="shared" ref="AQ91" si="140">COUNTIF($C91:$AG91,AQ$5)+COUNTIF($C91:$AG91,"半振")*0.5</f>
        <v>0</v>
      </c>
      <c r="AR91" s="200">
        <f t="shared" ref="AR91" si="141">COUNTIF($C91:$AG91,AR$5)+COUNTIF($C91:$AG91,"半有")*0.5</f>
        <v>0</v>
      </c>
      <c r="AS91" s="200">
        <f t="shared" ref="AS91" si="142">COUNTIF($C91:$AG91,AS$5)+COUNTIF($C91:$AG91,"半欠")*0.5</f>
        <v>0</v>
      </c>
      <c r="AT91" s="200">
        <f t="shared" si="126"/>
        <v>0</v>
      </c>
      <c r="AU91" s="200">
        <f t="shared" si="126"/>
        <v>0</v>
      </c>
      <c r="AV91" s="200">
        <f t="shared" si="126"/>
        <v>0</v>
      </c>
      <c r="AW91" s="200">
        <f t="shared" si="126"/>
        <v>0</v>
      </c>
    </row>
    <row r="92" spans="1:49" ht="15" customHeight="1" x14ac:dyDescent="0.15">
      <c r="A92" s="202"/>
      <c r="B92" s="44" t="str">
        <f>IF(DATA2!A91="","",DATA2!B92)</f>
        <v/>
      </c>
      <c r="C92" s="67" t="str">
        <f>IF(DATA2!C92="","","〇")</f>
        <v/>
      </c>
      <c r="D92" s="67" t="str">
        <f>IF(DATA2!D92="","","〇")</f>
        <v/>
      </c>
      <c r="E92" s="67" t="str">
        <f>IF(DATA2!E92="","","〇")</f>
        <v/>
      </c>
      <c r="F92" s="67" t="str">
        <f>IF(DATA2!F92="","","〇")</f>
        <v/>
      </c>
      <c r="G92" s="67" t="str">
        <f>IF(DATA2!G92="","","〇")</f>
        <v/>
      </c>
      <c r="H92" s="67" t="str">
        <f>IF(DATA2!H92="","","〇")</f>
        <v/>
      </c>
      <c r="I92" s="67" t="str">
        <f>IF(DATA2!I92="","","〇")</f>
        <v/>
      </c>
      <c r="J92" s="67" t="str">
        <f>IF(DATA2!J92="","","〇")</f>
        <v/>
      </c>
      <c r="K92" s="67" t="str">
        <f>IF(DATA2!K92="","","〇")</f>
        <v/>
      </c>
      <c r="L92" s="67" t="str">
        <f>IF(DATA2!L92="","","〇")</f>
        <v/>
      </c>
      <c r="M92" s="67" t="str">
        <f>IF(DATA2!M92="","","〇")</f>
        <v/>
      </c>
      <c r="N92" s="67" t="str">
        <f>IF(DATA2!N92="","","〇")</f>
        <v/>
      </c>
      <c r="O92" s="67" t="str">
        <f>IF(DATA2!O92="","","〇")</f>
        <v/>
      </c>
      <c r="P92" s="67" t="str">
        <f>IF(DATA2!P92="","","〇")</f>
        <v/>
      </c>
      <c r="Q92" s="67" t="str">
        <f>IF(DATA2!Q92="","","〇")</f>
        <v/>
      </c>
      <c r="R92" s="67" t="str">
        <f>IF(DATA2!R92="","","〇")</f>
        <v/>
      </c>
      <c r="S92" s="67" t="str">
        <f>IF(DATA2!S92="","","〇")</f>
        <v/>
      </c>
      <c r="T92" s="67" t="str">
        <f>IF(DATA2!T92="","","〇")</f>
        <v/>
      </c>
      <c r="U92" s="67" t="str">
        <f>IF(DATA2!U92="","","〇")</f>
        <v/>
      </c>
      <c r="V92" s="67" t="str">
        <f>IF(DATA2!V92="","","〇")</f>
        <v/>
      </c>
      <c r="W92" s="67" t="str">
        <f>IF(DATA2!W92="","","〇")</f>
        <v/>
      </c>
      <c r="X92" s="67" t="str">
        <f>IF(DATA2!X92="","","〇")</f>
        <v/>
      </c>
      <c r="Y92" s="67" t="str">
        <f>IF(DATA2!Y92="","","〇")</f>
        <v/>
      </c>
      <c r="Z92" s="67" t="str">
        <f>IF(DATA2!Z92="","","〇")</f>
        <v/>
      </c>
      <c r="AA92" s="67" t="str">
        <f>IF(DATA2!AA92="","","〇")</f>
        <v/>
      </c>
      <c r="AB92" s="67" t="str">
        <f>IF(DATA2!AB92="","","〇")</f>
        <v/>
      </c>
      <c r="AC92" s="67" t="str">
        <f>IF(DATA2!AC92="","","〇")</f>
        <v/>
      </c>
      <c r="AD92" s="67" t="str">
        <f>IF(DATA2!AD92="","","〇")</f>
        <v/>
      </c>
      <c r="AE92" s="67" t="str">
        <f>IF(DATA2!AE92="","","〇")</f>
        <v/>
      </c>
      <c r="AF92" s="67" t="str">
        <f>IF(DATA2!AF92="","","〇")</f>
        <v/>
      </c>
      <c r="AG92" s="68" t="str">
        <f>IF(DATA2!AG92="","","〇")</f>
        <v/>
      </c>
      <c r="AH92" s="69">
        <f>COUNTIFS(DATA2!$C$3:$AG$3,0,DATA2!$C92:$AG92,"&lt;&gt;")</f>
        <v>0</v>
      </c>
      <c r="AI92" s="69">
        <f>COUNTIFS(DATA2!$C$3:$AG$3,"&gt;0",DATA2!$C92:$AG92,"&lt;&gt;")</f>
        <v>0</v>
      </c>
      <c r="AJ92" s="204"/>
      <c r="AK92" s="206"/>
      <c r="AL92" s="204"/>
      <c r="AM92" s="206"/>
      <c r="AN92" s="200"/>
      <c r="AO92" s="200"/>
      <c r="AP92" s="200"/>
      <c r="AQ92" s="200"/>
      <c r="AR92" s="200"/>
      <c r="AS92" s="200"/>
      <c r="AT92" s="200"/>
      <c r="AU92" s="200"/>
      <c r="AV92" s="200"/>
      <c r="AW92" s="200"/>
    </row>
    <row r="93" spans="1:49" ht="15" customHeight="1" x14ac:dyDescent="0.15">
      <c r="A93" s="202"/>
      <c r="B93" s="46" t="str">
        <f>IF(DATA2!A91="","",DATA2!B93)</f>
        <v/>
      </c>
      <c r="C93" s="70" t="str">
        <f>IF(DATA2!C93="","","〇")</f>
        <v/>
      </c>
      <c r="D93" s="70" t="str">
        <f>IF(DATA2!D93="","","〇")</f>
        <v/>
      </c>
      <c r="E93" s="70" t="str">
        <f>IF(DATA2!E93="","","〇")</f>
        <v/>
      </c>
      <c r="F93" s="70" t="str">
        <f>IF(DATA2!F93="","","〇")</f>
        <v/>
      </c>
      <c r="G93" s="70" t="str">
        <f>IF(DATA2!G93="","","〇")</f>
        <v/>
      </c>
      <c r="H93" s="70" t="str">
        <f>IF(DATA2!H93="","","〇")</f>
        <v/>
      </c>
      <c r="I93" s="70" t="str">
        <f>IF(DATA2!I93="","","〇")</f>
        <v/>
      </c>
      <c r="J93" s="70" t="str">
        <f>IF(DATA2!J93="","","〇")</f>
        <v/>
      </c>
      <c r="K93" s="70" t="str">
        <f>IF(DATA2!K93="","","〇")</f>
        <v/>
      </c>
      <c r="L93" s="70" t="str">
        <f>IF(DATA2!L93="","","〇")</f>
        <v/>
      </c>
      <c r="M93" s="70" t="str">
        <f>IF(DATA2!M93="","","〇")</f>
        <v/>
      </c>
      <c r="N93" s="70" t="str">
        <f>IF(DATA2!N93="","","〇")</f>
        <v/>
      </c>
      <c r="O93" s="70" t="str">
        <f>IF(DATA2!O93="","","〇")</f>
        <v/>
      </c>
      <c r="P93" s="70" t="str">
        <f>IF(DATA2!P93="","","〇")</f>
        <v/>
      </c>
      <c r="Q93" s="70" t="str">
        <f>IF(DATA2!Q93="","","〇")</f>
        <v/>
      </c>
      <c r="R93" s="70" t="str">
        <f>IF(DATA2!R93="","","〇")</f>
        <v/>
      </c>
      <c r="S93" s="70" t="str">
        <f>IF(DATA2!S93="","","〇")</f>
        <v/>
      </c>
      <c r="T93" s="70" t="str">
        <f>IF(DATA2!T93="","","〇")</f>
        <v/>
      </c>
      <c r="U93" s="70" t="str">
        <f>IF(DATA2!U93="","","〇")</f>
        <v/>
      </c>
      <c r="V93" s="70" t="str">
        <f>IF(DATA2!V93="","","〇")</f>
        <v/>
      </c>
      <c r="W93" s="70" t="str">
        <f>IF(DATA2!W93="","","〇")</f>
        <v/>
      </c>
      <c r="X93" s="70" t="str">
        <f>IF(DATA2!X93="","","〇")</f>
        <v/>
      </c>
      <c r="Y93" s="70" t="str">
        <f>IF(DATA2!Y93="","","〇")</f>
        <v/>
      </c>
      <c r="Z93" s="70" t="str">
        <f>IF(DATA2!Z93="","","〇")</f>
        <v/>
      </c>
      <c r="AA93" s="70" t="str">
        <f>IF(DATA2!AA93="","","〇")</f>
        <v/>
      </c>
      <c r="AB93" s="70" t="str">
        <f>IF(DATA2!AB93="","","〇")</f>
        <v/>
      </c>
      <c r="AC93" s="70" t="str">
        <f>IF(DATA2!AC93="","","〇")</f>
        <v/>
      </c>
      <c r="AD93" s="70" t="str">
        <f>IF(DATA2!AD93="","","〇")</f>
        <v/>
      </c>
      <c r="AE93" s="70" t="str">
        <f>IF(DATA2!AE93="","","〇")</f>
        <v/>
      </c>
      <c r="AF93" s="70" t="str">
        <f>IF(DATA2!AF93="","","〇")</f>
        <v/>
      </c>
      <c r="AG93" s="71" t="str">
        <f>IF(DATA2!AG93="","","〇")</f>
        <v/>
      </c>
      <c r="AH93" s="72">
        <f>COUNTIFS(DATA2!$C$3:$AG$3,0,DATA2!$C93:$AG93,"&lt;&gt;")</f>
        <v>0</v>
      </c>
      <c r="AI93" s="72">
        <f>COUNTIFS(DATA2!$C$3:$AG$3,"&gt;0",DATA2!$C93:$AG93,"&lt;&gt;")</f>
        <v>0</v>
      </c>
      <c r="AJ93" s="204"/>
      <c r="AK93" s="206"/>
      <c r="AL93" s="204"/>
      <c r="AM93" s="206"/>
      <c r="AN93" s="200"/>
      <c r="AO93" s="200"/>
      <c r="AP93" s="200"/>
      <c r="AQ93" s="200"/>
      <c r="AR93" s="200"/>
      <c r="AS93" s="200"/>
      <c r="AT93" s="200"/>
      <c r="AU93" s="200"/>
      <c r="AV93" s="200"/>
      <c r="AW93" s="200"/>
    </row>
    <row r="94" spans="1:49" ht="15" customHeight="1" x14ac:dyDescent="0.15">
      <c r="A94" s="202"/>
      <c r="B94" s="46" t="str">
        <f>IF(DATA2!A91="","",DATA2!B94)</f>
        <v/>
      </c>
      <c r="C94" s="70" t="str">
        <f>IF(DATA2!C94="","","〇")</f>
        <v/>
      </c>
      <c r="D94" s="70" t="str">
        <f>IF(DATA2!D94="","","〇")</f>
        <v/>
      </c>
      <c r="E94" s="70" t="str">
        <f>IF(DATA2!E94="","","〇")</f>
        <v/>
      </c>
      <c r="F94" s="70" t="str">
        <f>IF(DATA2!F94="","","〇")</f>
        <v/>
      </c>
      <c r="G94" s="70" t="str">
        <f>IF(DATA2!G94="","","〇")</f>
        <v/>
      </c>
      <c r="H94" s="70" t="str">
        <f>IF(DATA2!H94="","","〇")</f>
        <v/>
      </c>
      <c r="I94" s="70" t="str">
        <f>IF(DATA2!I94="","","〇")</f>
        <v/>
      </c>
      <c r="J94" s="70" t="str">
        <f>IF(DATA2!J94="","","〇")</f>
        <v/>
      </c>
      <c r="K94" s="70" t="str">
        <f>IF(DATA2!K94="","","〇")</f>
        <v/>
      </c>
      <c r="L94" s="70" t="str">
        <f>IF(DATA2!L94="","","〇")</f>
        <v/>
      </c>
      <c r="M94" s="70" t="str">
        <f>IF(DATA2!M94="","","〇")</f>
        <v/>
      </c>
      <c r="N94" s="70" t="str">
        <f>IF(DATA2!N94="","","〇")</f>
        <v/>
      </c>
      <c r="O94" s="70" t="str">
        <f>IF(DATA2!O94="","","〇")</f>
        <v/>
      </c>
      <c r="P94" s="70" t="str">
        <f>IF(DATA2!P94="","","〇")</f>
        <v/>
      </c>
      <c r="Q94" s="70" t="str">
        <f>IF(DATA2!Q94="","","〇")</f>
        <v/>
      </c>
      <c r="R94" s="70" t="str">
        <f>IF(DATA2!R94="","","〇")</f>
        <v/>
      </c>
      <c r="S94" s="70" t="str">
        <f>IF(DATA2!S94="","","〇")</f>
        <v/>
      </c>
      <c r="T94" s="70" t="str">
        <f>IF(DATA2!T94="","","〇")</f>
        <v/>
      </c>
      <c r="U94" s="70" t="str">
        <f>IF(DATA2!U94="","","〇")</f>
        <v/>
      </c>
      <c r="V94" s="70" t="str">
        <f>IF(DATA2!V94="","","〇")</f>
        <v/>
      </c>
      <c r="W94" s="70" t="str">
        <f>IF(DATA2!W94="","","〇")</f>
        <v/>
      </c>
      <c r="X94" s="70" t="str">
        <f>IF(DATA2!X94="","","〇")</f>
        <v/>
      </c>
      <c r="Y94" s="70" t="str">
        <f>IF(DATA2!Y94="","","〇")</f>
        <v/>
      </c>
      <c r="Z94" s="70" t="str">
        <f>IF(DATA2!Z94="","","〇")</f>
        <v/>
      </c>
      <c r="AA94" s="70" t="str">
        <f>IF(DATA2!AA94="","","〇")</f>
        <v/>
      </c>
      <c r="AB94" s="70" t="str">
        <f>IF(DATA2!AB94="","","〇")</f>
        <v/>
      </c>
      <c r="AC94" s="70" t="str">
        <f>IF(DATA2!AC94="","","〇")</f>
        <v/>
      </c>
      <c r="AD94" s="70" t="str">
        <f>IF(DATA2!AD94="","","〇")</f>
        <v/>
      </c>
      <c r="AE94" s="70" t="str">
        <f>IF(DATA2!AE94="","","〇")</f>
        <v/>
      </c>
      <c r="AF94" s="70" t="str">
        <f>IF(DATA2!AF94="","","〇")</f>
        <v/>
      </c>
      <c r="AG94" s="71" t="str">
        <f>IF(DATA2!AG94="","","〇")</f>
        <v/>
      </c>
      <c r="AH94" s="73">
        <f>COUNTIFS(DATA2!$C$3:$AG$3,0,DATA2!$C94:$AG94,"&lt;&gt;")</f>
        <v>0</v>
      </c>
      <c r="AI94" s="72">
        <f>COUNTIFS(DATA2!$C$3:$AG$3,"&gt;0",DATA2!$C94:$AG94,"&lt;&gt;")</f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IF(DATA2!A91="","",DATA2!B95)</f>
        <v/>
      </c>
      <c r="C95" s="75" t="str">
        <f>IF(DATA2!C95="","","〇")</f>
        <v/>
      </c>
      <c r="D95" s="75" t="str">
        <f>IF(DATA2!D95="","","〇")</f>
        <v/>
      </c>
      <c r="E95" s="75" t="str">
        <f>IF(DATA2!E95="","","〇")</f>
        <v/>
      </c>
      <c r="F95" s="75" t="str">
        <f>IF(DATA2!F95="","","〇")</f>
        <v/>
      </c>
      <c r="G95" s="75" t="str">
        <f>IF(DATA2!G95="","","〇")</f>
        <v/>
      </c>
      <c r="H95" s="75" t="str">
        <f>IF(DATA2!H95="","","〇")</f>
        <v/>
      </c>
      <c r="I95" s="75" t="str">
        <f>IF(DATA2!I95="","","〇")</f>
        <v/>
      </c>
      <c r="J95" s="75" t="str">
        <f>IF(DATA2!J95="","","〇")</f>
        <v/>
      </c>
      <c r="K95" s="75" t="str">
        <f>IF(DATA2!K95="","","〇")</f>
        <v/>
      </c>
      <c r="L95" s="75" t="str">
        <f>IF(DATA2!L95="","","〇")</f>
        <v/>
      </c>
      <c r="M95" s="75" t="str">
        <f>IF(DATA2!M95="","","〇")</f>
        <v/>
      </c>
      <c r="N95" s="75" t="str">
        <f>IF(DATA2!N95="","","〇")</f>
        <v/>
      </c>
      <c r="O95" s="75" t="str">
        <f>IF(DATA2!O95="","","〇")</f>
        <v/>
      </c>
      <c r="P95" s="75" t="str">
        <f>IF(DATA2!P95="","","〇")</f>
        <v/>
      </c>
      <c r="Q95" s="75" t="str">
        <f>IF(DATA2!Q95="","","〇")</f>
        <v/>
      </c>
      <c r="R95" s="75" t="str">
        <f>IF(DATA2!R95="","","〇")</f>
        <v/>
      </c>
      <c r="S95" s="75" t="str">
        <f>IF(DATA2!S95="","","〇")</f>
        <v/>
      </c>
      <c r="T95" s="75" t="str">
        <f>IF(DATA2!T95="","","〇")</f>
        <v/>
      </c>
      <c r="U95" s="75" t="str">
        <f>IF(DATA2!U95="","","〇")</f>
        <v/>
      </c>
      <c r="V95" s="75" t="str">
        <f>IF(DATA2!V95="","","〇")</f>
        <v/>
      </c>
      <c r="W95" s="75" t="str">
        <f>IF(DATA2!W95="","","〇")</f>
        <v/>
      </c>
      <c r="X95" s="75" t="str">
        <f>IF(DATA2!X95="","","〇")</f>
        <v/>
      </c>
      <c r="Y95" s="75" t="str">
        <f>IF(DATA2!Y95="","","〇")</f>
        <v/>
      </c>
      <c r="Z95" s="75" t="str">
        <f>IF(DATA2!Z95="","","〇")</f>
        <v/>
      </c>
      <c r="AA95" s="75" t="str">
        <f>IF(DATA2!AA95="","","〇")</f>
        <v/>
      </c>
      <c r="AB95" s="75" t="str">
        <f>IF(DATA2!AB95="","","〇")</f>
        <v/>
      </c>
      <c r="AC95" s="75" t="str">
        <f>IF(DATA2!AC95="","","〇")</f>
        <v/>
      </c>
      <c r="AD95" s="75" t="str">
        <f>IF(DATA2!AD95="","","〇")</f>
        <v/>
      </c>
      <c r="AE95" s="75" t="str">
        <f>IF(DATA2!AE95="","","〇")</f>
        <v/>
      </c>
      <c r="AF95" s="75" t="str">
        <f>IF(DATA2!AF95="","","〇")</f>
        <v/>
      </c>
      <c r="AG95" s="76" t="str">
        <f>IF(DATA2!AG95="","","〇")</f>
        <v/>
      </c>
      <c r="AH95" s="77">
        <f>COUNTIFS(DATA2!$C$3:$AG$3,0,DATA2!$C95:$AG95,"&lt;&gt;")</f>
        <v>0</v>
      </c>
      <c r="AI95" s="78">
        <f>COUNTIFS(DATA2!$C$3:$AG$3,"&gt;0",DATA2!$C95:$AG95,"&lt;&gt;")</f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IF(DATA2!A96="","",DATA2!A96)</f>
        <v/>
      </c>
      <c r="B96" s="11" t="str">
        <f>IF(DATA2!A96="","",DATA2!B96)</f>
        <v/>
      </c>
      <c r="C96" s="79" t="str">
        <f>IF(DATA2!C96="","",DATA2!C96)</f>
        <v/>
      </c>
      <c r="D96" s="79" t="str">
        <f>IF(DATA2!D96="","",DATA2!D96)</f>
        <v/>
      </c>
      <c r="E96" s="79" t="str">
        <f>IF(DATA2!E96="","",DATA2!E96)</f>
        <v/>
      </c>
      <c r="F96" s="79" t="str">
        <f>IF(DATA2!F96="","",DATA2!F96)</f>
        <v/>
      </c>
      <c r="G96" s="79" t="str">
        <f>IF(DATA2!G96="","",DATA2!G96)</f>
        <v/>
      </c>
      <c r="H96" s="79" t="str">
        <f>IF(DATA2!H96="","",DATA2!H96)</f>
        <v/>
      </c>
      <c r="I96" s="79" t="str">
        <f>IF(DATA2!I96="","",DATA2!I96)</f>
        <v/>
      </c>
      <c r="J96" s="79" t="str">
        <f>IF(DATA2!J96="","",DATA2!J96)</f>
        <v/>
      </c>
      <c r="K96" s="79" t="str">
        <f>IF(DATA2!K96="","",DATA2!K96)</f>
        <v/>
      </c>
      <c r="L96" s="79" t="str">
        <f>IF(DATA2!L96="","",DATA2!L96)</f>
        <v/>
      </c>
      <c r="M96" s="79" t="str">
        <f>IF(DATA2!M96="","",DATA2!M96)</f>
        <v/>
      </c>
      <c r="N96" s="79" t="str">
        <f>IF(DATA2!N96="","",DATA2!N96)</f>
        <v/>
      </c>
      <c r="O96" s="79" t="str">
        <f>IF(DATA2!O96="","",DATA2!O96)</f>
        <v/>
      </c>
      <c r="P96" s="79" t="str">
        <f>IF(DATA2!P96="","",DATA2!P96)</f>
        <v/>
      </c>
      <c r="Q96" s="79" t="str">
        <f>IF(DATA2!Q96="","",DATA2!Q96)</f>
        <v/>
      </c>
      <c r="R96" s="79" t="str">
        <f>IF(DATA2!R96="","",DATA2!R96)</f>
        <v/>
      </c>
      <c r="S96" s="79" t="str">
        <f>IF(DATA2!S96="","",DATA2!S96)</f>
        <v/>
      </c>
      <c r="T96" s="79" t="str">
        <f>IF(DATA2!T96="","",DATA2!T96)</f>
        <v/>
      </c>
      <c r="U96" s="79" t="str">
        <f>IF(DATA2!U96="","",DATA2!U96)</f>
        <v/>
      </c>
      <c r="V96" s="79" t="str">
        <f>IF(DATA2!V96="","",DATA2!V96)</f>
        <v/>
      </c>
      <c r="W96" s="79" t="str">
        <f>IF(DATA2!W96="","",DATA2!W96)</f>
        <v/>
      </c>
      <c r="X96" s="79" t="str">
        <f>IF(DATA2!X96="","",DATA2!X96)</f>
        <v/>
      </c>
      <c r="Y96" s="79" t="str">
        <f>IF(DATA2!Y96="","",DATA2!Y96)</f>
        <v/>
      </c>
      <c r="Z96" s="79" t="str">
        <f>IF(DATA2!Z96="","",DATA2!Z96)</f>
        <v/>
      </c>
      <c r="AA96" s="79" t="str">
        <f>IF(DATA2!AA96="","",DATA2!AA96)</f>
        <v/>
      </c>
      <c r="AB96" s="79" t="str">
        <f>IF(DATA2!AB96="","",DATA2!AB96)</f>
        <v/>
      </c>
      <c r="AC96" s="79" t="str">
        <f>IF(DATA2!AC96="","",DATA2!AC96)</f>
        <v/>
      </c>
      <c r="AD96" s="79" t="str">
        <f>IF(DATA2!AD96="","",DATA2!AD96)</f>
        <v/>
      </c>
      <c r="AE96" s="79" t="str">
        <f>IF(DATA2!AE96="","",DATA2!AE96)</f>
        <v/>
      </c>
      <c r="AF96" s="79" t="str">
        <f>IF(DATA2!AF96="","",DATA2!AF96)</f>
        <v/>
      </c>
      <c r="AG96" s="80" t="str">
        <f>IF(DATA2!AG96="","",DATA2!AG96)</f>
        <v/>
      </c>
      <c r="AH96" s="81">
        <f>COUNTIFS(DATA2!$C$3:$AG$3,0,DATA2!$C96:$AG96,"&lt;&gt;")</f>
        <v>0</v>
      </c>
      <c r="AI96" s="81">
        <f>COUNTIFS(DATA2!$C$3:$AG$3,"&gt;0",DATA2!$C96:$AG96,"&lt;&gt;")</f>
        <v>0</v>
      </c>
      <c r="AJ96" s="204">
        <f t="shared" ref="AJ96" si="143">COUNTIFS($C$3:$AG$3,"=0",C97:AG97,"〇")+COUNTIFS($C$3:$AG$3,"=0",C98:AG98,"〇")</f>
        <v>0</v>
      </c>
      <c r="AK96" s="206">
        <f t="shared" ref="AK96" si="144">COUNTIFS($C$3:$AG$3,"&lt;&gt;0",C97:AG97,"〇")+COUNTIFS($C$3:$AG$3,"&lt;&gt;0",C98:AG98,"〇")</f>
        <v>0</v>
      </c>
      <c r="AL96" s="204">
        <f t="shared" ref="AL96" si="145">COUNTIFS($C$3:$AG$3,"=0",C99:AG99,"〇")+COUNTIFS($C$3:$AG$3,"=0",C100:AG100,"〇")</f>
        <v>0</v>
      </c>
      <c r="AM96" s="206">
        <f t="shared" ref="AM96" si="146">COUNTIFS($C$3:$AG$3,"&lt;&gt;0",C99:AG99,"〇")+COUNTIFS($C$3:$AG$3,"&lt;&gt;0",C100:AG100,"〇")</f>
        <v>0</v>
      </c>
      <c r="AN96" s="200">
        <f t="shared" ref="AN96:AP96" si="147">COUNTIF($C96:$AG96,AN$5)</f>
        <v>0</v>
      </c>
      <c r="AO96" s="200">
        <f t="shared" si="147"/>
        <v>0</v>
      </c>
      <c r="AP96" s="200">
        <f t="shared" si="147"/>
        <v>0</v>
      </c>
      <c r="AQ96" s="200">
        <f t="shared" ref="AQ96" si="148">COUNTIF($C96:$AG96,AQ$5)+COUNTIF($C96:$AG96,"半振")*0.5</f>
        <v>0</v>
      </c>
      <c r="AR96" s="200">
        <f t="shared" ref="AR96" si="149">COUNTIF($C96:$AG96,AR$5)+COUNTIF($C96:$AG96,"半有")*0.5</f>
        <v>0</v>
      </c>
      <c r="AS96" s="200">
        <f t="shared" ref="AS96" si="150">COUNTIF($C96:$AG96,AS$5)+COUNTIF($C96:$AG96,"半欠")*0.5</f>
        <v>0</v>
      </c>
      <c r="AT96" s="200">
        <f t="shared" si="126"/>
        <v>0</v>
      </c>
      <c r="AU96" s="200">
        <f t="shared" si="126"/>
        <v>0</v>
      </c>
      <c r="AV96" s="200">
        <f t="shared" si="126"/>
        <v>0</v>
      </c>
      <c r="AW96" s="200">
        <f t="shared" si="126"/>
        <v>0</v>
      </c>
    </row>
    <row r="97" spans="1:49" ht="15" customHeight="1" x14ac:dyDescent="0.15">
      <c r="A97" s="202"/>
      <c r="B97" s="44" t="str">
        <f>IF(DATA2!A96="","",DATA2!B97)</f>
        <v/>
      </c>
      <c r="C97" s="67" t="str">
        <f>IF(DATA2!C97="","","〇")</f>
        <v/>
      </c>
      <c r="D97" s="67" t="str">
        <f>IF(DATA2!D97="","","〇")</f>
        <v/>
      </c>
      <c r="E97" s="67" t="str">
        <f>IF(DATA2!E97="","","〇")</f>
        <v/>
      </c>
      <c r="F97" s="67" t="str">
        <f>IF(DATA2!F97="","","〇")</f>
        <v/>
      </c>
      <c r="G97" s="67" t="str">
        <f>IF(DATA2!G97="","","〇")</f>
        <v/>
      </c>
      <c r="H97" s="67" t="str">
        <f>IF(DATA2!H97="","","〇")</f>
        <v/>
      </c>
      <c r="I97" s="67" t="str">
        <f>IF(DATA2!I97="","","〇")</f>
        <v/>
      </c>
      <c r="J97" s="67" t="str">
        <f>IF(DATA2!J97="","","〇")</f>
        <v/>
      </c>
      <c r="K97" s="67" t="str">
        <f>IF(DATA2!K97="","","〇")</f>
        <v/>
      </c>
      <c r="L97" s="67" t="str">
        <f>IF(DATA2!L97="","","〇")</f>
        <v/>
      </c>
      <c r="M97" s="67" t="str">
        <f>IF(DATA2!M97="","","〇")</f>
        <v/>
      </c>
      <c r="N97" s="67" t="str">
        <f>IF(DATA2!N97="","","〇")</f>
        <v/>
      </c>
      <c r="O97" s="67" t="str">
        <f>IF(DATA2!O97="","","〇")</f>
        <v/>
      </c>
      <c r="P97" s="67" t="str">
        <f>IF(DATA2!P97="","","〇")</f>
        <v/>
      </c>
      <c r="Q97" s="67" t="str">
        <f>IF(DATA2!Q97="","","〇")</f>
        <v/>
      </c>
      <c r="R97" s="67" t="str">
        <f>IF(DATA2!R97="","","〇")</f>
        <v/>
      </c>
      <c r="S97" s="67" t="str">
        <f>IF(DATA2!S97="","","〇")</f>
        <v/>
      </c>
      <c r="T97" s="67" t="str">
        <f>IF(DATA2!T97="","","〇")</f>
        <v/>
      </c>
      <c r="U97" s="67" t="str">
        <f>IF(DATA2!U97="","","〇")</f>
        <v/>
      </c>
      <c r="V97" s="67" t="str">
        <f>IF(DATA2!V97="","","〇")</f>
        <v/>
      </c>
      <c r="W97" s="67" t="str">
        <f>IF(DATA2!W97="","","〇")</f>
        <v/>
      </c>
      <c r="X97" s="67" t="str">
        <f>IF(DATA2!X97="","","〇")</f>
        <v/>
      </c>
      <c r="Y97" s="67" t="str">
        <f>IF(DATA2!Y97="","","〇")</f>
        <v/>
      </c>
      <c r="Z97" s="67" t="str">
        <f>IF(DATA2!Z97="","","〇")</f>
        <v/>
      </c>
      <c r="AA97" s="67" t="str">
        <f>IF(DATA2!AA97="","","〇")</f>
        <v/>
      </c>
      <c r="AB97" s="67" t="str">
        <f>IF(DATA2!AB97="","","〇")</f>
        <v/>
      </c>
      <c r="AC97" s="67" t="str">
        <f>IF(DATA2!AC97="","","〇")</f>
        <v/>
      </c>
      <c r="AD97" s="67" t="str">
        <f>IF(DATA2!AD97="","","〇")</f>
        <v/>
      </c>
      <c r="AE97" s="67" t="str">
        <f>IF(DATA2!AE97="","","〇")</f>
        <v/>
      </c>
      <c r="AF97" s="67" t="str">
        <f>IF(DATA2!AF97="","","〇")</f>
        <v/>
      </c>
      <c r="AG97" s="68" t="str">
        <f>IF(DATA2!AG97="","","〇")</f>
        <v/>
      </c>
      <c r="AH97" s="69">
        <f>COUNTIFS(DATA2!$C$3:$AG$3,0,DATA2!$C97:$AG97,"&lt;&gt;")</f>
        <v>0</v>
      </c>
      <c r="AI97" s="69">
        <f>COUNTIFS(DATA2!$C$3:$AG$3,"&gt;0",DATA2!$C97:$AG97,"&lt;&gt;")</f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2"/>
      <c r="B98" s="46" t="str">
        <f>IF(DATA2!A96="","",DATA2!B98)</f>
        <v/>
      </c>
      <c r="C98" s="70" t="str">
        <f>IF(DATA2!C98="","","〇")</f>
        <v/>
      </c>
      <c r="D98" s="70" t="str">
        <f>IF(DATA2!D98="","","〇")</f>
        <v/>
      </c>
      <c r="E98" s="70" t="str">
        <f>IF(DATA2!E98="","","〇")</f>
        <v/>
      </c>
      <c r="F98" s="70" t="str">
        <f>IF(DATA2!F98="","","〇")</f>
        <v/>
      </c>
      <c r="G98" s="70" t="str">
        <f>IF(DATA2!G98="","","〇")</f>
        <v/>
      </c>
      <c r="H98" s="70" t="str">
        <f>IF(DATA2!H98="","","〇")</f>
        <v/>
      </c>
      <c r="I98" s="70" t="str">
        <f>IF(DATA2!I98="","","〇")</f>
        <v/>
      </c>
      <c r="J98" s="70" t="str">
        <f>IF(DATA2!J98="","","〇")</f>
        <v/>
      </c>
      <c r="K98" s="70" t="str">
        <f>IF(DATA2!K98="","","〇")</f>
        <v/>
      </c>
      <c r="L98" s="70" t="str">
        <f>IF(DATA2!L98="","","〇")</f>
        <v/>
      </c>
      <c r="M98" s="70" t="str">
        <f>IF(DATA2!M98="","","〇")</f>
        <v/>
      </c>
      <c r="N98" s="70" t="str">
        <f>IF(DATA2!N98="","","〇")</f>
        <v/>
      </c>
      <c r="O98" s="70" t="str">
        <f>IF(DATA2!O98="","","〇")</f>
        <v/>
      </c>
      <c r="P98" s="70" t="str">
        <f>IF(DATA2!P98="","","〇")</f>
        <v/>
      </c>
      <c r="Q98" s="70" t="str">
        <f>IF(DATA2!Q98="","","〇")</f>
        <v/>
      </c>
      <c r="R98" s="70" t="str">
        <f>IF(DATA2!R98="","","〇")</f>
        <v/>
      </c>
      <c r="S98" s="70" t="str">
        <f>IF(DATA2!S98="","","〇")</f>
        <v/>
      </c>
      <c r="T98" s="70" t="str">
        <f>IF(DATA2!T98="","","〇")</f>
        <v/>
      </c>
      <c r="U98" s="70" t="str">
        <f>IF(DATA2!U98="","","〇")</f>
        <v/>
      </c>
      <c r="V98" s="70" t="str">
        <f>IF(DATA2!V98="","","〇")</f>
        <v/>
      </c>
      <c r="W98" s="70" t="str">
        <f>IF(DATA2!W98="","","〇")</f>
        <v/>
      </c>
      <c r="X98" s="70" t="str">
        <f>IF(DATA2!X98="","","〇")</f>
        <v/>
      </c>
      <c r="Y98" s="70" t="str">
        <f>IF(DATA2!Y98="","","〇")</f>
        <v/>
      </c>
      <c r="Z98" s="70" t="str">
        <f>IF(DATA2!Z98="","","〇")</f>
        <v/>
      </c>
      <c r="AA98" s="70" t="str">
        <f>IF(DATA2!AA98="","","〇")</f>
        <v/>
      </c>
      <c r="AB98" s="70" t="str">
        <f>IF(DATA2!AB98="","","〇")</f>
        <v/>
      </c>
      <c r="AC98" s="70" t="str">
        <f>IF(DATA2!AC98="","","〇")</f>
        <v/>
      </c>
      <c r="AD98" s="70" t="str">
        <f>IF(DATA2!AD98="","","〇")</f>
        <v/>
      </c>
      <c r="AE98" s="70" t="str">
        <f>IF(DATA2!AE98="","","〇")</f>
        <v/>
      </c>
      <c r="AF98" s="70" t="str">
        <f>IF(DATA2!AF98="","","〇")</f>
        <v/>
      </c>
      <c r="AG98" s="71" t="str">
        <f>IF(DATA2!AG98="","","〇")</f>
        <v/>
      </c>
      <c r="AH98" s="72">
        <f>COUNTIFS(DATA2!$C$3:$AG$3,0,DATA2!$C98:$AG98,"&lt;&gt;")</f>
        <v>0</v>
      </c>
      <c r="AI98" s="72">
        <f>COUNTIFS(DATA2!$C$3:$AG$3,"&gt;0",DATA2!$C98:$AG98,"&lt;&gt;")</f>
        <v>0</v>
      </c>
      <c r="AJ98" s="204"/>
      <c r="AK98" s="206"/>
      <c r="AL98" s="204"/>
      <c r="AM98" s="206"/>
      <c r="AN98" s="200"/>
      <c r="AO98" s="200"/>
      <c r="AP98" s="200"/>
      <c r="AQ98" s="200"/>
      <c r="AR98" s="200"/>
      <c r="AS98" s="200"/>
      <c r="AT98" s="200"/>
      <c r="AU98" s="200"/>
      <c r="AV98" s="200"/>
      <c r="AW98" s="200"/>
    </row>
    <row r="99" spans="1:49" ht="15" customHeight="1" x14ac:dyDescent="0.15">
      <c r="A99" s="202"/>
      <c r="B99" s="46" t="str">
        <f>IF(DATA2!A96="","",DATA2!B99)</f>
        <v/>
      </c>
      <c r="C99" s="70" t="str">
        <f>IF(DATA2!C99="","","〇")</f>
        <v/>
      </c>
      <c r="D99" s="70" t="str">
        <f>IF(DATA2!D99="","","〇")</f>
        <v/>
      </c>
      <c r="E99" s="70" t="str">
        <f>IF(DATA2!E99="","","〇")</f>
        <v/>
      </c>
      <c r="F99" s="70" t="str">
        <f>IF(DATA2!F99="","","〇")</f>
        <v/>
      </c>
      <c r="G99" s="70" t="str">
        <f>IF(DATA2!G99="","","〇")</f>
        <v/>
      </c>
      <c r="H99" s="70" t="str">
        <f>IF(DATA2!H99="","","〇")</f>
        <v/>
      </c>
      <c r="I99" s="70" t="str">
        <f>IF(DATA2!I99="","","〇")</f>
        <v/>
      </c>
      <c r="J99" s="70" t="str">
        <f>IF(DATA2!J99="","","〇")</f>
        <v/>
      </c>
      <c r="K99" s="70" t="str">
        <f>IF(DATA2!K99="","","〇")</f>
        <v/>
      </c>
      <c r="L99" s="70" t="str">
        <f>IF(DATA2!L99="","","〇")</f>
        <v/>
      </c>
      <c r="M99" s="70" t="str">
        <f>IF(DATA2!M99="","","〇")</f>
        <v/>
      </c>
      <c r="N99" s="70" t="str">
        <f>IF(DATA2!N99="","","〇")</f>
        <v/>
      </c>
      <c r="O99" s="70" t="str">
        <f>IF(DATA2!O99="","","〇")</f>
        <v/>
      </c>
      <c r="P99" s="70" t="str">
        <f>IF(DATA2!P99="","","〇")</f>
        <v/>
      </c>
      <c r="Q99" s="70" t="str">
        <f>IF(DATA2!Q99="","","〇")</f>
        <v/>
      </c>
      <c r="R99" s="70" t="str">
        <f>IF(DATA2!R99="","","〇")</f>
        <v/>
      </c>
      <c r="S99" s="70" t="str">
        <f>IF(DATA2!S99="","","〇")</f>
        <v/>
      </c>
      <c r="T99" s="70" t="str">
        <f>IF(DATA2!T99="","","〇")</f>
        <v/>
      </c>
      <c r="U99" s="70" t="str">
        <f>IF(DATA2!U99="","","〇")</f>
        <v/>
      </c>
      <c r="V99" s="70" t="str">
        <f>IF(DATA2!V99="","","〇")</f>
        <v/>
      </c>
      <c r="W99" s="70" t="str">
        <f>IF(DATA2!W99="","","〇")</f>
        <v/>
      </c>
      <c r="X99" s="70" t="str">
        <f>IF(DATA2!X99="","","〇")</f>
        <v/>
      </c>
      <c r="Y99" s="70" t="str">
        <f>IF(DATA2!Y99="","","〇")</f>
        <v/>
      </c>
      <c r="Z99" s="70" t="str">
        <f>IF(DATA2!Z99="","","〇")</f>
        <v/>
      </c>
      <c r="AA99" s="70" t="str">
        <f>IF(DATA2!AA99="","","〇")</f>
        <v/>
      </c>
      <c r="AB99" s="70" t="str">
        <f>IF(DATA2!AB99="","","〇")</f>
        <v/>
      </c>
      <c r="AC99" s="70" t="str">
        <f>IF(DATA2!AC99="","","〇")</f>
        <v/>
      </c>
      <c r="AD99" s="70" t="str">
        <f>IF(DATA2!AD99="","","〇")</f>
        <v/>
      </c>
      <c r="AE99" s="70" t="str">
        <f>IF(DATA2!AE99="","","〇")</f>
        <v/>
      </c>
      <c r="AF99" s="70" t="str">
        <f>IF(DATA2!AF99="","","〇")</f>
        <v/>
      </c>
      <c r="AG99" s="71" t="str">
        <f>IF(DATA2!AG99="","","〇")</f>
        <v/>
      </c>
      <c r="AH99" s="73">
        <f>COUNTIFS(DATA2!$C$3:$AG$3,0,DATA2!$C99:$AG99,"&lt;&gt;")</f>
        <v>0</v>
      </c>
      <c r="AI99" s="72">
        <f>COUNTIFS(DATA2!$C$3:$AG$3,"&gt;0",DATA2!$C99:$AG99,"&lt;&gt;")</f>
        <v>0</v>
      </c>
      <c r="AJ99" s="204"/>
      <c r="AK99" s="206"/>
      <c r="AL99" s="204"/>
      <c r="AM99" s="206"/>
      <c r="AN99" s="200"/>
      <c r="AO99" s="200"/>
      <c r="AP99" s="200"/>
      <c r="AQ99" s="200"/>
      <c r="AR99" s="200"/>
      <c r="AS99" s="200"/>
      <c r="AT99" s="200"/>
      <c r="AU99" s="200"/>
      <c r="AV99" s="200"/>
      <c r="AW99" s="200"/>
    </row>
    <row r="100" spans="1:49" ht="15" customHeight="1" x14ac:dyDescent="0.15">
      <c r="A100" s="203"/>
      <c r="B100" s="74" t="str">
        <f>IF(DATA2!A96="","",DATA2!B100)</f>
        <v/>
      </c>
      <c r="C100" s="75" t="str">
        <f>IF(DATA2!C100="","","〇")</f>
        <v/>
      </c>
      <c r="D100" s="75" t="str">
        <f>IF(DATA2!D100="","","〇")</f>
        <v/>
      </c>
      <c r="E100" s="75" t="str">
        <f>IF(DATA2!E100="","","〇")</f>
        <v/>
      </c>
      <c r="F100" s="75" t="str">
        <f>IF(DATA2!F100="","","〇")</f>
        <v/>
      </c>
      <c r="G100" s="75" t="str">
        <f>IF(DATA2!G100="","","〇")</f>
        <v/>
      </c>
      <c r="H100" s="75" t="str">
        <f>IF(DATA2!H100="","","〇")</f>
        <v/>
      </c>
      <c r="I100" s="75" t="str">
        <f>IF(DATA2!I100="","","〇")</f>
        <v/>
      </c>
      <c r="J100" s="75" t="str">
        <f>IF(DATA2!J100="","","〇")</f>
        <v/>
      </c>
      <c r="K100" s="75" t="str">
        <f>IF(DATA2!K100="","","〇")</f>
        <v/>
      </c>
      <c r="L100" s="75" t="str">
        <f>IF(DATA2!L100="","","〇")</f>
        <v/>
      </c>
      <c r="M100" s="75" t="str">
        <f>IF(DATA2!M100="","","〇")</f>
        <v/>
      </c>
      <c r="N100" s="75" t="str">
        <f>IF(DATA2!N100="","","〇")</f>
        <v/>
      </c>
      <c r="O100" s="75" t="str">
        <f>IF(DATA2!O100="","","〇")</f>
        <v/>
      </c>
      <c r="P100" s="75" t="str">
        <f>IF(DATA2!P100="","","〇")</f>
        <v/>
      </c>
      <c r="Q100" s="75" t="str">
        <f>IF(DATA2!Q100="","","〇")</f>
        <v/>
      </c>
      <c r="R100" s="75" t="str">
        <f>IF(DATA2!R100="","","〇")</f>
        <v/>
      </c>
      <c r="S100" s="75" t="str">
        <f>IF(DATA2!S100="","","〇")</f>
        <v/>
      </c>
      <c r="T100" s="75" t="str">
        <f>IF(DATA2!T100="","","〇")</f>
        <v/>
      </c>
      <c r="U100" s="75" t="str">
        <f>IF(DATA2!U100="","","〇")</f>
        <v/>
      </c>
      <c r="V100" s="75" t="str">
        <f>IF(DATA2!V100="","","〇")</f>
        <v/>
      </c>
      <c r="W100" s="75" t="str">
        <f>IF(DATA2!W100="","","〇")</f>
        <v/>
      </c>
      <c r="X100" s="75" t="str">
        <f>IF(DATA2!X100="","","〇")</f>
        <v/>
      </c>
      <c r="Y100" s="75" t="str">
        <f>IF(DATA2!Y100="","","〇")</f>
        <v/>
      </c>
      <c r="Z100" s="75" t="str">
        <f>IF(DATA2!Z100="","","〇")</f>
        <v/>
      </c>
      <c r="AA100" s="75" t="str">
        <f>IF(DATA2!AA100="","","〇")</f>
        <v/>
      </c>
      <c r="AB100" s="75" t="str">
        <f>IF(DATA2!AB100="","","〇")</f>
        <v/>
      </c>
      <c r="AC100" s="75" t="str">
        <f>IF(DATA2!AC100="","","〇")</f>
        <v/>
      </c>
      <c r="AD100" s="75" t="str">
        <f>IF(DATA2!AD100="","","〇")</f>
        <v/>
      </c>
      <c r="AE100" s="75" t="str">
        <f>IF(DATA2!AE100="","","〇")</f>
        <v/>
      </c>
      <c r="AF100" s="75" t="str">
        <f>IF(DATA2!AF100="","","〇")</f>
        <v/>
      </c>
      <c r="AG100" s="76" t="str">
        <f>IF(DATA2!AG100="","","〇")</f>
        <v/>
      </c>
      <c r="AH100" s="77">
        <f>COUNTIFS(DATA2!$C$3:$AG$3,0,DATA2!$C100:$AG100,"&lt;&gt;")</f>
        <v>0</v>
      </c>
      <c r="AI100" s="78">
        <f>COUNTIFS(DATA2!$C$3:$AG$3,"&gt;0",DATA2!$C100:$AG100,"&lt;&gt;")</f>
        <v>0</v>
      </c>
      <c r="AJ100" s="205"/>
      <c r="AK100" s="207"/>
      <c r="AL100" s="205"/>
      <c r="AM100" s="207"/>
      <c r="AN100" s="201"/>
      <c r="AO100" s="201"/>
      <c r="AP100" s="201"/>
      <c r="AQ100" s="201"/>
      <c r="AR100" s="201"/>
      <c r="AS100" s="201"/>
      <c r="AT100" s="201"/>
      <c r="AU100" s="201"/>
      <c r="AV100" s="201"/>
      <c r="AW100" s="201"/>
    </row>
    <row r="101" spans="1:49" ht="15" customHeight="1" x14ac:dyDescent="0.15">
      <c r="A101" s="202" t="str">
        <f>IF(DATA2!A101="","",DATA2!A101)</f>
        <v/>
      </c>
      <c r="B101" s="11" t="str">
        <f>IF(DATA2!A101="","",DATA2!B101)</f>
        <v/>
      </c>
      <c r="C101" s="79" t="str">
        <f>IF(DATA2!C101="","",DATA2!C101)</f>
        <v/>
      </c>
      <c r="D101" s="79" t="str">
        <f>IF(DATA2!D101="","",DATA2!D101)</f>
        <v/>
      </c>
      <c r="E101" s="79" t="str">
        <f>IF(DATA2!E101="","",DATA2!E101)</f>
        <v/>
      </c>
      <c r="F101" s="79" t="str">
        <f>IF(DATA2!F101="","",DATA2!F101)</f>
        <v/>
      </c>
      <c r="G101" s="79" t="str">
        <f>IF(DATA2!G101="","",DATA2!G101)</f>
        <v/>
      </c>
      <c r="H101" s="79" t="str">
        <f>IF(DATA2!H101="","",DATA2!H101)</f>
        <v/>
      </c>
      <c r="I101" s="79" t="str">
        <f>IF(DATA2!I101="","",DATA2!I101)</f>
        <v/>
      </c>
      <c r="J101" s="79" t="str">
        <f>IF(DATA2!J101="","",DATA2!J101)</f>
        <v/>
      </c>
      <c r="K101" s="79" t="str">
        <f>IF(DATA2!K101="","",DATA2!K101)</f>
        <v/>
      </c>
      <c r="L101" s="79" t="str">
        <f>IF(DATA2!L101="","",DATA2!L101)</f>
        <v/>
      </c>
      <c r="M101" s="79" t="str">
        <f>IF(DATA2!M101="","",DATA2!M101)</f>
        <v/>
      </c>
      <c r="N101" s="79" t="str">
        <f>IF(DATA2!N101="","",DATA2!N101)</f>
        <v/>
      </c>
      <c r="O101" s="79" t="str">
        <f>IF(DATA2!O101="","",DATA2!O101)</f>
        <v/>
      </c>
      <c r="P101" s="79" t="str">
        <f>IF(DATA2!P101="","",DATA2!P101)</f>
        <v/>
      </c>
      <c r="Q101" s="79" t="str">
        <f>IF(DATA2!Q101="","",DATA2!Q101)</f>
        <v/>
      </c>
      <c r="R101" s="79" t="str">
        <f>IF(DATA2!R101="","",DATA2!R101)</f>
        <v/>
      </c>
      <c r="S101" s="79" t="str">
        <f>IF(DATA2!S101="","",DATA2!S101)</f>
        <v/>
      </c>
      <c r="T101" s="79" t="str">
        <f>IF(DATA2!T101="","",DATA2!T101)</f>
        <v/>
      </c>
      <c r="U101" s="79" t="str">
        <f>IF(DATA2!U101="","",DATA2!U101)</f>
        <v/>
      </c>
      <c r="V101" s="79" t="str">
        <f>IF(DATA2!V101="","",DATA2!V101)</f>
        <v/>
      </c>
      <c r="W101" s="79" t="str">
        <f>IF(DATA2!W101="","",DATA2!W101)</f>
        <v/>
      </c>
      <c r="X101" s="79" t="str">
        <f>IF(DATA2!X101="","",DATA2!X101)</f>
        <v/>
      </c>
      <c r="Y101" s="79" t="str">
        <f>IF(DATA2!Y101="","",DATA2!Y101)</f>
        <v/>
      </c>
      <c r="Z101" s="79" t="str">
        <f>IF(DATA2!Z101="","",DATA2!Z101)</f>
        <v/>
      </c>
      <c r="AA101" s="79" t="str">
        <f>IF(DATA2!AA101="","",DATA2!AA101)</f>
        <v/>
      </c>
      <c r="AB101" s="79" t="str">
        <f>IF(DATA2!AB101="","",DATA2!AB101)</f>
        <v/>
      </c>
      <c r="AC101" s="79" t="str">
        <f>IF(DATA2!AC101="","",DATA2!AC101)</f>
        <v/>
      </c>
      <c r="AD101" s="79" t="str">
        <f>IF(DATA2!AD101="","",DATA2!AD101)</f>
        <v/>
      </c>
      <c r="AE101" s="79" t="str">
        <f>IF(DATA2!AE101="","",DATA2!AE101)</f>
        <v/>
      </c>
      <c r="AF101" s="79" t="str">
        <f>IF(DATA2!AF101="","",DATA2!AF101)</f>
        <v/>
      </c>
      <c r="AG101" s="80" t="str">
        <f>IF(DATA2!AG101="","",DATA2!AG101)</f>
        <v/>
      </c>
      <c r="AH101" s="81">
        <f>COUNTIFS(DATA2!$C$3:$AG$3,0,DATA2!$C101:$AG101,"&lt;&gt;")</f>
        <v>0</v>
      </c>
      <c r="AI101" s="81">
        <f>COUNTIFS(DATA2!$C$3:$AG$3,"&gt;0",DATA2!$C101:$AG101,"&lt;&gt;")</f>
        <v>0</v>
      </c>
      <c r="AJ101" s="204">
        <f t="shared" ref="AJ101" si="151">COUNTIFS($C$3:$AG$3,"=0",C102:AG102,"〇")+COUNTIFS($C$3:$AG$3,"=0",C103:AG103,"〇")</f>
        <v>0</v>
      </c>
      <c r="AK101" s="206">
        <f t="shared" ref="AK101" si="152">COUNTIFS($C$3:$AG$3,"&lt;&gt;0",C102:AG102,"〇")+COUNTIFS($C$3:$AG$3,"&lt;&gt;0",C103:AG103,"〇")</f>
        <v>0</v>
      </c>
      <c r="AL101" s="204">
        <f t="shared" ref="AL101" si="153">COUNTIFS($C$3:$AG$3,"=0",C104:AG104,"〇")+COUNTIFS($C$3:$AG$3,"=0",C105:AG105,"〇")</f>
        <v>0</v>
      </c>
      <c r="AM101" s="206">
        <f t="shared" ref="AM101" si="154">COUNTIFS($C$3:$AG$3,"&lt;&gt;0",C104:AG104,"〇")+COUNTIFS($C$3:$AG$3,"&lt;&gt;0",C105:AG105,"〇")</f>
        <v>0</v>
      </c>
      <c r="AN101" s="200">
        <f t="shared" ref="AN101:AP101" si="155">COUNTIF($C101:$AG101,AN$5)</f>
        <v>0</v>
      </c>
      <c r="AO101" s="200">
        <f t="shared" si="155"/>
        <v>0</v>
      </c>
      <c r="AP101" s="200">
        <f t="shared" si="155"/>
        <v>0</v>
      </c>
      <c r="AQ101" s="200">
        <f t="shared" ref="AQ101" si="156">COUNTIF($C101:$AG101,AQ$5)+COUNTIF($C101:$AG101,"半振")*0.5</f>
        <v>0</v>
      </c>
      <c r="AR101" s="200">
        <f t="shared" ref="AR101" si="157">COUNTIF($C101:$AG101,AR$5)+COUNTIF($C101:$AG101,"半有")*0.5</f>
        <v>0</v>
      </c>
      <c r="AS101" s="200">
        <f t="shared" ref="AS101" si="158">COUNTIF($C101:$AG101,AS$5)+COUNTIF($C101:$AG101,"半欠")*0.5</f>
        <v>0</v>
      </c>
      <c r="AT101" s="200">
        <f t="shared" si="126"/>
        <v>0</v>
      </c>
      <c r="AU101" s="200">
        <f t="shared" si="126"/>
        <v>0</v>
      </c>
      <c r="AV101" s="200">
        <f t="shared" si="126"/>
        <v>0</v>
      </c>
      <c r="AW101" s="200">
        <f t="shared" si="126"/>
        <v>0</v>
      </c>
    </row>
    <row r="102" spans="1:49" ht="15" customHeight="1" x14ac:dyDescent="0.15">
      <c r="A102" s="202"/>
      <c r="B102" s="44" t="str">
        <f>IF(DATA2!A101="","",DATA2!B102)</f>
        <v/>
      </c>
      <c r="C102" s="67" t="str">
        <f>IF(DATA2!C102="","","〇")</f>
        <v/>
      </c>
      <c r="D102" s="67" t="str">
        <f>IF(DATA2!D102="","","〇")</f>
        <v/>
      </c>
      <c r="E102" s="67" t="str">
        <f>IF(DATA2!E102="","","〇")</f>
        <v/>
      </c>
      <c r="F102" s="67" t="str">
        <f>IF(DATA2!F102="","","〇")</f>
        <v/>
      </c>
      <c r="G102" s="67" t="str">
        <f>IF(DATA2!G102="","","〇")</f>
        <v/>
      </c>
      <c r="H102" s="67" t="str">
        <f>IF(DATA2!H102="","","〇")</f>
        <v/>
      </c>
      <c r="I102" s="67" t="str">
        <f>IF(DATA2!I102="","","〇")</f>
        <v/>
      </c>
      <c r="J102" s="67" t="str">
        <f>IF(DATA2!J102="","","〇")</f>
        <v/>
      </c>
      <c r="K102" s="67" t="str">
        <f>IF(DATA2!K102="","","〇")</f>
        <v/>
      </c>
      <c r="L102" s="67" t="str">
        <f>IF(DATA2!L102="","","〇")</f>
        <v/>
      </c>
      <c r="M102" s="67" t="str">
        <f>IF(DATA2!M102="","","〇")</f>
        <v/>
      </c>
      <c r="N102" s="67" t="str">
        <f>IF(DATA2!N102="","","〇")</f>
        <v/>
      </c>
      <c r="O102" s="67" t="str">
        <f>IF(DATA2!O102="","","〇")</f>
        <v/>
      </c>
      <c r="P102" s="67" t="str">
        <f>IF(DATA2!P102="","","〇")</f>
        <v/>
      </c>
      <c r="Q102" s="67" t="str">
        <f>IF(DATA2!Q102="","","〇")</f>
        <v/>
      </c>
      <c r="R102" s="67" t="str">
        <f>IF(DATA2!R102="","","〇")</f>
        <v/>
      </c>
      <c r="S102" s="67" t="str">
        <f>IF(DATA2!S102="","","〇")</f>
        <v/>
      </c>
      <c r="T102" s="67" t="str">
        <f>IF(DATA2!T102="","","〇")</f>
        <v/>
      </c>
      <c r="U102" s="67" t="str">
        <f>IF(DATA2!U102="","","〇")</f>
        <v/>
      </c>
      <c r="V102" s="67" t="str">
        <f>IF(DATA2!V102="","","〇")</f>
        <v/>
      </c>
      <c r="W102" s="67" t="str">
        <f>IF(DATA2!W102="","","〇")</f>
        <v/>
      </c>
      <c r="X102" s="67" t="str">
        <f>IF(DATA2!X102="","","〇")</f>
        <v/>
      </c>
      <c r="Y102" s="67" t="str">
        <f>IF(DATA2!Y102="","","〇")</f>
        <v/>
      </c>
      <c r="Z102" s="67" t="str">
        <f>IF(DATA2!Z102="","","〇")</f>
        <v/>
      </c>
      <c r="AA102" s="67" t="str">
        <f>IF(DATA2!AA102="","","〇")</f>
        <v/>
      </c>
      <c r="AB102" s="67" t="str">
        <f>IF(DATA2!AB102="","","〇")</f>
        <v/>
      </c>
      <c r="AC102" s="67" t="str">
        <f>IF(DATA2!AC102="","","〇")</f>
        <v/>
      </c>
      <c r="AD102" s="67" t="str">
        <f>IF(DATA2!AD102="","","〇")</f>
        <v/>
      </c>
      <c r="AE102" s="67" t="str">
        <f>IF(DATA2!AE102="","","〇")</f>
        <v/>
      </c>
      <c r="AF102" s="67" t="str">
        <f>IF(DATA2!AF102="","","〇")</f>
        <v/>
      </c>
      <c r="AG102" s="68" t="str">
        <f>IF(DATA2!AG102="","","〇")</f>
        <v/>
      </c>
      <c r="AH102" s="69">
        <f>COUNTIFS(DATA2!$C$3:$AG$3,0,DATA2!$C102:$AG102,"&lt;&gt;")</f>
        <v>0</v>
      </c>
      <c r="AI102" s="69">
        <f>COUNTIFS(DATA2!$C$3:$AG$3,"&gt;0",DATA2!$C102:$AG102,"&lt;&gt;")</f>
        <v>0</v>
      </c>
      <c r="AJ102" s="204"/>
      <c r="AK102" s="206"/>
      <c r="AL102" s="204"/>
      <c r="AM102" s="206"/>
      <c r="AN102" s="200"/>
      <c r="AO102" s="200"/>
      <c r="AP102" s="200"/>
      <c r="AQ102" s="200"/>
      <c r="AR102" s="200"/>
      <c r="AS102" s="200"/>
      <c r="AT102" s="200"/>
      <c r="AU102" s="200"/>
      <c r="AV102" s="200"/>
      <c r="AW102" s="200"/>
    </row>
    <row r="103" spans="1:49" ht="15" customHeight="1" x14ac:dyDescent="0.15">
      <c r="A103" s="202"/>
      <c r="B103" s="46" t="str">
        <f>IF(DATA2!A101="","",DATA2!B103)</f>
        <v/>
      </c>
      <c r="C103" s="70" t="str">
        <f>IF(DATA2!C103="","","〇")</f>
        <v/>
      </c>
      <c r="D103" s="70" t="str">
        <f>IF(DATA2!D103="","","〇")</f>
        <v/>
      </c>
      <c r="E103" s="70" t="str">
        <f>IF(DATA2!E103="","","〇")</f>
        <v/>
      </c>
      <c r="F103" s="70" t="str">
        <f>IF(DATA2!F103="","","〇")</f>
        <v/>
      </c>
      <c r="G103" s="70" t="str">
        <f>IF(DATA2!G103="","","〇")</f>
        <v/>
      </c>
      <c r="H103" s="70" t="str">
        <f>IF(DATA2!H103="","","〇")</f>
        <v/>
      </c>
      <c r="I103" s="70" t="str">
        <f>IF(DATA2!I103="","","〇")</f>
        <v/>
      </c>
      <c r="J103" s="70" t="str">
        <f>IF(DATA2!J103="","","〇")</f>
        <v/>
      </c>
      <c r="K103" s="70" t="str">
        <f>IF(DATA2!K103="","","〇")</f>
        <v/>
      </c>
      <c r="L103" s="70" t="str">
        <f>IF(DATA2!L103="","","〇")</f>
        <v/>
      </c>
      <c r="M103" s="70" t="str">
        <f>IF(DATA2!M103="","","〇")</f>
        <v/>
      </c>
      <c r="N103" s="70" t="str">
        <f>IF(DATA2!N103="","","〇")</f>
        <v/>
      </c>
      <c r="O103" s="70" t="str">
        <f>IF(DATA2!O103="","","〇")</f>
        <v/>
      </c>
      <c r="P103" s="70" t="str">
        <f>IF(DATA2!P103="","","〇")</f>
        <v/>
      </c>
      <c r="Q103" s="70" t="str">
        <f>IF(DATA2!Q103="","","〇")</f>
        <v/>
      </c>
      <c r="R103" s="70" t="str">
        <f>IF(DATA2!R103="","","〇")</f>
        <v/>
      </c>
      <c r="S103" s="70" t="str">
        <f>IF(DATA2!S103="","","〇")</f>
        <v/>
      </c>
      <c r="T103" s="70" t="str">
        <f>IF(DATA2!T103="","","〇")</f>
        <v/>
      </c>
      <c r="U103" s="70" t="str">
        <f>IF(DATA2!U103="","","〇")</f>
        <v/>
      </c>
      <c r="V103" s="70" t="str">
        <f>IF(DATA2!V103="","","〇")</f>
        <v/>
      </c>
      <c r="W103" s="70" t="str">
        <f>IF(DATA2!W103="","","〇")</f>
        <v/>
      </c>
      <c r="X103" s="70" t="str">
        <f>IF(DATA2!X103="","","〇")</f>
        <v/>
      </c>
      <c r="Y103" s="70" t="str">
        <f>IF(DATA2!Y103="","","〇")</f>
        <v/>
      </c>
      <c r="Z103" s="70" t="str">
        <f>IF(DATA2!Z103="","","〇")</f>
        <v/>
      </c>
      <c r="AA103" s="70" t="str">
        <f>IF(DATA2!AA103="","","〇")</f>
        <v/>
      </c>
      <c r="AB103" s="70" t="str">
        <f>IF(DATA2!AB103="","","〇")</f>
        <v/>
      </c>
      <c r="AC103" s="70" t="str">
        <f>IF(DATA2!AC103="","","〇")</f>
        <v/>
      </c>
      <c r="AD103" s="70" t="str">
        <f>IF(DATA2!AD103="","","〇")</f>
        <v/>
      </c>
      <c r="AE103" s="70" t="str">
        <f>IF(DATA2!AE103="","","〇")</f>
        <v/>
      </c>
      <c r="AF103" s="70" t="str">
        <f>IF(DATA2!AF103="","","〇")</f>
        <v/>
      </c>
      <c r="AG103" s="71" t="str">
        <f>IF(DATA2!AG103="","","〇")</f>
        <v/>
      </c>
      <c r="AH103" s="72">
        <f>COUNTIFS(DATA2!$C$3:$AG$3,0,DATA2!$C103:$AG103,"&lt;&gt;")</f>
        <v>0</v>
      </c>
      <c r="AI103" s="72">
        <f>COUNTIFS(DATA2!$C$3:$AG$3,"&gt;0",DATA2!$C103:$AG103,"&lt;&gt;")</f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2"/>
      <c r="B104" s="46" t="str">
        <f>IF(DATA2!A101="","",DATA2!B104)</f>
        <v/>
      </c>
      <c r="C104" s="70" t="str">
        <f>IF(DATA2!C104="","","〇")</f>
        <v/>
      </c>
      <c r="D104" s="70" t="str">
        <f>IF(DATA2!D104="","","〇")</f>
        <v/>
      </c>
      <c r="E104" s="70" t="str">
        <f>IF(DATA2!E104="","","〇")</f>
        <v/>
      </c>
      <c r="F104" s="70" t="str">
        <f>IF(DATA2!F104="","","〇")</f>
        <v/>
      </c>
      <c r="G104" s="70" t="str">
        <f>IF(DATA2!G104="","","〇")</f>
        <v/>
      </c>
      <c r="H104" s="70" t="str">
        <f>IF(DATA2!H104="","","〇")</f>
        <v/>
      </c>
      <c r="I104" s="70" t="str">
        <f>IF(DATA2!I104="","","〇")</f>
        <v/>
      </c>
      <c r="J104" s="70" t="str">
        <f>IF(DATA2!J104="","","〇")</f>
        <v/>
      </c>
      <c r="K104" s="70" t="str">
        <f>IF(DATA2!K104="","","〇")</f>
        <v/>
      </c>
      <c r="L104" s="70" t="str">
        <f>IF(DATA2!L104="","","〇")</f>
        <v/>
      </c>
      <c r="M104" s="70" t="str">
        <f>IF(DATA2!M104="","","〇")</f>
        <v/>
      </c>
      <c r="N104" s="70" t="str">
        <f>IF(DATA2!N104="","","〇")</f>
        <v/>
      </c>
      <c r="O104" s="70" t="str">
        <f>IF(DATA2!O104="","","〇")</f>
        <v/>
      </c>
      <c r="P104" s="70" t="str">
        <f>IF(DATA2!P104="","","〇")</f>
        <v/>
      </c>
      <c r="Q104" s="70" t="str">
        <f>IF(DATA2!Q104="","","〇")</f>
        <v/>
      </c>
      <c r="R104" s="70" t="str">
        <f>IF(DATA2!R104="","","〇")</f>
        <v/>
      </c>
      <c r="S104" s="70" t="str">
        <f>IF(DATA2!S104="","","〇")</f>
        <v/>
      </c>
      <c r="T104" s="70" t="str">
        <f>IF(DATA2!T104="","","〇")</f>
        <v/>
      </c>
      <c r="U104" s="70" t="str">
        <f>IF(DATA2!U104="","","〇")</f>
        <v/>
      </c>
      <c r="V104" s="70" t="str">
        <f>IF(DATA2!V104="","","〇")</f>
        <v/>
      </c>
      <c r="W104" s="70" t="str">
        <f>IF(DATA2!W104="","","〇")</f>
        <v/>
      </c>
      <c r="X104" s="70" t="str">
        <f>IF(DATA2!X104="","","〇")</f>
        <v/>
      </c>
      <c r="Y104" s="70" t="str">
        <f>IF(DATA2!Y104="","","〇")</f>
        <v/>
      </c>
      <c r="Z104" s="70" t="str">
        <f>IF(DATA2!Z104="","","〇")</f>
        <v/>
      </c>
      <c r="AA104" s="70" t="str">
        <f>IF(DATA2!AA104="","","〇")</f>
        <v/>
      </c>
      <c r="AB104" s="70" t="str">
        <f>IF(DATA2!AB104="","","〇")</f>
        <v/>
      </c>
      <c r="AC104" s="70" t="str">
        <f>IF(DATA2!AC104="","","〇")</f>
        <v/>
      </c>
      <c r="AD104" s="70" t="str">
        <f>IF(DATA2!AD104="","","〇")</f>
        <v/>
      </c>
      <c r="AE104" s="70" t="str">
        <f>IF(DATA2!AE104="","","〇")</f>
        <v/>
      </c>
      <c r="AF104" s="70" t="str">
        <f>IF(DATA2!AF104="","","〇")</f>
        <v/>
      </c>
      <c r="AG104" s="71" t="str">
        <f>IF(DATA2!AG104="","","〇")</f>
        <v/>
      </c>
      <c r="AH104" s="73">
        <f>COUNTIFS(DATA2!$C$3:$AG$3,0,DATA2!$C104:$AG104,"&lt;&gt;")</f>
        <v>0</v>
      </c>
      <c r="AI104" s="72">
        <f>COUNTIFS(DATA2!$C$3:$AG$3,"&gt;0",DATA2!$C104:$AG104,"&lt;&gt;")</f>
        <v>0</v>
      </c>
      <c r="AJ104" s="204"/>
      <c r="AK104" s="206"/>
      <c r="AL104" s="204"/>
      <c r="AM104" s="206"/>
      <c r="AN104" s="200"/>
      <c r="AO104" s="200"/>
      <c r="AP104" s="200"/>
      <c r="AQ104" s="200"/>
      <c r="AR104" s="200"/>
      <c r="AS104" s="200"/>
      <c r="AT104" s="200"/>
      <c r="AU104" s="200"/>
      <c r="AV104" s="200"/>
      <c r="AW104" s="200"/>
    </row>
    <row r="105" spans="1:49" ht="15" customHeight="1" x14ac:dyDescent="0.15">
      <c r="A105" s="203"/>
      <c r="B105" s="74" t="str">
        <f>IF(DATA2!A101="","",DATA2!B105)</f>
        <v/>
      </c>
      <c r="C105" s="75" t="str">
        <f>IF(DATA2!C105="","","〇")</f>
        <v/>
      </c>
      <c r="D105" s="75" t="str">
        <f>IF(DATA2!D105="","","〇")</f>
        <v/>
      </c>
      <c r="E105" s="75" t="str">
        <f>IF(DATA2!E105="","","〇")</f>
        <v/>
      </c>
      <c r="F105" s="75" t="str">
        <f>IF(DATA2!F105="","","〇")</f>
        <v/>
      </c>
      <c r="G105" s="75" t="str">
        <f>IF(DATA2!G105="","","〇")</f>
        <v/>
      </c>
      <c r="H105" s="75" t="str">
        <f>IF(DATA2!H105="","","〇")</f>
        <v/>
      </c>
      <c r="I105" s="75" t="str">
        <f>IF(DATA2!I105="","","〇")</f>
        <v/>
      </c>
      <c r="J105" s="75" t="str">
        <f>IF(DATA2!J105="","","〇")</f>
        <v/>
      </c>
      <c r="K105" s="75" t="str">
        <f>IF(DATA2!K105="","","〇")</f>
        <v/>
      </c>
      <c r="L105" s="75" t="str">
        <f>IF(DATA2!L105="","","〇")</f>
        <v/>
      </c>
      <c r="M105" s="75" t="str">
        <f>IF(DATA2!M105="","","〇")</f>
        <v/>
      </c>
      <c r="N105" s="75" t="str">
        <f>IF(DATA2!N105="","","〇")</f>
        <v/>
      </c>
      <c r="O105" s="75" t="str">
        <f>IF(DATA2!O105="","","〇")</f>
        <v/>
      </c>
      <c r="P105" s="75" t="str">
        <f>IF(DATA2!P105="","","〇")</f>
        <v/>
      </c>
      <c r="Q105" s="75" t="str">
        <f>IF(DATA2!Q105="","","〇")</f>
        <v/>
      </c>
      <c r="R105" s="75" t="str">
        <f>IF(DATA2!R105="","","〇")</f>
        <v/>
      </c>
      <c r="S105" s="75" t="str">
        <f>IF(DATA2!S105="","","〇")</f>
        <v/>
      </c>
      <c r="T105" s="75" t="str">
        <f>IF(DATA2!T105="","","〇")</f>
        <v/>
      </c>
      <c r="U105" s="75" t="str">
        <f>IF(DATA2!U105="","","〇")</f>
        <v/>
      </c>
      <c r="V105" s="75" t="str">
        <f>IF(DATA2!V105="","","〇")</f>
        <v/>
      </c>
      <c r="W105" s="75" t="str">
        <f>IF(DATA2!W105="","","〇")</f>
        <v/>
      </c>
      <c r="X105" s="75" t="str">
        <f>IF(DATA2!X105="","","〇")</f>
        <v/>
      </c>
      <c r="Y105" s="75" t="str">
        <f>IF(DATA2!Y105="","","〇")</f>
        <v/>
      </c>
      <c r="Z105" s="75" t="str">
        <f>IF(DATA2!Z105="","","〇")</f>
        <v/>
      </c>
      <c r="AA105" s="75" t="str">
        <f>IF(DATA2!AA105="","","〇")</f>
        <v/>
      </c>
      <c r="AB105" s="75" t="str">
        <f>IF(DATA2!AB105="","","〇")</f>
        <v/>
      </c>
      <c r="AC105" s="75" t="str">
        <f>IF(DATA2!AC105="","","〇")</f>
        <v/>
      </c>
      <c r="AD105" s="75" t="str">
        <f>IF(DATA2!AD105="","","〇")</f>
        <v/>
      </c>
      <c r="AE105" s="75" t="str">
        <f>IF(DATA2!AE105="","","〇")</f>
        <v/>
      </c>
      <c r="AF105" s="75" t="str">
        <f>IF(DATA2!AF105="","","〇")</f>
        <v/>
      </c>
      <c r="AG105" s="76" t="str">
        <f>IF(DATA2!AG105="","","〇")</f>
        <v/>
      </c>
      <c r="AH105" s="77">
        <f>COUNTIFS(DATA2!$C$3:$AG$3,0,DATA2!$C105:$AG105,"&lt;&gt;")</f>
        <v>0</v>
      </c>
      <c r="AI105" s="78">
        <f>COUNTIFS(DATA2!$C$3:$AG$3,"&gt;0",DATA2!$C105:$AG105,"&lt;&gt;")</f>
        <v>0</v>
      </c>
      <c r="AJ105" s="205"/>
      <c r="AK105" s="207"/>
      <c r="AL105" s="205"/>
      <c r="AM105" s="207"/>
      <c r="AN105" s="201"/>
      <c r="AO105" s="201"/>
      <c r="AP105" s="201"/>
      <c r="AQ105" s="201"/>
      <c r="AR105" s="201"/>
      <c r="AS105" s="201"/>
      <c r="AT105" s="201"/>
      <c r="AU105" s="201"/>
      <c r="AV105" s="201"/>
      <c r="AW105" s="201"/>
    </row>
    <row r="106" spans="1:49" ht="15" customHeight="1" x14ac:dyDescent="0.15">
      <c r="A106" s="202" t="str">
        <f>IF(DATA2!A106="","",DATA2!A106)</f>
        <v/>
      </c>
      <c r="B106" s="11" t="str">
        <f>IF(DATA2!A106="","",DATA2!B106)</f>
        <v/>
      </c>
      <c r="C106" s="79" t="str">
        <f>IF(DATA2!C106="","",DATA2!C106)</f>
        <v/>
      </c>
      <c r="D106" s="79" t="str">
        <f>IF(DATA2!D106="","",DATA2!D106)</f>
        <v/>
      </c>
      <c r="E106" s="79" t="str">
        <f>IF(DATA2!E106="","",DATA2!E106)</f>
        <v/>
      </c>
      <c r="F106" s="79" t="str">
        <f>IF(DATA2!F106="","",DATA2!F106)</f>
        <v/>
      </c>
      <c r="G106" s="79" t="str">
        <f>IF(DATA2!G106="","",DATA2!G106)</f>
        <v/>
      </c>
      <c r="H106" s="79" t="str">
        <f>IF(DATA2!H106="","",DATA2!H106)</f>
        <v/>
      </c>
      <c r="I106" s="79" t="str">
        <f>IF(DATA2!I106="","",DATA2!I106)</f>
        <v/>
      </c>
      <c r="J106" s="79" t="str">
        <f>IF(DATA2!J106="","",DATA2!J106)</f>
        <v/>
      </c>
      <c r="K106" s="79" t="str">
        <f>IF(DATA2!K106="","",DATA2!K106)</f>
        <v/>
      </c>
      <c r="L106" s="79" t="str">
        <f>IF(DATA2!L106="","",DATA2!L106)</f>
        <v/>
      </c>
      <c r="M106" s="79" t="str">
        <f>IF(DATA2!M106="","",DATA2!M106)</f>
        <v/>
      </c>
      <c r="N106" s="79" t="str">
        <f>IF(DATA2!N106="","",DATA2!N106)</f>
        <v/>
      </c>
      <c r="O106" s="79" t="str">
        <f>IF(DATA2!O106="","",DATA2!O106)</f>
        <v/>
      </c>
      <c r="P106" s="79" t="str">
        <f>IF(DATA2!P106="","",DATA2!P106)</f>
        <v/>
      </c>
      <c r="Q106" s="79" t="str">
        <f>IF(DATA2!Q106="","",DATA2!Q106)</f>
        <v/>
      </c>
      <c r="R106" s="79" t="str">
        <f>IF(DATA2!R106="","",DATA2!R106)</f>
        <v/>
      </c>
      <c r="S106" s="79" t="str">
        <f>IF(DATA2!S106="","",DATA2!S106)</f>
        <v/>
      </c>
      <c r="T106" s="79" t="str">
        <f>IF(DATA2!T106="","",DATA2!T106)</f>
        <v/>
      </c>
      <c r="U106" s="79" t="str">
        <f>IF(DATA2!U106="","",DATA2!U106)</f>
        <v/>
      </c>
      <c r="V106" s="79" t="str">
        <f>IF(DATA2!V106="","",DATA2!V106)</f>
        <v/>
      </c>
      <c r="W106" s="79" t="str">
        <f>IF(DATA2!W106="","",DATA2!W106)</f>
        <v/>
      </c>
      <c r="X106" s="79" t="str">
        <f>IF(DATA2!X106="","",DATA2!X106)</f>
        <v/>
      </c>
      <c r="Y106" s="79" t="str">
        <f>IF(DATA2!Y106="","",DATA2!Y106)</f>
        <v/>
      </c>
      <c r="Z106" s="79" t="str">
        <f>IF(DATA2!Z106="","",DATA2!Z106)</f>
        <v/>
      </c>
      <c r="AA106" s="79" t="str">
        <f>IF(DATA2!AA106="","",DATA2!AA106)</f>
        <v/>
      </c>
      <c r="AB106" s="79" t="str">
        <f>IF(DATA2!AB106="","",DATA2!AB106)</f>
        <v/>
      </c>
      <c r="AC106" s="79" t="str">
        <f>IF(DATA2!AC106="","",DATA2!AC106)</f>
        <v/>
      </c>
      <c r="AD106" s="79" t="str">
        <f>IF(DATA2!AD106="","",DATA2!AD106)</f>
        <v/>
      </c>
      <c r="AE106" s="79" t="str">
        <f>IF(DATA2!AE106="","",DATA2!AE106)</f>
        <v/>
      </c>
      <c r="AF106" s="79" t="str">
        <f>IF(DATA2!AF106="","",DATA2!AF106)</f>
        <v/>
      </c>
      <c r="AG106" s="80" t="str">
        <f>IF(DATA2!AG106="","",DATA2!AG106)</f>
        <v/>
      </c>
      <c r="AH106" s="81">
        <f>COUNTIFS(DATA2!$C$3:$AG$3,0,DATA2!$C106:$AG106,"&lt;&gt;")</f>
        <v>0</v>
      </c>
      <c r="AI106" s="81">
        <f>COUNTIFS(DATA2!$C$3:$AG$3,"&gt;0",DATA2!$C106:$AG106,"&lt;&gt;")</f>
        <v>0</v>
      </c>
      <c r="AJ106" s="204">
        <f t="shared" ref="AJ106" si="159">COUNTIFS($C$3:$AG$3,"=0",C107:AG107,"〇")+COUNTIFS($C$3:$AG$3,"=0",C108:AG108,"〇")</f>
        <v>0</v>
      </c>
      <c r="AK106" s="206">
        <f t="shared" ref="AK106" si="160">COUNTIFS($C$3:$AG$3,"&lt;&gt;0",C107:AG107,"〇")+COUNTIFS($C$3:$AG$3,"&lt;&gt;0",C108:AG108,"〇")</f>
        <v>0</v>
      </c>
      <c r="AL106" s="204">
        <f t="shared" ref="AL106" si="161">COUNTIFS($C$3:$AG$3,"=0",C109:AG109,"〇")+COUNTIFS($C$3:$AG$3,"=0",C110:AG110,"〇")</f>
        <v>0</v>
      </c>
      <c r="AM106" s="206">
        <f t="shared" ref="AM106" si="162">COUNTIFS($C$3:$AG$3,"&lt;&gt;0",C109:AG109,"〇")+COUNTIFS($C$3:$AG$3,"&lt;&gt;0",C110:AG110,"〇")</f>
        <v>0</v>
      </c>
      <c r="AN106" s="200">
        <f t="shared" ref="AN106:AP106" si="163">COUNTIF($C106:$AG106,AN$5)</f>
        <v>0</v>
      </c>
      <c r="AO106" s="200">
        <f t="shared" si="163"/>
        <v>0</v>
      </c>
      <c r="AP106" s="200">
        <f t="shared" si="163"/>
        <v>0</v>
      </c>
      <c r="AQ106" s="200">
        <f t="shared" ref="AQ106" si="164">COUNTIF($C106:$AG106,AQ$5)+COUNTIF($C106:$AG106,"半振")*0.5</f>
        <v>0</v>
      </c>
      <c r="AR106" s="200">
        <f t="shared" ref="AR106" si="165">COUNTIF($C106:$AG106,AR$5)+COUNTIF($C106:$AG106,"半有")*0.5</f>
        <v>0</v>
      </c>
      <c r="AS106" s="200">
        <f t="shared" ref="AS106" si="166">COUNTIF($C106:$AG106,AS$5)+COUNTIF($C106:$AG106,"半欠")*0.5</f>
        <v>0</v>
      </c>
      <c r="AT106" s="200">
        <f t="shared" si="126"/>
        <v>0</v>
      </c>
      <c r="AU106" s="200">
        <f t="shared" si="126"/>
        <v>0</v>
      </c>
      <c r="AV106" s="200">
        <f t="shared" si="126"/>
        <v>0</v>
      </c>
      <c r="AW106" s="200">
        <f t="shared" si="126"/>
        <v>0</v>
      </c>
    </row>
    <row r="107" spans="1:49" ht="15" customHeight="1" x14ac:dyDescent="0.15">
      <c r="A107" s="202"/>
      <c r="B107" s="44" t="str">
        <f>IF(DATA2!A106="","",DATA2!B107)</f>
        <v/>
      </c>
      <c r="C107" s="67" t="str">
        <f>IF(DATA2!C107="","","〇")</f>
        <v/>
      </c>
      <c r="D107" s="67" t="str">
        <f>IF(DATA2!D107="","","〇")</f>
        <v/>
      </c>
      <c r="E107" s="67" t="str">
        <f>IF(DATA2!E107="","","〇")</f>
        <v/>
      </c>
      <c r="F107" s="67" t="str">
        <f>IF(DATA2!F107="","","〇")</f>
        <v/>
      </c>
      <c r="G107" s="67" t="str">
        <f>IF(DATA2!G107="","","〇")</f>
        <v/>
      </c>
      <c r="H107" s="67" t="str">
        <f>IF(DATA2!H107="","","〇")</f>
        <v/>
      </c>
      <c r="I107" s="67" t="str">
        <f>IF(DATA2!I107="","","〇")</f>
        <v/>
      </c>
      <c r="J107" s="67" t="str">
        <f>IF(DATA2!J107="","","〇")</f>
        <v/>
      </c>
      <c r="K107" s="67" t="str">
        <f>IF(DATA2!K107="","","〇")</f>
        <v/>
      </c>
      <c r="L107" s="67" t="str">
        <f>IF(DATA2!L107="","","〇")</f>
        <v/>
      </c>
      <c r="M107" s="67" t="str">
        <f>IF(DATA2!M107="","","〇")</f>
        <v/>
      </c>
      <c r="N107" s="67" t="str">
        <f>IF(DATA2!N107="","","〇")</f>
        <v/>
      </c>
      <c r="O107" s="67" t="str">
        <f>IF(DATA2!O107="","","〇")</f>
        <v/>
      </c>
      <c r="P107" s="67" t="str">
        <f>IF(DATA2!P107="","","〇")</f>
        <v/>
      </c>
      <c r="Q107" s="67" t="str">
        <f>IF(DATA2!Q107="","","〇")</f>
        <v/>
      </c>
      <c r="R107" s="67" t="str">
        <f>IF(DATA2!R107="","","〇")</f>
        <v/>
      </c>
      <c r="S107" s="67" t="str">
        <f>IF(DATA2!S107="","","〇")</f>
        <v/>
      </c>
      <c r="T107" s="67" t="str">
        <f>IF(DATA2!T107="","","〇")</f>
        <v/>
      </c>
      <c r="U107" s="67" t="str">
        <f>IF(DATA2!U107="","","〇")</f>
        <v/>
      </c>
      <c r="V107" s="67" t="str">
        <f>IF(DATA2!V107="","","〇")</f>
        <v/>
      </c>
      <c r="W107" s="67" t="str">
        <f>IF(DATA2!W107="","","〇")</f>
        <v/>
      </c>
      <c r="X107" s="67" t="str">
        <f>IF(DATA2!X107="","","〇")</f>
        <v/>
      </c>
      <c r="Y107" s="67" t="str">
        <f>IF(DATA2!Y107="","","〇")</f>
        <v/>
      </c>
      <c r="Z107" s="67" t="str">
        <f>IF(DATA2!Z107="","","〇")</f>
        <v/>
      </c>
      <c r="AA107" s="67" t="str">
        <f>IF(DATA2!AA107="","","〇")</f>
        <v/>
      </c>
      <c r="AB107" s="67" t="str">
        <f>IF(DATA2!AB107="","","〇")</f>
        <v/>
      </c>
      <c r="AC107" s="67" t="str">
        <f>IF(DATA2!AC107="","","〇")</f>
        <v/>
      </c>
      <c r="AD107" s="67" t="str">
        <f>IF(DATA2!AD107="","","〇")</f>
        <v/>
      </c>
      <c r="AE107" s="67" t="str">
        <f>IF(DATA2!AE107="","","〇")</f>
        <v/>
      </c>
      <c r="AF107" s="67" t="str">
        <f>IF(DATA2!AF107="","","〇")</f>
        <v/>
      </c>
      <c r="AG107" s="68" t="str">
        <f>IF(DATA2!AG107="","","〇")</f>
        <v/>
      </c>
      <c r="AH107" s="69">
        <f>COUNTIFS(DATA2!$C$3:$AG$3,0,DATA2!$C107:$AG107,"&lt;&gt;")</f>
        <v>0</v>
      </c>
      <c r="AI107" s="69">
        <f>COUNTIFS(DATA2!$C$3:$AG$3,"&gt;0",DATA2!$C107:$AG107,"&lt;&gt;")</f>
        <v>0</v>
      </c>
      <c r="AJ107" s="204"/>
      <c r="AK107" s="206"/>
      <c r="AL107" s="204"/>
      <c r="AM107" s="206"/>
      <c r="AN107" s="200"/>
      <c r="AO107" s="200"/>
      <c r="AP107" s="200"/>
      <c r="AQ107" s="200"/>
      <c r="AR107" s="200"/>
      <c r="AS107" s="200"/>
      <c r="AT107" s="200"/>
      <c r="AU107" s="200"/>
      <c r="AV107" s="200"/>
      <c r="AW107" s="200"/>
    </row>
    <row r="108" spans="1:49" ht="15" customHeight="1" x14ac:dyDescent="0.15">
      <c r="A108" s="202"/>
      <c r="B108" s="46" t="str">
        <f>IF(DATA2!A106="","",DATA2!B108)</f>
        <v/>
      </c>
      <c r="C108" s="70" t="str">
        <f>IF(DATA2!C108="","","〇")</f>
        <v/>
      </c>
      <c r="D108" s="70" t="str">
        <f>IF(DATA2!D108="","","〇")</f>
        <v/>
      </c>
      <c r="E108" s="70" t="str">
        <f>IF(DATA2!E108="","","〇")</f>
        <v/>
      </c>
      <c r="F108" s="70" t="str">
        <f>IF(DATA2!F108="","","〇")</f>
        <v/>
      </c>
      <c r="G108" s="70" t="str">
        <f>IF(DATA2!G108="","","〇")</f>
        <v/>
      </c>
      <c r="H108" s="70" t="str">
        <f>IF(DATA2!H108="","","〇")</f>
        <v/>
      </c>
      <c r="I108" s="70" t="str">
        <f>IF(DATA2!I108="","","〇")</f>
        <v/>
      </c>
      <c r="J108" s="70" t="str">
        <f>IF(DATA2!J108="","","〇")</f>
        <v/>
      </c>
      <c r="K108" s="70" t="str">
        <f>IF(DATA2!K108="","","〇")</f>
        <v/>
      </c>
      <c r="L108" s="70" t="str">
        <f>IF(DATA2!L108="","","〇")</f>
        <v/>
      </c>
      <c r="M108" s="70" t="str">
        <f>IF(DATA2!M108="","","〇")</f>
        <v/>
      </c>
      <c r="N108" s="70" t="str">
        <f>IF(DATA2!N108="","","〇")</f>
        <v/>
      </c>
      <c r="O108" s="70" t="str">
        <f>IF(DATA2!O108="","","〇")</f>
        <v/>
      </c>
      <c r="P108" s="70" t="str">
        <f>IF(DATA2!P108="","","〇")</f>
        <v/>
      </c>
      <c r="Q108" s="70" t="str">
        <f>IF(DATA2!Q108="","","〇")</f>
        <v/>
      </c>
      <c r="R108" s="70" t="str">
        <f>IF(DATA2!R108="","","〇")</f>
        <v/>
      </c>
      <c r="S108" s="70" t="str">
        <f>IF(DATA2!S108="","","〇")</f>
        <v/>
      </c>
      <c r="T108" s="70" t="str">
        <f>IF(DATA2!T108="","","〇")</f>
        <v/>
      </c>
      <c r="U108" s="70" t="str">
        <f>IF(DATA2!U108="","","〇")</f>
        <v/>
      </c>
      <c r="V108" s="70" t="str">
        <f>IF(DATA2!V108="","","〇")</f>
        <v/>
      </c>
      <c r="W108" s="70" t="str">
        <f>IF(DATA2!W108="","","〇")</f>
        <v/>
      </c>
      <c r="X108" s="70" t="str">
        <f>IF(DATA2!X108="","","〇")</f>
        <v/>
      </c>
      <c r="Y108" s="70" t="str">
        <f>IF(DATA2!Y108="","","〇")</f>
        <v/>
      </c>
      <c r="Z108" s="70" t="str">
        <f>IF(DATA2!Z108="","","〇")</f>
        <v/>
      </c>
      <c r="AA108" s="70" t="str">
        <f>IF(DATA2!AA108="","","〇")</f>
        <v/>
      </c>
      <c r="AB108" s="70" t="str">
        <f>IF(DATA2!AB108="","","〇")</f>
        <v/>
      </c>
      <c r="AC108" s="70" t="str">
        <f>IF(DATA2!AC108="","","〇")</f>
        <v/>
      </c>
      <c r="AD108" s="70" t="str">
        <f>IF(DATA2!AD108="","","〇")</f>
        <v/>
      </c>
      <c r="AE108" s="70" t="str">
        <f>IF(DATA2!AE108="","","〇")</f>
        <v/>
      </c>
      <c r="AF108" s="70" t="str">
        <f>IF(DATA2!AF108="","","〇")</f>
        <v/>
      </c>
      <c r="AG108" s="71" t="str">
        <f>IF(DATA2!AG108="","","〇")</f>
        <v/>
      </c>
      <c r="AH108" s="72">
        <f>COUNTIFS(DATA2!$C$3:$AG$3,0,DATA2!$C108:$AG108,"&lt;&gt;")</f>
        <v>0</v>
      </c>
      <c r="AI108" s="72">
        <f>COUNTIFS(DATA2!$C$3:$AG$3,"&gt;0",DATA2!$C108:$AG108,"&lt;&gt;")</f>
        <v>0</v>
      </c>
      <c r="AJ108" s="204"/>
      <c r="AK108" s="206"/>
      <c r="AL108" s="204"/>
      <c r="AM108" s="206"/>
      <c r="AN108" s="200"/>
      <c r="AO108" s="200"/>
      <c r="AP108" s="200"/>
      <c r="AQ108" s="200"/>
      <c r="AR108" s="200"/>
      <c r="AS108" s="200"/>
      <c r="AT108" s="200"/>
      <c r="AU108" s="200"/>
      <c r="AV108" s="200"/>
      <c r="AW108" s="200"/>
    </row>
    <row r="109" spans="1:49" ht="15" customHeight="1" x14ac:dyDescent="0.15">
      <c r="A109" s="202"/>
      <c r="B109" s="46" t="str">
        <f>IF(DATA2!A106="","",DATA2!B109)</f>
        <v/>
      </c>
      <c r="C109" s="70" t="str">
        <f>IF(DATA2!C109="","","〇")</f>
        <v/>
      </c>
      <c r="D109" s="70" t="str">
        <f>IF(DATA2!D109="","","〇")</f>
        <v/>
      </c>
      <c r="E109" s="70" t="str">
        <f>IF(DATA2!E109="","","〇")</f>
        <v/>
      </c>
      <c r="F109" s="70" t="str">
        <f>IF(DATA2!F109="","","〇")</f>
        <v/>
      </c>
      <c r="G109" s="70" t="str">
        <f>IF(DATA2!G109="","","〇")</f>
        <v/>
      </c>
      <c r="H109" s="70" t="str">
        <f>IF(DATA2!H109="","","〇")</f>
        <v/>
      </c>
      <c r="I109" s="70" t="str">
        <f>IF(DATA2!I109="","","〇")</f>
        <v/>
      </c>
      <c r="J109" s="70" t="str">
        <f>IF(DATA2!J109="","","〇")</f>
        <v/>
      </c>
      <c r="K109" s="70" t="str">
        <f>IF(DATA2!K109="","","〇")</f>
        <v/>
      </c>
      <c r="L109" s="70" t="str">
        <f>IF(DATA2!L109="","","〇")</f>
        <v/>
      </c>
      <c r="M109" s="70" t="str">
        <f>IF(DATA2!M109="","","〇")</f>
        <v/>
      </c>
      <c r="N109" s="70" t="str">
        <f>IF(DATA2!N109="","","〇")</f>
        <v/>
      </c>
      <c r="O109" s="70" t="str">
        <f>IF(DATA2!O109="","","〇")</f>
        <v/>
      </c>
      <c r="P109" s="70" t="str">
        <f>IF(DATA2!P109="","","〇")</f>
        <v/>
      </c>
      <c r="Q109" s="70" t="str">
        <f>IF(DATA2!Q109="","","〇")</f>
        <v/>
      </c>
      <c r="R109" s="70" t="str">
        <f>IF(DATA2!R109="","","〇")</f>
        <v/>
      </c>
      <c r="S109" s="70" t="str">
        <f>IF(DATA2!S109="","","〇")</f>
        <v/>
      </c>
      <c r="T109" s="70" t="str">
        <f>IF(DATA2!T109="","","〇")</f>
        <v/>
      </c>
      <c r="U109" s="70" t="str">
        <f>IF(DATA2!U109="","","〇")</f>
        <v/>
      </c>
      <c r="V109" s="70" t="str">
        <f>IF(DATA2!V109="","","〇")</f>
        <v/>
      </c>
      <c r="W109" s="70" t="str">
        <f>IF(DATA2!W109="","","〇")</f>
        <v/>
      </c>
      <c r="X109" s="70" t="str">
        <f>IF(DATA2!X109="","","〇")</f>
        <v/>
      </c>
      <c r="Y109" s="70" t="str">
        <f>IF(DATA2!Y109="","","〇")</f>
        <v/>
      </c>
      <c r="Z109" s="70" t="str">
        <f>IF(DATA2!Z109="","","〇")</f>
        <v/>
      </c>
      <c r="AA109" s="70" t="str">
        <f>IF(DATA2!AA109="","","〇")</f>
        <v/>
      </c>
      <c r="AB109" s="70" t="str">
        <f>IF(DATA2!AB109="","","〇")</f>
        <v/>
      </c>
      <c r="AC109" s="70" t="str">
        <f>IF(DATA2!AC109="","","〇")</f>
        <v/>
      </c>
      <c r="AD109" s="70" t="str">
        <f>IF(DATA2!AD109="","","〇")</f>
        <v/>
      </c>
      <c r="AE109" s="70" t="str">
        <f>IF(DATA2!AE109="","","〇")</f>
        <v/>
      </c>
      <c r="AF109" s="70" t="str">
        <f>IF(DATA2!AF109="","","〇")</f>
        <v/>
      </c>
      <c r="AG109" s="71" t="str">
        <f>IF(DATA2!AG109="","","〇")</f>
        <v/>
      </c>
      <c r="AH109" s="73">
        <f>COUNTIFS(DATA2!$C$3:$AG$3,0,DATA2!$C109:$AG109,"&lt;&gt;")</f>
        <v>0</v>
      </c>
      <c r="AI109" s="72">
        <f>COUNTIFS(DATA2!$C$3:$AG$3,"&gt;0",DATA2!$C109:$AG109,"&lt;&gt;")</f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IF(DATA2!A106="","",DATA2!B110)</f>
        <v/>
      </c>
      <c r="C110" s="75" t="str">
        <f>IF(DATA2!C110="","","〇")</f>
        <v/>
      </c>
      <c r="D110" s="75" t="str">
        <f>IF(DATA2!D110="","","〇")</f>
        <v/>
      </c>
      <c r="E110" s="75" t="str">
        <f>IF(DATA2!E110="","","〇")</f>
        <v/>
      </c>
      <c r="F110" s="75" t="str">
        <f>IF(DATA2!F110="","","〇")</f>
        <v/>
      </c>
      <c r="G110" s="75" t="str">
        <f>IF(DATA2!G110="","","〇")</f>
        <v/>
      </c>
      <c r="H110" s="75" t="str">
        <f>IF(DATA2!H110="","","〇")</f>
        <v/>
      </c>
      <c r="I110" s="75" t="str">
        <f>IF(DATA2!I110="","","〇")</f>
        <v/>
      </c>
      <c r="J110" s="75" t="str">
        <f>IF(DATA2!J110="","","〇")</f>
        <v/>
      </c>
      <c r="K110" s="75" t="str">
        <f>IF(DATA2!K110="","","〇")</f>
        <v/>
      </c>
      <c r="L110" s="75" t="str">
        <f>IF(DATA2!L110="","","〇")</f>
        <v/>
      </c>
      <c r="M110" s="75" t="str">
        <f>IF(DATA2!M110="","","〇")</f>
        <v/>
      </c>
      <c r="N110" s="75" t="str">
        <f>IF(DATA2!N110="","","〇")</f>
        <v/>
      </c>
      <c r="O110" s="75" t="str">
        <f>IF(DATA2!O110="","","〇")</f>
        <v/>
      </c>
      <c r="P110" s="75" t="str">
        <f>IF(DATA2!P110="","","〇")</f>
        <v/>
      </c>
      <c r="Q110" s="75" t="str">
        <f>IF(DATA2!Q110="","","〇")</f>
        <v/>
      </c>
      <c r="R110" s="75" t="str">
        <f>IF(DATA2!R110="","","〇")</f>
        <v/>
      </c>
      <c r="S110" s="75" t="str">
        <f>IF(DATA2!S110="","","〇")</f>
        <v/>
      </c>
      <c r="T110" s="75" t="str">
        <f>IF(DATA2!T110="","","〇")</f>
        <v/>
      </c>
      <c r="U110" s="75" t="str">
        <f>IF(DATA2!U110="","","〇")</f>
        <v/>
      </c>
      <c r="V110" s="75" t="str">
        <f>IF(DATA2!V110="","","〇")</f>
        <v/>
      </c>
      <c r="W110" s="75" t="str">
        <f>IF(DATA2!W110="","","〇")</f>
        <v/>
      </c>
      <c r="X110" s="75" t="str">
        <f>IF(DATA2!X110="","","〇")</f>
        <v/>
      </c>
      <c r="Y110" s="75" t="str">
        <f>IF(DATA2!Y110="","","〇")</f>
        <v/>
      </c>
      <c r="Z110" s="75" t="str">
        <f>IF(DATA2!Z110="","","〇")</f>
        <v/>
      </c>
      <c r="AA110" s="75" t="str">
        <f>IF(DATA2!AA110="","","〇")</f>
        <v/>
      </c>
      <c r="AB110" s="75" t="str">
        <f>IF(DATA2!AB110="","","〇")</f>
        <v/>
      </c>
      <c r="AC110" s="75" t="str">
        <f>IF(DATA2!AC110="","","〇")</f>
        <v/>
      </c>
      <c r="AD110" s="75" t="str">
        <f>IF(DATA2!AD110="","","〇")</f>
        <v/>
      </c>
      <c r="AE110" s="75" t="str">
        <f>IF(DATA2!AE110="","","〇")</f>
        <v/>
      </c>
      <c r="AF110" s="75" t="str">
        <f>IF(DATA2!AF110="","","〇")</f>
        <v/>
      </c>
      <c r="AG110" s="76" t="str">
        <f>IF(DATA2!AG110="","","〇")</f>
        <v/>
      </c>
      <c r="AH110" s="77">
        <f>COUNTIFS(DATA2!$C$3:$AG$3,0,DATA2!$C110:$AG110,"&lt;&gt;")</f>
        <v>0</v>
      </c>
      <c r="AI110" s="78">
        <f>COUNTIFS(DATA2!$C$3:$AG$3,"&gt;0",DATA2!$C110:$AG110,"&lt;&gt;")</f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IF(DATA2!A111="","",DATA2!A111)</f>
        <v/>
      </c>
      <c r="B111" s="11" t="str">
        <f>IF(DATA2!A111="","",DATA2!B111)</f>
        <v/>
      </c>
      <c r="C111" s="79" t="str">
        <f>IF(DATA2!C111="","",DATA2!C111)</f>
        <v/>
      </c>
      <c r="D111" s="79" t="str">
        <f>IF(DATA2!D111="","",DATA2!D111)</f>
        <v/>
      </c>
      <c r="E111" s="79" t="str">
        <f>IF(DATA2!E111="","",DATA2!E111)</f>
        <v/>
      </c>
      <c r="F111" s="79" t="str">
        <f>IF(DATA2!F111="","",DATA2!F111)</f>
        <v/>
      </c>
      <c r="G111" s="79" t="str">
        <f>IF(DATA2!G111="","",DATA2!G111)</f>
        <v/>
      </c>
      <c r="H111" s="79" t="str">
        <f>IF(DATA2!H111="","",DATA2!H111)</f>
        <v/>
      </c>
      <c r="I111" s="79" t="str">
        <f>IF(DATA2!I111="","",DATA2!I111)</f>
        <v/>
      </c>
      <c r="J111" s="79" t="str">
        <f>IF(DATA2!J111="","",DATA2!J111)</f>
        <v/>
      </c>
      <c r="K111" s="79" t="str">
        <f>IF(DATA2!K111="","",DATA2!K111)</f>
        <v/>
      </c>
      <c r="L111" s="79" t="str">
        <f>IF(DATA2!L111="","",DATA2!L111)</f>
        <v/>
      </c>
      <c r="M111" s="79" t="str">
        <f>IF(DATA2!M111="","",DATA2!M111)</f>
        <v/>
      </c>
      <c r="N111" s="79" t="str">
        <f>IF(DATA2!N111="","",DATA2!N111)</f>
        <v/>
      </c>
      <c r="O111" s="79" t="str">
        <f>IF(DATA2!O111="","",DATA2!O111)</f>
        <v/>
      </c>
      <c r="P111" s="79" t="str">
        <f>IF(DATA2!P111="","",DATA2!P111)</f>
        <v/>
      </c>
      <c r="Q111" s="79" t="str">
        <f>IF(DATA2!Q111="","",DATA2!Q111)</f>
        <v/>
      </c>
      <c r="R111" s="79" t="str">
        <f>IF(DATA2!R111="","",DATA2!R111)</f>
        <v/>
      </c>
      <c r="S111" s="79" t="str">
        <f>IF(DATA2!S111="","",DATA2!S111)</f>
        <v/>
      </c>
      <c r="T111" s="79" t="str">
        <f>IF(DATA2!T111="","",DATA2!T111)</f>
        <v/>
      </c>
      <c r="U111" s="79" t="str">
        <f>IF(DATA2!U111="","",DATA2!U111)</f>
        <v/>
      </c>
      <c r="V111" s="79" t="str">
        <f>IF(DATA2!V111="","",DATA2!V111)</f>
        <v/>
      </c>
      <c r="W111" s="79" t="str">
        <f>IF(DATA2!W111="","",DATA2!W111)</f>
        <v/>
      </c>
      <c r="X111" s="79" t="str">
        <f>IF(DATA2!X111="","",DATA2!X111)</f>
        <v/>
      </c>
      <c r="Y111" s="79" t="str">
        <f>IF(DATA2!Y111="","",DATA2!Y111)</f>
        <v/>
      </c>
      <c r="Z111" s="79" t="str">
        <f>IF(DATA2!Z111="","",DATA2!Z111)</f>
        <v/>
      </c>
      <c r="AA111" s="79" t="str">
        <f>IF(DATA2!AA111="","",DATA2!AA111)</f>
        <v/>
      </c>
      <c r="AB111" s="79" t="str">
        <f>IF(DATA2!AB111="","",DATA2!AB111)</f>
        <v/>
      </c>
      <c r="AC111" s="79" t="str">
        <f>IF(DATA2!AC111="","",DATA2!AC111)</f>
        <v/>
      </c>
      <c r="AD111" s="79" t="str">
        <f>IF(DATA2!AD111="","",DATA2!AD111)</f>
        <v/>
      </c>
      <c r="AE111" s="79" t="str">
        <f>IF(DATA2!AE111="","",DATA2!AE111)</f>
        <v/>
      </c>
      <c r="AF111" s="79" t="str">
        <f>IF(DATA2!AF111="","",DATA2!AF111)</f>
        <v/>
      </c>
      <c r="AG111" s="80" t="str">
        <f>IF(DATA2!AG111="","",DATA2!AG111)</f>
        <v/>
      </c>
      <c r="AH111" s="81">
        <f>COUNTIFS(DATA2!$C$3:$AG$3,0,DATA2!$C111:$AG111,"&lt;&gt;")</f>
        <v>0</v>
      </c>
      <c r="AI111" s="81">
        <f>COUNTIFS(DATA2!$C$3:$AG$3,"&gt;0",DATA2!$C111:$AG111,"&lt;&gt;")</f>
        <v>0</v>
      </c>
      <c r="AJ111" s="204">
        <f t="shared" ref="AJ111" si="167">COUNTIFS($C$3:$AG$3,"=0",C112:AG112,"〇")+COUNTIFS($C$3:$AG$3,"=0",C113:AG113,"〇")</f>
        <v>0</v>
      </c>
      <c r="AK111" s="206">
        <f t="shared" ref="AK111" si="168">COUNTIFS($C$3:$AG$3,"&lt;&gt;0",C112:AG112,"〇")+COUNTIFS($C$3:$AG$3,"&lt;&gt;0",C113:AG113,"〇")</f>
        <v>0</v>
      </c>
      <c r="AL111" s="204">
        <f t="shared" ref="AL111" si="169">COUNTIFS($C$3:$AG$3,"=0",C114:AG114,"〇")+COUNTIFS($C$3:$AG$3,"=0",C115:AG115,"〇")</f>
        <v>0</v>
      </c>
      <c r="AM111" s="206">
        <f t="shared" ref="AM111" si="170">COUNTIFS($C$3:$AG$3,"&lt;&gt;0",C114:AG114,"〇")+COUNTIFS($C$3:$AG$3,"&lt;&gt;0",C115:AG115,"〇")</f>
        <v>0</v>
      </c>
      <c r="AN111" s="200">
        <f t="shared" ref="AN111:AP111" si="171">COUNTIF($C111:$AG111,AN$5)</f>
        <v>0</v>
      </c>
      <c r="AO111" s="200">
        <f t="shared" si="171"/>
        <v>0</v>
      </c>
      <c r="AP111" s="200">
        <f t="shared" si="171"/>
        <v>0</v>
      </c>
      <c r="AQ111" s="200">
        <f t="shared" ref="AQ111" si="172">COUNTIF($C111:$AG111,AQ$5)+COUNTIF($C111:$AG111,"半振")*0.5</f>
        <v>0</v>
      </c>
      <c r="AR111" s="200">
        <f t="shared" ref="AR111" si="173">COUNTIF($C111:$AG111,AR$5)+COUNTIF($C111:$AG111,"半有")*0.5</f>
        <v>0</v>
      </c>
      <c r="AS111" s="200">
        <f t="shared" ref="AS111" si="174">COUNTIF($C111:$AG111,AS$5)+COUNTIF($C111:$AG111,"半欠")*0.5</f>
        <v>0</v>
      </c>
      <c r="AT111" s="200">
        <f t="shared" si="126"/>
        <v>0</v>
      </c>
      <c r="AU111" s="200">
        <f t="shared" si="126"/>
        <v>0</v>
      </c>
      <c r="AV111" s="200">
        <f t="shared" si="126"/>
        <v>0</v>
      </c>
      <c r="AW111" s="200">
        <f t="shared" si="126"/>
        <v>0</v>
      </c>
    </row>
    <row r="112" spans="1:49" ht="15" customHeight="1" x14ac:dyDescent="0.15">
      <c r="A112" s="202"/>
      <c r="B112" s="44" t="str">
        <f>IF(DATA2!A111="","",DATA2!B112)</f>
        <v/>
      </c>
      <c r="C112" s="67" t="str">
        <f>IF(DATA2!C112="","","〇")</f>
        <v/>
      </c>
      <c r="D112" s="67" t="str">
        <f>IF(DATA2!D112="","","〇")</f>
        <v/>
      </c>
      <c r="E112" s="67" t="str">
        <f>IF(DATA2!E112="","","〇")</f>
        <v/>
      </c>
      <c r="F112" s="67" t="str">
        <f>IF(DATA2!F112="","","〇")</f>
        <v/>
      </c>
      <c r="G112" s="67" t="str">
        <f>IF(DATA2!G112="","","〇")</f>
        <v/>
      </c>
      <c r="H112" s="67" t="str">
        <f>IF(DATA2!H112="","","〇")</f>
        <v/>
      </c>
      <c r="I112" s="67" t="str">
        <f>IF(DATA2!I112="","","〇")</f>
        <v/>
      </c>
      <c r="J112" s="67" t="str">
        <f>IF(DATA2!J112="","","〇")</f>
        <v/>
      </c>
      <c r="K112" s="67" t="str">
        <f>IF(DATA2!K112="","","〇")</f>
        <v/>
      </c>
      <c r="L112" s="67" t="str">
        <f>IF(DATA2!L112="","","〇")</f>
        <v/>
      </c>
      <c r="M112" s="67" t="str">
        <f>IF(DATA2!M112="","","〇")</f>
        <v/>
      </c>
      <c r="N112" s="67" t="str">
        <f>IF(DATA2!N112="","","〇")</f>
        <v/>
      </c>
      <c r="O112" s="67" t="str">
        <f>IF(DATA2!O112="","","〇")</f>
        <v/>
      </c>
      <c r="P112" s="67" t="str">
        <f>IF(DATA2!P112="","","〇")</f>
        <v/>
      </c>
      <c r="Q112" s="67" t="str">
        <f>IF(DATA2!Q112="","","〇")</f>
        <v/>
      </c>
      <c r="R112" s="67" t="str">
        <f>IF(DATA2!R112="","","〇")</f>
        <v/>
      </c>
      <c r="S112" s="67" t="str">
        <f>IF(DATA2!S112="","","〇")</f>
        <v/>
      </c>
      <c r="T112" s="67" t="str">
        <f>IF(DATA2!T112="","","〇")</f>
        <v/>
      </c>
      <c r="U112" s="67" t="str">
        <f>IF(DATA2!U112="","","〇")</f>
        <v/>
      </c>
      <c r="V112" s="67" t="str">
        <f>IF(DATA2!V112="","","〇")</f>
        <v/>
      </c>
      <c r="W112" s="67" t="str">
        <f>IF(DATA2!W112="","","〇")</f>
        <v/>
      </c>
      <c r="X112" s="67" t="str">
        <f>IF(DATA2!X112="","","〇")</f>
        <v/>
      </c>
      <c r="Y112" s="67" t="str">
        <f>IF(DATA2!Y112="","","〇")</f>
        <v/>
      </c>
      <c r="Z112" s="67" t="str">
        <f>IF(DATA2!Z112="","","〇")</f>
        <v/>
      </c>
      <c r="AA112" s="67" t="str">
        <f>IF(DATA2!AA112="","","〇")</f>
        <v/>
      </c>
      <c r="AB112" s="67" t="str">
        <f>IF(DATA2!AB112="","","〇")</f>
        <v/>
      </c>
      <c r="AC112" s="67" t="str">
        <f>IF(DATA2!AC112="","","〇")</f>
        <v/>
      </c>
      <c r="AD112" s="67" t="str">
        <f>IF(DATA2!AD112="","","〇")</f>
        <v/>
      </c>
      <c r="AE112" s="67" t="str">
        <f>IF(DATA2!AE112="","","〇")</f>
        <v/>
      </c>
      <c r="AF112" s="67" t="str">
        <f>IF(DATA2!AF112="","","〇")</f>
        <v/>
      </c>
      <c r="AG112" s="68" t="str">
        <f>IF(DATA2!AG112="","","〇")</f>
        <v/>
      </c>
      <c r="AH112" s="69">
        <f>COUNTIFS(DATA2!$C$3:$AG$3,0,DATA2!$C112:$AG112,"&lt;&gt;")</f>
        <v>0</v>
      </c>
      <c r="AI112" s="69">
        <f>COUNTIFS(DATA2!$C$3:$AG$3,"&gt;0",DATA2!$C112:$AG112,"&lt;&gt;")</f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2"/>
      <c r="B113" s="46" t="str">
        <f>IF(DATA2!A111="","",DATA2!B113)</f>
        <v/>
      </c>
      <c r="C113" s="70" t="str">
        <f>IF(DATA2!C113="","","〇")</f>
        <v/>
      </c>
      <c r="D113" s="70" t="str">
        <f>IF(DATA2!D113="","","〇")</f>
        <v/>
      </c>
      <c r="E113" s="70" t="str">
        <f>IF(DATA2!E113="","","〇")</f>
        <v/>
      </c>
      <c r="F113" s="70" t="str">
        <f>IF(DATA2!F113="","","〇")</f>
        <v/>
      </c>
      <c r="G113" s="70" t="str">
        <f>IF(DATA2!G113="","","〇")</f>
        <v/>
      </c>
      <c r="H113" s="70" t="str">
        <f>IF(DATA2!H113="","","〇")</f>
        <v/>
      </c>
      <c r="I113" s="70" t="str">
        <f>IF(DATA2!I113="","","〇")</f>
        <v/>
      </c>
      <c r="J113" s="70" t="str">
        <f>IF(DATA2!J113="","","〇")</f>
        <v/>
      </c>
      <c r="K113" s="70" t="str">
        <f>IF(DATA2!K113="","","〇")</f>
        <v/>
      </c>
      <c r="L113" s="70" t="str">
        <f>IF(DATA2!L113="","","〇")</f>
        <v/>
      </c>
      <c r="M113" s="70" t="str">
        <f>IF(DATA2!M113="","","〇")</f>
        <v/>
      </c>
      <c r="N113" s="70" t="str">
        <f>IF(DATA2!N113="","","〇")</f>
        <v/>
      </c>
      <c r="O113" s="70" t="str">
        <f>IF(DATA2!O113="","","〇")</f>
        <v/>
      </c>
      <c r="P113" s="70" t="str">
        <f>IF(DATA2!P113="","","〇")</f>
        <v/>
      </c>
      <c r="Q113" s="70" t="str">
        <f>IF(DATA2!Q113="","","〇")</f>
        <v/>
      </c>
      <c r="R113" s="70" t="str">
        <f>IF(DATA2!R113="","","〇")</f>
        <v/>
      </c>
      <c r="S113" s="70" t="str">
        <f>IF(DATA2!S113="","","〇")</f>
        <v/>
      </c>
      <c r="T113" s="70" t="str">
        <f>IF(DATA2!T113="","","〇")</f>
        <v/>
      </c>
      <c r="U113" s="70" t="str">
        <f>IF(DATA2!U113="","","〇")</f>
        <v/>
      </c>
      <c r="V113" s="70" t="str">
        <f>IF(DATA2!V113="","","〇")</f>
        <v/>
      </c>
      <c r="W113" s="70" t="str">
        <f>IF(DATA2!W113="","","〇")</f>
        <v/>
      </c>
      <c r="X113" s="70" t="str">
        <f>IF(DATA2!X113="","","〇")</f>
        <v/>
      </c>
      <c r="Y113" s="70" t="str">
        <f>IF(DATA2!Y113="","","〇")</f>
        <v/>
      </c>
      <c r="Z113" s="70" t="str">
        <f>IF(DATA2!Z113="","","〇")</f>
        <v/>
      </c>
      <c r="AA113" s="70" t="str">
        <f>IF(DATA2!AA113="","","〇")</f>
        <v/>
      </c>
      <c r="AB113" s="70" t="str">
        <f>IF(DATA2!AB113="","","〇")</f>
        <v/>
      </c>
      <c r="AC113" s="70" t="str">
        <f>IF(DATA2!AC113="","","〇")</f>
        <v/>
      </c>
      <c r="AD113" s="70" t="str">
        <f>IF(DATA2!AD113="","","〇")</f>
        <v/>
      </c>
      <c r="AE113" s="70" t="str">
        <f>IF(DATA2!AE113="","","〇")</f>
        <v/>
      </c>
      <c r="AF113" s="70" t="str">
        <f>IF(DATA2!AF113="","","〇")</f>
        <v/>
      </c>
      <c r="AG113" s="71" t="str">
        <f>IF(DATA2!AG113="","","〇")</f>
        <v/>
      </c>
      <c r="AH113" s="72">
        <f>COUNTIFS(DATA2!$C$3:$AG$3,0,DATA2!$C113:$AG113,"&lt;&gt;")</f>
        <v>0</v>
      </c>
      <c r="AI113" s="72">
        <f>COUNTIFS(DATA2!$C$3:$AG$3,"&gt;0",DATA2!$C113:$AG113,"&lt;&gt;")</f>
        <v>0</v>
      </c>
      <c r="AJ113" s="204"/>
      <c r="AK113" s="206"/>
      <c r="AL113" s="204"/>
      <c r="AM113" s="206"/>
      <c r="AN113" s="200"/>
      <c r="AO113" s="200"/>
      <c r="AP113" s="200"/>
      <c r="AQ113" s="200"/>
      <c r="AR113" s="200"/>
      <c r="AS113" s="200"/>
      <c r="AT113" s="200"/>
      <c r="AU113" s="200"/>
      <c r="AV113" s="200"/>
      <c r="AW113" s="200"/>
    </row>
    <row r="114" spans="1:49" ht="15" customHeight="1" x14ac:dyDescent="0.15">
      <c r="A114" s="202"/>
      <c r="B114" s="46" t="str">
        <f>IF(DATA2!A111="","",DATA2!B114)</f>
        <v/>
      </c>
      <c r="C114" s="70" t="str">
        <f>IF(DATA2!C114="","","〇")</f>
        <v/>
      </c>
      <c r="D114" s="70" t="str">
        <f>IF(DATA2!D114="","","〇")</f>
        <v/>
      </c>
      <c r="E114" s="70" t="str">
        <f>IF(DATA2!E114="","","〇")</f>
        <v/>
      </c>
      <c r="F114" s="70" t="str">
        <f>IF(DATA2!F114="","","〇")</f>
        <v/>
      </c>
      <c r="G114" s="70" t="str">
        <f>IF(DATA2!G114="","","〇")</f>
        <v/>
      </c>
      <c r="H114" s="70" t="str">
        <f>IF(DATA2!H114="","","〇")</f>
        <v/>
      </c>
      <c r="I114" s="70" t="str">
        <f>IF(DATA2!I114="","","〇")</f>
        <v/>
      </c>
      <c r="J114" s="70" t="str">
        <f>IF(DATA2!J114="","","〇")</f>
        <v/>
      </c>
      <c r="K114" s="70" t="str">
        <f>IF(DATA2!K114="","","〇")</f>
        <v/>
      </c>
      <c r="L114" s="70" t="str">
        <f>IF(DATA2!L114="","","〇")</f>
        <v/>
      </c>
      <c r="M114" s="70" t="str">
        <f>IF(DATA2!M114="","","〇")</f>
        <v/>
      </c>
      <c r="N114" s="70" t="str">
        <f>IF(DATA2!N114="","","〇")</f>
        <v/>
      </c>
      <c r="O114" s="70" t="str">
        <f>IF(DATA2!O114="","","〇")</f>
        <v/>
      </c>
      <c r="P114" s="70" t="str">
        <f>IF(DATA2!P114="","","〇")</f>
        <v/>
      </c>
      <c r="Q114" s="70" t="str">
        <f>IF(DATA2!Q114="","","〇")</f>
        <v/>
      </c>
      <c r="R114" s="70" t="str">
        <f>IF(DATA2!R114="","","〇")</f>
        <v/>
      </c>
      <c r="S114" s="70" t="str">
        <f>IF(DATA2!S114="","","〇")</f>
        <v/>
      </c>
      <c r="T114" s="70" t="str">
        <f>IF(DATA2!T114="","","〇")</f>
        <v/>
      </c>
      <c r="U114" s="70" t="str">
        <f>IF(DATA2!U114="","","〇")</f>
        <v/>
      </c>
      <c r="V114" s="70" t="str">
        <f>IF(DATA2!V114="","","〇")</f>
        <v/>
      </c>
      <c r="W114" s="70" t="str">
        <f>IF(DATA2!W114="","","〇")</f>
        <v/>
      </c>
      <c r="X114" s="70" t="str">
        <f>IF(DATA2!X114="","","〇")</f>
        <v/>
      </c>
      <c r="Y114" s="70" t="str">
        <f>IF(DATA2!Y114="","","〇")</f>
        <v/>
      </c>
      <c r="Z114" s="70" t="str">
        <f>IF(DATA2!Z114="","","〇")</f>
        <v/>
      </c>
      <c r="AA114" s="70" t="str">
        <f>IF(DATA2!AA114="","","〇")</f>
        <v/>
      </c>
      <c r="AB114" s="70" t="str">
        <f>IF(DATA2!AB114="","","〇")</f>
        <v/>
      </c>
      <c r="AC114" s="70" t="str">
        <f>IF(DATA2!AC114="","","〇")</f>
        <v/>
      </c>
      <c r="AD114" s="70" t="str">
        <f>IF(DATA2!AD114="","","〇")</f>
        <v/>
      </c>
      <c r="AE114" s="70" t="str">
        <f>IF(DATA2!AE114="","","〇")</f>
        <v/>
      </c>
      <c r="AF114" s="70" t="str">
        <f>IF(DATA2!AF114="","","〇")</f>
        <v/>
      </c>
      <c r="AG114" s="71" t="str">
        <f>IF(DATA2!AG114="","","〇")</f>
        <v/>
      </c>
      <c r="AH114" s="73">
        <f>COUNTIFS(DATA2!$C$3:$AG$3,0,DATA2!$C114:$AG114,"&lt;&gt;")</f>
        <v>0</v>
      </c>
      <c r="AI114" s="72">
        <f>COUNTIFS(DATA2!$C$3:$AG$3,"&gt;0",DATA2!$C114:$AG114,"&lt;&gt;")</f>
        <v>0</v>
      </c>
      <c r="AJ114" s="204"/>
      <c r="AK114" s="206"/>
      <c r="AL114" s="204"/>
      <c r="AM114" s="206"/>
      <c r="AN114" s="200"/>
      <c r="AO114" s="200"/>
      <c r="AP114" s="200"/>
      <c r="AQ114" s="200"/>
      <c r="AR114" s="200"/>
      <c r="AS114" s="200"/>
      <c r="AT114" s="200"/>
      <c r="AU114" s="200"/>
      <c r="AV114" s="200"/>
      <c r="AW114" s="200"/>
    </row>
    <row r="115" spans="1:49" ht="15" customHeight="1" x14ac:dyDescent="0.15">
      <c r="A115" s="203"/>
      <c r="B115" s="74" t="str">
        <f>IF(DATA2!A111="","",DATA2!B115)</f>
        <v/>
      </c>
      <c r="C115" s="75" t="str">
        <f>IF(DATA2!C115="","","〇")</f>
        <v/>
      </c>
      <c r="D115" s="75" t="str">
        <f>IF(DATA2!D115="","","〇")</f>
        <v/>
      </c>
      <c r="E115" s="75" t="str">
        <f>IF(DATA2!E115="","","〇")</f>
        <v/>
      </c>
      <c r="F115" s="75" t="str">
        <f>IF(DATA2!F115="","","〇")</f>
        <v/>
      </c>
      <c r="G115" s="75" t="str">
        <f>IF(DATA2!G115="","","〇")</f>
        <v/>
      </c>
      <c r="H115" s="75" t="str">
        <f>IF(DATA2!H115="","","〇")</f>
        <v/>
      </c>
      <c r="I115" s="75" t="str">
        <f>IF(DATA2!I115="","","〇")</f>
        <v/>
      </c>
      <c r="J115" s="75" t="str">
        <f>IF(DATA2!J115="","","〇")</f>
        <v/>
      </c>
      <c r="K115" s="75" t="str">
        <f>IF(DATA2!K115="","","〇")</f>
        <v/>
      </c>
      <c r="L115" s="75" t="str">
        <f>IF(DATA2!L115="","","〇")</f>
        <v/>
      </c>
      <c r="M115" s="75" t="str">
        <f>IF(DATA2!M115="","","〇")</f>
        <v/>
      </c>
      <c r="N115" s="75" t="str">
        <f>IF(DATA2!N115="","","〇")</f>
        <v/>
      </c>
      <c r="O115" s="75" t="str">
        <f>IF(DATA2!O115="","","〇")</f>
        <v/>
      </c>
      <c r="P115" s="75" t="str">
        <f>IF(DATA2!P115="","","〇")</f>
        <v/>
      </c>
      <c r="Q115" s="75" t="str">
        <f>IF(DATA2!Q115="","","〇")</f>
        <v/>
      </c>
      <c r="R115" s="75" t="str">
        <f>IF(DATA2!R115="","","〇")</f>
        <v/>
      </c>
      <c r="S115" s="75" t="str">
        <f>IF(DATA2!S115="","","〇")</f>
        <v/>
      </c>
      <c r="T115" s="75" t="str">
        <f>IF(DATA2!T115="","","〇")</f>
        <v/>
      </c>
      <c r="U115" s="75" t="str">
        <f>IF(DATA2!U115="","","〇")</f>
        <v/>
      </c>
      <c r="V115" s="75" t="str">
        <f>IF(DATA2!V115="","","〇")</f>
        <v/>
      </c>
      <c r="W115" s="75" t="str">
        <f>IF(DATA2!W115="","","〇")</f>
        <v/>
      </c>
      <c r="X115" s="75" t="str">
        <f>IF(DATA2!X115="","","〇")</f>
        <v/>
      </c>
      <c r="Y115" s="75" t="str">
        <f>IF(DATA2!Y115="","","〇")</f>
        <v/>
      </c>
      <c r="Z115" s="75" t="str">
        <f>IF(DATA2!Z115="","","〇")</f>
        <v/>
      </c>
      <c r="AA115" s="75" t="str">
        <f>IF(DATA2!AA115="","","〇")</f>
        <v/>
      </c>
      <c r="AB115" s="75" t="str">
        <f>IF(DATA2!AB115="","","〇")</f>
        <v/>
      </c>
      <c r="AC115" s="75" t="str">
        <f>IF(DATA2!AC115="","","〇")</f>
        <v/>
      </c>
      <c r="AD115" s="75" t="str">
        <f>IF(DATA2!AD115="","","〇")</f>
        <v/>
      </c>
      <c r="AE115" s="75" t="str">
        <f>IF(DATA2!AE115="","","〇")</f>
        <v/>
      </c>
      <c r="AF115" s="75" t="str">
        <f>IF(DATA2!AF115="","","〇")</f>
        <v/>
      </c>
      <c r="AG115" s="76" t="str">
        <f>IF(DATA2!AG115="","","〇")</f>
        <v/>
      </c>
      <c r="AH115" s="77">
        <f>COUNTIFS(DATA2!$C$3:$AG$3,0,DATA2!$C115:$AG115,"&lt;&gt;")</f>
        <v>0</v>
      </c>
      <c r="AI115" s="78">
        <f>COUNTIFS(DATA2!$C$3:$AG$3,"&gt;0",DATA2!$C115:$AG115,"&lt;&gt;")</f>
        <v>0</v>
      </c>
      <c r="AJ115" s="205"/>
      <c r="AK115" s="207"/>
      <c r="AL115" s="205"/>
      <c r="AM115" s="207"/>
      <c r="AN115" s="201"/>
      <c r="AO115" s="201"/>
      <c r="AP115" s="201"/>
      <c r="AQ115" s="201"/>
      <c r="AR115" s="201"/>
      <c r="AS115" s="201"/>
      <c r="AT115" s="201"/>
      <c r="AU115" s="201"/>
      <c r="AV115" s="201"/>
      <c r="AW115" s="201"/>
    </row>
    <row r="116" spans="1:49" ht="15" customHeight="1" x14ac:dyDescent="0.15">
      <c r="A116" s="202" t="str">
        <f>IF(DATA2!A116="","",DATA2!A116)</f>
        <v/>
      </c>
      <c r="B116" s="11" t="str">
        <f>IF(DATA2!A116="","",DATA2!B116)</f>
        <v/>
      </c>
      <c r="C116" s="79" t="str">
        <f>IF(DATA2!C116="","",DATA2!C116)</f>
        <v/>
      </c>
      <c r="D116" s="79" t="str">
        <f>IF(DATA2!D116="","",DATA2!D116)</f>
        <v/>
      </c>
      <c r="E116" s="79" t="str">
        <f>IF(DATA2!E116="","",DATA2!E116)</f>
        <v/>
      </c>
      <c r="F116" s="79" t="str">
        <f>IF(DATA2!F116="","",DATA2!F116)</f>
        <v/>
      </c>
      <c r="G116" s="79" t="str">
        <f>IF(DATA2!G116="","",DATA2!G116)</f>
        <v/>
      </c>
      <c r="H116" s="79" t="str">
        <f>IF(DATA2!H116="","",DATA2!H116)</f>
        <v/>
      </c>
      <c r="I116" s="79" t="str">
        <f>IF(DATA2!I116="","",DATA2!I116)</f>
        <v/>
      </c>
      <c r="J116" s="79" t="str">
        <f>IF(DATA2!J116="","",DATA2!J116)</f>
        <v/>
      </c>
      <c r="K116" s="79" t="str">
        <f>IF(DATA2!K116="","",DATA2!K116)</f>
        <v/>
      </c>
      <c r="L116" s="79" t="str">
        <f>IF(DATA2!L116="","",DATA2!L116)</f>
        <v/>
      </c>
      <c r="M116" s="79" t="str">
        <f>IF(DATA2!M116="","",DATA2!M116)</f>
        <v/>
      </c>
      <c r="N116" s="79" t="str">
        <f>IF(DATA2!N116="","",DATA2!N116)</f>
        <v/>
      </c>
      <c r="O116" s="79" t="str">
        <f>IF(DATA2!O116="","",DATA2!O116)</f>
        <v/>
      </c>
      <c r="P116" s="79" t="str">
        <f>IF(DATA2!P116="","",DATA2!P116)</f>
        <v/>
      </c>
      <c r="Q116" s="79" t="str">
        <f>IF(DATA2!Q116="","",DATA2!Q116)</f>
        <v/>
      </c>
      <c r="R116" s="79" t="str">
        <f>IF(DATA2!R116="","",DATA2!R116)</f>
        <v/>
      </c>
      <c r="S116" s="79" t="str">
        <f>IF(DATA2!S116="","",DATA2!S116)</f>
        <v/>
      </c>
      <c r="T116" s="79" t="str">
        <f>IF(DATA2!T116="","",DATA2!T116)</f>
        <v/>
      </c>
      <c r="U116" s="79" t="str">
        <f>IF(DATA2!U116="","",DATA2!U116)</f>
        <v/>
      </c>
      <c r="V116" s="79" t="str">
        <f>IF(DATA2!V116="","",DATA2!V116)</f>
        <v/>
      </c>
      <c r="W116" s="79" t="str">
        <f>IF(DATA2!W116="","",DATA2!W116)</f>
        <v/>
      </c>
      <c r="X116" s="79" t="str">
        <f>IF(DATA2!X116="","",DATA2!X116)</f>
        <v/>
      </c>
      <c r="Y116" s="79" t="str">
        <f>IF(DATA2!Y116="","",DATA2!Y116)</f>
        <v/>
      </c>
      <c r="Z116" s="79" t="str">
        <f>IF(DATA2!Z116="","",DATA2!Z116)</f>
        <v/>
      </c>
      <c r="AA116" s="79" t="str">
        <f>IF(DATA2!AA116="","",DATA2!AA116)</f>
        <v/>
      </c>
      <c r="AB116" s="79" t="str">
        <f>IF(DATA2!AB116="","",DATA2!AB116)</f>
        <v/>
      </c>
      <c r="AC116" s="79" t="str">
        <f>IF(DATA2!AC116="","",DATA2!AC116)</f>
        <v/>
      </c>
      <c r="AD116" s="79" t="str">
        <f>IF(DATA2!AD116="","",DATA2!AD116)</f>
        <v/>
      </c>
      <c r="AE116" s="79" t="str">
        <f>IF(DATA2!AE116="","",DATA2!AE116)</f>
        <v/>
      </c>
      <c r="AF116" s="79" t="str">
        <f>IF(DATA2!AF116="","",DATA2!AF116)</f>
        <v/>
      </c>
      <c r="AG116" s="80" t="str">
        <f>IF(DATA2!AG116="","",DATA2!AG116)</f>
        <v/>
      </c>
      <c r="AH116" s="81">
        <f>COUNTIFS(DATA2!$C$3:$AG$3,0,DATA2!$C116:$AG116,"&lt;&gt;")</f>
        <v>0</v>
      </c>
      <c r="AI116" s="81">
        <f>COUNTIFS(DATA2!$C$3:$AG$3,"&gt;0",DATA2!$C116:$AG116,"&lt;&gt;")</f>
        <v>0</v>
      </c>
      <c r="AJ116" s="204">
        <f t="shared" ref="AJ116" si="175">COUNTIFS($C$3:$AG$3,"=0",C117:AG117,"〇")+COUNTIFS($C$3:$AG$3,"=0",C118:AG118,"〇")</f>
        <v>0</v>
      </c>
      <c r="AK116" s="206">
        <f t="shared" ref="AK116" si="176">COUNTIFS($C$3:$AG$3,"&lt;&gt;0",C117:AG117,"〇")+COUNTIFS($C$3:$AG$3,"&lt;&gt;0",C118:AG118,"〇")</f>
        <v>0</v>
      </c>
      <c r="AL116" s="204">
        <f t="shared" ref="AL116" si="177">COUNTIFS($C$3:$AG$3,"=0",C119:AG119,"〇")+COUNTIFS($C$3:$AG$3,"=0",C120:AG120,"〇")</f>
        <v>0</v>
      </c>
      <c r="AM116" s="206">
        <f t="shared" ref="AM116" si="178">COUNTIFS($C$3:$AG$3,"&lt;&gt;0",C119:AG119,"〇")+COUNTIFS($C$3:$AG$3,"&lt;&gt;0",C120:AG120,"〇")</f>
        <v>0</v>
      </c>
      <c r="AN116" s="200">
        <f t="shared" ref="AN116:AP116" si="179">COUNTIF($C116:$AG116,AN$5)</f>
        <v>0</v>
      </c>
      <c r="AO116" s="200">
        <f t="shared" si="179"/>
        <v>0</v>
      </c>
      <c r="AP116" s="200">
        <f t="shared" si="179"/>
        <v>0</v>
      </c>
      <c r="AQ116" s="200">
        <f t="shared" ref="AQ116" si="180">COUNTIF($C116:$AG116,AQ$5)+COUNTIF($C116:$AG116,"半振")*0.5</f>
        <v>0</v>
      </c>
      <c r="AR116" s="200">
        <f t="shared" ref="AR116" si="181">COUNTIF($C116:$AG116,AR$5)+COUNTIF($C116:$AG116,"半有")*0.5</f>
        <v>0</v>
      </c>
      <c r="AS116" s="200">
        <f t="shared" ref="AS116" si="182">COUNTIF($C116:$AG116,AS$5)+COUNTIF($C116:$AG116,"半欠")*0.5</f>
        <v>0</v>
      </c>
      <c r="AT116" s="200">
        <f t="shared" si="126"/>
        <v>0</v>
      </c>
      <c r="AU116" s="200">
        <f t="shared" si="126"/>
        <v>0</v>
      </c>
      <c r="AV116" s="200">
        <f t="shared" si="126"/>
        <v>0</v>
      </c>
      <c r="AW116" s="200">
        <f t="shared" si="126"/>
        <v>0</v>
      </c>
    </row>
    <row r="117" spans="1:49" ht="15" customHeight="1" x14ac:dyDescent="0.15">
      <c r="A117" s="202"/>
      <c r="B117" s="44" t="str">
        <f>IF(DATA2!A116="","",DATA2!B117)</f>
        <v/>
      </c>
      <c r="C117" s="67" t="str">
        <f>IF(DATA2!C117="","","〇")</f>
        <v/>
      </c>
      <c r="D117" s="67" t="str">
        <f>IF(DATA2!D117="","","〇")</f>
        <v/>
      </c>
      <c r="E117" s="67" t="str">
        <f>IF(DATA2!E117="","","〇")</f>
        <v/>
      </c>
      <c r="F117" s="67" t="str">
        <f>IF(DATA2!F117="","","〇")</f>
        <v/>
      </c>
      <c r="G117" s="67" t="str">
        <f>IF(DATA2!G117="","","〇")</f>
        <v/>
      </c>
      <c r="H117" s="67" t="str">
        <f>IF(DATA2!H117="","","〇")</f>
        <v/>
      </c>
      <c r="I117" s="67" t="str">
        <f>IF(DATA2!I117="","","〇")</f>
        <v/>
      </c>
      <c r="J117" s="67" t="str">
        <f>IF(DATA2!J117="","","〇")</f>
        <v/>
      </c>
      <c r="K117" s="67" t="str">
        <f>IF(DATA2!K117="","","〇")</f>
        <v/>
      </c>
      <c r="L117" s="67" t="str">
        <f>IF(DATA2!L117="","","〇")</f>
        <v/>
      </c>
      <c r="M117" s="67" t="str">
        <f>IF(DATA2!M117="","","〇")</f>
        <v/>
      </c>
      <c r="N117" s="67" t="str">
        <f>IF(DATA2!N117="","","〇")</f>
        <v/>
      </c>
      <c r="O117" s="67" t="str">
        <f>IF(DATA2!O117="","","〇")</f>
        <v/>
      </c>
      <c r="P117" s="67" t="str">
        <f>IF(DATA2!P117="","","〇")</f>
        <v/>
      </c>
      <c r="Q117" s="67" t="str">
        <f>IF(DATA2!Q117="","","〇")</f>
        <v/>
      </c>
      <c r="R117" s="67" t="str">
        <f>IF(DATA2!R117="","","〇")</f>
        <v/>
      </c>
      <c r="S117" s="67" t="str">
        <f>IF(DATA2!S117="","","〇")</f>
        <v/>
      </c>
      <c r="T117" s="67" t="str">
        <f>IF(DATA2!T117="","","〇")</f>
        <v/>
      </c>
      <c r="U117" s="67" t="str">
        <f>IF(DATA2!U117="","","〇")</f>
        <v/>
      </c>
      <c r="V117" s="67" t="str">
        <f>IF(DATA2!V117="","","〇")</f>
        <v/>
      </c>
      <c r="W117" s="67" t="str">
        <f>IF(DATA2!W117="","","〇")</f>
        <v/>
      </c>
      <c r="X117" s="67" t="str">
        <f>IF(DATA2!X117="","","〇")</f>
        <v/>
      </c>
      <c r="Y117" s="67" t="str">
        <f>IF(DATA2!Y117="","","〇")</f>
        <v/>
      </c>
      <c r="Z117" s="67" t="str">
        <f>IF(DATA2!Z117="","","〇")</f>
        <v/>
      </c>
      <c r="AA117" s="67" t="str">
        <f>IF(DATA2!AA117="","","〇")</f>
        <v/>
      </c>
      <c r="AB117" s="67" t="str">
        <f>IF(DATA2!AB117="","","〇")</f>
        <v/>
      </c>
      <c r="AC117" s="67" t="str">
        <f>IF(DATA2!AC117="","","〇")</f>
        <v/>
      </c>
      <c r="AD117" s="67" t="str">
        <f>IF(DATA2!AD117="","","〇")</f>
        <v/>
      </c>
      <c r="AE117" s="67" t="str">
        <f>IF(DATA2!AE117="","","〇")</f>
        <v/>
      </c>
      <c r="AF117" s="67" t="str">
        <f>IF(DATA2!AF117="","","〇")</f>
        <v/>
      </c>
      <c r="AG117" s="68" t="str">
        <f>IF(DATA2!AG117="","","〇")</f>
        <v/>
      </c>
      <c r="AH117" s="69">
        <f>COUNTIFS(DATA2!$C$3:$AG$3,0,DATA2!$C117:$AG117,"&lt;&gt;")</f>
        <v>0</v>
      </c>
      <c r="AI117" s="69">
        <f>COUNTIFS(DATA2!$C$3:$AG$3,"&gt;0",DATA2!$C117:$AG117,"&lt;&gt;")</f>
        <v>0</v>
      </c>
      <c r="AJ117" s="204"/>
      <c r="AK117" s="206"/>
      <c r="AL117" s="204"/>
      <c r="AM117" s="206"/>
      <c r="AN117" s="200"/>
      <c r="AO117" s="200"/>
      <c r="AP117" s="200"/>
      <c r="AQ117" s="200"/>
      <c r="AR117" s="200"/>
      <c r="AS117" s="200"/>
      <c r="AT117" s="200"/>
      <c r="AU117" s="200"/>
      <c r="AV117" s="200"/>
      <c r="AW117" s="200"/>
    </row>
    <row r="118" spans="1:49" ht="15" customHeight="1" x14ac:dyDescent="0.15">
      <c r="A118" s="202"/>
      <c r="B118" s="46" t="str">
        <f>IF(DATA2!A116="","",DATA2!B118)</f>
        <v/>
      </c>
      <c r="C118" s="70" t="str">
        <f>IF(DATA2!C118="","","〇")</f>
        <v/>
      </c>
      <c r="D118" s="70" t="str">
        <f>IF(DATA2!D118="","","〇")</f>
        <v/>
      </c>
      <c r="E118" s="70" t="str">
        <f>IF(DATA2!E118="","","〇")</f>
        <v/>
      </c>
      <c r="F118" s="70" t="str">
        <f>IF(DATA2!F118="","","〇")</f>
        <v/>
      </c>
      <c r="G118" s="70" t="str">
        <f>IF(DATA2!G118="","","〇")</f>
        <v/>
      </c>
      <c r="H118" s="70" t="str">
        <f>IF(DATA2!H118="","","〇")</f>
        <v/>
      </c>
      <c r="I118" s="70" t="str">
        <f>IF(DATA2!I118="","","〇")</f>
        <v/>
      </c>
      <c r="J118" s="70" t="str">
        <f>IF(DATA2!J118="","","〇")</f>
        <v/>
      </c>
      <c r="K118" s="70" t="str">
        <f>IF(DATA2!K118="","","〇")</f>
        <v/>
      </c>
      <c r="L118" s="70" t="str">
        <f>IF(DATA2!L118="","","〇")</f>
        <v/>
      </c>
      <c r="M118" s="70" t="str">
        <f>IF(DATA2!M118="","","〇")</f>
        <v/>
      </c>
      <c r="N118" s="70" t="str">
        <f>IF(DATA2!N118="","","〇")</f>
        <v/>
      </c>
      <c r="O118" s="70" t="str">
        <f>IF(DATA2!O118="","","〇")</f>
        <v/>
      </c>
      <c r="P118" s="70" t="str">
        <f>IF(DATA2!P118="","","〇")</f>
        <v/>
      </c>
      <c r="Q118" s="70" t="str">
        <f>IF(DATA2!Q118="","","〇")</f>
        <v/>
      </c>
      <c r="R118" s="70" t="str">
        <f>IF(DATA2!R118="","","〇")</f>
        <v/>
      </c>
      <c r="S118" s="70" t="str">
        <f>IF(DATA2!S118="","","〇")</f>
        <v/>
      </c>
      <c r="T118" s="70" t="str">
        <f>IF(DATA2!T118="","","〇")</f>
        <v/>
      </c>
      <c r="U118" s="70" t="str">
        <f>IF(DATA2!U118="","","〇")</f>
        <v/>
      </c>
      <c r="V118" s="70" t="str">
        <f>IF(DATA2!V118="","","〇")</f>
        <v/>
      </c>
      <c r="W118" s="70" t="str">
        <f>IF(DATA2!W118="","","〇")</f>
        <v/>
      </c>
      <c r="X118" s="70" t="str">
        <f>IF(DATA2!X118="","","〇")</f>
        <v/>
      </c>
      <c r="Y118" s="70" t="str">
        <f>IF(DATA2!Y118="","","〇")</f>
        <v/>
      </c>
      <c r="Z118" s="70" t="str">
        <f>IF(DATA2!Z118="","","〇")</f>
        <v/>
      </c>
      <c r="AA118" s="70" t="str">
        <f>IF(DATA2!AA118="","","〇")</f>
        <v/>
      </c>
      <c r="AB118" s="70" t="str">
        <f>IF(DATA2!AB118="","","〇")</f>
        <v/>
      </c>
      <c r="AC118" s="70" t="str">
        <f>IF(DATA2!AC118="","","〇")</f>
        <v/>
      </c>
      <c r="AD118" s="70" t="str">
        <f>IF(DATA2!AD118="","","〇")</f>
        <v/>
      </c>
      <c r="AE118" s="70" t="str">
        <f>IF(DATA2!AE118="","","〇")</f>
        <v/>
      </c>
      <c r="AF118" s="70" t="str">
        <f>IF(DATA2!AF118="","","〇")</f>
        <v/>
      </c>
      <c r="AG118" s="71" t="str">
        <f>IF(DATA2!AG118="","","〇")</f>
        <v/>
      </c>
      <c r="AH118" s="72">
        <f>COUNTIFS(DATA2!$C$3:$AG$3,0,DATA2!$C118:$AG118,"&lt;&gt;")</f>
        <v>0</v>
      </c>
      <c r="AI118" s="72">
        <f>COUNTIFS(DATA2!$C$3:$AG$3,"&gt;0",DATA2!$C118:$AG118,"&lt;&gt;")</f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2"/>
      <c r="B119" s="46" t="str">
        <f>IF(DATA2!A116="","",DATA2!B119)</f>
        <v/>
      </c>
      <c r="C119" s="70" t="str">
        <f>IF(DATA2!C119="","","〇")</f>
        <v/>
      </c>
      <c r="D119" s="70" t="str">
        <f>IF(DATA2!D119="","","〇")</f>
        <v/>
      </c>
      <c r="E119" s="70" t="str">
        <f>IF(DATA2!E119="","","〇")</f>
        <v/>
      </c>
      <c r="F119" s="70" t="str">
        <f>IF(DATA2!F119="","","〇")</f>
        <v/>
      </c>
      <c r="G119" s="70" t="str">
        <f>IF(DATA2!G119="","","〇")</f>
        <v/>
      </c>
      <c r="H119" s="70" t="str">
        <f>IF(DATA2!H119="","","〇")</f>
        <v/>
      </c>
      <c r="I119" s="70" t="str">
        <f>IF(DATA2!I119="","","〇")</f>
        <v/>
      </c>
      <c r="J119" s="70" t="str">
        <f>IF(DATA2!J119="","","〇")</f>
        <v/>
      </c>
      <c r="K119" s="70" t="str">
        <f>IF(DATA2!K119="","","〇")</f>
        <v/>
      </c>
      <c r="L119" s="70" t="str">
        <f>IF(DATA2!L119="","","〇")</f>
        <v/>
      </c>
      <c r="M119" s="70" t="str">
        <f>IF(DATA2!M119="","","〇")</f>
        <v/>
      </c>
      <c r="N119" s="70" t="str">
        <f>IF(DATA2!N119="","","〇")</f>
        <v/>
      </c>
      <c r="O119" s="70" t="str">
        <f>IF(DATA2!O119="","","〇")</f>
        <v/>
      </c>
      <c r="P119" s="70" t="str">
        <f>IF(DATA2!P119="","","〇")</f>
        <v/>
      </c>
      <c r="Q119" s="70" t="str">
        <f>IF(DATA2!Q119="","","〇")</f>
        <v/>
      </c>
      <c r="R119" s="70" t="str">
        <f>IF(DATA2!R119="","","〇")</f>
        <v/>
      </c>
      <c r="S119" s="70" t="str">
        <f>IF(DATA2!S119="","","〇")</f>
        <v/>
      </c>
      <c r="T119" s="70" t="str">
        <f>IF(DATA2!T119="","","〇")</f>
        <v/>
      </c>
      <c r="U119" s="70" t="str">
        <f>IF(DATA2!U119="","","〇")</f>
        <v/>
      </c>
      <c r="V119" s="70" t="str">
        <f>IF(DATA2!V119="","","〇")</f>
        <v/>
      </c>
      <c r="W119" s="70" t="str">
        <f>IF(DATA2!W119="","","〇")</f>
        <v/>
      </c>
      <c r="X119" s="70" t="str">
        <f>IF(DATA2!X119="","","〇")</f>
        <v/>
      </c>
      <c r="Y119" s="70" t="str">
        <f>IF(DATA2!Y119="","","〇")</f>
        <v/>
      </c>
      <c r="Z119" s="70" t="str">
        <f>IF(DATA2!Z119="","","〇")</f>
        <v/>
      </c>
      <c r="AA119" s="70" t="str">
        <f>IF(DATA2!AA119="","","〇")</f>
        <v/>
      </c>
      <c r="AB119" s="70" t="str">
        <f>IF(DATA2!AB119="","","〇")</f>
        <v/>
      </c>
      <c r="AC119" s="70" t="str">
        <f>IF(DATA2!AC119="","","〇")</f>
        <v/>
      </c>
      <c r="AD119" s="70" t="str">
        <f>IF(DATA2!AD119="","","〇")</f>
        <v/>
      </c>
      <c r="AE119" s="70" t="str">
        <f>IF(DATA2!AE119="","","〇")</f>
        <v/>
      </c>
      <c r="AF119" s="70" t="str">
        <f>IF(DATA2!AF119="","","〇")</f>
        <v/>
      </c>
      <c r="AG119" s="71" t="str">
        <f>IF(DATA2!AG119="","","〇")</f>
        <v/>
      </c>
      <c r="AH119" s="73">
        <f>COUNTIFS(DATA2!$C$3:$AG$3,0,DATA2!$C119:$AG119,"&lt;&gt;")</f>
        <v>0</v>
      </c>
      <c r="AI119" s="72">
        <f>COUNTIFS(DATA2!$C$3:$AG$3,"&gt;0",DATA2!$C119:$AG119,"&lt;&gt;")</f>
        <v>0</v>
      </c>
      <c r="AJ119" s="204"/>
      <c r="AK119" s="206"/>
      <c r="AL119" s="204"/>
      <c r="AM119" s="206"/>
      <c r="AN119" s="200"/>
      <c r="AO119" s="200"/>
      <c r="AP119" s="200"/>
      <c r="AQ119" s="200"/>
      <c r="AR119" s="200"/>
      <c r="AS119" s="200"/>
      <c r="AT119" s="200"/>
      <c r="AU119" s="200"/>
      <c r="AV119" s="200"/>
      <c r="AW119" s="200"/>
    </row>
    <row r="120" spans="1:49" ht="15" customHeight="1" x14ac:dyDescent="0.15">
      <c r="A120" s="203"/>
      <c r="B120" s="74" t="str">
        <f>IF(DATA2!A116="","",DATA2!B120)</f>
        <v/>
      </c>
      <c r="C120" s="75" t="str">
        <f>IF(DATA2!C120="","","〇")</f>
        <v/>
      </c>
      <c r="D120" s="75" t="str">
        <f>IF(DATA2!D120="","","〇")</f>
        <v/>
      </c>
      <c r="E120" s="75" t="str">
        <f>IF(DATA2!E120="","","〇")</f>
        <v/>
      </c>
      <c r="F120" s="75" t="str">
        <f>IF(DATA2!F120="","","〇")</f>
        <v/>
      </c>
      <c r="G120" s="75" t="str">
        <f>IF(DATA2!G120="","","〇")</f>
        <v/>
      </c>
      <c r="H120" s="75" t="str">
        <f>IF(DATA2!H120="","","〇")</f>
        <v/>
      </c>
      <c r="I120" s="75" t="str">
        <f>IF(DATA2!I120="","","〇")</f>
        <v/>
      </c>
      <c r="J120" s="75" t="str">
        <f>IF(DATA2!J120="","","〇")</f>
        <v/>
      </c>
      <c r="K120" s="75" t="str">
        <f>IF(DATA2!K120="","","〇")</f>
        <v/>
      </c>
      <c r="L120" s="75" t="str">
        <f>IF(DATA2!L120="","","〇")</f>
        <v/>
      </c>
      <c r="M120" s="75" t="str">
        <f>IF(DATA2!M120="","","〇")</f>
        <v/>
      </c>
      <c r="N120" s="75" t="str">
        <f>IF(DATA2!N120="","","〇")</f>
        <v/>
      </c>
      <c r="O120" s="75" t="str">
        <f>IF(DATA2!O120="","","〇")</f>
        <v/>
      </c>
      <c r="P120" s="75" t="str">
        <f>IF(DATA2!P120="","","〇")</f>
        <v/>
      </c>
      <c r="Q120" s="75" t="str">
        <f>IF(DATA2!Q120="","","〇")</f>
        <v/>
      </c>
      <c r="R120" s="75" t="str">
        <f>IF(DATA2!R120="","","〇")</f>
        <v/>
      </c>
      <c r="S120" s="75" t="str">
        <f>IF(DATA2!S120="","","〇")</f>
        <v/>
      </c>
      <c r="T120" s="75" t="str">
        <f>IF(DATA2!T120="","","〇")</f>
        <v/>
      </c>
      <c r="U120" s="75" t="str">
        <f>IF(DATA2!U120="","","〇")</f>
        <v/>
      </c>
      <c r="V120" s="75" t="str">
        <f>IF(DATA2!V120="","","〇")</f>
        <v/>
      </c>
      <c r="W120" s="75" t="str">
        <f>IF(DATA2!W120="","","〇")</f>
        <v/>
      </c>
      <c r="X120" s="75" t="str">
        <f>IF(DATA2!X120="","","〇")</f>
        <v/>
      </c>
      <c r="Y120" s="75" t="str">
        <f>IF(DATA2!Y120="","","〇")</f>
        <v/>
      </c>
      <c r="Z120" s="75" t="str">
        <f>IF(DATA2!Z120="","","〇")</f>
        <v/>
      </c>
      <c r="AA120" s="75" t="str">
        <f>IF(DATA2!AA120="","","〇")</f>
        <v/>
      </c>
      <c r="AB120" s="75" t="str">
        <f>IF(DATA2!AB120="","","〇")</f>
        <v/>
      </c>
      <c r="AC120" s="75" t="str">
        <f>IF(DATA2!AC120="","","〇")</f>
        <v/>
      </c>
      <c r="AD120" s="75" t="str">
        <f>IF(DATA2!AD120="","","〇")</f>
        <v/>
      </c>
      <c r="AE120" s="75" t="str">
        <f>IF(DATA2!AE120="","","〇")</f>
        <v/>
      </c>
      <c r="AF120" s="75" t="str">
        <f>IF(DATA2!AF120="","","〇")</f>
        <v/>
      </c>
      <c r="AG120" s="76" t="str">
        <f>IF(DATA2!AG120="","","〇")</f>
        <v/>
      </c>
      <c r="AH120" s="77">
        <f>COUNTIFS(DATA2!$C$3:$AG$3,0,DATA2!$C120:$AG120,"&lt;&gt;")</f>
        <v>0</v>
      </c>
      <c r="AI120" s="78">
        <f>COUNTIFS(DATA2!$C$3:$AG$3,"&gt;0",DATA2!$C120:$AG120,"&lt;&gt;")</f>
        <v>0</v>
      </c>
      <c r="AJ120" s="205"/>
      <c r="AK120" s="207"/>
      <c r="AL120" s="205"/>
      <c r="AM120" s="207"/>
      <c r="AN120" s="201"/>
      <c r="AO120" s="201"/>
      <c r="AP120" s="201"/>
      <c r="AQ120" s="201"/>
      <c r="AR120" s="201"/>
      <c r="AS120" s="201"/>
      <c r="AT120" s="201"/>
      <c r="AU120" s="201"/>
      <c r="AV120" s="201"/>
      <c r="AW120" s="201"/>
    </row>
    <row r="121" spans="1:49" ht="15" customHeight="1" x14ac:dyDescent="0.15">
      <c r="A121" s="202" t="str">
        <f>IF(DATA2!A121="","",DATA2!A121)</f>
        <v/>
      </c>
      <c r="B121" s="11" t="str">
        <f>IF(DATA2!A121="","",DATA2!B121)</f>
        <v/>
      </c>
      <c r="C121" s="79" t="str">
        <f>IF(DATA2!C121="","",DATA2!C121)</f>
        <v/>
      </c>
      <c r="D121" s="79" t="str">
        <f>IF(DATA2!D121="","",DATA2!D121)</f>
        <v/>
      </c>
      <c r="E121" s="79" t="str">
        <f>IF(DATA2!E121="","",DATA2!E121)</f>
        <v/>
      </c>
      <c r="F121" s="79" t="str">
        <f>IF(DATA2!F121="","",DATA2!F121)</f>
        <v/>
      </c>
      <c r="G121" s="79" t="str">
        <f>IF(DATA2!G121="","",DATA2!G121)</f>
        <v/>
      </c>
      <c r="H121" s="79" t="str">
        <f>IF(DATA2!H121="","",DATA2!H121)</f>
        <v/>
      </c>
      <c r="I121" s="79" t="str">
        <f>IF(DATA2!I121="","",DATA2!I121)</f>
        <v/>
      </c>
      <c r="J121" s="79" t="str">
        <f>IF(DATA2!J121="","",DATA2!J121)</f>
        <v/>
      </c>
      <c r="K121" s="79" t="str">
        <f>IF(DATA2!K121="","",DATA2!K121)</f>
        <v/>
      </c>
      <c r="L121" s="79" t="str">
        <f>IF(DATA2!L121="","",DATA2!L121)</f>
        <v/>
      </c>
      <c r="M121" s="79" t="str">
        <f>IF(DATA2!M121="","",DATA2!M121)</f>
        <v/>
      </c>
      <c r="N121" s="79" t="str">
        <f>IF(DATA2!N121="","",DATA2!N121)</f>
        <v/>
      </c>
      <c r="O121" s="79" t="str">
        <f>IF(DATA2!O121="","",DATA2!O121)</f>
        <v/>
      </c>
      <c r="P121" s="79" t="str">
        <f>IF(DATA2!P121="","",DATA2!P121)</f>
        <v/>
      </c>
      <c r="Q121" s="79" t="str">
        <f>IF(DATA2!Q121="","",DATA2!Q121)</f>
        <v/>
      </c>
      <c r="R121" s="79" t="str">
        <f>IF(DATA2!R121="","",DATA2!R121)</f>
        <v/>
      </c>
      <c r="S121" s="79" t="str">
        <f>IF(DATA2!S121="","",DATA2!S121)</f>
        <v/>
      </c>
      <c r="T121" s="79" t="str">
        <f>IF(DATA2!T121="","",DATA2!T121)</f>
        <v/>
      </c>
      <c r="U121" s="79" t="str">
        <f>IF(DATA2!U121="","",DATA2!U121)</f>
        <v/>
      </c>
      <c r="V121" s="79" t="str">
        <f>IF(DATA2!V121="","",DATA2!V121)</f>
        <v/>
      </c>
      <c r="W121" s="79" t="str">
        <f>IF(DATA2!W121="","",DATA2!W121)</f>
        <v/>
      </c>
      <c r="X121" s="79" t="str">
        <f>IF(DATA2!X121="","",DATA2!X121)</f>
        <v/>
      </c>
      <c r="Y121" s="79" t="str">
        <f>IF(DATA2!Y121="","",DATA2!Y121)</f>
        <v/>
      </c>
      <c r="Z121" s="79" t="str">
        <f>IF(DATA2!Z121="","",DATA2!Z121)</f>
        <v/>
      </c>
      <c r="AA121" s="79" t="str">
        <f>IF(DATA2!AA121="","",DATA2!AA121)</f>
        <v/>
      </c>
      <c r="AB121" s="79" t="str">
        <f>IF(DATA2!AB121="","",DATA2!AB121)</f>
        <v/>
      </c>
      <c r="AC121" s="79" t="str">
        <f>IF(DATA2!AC121="","",DATA2!AC121)</f>
        <v/>
      </c>
      <c r="AD121" s="79" t="str">
        <f>IF(DATA2!AD121="","",DATA2!AD121)</f>
        <v/>
      </c>
      <c r="AE121" s="79" t="str">
        <f>IF(DATA2!AE121="","",DATA2!AE121)</f>
        <v/>
      </c>
      <c r="AF121" s="79" t="str">
        <f>IF(DATA2!AF121="","",DATA2!AF121)</f>
        <v/>
      </c>
      <c r="AG121" s="80" t="str">
        <f>IF(DATA2!AG121="","",DATA2!AG121)</f>
        <v/>
      </c>
      <c r="AH121" s="81">
        <f>COUNTIFS(DATA2!$C$3:$AG$3,0,DATA2!$C121:$AG121,"&lt;&gt;")</f>
        <v>0</v>
      </c>
      <c r="AI121" s="81">
        <f>COUNTIFS(DATA2!$C$3:$AG$3,"&gt;0",DATA2!$C121:$AG121,"&lt;&gt;")</f>
        <v>0</v>
      </c>
      <c r="AJ121" s="204">
        <f t="shared" ref="AJ121" si="183">COUNTIFS($C$3:$AG$3,"=0",C122:AG122,"〇")+COUNTIFS($C$3:$AG$3,"=0",C123:AG123,"〇")</f>
        <v>0</v>
      </c>
      <c r="AK121" s="206">
        <f t="shared" ref="AK121" si="184">COUNTIFS($C$3:$AG$3,"&lt;&gt;0",C122:AG122,"〇")+COUNTIFS($C$3:$AG$3,"&lt;&gt;0",C123:AG123,"〇")</f>
        <v>0</v>
      </c>
      <c r="AL121" s="204">
        <f t="shared" ref="AL121" si="185">COUNTIFS($C$3:$AG$3,"=0",C124:AG124,"〇")+COUNTIFS($C$3:$AG$3,"=0",C125:AG125,"〇")</f>
        <v>0</v>
      </c>
      <c r="AM121" s="206">
        <f t="shared" ref="AM121" si="186">COUNTIFS($C$3:$AG$3,"&lt;&gt;0",C124:AG124,"〇")+COUNTIFS($C$3:$AG$3,"&lt;&gt;0",C125:AG125,"〇")</f>
        <v>0</v>
      </c>
      <c r="AN121" s="200">
        <f t="shared" ref="AN121:AP121" si="187">COUNTIF($C121:$AG121,AN$5)</f>
        <v>0</v>
      </c>
      <c r="AO121" s="200">
        <f t="shared" si="187"/>
        <v>0</v>
      </c>
      <c r="AP121" s="200">
        <f t="shared" si="187"/>
        <v>0</v>
      </c>
      <c r="AQ121" s="200">
        <f t="shared" ref="AQ121" si="188">COUNTIF($C121:$AG121,AQ$5)+COUNTIF($C121:$AG121,"半振")*0.5</f>
        <v>0</v>
      </c>
      <c r="AR121" s="200">
        <f t="shared" ref="AR121" si="189">COUNTIF($C121:$AG121,AR$5)+COUNTIF($C121:$AG121,"半有")*0.5</f>
        <v>0</v>
      </c>
      <c r="AS121" s="200">
        <f t="shared" ref="AS121" si="190">COUNTIF($C121:$AG121,AS$5)+COUNTIF($C121:$AG121,"半欠")*0.5</f>
        <v>0</v>
      </c>
      <c r="AT121" s="200">
        <f t="shared" si="126"/>
        <v>0</v>
      </c>
      <c r="AU121" s="200">
        <f t="shared" si="126"/>
        <v>0</v>
      </c>
      <c r="AV121" s="200">
        <f t="shared" si="126"/>
        <v>0</v>
      </c>
      <c r="AW121" s="200">
        <f t="shared" si="126"/>
        <v>0</v>
      </c>
    </row>
    <row r="122" spans="1:49" ht="15" customHeight="1" x14ac:dyDescent="0.15">
      <c r="A122" s="202"/>
      <c r="B122" s="44" t="str">
        <f>IF(DATA2!A121="","",DATA2!B122)</f>
        <v/>
      </c>
      <c r="C122" s="67" t="str">
        <f>IF(DATA2!C122="","","〇")</f>
        <v/>
      </c>
      <c r="D122" s="67" t="str">
        <f>IF(DATA2!D122="","","〇")</f>
        <v/>
      </c>
      <c r="E122" s="67" t="str">
        <f>IF(DATA2!E122="","","〇")</f>
        <v/>
      </c>
      <c r="F122" s="67" t="str">
        <f>IF(DATA2!F122="","","〇")</f>
        <v/>
      </c>
      <c r="G122" s="67" t="str">
        <f>IF(DATA2!G122="","","〇")</f>
        <v/>
      </c>
      <c r="H122" s="67" t="str">
        <f>IF(DATA2!H122="","","〇")</f>
        <v/>
      </c>
      <c r="I122" s="67" t="str">
        <f>IF(DATA2!I122="","","〇")</f>
        <v/>
      </c>
      <c r="J122" s="67" t="str">
        <f>IF(DATA2!J122="","","〇")</f>
        <v/>
      </c>
      <c r="K122" s="67" t="str">
        <f>IF(DATA2!K122="","","〇")</f>
        <v/>
      </c>
      <c r="L122" s="67" t="str">
        <f>IF(DATA2!L122="","","〇")</f>
        <v/>
      </c>
      <c r="M122" s="67" t="str">
        <f>IF(DATA2!M122="","","〇")</f>
        <v/>
      </c>
      <c r="N122" s="67" t="str">
        <f>IF(DATA2!N122="","","〇")</f>
        <v/>
      </c>
      <c r="O122" s="67" t="str">
        <f>IF(DATA2!O122="","","〇")</f>
        <v/>
      </c>
      <c r="P122" s="67" t="str">
        <f>IF(DATA2!P122="","","〇")</f>
        <v/>
      </c>
      <c r="Q122" s="67" t="str">
        <f>IF(DATA2!Q122="","","〇")</f>
        <v/>
      </c>
      <c r="R122" s="67" t="str">
        <f>IF(DATA2!R122="","","〇")</f>
        <v/>
      </c>
      <c r="S122" s="67" t="str">
        <f>IF(DATA2!S122="","","〇")</f>
        <v/>
      </c>
      <c r="T122" s="67" t="str">
        <f>IF(DATA2!T122="","","〇")</f>
        <v/>
      </c>
      <c r="U122" s="67" t="str">
        <f>IF(DATA2!U122="","","〇")</f>
        <v/>
      </c>
      <c r="V122" s="67" t="str">
        <f>IF(DATA2!V122="","","〇")</f>
        <v/>
      </c>
      <c r="W122" s="67" t="str">
        <f>IF(DATA2!W122="","","〇")</f>
        <v/>
      </c>
      <c r="X122" s="67" t="str">
        <f>IF(DATA2!X122="","","〇")</f>
        <v/>
      </c>
      <c r="Y122" s="67" t="str">
        <f>IF(DATA2!Y122="","","〇")</f>
        <v/>
      </c>
      <c r="Z122" s="67" t="str">
        <f>IF(DATA2!Z122="","","〇")</f>
        <v/>
      </c>
      <c r="AA122" s="67" t="str">
        <f>IF(DATA2!AA122="","","〇")</f>
        <v/>
      </c>
      <c r="AB122" s="67" t="str">
        <f>IF(DATA2!AB122="","","〇")</f>
        <v/>
      </c>
      <c r="AC122" s="67" t="str">
        <f>IF(DATA2!AC122="","","〇")</f>
        <v/>
      </c>
      <c r="AD122" s="67" t="str">
        <f>IF(DATA2!AD122="","","〇")</f>
        <v/>
      </c>
      <c r="AE122" s="67" t="str">
        <f>IF(DATA2!AE122="","","〇")</f>
        <v/>
      </c>
      <c r="AF122" s="67" t="str">
        <f>IF(DATA2!AF122="","","〇")</f>
        <v/>
      </c>
      <c r="AG122" s="68" t="str">
        <f>IF(DATA2!AG122="","","〇")</f>
        <v/>
      </c>
      <c r="AH122" s="69">
        <f>COUNTIFS(DATA2!$C$3:$AG$3,0,DATA2!$C122:$AG122,"&lt;&gt;")</f>
        <v>0</v>
      </c>
      <c r="AI122" s="69">
        <f>COUNTIFS(DATA2!$C$3:$AG$3,"&gt;0",DATA2!$C122:$AG122,"&lt;&gt;")</f>
        <v>0</v>
      </c>
      <c r="AJ122" s="204"/>
      <c r="AK122" s="206"/>
      <c r="AL122" s="204"/>
      <c r="AM122" s="206"/>
      <c r="AN122" s="200"/>
      <c r="AO122" s="200"/>
      <c r="AP122" s="200"/>
      <c r="AQ122" s="200"/>
      <c r="AR122" s="200"/>
      <c r="AS122" s="200"/>
      <c r="AT122" s="200"/>
      <c r="AU122" s="200"/>
      <c r="AV122" s="200"/>
      <c r="AW122" s="200"/>
    </row>
    <row r="123" spans="1:49" ht="15" customHeight="1" x14ac:dyDescent="0.15">
      <c r="A123" s="202"/>
      <c r="B123" s="46" t="str">
        <f>IF(DATA2!A121="","",DATA2!B123)</f>
        <v/>
      </c>
      <c r="C123" s="70" t="str">
        <f>IF(DATA2!C123="","","〇")</f>
        <v/>
      </c>
      <c r="D123" s="70" t="str">
        <f>IF(DATA2!D123="","","〇")</f>
        <v/>
      </c>
      <c r="E123" s="70" t="str">
        <f>IF(DATA2!E123="","","〇")</f>
        <v/>
      </c>
      <c r="F123" s="70" t="str">
        <f>IF(DATA2!F123="","","〇")</f>
        <v/>
      </c>
      <c r="G123" s="70" t="str">
        <f>IF(DATA2!G123="","","〇")</f>
        <v/>
      </c>
      <c r="H123" s="70" t="str">
        <f>IF(DATA2!H123="","","〇")</f>
        <v/>
      </c>
      <c r="I123" s="70" t="str">
        <f>IF(DATA2!I123="","","〇")</f>
        <v/>
      </c>
      <c r="J123" s="70" t="str">
        <f>IF(DATA2!J123="","","〇")</f>
        <v/>
      </c>
      <c r="K123" s="70" t="str">
        <f>IF(DATA2!K123="","","〇")</f>
        <v/>
      </c>
      <c r="L123" s="70" t="str">
        <f>IF(DATA2!L123="","","〇")</f>
        <v/>
      </c>
      <c r="M123" s="70" t="str">
        <f>IF(DATA2!M123="","","〇")</f>
        <v/>
      </c>
      <c r="N123" s="70" t="str">
        <f>IF(DATA2!N123="","","〇")</f>
        <v/>
      </c>
      <c r="O123" s="70" t="str">
        <f>IF(DATA2!O123="","","〇")</f>
        <v/>
      </c>
      <c r="P123" s="70" t="str">
        <f>IF(DATA2!P123="","","〇")</f>
        <v/>
      </c>
      <c r="Q123" s="70" t="str">
        <f>IF(DATA2!Q123="","","〇")</f>
        <v/>
      </c>
      <c r="R123" s="70" t="str">
        <f>IF(DATA2!R123="","","〇")</f>
        <v/>
      </c>
      <c r="S123" s="70" t="str">
        <f>IF(DATA2!S123="","","〇")</f>
        <v/>
      </c>
      <c r="T123" s="70" t="str">
        <f>IF(DATA2!T123="","","〇")</f>
        <v/>
      </c>
      <c r="U123" s="70" t="str">
        <f>IF(DATA2!U123="","","〇")</f>
        <v/>
      </c>
      <c r="V123" s="70" t="str">
        <f>IF(DATA2!V123="","","〇")</f>
        <v/>
      </c>
      <c r="W123" s="70" t="str">
        <f>IF(DATA2!W123="","","〇")</f>
        <v/>
      </c>
      <c r="X123" s="70" t="str">
        <f>IF(DATA2!X123="","","〇")</f>
        <v/>
      </c>
      <c r="Y123" s="70" t="str">
        <f>IF(DATA2!Y123="","","〇")</f>
        <v/>
      </c>
      <c r="Z123" s="70" t="str">
        <f>IF(DATA2!Z123="","","〇")</f>
        <v/>
      </c>
      <c r="AA123" s="70" t="str">
        <f>IF(DATA2!AA123="","","〇")</f>
        <v/>
      </c>
      <c r="AB123" s="70" t="str">
        <f>IF(DATA2!AB123="","","〇")</f>
        <v/>
      </c>
      <c r="AC123" s="70" t="str">
        <f>IF(DATA2!AC123="","","〇")</f>
        <v/>
      </c>
      <c r="AD123" s="70" t="str">
        <f>IF(DATA2!AD123="","","〇")</f>
        <v/>
      </c>
      <c r="AE123" s="70" t="str">
        <f>IF(DATA2!AE123="","","〇")</f>
        <v/>
      </c>
      <c r="AF123" s="70" t="str">
        <f>IF(DATA2!AF123="","","〇")</f>
        <v/>
      </c>
      <c r="AG123" s="71" t="str">
        <f>IF(DATA2!AG123="","","〇")</f>
        <v/>
      </c>
      <c r="AH123" s="72">
        <f>COUNTIFS(DATA2!$C$3:$AG$3,0,DATA2!$C123:$AG123,"&lt;&gt;")</f>
        <v>0</v>
      </c>
      <c r="AI123" s="72">
        <f>COUNTIFS(DATA2!$C$3:$AG$3,"&gt;0",DATA2!$C123:$AG123,"&lt;&gt;")</f>
        <v>0</v>
      </c>
      <c r="AJ123" s="204"/>
      <c r="AK123" s="206"/>
      <c r="AL123" s="204"/>
      <c r="AM123" s="206"/>
      <c r="AN123" s="200"/>
      <c r="AO123" s="200"/>
      <c r="AP123" s="200"/>
      <c r="AQ123" s="200"/>
      <c r="AR123" s="200"/>
      <c r="AS123" s="200"/>
      <c r="AT123" s="200"/>
      <c r="AU123" s="200"/>
      <c r="AV123" s="200"/>
      <c r="AW123" s="200"/>
    </row>
    <row r="124" spans="1:49" ht="15" customHeight="1" x14ac:dyDescent="0.15">
      <c r="A124" s="202"/>
      <c r="B124" s="46" t="str">
        <f>IF(DATA2!A121="","",DATA2!B124)</f>
        <v/>
      </c>
      <c r="C124" s="70" t="str">
        <f>IF(DATA2!C124="","","〇")</f>
        <v/>
      </c>
      <c r="D124" s="70" t="str">
        <f>IF(DATA2!D124="","","〇")</f>
        <v/>
      </c>
      <c r="E124" s="70" t="str">
        <f>IF(DATA2!E124="","","〇")</f>
        <v/>
      </c>
      <c r="F124" s="70" t="str">
        <f>IF(DATA2!F124="","","〇")</f>
        <v/>
      </c>
      <c r="G124" s="70" t="str">
        <f>IF(DATA2!G124="","","〇")</f>
        <v/>
      </c>
      <c r="H124" s="70" t="str">
        <f>IF(DATA2!H124="","","〇")</f>
        <v/>
      </c>
      <c r="I124" s="70" t="str">
        <f>IF(DATA2!I124="","","〇")</f>
        <v/>
      </c>
      <c r="J124" s="70" t="str">
        <f>IF(DATA2!J124="","","〇")</f>
        <v/>
      </c>
      <c r="K124" s="70" t="str">
        <f>IF(DATA2!K124="","","〇")</f>
        <v/>
      </c>
      <c r="L124" s="70" t="str">
        <f>IF(DATA2!L124="","","〇")</f>
        <v/>
      </c>
      <c r="M124" s="70" t="str">
        <f>IF(DATA2!M124="","","〇")</f>
        <v/>
      </c>
      <c r="N124" s="70" t="str">
        <f>IF(DATA2!N124="","","〇")</f>
        <v/>
      </c>
      <c r="O124" s="70" t="str">
        <f>IF(DATA2!O124="","","〇")</f>
        <v/>
      </c>
      <c r="P124" s="70" t="str">
        <f>IF(DATA2!P124="","","〇")</f>
        <v/>
      </c>
      <c r="Q124" s="70" t="str">
        <f>IF(DATA2!Q124="","","〇")</f>
        <v/>
      </c>
      <c r="R124" s="70" t="str">
        <f>IF(DATA2!R124="","","〇")</f>
        <v/>
      </c>
      <c r="S124" s="70" t="str">
        <f>IF(DATA2!S124="","","〇")</f>
        <v/>
      </c>
      <c r="T124" s="70" t="str">
        <f>IF(DATA2!T124="","","〇")</f>
        <v/>
      </c>
      <c r="U124" s="70" t="str">
        <f>IF(DATA2!U124="","","〇")</f>
        <v/>
      </c>
      <c r="V124" s="70" t="str">
        <f>IF(DATA2!V124="","","〇")</f>
        <v/>
      </c>
      <c r="W124" s="70" t="str">
        <f>IF(DATA2!W124="","","〇")</f>
        <v/>
      </c>
      <c r="X124" s="70" t="str">
        <f>IF(DATA2!X124="","","〇")</f>
        <v/>
      </c>
      <c r="Y124" s="70" t="str">
        <f>IF(DATA2!Y124="","","〇")</f>
        <v/>
      </c>
      <c r="Z124" s="70" t="str">
        <f>IF(DATA2!Z124="","","〇")</f>
        <v/>
      </c>
      <c r="AA124" s="70" t="str">
        <f>IF(DATA2!AA124="","","〇")</f>
        <v/>
      </c>
      <c r="AB124" s="70" t="str">
        <f>IF(DATA2!AB124="","","〇")</f>
        <v/>
      </c>
      <c r="AC124" s="70" t="str">
        <f>IF(DATA2!AC124="","","〇")</f>
        <v/>
      </c>
      <c r="AD124" s="70" t="str">
        <f>IF(DATA2!AD124="","","〇")</f>
        <v/>
      </c>
      <c r="AE124" s="70" t="str">
        <f>IF(DATA2!AE124="","","〇")</f>
        <v/>
      </c>
      <c r="AF124" s="70" t="str">
        <f>IF(DATA2!AF124="","","〇")</f>
        <v/>
      </c>
      <c r="AG124" s="71" t="str">
        <f>IF(DATA2!AG124="","","〇")</f>
        <v/>
      </c>
      <c r="AH124" s="73">
        <f>COUNTIFS(DATA2!$C$3:$AG$3,0,DATA2!$C124:$AG124,"&lt;&gt;")</f>
        <v>0</v>
      </c>
      <c r="AI124" s="72">
        <f>COUNTIFS(DATA2!$C$3:$AG$3,"&gt;0",DATA2!$C124:$AG124,"&lt;&gt;")</f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IF(DATA2!A121="","",DATA2!B125)</f>
        <v/>
      </c>
      <c r="C125" s="75" t="str">
        <f>IF(DATA2!C125="","","〇")</f>
        <v/>
      </c>
      <c r="D125" s="75" t="str">
        <f>IF(DATA2!D125="","","〇")</f>
        <v/>
      </c>
      <c r="E125" s="75" t="str">
        <f>IF(DATA2!E125="","","〇")</f>
        <v/>
      </c>
      <c r="F125" s="75" t="str">
        <f>IF(DATA2!F125="","","〇")</f>
        <v/>
      </c>
      <c r="G125" s="75" t="str">
        <f>IF(DATA2!G125="","","〇")</f>
        <v/>
      </c>
      <c r="H125" s="75" t="str">
        <f>IF(DATA2!H125="","","〇")</f>
        <v/>
      </c>
      <c r="I125" s="75" t="str">
        <f>IF(DATA2!I125="","","〇")</f>
        <v/>
      </c>
      <c r="J125" s="75" t="str">
        <f>IF(DATA2!J125="","","〇")</f>
        <v/>
      </c>
      <c r="K125" s="75" t="str">
        <f>IF(DATA2!K125="","","〇")</f>
        <v/>
      </c>
      <c r="L125" s="75" t="str">
        <f>IF(DATA2!L125="","","〇")</f>
        <v/>
      </c>
      <c r="M125" s="75" t="str">
        <f>IF(DATA2!M125="","","〇")</f>
        <v/>
      </c>
      <c r="N125" s="75" t="str">
        <f>IF(DATA2!N125="","","〇")</f>
        <v/>
      </c>
      <c r="O125" s="75" t="str">
        <f>IF(DATA2!O125="","","〇")</f>
        <v/>
      </c>
      <c r="P125" s="75" t="str">
        <f>IF(DATA2!P125="","","〇")</f>
        <v/>
      </c>
      <c r="Q125" s="75" t="str">
        <f>IF(DATA2!Q125="","","〇")</f>
        <v/>
      </c>
      <c r="R125" s="75" t="str">
        <f>IF(DATA2!R125="","","〇")</f>
        <v/>
      </c>
      <c r="S125" s="75" t="str">
        <f>IF(DATA2!S125="","","〇")</f>
        <v/>
      </c>
      <c r="T125" s="75" t="str">
        <f>IF(DATA2!T125="","","〇")</f>
        <v/>
      </c>
      <c r="U125" s="75" t="str">
        <f>IF(DATA2!U125="","","〇")</f>
        <v/>
      </c>
      <c r="V125" s="75" t="str">
        <f>IF(DATA2!V125="","","〇")</f>
        <v/>
      </c>
      <c r="W125" s="75" t="str">
        <f>IF(DATA2!W125="","","〇")</f>
        <v/>
      </c>
      <c r="X125" s="75" t="str">
        <f>IF(DATA2!X125="","","〇")</f>
        <v/>
      </c>
      <c r="Y125" s="75" t="str">
        <f>IF(DATA2!Y125="","","〇")</f>
        <v/>
      </c>
      <c r="Z125" s="75" t="str">
        <f>IF(DATA2!Z125="","","〇")</f>
        <v/>
      </c>
      <c r="AA125" s="75" t="str">
        <f>IF(DATA2!AA125="","","〇")</f>
        <v/>
      </c>
      <c r="AB125" s="75" t="str">
        <f>IF(DATA2!AB125="","","〇")</f>
        <v/>
      </c>
      <c r="AC125" s="75" t="str">
        <f>IF(DATA2!AC125="","","〇")</f>
        <v/>
      </c>
      <c r="AD125" s="75" t="str">
        <f>IF(DATA2!AD125="","","〇")</f>
        <v/>
      </c>
      <c r="AE125" s="75" t="str">
        <f>IF(DATA2!AE125="","","〇")</f>
        <v/>
      </c>
      <c r="AF125" s="75" t="str">
        <f>IF(DATA2!AF125="","","〇")</f>
        <v/>
      </c>
      <c r="AG125" s="76" t="str">
        <f>IF(DATA2!AG125="","","〇")</f>
        <v/>
      </c>
      <c r="AH125" s="77">
        <f>COUNTIFS(DATA2!$C$3:$AG$3,0,DATA2!$C125:$AG125,"&lt;&gt;")</f>
        <v>0</v>
      </c>
      <c r="AI125" s="78">
        <f>COUNTIFS(DATA2!$C$3:$AG$3,"&gt;0",DATA2!$C125:$AG125,"&lt;&gt;")</f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IF(DATA2!A126="","",DATA2!A126)</f>
        <v/>
      </c>
      <c r="B126" s="11" t="str">
        <f>IF(DATA2!A126="","",DATA2!B126)</f>
        <v/>
      </c>
      <c r="C126" s="79" t="str">
        <f>IF(DATA2!C126="","",DATA2!C126)</f>
        <v/>
      </c>
      <c r="D126" s="79" t="str">
        <f>IF(DATA2!D126="","",DATA2!D126)</f>
        <v/>
      </c>
      <c r="E126" s="79" t="str">
        <f>IF(DATA2!E126="","",DATA2!E126)</f>
        <v/>
      </c>
      <c r="F126" s="79" t="str">
        <f>IF(DATA2!F126="","",DATA2!F126)</f>
        <v/>
      </c>
      <c r="G126" s="79" t="str">
        <f>IF(DATA2!G126="","",DATA2!G126)</f>
        <v/>
      </c>
      <c r="H126" s="79" t="str">
        <f>IF(DATA2!H126="","",DATA2!H126)</f>
        <v/>
      </c>
      <c r="I126" s="79" t="str">
        <f>IF(DATA2!I126="","",DATA2!I126)</f>
        <v/>
      </c>
      <c r="J126" s="79" t="str">
        <f>IF(DATA2!J126="","",DATA2!J126)</f>
        <v/>
      </c>
      <c r="K126" s="79" t="str">
        <f>IF(DATA2!K126="","",DATA2!K126)</f>
        <v/>
      </c>
      <c r="L126" s="79" t="str">
        <f>IF(DATA2!L126="","",DATA2!L126)</f>
        <v/>
      </c>
      <c r="M126" s="79" t="str">
        <f>IF(DATA2!M126="","",DATA2!M126)</f>
        <v/>
      </c>
      <c r="N126" s="79" t="str">
        <f>IF(DATA2!N126="","",DATA2!N126)</f>
        <v/>
      </c>
      <c r="O126" s="79" t="str">
        <f>IF(DATA2!O126="","",DATA2!O126)</f>
        <v/>
      </c>
      <c r="P126" s="79" t="str">
        <f>IF(DATA2!P126="","",DATA2!P126)</f>
        <v/>
      </c>
      <c r="Q126" s="79" t="str">
        <f>IF(DATA2!Q126="","",DATA2!Q126)</f>
        <v/>
      </c>
      <c r="R126" s="79" t="str">
        <f>IF(DATA2!R126="","",DATA2!R126)</f>
        <v/>
      </c>
      <c r="S126" s="79" t="str">
        <f>IF(DATA2!S126="","",DATA2!S126)</f>
        <v/>
      </c>
      <c r="T126" s="79" t="str">
        <f>IF(DATA2!T126="","",DATA2!T126)</f>
        <v/>
      </c>
      <c r="U126" s="79" t="str">
        <f>IF(DATA2!U126="","",DATA2!U126)</f>
        <v/>
      </c>
      <c r="V126" s="79" t="str">
        <f>IF(DATA2!V126="","",DATA2!V126)</f>
        <v/>
      </c>
      <c r="W126" s="79" t="str">
        <f>IF(DATA2!W126="","",DATA2!W126)</f>
        <v/>
      </c>
      <c r="X126" s="79" t="str">
        <f>IF(DATA2!X126="","",DATA2!X126)</f>
        <v/>
      </c>
      <c r="Y126" s="79" t="str">
        <f>IF(DATA2!Y126="","",DATA2!Y126)</f>
        <v/>
      </c>
      <c r="Z126" s="79" t="str">
        <f>IF(DATA2!Z126="","",DATA2!Z126)</f>
        <v/>
      </c>
      <c r="AA126" s="79" t="str">
        <f>IF(DATA2!AA126="","",DATA2!AA126)</f>
        <v/>
      </c>
      <c r="AB126" s="79" t="str">
        <f>IF(DATA2!AB126="","",DATA2!AB126)</f>
        <v/>
      </c>
      <c r="AC126" s="79" t="str">
        <f>IF(DATA2!AC126="","",DATA2!AC126)</f>
        <v/>
      </c>
      <c r="AD126" s="79" t="str">
        <f>IF(DATA2!AD126="","",DATA2!AD126)</f>
        <v/>
      </c>
      <c r="AE126" s="79" t="str">
        <f>IF(DATA2!AE126="","",DATA2!AE126)</f>
        <v/>
      </c>
      <c r="AF126" s="79" t="str">
        <f>IF(DATA2!AF126="","",DATA2!AF126)</f>
        <v/>
      </c>
      <c r="AG126" s="80" t="str">
        <f>IF(DATA2!AG126="","",DATA2!AG126)</f>
        <v/>
      </c>
      <c r="AH126" s="81">
        <f>COUNTIFS(DATA2!$C$3:$AG$3,0,DATA2!$C126:$AG126,"&lt;&gt;")</f>
        <v>0</v>
      </c>
      <c r="AI126" s="81">
        <f>COUNTIFS(DATA2!$C$3:$AG$3,"&gt;0",DATA2!$C126:$AG126,"&lt;&gt;")</f>
        <v>0</v>
      </c>
      <c r="AJ126" s="204">
        <f t="shared" ref="AJ126" si="191">COUNTIFS($C$3:$AG$3,"=0",C127:AG127,"〇")+COUNTIFS($C$3:$AG$3,"=0",C128:AG128,"〇")</f>
        <v>0</v>
      </c>
      <c r="AK126" s="206">
        <f t="shared" ref="AK126" si="192">COUNTIFS($C$3:$AG$3,"&lt;&gt;0",C127:AG127,"〇")+COUNTIFS($C$3:$AG$3,"&lt;&gt;0",C128:AG128,"〇")</f>
        <v>0</v>
      </c>
      <c r="AL126" s="204">
        <f t="shared" ref="AL126" si="193">COUNTIFS($C$3:$AG$3,"=0",C129:AG129,"〇")+COUNTIFS($C$3:$AG$3,"=0",C130:AG130,"〇")</f>
        <v>0</v>
      </c>
      <c r="AM126" s="206">
        <f t="shared" ref="AM126" si="194">COUNTIFS($C$3:$AG$3,"&lt;&gt;0",C129:AG129,"〇")+COUNTIFS($C$3:$AG$3,"&lt;&gt;0",C130:AG130,"〇")</f>
        <v>0</v>
      </c>
      <c r="AN126" s="200">
        <f t="shared" ref="AN126:AP126" si="195">COUNTIF($C126:$AG126,AN$5)</f>
        <v>0</v>
      </c>
      <c r="AO126" s="200">
        <f t="shared" si="195"/>
        <v>0</v>
      </c>
      <c r="AP126" s="200">
        <f t="shared" si="195"/>
        <v>0</v>
      </c>
      <c r="AQ126" s="200">
        <f t="shared" ref="AQ126" si="196">COUNTIF($C126:$AG126,AQ$5)+COUNTIF($C126:$AG126,"半振")*0.5</f>
        <v>0</v>
      </c>
      <c r="AR126" s="200">
        <f t="shared" ref="AR126" si="197">COUNTIF($C126:$AG126,AR$5)+COUNTIF($C126:$AG126,"半有")*0.5</f>
        <v>0</v>
      </c>
      <c r="AS126" s="200">
        <f t="shared" ref="AS126" si="198">COUNTIF($C126:$AG126,AS$5)+COUNTIF($C126:$AG126,"半欠")*0.5</f>
        <v>0</v>
      </c>
      <c r="AT126" s="200">
        <f t="shared" si="126"/>
        <v>0</v>
      </c>
      <c r="AU126" s="200">
        <f t="shared" si="126"/>
        <v>0</v>
      </c>
      <c r="AV126" s="200">
        <f t="shared" si="126"/>
        <v>0</v>
      </c>
      <c r="AW126" s="200">
        <f t="shared" si="126"/>
        <v>0</v>
      </c>
    </row>
    <row r="127" spans="1:49" ht="15" customHeight="1" x14ac:dyDescent="0.15">
      <c r="A127" s="202"/>
      <c r="B127" s="44" t="str">
        <f>IF(DATA2!A126="","",DATA2!B127)</f>
        <v/>
      </c>
      <c r="C127" s="67" t="str">
        <f>IF(DATA2!C127="","","〇")</f>
        <v/>
      </c>
      <c r="D127" s="67" t="str">
        <f>IF(DATA2!D127="","","〇")</f>
        <v/>
      </c>
      <c r="E127" s="67" t="str">
        <f>IF(DATA2!E127="","","〇")</f>
        <v/>
      </c>
      <c r="F127" s="67" t="str">
        <f>IF(DATA2!F127="","","〇")</f>
        <v/>
      </c>
      <c r="G127" s="67" t="str">
        <f>IF(DATA2!G127="","","〇")</f>
        <v/>
      </c>
      <c r="H127" s="67" t="str">
        <f>IF(DATA2!H127="","","〇")</f>
        <v/>
      </c>
      <c r="I127" s="67" t="str">
        <f>IF(DATA2!I127="","","〇")</f>
        <v/>
      </c>
      <c r="J127" s="67" t="str">
        <f>IF(DATA2!J127="","","〇")</f>
        <v/>
      </c>
      <c r="K127" s="67" t="str">
        <f>IF(DATA2!K127="","","〇")</f>
        <v/>
      </c>
      <c r="L127" s="67" t="str">
        <f>IF(DATA2!L127="","","〇")</f>
        <v/>
      </c>
      <c r="M127" s="67" t="str">
        <f>IF(DATA2!M127="","","〇")</f>
        <v/>
      </c>
      <c r="N127" s="67" t="str">
        <f>IF(DATA2!N127="","","〇")</f>
        <v/>
      </c>
      <c r="O127" s="67" t="str">
        <f>IF(DATA2!O127="","","〇")</f>
        <v/>
      </c>
      <c r="P127" s="67" t="str">
        <f>IF(DATA2!P127="","","〇")</f>
        <v/>
      </c>
      <c r="Q127" s="67" t="str">
        <f>IF(DATA2!Q127="","","〇")</f>
        <v/>
      </c>
      <c r="R127" s="67" t="str">
        <f>IF(DATA2!R127="","","〇")</f>
        <v/>
      </c>
      <c r="S127" s="67" t="str">
        <f>IF(DATA2!S127="","","〇")</f>
        <v/>
      </c>
      <c r="T127" s="67" t="str">
        <f>IF(DATA2!T127="","","〇")</f>
        <v/>
      </c>
      <c r="U127" s="67" t="str">
        <f>IF(DATA2!U127="","","〇")</f>
        <v/>
      </c>
      <c r="V127" s="67" t="str">
        <f>IF(DATA2!V127="","","〇")</f>
        <v/>
      </c>
      <c r="W127" s="67" t="str">
        <f>IF(DATA2!W127="","","〇")</f>
        <v/>
      </c>
      <c r="X127" s="67" t="str">
        <f>IF(DATA2!X127="","","〇")</f>
        <v/>
      </c>
      <c r="Y127" s="67" t="str">
        <f>IF(DATA2!Y127="","","〇")</f>
        <v/>
      </c>
      <c r="Z127" s="67" t="str">
        <f>IF(DATA2!Z127="","","〇")</f>
        <v/>
      </c>
      <c r="AA127" s="67" t="str">
        <f>IF(DATA2!AA127="","","〇")</f>
        <v/>
      </c>
      <c r="AB127" s="67" t="str">
        <f>IF(DATA2!AB127="","","〇")</f>
        <v/>
      </c>
      <c r="AC127" s="67" t="str">
        <f>IF(DATA2!AC127="","","〇")</f>
        <v/>
      </c>
      <c r="AD127" s="67" t="str">
        <f>IF(DATA2!AD127="","","〇")</f>
        <v/>
      </c>
      <c r="AE127" s="67" t="str">
        <f>IF(DATA2!AE127="","","〇")</f>
        <v/>
      </c>
      <c r="AF127" s="67" t="str">
        <f>IF(DATA2!AF127="","","〇")</f>
        <v/>
      </c>
      <c r="AG127" s="68" t="str">
        <f>IF(DATA2!AG127="","","〇")</f>
        <v/>
      </c>
      <c r="AH127" s="69">
        <f>COUNTIFS(DATA2!$C$3:$AG$3,0,DATA2!$C127:$AG127,"&lt;&gt;")</f>
        <v>0</v>
      </c>
      <c r="AI127" s="69">
        <f>COUNTIFS(DATA2!$C$3:$AG$3,"&gt;0",DATA2!$C127:$AG127,"&lt;&gt;")</f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2"/>
      <c r="B128" s="46" t="str">
        <f>IF(DATA2!A126="","",DATA2!B128)</f>
        <v/>
      </c>
      <c r="C128" s="70" t="str">
        <f>IF(DATA2!C128="","","〇")</f>
        <v/>
      </c>
      <c r="D128" s="70" t="str">
        <f>IF(DATA2!D128="","","〇")</f>
        <v/>
      </c>
      <c r="E128" s="70" t="str">
        <f>IF(DATA2!E128="","","〇")</f>
        <v/>
      </c>
      <c r="F128" s="70" t="str">
        <f>IF(DATA2!F128="","","〇")</f>
        <v/>
      </c>
      <c r="G128" s="70" t="str">
        <f>IF(DATA2!G128="","","〇")</f>
        <v/>
      </c>
      <c r="H128" s="70" t="str">
        <f>IF(DATA2!H128="","","〇")</f>
        <v/>
      </c>
      <c r="I128" s="70" t="str">
        <f>IF(DATA2!I128="","","〇")</f>
        <v/>
      </c>
      <c r="J128" s="70" t="str">
        <f>IF(DATA2!J128="","","〇")</f>
        <v/>
      </c>
      <c r="K128" s="70" t="str">
        <f>IF(DATA2!K128="","","〇")</f>
        <v/>
      </c>
      <c r="L128" s="70" t="str">
        <f>IF(DATA2!L128="","","〇")</f>
        <v/>
      </c>
      <c r="M128" s="70" t="str">
        <f>IF(DATA2!M128="","","〇")</f>
        <v/>
      </c>
      <c r="N128" s="70" t="str">
        <f>IF(DATA2!N128="","","〇")</f>
        <v/>
      </c>
      <c r="O128" s="70" t="str">
        <f>IF(DATA2!O128="","","〇")</f>
        <v/>
      </c>
      <c r="P128" s="70" t="str">
        <f>IF(DATA2!P128="","","〇")</f>
        <v/>
      </c>
      <c r="Q128" s="70" t="str">
        <f>IF(DATA2!Q128="","","〇")</f>
        <v/>
      </c>
      <c r="R128" s="70" t="str">
        <f>IF(DATA2!R128="","","〇")</f>
        <v/>
      </c>
      <c r="S128" s="70" t="str">
        <f>IF(DATA2!S128="","","〇")</f>
        <v/>
      </c>
      <c r="T128" s="70" t="str">
        <f>IF(DATA2!T128="","","〇")</f>
        <v/>
      </c>
      <c r="U128" s="70" t="str">
        <f>IF(DATA2!U128="","","〇")</f>
        <v/>
      </c>
      <c r="V128" s="70" t="str">
        <f>IF(DATA2!V128="","","〇")</f>
        <v/>
      </c>
      <c r="W128" s="70" t="str">
        <f>IF(DATA2!W128="","","〇")</f>
        <v/>
      </c>
      <c r="X128" s="70" t="str">
        <f>IF(DATA2!X128="","","〇")</f>
        <v/>
      </c>
      <c r="Y128" s="70" t="str">
        <f>IF(DATA2!Y128="","","〇")</f>
        <v/>
      </c>
      <c r="Z128" s="70" t="str">
        <f>IF(DATA2!Z128="","","〇")</f>
        <v/>
      </c>
      <c r="AA128" s="70" t="str">
        <f>IF(DATA2!AA128="","","〇")</f>
        <v/>
      </c>
      <c r="AB128" s="70" t="str">
        <f>IF(DATA2!AB128="","","〇")</f>
        <v/>
      </c>
      <c r="AC128" s="70" t="str">
        <f>IF(DATA2!AC128="","","〇")</f>
        <v/>
      </c>
      <c r="AD128" s="70" t="str">
        <f>IF(DATA2!AD128="","","〇")</f>
        <v/>
      </c>
      <c r="AE128" s="70" t="str">
        <f>IF(DATA2!AE128="","","〇")</f>
        <v/>
      </c>
      <c r="AF128" s="70" t="str">
        <f>IF(DATA2!AF128="","","〇")</f>
        <v/>
      </c>
      <c r="AG128" s="71" t="str">
        <f>IF(DATA2!AG128="","","〇")</f>
        <v/>
      </c>
      <c r="AH128" s="72">
        <f>COUNTIFS(DATA2!$C$3:$AG$3,0,DATA2!$C128:$AG128,"&lt;&gt;")</f>
        <v>0</v>
      </c>
      <c r="AI128" s="72">
        <f>COUNTIFS(DATA2!$C$3:$AG$3,"&gt;0",DATA2!$C128:$AG128,"&lt;&gt;")</f>
        <v>0</v>
      </c>
      <c r="AJ128" s="204"/>
      <c r="AK128" s="206"/>
      <c r="AL128" s="204"/>
      <c r="AM128" s="206"/>
      <c r="AN128" s="200"/>
      <c r="AO128" s="200"/>
      <c r="AP128" s="200"/>
      <c r="AQ128" s="200"/>
      <c r="AR128" s="200"/>
      <c r="AS128" s="200"/>
      <c r="AT128" s="200"/>
      <c r="AU128" s="200"/>
      <c r="AV128" s="200"/>
      <c r="AW128" s="200"/>
    </row>
    <row r="129" spans="1:49" ht="15" customHeight="1" x14ac:dyDescent="0.15">
      <c r="A129" s="202"/>
      <c r="B129" s="46" t="str">
        <f>IF(DATA2!A126="","",DATA2!B129)</f>
        <v/>
      </c>
      <c r="C129" s="70" t="str">
        <f>IF(DATA2!C129="","","〇")</f>
        <v/>
      </c>
      <c r="D129" s="70" t="str">
        <f>IF(DATA2!D129="","","〇")</f>
        <v/>
      </c>
      <c r="E129" s="70" t="str">
        <f>IF(DATA2!E129="","","〇")</f>
        <v/>
      </c>
      <c r="F129" s="70" t="str">
        <f>IF(DATA2!F129="","","〇")</f>
        <v/>
      </c>
      <c r="G129" s="70" t="str">
        <f>IF(DATA2!G129="","","〇")</f>
        <v/>
      </c>
      <c r="H129" s="70" t="str">
        <f>IF(DATA2!H129="","","〇")</f>
        <v/>
      </c>
      <c r="I129" s="70" t="str">
        <f>IF(DATA2!I129="","","〇")</f>
        <v/>
      </c>
      <c r="J129" s="70" t="str">
        <f>IF(DATA2!J129="","","〇")</f>
        <v/>
      </c>
      <c r="K129" s="70" t="str">
        <f>IF(DATA2!K129="","","〇")</f>
        <v/>
      </c>
      <c r="L129" s="70" t="str">
        <f>IF(DATA2!L129="","","〇")</f>
        <v/>
      </c>
      <c r="M129" s="70" t="str">
        <f>IF(DATA2!M129="","","〇")</f>
        <v/>
      </c>
      <c r="N129" s="70" t="str">
        <f>IF(DATA2!N129="","","〇")</f>
        <v/>
      </c>
      <c r="O129" s="70" t="str">
        <f>IF(DATA2!O129="","","〇")</f>
        <v/>
      </c>
      <c r="P129" s="70" t="str">
        <f>IF(DATA2!P129="","","〇")</f>
        <v/>
      </c>
      <c r="Q129" s="70" t="str">
        <f>IF(DATA2!Q129="","","〇")</f>
        <v/>
      </c>
      <c r="R129" s="70" t="str">
        <f>IF(DATA2!R129="","","〇")</f>
        <v/>
      </c>
      <c r="S129" s="70" t="str">
        <f>IF(DATA2!S129="","","〇")</f>
        <v/>
      </c>
      <c r="T129" s="70" t="str">
        <f>IF(DATA2!T129="","","〇")</f>
        <v/>
      </c>
      <c r="U129" s="70" t="str">
        <f>IF(DATA2!U129="","","〇")</f>
        <v/>
      </c>
      <c r="V129" s="70" t="str">
        <f>IF(DATA2!V129="","","〇")</f>
        <v/>
      </c>
      <c r="W129" s="70" t="str">
        <f>IF(DATA2!W129="","","〇")</f>
        <v/>
      </c>
      <c r="X129" s="70" t="str">
        <f>IF(DATA2!X129="","","〇")</f>
        <v/>
      </c>
      <c r="Y129" s="70" t="str">
        <f>IF(DATA2!Y129="","","〇")</f>
        <v/>
      </c>
      <c r="Z129" s="70" t="str">
        <f>IF(DATA2!Z129="","","〇")</f>
        <v/>
      </c>
      <c r="AA129" s="70" t="str">
        <f>IF(DATA2!AA129="","","〇")</f>
        <v/>
      </c>
      <c r="AB129" s="70" t="str">
        <f>IF(DATA2!AB129="","","〇")</f>
        <v/>
      </c>
      <c r="AC129" s="70" t="str">
        <f>IF(DATA2!AC129="","","〇")</f>
        <v/>
      </c>
      <c r="AD129" s="70" t="str">
        <f>IF(DATA2!AD129="","","〇")</f>
        <v/>
      </c>
      <c r="AE129" s="70" t="str">
        <f>IF(DATA2!AE129="","","〇")</f>
        <v/>
      </c>
      <c r="AF129" s="70" t="str">
        <f>IF(DATA2!AF129="","","〇")</f>
        <v/>
      </c>
      <c r="AG129" s="71" t="str">
        <f>IF(DATA2!AG129="","","〇")</f>
        <v/>
      </c>
      <c r="AH129" s="73">
        <f>COUNTIFS(DATA2!$C$3:$AG$3,0,DATA2!$C129:$AG129,"&lt;&gt;")</f>
        <v>0</v>
      </c>
      <c r="AI129" s="72">
        <f>COUNTIFS(DATA2!$C$3:$AG$3,"&gt;0",DATA2!$C129:$AG129,"&lt;&gt;")</f>
        <v>0</v>
      </c>
      <c r="AJ129" s="204"/>
      <c r="AK129" s="206"/>
      <c r="AL129" s="204"/>
      <c r="AM129" s="206"/>
      <c r="AN129" s="200"/>
      <c r="AO129" s="200"/>
      <c r="AP129" s="200"/>
      <c r="AQ129" s="200"/>
      <c r="AR129" s="200"/>
      <c r="AS129" s="200"/>
      <c r="AT129" s="200"/>
      <c r="AU129" s="200"/>
      <c r="AV129" s="200"/>
      <c r="AW129" s="200"/>
    </row>
    <row r="130" spans="1:49" ht="15" customHeight="1" x14ac:dyDescent="0.15">
      <c r="A130" s="203"/>
      <c r="B130" s="74" t="str">
        <f>IF(DATA2!A126="","",DATA2!B130)</f>
        <v/>
      </c>
      <c r="C130" s="75" t="str">
        <f>IF(DATA2!C130="","","〇")</f>
        <v/>
      </c>
      <c r="D130" s="75" t="str">
        <f>IF(DATA2!D130="","","〇")</f>
        <v/>
      </c>
      <c r="E130" s="75" t="str">
        <f>IF(DATA2!E130="","","〇")</f>
        <v/>
      </c>
      <c r="F130" s="75" t="str">
        <f>IF(DATA2!F130="","","〇")</f>
        <v/>
      </c>
      <c r="G130" s="75" t="str">
        <f>IF(DATA2!G130="","","〇")</f>
        <v/>
      </c>
      <c r="H130" s="75" t="str">
        <f>IF(DATA2!H130="","","〇")</f>
        <v/>
      </c>
      <c r="I130" s="75" t="str">
        <f>IF(DATA2!I130="","","〇")</f>
        <v/>
      </c>
      <c r="J130" s="75" t="str">
        <f>IF(DATA2!J130="","","〇")</f>
        <v/>
      </c>
      <c r="K130" s="75" t="str">
        <f>IF(DATA2!K130="","","〇")</f>
        <v/>
      </c>
      <c r="L130" s="75" t="str">
        <f>IF(DATA2!L130="","","〇")</f>
        <v/>
      </c>
      <c r="M130" s="75" t="str">
        <f>IF(DATA2!M130="","","〇")</f>
        <v/>
      </c>
      <c r="N130" s="75" t="str">
        <f>IF(DATA2!N130="","","〇")</f>
        <v/>
      </c>
      <c r="O130" s="75" t="str">
        <f>IF(DATA2!O130="","","〇")</f>
        <v/>
      </c>
      <c r="P130" s="75" t="str">
        <f>IF(DATA2!P130="","","〇")</f>
        <v/>
      </c>
      <c r="Q130" s="75" t="str">
        <f>IF(DATA2!Q130="","","〇")</f>
        <v/>
      </c>
      <c r="R130" s="75" t="str">
        <f>IF(DATA2!R130="","","〇")</f>
        <v/>
      </c>
      <c r="S130" s="75" t="str">
        <f>IF(DATA2!S130="","","〇")</f>
        <v/>
      </c>
      <c r="T130" s="75" t="str">
        <f>IF(DATA2!T130="","","〇")</f>
        <v/>
      </c>
      <c r="U130" s="75" t="str">
        <f>IF(DATA2!U130="","","〇")</f>
        <v/>
      </c>
      <c r="V130" s="75" t="str">
        <f>IF(DATA2!V130="","","〇")</f>
        <v/>
      </c>
      <c r="W130" s="75" t="str">
        <f>IF(DATA2!W130="","","〇")</f>
        <v/>
      </c>
      <c r="X130" s="75" t="str">
        <f>IF(DATA2!X130="","","〇")</f>
        <v/>
      </c>
      <c r="Y130" s="75" t="str">
        <f>IF(DATA2!Y130="","","〇")</f>
        <v/>
      </c>
      <c r="Z130" s="75" t="str">
        <f>IF(DATA2!Z130="","","〇")</f>
        <v/>
      </c>
      <c r="AA130" s="75" t="str">
        <f>IF(DATA2!AA130="","","〇")</f>
        <v/>
      </c>
      <c r="AB130" s="75" t="str">
        <f>IF(DATA2!AB130="","","〇")</f>
        <v/>
      </c>
      <c r="AC130" s="75" t="str">
        <f>IF(DATA2!AC130="","","〇")</f>
        <v/>
      </c>
      <c r="AD130" s="75" t="str">
        <f>IF(DATA2!AD130="","","〇")</f>
        <v/>
      </c>
      <c r="AE130" s="75" t="str">
        <f>IF(DATA2!AE130="","","〇")</f>
        <v/>
      </c>
      <c r="AF130" s="75" t="str">
        <f>IF(DATA2!AF130="","","〇")</f>
        <v/>
      </c>
      <c r="AG130" s="76" t="str">
        <f>IF(DATA2!AG130="","","〇")</f>
        <v/>
      </c>
      <c r="AH130" s="77">
        <f>COUNTIFS(DATA2!$C$3:$AG$3,0,DATA2!$C130:$AG130,"&lt;&gt;")</f>
        <v>0</v>
      </c>
      <c r="AI130" s="78">
        <f>COUNTIFS(DATA2!$C$3:$AG$3,"&gt;0",DATA2!$C130:$AG130,"&lt;&gt;")</f>
        <v>0</v>
      </c>
      <c r="AJ130" s="205"/>
      <c r="AK130" s="207"/>
      <c r="AL130" s="205"/>
      <c r="AM130" s="207"/>
      <c r="AN130" s="201"/>
      <c r="AO130" s="201"/>
      <c r="AP130" s="201"/>
      <c r="AQ130" s="201"/>
      <c r="AR130" s="201"/>
      <c r="AS130" s="201"/>
      <c r="AT130" s="201"/>
      <c r="AU130" s="201"/>
      <c r="AV130" s="201"/>
      <c r="AW130" s="201"/>
    </row>
    <row r="131" spans="1:49" ht="15" customHeight="1" x14ac:dyDescent="0.15">
      <c r="A131" s="202" t="str">
        <f>IF(DATA2!A131="","",DATA2!A131)</f>
        <v/>
      </c>
      <c r="B131" s="11" t="str">
        <f>IF(DATA2!A131="","",DATA2!B131)</f>
        <v/>
      </c>
      <c r="C131" s="79" t="str">
        <f>IF(DATA2!C131="","",DATA2!C131)</f>
        <v/>
      </c>
      <c r="D131" s="79" t="str">
        <f>IF(DATA2!D131="","",DATA2!D131)</f>
        <v/>
      </c>
      <c r="E131" s="79" t="str">
        <f>IF(DATA2!E131="","",DATA2!E131)</f>
        <v/>
      </c>
      <c r="F131" s="79" t="str">
        <f>IF(DATA2!F131="","",DATA2!F131)</f>
        <v/>
      </c>
      <c r="G131" s="79" t="str">
        <f>IF(DATA2!G131="","",DATA2!G131)</f>
        <v/>
      </c>
      <c r="H131" s="79" t="str">
        <f>IF(DATA2!H131="","",DATA2!H131)</f>
        <v/>
      </c>
      <c r="I131" s="79" t="str">
        <f>IF(DATA2!I131="","",DATA2!I131)</f>
        <v/>
      </c>
      <c r="J131" s="79" t="str">
        <f>IF(DATA2!J131="","",DATA2!J131)</f>
        <v/>
      </c>
      <c r="K131" s="79" t="str">
        <f>IF(DATA2!K131="","",DATA2!K131)</f>
        <v/>
      </c>
      <c r="L131" s="79" t="str">
        <f>IF(DATA2!L131="","",DATA2!L131)</f>
        <v/>
      </c>
      <c r="M131" s="79" t="str">
        <f>IF(DATA2!M131="","",DATA2!M131)</f>
        <v/>
      </c>
      <c r="N131" s="79" t="str">
        <f>IF(DATA2!N131="","",DATA2!N131)</f>
        <v/>
      </c>
      <c r="O131" s="79" t="str">
        <f>IF(DATA2!O131="","",DATA2!O131)</f>
        <v/>
      </c>
      <c r="P131" s="79" t="str">
        <f>IF(DATA2!P131="","",DATA2!P131)</f>
        <v/>
      </c>
      <c r="Q131" s="79" t="str">
        <f>IF(DATA2!Q131="","",DATA2!Q131)</f>
        <v/>
      </c>
      <c r="R131" s="79" t="str">
        <f>IF(DATA2!R131="","",DATA2!R131)</f>
        <v/>
      </c>
      <c r="S131" s="79" t="str">
        <f>IF(DATA2!S131="","",DATA2!S131)</f>
        <v/>
      </c>
      <c r="T131" s="79" t="str">
        <f>IF(DATA2!T131="","",DATA2!T131)</f>
        <v/>
      </c>
      <c r="U131" s="79" t="str">
        <f>IF(DATA2!U131="","",DATA2!U131)</f>
        <v/>
      </c>
      <c r="V131" s="79" t="str">
        <f>IF(DATA2!V131="","",DATA2!V131)</f>
        <v/>
      </c>
      <c r="W131" s="79" t="str">
        <f>IF(DATA2!W131="","",DATA2!W131)</f>
        <v/>
      </c>
      <c r="X131" s="79" t="str">
        <f>IF(DATA2!X131="","",DATA2!X131)</f>
        <v/>
      </c>
      <c r="Y131" s="79" t="str">
        <f>IF(DATA2!Y131="","",DATA2!Y131)</f>
        <v/>
      </c>
      <c r="Z131" s="79" t="str">
        <f>IF(DATA2!Z131="","",DATA2!Z131)</f>
        <v/>
      </c>
      <c r="AA131" s="79" t="str">
        <f>IF(DATA2!AA131="","",DATA2!AA131)</f>
        <v/>
      </c>
      <c r="AB131" s="79" t="str">
        <f>IF(DATA2!AB131="","",DATA2!AB131)</f>
        <v/>
      </c>
      <c r="AC131" s="79" t="str">
        <f>IF(DATA2!AC131="","",DATA2!AC131)</f>
        <v/>
      </c>
      <c r="AD131" s="79" t="str">
        <f>IF(DATA2!AD131="","",DATA2!AD131)</f>
        <v/>
      </c>
      <c r="AE131" s="79" t="str">
        <f>IF(DATA2!AE131="","",DATA2!AE131)</f>
        <v/>
      </c>
      <c r="AF131" s="79" t="str">
        <f>IF(DATA2!AF131="","",DATA2!AF131)</f>
        <v/>
      </c>
      <c r="AG131" s="80" t="str">
        <f>IF(DATA2!AG131="","",DATA2!AG131)</f>
        <v/>
      </c>
      <c r="AH131" s="81">
        <f>COUNTIFS(DATA2!$C$3:$AG$3,0,DATA2!$C131:$AG131,"&lt;&gt;")</f>
        <v>0</v>
      </c>
      <c r="AI131" s="81">
        <f>COUNTIFS(DATA2!$C$3:$AG$3,"&gt;0",DATA2!$C131:$AG131,"&lt;&gt;")</f>
        <v>0</v>
      </c>
      <c r="AJ131" s="204">
        <f t="shared" ref="AJ131" si="199">COUNTIFS($C$3:$AG$3,"=0",C132:AG132,"〇")+COUNTIFS($C$3:$AG$3,"=0",C133:AG133,"〇")</f>
        <v>0</v>
      </c>
      <c r="AK131" s="206">
        <f t="shared" ref="AK131" si="200">COUNTIFS($C$3:$AG$3,"&lt;&gt;0",C132:AG132,"〇")+COUNTIFS($C$3:$AG$3,"&lt;&gt;0",C133:AG133,"〇")</f>
        <v>0</v>
      </c>
      <c r="AL131" s="204">
        <f t="shared" ref="AL131" si="201">COUNTIFS($C$3:$AG$3,"=0",C134:AG134,"〇")+COUNTIFS($C$3:$AG$3,"=0",C135:AG135,"〇")</f>
        <v>0</v>
      </c>
      <c r="AM131" s="206">
        <f t="shared" ref="AM131" si="202">COUNTIFS($C$3:$AG$3,"&lt;&gt;0",C134:AG134,"〇")+COUNTIFS($C$3:$AG$3,"&lt;&gt;0",C135:AG135,"〇")</f>
        <v>0</v>
      </c>
      <c r="AN131" s="200">
        <f t="shared" ref="AN131:AP131" si="203">COUNTIF($C131:$AG131,AN$5)</f>
        <v>0</v>
      </c>
      <c r="AO131" s="200">
        <f t="shared" si="203"/>
        <v>0</v>
      </c>
      <c r="AP131" s="200">
        <f t="shared" si="203"/>
        <v>0</v>
      </c>
      <c r="AQ131" s="200">
        <f t="shared" ref="AQ131" si="204">COUNTIF($C131:$AG131,AQ$5)+COUNTIF($C131:$AG131,"半振")*0.5</f>
        <v>0</v>
      </c>
      <c r="AR131" s="200">
        <f t="shared" ref="AR131" si="205">COUNTIF($C131:$AG131,AR$5)+COUNTIF($C131:$AG131,"半有")*0.5</f>
        <v>0</v>
      </c>
      <c r="AS131" s="200">
        <f t="shared" ref="AS131" si="206">COUNTIF($C131:$AG131,AS$5)+COUNTIF($C131:$AG131,"半欠")*0.5</f>
        <v>0</v>
      </c>
      <c r="AT131" s="200">
        <f t="shared" si="126"/>
        <v>0</v>
      </c>
      <c r="AU131" s="200">
        <f t="shared" si="126"/>
        <v>0</v>
      </c>
      <c r="AV131" s="200">
        <f t="shared" si="126"/>
        <v>0</v>
      </c>
      <c r="AW131" s="200">
        <f t="shared" si="126"/>
        <v>0</v>
      </c>
    </row>
    <row r="132" spans="1:49" ht="15" customHeight="1" x14ac:dyDescent="0.15">
      <c r="A132" s="202"/>
      <c r="B132" s="44" t="str">
        <f>IF(DATA2!A131="","",DATA2!B132)</f>
        <v/>
      </c>
      <c r="C132" s="67" t="str">
        <f>IF(DATA2!C132="","","〇")</f>
        <v/>
      </c>
      <c r="D132" s="67" t="str">
        <f>IF(DATA2!D132="","","〇")</f>
        <v/>
      </c>
      <c r="E132" s="67" t="str">
        <f>IF(DATA2!E132="","","〇")</f>
        <v/>
      </c>
      <c r="F132" s="67" t="str">
        <f>IF(DATA2!F132="","","〇")</f>
        <v/>
      </c>
      <c r="G132" s="67" t="str">
        <f>IF(DATA2!G132="","","〇")</f>
        <v/>
      </c>
      <c r="H132" s="67" t="str">
        <f>IF(DATA2!H132="","","〇")</f>
        <v/>
      </c>
      <c r="I132" s="67" t="str">
        <f>IF(DATA2!I132="","","〇")</f>
        <v/>
      </c>
      <c r="J132" s="67" t="str">
        <f>IF(DATA2!J132="","","〇")</f>
        <v/>
      </c>
      <c r="K132" s="67" t="str">
        <f>IF(DATA2!K132="","","〇")</f>
        <v/>
      </c>
      <c r="L132" s="67" t="str">
        <f>IF(DATA2!L132="","","〇")</f>
        <v/>
      </c>
      <c r="M132" s="67" t="str">
        <f>IF(DATA2!M132="","","〇")</f>
        <v/>
      </c>
      <c r="N132" s="67" t="str">
        <f>IF(DATA2!N132="","","〇")</f>
        <v/>
      </c>
      <c r="O132" s="67" t="str">
        <f>IF(DATA2!O132="","","〇")</f>
        <v/>
      </c>
      <c r="P132" s="67" t="str">
        <f>IF(DATA2!P132="","","〇")</f>
        <v/>
      </c>
      <c r="Q132" s="67" t="str">
        <f>IF(DATA2!Q132="","","〇")</f>
        <v/>
      </c>
      <c r="R132" s="67" t="str">
        <f>IF(DATA2!R132="","","〇")</f>
        <v/>
      </c>
      <c r="S132" s="67" t="str">
        <f>IF(DATA2!S132="","","〇")</f>
        <v/>
      </c>
      <c r="T132" s="67" t="str">
        <f>IF(DATA2!T132="","","〇")</f>
        <v/>
      </c>
      <c r="U132" s="67" t="str">
        <f>IF(DATA2!U132="","","〇")</f>
        <v/>
      </c>
      <c r="V132" s="67" t="str">
        <f>IF(DATA2!V132="","","〇")</f>
        <v/>
      </c>
      <c r="W132" s="67" t="str">
        <f>IF(DATA2!W132="","","〇")</f>
        <v/>
      </c>
      <c r="X132" s="67" t="str">
        <f>IF(DATA2!X132="","","〇")</f>
        <v/>
      </c>
      <c r="Y132" s="67" t="str">
        <f>IF(DATA2!Y132="","","〇")</f>
        <v/>
      </c>
      <c r="Z132" s="67" t="str">
        <f>IF(DATA2!Z132="","","〇")</f>
        <v/>
      </c>
      <c r="AA132" s="67" t="str">
        <f>IF(DATA2!AA132="","","〇")</f>
        <v/>
      </c>
      <c r="AB132" s="67" t="str">
        <f>IF(DATA2!AB132="","","〇")</f>
        <v/>
      </c>
      <c r="AC132" s="67" t="str">
        <f>IF(DATA2!AC132="","","〇")</f>
        <v/>
      </c>
      <c r="AD132" s="67" t="str">
        <f>IF(DATA2!AD132="","","〇")</f>
        <v/>
      </c>
      <c r="AE132" s="67" t="str">
        <f>IF(DATA2!AE132="","","〇")</f>
        <v/>
      </c>
      <c r="AF132" s="67" t="str">
        <f>IF(DATA2!AF132="","","〇")</f>
        <v/>
      </c>
      <c r="AG132" s="68" t="str">
        <f>IF(DATA2!AG132="","","〇")</f>
        <v/>
      </c>
      <c r="AH132" s="69">
        <f>COUNTIFS(DATA2!$C$3:$AG$3,0,DATA2!$C132:$AG132,"&lt;&gt;")</f>
        <v>0</v>
      </c>
      <c r="AI132" s="69">
        <f>COUNTIFS(DATA2!$C$3:$AG$3,"&gt;0",DATA2!$C132:$AG132,"&lt;&gt;")</f>
        <v>0</v>
      </c>
      <c r="AJ132" s="204"/>
      <c r="AK132" s="206"/>
      <c r="AL132" s="204"/>
      <c r="AM132" s="206"/>
      <c r="AN132" s="200"/>
      <c r="AO132" s="200"/>
      <c r="AP132" s="200"/>
      <c r="AQ132" s="200"/>
      <c r="AR132" s="200"/>
      <c r="AS132" s="200"/>
      <c r="AT132" s="200"/>
      <c r="AU132" s="200"/>
      <c r="AV132" s="200"/>
      <c r="AW132" s="200"/>
    </row>
    <row r="133" spans="1:49" ht="15" customHeight="1" x14ac:dyDescent="0.15">
      <c r="A133" s="202"/>
      <c r="B133" s="46" t="str">
        <f>IF(DATA2!A131="","",DATA2!B133)</f>
        <v/>
      </c>
      <c r="C133" s="70" t="str">
        <f>IF(DATA2!C133="","","〇")</f>
        <v/>
      </c>
      <c r="D133" s="70" t="str">
        <f>IF(DATA2!D133="","","〇")</f>
        <v/>
      </c>
      <c r="E133" s="70" t="str">
        <f>IF(DATA2!E133="","","〇")</f>
        <v/>
      </c>
      <c r="F133" s="70" t="str">
        <f>IF(DATA2!F133="","","〇")</f>
        <v/>
      </c>
      <c r="G133" s="70" t="str">
        <f>IF(DATA2!G133="","","〇")</f>
        <v/>
      </c>
      <c r="H133" s="70" t="str">
        <f>IF(DATA2!H133="","","〇")</f>
        <v/>
      </c>
      <c r="I133" s="70" t="str">
        <f>IF(DATA2!I133="","","〇")</f>
        <v/>
      </c>
      <c r="J133" s="70" t="str">
        <f>IF(DATA2!J133="","","〇")</f>
        <v/>
      </c>
      <c r="K133" s="70" t="str">
        <f>IF(DATA2!K133="","","〇")</f>
        <v/>
      </c>
      <c r="L133" s="70" t="str">
        <f>IF(DATA2!L133="","","〇")</f>
        <v/>
      </c>
      <c r="M133" s="70" t="str">
        <f>IF(DATA2!M133="","","〇")</f>
        <v/>
      </c>
      <c r="N133" s="70" t="str">
        <f>IF(DATA2!N133="","","〇")</f>
        <v/>
      </c>
      <c r="O133" s="70" t="str">
        <f>IF(DATA2!O133="","","〇")</f>
        <v/>
      </c>
      <c r="P133" s="70" t="str">
        <f>IF(DATA2!P133="","","〇")</f>
        <v/>
      </c>
      <c r="Q133" s="70" t="str">
        <f>IF(DATA2!Q133="","","〇")</f>
        <v/>
      </c>
      <c r="R133" s="70" t="str">
        <f>IF(DATA2!R133="","","〇")</f>
        <v/>
      </c>
      <c r="S133" s="70" t="str">
        <f>IF(DATA2!S133="","","〇")</f>
        <v/>
      </c>
      <c r="T133" s="70" t="str">
        <f>IF(DATA2!T133="","","〇")</f>
        <v/>
      </c>
      <c r="U133" s="70" t="str">
        <f>IF(DATA2!U133="","","〇")</f>
        <v/>
      </c>
      <c r="V133" s="70" t="str">
        <f>IF(DATA2!V133="","","〇")</f>
        <v/>
      </c>
      <c r="W133" s="70" t="str">
        <f>IF(DATA2!W133="","","〇")</f>
        <v/>
      </c>
      <c r="X133" s="70" t="str">
        <f>IF(DATA2!X133="","","〇")</f>
        <v/>
      </c>
      <c r="Y133" s="70" t="str">
        <f>IF(DATA2!Y133="","","〇")</f>
        <v/>
      </c>
      <c r="Z133" s="70" t="str">
        <f>IF(DATA2!Z133="","","〇")</f>
        <v/>
      </c>
      <c r="AA133" s="70" t="str">
        <f>IF(DATA2!AA133="","","〇")</f>
        <v/>
      </c>
      <c r="AB133" s="70" t="str">
        <f>IF(DATA2!AB133="","","〇")</f>
        <v/>
      </c>
      <c r="AC133" s="70" t="str">
        <f>IF(DATA2!AC133="","","〇")</f>
        <v/>
      </c>
      <c r="AD133" s="70" t="str">
        <f>IF(DATA2!AD133="","","〇")</f>
        <v/>
      </c>
      <c r="AE133" s="70" t="str">
        <f>IF(DATA2!AE133="","","〇")</f>
        <v/>
      </c>
      <c r="AF133" s="70" t="str">
        <f>IF(DATA2!AF133="","","〇")</f>
        <v/>
      </c>
      <c r="AG133" s="71" t="str">
        <f>IF(DATA2!AG133="","","〇")</f>
        <v/>
      </c>
      <c r="AH133" s="72">
        <f>COUNTIFS(DATA2!$C$3:$AG$3,0,DATA2!$C133:$AG133,"&lt;&gt;")</f>
        <v>0</v>
      </c>
      <c r="AI133" s="72">
        <f>COUNTIFS(DATA2!$C$3:$AG$3,"&gt;0",DATA2!$C133:$AG133,"&lt;&gt;")</f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2"/>
      <c r="B134" s="46" t="str">
        <f>IF(DATA2!A131="","",DATA2!B134)</f>
        <v/>
      </c>
      <c r="C134" s="70" t="str">
        <f>IF(DATA2!C134="","","〇")</f>
        <v/>
      </c>
      <c r="D134" s="70" t="str">
        <f>IF(DATA2!D134="","","〇")</f>
        <v/>
      </c>
      <c r="E134" s="70" t="str">
        <f>IF(DATA2!E134="","","〇")</f>
        <v/>
      </c>
      <c r="F134" s="70" t="str">
        <f>IF(DATA2!F134="","","〇")</f>
        <v/>
      </c>
      <c r="G134" s="70" t="str">
        <f>IF(DATA2!G134="","","〇")</f>
        <v/>
      </c>
      <c r="H134" s="70" t="str">
        <f>IF(DATA2!H134="","","〇")</f>
        <v/>
      </c>
      <c r="I134" s="70" t="str">
        <f>IF(DATA2!I134="","","〇")</f>
        <v/>
      </c>
      <c r="J134" s="70" t="str">
        <f>IF(DATA2!J134="","","〇")</f>
        <v/>
      </c>
      <c r="K134" s="70" t="str">
        <f>IF(DATA2!K134="","","〇")</f>
        <v/>
      </c>
      <c r="L134" s="70" t="str">
        <f>IF(DATA2!L134="","","〇")</f>
        <v/>
      </c>
      <c r="M134" s="70" t="str">
        <f>IF(DATA2!M134="","","〇")</f>
        <v/>
      </c>
      <c r="N134" s="70" t="str">
        <f>IF(DATA2!N134="","","〇")</f>
        <v/>
      </c>
      <c r="O134" s="70" t="str">
        <f>IF(DATA2!O134="","","〇")</f>
        <v/>
      </c>
      <c r="P134" s="70" t="str">
        <f>IF(DATA2!P134="","","〇")</f>
        <v/>
      </c>
      <c r="Q134" s="70" t="str">
        <f>IF(DATA2!Q134="","","〇")</f>
        <v/>
      </c>
      <c r="R134" s="70" t="str">
        <f>IF(DATA2!R134="","","〇")</f>
        <v/>
      </c>
      <c r="S134" s="70" t="str">
        <f>IF(DATA2!S134="","","〇")</f>
        <v/>
      </c>
      <c r="T134" s="70" t="str">
        <f>IF(DATA2!T134="","","〇")</f>
        <v/>
      </c>
      <c r="U134" s="70" t="str">
        <f>IF(DATA2!U134="","","〇")</f>
        <v/>
      </c>
      <c r="V134" s="70" t="str">
        <f>IF(DATA2!V134="","","〇")</f>
        <v/>
      </c>
      <c r="W134" s="70" t="str">
        <f>IF(DATA2!W134="","","〇")</f>
        <v/>
      </c>
      <c r="X134" s="70" t="str">
        <f>IF(DATA2!X134="","","〇")</f>
        <v/>
      </c>
      <c r="Y134" s="70" t="str">
        <f>IF(DATA2!Y134="","","〇")</f>
        <v/>
      </c>
      <c r="Z134" s="70" t="str">
        <f>IF(DATA2!Z134="","","〇")</f>
        <v/>
      </c>
      <c r="AA134" s="70" t="str">
        <f>IF(DATA2!AA134="","","〇")</f>
        <v/>
      </c>
      <c r="AB134" s="70" t="str">
        <f>IF(DATA2!AB134="","","〇")</f>
        <v/>
      </c>
      <c r="AC134" s="70" t="str">
        <f>IF(DATA2!AC134="","","〇")</f>
        <v/>
      </c>
      <c r="AD134" s="70" t="str">
        <f>IF(DATA2!AD134="","","〇")</f>
        <v/>
      </c>
      <c r="AE134" s="70" t="str">
        <f>IF(DATA2!AE134="","","〇")</f>
        <v/>
      </c>
      <c r="AF134" s="70" t="str">
        <f>IF(DATA2!AF134="","","〇")</f>
        <v/>
      </c>
      <c r="AG134" s="71" t="str">
        <f>IF(DATA2!AG134="","","〇")</f>
        <v/>
      </c>
      <c r="AH134" s="73">
        <f>COUNTIFS(DATA2!$C$3:$AG$3,0,DATA2!$C134:$AG134,"&lt;&gt;")</f>
        <v>0</v>
      </c>
      <c r="AI134" s="72">
        <f>COUNTIFS(DATA2!$C$3:$AG$3,"&gt;0",DATA2!$C134:$AG134,"&lt;&gt;")</f>
        <v>0</v>
      </c>
      <c r="AJ134" s="204"/>
      <c r="AK134" s="206"/>
      <c r="AL134" s="204"/>
      <c r="AM134" s="206"/>
      <c r="AN134" s="200"/>
      <c r="AO134" s="200"/>
      <c r="AP134" s="200"/>
      <c r="AQ134" s="200"/>
      <c r="AR134" s="200"/>
      <c r="AS134" s="200"/>
      <c r="AT134" s="200"/>
      <c r="AU134" s="200"/>
      <c r="AV134" s="200"/>
      <c r="AW134" s="200"/>
    </row>
    <row r="135" spans="1:49" ht="15" customHeight="1" x14ac:dyDescent="0.15">
      <c r="A135" s="203"/>
      <c r="B135" s="74" t="str">
        <f>IF(DATA2!A131="","",DATA2!B135)</f>
        <v/>
      </c>
      <c r="C135" s="75" t="str">
        <f>IF(DATA2!C135="","","〇")</f>
        <v/>
      </c>
      <c r="D135" s="75" t="str">
        <f>IF(DATA2!D135="","","〇")</f>
        <v/>
      </c>
      <c r="E135" s="75" t="str">
        <f>IF(DATA2!E135="","","〇")</f>
        <v/>
      </c>
      <c r="F135" s="75" t="str">
        <f>IF(DATA2!F135="","","〇")</f>
        <v/>
      </c>
      <c r="G135" s="75" t="str">
        <f>IF(DATA2!G135="","","〇")</f>
        <v/>
      </c>
      <c r="H135" s="75" t="str">
        <f>IF(DATA2!H135="","","〇")</f>
        <v/>
      </c>
      <c r="I135" s="75" t="str">
        <f>IF(DATA2!I135="","","〇")</f>
        <v/>
      </c>
      <c r="J135" s="75" t="str">
        <f>IF(DATA2!J135="","","〇")</f>
        <v/>
      </c>
      <c r="K135" s="75" t="str">
        <f>IF(DATA2!K135="","","〇")</f>
        <v/>
      </c>
      <c r="L135" s="75" t="str">
        <f>IF(DATA2!L135="","","〇")</f>
        <v/>
      </c>
      <c r="M135" s="75" t="str">
        <f>IF(DATA2!M135="","","〇")</f>
        <v/>
      </c>
      <c r="N135" s="75" t="str">
        <f>IF(DATA2!N135="","","〇")</f>
        <v/>
      </c>
      <c r="O135" s="75" t="str">
        <f>IF(DATA2!O135="","","〇")</f>
        <v/>
      </c>
      <c r="P135" s="75" t="str">
        <f>IF(DATA2!P135="","","〇")</f>
        <v/>
      </c>
      <c r="Q135" s="75" t="str">
        <f>IF(DATA2!Q135="","","〇")</f>
        <v/>
      </c>
      <c r="R135" s="75" t="str">
        <f>IF(DATA2!R135="","","〇")</f>
        <v/>
      </c>
      <c r="S135" s="75" t="str">
        <f>IF(DATA2!S135="","","〇")</f>
        <v/>
      </c>
      <c r="T135" s="75" t="str">
        <f>IF(DATA2!T135="","","〇")</f>
        <v/>
      </c>
      <c r="U135" s="75" t="str">
        <f>IF(DATA2!U135="","","〇")</f>
        <v/>
      </c>
      <c r="V135" s="75" t="str">
        <f>IF(DATA2!V135="","","〇")</f>
        <v/>
      </c>
      <c r="W135" s="75" t="str">
        <f>IF(DATA2!W135="","","〇")</f>
        <v/>
      </c>
      <c r="X135" s="75" t="str">
        <f>IF(DATA2!X135="","","〇")</f>
        <v/>
      </c>
      <c r="Y135" s="75" t="str">
        <f>IF(DATA2!Y135="","","〇")</f>
        <v/>
      </c>
      <c r="Z135" s="75" t="str">
        <f>IF(DATA2!Z135="","","〇")</f>
        <v/>
      </c>
      <c r="AA135" s="75" t="str">
        <f>IF(DATA2!AA135="","","〇")</f>
        <v/>
      </c>
      <c r="AB135" s="75" t="str">
        <f>IF(DATA2!AB135="","","〇")</f>
        <v/>
      </c>
      <c r="AC135" s="75" t="str">
        <f>IF(DATA2!AC135="","","〇")</f>
        <v/>
      </c>
      <c r="AD135" s="75" t="str">
        <f>IF(DATA2!AD135="","","〇")</f>
        <v/>
      </c>
      <c r="AE135" s="75" t="str">
        <f>IF(DATA2!AE135="","","〇")</f>
        <v/>
      </c>
      <c r="AF135" s="75" t="str">
        <f>IF(DATA2!AF135="","","〇")</f>
        <v/>
      </c>
      <c r="AG135" s="76" t="str">
        <f>IF(DATA2!AG135="","","〇")</f>
        <v/>
      </c>
      <c r="AH135" s="77">
        <f>COUNTIFS(DATA2!$C$3:$AG$3,0,DATA2!$C135:$AG135,"&lt;&gt;")</f>
        <v>0</v>
      </c>
      <c r="AI135" s="78">
        <f>COUNTIFS(DATA2!$C$3:$AG$3,"&gt;0",DATA2!$C135:$AG135,"&lt;&gt;")</f>
        <v>0</v>
      </c>
      <c r="AJ135" s="205"/>
      <c r="AK135" s="207"/>
      <c r="AL135" s="205"/>
      <c r="AM135" s="207"/>
      <c r="AN135" s="201"/>
      <c r="AO135" s="201"/>
      <c r="AP135" s="201"/>
      <c r="AQ135" s="201"/>
      <c r="AR135" s="201"/>
      <c r="AS135" s="201"/>
      <c r="AT135" s="201"/>
      <c r="AU135" s="201"/>
      <c r="AV135" s="201"/>
      <c r="AW135" s="201"/>
    </row>
    <row r="136" spans="1:49" ht="15" customHeight="1" x14ac:dyDescent="0.15">
      <c r="A136" s="202" t="str">
        <f>IF(DATA2!A136="","",DATA2!A136)</f>
        <v/>
      </c>
      <c r="B136" s="11" t="str">
        <f>IF(DATA2!A136="","",DATA2!B136)</f>
        <v/>
      </c>
      <c r="C136" s="79" t="str">
        <f>IF(DATA2!C136="","",DATA2!C136)</f>
        <v/>
      </c>
      <c r="D136" s="79" t="str">
        <f>IF(DATA2!D136="","",DATA2!D136)</f>
        <v/>
      </c>
      <c r="E136" s="79" t="str">
        <f>IF(DATA2!E136="","",DATA2!E136)</f>
        <v/>
      </c>
      <c r="F136" s="79" t="str">
        <f>IF(DATA2!F136="","",DATA2!F136)</f>
        <v/>
      </c>
      <c r="G136" s="79" t="str">
        <f>IF(DATA2!G136="","",DATA2!G136)</f>
        <v/>
      </c>
      <c r="H136" s="79" t="str">
        <f>IF(DATA2!H136="","",DATA2!H136)</f>
        <v/>
      </c>
      <c r="I136" s="79" t="str">
        <f>IF(DATA2!I136="","",DATA2!I136)</f>
        <v/>
      </c>
      <c r="J136" s="79" t="str">
        <f>IF(DATA2!J136="","",DATA2!J136)</f>
        <v/>
      </c>
      <c r="K136" s="79" t="str">
        <f>IF(DATA2!K136="","",DATA2!K136)</f>
        <v/>
      </c>
      <c r="L136" s="79" t="str">
        <f>IF(DATA2!L136="","",DATA2!L136)</f>
        <v/>
      </c>
      <c r="M136" s="79" t="str">
        <f>IF(DATA2!M136="","",DATA2!M136)</f>
        <v/>
      </c>
      <c r="N136" s="79" t="str">
        <f>IF(DATA2!N136="","",DATA2!N136)</f>
        <v/>
      </c>
      <c r="O136" s="79" t="str">
        <f>IF(DATA2!O136="","",DATA2!O136)</f>
        <v/>
      </c>
      <c r="P136" s="79" t="str">
        <f>IF(DATA2!P136="","",DATA2!P136)</f>
        <v/>
      </c>
      <c r="Q136" s="79" t="str">
        <f>IF(DATA2!Q136="","",DATA2!Q136)</f>
        <v/>
      </c>
      <c r="R136" s="79" t="str">
        <f>IF(DATA2!R136="","",DATA2!R136)</f>
        <v/>
      </c>
      <c r="S136" s="79" t="str">
        <f>IF(DATA2!S136="","",DATA2!S136)</f>
        <v/>
      </c>
      <c r="T136" s="79" t="str">
        <f>IF(DATA2!T136="","",DATA2!T136)</f>
        <v/>
      </c>
      <c r="U136" s="79" t="str">
        <f>IF(DATA2!U136="","",DATA2!U136)</f>
        <v/>
      </c>
      <c r="V136" s="79" t="str">
        <f>IF(DATA2!V136="","",DATA2!V136)</f>
        <v/>
      </c>
      <c r="W136" s="79" t="str">
        <f>IF(DATA2!W136="","",DATA2!W136)</f>
        <v/>
      </c>
      <c r="X136" s="79" t="str">
        <f>IF(DATA2!X136="","",DATA2!X136)</f>
        <v/>
      </c>
      <c r="Y136" s="79" t="str">
        <f>IF(DATA2!Y136="","",DATA2!Y136)</f>
        <v/>
      </c>
      <c r="Z136" s="79" t="str">
        <f>IF(DATA2!Z136="","",DATA2!Z136)</f>
        <v/>
      </c>
      <c r="AA136" s="79" t="str">
        <f>IF(DATA2!AA136="","",DATA2!AA136)</f>
        <v/>
      </c>
      <c r="AB136" s="79" t="str">
        <f>IF(DATA2!AB136="","",DATA2!AB136)</f>
        <v/>
      </c>
      <c r="AC136" s="79" t="str">
        <f>IF(DATA2!AC136="","",DATA2!AC136)</f>
        <v/>
      </c>
      <c r="AD136" s="79" t="str">
        <f>IF(DATA2!AD136="","",DATA2!AD136)</f>
        <v/>
      </c>
      <c r="AE136" s="79" t="str">
        <f>IF(DATA2!AE136="","",DATA2!AE136)</f>
        <v/>
      </c>
      <c r="AF136" s="79" t="str">
        <f>IF(DATA2!AF136="","",DATA2!AF136)</f>
        <v/>
      </c>
      <c r="AG136" s="80" t="str">
        <f>IF(DATA2!AG136="","",DATA2!AG136)</f>
        <v/>
      </c>
      <c r="AH136" s="81">
        <f>COUNTIFS(DATA2!$C$3:$AG$3,0,DATA2!$C136:$AG136,"&lt;&gt;")</f>
        <v>0</v>
      </c>
      <c r="AI136" s="81">
        <f>COUNTIFS(DATA2!$C$3:$AG$3,"&gt;0",DATA2!$C136:$AG136,"&lt;&gt;")</f>
        <v>0</v>
      </c>
      <c r="AJ136" s="204">
        <f t="shared" ref="AJ136" si="207">COUNTIFS($C$3:$AG$3,"=0",C137:AG137,"〇")+COUNTIFS($C$3:$AG$3,"=0",C138:AG138,"〇")</f>
        <v>0</v>
      </c>
      <c r="AK136" s="206">
        <f t="shared" ref="AK136" si="208">COUNTIFS($C$3:$AG$3,"&lt;&gt;0",C137:AG137,"〇")+COUNTIFS($C$3:$AG$3,"&lt;&gt;0",C138:AG138,"〇")</f>
        <v>0</v>
      </c>
      <c r="AL136" s="204">
        <f t="shared" ref="AL136" si="209">COUNTIFS($C$3:$AG$3,"=0",C139:AG139,"〇")+COUNTIFS($C$3:$AG$3,"=0",C140:AG140,"〇")</f>
        <v>0</v>
      </c>
      <c r="AM136" s="206">
        <f t="shared" ref="AM136" si="210">COUNTIFS($C$3:$AG$3,"&lt;&gt;0",C139:AG139,"〇")+COUNTIFS($C$3:$AG$3,"&lt;&gt;0",C140:AG140,"〇")</f>
        <v>0</v>
      </c>
      <c r="AN136" s="200">
        <f t="shared" ref="AN136:AP136" si="211">COUNTIF($C136:$AG136,AN$5)</f>
        <v>0</v>
      </c>
      <c r="AO136" s="200">
        <f t="shared" si="211"/>
        <v>0</v>
      </c>
      <c r="AP136" s="200">
        <f t="shared" si="211"/>
        <v>0</v>
      </c>
      <c r="AQ136" s="200">
        <f t="shared" ref="AQ136" si="212">COUNTIF($C136:$AG136,AQ$5)+COUNTIF($C136:$AG136,"半振")*0.5</f>
        <v>0</v>
      </c>
      <c r="AR136" s="200">
        <f t="shared" ref="AR136" si="213">COUNTIF($C136:$AG136,AR$5)+COUNTIF($C136:$AG136,"半有")*0.5</f>
        <v>0</v>
      </c>
      <c r="AS136" s="200">
        <f t="shared" ref="AS136" si="214">COUNTIF($C136:$AG136,AS$5)+COUNTIF($C136:$AG136,"半欠")*0.5</f>
        <v>0</v>
      </c>
      <c r="AT136" s="200">
        <f t="shared" si="126"/>
        <v>0</v>
      </c>
      <c r="AU136" s="200">
        <f t="shared" si="126"/>
        <v>0</v>
      </c>
      <c r="AV136" s="200">
        <f t="shared" si="126"/>
        <v>0</v>
      </c>
      <c r="AW136" s="200">
        <f t="shared" si="126"/>
        <v>0</v>
      </c>
    </row>
    <row r="137" spans="1:49" ht="15" customHeight="1" x14ac:dyDescent="0.15">
      <c r="A137" s="202"/>
      <c r="B137" s="44" t="str">
        <f>IF(DATA2!A136="","",DATA2!B137)</f>
        <v/>
      </c>
      <c r="C137" s="67" t="str">
        <f>IF(DATA2!C137="","","〇")</f>
        <v/>
      </c>
      <c r="D137" s="67" t="str">
        <f>IF(DATA2!D137="","","〇")</f>
        <v/>
      </c>
      <c r="E137" s="67" t="str">
        <f>IF(DATA2!E137="","","〇")</f>
        <v/>
      </c>
      <c r="F137" s="67" t="str">
        <f>IF(DATA2!F137="","","〇")</f>
        <v/>
      </c>
      <c r="G137" s="67" t="str">
        <f>IF(DATA2!G137="","","〇")</f>
        <v/>
      </c>
      <c r="H137" s="67" t="str">
        <f>IF(DATA2!H137="","","〇")</f>
        <v/>
      </c>
      <c r="I137" s="67" t="str">
        <f>IF(DATA2!I137="","","〇")</f>
        <v/>
      </c>
      <c r="J137" s="67" t="str">
        <f>IF(DATA2!J137="","","〇")</f>
        <v/>
      </c>
      <c r="K137" s="67" t="str">
        <f>IF(DATA2!K137="","","〇")</f>
        <v/>
      </c>
      <c r="L137" s="67" t="str">
        <f>IF(DATA2!L137="","","〇")</f>
        <v/>
      </c>
      <c r="M137" s="67" t="str">
        <f>IF(DATA2!M137="","","〇")</f>
        <v/>
      </c>
      <c r="N137" s="67" t="str">
        <f>IF(DATA2!N137="","","〇")</f>
        <v/>
      </c>
      <c r="O137" s="67" t="str">
        <f>IF(DATA2!O137="","","〇")</f>
        <v/>
      </c>
      <c r="P137" s="67" t="str">
        <f>IF(DATA2!P137="","","〇")</f>
        <v/>
      </c>
      <c r="Q137" s="67" t="str">
        <f>IF(DATA2!Q137="","","〇")</f>
        <v/>
      </c>
      <c r="R137" s="67" t="str">
        <f>IF(DATA2!R137="","","〇")</f>
        <v/>
      </c>
      <c r="S137" s="67" t="str">
        <f>IF(DATA2!S137="","","〇")</f>
        <v/>
      </c>
      <c r="T137" s="67" t="str">
        <f>IF(DATA2!T137="","","〇")</f>
        <v/>
      </c>
      <c r="U137" s="67" t="str">
        <f>IF(DATA2!U137="","","〇")</f>
        <v/>
      </c>
      <c r="V137" s="67" t="str">
        <f>IF(DATA2!V137="","","〇")</f>
        <v/>
      </c>
      <c r="W137" s="67" t="str">
        <f>IF(DATA2!W137="","","〇")</f>
        <v/>
      </c>
      <c r="X137" s="67" t="str">
        <f>IF(DATA2!X137="","","〇")</f>
        <v/>
      </c>
      <c r="Y137" s="67" t="str">
        <f>IF(DATA2!Y137="","","〇")</f>
        <v/>
      </c>
      <c r="Z137" s="67" t="str">
        <f>IF(DATA2!Z137="","","〇")</f>
        <v/>
      </c>
      <c r="AA137" s="67" t="str">
        <f>IF(DATA2!AA137="","","〇")</f>
        <v/>
      </c>
      <c r="AB137" s="67" t="str">
        <f>IF(DATA2!AB137="","","〇")</f>
        <v/>
      </c>
      <c r="AC137" s="67" t="str">
        <f>IF(DATA2!AC137="","","〇")</f>
        <v/>
      </c>
      <c r="AD137" s="67" t="str">
        <f>IF(DATA2!AD137="","","〇")</f>
        <v/>
      </c>
      <c r="AE137" s="67" t="str">
        <f>IF(DATA2!AE137="","","〇")</f>
        <v/>
      </c>
      <c r="AF137" s="67" t="str">
        <f>IF(DATA2!AF137="","","〇")</f>
        <v/>
      </c>
      <c r="AG137" s="68" t="str">
        <f>IF(DATA2!AG137="","","〇")</f>
        <v/>
      </c>
      <c r="AH137" s="69">
        <f>COUNTIFS(DATA2!$C$3:$AG$3,0,DATA2!$C137:$AG137,"&lt;&gt;")</f>
        <v>0</v>
      </c>
      <c r="AI137" s="69">
        <f>COUNTIFS(DATA2!$C$3:$AG$3,"&gt;0",DATA2!$C137:$AG137,"&lt;&gt;")</f>
        <v>0</v>
      </c>
      <c r="AJ137" s="204"/>
      <c r="AK137" s="206"/>
      <c r="AL137" s="204"/>
      <c r="AM137" s="206"/>
      <c r="AN137" s="200"/>
      <c r="AO137" s="200"/>
      <c r="AP137" s="200"/>
      <c r="AQ137" s="200"/>
      <c r="AR137" s="200"/>
      <c r="AS137" s="200"/>
      <c r="AT137" s="200"/>
      <c r="AU137" s="200"/>
      <c r="AV137" s="200"/>
      <c r="AW137" s="200"/>
    </row>
    <row r="138" spans="1:49" ht="15" customHeight="1" x14ac:dyDescent="0.15">
      <c r="A138" s="202"/>
      <c r="B138" s="46" t="str">
        <f>IF(DATA2!A136="","",DATA2!B138)</f>
        <v/>
      </c>
      <c r="C138" s="70" t="str">
        <f>IF(DATA2!C138="","","〇")</f>
        <v/>
      </c>
      <c r="D138" s="70" t="str">
        <f>IF(DATA2!D138="","","〇")</f>
        <v/>
      </c>
      <c r="E138" s="70" t="str">
        <f>IF(DATA2!E138="","","〇")</f>
        <v/>
      </c>
      <c r="F138" s="70" t="str">
        <f>IF(DATA2!F138="","","〇")</f>
        <v/>
      </c>
      <c r="G138" s="70" t="str">
        <f>IF(DATA2!G138="","","〇")</f>
        <v/>
      </c>
      <c r="H138" s="70" t="str">
        <f>IF(DATA2!H138="","","〇")</f>
        <v/>
      </c>
      <c r="I138" s="70" t="str">
        <f>IF(DATA2!I138="","","〇")</f>
        <v/>
      </c>
      <c r="J138" s="70" t="str">
        <f>IF(DATA2!J138="","","〇")</f>
        <v/>
      </c>
      <c r="K138" s="70" t="str">
        <f>IF(DATA2!K138="","","〇")</f>
        <v/>
      </c>
      <c r="L138" s="70" t="str">
        <f>IF(DATA2!L138="","","〇")</f>
        <v/>
      </c>
      <c r="M138" s="70" t="str">
        <f>IF(DATA2!M138="","","〇")</f>
        <v/>
      </c>
      <c r="N138" s="70" t="str">
        <f>IF(DATA2!N138="","","〇")</f>
        <v/>
      </c>
      <c r="O138" s="70" t="str">
        <f>IF(DATA2!O138="","","〇")</f>
        <v/>
      </c>
      <c r="P138" s="70" t="str">
        <f>IF(DATA2!P138="","","〇")</f>
        <v/>
      </c>
      <c r="Q138" s="70" t="str">
        <f>IF(DATA2!Q138="","","〇")</f>
        <v/>
      </c>
      <c r="R138" s="70" t="str">
        <f>IF(DATA2!R138="","","〇")</f>
        <v/>
      </c>
      <c r="S138" s="70" t="str">
        <f>IF(DATA2!S138="","","〇")</f>
        <v/>
      </c>
      <c r="T138" s="70" t="str">
        <f>IF(DATA2!T138="","","〇")</f>
        <v/>
      </c>
      <c r="U138" s="70" t="str">
        <f>IF(DATA2!U138="","","〇")</f>
        <v/>
      </c>
      <c r="V138" s="70" t="str">
        <f>IF(DATA2!V138="","","〇")</f>
        <v/>
      </c>
      <c r="W138" s="70" t="str">
        <f>IF(DATA2!W138="","","〇")</f>
        <v/>
      </c>
      <c r="X138" s="70" t="str">
        <f>IF(DATA2!X138="","","〇")</f>
        <v/>
      </c>
      <c r="Y138" s="70" t="str">
        <f>IF(DATA2!Y138="","","〇")</f>
        <v/>
      </c>
      <c r="Z138" s="70" t="str">
        <f>IF(DATA2!Z138="","","〇")</f>
        <v/>
      </c>
      <c r="AA138" s="70" t="str">
        <f>IF(DATA2!AA138="","","〇")</f>
        <v/>
      </c>
      <c r="AB138" s="70" t="str">
        <f>IF(DATA2!AB138="","","〇")</f>
        <v/>
      </c>
      <c r="AC138" s="70" t="str">
        <f>IF(DATA2!AC138="","","〇")</f>
        <v/>
      </c>
      <c r="AD138" s="70" t="str">
        <f>IF(DATA2!AD138="","","〇")</f>
        <v/>
      </c>
      <c r="AE138" s="70" t="str">
        <f>IF(DATA2!AE138="","","〇")</f>
        <v/>
      </c>
      <c r="AF138" s="70" t="str">
        <f>IF(DATA2!AF138="","","〇")</f>
        <v/>
      </c>
      <c r="AG138" s="71" t="str">
        <f>IF(DATA2!AG138="","","〇")</f>
        <v/>
      </c>
      <c r="AH138" s="72">
        <f>COUNTIFS(DATA2!$C$3:$AG$3,0,DATA2!$C138:$AG138,"&lt;&gt;")</f>
        <v>0</v>
      </c>
      <c r="AI138" s="72">
        <f>COUNTIFS(DATA2!$C$3:$AG$3,"&gt;0",DATA2!$C138:$AG138,"&lt;&gt;")</f>
        <v>0</v>
      </c>
      <c r="AJ138" s="204"/>
      <c r="AK138" s="206"/>
      <c r="AL138" s="204"/>
      <c r="AM138" s="206"/>
      <c r="AN138" s="200"/>
      <c r="AO138" s="200"/>
      <c r="AP138" s="200"/>
      <c r="AQ138" s="200"/>
      <c r="AR138" s="200"/>
      <c r="AS138" s="200"/>
      <c r="AT138" s="200"/>
      <c r="AU138" s="200"/>
      <c r="AV138" s="200"/>
      <c r="AW138" s="200"/>
    </row>
    <row r="139" spans="1:49" ht="15" customHeight="1" x14ac:dyDescent="0.15">
      <c r="A139" s="202"/>
      <c r="B139" s="46" t="str">
        <f>IF(DATA2!A136="","",DATA2!B139)</f>
        <v/>
      </c>
      <c r="C139" s="70" t="str">
        <f>IF(DATA2!C139="","","〇")</f>
        <v/>
      </c>
      <c r="D139" s="70" t="str">
        <f>IF(DATA2!D139="","","〇")</f>
        <v/>
      </c>
      <c r="E139" s="70" t="str">
        <f>IF(DATA2!E139="","","〇")</f>
        <v/>
      </c>
      <c r="F139" s="70" t="str">
        <f>IF(DATA2!F139="","","〇")</f>
        <v/>
      </c>
      <c r="G139" s="70" t="str">
        <f>IF(DATA2!G139="","","〇")</f>
        <v/>
      </c>
      <c r="H139" s="70" t="str">
        <f>IF(DATA2!H139="","","〇")</f>
        <v/>
      </c>
      <c r="I139" s="70" t="str">
        <f>IF(DATA2!I139="","","〇")</f>
        <v/>
      </c>
      <c r="J139" s="70" t="str">
        <f>IF(DATA2!J139="","","〇")</f>
        <v/>
      </c>
      <c r="K139" s="70" t="str">
        <f>IF(DATA2!K139="","","〇")</f>
        <v/>
      </c>
      <c r="L139" s="70" t="str">
        <f>IF(DATA2!L139="","","〇")</f>
        <v/>
      </c>
      <c r="M139" s="70" t="str">
        <f>IF(DATA2!M139="","","〇")</f>
        <v/>
      </c>
      <c r="N139" s="70" t="str">
        <f>IF(DATA2!N139="","","〇")</f>
        <v/>
      </c>
      <c r="O139" s="70" t="str">
        <f>IF(DATA2!O139="","","〇")</f>
        <v/>
      </c>
      <c r="P139" s="70" t="str">
        <f>IF(DATA2!P139="","","〇")</f>
        <v/>
      </c>
      <c r="Q139" s="70" t="str">
        <f>IF(DATA2!Q139="","","〇")</f>
        <v/>
      </c>
      <c r="R139" s="70" t="str">
        <f>IF(DATA2!R139="","","〇")</f>
        <v/>
      </c>
      <c r="S139" s="70" t="str">
        <f>IF(DATA2!S139="","","〇")</f>
        <v/>
      </c>
      <c r="T139" s="70" t="str">
        <f>IF(DATA2!T139="","","〇")</f>
        <v/>
      </c>
      <c r="U139" s="70" t="str">
        <f>IF(DATA2!U139="","","〇")</f>
        <v/>
      </c>
      <c r="V139" s="70" t="str">
        <f>IF(DATA2!V139="","","〇")</f>
        <v/>
      </c>
      <c r="W139" s="70" t="str">
        <f>IF(DATA2!W139="","","〇")</f>
        <v/>
      </c>
      <c r="X139" s="70" t="str">
        <f>IF(DATA2!X139="","","〇")</f>
        <v/>
      </c>
      <c r="Y139" s="70" t="str">
        <f>IF(DATA2!Y139="","","〇")</f>
        <v/>
      </c>
      <c r="Z139" s="70" t="str">
        <f>IF(DATA2!Z139="","","〇")</f>
        <v/>
      </c>
      <c r="AA139" s="70" t="str">
        <f>IF(DATA2!AA139="","","〇")</f>
        <v/>
      </c>
      <c r="AB139" s="70" t="str">
        <f>IF(DATA2!AB139="","","〇")</f>
        <v/>
      </c>
      <c r="AC139" s="70" t="str">
        <f>IF(DATA2!AC139="","","〇")</f>
        <v/>
      </c>
      <c r="AD139" s="70" t="str">
        <f>IF(DATA2!AD139="","","〇")</f>
        <v/>
      </c>
      <c r="AE139" s="70" t="str">
        <f>IF(DATA2!AE139="","","〇")</f>
        <v/>
      </c>
      <c r="AF139" s="70" t="str">
        <f>IF(DATA2!AF139="","","〇")</f>
        <v/>
      </c>
      <c r="AG139" s="71" t="str">
        <f>IF(DATA2!AG139="","","〇")</f>
        <v/>
      </c>
      <c r="AH139" s="73">
        <f>COUNTIFS(DATA2!$C$3:$AG$3,0,DATA2!$C139:$AG139,"&lt;&gt;")</f>
        <v>0</v>
      </c>
      <c r="AI139" s="72">
        <f>COUNTIFS(DATA2!$C$3:$AG$3,"&gt;0",DATA2!$C139:$AG139,"&lt;&gt;")</f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IF(DATA2!A136="","",DATA2!B140)</f>
        <v/>
      </c>
      <c r="C140" s="75" t="str">
        <f>IF(DATA2!C140="","","〇")</f>
        <v/>
      </c>
      <c r="D140" s="75" t="str">
        <f>IF(DATA2!D140="","","〇")</f>
        <v/>
      </c>
      <c r="E140" s="75" t="str">
        <f>IF(DATA2!E140="","","〇")</f>
        <v/>
      </c>
      <c r="F140" s="75" t="str">
        <f>IF(DATA2!F140="","","〇")</f>
        <v/>
      </c>
      <c r="G140" s="75" t="str">
        <f>IF(DATA2!G140="","","〇")</f>
        <v/>
      </c>
      <c r="H140" s="75" t="str">
        <f>IF(DATA2!H140="","","〇")</f>
        <v/>
      </c>
      <c r="I140" s="75" t="str">
        <f>IF(DATA2!I140="","","〇")</f>
        <v/>
      </c>
      <c r="J140" s="75" t="str">
        <f>IF(DATA2!J140="","","〇")</f>
        <v/>
      </c>
      <c r="K140" s="75" t="str">
        <f>IF(DATA2!K140="","","〇")</f>
        <v/>
      </c>
      <c r="L140" s="75" t="str">
        <f>IF(DATA2!L140="","","〇")</f>
        <v/>
      </c>
      <c r="M140" s="75" t="str">
        <f>IF(DATA2!M140="","","〇")</f>
        <v/>
      </c>
      <c r="N140" s="75" t="str">
        <f>IF(DATA2!N140="","","〇")</f>
        <v/>
      </c>
      <c r="O140" s="75" t="str">
        <f>IF(DATA2!O140="","","〇")</f>
        <v/>
      </c>
      <c r="P140" s="75" t="str">
        <f>IF(DATA2!P140="","","〇")</f>
        <v/>
      </c>
      <c r="Q140" s="75" t="str">
        <f>IF(DATA2!Q140="","","〇")</f>
        <v/>
      </c>
      <c r="R140" s="75" t="str">
        <f>IF(DATA2!R140="","","〇")</f>
        <v/>
      </c>
      <c r="S140" s="75" t="str">
        <f>IF(DATA2!S140="","","〇")</f>
        <v/>
      </c>
      <c r="T140" s="75" t="str">
        <f>IF(DATA2!T140="","","〇")</f>
        <v/>
      </c>
      <c r="U140" s="75" t="str">
        <f>IF(DATA2!U140="","","〇")</f>
        <v/>
      </c>
      <c r="V140" s="75" t="str">
        <f>IF(DATA2!V140="","","〇")</f>
        <v/>
      </c>
      <c r="W140" s="75" t="str">
        <f>IF(DATA2!W140="","","〇")</f>
        <v/>
      </c>
      <c r="X140" s="75" t="str">
        <f>IF(DATA2!X140="","","〇")</f>
        <v/>
      </c>
      <c r="Y140" s="75" t="str">
        <f>IF(DATA2!Y140="","","〇")</f>
        <v/>
      </c>
      <c r="Z140" s="75" t="str">
        <f>IF(DATA2!Z140="","","〇")</f>
        <v/>
      </c>
      <c r="AA140" s="75" t="str">
        <f>IF(DATA2!AA140="","","〇")</f>
        <v/>
      </c>
      <c r="AB140" s="75" t="str">
        <f>IF(DATA2!AB140="","","〇")</f>
        <v/>
      </c>
      <c r="AC140" s="75" t="str">
        <f>IF(DATA2!AC140="","","〇")</f>
        <v/>
      </c>
      <c r="AD140" s="75" t="str">
        <f>IF(DATA2!AD140="","","〇")</f>
        <v/>
      </c>
      <c r="AE140" s="75" t="str">
        <f>IF(DATA2!AE140="","","〇")</f>
        <v/>
      </c>
      <c r="AF140" s="75" t="str">
        <f>IF(DATA2!AF140="","","〇")</f>
        <v/>
      </c>
      <c r="AG140" s="76" t="str">
        <f>IF(DATA2!AG140="","","〇")</f>
        <v/>
      </c>
      <c r="AH140" s="77">
        <f>COUNTIFS(DATA2!$C$3:$AG$3,0,DATA2!$C140:$AG140,"&lt;&gt;")</f>
        <v>0</v>
      </c>
      <c r="AI140" s="78">
        <f>COUNTIFS(DATA2!$C$3:$AG$3,"&gt;0",DATA2!$C140:$AG140,"&lt;&gt;")</f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IF(DATA2!A141="","",DATA2!A141)</f>
        <v/>
      </c>
      <c r="B141" s="11" t="str">
        <f>IF(DATA2!A141="","",DATA2!B141)</f>
        <v/>
      </c>
      <c r="C141" s="79" t="str">
        <f>IF(DATA2!C141="","",DATA2!C141)</f>
        <v/>
      </c>
      <c r="D141" s="79" t="str">
        <f>IF(DATA2!D141="","",DATA2!D141)</f>
        <v/>
      </c>
      <c r="E141" s="79" t="str">
        <f>IF(DATA2!E141="","",DATA2!E141)</f>
        <v/>
      </c>
      <c r="F141" s="79" t="str">
        <f>IF(DATA2!F141="","",DATA2!F141)</f>
        <v/>
      </c>
      <c r="G141" s="79" t="str">
        <f>IF(DATA2!G141="","",DATA2!G141)</f>
        <v/>
      </c>
      <c r="H141" s="79" t="str">
        <f>IF(DATA2!H141="","",DATA2!H141)</f>
        <v/>
      </c>
      <c r="I141" s="79" t="str">
        <f>IF(DATA2!I141="","",DATA2!I141)</f>
        <v/>
      </c>
      <c r="J141" s="79" t="str">
        <f>IF(DATA2!J141="","",DATA2!J141)</f>
        <v/>
      </c>
      <c r="K141" s="79" t="str">
        <f>IF(DATA2!K141="","",DATA2!K141)</f>
        <v/>
      </c>
      <c r="L141" s="79" t="str">
        <f>IF(DATA2!L141="","",DATA2!L141)</f>
        <v/>
      </c>
      <c r="M141" s="79" t="str">
        <f>IF(DATA2!M141="","",DATA2!M141)</f>
        <v/>
      </c>
      <c r="N141" s="79" t="str">
        <f>IF(DATA2!N141="","",DATA2!N141)</f>
        <v/>
      </c>
      <c r="O141" s="79" t="str">
        <f>IF(DATA2!O141="","",DATA2!O141)</f>
        <v/>
      </c>
      <c r="P141" s="79" t="str">
        <f>IF(DATA2!P141="","",DATA2!P141)</f>
        <v/>
      </c>
      <c r="Q141" s="79" t="str">
        <f>IF(DATA2!Q141="","",DATA2!Q141)</f>
        <v/>
      </c>
      <c r="R141" s="79" t="str">
        <f>IF(DATA2!R141="","",DATA2!R141)</f>
        <v/>
      </c>
      <c r="S141" s="79" t="str">
        <f>IF(DATA2!S141="","",DATA2!S141)</f>
        <v/>
      </c>
      <c r="T141" s="79" t="str">
        <f>IF(DATA2!T141="","",DATA2!T141)</f>
        <v/>
      </c>
      <c r="U141" s="79" t="str">
        <f>IF(DATA2!U141="","",DATA2!U141)</f>
        <v/>
      </c>
      <c r="V141" s="79" t="str">
        <f>IF(DATA2!V141="","",DATA2!V141)</f>
        <v/>
      </c>
      <c r="W141" s="79" t="str">
        <f>IF(DATA2!W141="","",DATA2!W141)</f>
        <v/>
      </c>
      <c r="X141" s="79" t="str">
        <f>IF(DATA2!X141="","",DATA2!X141)</f>
        <v/>
      </c>
      <c r="Y141" s="79" t="str">
        <f>IF(DATA2!Y141="","",DATA2!Y141)</f>
        <v/>
      </c>
      <c r="Z141" s="79" t="str">
        <f>IF(DATA2!Z141="","",DATA2!Z141)</f>
        <v/>
      </c>
      <c r="AA141" s="79" t="str">
        <f>IF(DATA2!AA141="","",DATA2!AA141)</f>
        <v/>
      </c>
      <c r="AB141" s="79" t="str">
        <f>IF(DATA2!AB141="","",DATA2!AB141)</f>
        <v/>
      </c>
      <c r="AC141" s="79" t="str">
        <f>IF(DATA2!AC141="","",DATA2!AC141)</f>
        <v/>
      </c>
      <c r="AD141" s="79" t="str">
        <f>IF(DATA2!AD141="","",DATA2!AD141)</f>
        <v/>
      </c>
      <c r="AE141" s="79" t="str">
        <f>IF(DATA2!AE141="","",DATA2!AE141)</f>
        <v/>
      </c>
      <c r="AF141" s="79" t="str">
        <f>IF(DATA2!AF141="","",DATA2!AF141)</f>
        <v/>
      </c>
      <c r="AG141" s="80" t="str">
        <f>IF(DATA2!AG141="","",DATA2!AG141)</f>
        <v/>
      </c>
      <c r="AH141" s="81">
        <f>COUNTIFS(DATA2!$C$3:$AG$3,0,DATA2!$C141:$AG141,"&lt;&gt;")</f>
        <v>0</v>
      </c>
      <c r="AI141" s="81">
        <f>COUNTIFS(DATA2!$C$3:$AG$3,"&gt;0",DATA2!$C141:$AG141,"&lt;&gt;")</f>
        <v>0</v>
      </c>
      <c r="AJ141" s="204">
        <f t="shared" ref="AJ141" si="215">COUNTIFS($C$3:$AG$3,"=0",C142:AG142,"〇")+COUNTIFS($C$3:$AG$3,"=0",C143:AG143,"〇")</f>
        <v>0</v>
      </c>
      <c r="AK141" s="206">
        <f t="shared" ref="AK141" si="216">COUNTIFS($C$3:$AG$3,"&lt;&gt;0",C142:AG142,"〇")+COUNTIFS($C$3:$AG$3,"&lt;&gt;0",C143:AG143,"〇")</f>
        <v>0</v>
      </c>
      <c r="AL141" s="204">
        <f t="shared" ref="AL141" si="217">COUNTIFS($C$3:$AG$3,"=0",C144:AG144,"〇")+COUNTIFS($C$3:$AG$3,"=0",C145:AG145,"〇")</f>
        <v>0</v>
      </c>
      <c r="AM141" s="206">
        <f t="shared" ref="AM141" si="218">COUNTIFS($C$3:$AG$3,"&lt;&gt;0",C144:AG144,"〇")+COUNTIFS($C$3:$AG$3,"&lt;&gt;0",C145:AG145,"〇")</f>
        <v>0</v>
      </c>
      <c r="AN141" s="200">
        <f t="shared" ref="AN141:AP141" si="219">COUNTIF($C141:$AG141,AN$5)</f>
        <v>0</v>
      </c>
      <c r="AO141" s="200">
        <f t="shared" si="219"/>
        <v>0</v>
      </c>
      <c r="AP141" s="200">
        <f t="shared" si="219"/>
        <v>0</v>
      </c>
      <c r="AQ141" s="200">
        <f t="shared" ref="AQ141" si="220">COUNTIF($C141:$AG141,AQ$5)+COUNTIF($C141:$AG141,"半振")*0.5</f>
        <v>0</v>
      </c>
      <c r="AR141" s="200">
        <f t="shared" ref="AR141" si="221">COUNTIF($C141:$AG141,AR$5)+COUNTIF($C141:$AG141,"半有")*0.5</f>
        <v>0</v>
      </c>
      <c r="AS141" s="200">
        <f t="shared" ref="AS141" si="222">COUNTIF($C141:$AG141,AS$5)+COUNTIF($C141:$AG141,"半欠")*0.5</f>
        <v>0</v>
      </c>
      <c r="AT141" s="200">
        <f t="shared" si="126"/>
        <v>0</v>
      </c>
      <c r="AU141" s="200">
        <f t="shared" si="126"/>
        <v>0</v>
      </c>
      <c r="AV141" s="200">
        <f t="shared" si="126"/>
        <v>0</v>
      </c>
      <c r="AW141" s="200">
        <f t="shared" si="126"/>
        <v>0</v>
      </c>
    </row>
    <row r="142" spans="1:49" ht="15" customHeight="1" x14ac:dyDescent="0.15">
      <c r="A142" s="202"/>
      <c r="B142" s="44" t="str">
        <f>IF(DATA2!A141="","",DATA2!B142)</f>
        <v/>
      </c>
      <c r="C142" s="67" t="str">
        <f>IF(DATA2!C142="","","〇")</f>
        <v/>
      </c>
      <c r="D142" s="67" t="str">
        <f>IF(DATA2!D142="","","〇")</f>
        <v/>
      </c>
      <c r="E142" s="67" t="str">
        <f>IF(DATA2!E142="","","〇")</f>
        <v/>
      </c>
      <c r="F142" s="67" t="str">
        <f>IF(DATA2!F142="","","〇")</f>
        <v/>
      </c>
      <c r="G142" s="67" t="str">
        <f>IF(DATA2!G142="","","〇")</f>
        <v/>
      </c>
      <c r="H142" s="67" t="str">
        <f>IF(DATA2!H142="","","〇")</f>
        <v/>
      </c>
      <c r="I142" s="67" t="str">
        <f>IF(DATA2!I142="","","〇")</f>
        <v/>
      </c>
      <c r="J142" s="67" t="str">
        <f>IF(DATA2!J142="","","〇")</f>
        <v/>
      </c>
      <c r="K142" s="67" t="str">
        <f>IF(DATA2!K142="","","〇")</f>
        <v/>
      </c>
      <c r="L142" s="67" t="str">
        <f>IF(DATA2!L142="","","〇")</f>
        <v/>
      </c>
      <c r="M142" s="67" t="str">
        <f>IF(DATA2!M142="","","〇")</f>
        <v/>
      </c>
      <c r="N142" s="67" t="str">
        <f>IF(DATA2!N142="","","〇")</f>
        <v/>
      </c>
      <c r="O142" s="67" t="str">
        <f>IF(DATA2!O142="","","〇")</f>
        <v/>
      </c>
      <c r="P142" s="67" t="str">
        <f>IF(DATA2!P142="","","〇")</f>
        <v/>
      </c>
      <c r="Q142" s="67" t="str">
        <f>IF(DATA2!Q142="","","〇")</f>
        <v/>
      </c>
      <c r="R142" s="67" t="str">
        <f>IF(DATA2!R142="","","〇")</f>
        <v/>
      </c>
      <c r="S142" s="67" t="str">
        <f>IF(DATA2!S142="","","〇")</f>
        <v/>
      </c>
      <c r="T142" s="67" t="str">
        <f>IF(DATA2!T142="","","〇")</f>
        <v/>
      </c>
      <c r="U142" s="67" t="str">
        <f>IF(DATA2!U142="","","〇")</f>
        <v/>
      </c>
      <c r="V142" s="67" t="str">
        <f>IF(DATA2!V142="","","〇")</f>
        <v/>
      </c>
      <c r="W142" s="67" t="str">
        <f>IF(DATA2!W142="","","〇")</f>
        <v/>
      </c>
      <c r="X142" s="67" t="str">
        <f>IF(DATA2!X142="","","〇")</f>
        <v/>
      </c>
      <c r="Y142" s="67" t="str">
        <f>IF(DATA2!Y142="","","〇")</f>
        <v/>
      </c>
      <c r="Z142" s="67" t="str">
        <f>IF(DATA2!Z142="","","〇")</f>
        <v/>
      </c>
      <c r="AA142" s="67" t="str">
        <f>IF(DATA2!AA142="","","〇")</f>
        <v/>
      </c>
      <c r="AB142" s="67" t="str">
        <f>IF(DATA2!AB142="","","〇")</f>
        <v/>
      </c>
      <c r="AC142" s="67" t="str">
        <f>IF(DATA2!AC142="","","〇")</f>
        <v/>
      </c>
      <c r="AD142" s="67" t="str">
        <f>IF(DATA2!AD142="","","〇")</f>
        <v/>
      </c>
      <c r="AE142" s="67" t="str">
        <f>IF(DATA2!AE142="","","〇")</f>
        <v/>
      </c>
      <c r="AF142" s="67" t="str">
        <f>IF(DATA2!AF142="","","〇")</f>
        <v/>
      </c>
      <c r="AG142" s="68" t="str">
        <f>IF(DATA2!AG142="","","〇")</f>
        <v/>
      </c>
      <c r="AH142" s="69">
        <f>COUNTIFS(DATA2!$C$3:$AG$3,0,DATA2!$C142:$AG142,"&lt;&gt;")</f>
        <v>0</v>
      </c>
      <c r="AI142" s="69">
        <f>COUNTIFS(DATA2!$C$3:$AG$3,"&gt;0",DATA2!$C142:$AG142,"&lt;&gt;")</f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2"/>
      <c r="B143" s="46" t="str">
        <f>IF(DATA2!A141="","",DATA2!B143)</f>
        <v/>
      </c>
      <c r="C143" s="70" t="str">
        <f>IF(DATA2!C143="","","〇")</f>
        <v/>
      </c>
      <c r="D143" s="70" t="str">
        <f>IF(DATA2!D143="","","〇")</f>
        <v/>
      </c>
      <c r="E143" s="70" t="str">
        <f>IF(DATA2!E143="","","〇")</f>
        <v/>
      </c>
      <c r="F143" s="70" t="str">
        <f>IF(DATA2!F143="","","〇")</f>
        <v/>
      </c>
      <c r="G143" s="70" t="str">
        <f>IF(DATA2!G143="","","〇")</f>
        <v/>
      </c>
      <c r="H143" s="70" t="str">
        <f>IF(DATA2!H143="","","〇")</f>
        <v/>
      </c>
      <c r="I143" s="70" t="str">
        <f>IF(DATA2!I143="","","〇")</f>
        <v/>
      </c>
      <c r="J143" s="70" t="str">
        <f>IF(DATA2!J143="","","〇")</f>
        <v/>
      </c>
      <c r="K143" s="70" t="str">
        <f>IF(DATA2!K143="","","〇")</f>
        <v/>
      </c>
      <c r="L143" s="70" t="str">
        <f>IF(DATA2!L143="","","〇")</f>
        <v/>
      </c>
      <c r="M143" s="70" t="str">
        <f>IF(DATA2!M143="","","〇")</f>
        <v/>
      </c>
      <c r="N143" s="70" t="str">
        <f>IF(DATA2!N143="","","〇")</f>
        <v/>
      </c>
      <c r="O143" s="70" t="str">
        <f>IF(DATA2!O143="","","〇")</f>
        <v/>
      </c>
      <c r="P143" s="70" t="str">
        <f>IF(DATA2!P143="","","〇")</f>
        <v/>
      </c>
      <c r="Q143" s="70" t="str">
        <f>IF(DATA2!Q143="","","〇")</f>
        <v/>
      </c>
      <c r="R143" s="70" t="str">
        <f>IF(DATA2!R143="","","〇")</f>
        <v/>
      </c>
      <c r="S143" s="70" t="str">
        <f>IF(DATA2!S143="","","〇")</f>
        <v/>
      </c>
      <c r="T143" s="70" t="str">
        <f>IF(DATA2!T143="","","〇")</f>
        <v/>
      </c>
      <c r="U143" s="70" t="str">
        <f>IF(DATA2!U143="","","〇")</f>
        <v/>
      </c>
      <c r="V143" s="70" t="str">
        <f>IF(DATA2!V143="","","〇")</f>
        <v/>
      </c>
      <c r="W143" s="70" t="str">
        <f>IF(DATA2!W143="","","〇")</f>
        <v/>
      </c>
      <c r="X143" s="70" t="str">
        <f>IF(DATA2!X143="","","〇")</f>
        <v/>
      </c>
      <c r="Y143" s="70" t="str">
        <f>IF(DATA2!Y143="","","〇")</f>
        <v/>
      </c>
      <c r="Z143" s="70" t="str">
        <f>IF(DATA2!Z143="","","〇")</f>
        <v/>
      </c>
      <c r="AA143" s="70" t="str">
        <f>IF(DATA2!AA143="","","〇")</f>
        <v/>
      </c>
      <c r="AB143" s="70" t="str">
        <f>IF(DATA2!AB143="","","〇")</f>
        <v/>
      </c>
      <c r="AC143" s="70" t="str">
        <f>IF(DATA2!AC143="","","〇")</f>
        <v/>
      </c>
      <c r="AD143" s="70" t="str">
        <f>IF(DATA2!AD143="","","〇")</f>
        <v/>
      </c>
      <c r="AE143" s="70" t="str">
        <f>IF(DATA2!AE143="","","〇")</f>
        <v/>
      </c>
      <c r="AF143" s="70" t="str">
        <f>IF(DATA2!AF143="","","〇")</f>
        <v/>
      </c>
      <c r="AG143" s="71" t="str">
        <f>IF(DATA2!AG143="","","〇")</f>
        <v/>
      </c>
      <c r="AH143" s="72">
        <f>COUNTIFS(DATA2!$C$3:$AG$3,0,DATA2!$C143:$AG143,"&lt;&gt;")</f>
        <v>0</v>
      </c>
      <c r="AI143" s="72">
        <f>COUNTIFS(DATA2!$C$3:$AG$3,"&gt;0",DATA2!$C143:$AG143,"&lt;&gt;")</f>
        <v>0</v>
      </c>
      <c r="AJ143" s="204"/>
      <c r="AK143" s="206"/>
      <c r="AL143" s="204"/>
      <c r="AM143" s="206"/>
      <c r="AN143" s="200"/>
      <c r="AO143" s="200"/>
      <c r="AP143" s="200"/>
      <c r="AQ143" s="200"/>
      <c r="AR143" s="200"/>
      <c r="AS143" s="200"/>
      <c r="AT143" s="200"/>
      <c r="AU143" s="200"/>
      <c r="AV143" s="200"/>
      <c r="AW143" s="200"/>
    </row>
    <row r="144" spans="1:49" ht="15" customHeight="1" x14ac:dyDescent="0.15">
      <c r="A144" s="202"/>
      <c r="B144" s="46" t="str">
        <f>IF(DATA2!A141="","",DATA2!B144)</f>
        <v/>
      </c>
      <c r="C144" s="70" t="str">
        <f>IF(DATA2!C144="","","〇")</f>
        <v/>
      </c>
      <c r="D144" s="70" t="str">
        <f>IF(DATA2!D144="","","〇")</f>
        <v/>
      </c>
      <c r="E144" s="70" t="str">
        <f>IF(DATA2!E144="","","〇")</f>
        <v/>
      </c>
      <c r="F144" s="70" t="str">
        <f>IF(DATA2!F144="","","〇")</f>
        <v/>
      </c>
      <c r="G144" s="70" t="str">
        <f>IF(DATA2!G144="","","〇")</f>
        <v/>
      </c>
      <c r="H144" s="70" t="str">
        <f>IF(DATA2!H144="","","〇")</f>
        <v/>
      </c>
      <c r="I144" s="70" t="str">
        <f>IF(DATA2!I144="","","〇")</f>
        <v/>
      </c>
      <c r="J144" s="70" t="str">
        <f>IF(DATA2!J144="","","〇")</f>
        <v/>
      </c>
      <c r="K144" s="70" t="str">
        <f>IF(DATA2!K144="","","〇")</f>
        <v/>
      </c>
      <c r="L144" s="70" t="str">
        <f>IF(DATA2!L144="","","〇")</f>
        <v/>
      </c>
      <c r="M144" s="70" t="str">
        <f>IF(DATA2!M144="","","〇")</f>
        <v/>
      </c>
      <c r="N144" s="70" t="str">
        <f>IF(DATA2!N144="","","〇")</f>
        <v/>
      </c>
      <c r="O144" s="70" t="str">
        <f>IF(DATA2!O144="","","〇")</f>
        <v/>
      </c>
      <c r="P144" s="70" t="str">
        <f>IF(DATA2!P144="","","〇")</f>
        <v/>
      </c>
      <c r="Q144" s="70" t="str">
        <f>IF(DATA2!Q144="","","〇")</f>
        <v/>
      </c>
      <c r="R144" s="70" t="str">
        <f>IF(DATA2!R144="","","〇")</f>
        <v/>
      </c>
      <c r="S144" s="70" t="str">
        <f>IF(DATA2!S144="","","〇")</f>
        <v/>
      </c>
      <c r="T144" s="70" t="str">
        <f>IF(DATA2!T144="","","〇")</f>
        <v/>
      </c>
      <c r="U144" s="70" t="str">
        <f>IF(DATA2!U144="","","〇")</f>
        <v/>
      </c>
      <c r="V144" s="70" t="str">
        <f>IF(DATA2!V144="","","〇")</f>
        <v/>
      </c>
      <c r="W144" s="70" t="str">
        <f>IF(DATA2!W144="","","〇")</f>
        <v/>
      </c>
      <c r="X144" s="70" t="str">
        <f>IF(DATA2!X144="","","〇")</f>
        <v/>
      </c>
      <c r="Y144" s="70" t="str">
        <f>IF(DATA2!Y144="","","〇")</f>
        <v/>
      </c>
      <c r="Z144" s="70" t="str">
        <f>IF(DATA2!Z144="","","〇")</f>
        <v/>
      </c>
      <c r="AA144" s="70" t="str">
        <f>IF(DATA2!AA144="","","〇")</f>
        <v/>
      </c>
      <c r="AB144" s="70" t="str">
        <f>IF(DATA2!AB144="","","〇")</f>
        <v/>
      </c>
      <c r="AC144" s="70" t="str">
        <f>IF(DATA2!AC144="","","〇")</f>
        <v/>
      </c>
      <c r="AD144" s="70" t="str">
        <f>IF(DATA2!AD144="","","〇")</f>
        <v/>
      </c>
      <c r="AE144" s="70" t="str">
        <f>IF(DATA2!AE144="","","〇")</f>
        <v/>
      </c>
      <c r="AF144" s="70" t="str">
        <f>IF(DATA2!AF144="","","〇")</f>
        <v/>
      </c>
      <c r="AG144" s="71" t="str">
        <f>IF(DATA2!AG144="","","〇")</f>
        <v/>
      </c>
      <c r="AH144" s="73">
        <f>COUNTIFS(DATA2!$C$3:$AG$3,0,DATA2!$C144:$AG144,"&lt;&gt;")</f>
        <v>0</v>
      </c>
      <c r="AI144" s="72">
        <f>COUNTIFS(DATA2!$C$3:$AG$3,"&gt;0",DATA2!$C144:$AG144,"&lt;&gt;")</f>
        <v>0</v>
      </c>
      <c r="AJ144" s="204"/>
      <c r="AK144" s="206"/>
      <c r="AL144" s="204"/>
      <c r="AM144" s="206"/>
      <c r="AN144" s="200"/>
      <c r="AO144" s="200"/>
      <c r="AP144" s="200"/>
      <c r="AQ144" s="200"/>
      <c r="AR144" s="200"/>
      <c r="AS144" s="200"/>
      <c r="AT144" s="200"/>
      <c r="AU144" s="200"/>
      <c r="AV144" s="200"/>
      <c r="AW144" s="200"/>
    </row>
    <row r="145" spans="1:49" ht="15" customHeight="1" x14ac:dyDescent="0.15">
      <c r="A145" s="203"/>
      <c r="B145" s="74" t="str">
        <f>IF(DATA2!A141="","",DATA2!B145)</f>
        <v/>
      </c>
      <c r="C145" s="75" t="str">
        <f>IF(DATA2!C145="","","〇")</f>
        <v/>
      </c>
      <c r="D145" s="75" t="str">
        <f>IF(DATA2!D145="","","〇")</f>
        <v/>
      </c>
      <c r="E145" s="75" t="str">
        <f>IF(DATA2!E145="","","〇")</f>
        <v/>
      </c>
      <c r="F145" s="75" t="str">
        <f>IF(DATA2!F145="","","〇")</f>
        <v/>
      </c>
      <c r="G145" s="75" t="str">
        <f>IF(DATA2!G145="","","〇")</f>
        <v/>
      </c>
      <c r="H145" s="75" t="str">
        <f>IF(DATA2!H145="","","〇")</f>
        <v/>
      </c>
      <c r="I145" s="75" t="str">
        <f>IF(DATA2!I145="","","〇")</f>
        <v/>
      </c>
      <c r="J145" s="75" t="str">
        <f>IF(DATA2!J145="","","〇")</f>
        <v/>
      </c>
      <c r="K145" s="75" t="str">
        <f>IF(DATA2!K145="","","〇")</f>
        <v/>
      </c>
      <c r="L145" s="75" t="str">
        <f>IF(DATA2!L145="","","〇")</f>
        <v/>
      </c>
      <c r="M145" s="75" t="str">
        <f>IF(DATA2!M145="","","〇")</f>
        <v/>
      </c>
      <c r="N145" s="75" t="str">
        <f>IF(DATA2!N145="","","〇")</f>
        <v/>
      </c>
      <c r="O145" s="75" t="str">
        <f>IF(DATA2!O145="","","〇")</f>
        <v/>
      </c>
      <c r="P145" s="75" t="str">
        <f>IF(DATA2!P145="","","〇")</f>
        <v/>
      </c>
      <c r="Q145" s="75" t="str">
        <f>IF(DATA2!Q145="","","〇")</f>
        <v/>
      </c>
      <c r="R145" s="75" t="str">
        <f>IF(DATA2!R145="","","〇")</f>
        <v/>
      </c>
      <c r="S145" s="75" t="str">
        <f>IF(DATA2!S145="","","〇")</f>
        <v/>
      </c>
      <c r="T145" s="75" t="str">
        <f>IF(DATA2!T145="","","〇")</f>
        <v/>
      </c>
      <c r="U145" s="75" t="str">
        <f>IF(DATA2!U145="","","〇")</f>
        <v/>
      </c>
      <c r="V145" s="75" t="str">
        <f>IF(DATA2!V145="","","〇")</f>
        <v/>
      </c>
      <c r="W145" s="75" t="str">
        <f>IF(DATA2!W145="","","〇")</f>
        <v/>
      </c>
      <c r="X145" s="75" t="str">
        <f>IF(DATA2!X145="","","〇")</f>
        <v/>
      </c>
      <c r="Y145" s="75" t="str">
        <f>IF(DATA2!Y145="","","〇")</f>
        <v/>
      </c>
      <c r="Z145" s="75" t="str">
        <f>IF(DATA2!Z145="","","〇")</f>
        <v/>
      </c>
      <c r="AA145" s="75" t="str">
        <f>IF(DATA2!AA145="","","〇")</f>
        <v/>
      </c>
      <c r="AB145" s="75" t="str">
        <f>IF(DATA2!AB145="","","〇")</f>
        <v/>
      </c>
      <c r="AC145" s="75" t="str">
        <f>IF(DATA2!AC145="","","〇")</f>
        <v/>
      </c>
      <c r="AD145" s="75" t="str">
        <f>IF(DATA2!AD145="","","〇")</f>
        <v/>
      </c>
      <c r="AE145" s="75" t="str">
        <f>IF(DATA2!AE145="","","〇")</f>
        <v/>
      </c>
      <c r="AF145" s="75" t="str">
        <f>IF(DATA2!AF145="","","〇")</f>
        <v/>
      </c>
      <c r="AG145" s="76" t="str">
        <f>IF(DATA2!AG145="","","〇")</f>
        <v/>
      </c>
      <c r="AH145" s="77">
        <f>COUNTIFS(DATA2!$C$3:$AG$3,0,DATA2!$C145:$AG145,"&lt;&gt;")</f>
        <v>0</v>
      </c>
      <c r="AI145" s="78">
        <f>COUNTIFS(DATA2!$C$3:$AG$3,"&gt;0",DATA2!$C145:$AG145,"&lt;&gt;")</f>
        <v>0</v>
      </c>
      <c r="AJ145" s="205"/>
      <c r="AK145" s="207"/>
      <c r="AL145" s="205"/>
      <c r="AM145" s="207"/>
      <c r="AN145" s="201"/>
      <c r="AO145" s="201"/>
      <c r="AP145" s="201"/>
      <c r="AQ145" s="201"/>
      <c r="AR145" s="201"/>
      <c r="AS145" s="201"/>
      <c r="AT145" s="201"/>
      <c r="AU145" s="201"/>
      <c r="AV145" s="201"/>
      <c r="AW145" s="201"/>
    </row>
    <row r="146" spans="1:49" ht="15" customHeight="1" x14ac:dyDescent="0.15">
      <c r="A146" s="202" t="str">
        <f>IF(DATA2!A146="","",DATA2!A146)</f>
        <v/>
      </c>
      <c r="B146" s="11" t="str">
        <f>IF(DATA2!A146="","",DATA2!B146)</f>
        <v/>
      </c>
      <c r="C146" s="79" t="str">
        <f>IF(DATA2!C146="","",DATA2!C146)</f>
        <v/>
      </c>
      <c r="D146" s="79" t="str">
        <f>IF(DATA2!D146="","",DATA2!D146)</f>
        <v/>
      </c>
      <c r="E146" s="79" t="str">
        <f>IF(DATA2!E146="","",DATA2!E146)</f>
        <v/>
      </c>
      <c r="F146" s="79" t="str">
        <f>IF(DATA2!F146="","",DATA2!F146)</f>
        <v/>
      </c>
      <c r="G146" s="79" t="str">
        <f>IF(DATA2!G146="","",DATA2!G146)</f>
        <v/>
      </c>
      <c r="H146" s="79" t="str">
        <f>IF(DATA2!H146="","",DATA2!H146)</f>
        <v/>
      </c>
      <c r="I146" s="79" t="str">
        <f>IF(DATA2!I146="","",DATA2!I146)</f>
        <v/>
      </c>
      <c r="J146" s="79" t="str">
        <f>IF(DATA2!J146="","",DATA2!J146)</f>
        <v/>
      </c>
      <c r="K146" s="79" t="str">
        <f>IF(DATA2!K146="","",DATA2!K146)</f>
        <v/>
      </c>
      <c r="L146" s="79" t="str">
        <f>IF(DATA2!L146="","",DATA2!L146)</f>
        <v/>
      </c>
      <c r="M146" s="79" t="str">
        <f>IF(DATA2!M146="","",DATA2!M146)</f>
        <v/>
      </c>
      <c r="N146" s="79" t="str">
        <f>IF(DATA2!N146="","",DATA2!N146)</f>
        <v/>
      </c>
      <c r="O146" s="79" t="str">
        <f>IF(DATA2!O146="","",DATA2!O146)</f>
        <v/>
      </c>
      <c r="P146" s="79" t="str">
        <f>IF(DATA2!P146="","",DATA2!P146)</f>
        <v/>
      </c>
      <c r="Q146" s="79" t="str">
        <f>IF(DATA2!Q146="","",DATA2!Q146)</f>
        <v/>
      </c>
      <c r="R146" s="79" t="str">
        <f>IF(DATA2!R146="","",DATA2!R146)</f>
        <v/>
      </c>
      <c r="S146" s="79" t="str">
        <f>IF(DATA2!S146="","",DATA2!S146)</f>
        <v/>
      </c>
      <c r="T146" s="79" t="str">
        <f>IF(DATA2!T146="","",DATA2!T146)</f>
        <v/>
      </c>
      <c r="U146" s="79" t="str">
        <f>IF(DATA2!U146="","",DATA2!U146)</f>
        <v/>
      </c>
      <c r="V146" s="79" t="str">
        <f>IF(DATA2!V146="","",DATA2!V146)</f>
        <v/>
      </c>
      <c r="W146" s="79" t="str">
        <f>IF(DATA2!W146="","",DATA2!W146)</f>
        <v/>
      </c>
      <c r="X146" s="79" t="str">
        <f>IF(DATA2!X146="","",DATA2!X146)</f>
        <v/>
      </c>
      <c r="Y146" s="79" t="str">
        <f>IF(DATA2!Y146="","",DATA2!Y146)</f>
        <v/>
      </c>
      <c r="Z146" s="79" t="str">
        <f>IF(DATA2!Z146="","",DATA2!Z146)</f>
        <v/>
      </c>
      <c r="AA146" s="79" t="str">
        <f>IF(DATA2!AA146="","",DATA2!AA146)</f>
        <v/>
      </c>
      <c r="AB146" s="79" t="str">
        <f>IF(DATA2!AB146="","",DATA2!AB146)</f>
        <v/>
      </c>
      <c r="AC146" s="79" t="str">
        <f>IF(DATA2!AC146="","",DATA2!AC146)</f>
        <v/>
      </c>
      <c r="AD146" s="79" t="str">
        <f>IF(DATA2!AD146="","",DATA2!AD146)</f>
        <v/>
      </c>
      <c r="AE146" s="79" t="str">
        <f>IF(DATA2!AE146="","",DATA2!AE146)</f>
        <v/>
      </c>
      <c r="AF146" s="79" t="str">
        <f>IF(DATA2!AF146="","",DATA2!AF146)</f>
        <v/>
      </c>
      <c r="AG146" s="80" t="str">
        <f>IF(DATA2!AG146="","",DATA2!AG146)</f>
        <v/>
      </c>
      <c r="AH146" s="81">
        <f>COUNTIFS(DATA2!$C$3:$AG$3,0,DATA2!$C146:$AG146,"&lt;&gt;")</f>
        <v>0</v>
      </c>
      <c r="AI146" s="81">
        <f>COUNTIFS(DATA2!$C$3:$AG$3,"&gt;0",DATA2!$C146:$AG146,"&lt;&gt;")</f>
        <v>0</v>
      </c>
      <c r="AJ146" s="204">
        <f t="shared" ref="AJ146" si="223">COUNTIFS($C$3:$AG$3,"=0",C147:AG147,"〇")+COUNTIFS($C$3:$AG$3,"=0",C148:AG148,"〇")</f>
        <v>0</v>
      </c>
      <c r="AK146" s="206">
        <f t="shared" ref="AK146" si="224">COUNTIFS($C$3:$AG$3,"&lt;&gt;0",C147:AG147,"〇")+COUNTIFS($C$3:$AG$3,"&lt;&gt;0",C148:AG148,"〇")</f>
        <v>0</v>
      </c>
      <c r="AL146" s="204">
        <f t="shared" ref="AL146" si="225">COUNTIFS($C$3:$AG$3,"=0",C149:AG149,"〇")+COUNTIFS($C$3:$AG$3,"=0",C150:AG150,"〇")</f>
        <v>0</v>
      </c>
      <c r="AM146" s="206">
        <f t="shared" ref="AM146" si="226">COUNTIFS($C$3:$AG$3,"&lt;&gt;0",C149:AG149,"〇")+COUNTIFS($C$3:$AG$3,"&lt;&gt;0",C150:AG150,"〇")</f>
        <v>0</v>
      </c>
      <c r="AN146" s="200">
        <f t="shared" ref="AN146:AP146" si="227">COUNTIF($C146:$AG146,AN$5)</f>
        <v>0</v>
      </c>
      <c r="AO146" s="200">
        <f t="shared" si="227"/>
        <v>0</v>
      </c>
      <c r="AP146" s="200">
        <f t="shared" si="227"/>
        <v>0</v>
      </c>
      <c r="AQ146" s="200">
        <f t="shared" ref="AQ146" si="228">COUNTIF($C146:$AG146,AQ$5)+COUNTIF($C146:$AG146,"半振")*0.5</f>
        <v>0</v>
      </c>
      <c r="AR146" s="200">
        <f t="shared" ref="AR146" si="229">COUNTIF($C146:$AG146,AR$5)+COUNTIF($C146:$AG146,"半有")*0.5</f>
        <v>0</v>
      </c>
      <c r="AS146" s="200">
        <f t="shared" ref="AS146" si="230">COUNTIF($C146:$AG146,AS$5)+COUNTIF($C146:$AG146,"半欠")*0.5</f>
        <v>0</v>
      </c>
      <c r="AT146" s="200">
        <f t="shared" ref="AT146:AW206" si="231">COUNTIF($C146:$AG146,AT$5)</f>
        <v>0</v>
      </c>
      <c r="AU146" s="200">
        <f t="shared" si="231"/>
        <v>0</v>
      </c>
      <c r="AV146" s="200">
        <f t="shared" si="231"/>
        <v>0</v>
      </c>
      <c r="AW146" s="200">
        <f t="shared" si="231"/>
        <v>0</v>
      </c>
    </row>
    <row r="147" spans="1:49" ht="15" customHeight="1" x14ac:dyDescent="0.15">
      <c r="A147" s="202"/>
      <c r="B147" s="44" t="str">
        <f>IF(DATA2!A146="","",DATA2!B147)</f>
        <v/>
      </c>
      <c r="C147" s="67" t="str">
        <f>IF(DATA2!C147="","","〇")</f>
        <v/>
      </c>
      <c r="D147" s="67" t="str">
        <f>IF(DATA2!D147="","","〇")</f>
        <v/>
      </c>
      <c r="E147" s="67" t="str">
        <f>IF(DATA2!E147="","","〇")</f>
        <v/>
      </c>
      <c r="F147" s="67" t="str">
        <f>IF(DATA2!F147="","","〇")</f>
        <v/>
      </c>
      <c r="G147" s="67" t="str">
        <f>IF(DATA2!G147="","","〇")</f>
        <v/>
      </c>
      <c r="H147" s="67" t="str">
        <f>IF(DATA2!H147="","","〇")</f>
        <v/>
      </c>
      <c r="I147" s="67" t="str">
        <f>IF(DATA2!I147="","","〇")</f>
        <v/>
      </c>
      <c r="J147" s="67" t="str">
        <f>IF(DATA2!J147="","","〇")</f>
        <v/>
      </c>
      <c r="K147" s="67" t="str">
        <f>IF(DATA2!K147="","","〇")</f>
        <v/>
      </c>
      <c r="L147" s="67" t="str">
        <f>IF(DATA2!L147="","","〇")</f>
        <v/>
      </c>
      <c r="M147" s="67" t="str">
        <f>IF(DATA2!M147="","","〇")</f>
        <v/>
      </c>
      <c r="N147" s="67" t="str">
        <f>IF(DATA2!N147="","","〇")</f>
        <v/>
      </c>
      <c r="O147" s="67" t="str">
        <f>IF(DATA2!O147="","","〇")</f>
        <v/>
      </c>
      <c r="P147" s="67" t="str">
        <f>IF(DATA2!P147="","","〇")</f>
        <v/>
      </c>
      <c r="Q147" s="67" t="str">
        <f>IF(DATA2!Q147="","","〇")</f>
        <v/>
      </c>
      <c r="R147" s="67" t="str">
        <f>IF(DATA2!R147="","","〇")</f>
        <v/>
      </c>
      <c r="S147" s="67" t="str">
        <f>IF(DATA2!S147="","","〇")</f>
        <v/>
      </c>
      <c r="T147" s="67" t="str">
        <f>IF(DATA2!T147="","","〇")</f>
        <v/>
      </c>
      <c r="U147" s="67" t="str">
        <f>IF(DATA2!U147="","","〇")</f>
        <v/>
      </c>
      <c r="V147" s="67" t="str">
        <f>IF(DATA2!V147="","","〇")</f>
        <v/>
      </c>
      <c r="W147" s="67" t="str">
        <f>IF(DATA2!W147="","","〇")</f>
        <v/>
      </c>
      <c r="X147" s="67" t="str">
        <f>IF(DATA2!X147="","","〇")</f>
        <v/>
      </c>
      <c r="Y147" s="67" t="str">
        <f>IF(DATA2!Y147="","","〇")</f>
        <v/>
      </c>
      <c r="Z147" s="67" t="str">
        <f>IF(DATA2!Z147="","","〇")</f>
        <v/>
      </c>
      <c r="AA147" s="67" t="str">
        <f>IF(DATA2!AA147="","","〇")</f>
        <v/>
      </c>
      <c r="AB147" s="67" t="str">
        <f>IF(DATA2!AB147="","","〇")</f>
        <v/>
      </c>
      <c r="AC147" s="67" t="str">
        <f>IF(DATA2!AC147="","","〇")</f>
        <v/>
      </c>
      <c r="AD147" s="67" t="str">
        <f>IF(DATA2!AD147="","","〇")</f>
        <v/>
      </c>
      <c r="AE147" s="67" t="str">
        <f>IF(DATA2!AE147="","","〇")</f>
        <v/>
      </c>
      <c r="AF147" s="67" t="str">
        <f>IF(DATA2!AF147="","","〇")</f>
        <v/>
      </c>
      <c r="AG147" s="68" t="str">
        <f>IF(DATA2!AG147="","","〇")</f>
        <v/>
      </c>
      <c r="AH147" s="69">
        <f>COUNTIFS(DATA2!$C$3:$AG$3,0,DATA2!$C147:$AG147,"&lt;&gt;")</f>
        <v>0</v>
      </c>
      <c r="AI147" s="69">
        <f>COUNTIFS(DATA2!$C$3:$AG$3,"&gt;0",DATA2!$C147:$AG147,"&lt;&gt;")</f>
        <v>0</v>
      </c>
      <c r="AJ147" s="204"/>
      <c r="AK147" s="206"/>
      <c r="AL147" s="204"/>
      <c r="AM147" s="206"/>
      <c r="AN147" s="200"/>
      <c r="AO147" s="200"/>
      <c r="AP147" s="200"/>
      <c r="AQ147" s="200"/>
      <c r="AR147" s="200"/>
      <c r="AS147" s="200"/>
      <c r="AT147" s="200"/>
      <c r="AU147" s="200"/>
      <c r="AV147" s="200"/>
      <c r="AW147" s="200"/>
    </row>
    <row r="148" spans="1:49" ht="15" customHeight="1" x14ac:dyDescent="0.15">
      <c r="A148" s="202"/>
      <c r="B148" s="46" t="str">
        <f>IF(DATA2!A146="","",DATA2!B148)</f>
        <v/>
      </c>
      <c r="C148" s="70" t="str">
        <f>IF(DATA2!C148="","","〇")</f>
        <v/>
      </c>
      <c r="D148" s="70" t="str">
        <f>IF(DATA2!D148="","","〇")</f>
        <v/>
      </c>
      <c r="E148" s="70" t="str">
        <f>IF(DATA2!E148="","","〇")</f>
        <v/>
      </c>
      <c r="F148" s="70" t="str">
        <f>IF(DATA2!F148="","","〇")</f>
        <v/>
      </c>
      <c r="G148" s="70" t="str">
        <f>IF(DATA2!G148="","","〇")</f>
        <v/>
      </c>
      <c r="H148" s="70" t="str">
        <f>IF(DATA2!H148="","","〇")</f>
        <v/>
      </c>
      <c r="I148" s="70" t="str">
        <f>IF(DATA2!I148="","","〇")</f>
        <v/>
      </c>
      <c r="J148" s="70" t="str">
        <f>IF(DATA2!J148="","","〇")</f>
        <v/>
      </c>
      <c r="K148" s="70" t="str">
        <f>IF(DATA2!K148="","","〇")</f>
        <v/>
      </c>
      <c r="L148" s="70" t="str">
        <f>IF(DATA2!L148="","","〇")</f>
        <v/>
      </c>
      <c r="M148" s="70" t="str">
        <f>IF(DATA2!M148="","","〇")</f>
        <v/>
      </c>
      <c r="N148" s="70" t="str">
        <f>IF(DATA2!N148="","","〇")</f>
        <v/>
      </c>
      <c r="O148" s="70" t="str">
        <f>IF(DATA2!O148="","","〇")</f>
        <v/>
      </c>
      <c r="P148" s="70" t="str">
        <f>IF(DATA2!P148="","","〇")</f>
        <v/>
      </c>
      <c r="Q148" s="70" t="str">
        <f>IF(DATA2!Q148="","","〇")</f>
        <v/>
      </c>
      <c r="R148" s="70" t="str">
        <f>IF(DATA2!R148="","","〇")</f>
        <v/>
      </c>
      <c r="S148" s="70" t="str">
        <f>IF(DATA2!S148="","","〇")</f>
        <v/>
      </c>
      <c r="T148" s="70" t="str">
        <f>IF(DATA2!T148="","","〇")</f>
        <v/>
      </c>
      <c r="U148" s="70" t="str">
        <f>IF(DATA2!U148="","","〇")</f>
        <v/>
      </c>
      <c r="V148" s="70" t="str">
        <f>IF(DATA2!V148="","","〇")</f>
        <v/>
      </c>
      <c r="W148" s="70" t="str">
        <f>IF(DATA2!W148="","","〇")</f>
        <v/>
      </c>
      <c r="X148" s="70" t="str">
        <f>IF(DATA2!X148="","","〇")</f>
        <v/>
      </c>
      <c r="Y148" s="70" t="str">
        <f>IF(DATA2!Y148="","","〇")</f>
        <v/>
      </c>
      <c r="Z148" s="70" t="str">
        <f>IF(DATA2!Z148="","","〇")</f>
        <v/>
      </c>
      <c r="AA148" s="70" t="str">
        <f>IF(DATA2!AA148="","","〇")</f>
        <v/>
      </c>
      <c r="AB148" s="70" t="str">
        <f>IF(DATA2!AB148="","","〇")</f>
        <v/>
      </c>
      <c r="AC148" s="70" t="str">
        <f>IF(DATA2!AC148="","","〇")</f>
        <v/>
      </c>
      <c r="AD148" s="70" t="str">
        <f>IF(DATA2!AD148="","","〇")</f>
        <v/>
      </c>
      <c r="AE148" s="70" t="str">
        <f>IF(DATA2!AE148="","","〇")</f>
        <v/>
      </c>
      <c r="AF148" s="70" t="str">
        <f>IF(DATA2!AF148="","","〇")</f>
        <v/>
      </c>
      <c r="AG148" s="71" t="str">
        <f>IF(DATA2!AG148="","","〇")</f>
        <v/>
      </c>
      <c r="AH148" s="72">
        <f>COUNTIFS(DATA2!$C$3:$AG$3,0,DATA2!$C148:$AG148,"&lt;&gt;")</f>
        <v>0</v>
      </c>
      <c r="AI148" s="72">
        <f>COUNTIFS(DATA2!$C$3:$AG$3,"&gt;0",DATA2!$C148:$AG148,"&lt;&gt;")</f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2"/>
      <c r="B149" s="46" t="str">
        <f>IF(DATA2!A146="","",DATA2!B149)</f>
        <v/>
      </c>
      <c r="C149" s="70" t="str">
        <f>IF(DATA2!C149="","","〇")</f>
        <v/>
      </c>
      <c r="D149" s="70" t="str">
        <f>IF(DATA2!D149="","","〇")</f>
        <v/>
      </c>
      <c r="E149" s="70" t="str">
        <f>IF(DATA2!E149="","","〇")</f>
        <v/>
      </c>
      <c r="F149" s="70" t="str">
        <f>IF(DATA2!F149="","","〇")</f>
        <v/>
      </c>
      <c r="G149" s="70" t="str">
        <f>IF(DATA2!G149="","","〇")</f>
        <v/>
      </c>
      <c r="H149" s="70" t="str">
        <f>IF(DATA2!H149="","","〇")</f>
        <v/>
      </c>
      <c r="I149" s="70" t="str">
        <f>IF(DATA2!I149="","","〇")</f>
        <v/>
      </c>
      <c r="J149" s="70" t="str">
        <f>IF(DATA2!J149="","","〇")</f>
        <v/>
      </c>
      <c r="K149" s="70" t="str">
        <f>IF(DATA2!K149="","","〇")</f>
        <v/>
      </c>
      <c r="L149" s="70" t="str">
        <f>IF(DATA2!L149="","","〇")</f>
        <v/>
      </c>
      <c r="M149" s="70" t="str">
        <f>IF(DATA2!M149="","","〇")</f>
        <v/>
      </c>
      <c r="N149" s="70" t="str">
        <f>IF(DATA2!N149="","","〇")</f>
        <v/>
      </c>
      <c r="O149" s="70" t="str">
        <f>IF(DATA2!O149="","","〇")</f>
        <v/>
      </c>
      <c r="P149" s="70" t="str">
        <f>IF(DATA2!P149="","","〇")</f>
        <v/>
      </c>
      <c r="Q149" s="70" t="str">
        <f>IF(DATA2!Q149="","","〇")</f>
        <v/>
      </c>
      <c r="R149" s="70" t="str">
        <f>IF(DATA2!R149="","","〇")</f>
        <v/>
      </c>
      <c r="S149" s="70" t="str">
        <f>IF(DATA2!S149="","","〇")</f>
        <v/>
      </c>
      <c r="T149" s="70" t="str">
        <f>IF(DATA2!T149="","","〇")</f>
        <v/>
      </c>
      <c r="U149" s="70" t="str">
        <f>IF(DATA2!U149="","","〇")</f>
        <v/>
      </c>
      <c r="V149" s="70" t="str">
        <f>IF(DATA2!V149="","","〇")</f>
        <v/>
      </c>
      <c r="W149" s="70" t="str">
        <f>IF(DATA2!W149="","","〇")</f>
        <v/>
      </c>
      <c r="X149" s="70" t="str">
        <f>IF(DATA2!X149="","","〇")</f>
        <v/>
      </c>
      <c r="Y149" s="70" t="str">
        <f>IF(DATA2!Y149="","","〇")</f>
        <v/>
      </c>
      <c r="Z149" s="70" t="str">
        <f>IF(DATA2!Z149="","","〇")</f>
        <v/>
      </c>
      <c r="AA149" s="70" t="str">
        <f>IF(DATA2!AA149="","","〇")</f>
        <v/>
      </c>
      <c r="AB149" s="70" t="str">
        <f>IF(DATA2!AB149="","","〇")</f>
        <v/>
      </c>
      <c r="AC149" s="70" t="str">
        <f>IF(DATA2!AC149="","","〇")</f>
        <v/>
      </c>
      <c r="AD149" s="70" t="str">
        <f>IF(DATA2!AD149="","","〇")</f>
        <v/>
      </c>
      <c r="AE149" s="70" t="str">
        <f>IF(DATA2!AE149="","","〇")</f>
        <v/>
      </c>
      <c r="AF149" s="70" t="str">
        <f>IF(DATA2!AF149="","","〇")</f>
        <v/>
      </c>
      <c r="AG149" s="71" t="str">
        <f>IF(DATA2!AG149="","","〇")</f>
        <v/>
      </c>
      <c r="AH149" s="73">
        <f>COUNTIFS(DATA2!$C$3:$AG$3,0,DATA2!$C149:$AG149,"&lt;&gt;")</f>
        <v>0</v>
      </c>
      <c r="AI149" s="72">
        <f>COUNTIFS(DATA2!$C$3:$AG$3,"&gt;0",DATA2!$C149:$AG149,"&lt;&gt;")</f>
        <v>0</v>
      </c>
      <c r="AJ149" s="204"/>
      <c r="AK149" s="206"/>
      <c r="AL149" s="204"/>
      <c r="AM149" s="206"/>
      <c r="AN149" s="200"/>
      <c r="AO149" s="200"/>
      <c r="AP149" s="200"/>
      <c r="AQ149" s="200"/>
      <c r="AR149" s="200"/>
      <c r="AS149" s="200"/>
      <c r="AT149" s="200"/>
      <c r="AU149" s="200"/>
      <c r="AV149" s="200"/>
      <c r="AW149" s="200"/>
    </row>
    <row r="150" spans="1:49" ht="15" customHeight="1" x14ac:dyDescent="0.15">
      <c r="A150" s="203"/>
      <c r="B150" s="74" t="str">
        <f>IF(DATA2!A146="","",DATA2!B150)</f>
        <v/>
      </c>
      <c r="C150" s="75" t="str">
        <f>IF(DATA2!C150="","","〇")</f>
        <v/>
      </c>
      <c r="D150" s="75" t="str">
        <f>IF(DATA2!D150="","","〇")</f>
        <v/>
      </c>
      <c r="E150" s="75" t="str">
        <f>IF(DATA2!E150="","","〇")</f>
        <v/>
      </c>
      <c r="F150" s="75" t="str">
        <f>IF(DATA2!F150="","","〇")</f>
        <v/>
      </c>
      <c r="G150" s="75" t="str">
        <f>IF(DATA2!G150="","","〇")</f>
        <v/>
      </c>
      <c r="H150" s="75" t="str">
        <f>IF(DATA2!H150="","","〇")</f>
        <v/>
      </c>
      <c r="I150" s="75" t="str">
        <f>IF(DATA2!I150="","","〇")</f>
        <v/>
      </c>
      <c r="J150" s="75" t="str">
        <f>IF(DATA2!J150="","","〇")</f>
        <v/>
      </c>
      <c r="K150" s="75" t="str">
        <f>IF(DATA2!K150="","","〇")</f>
        <v/>
      </c>
      <c r="L150" s="75" t="str">
        <f>IF(DATA2!L150="","","〇")</f>
        <v/>
      </c>
      <c r="M150" s="75" t="str">
        <f>IF(DATA2!M150="","","〇")</f>
        <v/>
      </c>
      <c r="N150" s="75" t="str">
        <f>IF(DATA2!N150="","","〇")</f>
        <v/>
      </c>
      <c r="O150" s="75" t="str">
        <f>IF(DATA2!O150="","","〇")</f>
        <v/>
      </c>
      <c r="P150" s="75" t="str">
        <f>IF(DATA2!P150="","","〇")</f>
        <v/>
      </c>
      <c r="Q150" s="75" t="str">
        <f>IF(DATA2!Q150="","","〇")</f>
        <v/>
      </c>
      <c r="R150" s="75" t="str">
        <f>IF(DATA2!R150="","","〇")</f>
        <v/>
      </c>
      <c r="S150" s="75" t="str">
        <f>IF(DATA2!S150="","","〇")</f>
        <v/>
      </c>
      <c r="T150" s="75" t="str">
        <f>IF(DATA2!T150="","","〇")</f>
        <v/>
      </c>
      <c r="U150" s="75" t="str">
        <f>IF(DATA2!U150="","","〇")</f>
        <v/>
      </c>
      <c r="V150" s="75" t="str">
        <f>IF(DATA2!V150="","","〇")</f>
        <v/>
      </c>
      <c r="W150" s="75" t="str">
        <f>IF(DATA2!W150="","","〇")</f>
        <v/>
      </c>
      <c r="X150" s="75" t="str">
        <f>IF(DATA2!X150="","","〇")</f>
        <v/>
      </c>
      <c r="Y150" s="75" t="str">
        <f>IF(DATA2!Y150="","","〇")</f>
        <v/>
      </c>
      <c r="Z150" s="75" t="str">
        <f>IF(DATA2!Z150="","","〇")</f>
        <v/>
      </c>
      <c r="AA150" s="75" t="str">
        <f>IF(DATA2!AA150="","","〇")</f>
        <v/>
      </c>
      <c r="AB150" s="75" t="str">
        <f>IF(DATA2!AB150="","","〇")</f>
        <v/>
      </c>
      <c r="AC150" s="75" t="str">
        <f>IF(DATA2!AC150="","","〇")</f>
        <v/>
      </c>
      <c r="AD150" s="75" t="str">
        <f>IF(DATA2!AD150="","","〇")</f>
        <v/>
      </c>
      <c r="AE150" s="75" t="str">
        <f>IF(DATA2!AE150="","","〇")</f>
        <v/>
      </c>
      <c r="AF150" s="75" t="str">
        <f>IF(DATA2!AF150="","","〇")</f>
        <v/>
      </c>
      <c r="AG150" s="76" t="str">
        <f>IF(DATA2!AG150="","","〇")</f>
        <v/>
      </c>
      <c r="AH150" s="77">
        <f>COUNTIFS(DATA2!$C$3:$AG$3,0,DATA2!$C150:$AG150,"&lt;&gt;")</f>
        <v>0</v>
      </c>
      <c r="AI150" s="78">
        <f>COUNTIFS(DATA2!$C$3:$AG$3,"&gt;0",DATA2!$C150:$AG150,"&lt;&gt;")</f>
        <v>0</v>
      </c>
      <c r="AJ150" s="205"/>
      <c r="AK150" s="207"/>
      <c r="AL150" s="205"/>
      <c r="AM150" s="207"/>
      <c r="AN150" s="201"/>
      <c r="AO150" s="201"/>
      <c r="AP150" s="201"/>
      <c r="AQ150" s="201"/>
      <c r="AR150" s="201"/>
      <c r="AS150" s="201"/>
      <c r="AT150" s="201"/>
      <c r="AU150" s="201"/>
      <c r="AV150" s="201"/>
      <c r="AW150" s="201"/>
    </row>
    <row r="151" spans="1:49" ht="15" customHeight="1" x14ac:dyDescent="0.15">
      <c r="A151" s="202" t="str">
        <f>IF(DATA2!A151="","",DATA2!A151)</f>
        <v/>
      </c>
      <c r="B151" s="11" t="str">
        <f>IF(DATA2!A151="","",DATA2!B151)</f>
        <v/>
      </c>
      <c r="C151" s="79" t="str">
        <f>IF(DATA2!C151="","",DATA2!C151)</f>
        <v/>
      </c>
      <c r="D151" s="79" t="str">
        <f>IF(DATA2!D151="","",DATA2!D151)</f>
        <v/>
      </c>
      <c r="E151" s="79" t="str">
        <f>IF(DATA2!E151="","",DATA2!E151)</f>
        <v/>
      </c>
      <c r="F151" s="79" t="str">
        <f>IF(DATA2!F151="","",DATA2!F151)</f>
        <v/>
      </c>
      <c r="G151" s="79" t="str">
        <f>IF(DATA2!G151="","",DATA2!G151)</f>
        <v/>
      </c>
      <c r="H151" s="79" t="str">
        <f>IF(DATA2!H151="","",DATA2!H151)</f>
        <v/>
      </c>
      <c r="I151" s="79" t="str">
        <f>IF(DATA2!I151="","",DATA2!I151)</f>
        <v/>
      </c>
      <c r="J151" s="79" t="str">
        <f>IF(DATA2!J151="","",DATA2!J151)</f>
        <v/>
      </c>
      <c r="K151" s="79" t="str">
        <f>IF(DATA2!K151="","",DATA2!K151)</f>
        <v/>
      </c>
      <c r="L151" s="79" t="str">
        <f>IF(DATA2!L151="","",DATA2!L151)</f>
        <v/>
      </c>
      <c r="M151" s="79" t="str">
        <f>IF(DATA2!M151="","",DATA2!M151)</f>
        <v/>
      </c>
      <c r="N151" s="79" t="str">
        <f>IF(DATA2!N151="","",DATA2!N151)</f>
        <v/>
      </c>
      <c r="O151" s="79" t="str">
        <f>IF(DATA2!O151="","",DATA2!O151)</f>
        <v/>
      </c>
      <c r="P151" s="79" t="str">
        <f>IF(DATA2!P151="","",DATA2!P151)</f>
        <v/>
      </c>
      <c r="Q151" s="79" t="str">
        <f>IF(DATA2!Q151="","",DATA2!Q151)</f>
        <v/>
      </c>
      <c r="R151" s="79" t="str">
        <f>IF(DATA2!R151="","",DATA2!R151)</f>
        <v/>
      </c>
      <c r="S151" s="79" t="str">
        <f>IF(DATA2!S151="","",DATA2!S151)</f>
        <v/>
      </c>
      <c r="T151" s="79" t="str">
        <f>IF(DATA2!T151="","",DATA2!T151)</f>
        <v/>
      </c>
      <c r="U151" s="79" t="str">
        <f>IF(DATA2!U151="","",DATA2!U151)</f>
        <v/>
      </c>
      <c r="V151" s="79" t="str">
        <f>IF(DATA2!V151="","",DATA2!V151)</f>
        <v/>
      </c>
      <c r="W151" s="79" t="str">
        <f>IF(DATA2!W151="","",DATA2!W151)</f>
        <v/>
      </c>
      <c r="X151" s="79" t="str">
        <f>IF(DATA2!X151="","",DATA2!X151)</f>
        <v/>
      </c>
      <c r="Y151" s="79" t="str">
        <f>IF(DATA2!Y151="","",DATA2!Y151)</f>
        <v/>
      </c>
      <c r="Z151" s="79" t="str">
        <f>IF(DATA2!Z151="","",DATA2!Z151)</f>
        <v/>
      </c>
      <c r="AA151" s="79" t="str">
        <f>IF(DATA2!AA151="","",DATA2!AA151)</f>
        <v/>
      </c>
      <c r="AB151" s="79" t="str">
        <f>IF(DATA2!AB151="","",DATA2!AB151)</f>
        <v/>
      </c>
      <c r="AC151" s="79" t="str">
        <f>IF(DATA2!AC151="","",DATA2!AC151)</f>
        <v/>
      </c>
      <c r="AD151" s="79" t="str">
        <f>IF(DATA2!AD151="","",DATA2!AD151)</f>
        <v/>
      </c>
      <c r="AE151" s="79" t="str">
        <f>IF(DATA2!AE151="","",DATA2!AE151)</f>
        <v/>
      </c>
      <c r="AF151" s="79" t="str">
        <f>IF(DATA2!AF151="","",DATA2!AF151)</f>
        <v/>
      </c>
      <c r="AG151" s="80" t="str">
        <f>IF(DATA2!AG151="","",DATA2!AG151)</f>
        <v/>
      </c>
      <c r="AH151" s="81">
        <f>COUNTIFS(DATA2!$C$3:$AG$3,0,DATA2!$C151:$AG151,"&lt;&gt;")</f>
        <v>0</v>
      </c>
      <c r="AI151" s="81">
        <f>COUNTIFS(DATA2!$C$3:$AG$3,"&gt;0",DATA2!$C151:$AG151,"&lt;&gt;")</f>
        <v>0</v>
      </c>
      <c r="AJ151" s="204">
        <f t="shared" ref="AJ151" si="232">COUNTIFS($C$3:$AG$3,"=0",C152:AG152,"〇")+COUNTIFS($C$3:$AG$3,"=0",C153:AG153,"〇")</f>
        <v>0</v>
      </c>
      <c r="AK151" s="206">
        <f t="shared" ref="AK151" si="233">COUNTIFS($C$3:$AG$3,"&lt;&gt;0",C152:AG152,"〇")+COUNTIFS($C$3:$AG$3,"&lt;&gt;0",C153:AG153,"〇")</f>
        <v>0</v>
      </c>
      <c r="AL151" s="204">
        <f t="shared" ref="AL151" si="234">COUNTIFS($C$3:$AG$3,"=0",C154:AG154,"〇")+COUNTIFS($C$3:$AG$3,"=0",C155:AG155,"〇")</f>
        <v>0</v>
      </c>
      <c r="AM151" s="206">
        <f t="shared" ref="AM151" si="235">COUNTIFS($C$3:$AG$3,"&lt;&gt;0",C154:AG154,"〇")+COUNTIFS($C$3:$AG$3,"&lt;&gt;0",C155:AG155,"〇")</f>
        <v>0</v>
      </c>
      <c r="AN151" s="200">
        <f t="shared" ref="AN151:AP151" si="236">COUNTIF($C151:$AG151,AN$5)</f>
        <v>0</v>
      </c>
      <c r="AO151" s="200">
        <f t="shared" si="236"/>
        <v>0</v>
      </c>
      <c r="AP151" s="200">
        <f t="shared" si="236"/>
        <v>0</v>
      </c>
      <c r="AQ151" s="200">
        <f t="shared" ref="AQ151" si="237">COUNTIF($C151:$AG151,AQ$5)+COUNTIF($C151:$AG151,"半振")*0.5</f>
        <v>0</v>
      </c>
      <c r="AR151" s="200">
        <f t="shared" ref="AR151" si="238">COUNTIF($C151:$AG151,AR$5)+COUNTIF($C151:$AG151,"半有")*0.5</f>
        <v>0</v>
      </c>
      <c r="AS151" s="200">
        <f t="shared" ref="AS151" si="239">COUNTIF($C151:$AG151,AS$5)+COUNTIF($C151:$AG151,"半欠")*0.5</f>
        <v>0</v>
      </c>
      <c r="AT151" s="200">
        <f t="shared" si="231"/>
        <v>0</v>
      </c>
      <c r="AU151" s="200">
        <f t="shared" si="231"/>
        <v>0</v>
      </c>
      <c r="AV151" s="200">
        <f t="shared" si="231"/>
        <v>0</v>
      </c>
      <c r="AW151" s="200">
        <f t="shared" si="231"/>
        <v>0</v>
      </c>
    </row>
    <row r="152" spans="1:49" ht="15" customHeight="1" x14ac:dyDescent="0.15">
      <c r="A152" s="202"/>
      <c r="B152" s="44" t="str">
        <f>IF(DATA2!A151="","",DATA2!B152)</f>
        <v/>
      </c>
      <c r="C152" s="67" t="str">
        <f>IF(DATA2!C152="","","〇")</f>
        <v/>
      </c>
      <c r="D152" s="67" t="str">
        <f>IF(DATA2!D152="","","〇")</f>
        <v/>
      </c>
      <c r="E152" s="67" t="str">
        <f>IF(DATA2!E152="","","〇")</f>
        <v/>
      </c>
      <c r="F152" s="67" t="str">
        <f>IF(DATA2!F152="","","〇")</f>
        <v/>
      </c>
      <c r="G152" s="67" t="str">
        <f>IF(DATA2!G152="","","〇")</f>
        <v/>
      </c>
      <c r="H152" s="67" t="str">
        <f>IF(DATA2!H152="","","〇")</f>
        <v/>
      </c>
      <c r="I152" s="67" t="str">
        <f>IF(DATA2!I152="","","〇")</f>
        <v/>
      </c>
      <c r="J152" s="67" t="str">
        <f>IF(DATA2!J152="","","〇")</f>
        <v/>
      </c>
      <c r="K152" s="67" t="str">
        <f>IF(DATA2!K152="","","〇")</f>
        <v/>
      </c>
      <c r="L152" s="67" t="str">
        <f>IF(DATA2!L152="","","〇")</f>
        <v/>
      </c>
      <c r="M152" s="67" t="str">
        <f>IF(DATA2!M152="","","〇")</f>
        <v/>
      </c>
      <c r="N152" s="67" t="str">
        <f>IF(DATA2!N152="","","〇")</f>
        <v/>
      </c>
      <c r="O152" s="67" t="str">
        <f>IF(DATA2!O152="","","〇")</f>
        <v/>
      </c>
      <c r="P152" s="67" t="str">
        <f>IF(DATA2!P152="","","〇")</f>
        <v/>
      </c>
      <c r="Q152" s="67" t="str">
        <f>IF(DATA2!Q152="","","〇")</f>
        <v/>
      </c>
      <c r="R152" s="67" t="str">
        <f>IF(DATA2!R152="","","〇")</f>
        <v/>
      </c>
      <c r="S152" s="67" t="str">
        <f>IF(DATA2!S152="","","〇")</f>
        <v/>
      </c>
      <c r="T152" s="67" t="str">
        <f>IF(DATA2!T152="","","〇")</f>
        <v/>
      </c>
      <c r="U152" s="67" t="str">
        <f>IF(DATA2!U152="","","〇")</f>
        <v/>
      </c>
      <c r="V152" s="67" t="str">
        <f>IF(DATA2!V152="","","〇")</f>
        <v/>
      </c>
      <c r="W152" s="67" t="str">
        <f>IF(DATA2!W152="","","〇")</f>
        <v/>
      </c>
      <c r="X152" s="67" t="str">
        <f>IF(DATA2!X152="","","〇")</f>
        <v/>
      </c>
      <c r="Y152" s="67" t="str">
        <f>IF(DATA2!Y152="","","〇")</f>
        <v/>
      </c>
      <c r="Z152" s="67" t="str">
        <f>IF(DATA2!Z152="","","〇")</f>
        <v/>
      </c>
      <c r="AA152" s="67" t="str">
        <f>IF(DATA2!AA152="","","〇")</f>
        <v/>
      </c>
      <c r="AB152" s="67" t="str">
        <f>IF(DATA2!AB152="","","〇")</f>
        <v/>
      </c>
      <c r="AC152" s="67" t="str">
        <f>IF(DATA2!AC152="","","〇")</f>
        <v/>
      </c>
      <c r="AD152" s="67" t="str">
        <f>IF(DATA2!AD152="","","〇")</f>
        <v/>
      </c>
      <c r="AE152" s="67" t="str">
        <f>IF(DATA2!AE152="","","〇")</f>
        <v/>
      </c>
      <c r="AF152" s="67" t="str">
        <f>IF(DATA2!AF152="","","〇")</f>
        <v/>
      </c>
      <c r="AG152" s="68" t="str">
        <f>IF(DATA2!AG152="","","〇")</f>
        <v/>
      </c>
      <c r="AH152" s="69">
        <f>COUNTIFS(DATA2!$C$3:$AG$3,0,DATA2!$C152:$AG152,"&lt;&gt;")</f>
        <v>0</v>
      </c>
      <c r="AI152" s="69">
        <f>COUNTIFS(DATA2!$C$3:$AG$3,"&gt;0",DATA2!$C152:$AG152,"&lt;&gt;")</f>
        <v>0</v>
      </c>
      <c r="AJ152" s="204"/>
      <c r="AK152" s="206"/>
      <c r="AL152" s="204"/>
      <c r="AM152" s="206"/>
      <c r="AN152" s="200"/>
      <c r="AO152" s="200"/>
      <c r="AP152" s="200"/>
      <c r="AQ152" s="200"/>
      <c r="AR152" s="200"/>
      <c r="AS152" s="200"/>
      <c r="AT152" s="200"/>
      <c r="AU152" s="200"/>
      <c r="AV152" s="200"/>
      <c r="AW152" s="200"/>
    </row>
    <row r="153" spans="1:49" ht="15" customHeight="1" x14ac:dyDescent="0.15">
      <c r="A153" s="202"/>
      <c r="B153" s="46" t="str">
        <f>IF(DATA2!A151="","",DATA2!B153)</f>
        <v/>
      </c>
      <c r="C153" s="70" t="str">
        <f>IF(DATA2!C153="","","〇")</f>
        <v/>
      </c>
      <c r="D153" s="70" t="str">
        <f>IF(DATA2!D153="","","〇")</f>
        <v/>
      </c>
      <c r="E153" s="70" t="str">
        <f>IF(DATA2!E153="","","〇")</f>
        <v/>
      </c>
      <c r="F153" s="70" t="str">
        <f>IF(DATA2!F153="","","〇")</f>
        <v/>
      </c>
      <c r="G153" s="70" t="str">
        <f>IF(DATA2!G153="","","〇")</f>
        <v/>
      </c>
      <c r="H153" s="70" t="str">
        <f>IF(DATA2!H153="","","〇")</f>
        <v/>
      </c>
      <c r="I153" s="70" t="str">
        <f>IF(DATA2!I153="","","〇")</f>
        <v/>
      </c>
      <c r="J153" s="70" t="str">
        <f>IF(DATA2!J153="","","〇")</f>
        <v/>
      </c>
      <c r="K153" s="70" t="str">
        <f>IF(DATA2!K153="","","〇")</f>
        <v/>
      </c>
      <c r="L153" s="70" t="str">
        <f>IF(DATA2!L153="","","〇")</f>
        <v/>
      </c>
      <c r="M153" s="70" t="str">
        <f>IF(DATA2!M153="","","〇")</f>
        <v/>
      </c>
      <c r="N153" s="70" t="str">
        <f>IF(DATA2!N153="","","〇")</f>
        <v/>
      </c>
      <c r="O153" s="70" t="str">
        <f>IF(DATA2!O153="","","〇")</f>
        <v/>
      </c>
      <c r="P153" s="70" t="str">
        <f>IF(DATA2!P153="","","〇")</f>
        <v/>
      </c>
      <c r="Q153" s="70" t="str">
        <f>IF(DATA2!Q153="","","〇")</f>
        <v/>
      </c>
      <c r="R153" s="70" t="str">
        <f>IF(DATA2!R153="","","〇")</f>
        <v/>
      </c>
      <c r="S153" s="70" t="str">
        <f>IF(DATA2!S153="","","〇")</f>
        <v/>
      </c>
      <c r="T153" s="70" t="str">
        <f>IF(DATA2!T153="","","〇")</f>
        <v/>
      </c>
      <c r="U153" s="70" t="str">
        <f>IF(DATA2!U153="","","〇")</f>
        <v/>
      </c>
      <c r="V153" s="70" t="str">
        <f>IF(DATA2!V153="","","〇")</f>
        <v/>
      </c>
      <c r="W153" s="70" t="str">
        <f>IF(DATA2!W153="","","〇")</f>
        <v/>
      </c>
      <c r="X153" s="70" t="str">
        <f>IF(DATA2!X153="","","〇")</f>
        <v/>
      </c>
      <c r="Y153" s="70" t="str">
        <f>IF(DATA2!Y153="","","〇")</f>
        <v/>
      </c>
      <c r="Z153" s="70" t="str">
        <f>IF(DATA2!Z153="","","〇")</f>
        <v/>
      </c>
      <c r="AA153" s="70" t="str">
        <f>IF(DATA2!AA153="","","〇")</f>
        <v/>
      </c>
      <c r="AB153" s="70" t="str">
        <f>IF(DATA2!AB153="","","〇")</f>
        <v/>
      </c>
      <c r="AC153" s="70" t="str">
        <f>IF(DATA2!AC153="","","〇")</f>
        <v/>
      </c>
      <c r="AD153" s="70" t="str">
        <f>IF(DATA2!AD153="","","〇")</f>
        <v/>
      </c>
      <c r="AE153" s="70" t="str">
        <f>IF(DATA2!AE153="","","〇")</f>
        <v/>
      </c>
      <c r="AF153" s="70" t="str">
        <f>IF(DATA2!AF153="","","〇")</f>
        <v/>
      </c>
      <c r="AG153" s="71" t="str">
        <f>IF(DATA2!AG153="","","〇")</f>
        <v/>
      </c>
      <c r="AH153" s="72">
        <f>COUNTIFS(DATA2!$C$3:$AG$3,0,DATA2!$C153:$AG153,"&lt;&gt;")</f>
        <v>0</v>
      </c>
      <c r="AI153" s="72">
        <f>COUNTIFS(DATA2!$C$3:$AG$3,"&gt;0",DATA2!$C153:$AG153,"&lt;&gt;")</f>
        <v>0</v>
      </c>
      <c r="AJ153" s="204"/>
      <c r="AK153" s="206"/>
      <c r="AL153" s="204"/>
      <c r="AM153" s="206"/>
      <c r="AN153" s="200"/>
      <c r="AO153" s="200"/>
      <c r="AP153" s="200"/>
      <c r="AQ153" s="200"/>
      <c r="AR153" s="200"/>
      <c r="AS153" s="200"/>
      <c r="AT153" s="200"/>
      <c r="AU153" s="200"/>
      <c r="AV153" s="200"/>
      <c r="AW153" s="200"/>
    </row>
    <row r="154" spans="1:49" ht="15" customHeight="1" x14ac:dyDescent="0.15">
      <c r="A154" s="202"/>
      <c r="B154" s="46" t="str">
        <f>IF(DATA2!A151="","",DATA2!B154)</f>
        <v/>
      </c>
      <c r="C154" s="70" t="str">
        <f>IF(DATA2!C154="","","〇")</f>
        <v/>
      </c>
      <c r="D154" s="70" t="str">
        <f>IF(DATA2!D154="","","〇")</f>
        <v/>
      </c>
      <c r="E154" s="70" t="str">
        <f>IF(DATA2!E154="","","〇")</f>
        <v/>
      </c>
      <c r="F154" s="70" t="str">
        <f>IF(DATA2!F154="","","〇")</f>
        <v/>
      </c>
      <c r="G154" s="70" t="str">
        <f>IF(DATA2!G154="","","〇")</f>
        <v/>
      </c>
      <c r="H154" s="70" t="str">
        <f>IF(DATA2!H154="","","〇")</f>
        <v/>
      </c>
      <c r="I154" s="70" t="str">
        <f>IF(DATA2!I154="","","〇")</f>
        <v/>
      </c>
      <c r="J154" s="70" t="str">
        <f>IF(DATA2!J154="","","〇")</f>
        <v/>
      </c>
      <c r="K154" s="70" t="str">
        <f>IF(DATA2!K154="","","〇")</f>
        <v/>
      </c>
      <c r="L154" s="70" t="str">
        <f>IF(DATA2!L154="","","〇")</f>
        <v/>
      </c>
      <c r="M154" s="70" t="str">
        <f>IF(DATA2!M154="","","〇")</f>
        <v/>
      </c>
      <c r="N154" s="70" t="str">
        <f>IF(DATA2!N154="","","〇")</f>
        <v/>
      </c>
      <c r="O154" s="70" t="str">
        <f>IF(DATA2!O154="","","〇")</f>
        <v/>
      </c>
      <c r="P154" s="70" t="str">
        <f>IF(DATA2!P154="","","〇")</f>
        <v/>
      </c>
      <c r="Q154" s="70" t="str">
        <f>IF(DATA2!Q154="","","〇")</f>
        <v/>
      </c>
      <c r="R154" s="70" t="str">
        <f>IF(DATA2!R154="","","〇")</f>
        <v/>
      </c>
      <c r="S154" s="70" t="str">
        <f>IF(DATA2!S154="","","〇")</f>
        <v/>
      </c>
      <c r="T154" s="70" t="str">
        <f>IF(DATA2!T154="","","〇")</f>
        <v/>
      </c>
      <c r="U154" s="70" t="str">
        <f>IF(DATA2!U154="","","〇")</f>
        <v/>
      </c>
      <c r="V154" s="70" t="str">
        <f>IF(DATA2!V154="","","〇")</f>
        <v/>
      </c>
      <c r="W154" s="70" t="str">
        <f>IF(DATA2!W154="","","〇")</f>
        <v/>
      </c>
      <c r="X154" s="70" t="str">
        <f>IF(DATA2!X154="","","〇")</f>
        <v/>
      </c>
      <c r="Y154" s="70" t="str">
        <f>IF(DATA2!Y154="","","〇")</f>
        <v/>
      </c>
      <c r="Z154" s="70" t="str">
        <f>IF(DATA2!Z154="","","〇")</f>
        <v/>
      </c>
      <c r="AA154" s="70" t="str">
        <f>IF(DATA2!AA154="","","〇")</f>
        <v/>
      </c>
      <c r="AB154" s="70" t="str">
        <f>IF(DATA2!AB154="","","〇")</f>
        <v/>
      </c>
      <c r="AC154" s="70" t="str">
        <f>IF(DATA2!AC154="","","〇")</f>
        <v/>
      </c>
      <c r="AD154" s="70" t="str">
        <f>IF(DATA2!AD154="","","〇")</f>
        <v/>
      </c>
      <c r="AE154" s="70" t="str">
        <f>IF(DATA2!AE154="","","〇")</f>
        <v/>
      </c>
      <c r="AF154" s="70" t="str">
        <f>IF(DATA2!AF154="","","〇")</f>
        <v/>
      </c>
      <c r="AG154" s="71" t="str">
        <f>IF(DATA2!AG154="","","〇")</f>
        <v/>
      </c>
      <c r="AH154" s="73">
        <f>COUNTIFS(DATA2!$C$3:$AG$3,0,DATA2!$C154:$AG154,"&lt;&gt;")</f>
        <v>0</v>
      </c>
      <c r="AI154" s="72">
        <f>COUNTIFS(DATA2!$C$3:$AG$3,"&gt;0",DATA2!$C154:$AG154,"&lt;&gt;")</f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IF(DATA2!A151="","",DATA2!B155)</f>
        <v/>
      </c>
      <c r="C155" s="75" t="str">
        <f>IF(DATA2!C155="","","〇")</f>
        <v/>
      </c>
      <c r="D155" s="75" t="str">
        <f>IF(DATA2!D155="","","〇")</f>
        <v/>
      </c>
      <c r="E155" s="75" t="str">
        <f>IF(DATA2!E155="","","〇")</f>
        <v/>
      </c>
      <c r="F155" s="75" t="str">
        <f>IF(DATA2!F155="","","〇")</f>
        <v/>
      </c>
      <c r="G155" s="75" t="str">
        <f>IF(DATA2!G155="","","〇")</f>
        <v/>
      </c>
      <c r="H155" s="75" t="str">
        <f>IF(DATA2!H155="","","〇")</f>
        <v/>
      </c>
      <c r="I155" s="75" t="str">
        <f>IF(DATA2!I155="","","〇")</f>
        <v/>
      </c>
      <c r="J155" s="75" t="str">
        <f>IF(DATA2!J155="","","〇")</f>
        <v/>
      </c>
      <c r="K155" s="75" t="str">
        <f>IF(DATA2!K155="","","〇")</f>
        <v/>
      </c>
      <c r="L155" s="75" t="str">
        <f>IF(DATA2!L155="","","〇")</f>
        <v/>
      </c>
      <c r="M155" s="75" t="str">
        <f>IF(DATA2!M155="","","〇")</f>
        <v/>
      </c>
      <c r="N155" s="75" t="str">
        <f>IF(DATA2!N155="","","〇")</f>
        <v/>
      </c>
      <c r="O155" s="75" t="str">
        <f>IF(DATA2!O155="","","〇")</f>
        <v/>
      </c>
      <c r="P155" s="75" t="str">
        <f>IF(DATA2!P155="","","〇")</f>
        <v/>
      </c>
      <c r="Q155" s="75" t="str">
        <f>IF(DATA2!Q155="","","〇")</f>
        <v/>
      </c>
      <c r="R155" s="75" t="str">
        <f>IF(DATA2!R155="","","〇")</f>
        <v/>
      </c>
      <c r="S155" s="75" t="str">
        <f>IF(DATA2!S155="","","〇")</f>
        <v/>
      </c>
      <c r="T155" s="75" t="str">
        <f>IF(DATA2!T155="","","〇")</f>
        <v/>
      </c>
      <c r="U155" s="75" t="str">
        <f>IF(DATA2!U155="","","〇")</f>
        <v/>
      </c>
      <c r="V155" s="75" t="str">
        <f>IF(DATA2!V155="","","〇")</f>
        <v/>
      </c>
      <c r="W155" s="75" t="str">
        <f>IF(DATA2!W155="","","〇")</f>
        <v/>
      </c>
      <c r="X155" s="75" t="str">
        <f>IF(DATA2!X155="","","〇")</f>
        <v/>
      </c>
      <c r="Y155" s="75" t="str">
        <f>IF(DATA2!Y155="","","〇")</f>
        <v/>
      </c>
      <c r="Z155" s="75" t="str">
        <f>IF(DATA2!Z155="","","〇")</f>
        <v/>
      </c>
      <c r="AA155" s="75" t="str">
        <f>IF(DATA2!AA155="","","〇")</f>
        <v/>
      </c>
      <c r="AB155" s="75" t="str">
        <f>IF(DATA2!AB155="","","〇")</f>
        <v/>
      </c>
      <c r="AC155" s="75" t="str">
        <f>IF(DATA2!AC155="","","〇")</f>
        <v/>
      </c>
      <c r="AD155" s="75" t="str">
        <f>IF(DATA2!AD155="","","〇")</f>
        <v/>
      </c>
      <c r="AE155" s="75" t="str">
        <f>IF(DATA2!AE155="","","〇")</f>
        <v/>
      </c>
      <c r="AF155" s="75" t="str">
        <f>IF(DATA2!AF155="","","〇")</f>
        <v/>
      </c>
      <c r="AG155" s="76" t="str">
        <f>IF(DATA2!AG155="","","〇")</f>
        <v/>
      </c>
      <c r="AH155" s="77">
        <f>COUNTIFS(DATA2!$C$3:$AG$3,0,DATA2!$C155:$AG155,"&lt;&gt;")</f>
        <v>0</v>
      </c>
      <c r="AI155" s="78">
        <f>COUNTIFS(DATA2!$C$3:$AG$3,"&gt;0",DATA2!$C155:$AG155,"&lt;&gt;")</f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IF(DATA2!A156="","",DATA2!A156)</f>
        <v/>
      </c>
      <c r="B156" s="11" t="str">
        <f>IF(DATA2!A156="","",DATA2!B156)</f>
        <v/>
      </c>
      <c r="C156" s="79" t="str">
        <f>IF(DATA2!C156="","",DATA2!C156)</f>
        <v/>
      </c>
      <c r="D156" s="79" t="str">
        <f>IF(DATA2!D156="","",DATA2!D156)</f>
        <v/>
      </c>
      <c r="E156" s="79" t="str">
        <f>IF(DATA2!E156="","",DATA2!E156)</f>
        <v/>
      </c>
      <c r="F156" s="79" t="str">
        <f>IF(DATA2!F156="","",DATA2!F156)</f>
        <v/>
      </c>
      <c r="G156" s="79" t="str">
        <f>IF(DATA2!G156="","",DATA2!G156)</f>
        <v/>
      </c>
      <c r="H156" s="79" t="str">
        <f>IF(DATA2!H156="","",DATA2!H156)</f>
        <v/>
      </c>
      <c r="I156" s="79" t="str">
        <f>IF(DATA2!I156="","",DATA2!I156)</f>
        <v/>
      </c>
      <c r="J156" s="79" t="str">
        <f>IF(DATA2!J156="","",DATA2!J156)</f>
        <v/>
      </c>
      <c r="K156" s="79" t="str">
        <f>IF(DATA2!K156="","",DATA2!K156)</f>
        <v/>
      </c>
      <c r="L156" s="79" t="str">
        <f>IF(DATA2!L156="","",DATA2!L156)</f>
        <v/>
      </c>
      <c r="M156" s="79" t="str">
        <f>IF(DATA2!M156="","",DATA2!M156)</f>
        <v/>
      </c>
      <c r="N156" s="79" t="str">
        <f>IF(DATA2!N156="","",DATA2!N156)</f>
        <v/>
      </c>
      <c r="O156" s="79" t="str">
        <f>IF(DATA2!O156="","",DATA2!O156)</f>
        <v/>
      </c>
      <c r="P156" s="79" t="str">
        <f>IF(DATA2!P156="","",DATA2!P156)</f>
        <v/>
      </c>
      <c r="Q156" s="79" t="str">
        <f>IF(DATA2!Q156="","",DATA2!Q156)</f>
        <v/>
      </c>
      <c r="R156" s="79" t="str">
        <f>IF(DATA2!R156="","",DATA2!R156)</f>
        <v/>
      </c>
      <c r="S156" s="79" t="str">
        <f>IF(DATA2!S156="","",DATA2!S156)</f>
        <v/>
      </c>
      <c r="T156" s="79" t="str">
        <f>IF(DATA2!T156="","",DATA2!T156)</f>
        <v/>
      </c>
      <c r="U156" s="79" t="str">
        <f>IF(DATA2!U156="","",DATA2!U156)</f>
        <v/>
      </c>
      <c r="V156" s="79" t="str">
        <f>IF(DATA2!V156="","",DATA2!V156)</f>
        <v/>
      </c>
      <c r="W156" s="79" t="str">
        <f>IF(DATA2!W156="","",DATA2!W156)</f>
        <v/>
      </c>
      <c r="X156" s="79" t="str">
        <f>IF(DATA2!X156="","",DATA2!X156)</f>
        <v/>
      </c>
      <c r="Y156" s="79" t="str">
        <f>IF(DATA2!Y156="","",DATA2!Y156)</f>
        <v/>
      </c>
      <c r="Z156" s="79" t="str">
        <f>IF(DATA2!Z156="","",DATA2!Z156)</f>
        <v/>
      </c>
      <c r="AA156" s="79" t="str">
        <f>IF(DATA2!AA156="","",DATA2!AA156)</f>
        <v/>
      </c>
      <c r="AB156" s="79" t="str">
        <f>IF(DATA2!AB156="","",DATA2!AB156)</f>
        <v/>
      </c>
      <c r="AC156" s="79" t="str">
        <f>IF(DATA2!AC156="","",DATA2!AC156)</f>
        <v/>
      </c>
      <c r="AD156" s="79" t="str">
        <f>IF(DATA2!AD156="","",DATA2!AD156)</f>
        <v/>
      </c>
      <c r="AE156" s="79" t="str">
        <f>IF(DATA2!AE156="","",DATA2!AE156)</f>
        <v/>
      </c>
      <c r="AF156" s="79" t="str">
        <f>IF(DATA2!AF156="","",DATA2!AF156)</f>
        <v/>
      </c>
      <c r="AG156" s="80" t="str">
        <f>IF(DATA2!AG156="","",DATA2!AG156)</f>
        <v/>
      </c>
      <c r="AH156" s="81">
        <f>COUNTIFS(DATA2!$C$3:$AG$3,0,DATA2!$C156:$AG156,"&lt;&gt;")</f>
        <v>0</v>
      </c>
      <c r="AI156" s="81">
        <f>COUNTIFS(DATA2!$C$3:$AG$3,"&gt;0",DATA2!$C156:$AG156,"&lt;&gt;")</f>
        <v>0</v>
      </c>
      <c r="AJ156" s="204">
        <f t="shared" ref="AJ156" si="240">COUNTIFS($C$3:$AG$3,"=0",C157:AG157,"〇")+COUNTIFS($C$3:$AG$3,"=0",C158:AG158,"〇")</f>
        <v>0</v>
      </c>
      <c r="AK156" s="206">
        <f t="shared" ref="AK156" si="241">COUNTIFS($C$3:$AG$3,"&lt;&gt;0",C157:AG157,"〇")+COUNTIFS($C$3:$AG$3,"&lt;&gt;0",C158:AG158,"〇")</f>
        <v>0</v>
      </c>
      <c r="AL156" s="204">
        <f t="shared" ref="AL156" si="242">COUNTIFS($C$3:$AG$3,"=0",C159:AG159,"〇")+COUNTIFS($C$3:$AG$3,"=0",C160:AG160,"〇")</f>
        <v>0</v>
      </c>
      <c r="AM156" s="206">
        <f t="shared" ref="AM156" si="243">COUNTIFS($C$3:$AG$3,"&lt;&gt;0",C159:AG159,"〇")+COUNTIFS($C$3:$AG$3,"&lt;&gt;0",C160:AG160,"〇")</f>
        <v>0</v>
      </c>
      <c r="AN156" s="200">
        <f t="shared" ref="AN156:AP156" si="244">COUNTIF($C156:$AG156,AN$5)</f>
        <v>0</v>
      </c>
      <c r="AO156" s="200">
        <f t="shared" si="244"/>
        <v>0</v>
      </c>
      <c r="AP156" s="200">
        <f t="shared" si="244"/>
        <v>0</v>
      </c>
      <c r="AQ156" s="200">
        <f t="shared" ref="AQ156" si="245">COUNTIF($C156:$AG156,AQ$5)+COUNTIF($C156:$AG156,"半振")*0.5</f>
        <v>0</v>
      </c>
      <c r="AR156" s="200">
        <f t="shared" ref="AR156" si="246">COUNTIF($C156:$AG156,AR$5)+COUNTIF($C156:$AG156,"半有")*0.5</f>
        <v>0</v>
      </c>
      <c r="AS156" s="200">
        <f t="shared" ref="AS156" si="247">COUNTIF($C156:$AG156,AS$5)+COUNTIF($C156:$AG156,"半欠")*0.5</f>
        <v>0</v>
      </c>
      <c r="AT156" s="200">
        <f t="shared" si="231"/>
        <v>0</v>
      </c>
      <c r="AU156" s="200">
        <f t="shared" si="231"/>
        <v>0</v>
      </c>
      <c r="AV156" s="200">
        <f t="shared" si="231"/>
        <v>0</v>
      </c>
      <c r="AW156" s="200">
        <f t="shared" si="231"/>
        <v>0</v>
      </c>
    </row>
    <row r="157" spans="1:49" ht="15" customHeight="1" x14ac:dyDescent="0.15">
      <c r="A157" s="202"/>
      <c r="B157" s="44" t="str">
        <f>IF(DATA2!A156="","",DATA2!B157)</f>
        <v/>
      </c>
      <c r="C157" s="67" t="str">
        <f>IF(DATA2!C157="","","〇")</f>
        <v/>
      </c>
      <c r="D157" s="67" t="str">
        <f>IF(DATA2!D157="","","〇")</f>
        <v/>
      </c>
      <c r="E157" s="67" t="str">
        <f>IF(DATA2!E157="","","〇")</f>
        <v/>
      </c>
      <c r="F157" s="67" t="str">
        <f>IF(DATA2!F157="","","〇")</f>
        <v/>
      </c>
      <c r="G157" s="67" t="str">
        <f>IF(DATA2!G157="","","〇")</f>
        <v/>
      </c>
      <c r="H157" s="67" t="str">
        <f>IF(DATA2!H157="","","〇")</f>
        <v/>
      </c>
      <c r="I157" s="67" t="str">
        <f>IF(DATA2!I157="","","〇")</f>
        <v/>
      </c>
      <c r="J157" s="67" t="str">
        <f>IF(DATA2!J157="","","〇")</f>
        <v/>
      </c>
      <c r="K157" s="67" t="str">
        <f>IF(DATA2!K157="","","〇")</f>
        <v/>
      </c>
      <c r="L157" s="67" t="str">
        <f>IF(DATA2!L157="","","〇")</f>
        <v/>
      </c>
      <c r="M157" s="67" t="str">
        <f>IF(DATA2!M157="","","〇")</f>
        <v/>
      </c>
      <c r="N157" s="67" t="str">
        <f>IF(DATA2!N157="","","〇")</f>
        <v/>
      </c>
      <c r="O157" s="67" t="str">
        <f>IF(DATA2!O157="","","〇")</f>
        <v/>
      </c>
      <c r="P157" s="67" t="str">
        <f>IF(DATA2!P157="","","〇")</f>
        <v/>
      </c>
      <c r="Q157" s="67" t="str">
        <f>IF(DATA2!Q157="","","〇")</f>
        <v/>
      </c>
      <c r="R157" s="67" t="str">
        <f>IF(DATA2!R157="","","〇")</f>
        <v/>
      </c>
      <c r="S157" s="67" t="str">
        <f>IF(DATA2!S157="","","〇")</f>
        <v/>
      </c>
      <c r="T157" s="67" t="str">
        <f>IF(DATA2!T157="","","〇")</f>
        <v/>
      </c>
      <c r="U157" s="67" t="str">
        <f>IF(DATA2!U157="","","〇")</f>
        <v/>
      </c>
      <c r="V157" s="67" t="str">
        <f>IF(DATA2!V157="","","〇")</f>
        <v/>
      </c>
      <c r="W157" s="67" t="str">
        <f>IF(DATA2!W157="","","〇")</f>
        <v/>
      </c>
      <c r="X157" s="67" t="str">
        <f>IF(DATA2!X157="","","〇")</f>
        <v/>
      </c>
      <c r="Y157" s="67" t="str">
        <f>IF(DATA2!Y157="","","〇")</f>
        <v/>
      </c>
      <c r="Z157" s="67" t="str">
        <f>IF(DATA2!Z157="","","〇")</f>
        <v/>
      </c>
      <c r="AA157" s="67" t="str">
        <f>IF(DATA2!AA157="","","〇")</f>
        <v/>
      </c>
      <c r="AB157" s="67" t="str">
        <f>IF(DATA2!AB157="","","〇")</f>
        <v/>
      </c>
      <c r="AC157" s="67" t="str">
        <f>IF(DATA2!AC157="","","〇")</f>
        <v/>
      </c>
      <c r="AD157" s="67" t="str">
        <f>IF(DATA2!AD157="","","〇")</f>
        <v/>
      </c>
      <c r="AE157" s="67" t="str">
        <f>IF(DATA2!AE157="","","〇")</f>
        <v/>
      </c>
      <c r="AF157" s="67" t="str">
        <f>IF(DATA2!AF157="","","〇")</f>
        <v/>
      </c>
      <c r="AG157" s="68" t="str">
        <f>IF(DATA2!AG157="","","〇")</f>
        <v/>
      </c>
      <c r="AH157" s="69">
        <f>COUNTIFS(DATA2!$C$3:$AG$3,0,DATA2!$C157:$AG157,"&lt;&gt;")</f>
        <v>0</v>
      </c>
      <c r="AI157" s="69">
        <f>COUNTIFS(DATA2!$C$3:$AG$3,"&gt;0",DATA2!$C157:$AG157,"&lt;&gt;")</f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2"/>
      <c r="B158" s="46" t="str">
        <f>IF(DATA2!A156="","",DATA2!B158)</f>
        <v/>
      </c>
      <c r="C158" s="70" t="str">
        <f>IF(DATA2!C158="","","〇")</f>
        <v/>
      </c>
      <c r="D158" s="70" t="str">
        <f>IF(DATA2!D158="","","〇")</f>
        <v/>
      </c>
      <c r="E158" s="70" t="str">
        <f>IF(DATA2!E158="","","〇")</f>
        <v/>
      </c>
      <c r="F158" s="70" t="str">
        <f>IF(DATA2!F158="","","〇")</f>
        <v/>
      </c>
      <c r="G158" s="70" t="str">
        <f>IF(DATA2!G158="","","〇")</f>
        <v/>
      </c>
      <c r="H158" s="70" t="str">
        <f>IF(DATA2!H158="","","〇")</f>
        <v/>
      </c>
      <c r="I158" s="70" t="str">
        <f>IF(DATA2!I158="","","〇")</f>
        <v/>
      </c>
      <c r="J158" s="70" t="str">
        <f>IF(DATA2!J158="","","〇")</f>
        <v/>
      </c>
      <c r="K158" s="70" t="str">
        <f>IF(DATA2!K158="","","〇")</f>
        <v/>
      </c>
      <c r="L158" s="70" t="str">
        <f>IF(DATA2!L158="","","〇")</f>
        <v/>
      </c>
      <c r="M158" s="70" t="str">
        <f>IF(DATA2!M158="","","〇")</f>
        <v/>
      </c>
      <c r="N158" s="70" t="str">
        <f>IF(DATA2!N158="","","〇")</f>
        <v/>
      </c>
      <c r="O158" s="70" t="str">
        <f>IF(DATA2!O158="","","〇")</f>
        <v/>
      </c>
      <c r="P158" s="70" t="str">
        <f>IF(DATA2!P158="","","〇")</f>
        <v/>
      </c>
      <c r="Q158" s="70" t="str">
        <f>IF(DATA2!Q158="","","〇")</f>
        <v/>
      </c>
      <c r="R158" s="70" t="str">
        <f>IF(DATA2!R158="","","〇")</f>
        <v/>
      </c>
      <c r="S158" s="70" t="str">
        <f>IF(DATA2!S158="","","〇")</f>
        <v/>
      </c>
      <c r="T158" s="70" t="str">
        <f>IF(DATA2!T158="","","〇")</f>
        <v/>
      </c>
      <c r="U158" s="70" t="str">
        <f>IF(DATA2!U158="","","〇")</f>
        <v/>
      </c>
      <c r="V158" s="70" t="str">
        <f>IF(DATA2!V158="","","〇")</f>
        <v/>
      </c>
      <c r="W158" s="70" t="str">
        <f>IF(DATA2!W158="","","〇")</f>
        <v/>
      </c>
      <c r="X158" s="70" t="str">
        <f>IF(DATA2!X158="","","〇")</f>
        <v/>
      </c>
      <c r="Y158" s="70" t="str">
        <f>IF(DATA2!Y158="","","〇")</f>
        <v/>
      </c>
      <c r="Z158" s="70" t="str">
        <f>IF(DATA2!Z158="","","〇")</f>
        <v/>
      </c>
      <c r="AA158" s="70" t="str">
        <f>IF(DATA2!AA158="","","〇")</f>
        <v/>
      </c>
      <c r="AB158" s="70" t="str">
        <f>IF(DATA2!AB158="","","〇")</f>
        <v/>
      </c>
      <c r="AC158" s="70" t="str">
        <f>IF(DATA2!AC158="","","〇")</f>
        <v/>
      </c>
      <c r="AD158" s="70" t="str">
        <f>IF(DATA2!AD158="","","〇")</f>
        <v/>
      </c>
      <c r="AE158" s="70" t="str">
        <f>IF(DATA2!AE158="","","〇")</f>
        <v/>
      </c>
      <c r="AF158" s="70" t="str">
        <f>IF(DATA2!AF158="","","〇")</f>
        <v/>
      </c>
      <c r="AG158" s="71" t="str">
        <f>IF(DATA2!AG158="","","〇")</f>
        <v/>
      </c>
      <c r="AH158" s="72">
        <f>COUNTIFS(DATA2!$C$3:$AG$3,0,DATA2!$C158:$AG158,"&lt;&gt;")</f>
        <v>0</v>
      </c>
      <c r="AI158" s="72">
        <f>COUNTIFS(DATA2!$C$3:$AG$3,"&gt;0",DATA2!$C158:$AG158,"&lt;&gt;")</f>
        <v>0</v>
      </c>
      <c r="AJ158" s="204"/>
      <c r="AK158" s="206"/>
      <c r="AL158" s="204"/>
      <c r="AM158" s="206"/>
      <c r="AN158" s="200"/>
      <c r="AO158" s="200"/>
      <c r="AP158" s="200"/>
      <c r="AQ158" s="200"/>
      <c r="AR158" s="200"/>
      <c r="AS158" s="200"/>
      <c r="AT158" s="200"/>
      <c r="AU158" s="200"/>
      <c r="AV158" s="200"/>
      <c r="AW158" s="200"/>
    </row>
    <row r="159" spans="1:49" ht="15" customHeight="1" x14ac:dyDescent="0.15">
      <c r="A159" s="202"/>
      <c r="B159" s="46" t="str">
        <f>IF(DATA2!A156="","",DATA2!B159)</f>
        <v/>
      </c>
      <c r="C159" s="70" t="str">
        <f>IF(DATA2!C159="","","〇")</f>
        <v/>
      </c>
      <c r="D159" s="70" t="str">
        <f>IF(DATA2!D159="","","〇")</f>
        <v/>
      </c>
      <c r="E159" s="70" t="str">
        <f>IF(DATA2!E159="","","〇")</f>
        <v/>
      </c>
      <c r="F159" s="70" t="str">
        <f>IF(DATA2!F159="","","〇")</f>
        <v/>
      </c>
      <c r="G159" s="70" t="str">
        <f>IF(DATA2!G159="","","〇")</f>
        <v/>
      </c>
      <c r="H159" s="70" t="str">
        <f>IF(DATA2!H159="","","〇")</f>
        <v/>
      </c>
      <c r="I159" s="70" t="str">
        <f>IF(DATA2!I159="","","〇")</f>
        <v/>
      </c>
      <c r="J159" s="70" t="str">
        <f>IF(DATA2!J159="","","〇")</f>
        <v/>
      </c>
      <c r="K159" s="70" t="str">
        <f>IF(DATA2!K159="","","〇")</f>
        <v/>
      </c>
      <c r="L159" s="70" t="str">
        <f>IF(DATA2!L159="","","〇")</f>
        <v/>
      </c>
      <c r="M159" s="70" t="str">
        <f>IF(DATA2!M159="","","〇")</f>
        <v/>
      </c>
      <c r="N159" s="70" t="str">
        <f>IF(DATA2!N159="","","〇")</f>
        <v/>
      </c>
      <c r="O159" s="70" t="str">
        <f>IF(DATA2!O159="","","〇")</f>
        <v/>
      </c>
      <c r="P159" s="70" t="str">
        <f>IF(DATA2!P159="","","〇")</f>
        <v/>
      </c>
      <c r="Q159" s="70" t="str">
        <f>IF(DATA2!Q159="","","〇")</f>
        <v/>
      </c>
      <c r="R159" s="70" t="str">
        <f>IF(DATA2!R159="","","〇")</f>
        <v/>
      </c>
      <c r="S159" s="70" t="str">
        <f>IF(DATA2!S159="","","〇")</f>
        <v/>
      </c>
      <c r="T159" s="70" t="str">
        <f>IF(DATA2!T159="","","〇")</f>
        <v/>
      </c>
      <c r="U159" s="70" t="str">
        <f>IF(DATA2!U159="","","〇")</f>
        <v/>
      </c>
      <c r="V159" s="70" t="str">
        <f>IF(DATA2!V159="","","〇")</f>
        <v/>
      </c>
      <c r="W159" s="70" t="str">
        <f>IF(DATA2!W159="","","〇")</f>
        <v/>
      </c>
      <c r="X159" s="70" t="str">
        <f>IF(DATA2!X159="","","〇")</f>
        <v/>
      </c>
      <c r="Y159" s="70" t="str">
        <f>IF(DATA2!Y159="","","〇")</f>
        <v/>
      </c>
      <c r="Z159" s="70" t="str">
        <f>IF(DATA2!Z159="","","〇")</f>
        <v/>
      </c>
      <c r="AA159" s="70" t="str">
        <f>IF(DATA2!AA159="","","〇")</f>
        <v/>
      </c>
      <c r="AB159" s="70" t="str">
        <f>IF(DATA2!AB159="","","〇")</f>
        <v/>
      </c>
      <c r="AC159" s="70" t="str">
        <f>IF(DATA2!AC159="","","〇")</f>
        <v/>
      </c>
      <c r="AD159" s="70" t="str">
        <f>IF(DATA2!AD159="","","〇")</f>
        <v/>
      </c>
      <c r="AE159" s="70" t="str">
        <f>IF(DATA2!AE159="","","〇")</f>
        <v/>
      </c>
      <c r="AF159" s="70" t="str">
        <f>IF(DATA2!AF159="","","〇")</f>
        <v/>
      </c>
      <c r="AG159" s="71" t="str">
        <f>IF(DATA2!AG159="","","〇")</f>
        <v/>
      </c>
      <c r="AH159" s="73">
        <f>COUNTIFS(DATA2!$C$3:$AG$3,0,DATA2!$C159:$AG159,"&lt;&gt;")</f>
        <v>0</v>
      </c>
      <c r="AI159" s="72">
        <f>COUNTIFS(DATA2!$C$3:$AG$3,"&gt;0",DATA2!$C159:$AG159,"&lt;&gt;")</f>
        <v>0</v>
      </c>
      <c r="AJ159" s="204"/>
      <c r="AK159" s="206"/>
      <c r="AL159" s="204"/>
      <c r="AM159" s="206"/>
      <c r="AN159" s="200"/>
      <c r="AO159" s="200"/>
      <c r="AP159" s="200"/>
      <c r="AQ159" s="200"/>
      <c r="AR159" s="200"/>
      <c r="AS159" s="200"/>
      <c r="AT159" s="200"/>
      <c r="AU159" s="200"/>
      <c r="AV159" s="200"/>
      <c r="AW159" s="200"/>
    </row>
    <row r="160" spans="1:49" ht="15" customHeight="1" x14ac:dyDescent="0.15">
      <c r="A160" s="203"/>
      <c r="B160" s="74" t="str">
        <f>IF(DATA2!A156="","",DATA2!B160)</f>
        <v/>
      </c>
      <c r="C160" s="75" t="str">
        <f>IF(DATA2!C160="","","〇")</f>
        <v/>
      </c>
      <c r="D160" s="75" t="str">
        <f>IF(DATA2!D160="","","〇")</f>
        <v/>
      </c>
      <c r="E160" s="75" t="str">
        <f>IF(DATA2!E160="","","〇")</f>
        <v/>
      </c>
      <c r="F160" s="75" t="str">
        <f>IF(DATA2!F160="","","〇")</f>
        <v/>
      </c>
      <c r="G160" s="75" t="str">
        <f>IF(DATA2!G160="","","〇")</f>
        <v/>
      </c>
      <c r="H160" s="75" t="str">
        <f>IF(DATA2!H160="","","〇")</f>
        <v/>
      </c>
      <c r="I160" s="75" t="str">
        <f>IF(DATA2!I160="","","〇")</f>
        <v/>
      </c>
      <c r="J160" s="75" t="str">
        <f>IF(DATA2!J160="","","〇")</f>
        <v/>
      </c>
      <c r="K160" s="75" t="str">
        <f>IF(DATA2!K160="","","〇")</f>
        <v/>
      </c>
      <c r="L160" s="75" t="str">
        <f>IF(DATA2!L160="","","〇")</f>
        <v/>
      </c>
      <c r="M160" s="75" t="str">
        <f>IF(DATA2!M160="","","〇")</f>
        <v/>
      </c>
      <c r="N160" s="75" t="str">
        <f>IF(DATA2!N160="","","〇")</f>
        <v/>
      </c>
      <c r="O160" s="75" t="str">
        <f>IF(DATA2!O160="","","〇")</f>
        <v/>
      </c>
      <c r="P160" s="75" t="str">
        <f>IF(DATA2!P160="","","〇")</f>
        <v/>
      </c>
      <c r="Q160" s="75" t="str">
        <f>IF(DATA2!Q160="","","〇")</f>
        <v/>
      </c>
      <c r="R160" s="75" t="str">
        <f>IF(DATA2!R160="","","〇")</f>
        <v/>
      </c>
      <c r="S160" s="75" t="str">
        <f>IF(DATA2!S160="","","〇")</f>
        <v/>
      </c>
      <c r="T160" s="75" t="str">
        <f>IF(DATA2!T160="","","〇")</f>
        <v/>
      </c>
      <c r="U160" s="75" t="str">
        <f>IF(DATA2!U160="","","〇")</f>
        <v/>
      </c>
      <c r="V160" s="75" t="str">
        <f>IF(DATA2!V160="","","〇")</f>
        <v/>
      </c>
      <c r="W160" s="75" t="str">
        <f>IF(DATA2!W160="","","〇")</f>
        <v/>
      </c>
      <c r="X160" s="75" t="str">
        <f>IF(DATA2!X160="","","〇")</f>
        <v/>
      </c>
      <c r="Y160" s="75" t="str">
        <f>IF(DATA2!Y160="","","〇")</f>
        <v/>
      </c>
      <c r="Z160" s="75" t="str">
        <f>IF(DATA2!Z160="","","〇")</f>
        <v/>
      </c>
      <c r="AA160" s="75" t="str">
        <f>IF(DATA2!AA160="","","〇")</f>
        <v/>
      </c>
      <c r="AB160" s="75" t="str">
        <f>IF(DATA2!AB160="","","〇")</f>
        <v/>
      </c>
      <c r="AC160" s="75" t="str">
        <f>IF(DATA2!AC160="","","〇")</f>
        <v/>
      </c>
      <c r="AD160" s="75" t="str">
        <f>IF(DATA2!AD160="","","〇")</f>
        <v/>
      </c>
      <c r="AE160" s="75" t="str">
        <f>IF(DATA2!AE160="","","〇")</f>
        <v/>
      </c>
      <c r="AF160" s="75" t="str">
        <f>IF(DATA2!AF160="","","〇")</f>
        <v/>
      </c>
      <c r="AG160" s="76" t="str">
        <f>IF(DATA2!AG160="","","〇")</f>
        <v/>
      </c>
      <c r="AH160" s="77">
        <f>COUNTIFS(DATA2!$C$3:$AG$3,0,DATA2!$C160:$AG160,"&lt;&gt;")</f>
        <v>0</v>
      </c>
      <c r="AI160" s="78">
        <f>COUNTIFS(DATA2!$C$3:$AG$3,"&gt;0",DATA2!$C160:$AG160,"&lt;&gt;")</f>
        <v>0</v>
      </c>
      <c r="AJ160" s="205"/>
      <c r="AK160" s="207"/>
      <c r="AL160" s="205"/>
      <c r="AM160" s="207"/>
      <c r="AN160" s="201"/>
      <c r="AO160" s="201"/>
      <c r="AP160" s="201"/>
      <c r="AQ160" s="201"/>
      <c r="AR160" s="201"/>
      <c r="AS160" s="201"/>
      <c r="AT160" s="201"/>
      <c r="AU160" s="201"/>
      <c r="AV160" s="201"/>
      <c r="AW160" s="201"/>
    </row>
    <row r="161" spans="1:49" ht="15" customHeight="1" x14ac:dyDescent="0.15">
      <c r="A161" s="202" t="str">
        <f>IF(DATA2!A161="","",DATA2!A161)</f>
        <v/>
      </c>
      <c r="B161" s="11" t="str">
        <f>IF(DATA2!A161="","",DATA2!B161)</f>
        <v/>
      </c>
      <c r="C161" s="79" t="str">
        <f>IF(DATA2!C161="","",DATA2!C161)</f>
        <v/>
      </c>
      <c r="D161" s="79" t="str">
        <f>IF(DATA2!D161="","",DATA2!D161)</f>
        <v/>
      </c>
      <c r="E161" s="79" t="str">
        <f>IF(DATA2!E161="","",DATA2!E161)</f>
        <v/>
      </c>
      <c r="F161" s="79" t="str">
        <f>IF(DATA2!F161="","",DATA2!F161)</f>
        <v/>
      </c>
      <c r="G161" s="79" t="str">
        <f>IF(DATA2!G161="","",DATA2!G161)</f>
        <v/>
      </c>
      <c r="H161" s="79" t="str">
        <f>IF(DATA2!H161="","",DATA2!H161)</f>
        <v/>
      </c>
      <c r="I161" s="79" t="str">
        <f>IF(DATA2!I161="","",DATA2!I161)</f>
        <v/>
      </c>
      <c r="J161" s="79" t="str">
        <f>IF(DATA2!J161="","",DATA2!J161)</f>
        <v/>
      </c>
      <c r="K161" s="79" t="str">
        <f>IF(DATA2!K161="","",DATA2!K161)</f>
        <v/>
      </c>
      <c r="L161" s="79" t="str">
        <f>IF(DATA2!L161="","",DATA2!L161)</f>
        <v/>
      </c>
      <c r="M161" s="79" t="str">
        <f>IF(DATA2!M161="","",DATA2!M161)</f>
        <v/>
      </c>
      <c r="N161" s="79" t="str">
        <f>IF(DATA2!N161="","",DATA2!N161)</f>
        <v/>
      </c>
      <c r="O161" s="79" t="str">
        <f>IF(DATA2!O161="","",DATA2!O161)</f>
        <v/>
      </c>
      <c r="P161" s="79" t="str">
        <f>IF(DATA2!P161="","",DATA2!P161)</f>
        <v/>
      </c>
      <c r="Q161" s="79" t="str">
        <f>IF(DATA2!Q161="","",DATA2!Q161)</f>
        <v/>
      </c>
      <c r="R161" s="79" t="str">
        <f>IF(DATA2!R161="","",DATA2!R161)</f>
        <v/>
      </c>
      <c r="S161" s="79" t="str">
        <f>IF(DATA2!S161="","",DATA2!S161)</f>
        <v/>
      </c>
      <c r="T161" s="79" t="str">
        <f>IF(DATA2!T161="","",DATA2!T161)</f>
        <v/>
      </c>
      <c r="U161" s="79" t="str">
        <f>IF(DATA2!U161="","",DATA2!U161)</f>
        <v/>
      </c>
      <c r="V161" s="79" t="str">
        <f>IF(DATA2!V161="","",DATA2!V161)</f>
        <v/>
      </c>
      <c r="W161" s="79" t="str">
        <f>IF(DATA2!W161="","",DATA2!W161)</f>
        <v/>
      </c>
      <c r="X161" s="79" t="str">
        <f>IF(DATA2!X161="","",DATA2!X161)</f>
        <v/>
      </c>
      <c r="Y161" s="79" t="str">
        <f>IF(DATA2!Y161="","",DATA2!Y161)</f>
        <v/>
      </c>
      <c r="Z161" s="79" t="str">
        <f>IF(DATA2!Z161="","",DATA2!Z161)</f>
        <v/>
      </c>
      <c r="AA161" s="79" t="str">
        <f>IF(DATA2!AA161="","",DATA2!AA161)</f>
        <v/>
      </c>
      <c r="AB161" s="79" t="str">
        <f>IF(DATA2!AB161="","",DATA2!AB161)</f>
        <v/>
      </c>
      <c r="AC161" s="79" t="str">
        <f>IF(DATA2!AC161="","",DATA2!AC161)</f>
        <v/>
      </c>
      <c r="AD161" s="79" t="str">
        <f>IF(DATA2!AD161="","",DATA2!AD161)</f>
        <v/>
      </c>
      <c r="AE161" s="79" t="str">
        <f>IF(DATA2!AE161="","",DATA2!AE161)</f>
        <v/>
      </c>
      <c r="AF161" s="79" t="str">
        <f>IF(DATA2!AF161="","",DATA2!AF161)</f>
        <v/>
      </c>
      <c r="AG161" s="80" t="str">
        <f>IF(DATA2!AG161="","",DATA2!AG161)</f>
        <v/>
      </c>
      <c r="AH161" s="81">
        <f>COUNTIFS(DATA2!$C$3:$AG$3,0,DATA2!$C161:$AG161,"&lt;&gt;")</f>
        <v>0</v>
      </c>
      <c r="AI161" s="81">
        <f>COUNTIFS(DATA2!$C$3:$AG$3,"&gt;0",DATA2!$C161:$AG161,"&lt;&gt;")</f>
        <v>0</v>
      </c>
      <c r="AJ161" s="204">
        <f t="shared" ref="AJ161" si="248">COUNTIFS($C$3:$AG$3,"=0",C162:AG162,"〇")+COUNTIFS($C$3:$AG$3,"=0",C163:AG163,"〇")</f>
        <v>0</v>
      </c>
      <c r="AK161" s="206">
        <f t="shared" ref="AK161" si="249">COUNTIFS($C$3:$AG$3,"&lt;&gt;0",C162:AG162,"〇")+COUNTIFS($C$3:$AG$3,"&lt;&gt;0",C163:AG163,"〇")</f>
        <v>0</v>
      </c>
      <c r="AL161" s="204">
        <f t="shared" ref="AL161" si="250">COUNTIFS($C$3:$AG$3,"=0",C164:AG164,"〇")+COUNTIFS($C$3:$AG$3,"=0",C165:AG165,"〇")</f>
        <v>0</v>
      </c>
      <c r="AM161" s="206">
        <f t="shared" ref="AM161" si="251">COUNTIFS($C$3:$AG$3,"&lt;&gt;0",C164:AG164,"〇")+COUNTIFS($C$3:$AG$3,"&lt;&gt;0",C165:AG165,"〇")</f>
        <v>0</v>
      </c>
      <c r="AN161" s="200">
        <f t="shared" ref="AN161:AP161" si="252">COUNTIF($C161:$AG161,AN$5)</f>
        <v>0</v>
      </c>
      <c r="AO161" s="200">
        <f t="shared" si="252"/>
        <v>0</v>
      </c>
      <c r="AP161" s="200">
        <f t="shared" si="252"/>
        <v>0</v>
      </c>
      <c r="AQ161" s="200">
        <f t="shared" ref="AQ161" si="253">COUNTIF($C161:$AG161,AQ$5)+COUNTIF($C161:$AG161,"半振")*0.5</f>
        <v>0</v>
      </c>
      <c r="AR161" s="200">
        <f t="shared" ref="AR161" si="254">COUNTIF($C161:$AG161,AR$5)+COUNTIF($C161:$AG161,"半有")*0.5</f>
        <v>0</v>
      </c>
      <c r="AS161" s="200">
        <f t="shared" ref="AS161" si="255">COUNTIF($C161:$AG161,AS$5)+COUNTIF($C161:$AG161,"半欠")*0.5</f>
        <v>0</v>
      </c>
      <c r="AT161" s="200">
        <f t="shared" si="231"/>
        <v>0</v>
      </c>
      <c r="AU161" s="200">
        <f t="shared" si="231"/>
        <v>0</v>
      </c>
      <c r="AV161" s="200">
        <f t="shared" si="231"/>
        <v>0</v>
      </c>
      <c r="AW161" s="200">
        <f t="shared" si="231"/>
        <v>0</v>
      </c>
    </row>
    <row r="162" spans="1:49" ht="15" customHeight="1" x14ac:dyDescent="0.15">
      <c r="A162" s="202"/>
      <c r="B162" s="44" t="str">
        <f>IF(DATA2!A161="","",DATA2!B162)</f>
        <v/>
      </c>
      <c r="C162" s="67" t="str">
        <f>IF(DATA2!C162="","","〇")</f>
        <v/>
      </c>
      <c r="D162" s="67" t="str">
        <f>IF(DATA2!D162="","","〇")</f>
        <v/>
      </c>
      <c r="E162" s="67" t="str">
        <f>IF(DATA2!E162="","","〇")</f>
        <v/>
      </c>
      <c r="F162" s="67" t="str">
        <f>IF(DATA2!F162="","","〇")</f>
        <v/>
      </c>
      <c r="G162" s="67" t="str">
        <f>IF(DATA2!G162="","","〇")</f>
        <v/>
      </c>
      <c r="H162" s="67" t="str">
        <f>IF(DATA2!H162="","","〇")</f>
        <v/>
      </c>
      <c r="I162" s="67" t="str">
        <f>IF(DATA2!I162="","","〇")</f>
        <v/>
      </c>
      <c r="J162" s="67" t="str">
        <f>IF(DATA2!J162="","","〇")</f>
        <v/>
      </c>
      <c r="K162" s="67" t="str">
        <f>IF(DATA2!K162="","","〇")</f>
        <v/>
      </c>
      <c r="L162" s="67" t="str">
        <f>IF(DATA2!L162="","","〇")</f>
        <v/>
      </c>
      <c r="M162" s="67" t="str">
        <f>IF(DATA2!M162="","","〇")</f>
        <v/>
      </c>
      <c r="N162" s="67" t="str">
        <f>IF(DATA2!N162="","","〇")</f>
        <v/>
      </c>
      <c r="O162" s="67" t="str">
        <f>IF(DATA2!O162="","","〇")</f>
        <v/>
      </c>
      <c r="P162" s="67" t="str">
        <f>IF(DATA2!P162="","","〇")</f>
        <v/>
      </c>
      <c r="Q162" s="67" t="str">
        <f>IF(DATA2!Q162="","","〇")</f>
        <v/>
      </c>
      <c r="R162" s="67" t="str">
        <f>IF(DATA2!R162="","","〇")</f>
        <v/>
      </c>
      <c r="S162" s="67" t="str">
        <f>IF(DATA2!S162="","","〇")</f>
        <v/>
      </c>
      <c r="T162" s="67" t="str">
        <f>IF(DATA2!T162="","","〇")</f>
        <v/>
      </c>
      <c r="U162" s="67" t="str">
        <f>IF(DATA2!U162="","","〇")</f>
        <v/>
      </c>
      <c r="V162" s="67" t="str">
        <f>IF(DATA2!V162="","","〇")</f>
        <v/>
      </c>
      <c r="W162" s="67" t="str">
        <f>IF(DATA2!W162="","","〇")</f>
        <v/>
      </c>
      <c r="X162" s="67" t="str">
        <f>IF(DATA2!X162="","","〇")</f>
        <v/>
      </c>
      <c r="Y162" s="67" t="str">
        <f>IF(DATA2!Y162="","","〇")</f>
        <v/>
      </c>
      <c r="Z162" s="67" t="str">
        <f>IF(DATA2!Z162="","","〇")</f>
        <v/>
      </c>
      <c r="AA162" s="67" t="str">
        <f>IF(DATA2!AA162="","","〇")</f>
        <v/>
      </c>
      <c r="AB162" s="67" t="str">
        <f>IF(DATA2!AB162="","","〇")</f>
        <v/>
      </c>
      <c r="AC162" s="67" t="str">
        <f>IF(DATA2!AC162="","","〇")</f>
        <v/>
      </c>
      <c r="AD162" s="67" t="str">
        <f>IF(DATA2!AD162="","","〇")</f>
        <v/>
      </c>
      <c r="AE162" s="67" t="str">
        <f>IF(DATA2!AE162="","","〇")</f>
        <v/>
      </c>
      <c r="AF162" s="67" t="str">
        <f>IF(DATA2!AF162="","","〇")</f>
        <v/>
      </c>
      <c r="AG162" s="68" t="str">
        <f>IF(DATA2!AG162="","","〇")</f>
        <v/>
      </c>
      <c r="AH162" s="69">
        <f>COUNTIFS(DATA2!$C$3:$AG$3,0,DATA2!$C162:$AG162,"&lt;&gt;")</f>
        <v>0</v>
      </c>
      <c r="AI162" s="69">
        <f>COUNTIFS(DATA2!$C$3:$AG$3,"&gt;0",DATA2!$C162:$AG162,"&lt;&gt;")</f>
        <v>0</v>
      </c>
      <c r="AJ162" s="204"/>
      <c r="AK162" s="206"/>
      <c r="AL162" s="204"/>
      <c r="AM162" s="206"/>
      <c r="AN162" s="200"/>
      <c r="AO162" s="200"/>
      <c r="AP162" s="200"/>
      <c r="AQ162" s="200"/>
      <c r="AR162" s="200"/>
      <c r="AS162" s="200"/>
      <c r="AT162" s="200"/>
      <c r="AU162" s="200"/>
      <c r="AV162" s="200"/>
      <c r="AW162" s="200"/>
    </row>
    <row r="163" spans="1:49" ht="15" customHeight="1" x14ac:dyDescent="0.15">
      <c r="A163" s="202"/>
      <c r="B163" s="46" t="str">
        <f>IF(DATA2!A161="","",DATA2!B163)</f>
        <v/>
      </c>
      <c r="C163" s="70" t="str">
        <f>IF(DATA2!C163="","","〇")</f>
        <v/>
      </c>
      <c r="D163" s="70" t="str">
        <f>IF(DATA2!D163="","","〇")</f>
        <v/>
      </c>
      <c r="E163" s="70" t="str">
        <f>IF(DATA2!E163="","","〇")</f>
        <v/>
      </c>
      <c r="F163" s="70" t="str">
        <f>IF(DATA2!F163="","","〇")</f>
        <v/>
      </c>
      <c r="G163" s="70" t="str">
        <f>IF(DATA2!G163="","","〇")</f>
        <v/>
      </c>
      <c r="H163" s="70" t="str">
        <f>IF(DATA2!H163="","","〇")</f>
        <v/>
      </c>
      <c r="I163" s="70" t="str">
        <f>IF(DATA2!I163="","","〇")</f>
        <v/>
      </c>
      <c r="J163" s="70" t="str">
        <f>IF(DATA2!J163="","","〇")</f>
        <v/>
      </c>
      <c r="K163" s="70" t="str">
        <f>IF(DATA2!K163="","","〇")</f>
        <v/>
      </c>
      <c r="L163" s="70" t="str">
        <f>IF(DATA2!L163="","","〇")</f>
        <v/>
      </c>
      <c r="M163" s="70" t="str">
        <f>IF(DATA2!M163="","","〇")</f>
        <v/>
      </c>
      <c r="N163" s="70" t="str">
        <f>IF(DATA2!N163="","","〇")</f>
        <v/>
      </c>
      <c r="O163" s="70" t="str">
        <f>IF(DATA2!O163="","","〇")</f>
        <v/>
      </c>
      <c r="P163" s="70" t="str">
        <f>IF(DATA2!P163="","","〇")</f>
        <v/>
      </c>
      <c r="Q163" s="70" t="str">
        <f>IF(DATA2!Q163="","","〇")</f>
        <v/>
      </c>
      <c r="R163" s="70" t="str">
        <f>IF(DATA2!R163="","","〇")</f>
        <v/>
      </c>
      <c r="S163" s="70" t="str">
        <f>IF(DATA2!S163="","","〇")</f>
        <v/>
      </c>
      <c r="T163" s="70" t="str">
        <f>IF(DATA2!T163="","","〇")</f>
        <v/>
      </c>
      <c r="U163" s="70" t="str">
        <f>IF(DATA2!U163="","","〇")</f>
        <v/>
      </c>
      <c r="V163" s="70" t="str">
        <f>IF(DATA2!V163="","","〇")</f>
        <v/>
      </c>
      <c r="W163" s="70" t="str">
        <f>IF(DATA2!W163="","","〇")</f>
        <v/>
      </c>
      <c r="X163" s="70" t="str">
        <f>IF(DATA2!X163="","","〇")</f>
        <v/>
      </c>
      <c r="Y163" s="70" t="str">
        <f>IF(DATA2!Y163="","","〇")</f>
        <v/>
      </c>
      <c r="Z163" s="70" t="str">
        <f>IF(DATA2!Z163="","","〇")</f>
        <v/>
      </c>
      <c r="AA163" s="70" t="str">
        <f>IF(DATA2!AA163="","","〇")</f>
        <v/>
      </c>
      <c r="AB163" s="70" t="str">
        <f>IF(DATA2!AB163="","","〇")</f>
        <v/>
      </c>
      <c r="AC163" s="70" t="str">
        <f>IF(DATA2!AC163="","","〇")</f>
        <v/>
      </c>
      <c r="AD163" s="70" t="str">
        <f>IF(DATA2!AD163="","","〇")</f>
        <v/>
      </c>
      <c r="AE163" s="70" t="str">
        <f>IF(DATA2!AE163="","","〇")</f>
        <v/>
      </c>
      <c r="AF163" s="70" t="str">
        <f>IF(DATA2!AF163="","","〇")</f>
        <v/>
      </c>
      <c r="AG163" s="71" t="str">
        <f>IF(DATA2!AG163="","","〇")</f>
        <v/>
      </c>
      <c r="AH163" s="72">
        <f>COUNTIFS(DATA2!$C$3:$AG$3,0,DATA2!$C163:$AG163,"&lt;&gt;")</f>
        <v>0</v>
      </c>
      <c r="AI163" s="72">
        <f>COUNTIFS(DATA2!$C$3:$AG$3,"&gt;0",DATA2!$C163:$AG163,"&lt;&gt;")</f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2"/>
      <c r="B164" s="46" t="str">
        <f>IF(DATA2!A161="","",DATA2!B164)</f>
        <v/>
      </c>
      <c r="C164" s="70" t="str">
        <f>IF(DATA2!C164="","","〇")</f>
        <v/>
      </c>
      <c r="D164" s="70" t="str">
        <f>IF(DATA2!D164="","","〇")</f>
        <v/>
      </c>
      <c r="E164" s="70" t="str">
        <f>IF(DATA2!E164="","","〇")</f>
        <v/>
      </c>
      <c r="F164" s="70" t="str">
        <f>IF(DATA2!F164="","","〇")</f>
        <v/>
      </c>
      <c r="G164" s="70" t="str">
        <f>IF(DATA2!G164="","","〇")</f>
        <v/>
      </c>
      <c r="H164" s="70" t="str">
        <f>IF(DATA2!H164="","","〇")</f>
        <v/>
      </c>
      <c r="I164" s="70" t="str">
        <f>IF(DATA2!I164="","","〇")</f>
        <v/>
      </c>
      <c r="J164" s="70" t="str">
        <f>IF(DATA2!J164="","","〇")</f>
        <v/>
      </c>
      <c r="K164" s="70" t="str">
        <f>IF(DATA2!K164="","","〇")</f>
        <v/>
      </c>
      <c r="L164" s="70" t="str">
        <f>IF(DATA2!L164="","","〇")</f>
        <v/>
      </c>
      <c r="M164" s="70" t="str">
        <f>IF(DATA2!M164="","","〇")</f>
        <v/>
      </c>
      <c r="N164" s="70" t="str">
        <f>IF(DATA2!N164="","","〇")</f>
        <v/>
      </c>
      <c r="O164" s="70" t="str">
        <f>IF(DATA2!O164="","","〇")</f>
        <v/>
      </c>
      <c r="P164" s="70" t="str">
        <f>IF(DATA2!P164="","","〇")</f>
        <v/>
      </c>
      <c r="Q164" s="70" t="str">
        <f>IF(DATA2!Q164="","","〇")</f>
        <v/>
      </c>
      <c r="R164" s="70" t="str">
        <f>IF(DATA2!R164="","","〇")</f>
        <v/>
      </c>
      <c r="S164" s="70" t="str">
        <f>IF(DATA2!S164="","","〇")</f>
        <v/>
      </c>
      <c r="T164" s="70" t="str">
        <f>IF(DATA2!T164="","","〇")</f>
        <v/>
      </c>
      <c r="U164" s="70" t="str">
        <f>IF(DATA2!U164="","","〇")</f>
        <v/>
      </c>
      <c r="V164" s="70" t="str">
        <f>IF(DATA2!V164="","","〇")</f>
        <v/>
      </c>
      <c r="W164" s="70" t="str">
        <f>IF(DATA2!W164="","","〇")</f>
        <v/>
      </c>
      <c r="X164" s="70" t="str">
        <f>IF(DATA2!X164="","","〇")</f>
        <v/>
      </c>
      <c r="Y164" s="70" t="str">
        <f>IF(DATA2!Y164="","","〇")</f>
        <v/>
      </c>
      <c r="Z164" s="70" t="str">
        <f>IF(DATA2!Z164="","","〇")</f>
        <v/>
      </c>
      <c r="AA164" s="70" t="str">
        <f>IF(DATA2!AA164="","","〇")</f>
        <v/>
      </c>
      <c r="AB164" s="70" t="str">
        <f>IF(DATA2!AB164="","","〇")</f>
        <v/>
      </c>
      <c r="AC164" s="70" t="str">
        <f>IF(DATA2!AC164="","","〇")</f>
        <v/>
      </c>
      <c r="AD164" s="70" t="str">
        <f>IF(DATA2!AD164="","","〇")</f>
        <v/>
      </c>
      <c r="AE164" s="70" t="str">
        <f>IF(DATA2!AE164="","","〇")</f>
        <v/>
      </c>
      <c r="AF164" s="70" t="str">
        <f>IF(DATA2!AF164="","","〇")</f>
        <v/>
      </c>
      <c r="AG164" s="71" t="str">
        <f>IF(DATA2!AG164="","","〇")</f>
        <v/>
      </c>
      <c r="AH164" s="73">
        <f>COUNTIFS(DATA2!$C$3:$AG$3,0,DATA2!$C164:$AG164,"&lt;&gt;")</f>
        <v>0</v>
      </c>
      <c r="AI164" s="72">
        <f>COUNTIFS(DATA2!$C$3:$AG$3,"&gt;0",DATA2!$C164:$AG164,"&lt;&gt;")</f>
        <v>0</v>
      </c>
      <c r="AJ164" s="204"/>
      <c r="AK164" s="206"/>
      <c r="AL164" s="204"/>
      <c r="AM164" s="206"/>
      <c r="AN164" s="200"/>
      <c r="AO164" s="200"/>
      <c r="AP164" s="200"/>
      <c r="AQ164" s="200"/>
      <c r="AR164" s="200"/>
      <c r="AS164" s="200"/>
      <c r="AT164" s="200"/>
      <c r="AU164" s="200"/>
      <c r="AV164" s="200"/>
      <c r="AW164" s="200"/>
    </row>
    <row r="165" spans="1:49" ht="15" customHeight="1" x14ac:dyDescent="0.15">
      <c r="A165" s="203"/>
      <c r="B165" s="74" t="str">
        <f>IF(DATA2!A161="","",DATA2!B165)</f>
        <v/>
      </c>
      <c r="C165" s="75" t="str">
        <f>IF(DATA2!C165="","","〇")</f>
        <v/>
      </c>
      <c r="D165" s="75" t="str">
        <f>IF(DATA2!D165="","","〇")</f>
        <v/>
      </c>
      <c r="E165" s="75" t="str">
        <f>IF(DATA2!E165="","","〇")</f>
        <v/>
      </c>
      <c r="F165" s="75" t="str">
        <f>IF(DATA2!F165="","","〇")</f>
        <v/>
      </c>
      <c r="G165" s="75" t="str">
        <f>IF(DATA2!G165="","","〇")</f>
        <v/>
      </c>
      <c r="H165" s="75" t="str">
        <f>IF(DATA2!H165="","","〇")</f>
        <v/>
      </c>
      <c r="I165" s="75" t="str">
        <f>IF(DATA2!I165="","","〇")</f>
        <v/>
      </c>
      <c r="J165" s="75" t="str">
        <f>IF(DATA2!J165="","","〇")</f>
        <v/>
      </c>
      <c r="K165" s="75" t="str">
        <f>IF(DATA2!K165="","","〇")</f>
        <v/>
      </c>
      <c r="L165" s="75" t="str">
        <f>IF(DATA2!L165="","","〇")</f>
        <v/>
      </c>
      <c r="M165" s="75" t="str">
        <f>IF(DATA2!M165="","","〇")</f>
        <v/>
      </c>
      <c r="N165" s="75" t="str">
        <f>IF(DATA2!N165="","","〇")</f>
        <v/>
      </c>
      <c r="O165" s="75" t="str">
        <f>IF(DATA2!O165="","","〇")</f>
        <v/>
      </c>
      <c r="P165" s="75" t="str">
        <f>IF(DATA2!P165="","","〇")</f>
        <v/>
      </c>
      <c r="Q165" s="75" t="str">
        <f>IF(DATA2!Q165="","","〇")</f>
        <v/>
      </c>
      <c r="R165" s="75" t="str">
        <f>IF(DATA2!R165="","","〇")</f>
        <v/>
      </c>
      <c r="S165" s="75" t="str">
        <f>IF(DATA2!S165="","","〇")</f>
        <v/>
      </c>
      <c r="T165" s="75" t="str">
        <f>IF(DATA2!T165="","","〇")</f>
        <v/>
      </c>
      <c r="U165" s="75" t="str">
        <f>IF(DATA2!U165="","","〇")</f>
        <v/>
      </c>
      <c r="V165" s="75" t="str">
        <f>IF(DATA2!V165="","","〇")</f>
        <v/>
      </c>
      <c r="W165" s="75" t="str">
        <f>IF(DATA2!W165="","","〇")</f>
        <v/>
      </c>
      <c r="X165" s="75" t="str">
        <f>IF(DATA2!X165="","","〇")</f>
        <v/>
      </c>
      <c r="Y165" s="75" t="str">
        <f>IF(DATA2!Y165="","","〇")</f>
        <v/>
      </c>
      <c r="Z165" s="75" t="str">
        <f>IF(DATA2!Z165="","","〇")</f>
        <v/>
      </c>
      <c r="AA165" s="75" t="str">
        <f>IF(DATA2!AA165="","","〇")</f>
        <v/>
      </c>
      <c r="AB165" s="75" t="str">
        <f>IF(DATA2!AB165="","","〇")</f>
        <v/>
      </c>
      <c r="AC165" s="75" t="str">
        <f>IF(DATA2!AC165="","","〇")</f>
        <v/>
      </c>
      <c r="AD165" s="75" t="str">
        <f>IF(DATA2!AD165="","","〇")</f>
        <v/>
      </c>
      <c r="AE165" s="75" t="str">
        <f>IF(DATA2!AE165="","","〇")</f>
        <v/>
      </c>
      <c r="AF165" s="75" t="str">
        <f>IF(DATA2!AF165="","","〇")</f>
        <v/>
      </c>
      <c r="AG165" s="76" t="str">
        <f>IF(DATA2!AG165="","","〇")</f>
        <v/>
      </c>
      <c r="AH165" s="77">
        <f>COUNTIFS(DATA2!$C$3:$AG$3,0,DATA2!$C165:$AG165,"&lt;&gt;")</f>
        <v>0</v>
      </c>
      <c r="AI165" s="78">
        <f>COUNTIFS(DATA2!$C$3:$AG$3,"&gt;0",DATA2!$C165:$AG165,"&lt;&gt;")</f>
        <v>0</v>
      </c>
      <c r="AJ165" s="205"/>
      <c r="AK165" s="207"/>
      <c r="AL165" s="205"/>
      <c r="AM165" s="207"/>
      <c r="AN165" s="201"/>
      <c r="AO165" s="201"/>
      <c r="AP165" s="201"/>
      <c r="AQ165" s="201"/>
      <c r="AR165" s="201"/>
      <c r="AS165" s="201"/>
      <c r="AT165" s="201"/>
      <c r="AU165" s="201"/>
      <c r="AV165" s="201"/>
      <c r="AW165" s="201"/>
    </row>
    <row r="166" spans="1:49" ht="15" customHeight="1" x14ac:dyDescent="0.15">
      <c r="A166" s="202" t="str">
        <f>IF(DATA2!A166="","",DATA2!A166)</f>
        <v/>
      </c>
      <c r="B166" s="11" t="str">
        <f>IF(DATA2!A166="","",DATA2!B166)</f>
        <v/>
      </c>
      <c r="C166" s="79" t="str">
        <f>IF(DATA2!C166="","",DATA2!C166)</f>
        <v/>
      </c>
      <c r="D166" s="79" t="str">
        <f>IF(DATA2!D166="","",DATA2!D166)</f>
        <v/>
      </c>
      <c r="E166" s="79" t="str">
        <f>IF(DATA2!E166="","",DATA2!E166)</f>
        <v/>
      </c>
      <c r="F166" s="79" t="str">
        <f>IF(DATA2!F166="","",DATA2!F166)</f>
        <v/>
      </c>
      <c r="G166" s="79" t="str">
        <f>IF(DATA2!G166="","",DATA2!G166)</f>
        <v/>
      </c>
      <c r="H166" s="79" t="str">
        <f>IF(DATA2!H166="","",DATA2!H166)</f>
        <v/>
      </c>
      <c r="I166" s="79" t="str">
        <f>IF(DATA2!I166="","",DATA2!I166)</f>
        <v/>
      </c>
      <c r="J166" s="79" t="str">
        <f>IF(DATA2!J166="","",DATA2!J166)</f>
        <v/>
      </c>
      <c r="K166" s="79" t="str">
        <f>IF(DATA2!K166="","",DATA2!K166)</f>
        <v/>
      </c>
      <c r="L166" s="79" t="str">
        <f>IF(DATA2!L166="","",DATA2!L166)</f>
        <v/>
      </c>
      <c r="M166" s="79" t="str">
        <f>IF(DATA2!M166="","",DATA2!M166)</f>
        <v/>
      </c>
      <c r="N166" s="79" t="str">
        <f>IF(DATA2!N166="","",DATA2!N166)</f>
        <v/>
      </c>
      <c r="O166" s="79" t="str">
        <f>IF(DATA2!O166="","",DATA2!O166)</f>
        <v/>
      </c>
      <c r="P166" s="79" t="str">
        <f>IF(DATA2!P166="","",DATA2!P166)</f>
        <v/>
      </c>
      <c r="Q166" s="79" t="str">
        <f>IF(DATA2!Q166="","",DATA2!Q166)</f>
        <v/>
      </c>
      <c r="R166" s="79" t="str">
        <f>IF(DATA2!R166="","",DATA2!R166)</f>
        <v/>
      </c>
      <c r="S166" s="79" t="str">
        <f>IF(DATA2!S166="","",DATA2!S166)</f>
        <v/>
      </c>
      <c r="T166" s="79" t="str">
        <f>IF(DATA2!T166="","",DATA2!T166)</f>
        <v/>
      </c>
      <c r="U166" s="79" t="str">
        <f>IF(DATA2!U166="","",DATA2!U166)</f>
        <v/>
      </c>
      <c r="V166" s="79" t="str">
        <f>IF(DATA2!V166="","",DATA2!V166)</f>
        <v/>
      </c>
      <c r="W166" s="79" t="str">
        <f>IF(DATA2!W166="","",DATA2!W166)</f>
        <v/>
      </c>
      <c r="X166" s="79" t="str">
        <f>IF(DATA2!X166="","",DATA2!X166)</f>
        <v/>
      </c>
      <c r="Y166" s="79" t="str">
        <f>IF(DATA2!Y166="","",DATA2!Y166)</f>
        <v/>
      </c>
      <c r="Z166" s="79" t="str">
        <f>IF(DATA2!Z166="","",DATA2!Z166)</f>
        <v/>
      </c>
      <c r="AA166" s="79" t="str">
        <f>IF(DATA2!AA166="","",DATA2!AA166)</f>
        <v/>
      </c>
      <c r="AB166" s="79" t="str">
        <f>IF(DATA2!AB166="","",DATA2!AB166)</f>
        <v/>
      </c>
      <c r="AC166" s="79" t="str">
        <f>IF(DATA2!AC166="","",DATA2!AC166)</f>
        <v/>
      </c>
      <c r="AD166" s="79" t="str">
        <f>IF(DATA2!AD166="","",DATA2!AD166)</f>
        <v/>
      </c>
      <c r="AE166" s="79" t="str">
        <f>IF(DATA2!AE166="","",DATA2!AE166)</f>
        <v/>
      </c>
      <c r="AF166" s="79" t="str">
        <f>IF(DATA2!AF166="","",DATA2!AF166)</f>
        <v/>
      </c>
      <c r="AG166" s="80" t="str">
        <f>IF(DATA2!AG166="","",DATA2!AG166)</f>
        <v/>
      </c>
      <c r="AH166" s="81">
        <f>COUNTIFS(DATA2!$C$3:$AG$3,0,DATA2!$C166:$AG166,"&lt;&gt;")</f>
        <v>0</v>
      </c>
      <c r="AI166" s="81">
        <f>COUNTIFS(DATA2!$C$3:$AG$3,"&gt;0",DATA2!$C166:$AG166,"&lt;&gt;")</f>
        <v>0</v>
      </c>
      <c r="AJ166" s="204">
        <f t="shared" ref="AJ166" si="256">COUNTIFS($C$3:$AG$3,"=0",C167:AG167,"〇")+COUNTIFS($C$3:$AG$3,"=0",C168:AG168,"〇")</f>
        <v>0</v>
      </c>
      <c r="AK166" s="206">
        <f t="shared" ref="AK166" si="257">COUNTIFS($C$3:$AG$3,"&lt;&gt;0",C167:AG167,"〇")+COUNTIFS($C$3:$AG$3,"&lt;&gt;0",C168:AG168,"〇")</f>
        <v>0</v>
      </c>
      <c r="AL166" s="204">
        <f t="shared" ref="AL166" si="258">COUNTIFS($C$3:$AG$3,"=0",C169:AG169,"〇")+COUNTIFS($C$3:$AG$3,"=0",C170:AG170,"〇")</f>
        <v>0</v>
      </c>
      <c r="AM166" s="206">
        <f t="shared" ref="AM166" si="259">COUNTIFS($C$3:$AG$3,"&lt;&gt;0",C169:AG169,"〇")+COUNTIFS($C$3:$AG$3,"&lt;&gt;0",C170:AG170,"〇")</f>
        <v>0</v>
      </c>
      <c r="AN166" s="200">
        <f t="shared" ref="AN166:AP166" si="260">COUNTIF($C166:$AG166,AN$5)</f>
        <v>0</v>
      </c>
      <c r="AO166" s="200">
        <f t="shared" si="260"/>
        <v>0</v>
      </c>
      <c r="AP166" s="200">
        <f t="shared" si="260"/>
        <v>0</v>
      </c>
      <c r="AQ166" s="200">
        <f t="shared" ref="AQ166" si="261">COUNTIF($C166:$AG166,AQ$5)+COUNTIF($C166:$AG166,"半振")*0.5</f>
        <v>0</v>
      </c>
      <c r="AR166" s="200">
        <f t="shared" ref="AR166" si="262">COUNTIF($C166:$AG166,AR$5)+COUNTIF($C166:$AG166,"半有")*0.5</f>
        <v>0</v>
      </c>
      <c r="AS166" s="200">
        <f t="shared" ref="AS166" si="263">COUNTIF($C166:$AG166,AS$5)+COUNTIF($C166:$AG166,"半欠")*0.5</f>
        <v>0</v>
      </c>
      <c r="AT166" s="200">
        <f t="shared" si="231"/>
        <v>0</v>
      </c>
      <c r="AU166" s="200">
        <f t="shared" si="231"/>
        <v>0</v>
      </c>
      <c r="AV166" s="200">
        <f t="shared" si="231"/>
        <v>0</v>
      </c>
      <c r="AW166" s="200">
        <f t="shared" si="231"/>
        <v>0</v>
      </c>
    </row>
    <row r="167" spans="1:49" ht="15" customHeight="1" x14ac:dyDescent="0.15">
      <c r="A167" s="202"/>
      <c r="B167" s="44" t="str">
        <f>IF(DATA2!A166="","",DATA2!B167)</f>
        <v/>
      </c>
      <c r="C167" s="67" t="str">
        <f>IF(DATA2!C167="","","〇")</f>
        <v/>
      </c>
      <c r="D167" s="67" t="str">
        <f>IF(DATA2!D167="","","〇")</f>
        <v/>
      </c>
      <c r="E167" s="67" t="str">
        <f>IF(DATA2!E167="","","〇")</f>
        <v/>
      </c>
      <c r="F167" s="67" t="str">
        <f>IF(DATA2!F167="","","〇")</f>
        <v/>
      </c>
      <c r="G167" s="67" t="str">
        <f>IF(DATA2!G167="","","〇")</f>
        <v/>
      </c>
      <c r="H167" s="67" t="str">
        <f>IF(DATA2!H167="","","〇")</f>
        <v/>
      </c>
      <c r="I167" s="67" t="str">
        <f>IF(DATA2!I167="","","〇")</f>
        <v/>
      </c>
      <c r="J167" s="67" t="str">
        <f>IF(DATA2!J167="","","〇")</f>
        <v/>
      </c>
      <c r="K167" s="67" t="str">
        <f>IF(DATA2!K167="","","〇")</f>
        <v/>
      </c>
      <c r="L167" s="67" t="str">
        <f>IF(DATA2!L167="","","〇")</f>
        <v/>
      </c>
      <c r="M167" s="67" t="str">
        <f>IF(DATA2!M167="","","〇")</f>
        <v/>
      </c>
      <c r="N167" s="67" t="str">
        <f>IF(DATA2!N167="","","〇")</f>
        <v/>
      </c>
      <c r="O167" s="67" t="str">
        <f>IF(DATA2!O167="","","〇")</f>
        <v/>
      </c>
      <c r="P167" s="67" t="str">
        <f>IF(DATA2!P167="","","〇")</f>
        <v/>
      </c>
      <c r="Q167" s="67" t="str">
        <f>IF(DATA2!Q167="","","〇")</f>
        <v/>
      </c>
      <c r="R167" s="67" t="str">
        <f>IF(DATA2!R167="","","〇")</f>
        <v/>
      </c>
      <c r="S167" s="67" t="str">
        <f>IF(DATA2!S167="","","〇")</f>
        <v/>
      </c>
      <c r="T167" s="67" t="str">
        <f>IF(DATA2!T167="","","〇")</f>
        <v/>
      </c>
      <c r="U167" s="67" t="str">
        <f>IF(DATA2!U167="","","〇")</f>
        <v/>
      </c>
      <c r="V167" s="67" t="str">
        <f>IF(DATA2!V167="","","〇")</f>
        <v/>
      </c>
      <c r="W167" s="67" t="str">
        <f>IF(DATA2!W167="","","〇")</f>
        <v/>
      </c>
      <c r="X167" s="67" t="str">
        <f>IF(DATA2!X167="","","〇")</f>
        <v/>
      </c>
      <c r="Y167" s="67" t="str">
        <f>IF(DATA2!Y167="","","〇")</f>
        <v/>
      </c>
      <c r="Z167" s="67" t="str">
        <f>IF(DATA2!Z167="","","〇")</f>
        <v/>
      </c>
      <c r="AA167" s="67" t="str">
        <f>IF(DATA2!AA167="","","〇")</f>
        <v/>
      </c>
      <c r="AB167" s="67" t="str">
        <f>IF(DATA2!AB167="","","〇")</f>
        <v/>
      </c>
      <c r="AC167" s="67" t="str">
        <f>IF(DATA2!AC167="","","〇")</f>
        <v/>
      </c>
      <c r="AD167" s="67" t="str">
        <f>IF(DATA2!AD167="","","〇")</f>
        <v/>
      </c>
      <c r="AE167" s="67" t="str">
        <f>IF(DATA2!AE167="","","〇")</f>
        <v/>
      </c>
      <c r="AF167" s="67" t="str">
        <f>IF(DATA2!AF167="","","〇")</f>
        <v/>
      </c>
      <c r="AG167" s="68" t="str">
        <f>IF(DATA2!AG167="","","〇")</f>
        <v/>
      </c>
      <c r="AH167" s="69">
        <f>COUNTIFS(DATA2!$C$3:$AG$3,0,DATA2!$C167:$AG167,"&lt;&gt;")</f>
        <v>0</v>
      </c>
      <c r="AI167" s="69">
        <f>COUNTIFS(DATA2!$C$3:$AG$3,"&gt;0",DATA2!$C167:$AG167,"&lt;&gt;")</f>
        <v>0</v>
      </c>
      <c r="AJ167" s="204"/>
      <c r="AK167" s="206"/>
      <c r="AL167" s="204"/>
      <c r="AM167" s="206"/>
      <c r="AN167" s="200"/>
      <c r="AO167" s="200"/>
      <c r="AP167" s="200"/>
      <c r="AQ167" s="200"/>
      <c r="AR167" s="200"/>
      <c r="AS167" s="200"/>
      <c r="AT167" s="200"/>
      <c r="AU167" s="200"/>
      <c r="AV167" s="200"/>
      <c r="AW167" s="200"/>
    </row>
    <row r="168" spans="1:49" ht="15" customHeight="1" x14ac:dyDescent="0.15">
      <c r="A168" s="202"/>
      <c r="B168" s="46" t="str">
        <f>IF(DATA2!A166="","",DATA2!B168)</f>
        <v/>
      </c>
      <c r="C168" s="70" t="str">
        <f>IF(DATA2!C168="","","〇")</f>
        <v/>
      </c>
      <c r="D168" s="70" t="str">
        <f>IF(DATA2!D168="","","〇")</f>
        <v/>
      </c>
      <c r="E168" s="70" t="str">
        <f>IF(DATA2!E168="","","〇")</f>
        <v/>
      </c>
      <c r="F168" s="70" t="str">
        <f>IF(DATA2!F168="","","〇")</f>
        <v/>
      </c>
      <c r="G168" s="70" t="str">
        <f>IF(DATA2!G168="","","〇")</f>
        <v/>
      </c>
      <c r="H168" s="70" t="str">
        <f>IF(DATA2!H168="","","〇")</f>
        <v/>
      </c>
      <c r="I168" s="70" t="str">
        <f>IF(DATA2!I168="","","〇")</f>
        <v/>
      </c>
      <c r="J168" s="70" t="str">
        <f>IF(DATA2!J168="","","〇")</f>
        <v/>
      </c>
      <c r="K168" s="70" t="str">
        <f>IF(DATA2!K168="","","〇")</f>
        <v/>
      </c>
      <c r="L168" s="70" t="str">
        <f>IF(DATA2!L168="","","〇")</f>
        <v/>
      </c>
      <c r="M168" s="70" t="str">
        <f>IF(DATA2!M168="","","〇")</f>
        <v/>
      </c>
      <c r="N168" s="70" t="str">
        <f>IF(DATA2!N168="","","〇")</f>
        <v/>
      </c>
      <c r="O168" s="70" t="str">
        <f>IF(DATA2!O168="","","〇")</f>
        <v/>
      </c>
      <c r="P168" s="70" t="str">
        <f>IF(DATA2!P168="","","〇")</f>
        <v/>
      </c>
      <c r="Q168" s="70" t="str">
        <f>IF(DATA2!Q168="","","〇")</f>
        <v/>
      </c>
      <c r="R168" s="70" t="str">
        <f>IF(DATA2!R168="","","〇")</f>
        <v/>
      </c>
      <c r="S168" s="70" t="str">
        <f>IF(DATA2!S168="","","〇")</f>
        <v/>
      </c>
      <c r="T168" s="70" t="str">
        <f>IF(DATA2!T168="","","〇")</f>
        <v/>
      </c>
      <c r="U168" s="70" t="str">
        <f>IF(DATA2!U168="","","〇")</f>
        <v/>
      </c>
      <c r="V168" s="70" t="str">
        <f>IF(DATA2!V168="","","〇")</f>
        <v/>
      </c>
      <c r="W168" s="70" t="str">
        <f>IF(DATA2!W168="","","〇")</f>
        <v/>
      </c>
      <c r="X168" s="70" t="str">
        <f>IF(DATA2!X168="","","〇")</f>
        <v/>
      </c>
      <c r="Y168" s="70" t="str">
        <f>IF(DATA2!Y168="","","〇")</f>
        <v/>
      </c>
      <c r="Z168" s="70" t="str">
        <f>IF(DATA2!Z168="","","〇")</f>
        <v/>
      </c>
      <c r="AA168" s="70" t="str">
        <f>IF(DATA2!AA168="","","〇")</f>
        <v/>
      </c>
      <c r="AB168" s="70" t="str">
        <f>IF(DATA2!AB168="","","〇")</f>
        <v/>
      </c>
      <c r="AC168" s="70" t="str">
        <f>IF(DATA2!AC168="","","〇")</f>
        <v/>
      </c>
      <c r="AD168" s="70" t="str">
        <f>IF(DATA2!AD168="","","〇")</f>
        <v/>
      </c>
      <c r="AE168" s="70" t="str">
        <f>IF(DATA2!AE168="","","〇")</f>
        <v/>
      </c>
      <c r="AF168" s="70" t="str">
        <f>IF(DATA2!AF168="","","〇")</f>
        <v/>
      </c>
      <c r="AG168" s="71" t="str">
        <f>IF(DATA2!AG168="","","〇")</f>
        <v/>
      </c>
      <c r="AH168" s="72">
        <f>COUNTIFS(DATA2!$C$3:$AG$3,0,DATA2!$C168:$AG168,"&lt;&gt;")</f>
        <v>0</v>
      </c>
      <c r="AI168" s="72">
        <f>COUNTIFS(DATA2!$C$3:$AG$3,"&gt;0",DATA2!$C168:$AG168,"&lt;&gt;")</f>
        <v>0</v>
      </c>
      <c r="AJ168" s="204"/>
      <c r="AK168" s="206"/>
      <c r="AL168" s="204"/>
      <c r="AM168" s="206"/>
      <c r="AN168" s="200"/>
      <c r="AO168" s="200"/>
      <c r="AP168" s="200"/>
      <c r="AQ168" s="200"/>
      <c r="AR168" s="200"/>
      <c r="AS168" s="200"/>
      <c r="AT168" s="200"/>
      <c r="AU168" s="200"/>
      <c r="AV168" s="200"/>
      <c r="AW168" s="200"/>
    </row>
    <row r="169" spans="1:49" ht="15" customHeight="1" x14ac:dyDescent="0.15">
      <c r="A169" s="202"/>
      <c r="B169" s="46" t="str">
        <f>IF(DATA2!A166="","",DATA2!B169)</f>
        <v/>
      </c>
      <c r="C169" s="70" t="str">
        <f>IF(DATA2!C169="","","〇")</f>
        <v/>
      </c>
      <c r="D169" s="70" t="str">
        <f>IF(DATA2!D169="","","〇")</f>
        <v/>
      </c>
      <c r="E169" s="70" t="str">
        <f>IF(DATA2!E169="","","〇")</f>
        <v/>
      </c>
      <c r="F169" s="70" t="str">
        <f>IF(DATA2!F169="","","〇")</f>
        <v/>
      </c>
      <c r="G169" s="70" t="str">
        <f>IF(DATA2!G169="","","〇")</f>
        <v/>
      </c>
      <c r="H169" s="70" t="str">
        <f>IF(DATA2!H169="","","〇")</f>
        <v/>
      </c>
      <c r="I169" s="70" t="str">
        <f>IF(DATA2!I169="","","〇")</f>
        <v/>
      </c>
      <c r="J169" s="70" t="str">
        <f>IF(DATA2!J169="","","〇")</f>
        <v/>
      </c>
      <c r="K169" s="70" t="str">
        <f>IF(DATA2!K169="","","〇")</f>
        <v/>
      </c>
      <c r="L169" s="70" t="str">
        <f>IF(DATA2!L169="","","〇")</f>
        <v/>
      </c>
      <c r="M169" s="70" t="str">
        <f>IF(DATA2!M169="","","〇")</f>
        <v/>
      </c>
      <c r="N169" s="70" t="str">
        <f>IF(DATA2!N169="","","〇")</f>
        <v/>
      </c>
      <c r="O169" s="70" t="str">
        <f>IF(DATA2!O169="","","〇")</f>
        <v/>
      </c>
      <c r="P169" s="70" t="str">
        <f>IF(DATA2!P169="","","〇")</f>
        <v/>
      </c>
      <c r="Q169" s="70" t="str">
        <f>IF(DATA2!Q169="","","〇")</f>
        <v/>
      </c>
      <c r="R169" s="70" t="str">
        <f>IF(DATA2!R169="","","〇")</f>
        <v/>
      </c>
      <c r="S169" s="70" t="str">
        <f>IF(DATA2!S169="","","〇")</f>
        <v/>
      </c>
      <c r="T169" s="70" t="str">
        <f>IF(DATA2!T169="","","〇")</f>
        <v/>
      </c>
      <c r="U169" s="70" t="str">
        <f>IF(DATA2!U169="","","〇")</f>
        <v/>
      </c>
      <c r="V169" s="70" t="str">
        <f>IF(DATA2!V169="","","〇")</f>
        <v/>
      </c>
      <c r="W169" s="70" t="str">
        <f>IF(DATA2!W169="","","〇")</f>
        <v/>
      </c>
      <c r="X169" s="70" t="str">
        <f>IF(DATA2!X169="","","〇")</f>
        <v/>
      </c>
      <c r="Y169" s="70" t="str">
        <f>IF(DATA2!Y169="","","〇")</f>
        <v/>
      </c>
      <c r="Z169" s="70" t="str">
        <f>IF(DATA2!Z169="","","〇")</f>
        <v/>
      </c>
      <c r="AA169" s="70" t="str">
        <f>IF(DATA2!AA169="","","〇")</f>
        <v/>
      </c>
      <c r="AB169" s="70" t="str">
        <f>IF(DATA2!AB169="","","〇")</f>
        <v/>
      </c>
      <c r="AC169" s="70" t="str">
        <f>IF(DATA2!AC169="","","〇")</f>
        <v/>
      </c>
      <c r="AD169" s="70" t="str">
        <f>IF(DATA2!AD169="","","〇")</f>
        <v/>
      </c>
      <c r="AE169" s="70" t="str">
        <f>IF(DATA2!AE169="","","〇")</f>
        <v/>
      </c>
      <c r="AF169" s="70" t="str">
        <f>IF(DATA2!AF169="","","〇")</f>
        <v/>
      </c>
      <c r="AG169" s="71" t="str">
        <f>IF(DATA2!AG169="","","〇")</f>
        <v/>
      </c>
      <c r="AH169" s="73">
        <f>COUNTIFS(DATA2!$C$3:$AG$3,0,DATA2!$C169:$AG169,"&lt;&gt;")</f>
        <v>0</v>
      </c>
      <c r="AI169" s="72">
        <f>COUNTIFS(DATA2!$C$3:$AG$3,"&gt;0",DATA2!$C169:$AG169,"&lt;&gt;")</f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IF(DATA2!A166="","",DATA2!B170)</f>
        <v/>
      </c>
      <c r="C170" s="75" t="str">
        <f>IF(DATA2!C170="","","〇")</f>
        <v/>
      </c>
      <c r="D170" s="75" t="str">
        <f>IF(DATA2!D170="","","〇")</f>
        <v/>
      </c>
      <c r="E170" s="75" t="str">
        <f>IF(DATA2!E170="","","〇")</f>
        <v/>
      </c>
      <c r="F170" s="75" t="str">
        <f>IF(DATA2!F170="","","〇")</f>
        <v/>
      </c>
      <c r="G170" s="75" t="str">
        <f>IF(DATA2!G170="","","〇")</f>
        <v/>
      </c>
      <c r="H170" s="75" t="str">
        <f>IF(DATA2!H170="","","〇")</f>
        <v/>
      </c>
      <c r="I170" s="75" t="str">
        <f>IF(DATA2!I170="","","〇")</f>
        <v/>
      </c>
      <c r="J170" s="75" t="str">
        <f>IF(DATA2!J170="","","〇")</f>
        <v/>
      </c>
      <c r="K170" s="75" t="str">
        <f>IF(DATA2!K170="","","〇")</f>
        <v/>
      </c>
      <c r="L170" s="75" t="str">
        <f>IF(DATA2!L170="","","〇")</f>
        <v/>
      </c>
      <c r="M170" s="75" t="str">
        <f>IF(DATA2!M170="","","〇")</f>
        <v/>
      </c>
      <c r="N170" s="75" t="str">
        <f>IF(DATA2!N170="","","〇")</f>
        <v/>
      </c>
      <c r="O170" s="75" t="str">
        <f>IF(DATA2!O170="","","〇")</f>
        <v/>
      </c>
      <c r="P170" s="75" t="str">
        <f>IF(DATA2!P170="","","〇")</f>
        <v/>
      </c>
      <c r="Q170" s="75" t="str">
        <f>IF(DATA2!Q170="","","〇")</f>
        <v/>
      </c>
      <c r="R170" s="75" t="str">
        <f>IF(DATA2!R170="","","〇")</f>
        <v/>
      </c>
      <c r="S170" s="75" t="str">
        <f>IF(DATA2!S170="","","〇")</f>
        <v/>
      </c>
      <c r="T170" s="75" t="str">
        <f>IF(DATA2!T170="","","〇")</f>
        <v/>
      </c>
      <c r="U170" s="75" t="str">
        <f>IF(DATA2!U170="","","〇")</f>
        <v/>
      </c>
      <c r="V170" s="75" t="str">
        <f>IF(DATA2!V170="","","〇")</f>
        <v/>
      </c>
      <c r="W170" s="75" t="str">
        <f>IF(DATA2!W170="","","〇")</f>
        <v/>
      </c>
      <c r="X170" s="75" t="str">
        <f>IF(DATA2!X170="","","〇")</f>
        <v/>
      </c>
      <c r="Y170" s="75" t="str">
        <f>IF(DATA2!Y170="","","〇")</f>
        <v/>
      </c>
      <c r="Z170" s="75" t="str">
        <f>IF(DATA2!Z170="","","〇")</f>
        <v/>
      </c>
      <c r="AA170" s="75" t="str">
        <f>IF(DATA2!AA170="","","〇")</f>
        <v/>
      </c>
      <c r="AB170" s="75" t="str">
        <f>IF(DATA2!AB170="","","〇")</f>
        <v/>
      </c>
      <c r="AC170" s="75" t="str">
        <f>IF(DATA2!AC170="","","〇")</f>
        <v/>
      </c>
      <c r="AD170" s="75" t="str">
        <f>IF(DATA2!AD170="","","〇")</f>
        <v/>
      </c>
      <c r="AE170" s="75" t="str">
        <f>IF(DATA2!AE170="","","〇")</f>
        <v/>
      </c>
      <c r="AF170" s="75" t="str">
        <f>IF(DATA2!AF170="","","〇")</f>
        <v/>
      </c>
      <c r="AG170" s="76" t="str">
        <f>IF(DATA2!AG170="","","〇")</f>
        <v/>
      </c>
      <c r="AH170" s="77">
        <f>COUNTIFS(DATA2!$C$3:$AG$3,0,DATA2!$C170:$AG170,"&lt;&gt;")</f>
        <v>0</v>
      </c>
      <c r="AI170" s="78">
        <f>COUNTIFS(DATA2!$C$3:$AG$3,"&gt;0",DATA2!$C170:$AG170,"&lt;&gt;")</f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IF(DATA2!A171="","",DATA2!A171)</f>
        <v/>
      </c>
      <c r="B171" s="11" t="str">
        <f>IF(DATA2!A171="","",DATA2!B171)</f>
        <v/>
      </c>
      <c r="C171" s="79" t="str">
        <f>IF(DATA2!C171="","",DATA2!C171)</f>
        <v/>
      </c>
      <c r="D171" s="79" t="str">
        <f>IF(DATA2!D171="","",DATA2!D171)</f>
        <v/>
      </c>
      <c r="E171" s="79" t="str">
        <f>IF(DATA2!E171="","",DATA2!E171)</f>
        <v/>
      </c>
      <c r="F171" s="79" t="str">
        <f>IF(DATA2!F171="","",DATA2!F171)</f>
        <v/>
      </c>
      <c r="G171" s="79" t="str">
        <f>IF(DATA2!G171="","",DATA2!G171)</f>
        <v/>
      </c>
      <c r="H171" s="79" t="str">
        <f>IF(DATA2!H171="","",DATA2!H171)</f>
        <v/>
      </c>
      <c r="I171" s="79" t="str">
        <f>IF(DATA2!I171="","",DATA2!I171)</f>
        <v/>
      </c>
      <c r="J171" s="79" t="str">
        <f>IF(DATA2!J171="","",DATA2!J171)</f>
        <v/>
      </c>
      <c r="K171" s="79" t="str">
        <f>IF(DATA2!K171="","",DATA2!K171)</f>
        <v/>
      </c>
      <c r="L171" s="79" t="str">
        <f>IF(DATA2!L171="","",DATA2!L171)</f>
        <v/>
      </c>
      <c r="M171" s="79" t="str">
        <f>IF(DATA2!M171="","",DATA2!M171)</f>
        <v/>
      </c>
      <c r="N171" s="79" t="str">
        <f>IF(DATA2!N171="","",DATA2!N171)</f>
        <v/>
      </c>
      <c r="O171" s="79" t="str">
        <f>IF(DATA2!O171="","",DATA2!O171)</f>
        <v/>
      </c>
      <c r="P171" s="79" t="str">
        <f>IF(DATA2!P171="","",DATA2!P171)</f>
        <v/>
      </c>
      <c r="Q171" s="79" t="str">
        <f>IF(DATA2!Q171="","",DATA2!Q171)</f>
        <v/>
      </c>
      <c r="R171" s="79" t="str">
        <f>IF(DATA2!R171="","",DATA2!R171)</f>
        <v/>
      </c>
      <c r="S171" s="79" t="str">
        <f>IF(DATA2!S171="","",DATA2!S171)</f>
        <v/>
      </c>
      <c r="T171" s="79" t="str">
        <f>IF(DATA2!T171="","",DATA2!T171)</f>
        <v/>
      </c>
      <c r="U171" s="79" t="str">
        <f>IF(DATA2!U171="","",DATA2!U171)</f>
        <v/>
      </c>
      <c r="V171" s="79" t="str">
        <f>IF(DATA2!V171="","",DATA2!V171)</f>
        <v/>
      </c>
      <c r="W171" s="79" t="str">
        <f>IF(DATA2!W171="","",DATA2!W171)</f>
        <v/>
      </c>
      <c r="X171" s="79" t="str">
        <f>IF(DATA2!X171="","",DATA2!X171)</f>
        <v/>
      </c>
      <c r="Y171" s="79" t="str">
        <f>IF(DATA2!Y171="","",DATA2!Y171)</f>
        <v/>
      </c>
      <c r="Z171" s="79" t="str">
        <f>IF(DATA2!Z171="","",DATA2!Z171)</f>
        <v/>
      </c>
      <c r="AA171" s="79" t="str">
        <f>IF(DATA2!AA171="","",DATA2!AA171)</f>
        <v/>
      </c>
      <c r="AB171" s="79" t="str">
        <f>IF(DATA2!AB171="","",DATA2!AB171)</f>
        <v/>
      </c>
      <c r="AC171" s="79" t="str">
        <f>IF(DATA2!AC171="","",DATA2!AC171)</f>
        <v/>
      </c>
      <c r="AD171" s="79" t="str">
        <f>IF(DATA2!AD171="","",DATA2!AD171)</f>
        <v/>
      </c>
      <c r="AE171" s="79" t="str">
        <f>IF(DATA2!AE171="","",DATA2!AE171)</f>
        <v/>
      </c>
      <c r="AF171" s="79" t="str">
        <f>IF(DATA2!AF171="","",DATA2!AF171)</f>
        <v/>
      </c>
      <c r="AG171" s="80" t="str">
        <f>IF(DATA2!AG171="","",DATA2!AG171)</f>
        <v/>
      </c>
      <c r="AH171" s="81">
        <f>COUNTIFS(DATA2!$C$3:$AG$3,0,DATA2!$C171:$AG171,"&lt;&gt;")</f>
        <v>0</v>
      </c>
      <c r="AI171" s="81">
        <f>COUNTIFS(DATA2!$C$3:$AG$3,"&gt;0",DATA2!$C171:$AG171,"&lt;&gt;")</f>
        <v>0</v>
      </c>
      <c r="AJ171" s="204">
        <f t="shared" ref="AJ171" si="264">COUNTIFS($C$3:$AG$3,"=0",C172:AG172,"〇")+COUNTIFS($C$3:$AG$3,"=0",C173:AG173,"〇")</f>
        <v>0</v>
      </c>
      <c r="AK171" s="206">
        <f t="shared" ref="AK171" si="265">COUNTIFS($C$3:$AG$3,"&lt;&gt;0",C172:AG172,"〇")+COUNTIFS($C$3:$AG$3,"&lt;&gt;0",C173:AG173,"〇")</f>
        <v>0</v>
      </c>
      <c r="AL171" s="204">
        <f t="shared" ref="AL171" si="266">COUNTIFS($C$3:$AG$3,"=0",C174:AG174,"〇")+COUNTIFS($C$3:$AG$3,"=0",C175:AG175,"〇")</f>
        <v>0</v>
      </c>
      <c r="AM171" s="206">
        <f t="shared" ref="AM171" si="267">COUNTIFS($C$3:$AG$3,"&lt;&gt;0",C174:AG174,"〇")+COUNTIFS($C$3:$AG$3,"&lt;&gt;0",C175:AG175,"〇")</f>
        <v>0</v>
      </c>
      <c r="AN171" s="200">
        <f t="shared" ref="AN171:AP171" si="268">COUNTIF($C171:$AG171,AN$5)</f>
        <v>0</v>
      </c>
      <c r="AO171" s="200">
        <f t="shared" si="268"/>
        <v>0</v>
      </c>
      <c r="AP171" s="200">
        <f t="shared" si="268"/>
        <v>0</v>
      </c>
      <c r="AQ171" s="200">
        <f t="shared" ref="AQ171" si="269">COUNTIF($C171:$AG171,AQ$5)+COUNTIF($C171:$AG171,"半振")*0.5</f>
        <v>0</v>
      </c>
      <c r="AR171" s="200">
        <f t="shared" ref="AR171" si="270">COUNTIF($C171:$AG171,AR$5)+COUNTIF($C171:$AG171,"半有")*0.5</f>
        <v>0</v>
      </c>
      <c r="AS171" s="200">
        <f t="shared" ref="AS171" si="271">COUNTIF($C171:$AG171,AS$5)+COUNTIF($C171:$AG171,"半欠")*0.5</f>
        <v>0</v>
      </c>
      <c r="AT171" s="200">
        <f t="shared" si="231"/>
        <v>0</v>
      </c>
      <c r="AU171" s="200">
        <f t="shared" si="231"/>
        <v>0</v>
      </c>
      <c r="AV171" s="200">
        <f t="shared" si="231"/>
        <v>0</v>
      </c>
      <c r="AW171" s="200">
        <f t="shared" si="231"/>
        <v>0</v>
      </c>
    </row>
    <row r="172" spans="1:49" ht="15" customHeight="1" x14ac:dyDescent="0.15">
      <c r="A172" s="202"/>
      <c r="B172" s="44" t="str">
        <f>IF(DATA2!A171="","",DATA2!B172)</f>
        <v/>
      </c>
      <c r="C172" s="67" t="str">
        <f>IF(DATA2!C172="","","〇")</f>
        <v/>
      </c>
      <c r="D172" s="67" t="str">
        <f>IF(DATA2!D172="","","〇")</f>
        <v/>
      </c>
      <c r="E172" s="67" t="str">
        <f>IF(DATA2!E172="","","〇")</f>
        <v/>
      </c>
      <c r="F172" s="67" t="str">
        <f>IF(DATA2!F172="","","〇")</f>
        <v/>
      </c>
      <c r="G172" s="67" t="str">
        <f>IF(DATA2!G172="","","〇")</f>
        <v/>
      </c>
      <c r="H172" s="67" t="str">
        <f>IF(DATA2!H172="","","〇")</f>
        <v/>
      </c>
      <c r="I172" s="67" t="str">
        <f>IF(DATA2!I172="","","〇")</f>
        <v/>
      </c>
      <c r="J172" s="67" t="str">
        <f>IF(DATA2!J172="","","〇")</f>
        <v/>
      </c>
      <c r="K172" s="67" t="str">
        <f>IF(DATA2!K172="","","〇")</f>
        <v/>
      </c>
      <c r="L172" s="67" t="str">
        <f>IF(DATA2!L172="","","〇")</f>
        <v/>
      </c>
      <c r="M172" s="67" t="str">
        <f>IF(DATA2!M172="","","〇")</f>
        <v/>
      </c>
      <c r="N172" s="67" t="str">
        <f>IF(DATA2!N172="","","〇")</f>
        <v/>
      </c>
      <c r="O172" s="67" t="str">
        <f>IF(DATA2!O172="","","〇")</f>
        <v/>
      </c>
      <c r="P172" s="67" t="str">
        <f>IF(DATA2!P172="","","〇")</f>
        <v/>
      </c>
      <c r="Q172" s="67" t="str">
        <f>IF(DATA2!Q172="","","〇")</f>
        <v/>
      </c>
      <c r="R172" s="67" t="str">
        <f>IF(DATA2!R172="","","〇")</f>
        <v/>
      </c>
      <c r="S172" s="67" t="str">
        <f>IF(DATA2!S172="","","〇")</f>
        <v/>
      </c>
      <c r="T172" s="67" t="str">
        <f>IF(DATA2!T172="","","〇")</f>
        <v/>
      </c>
      <c r="U172" s="67" t="str">
        <f>IF(DATA2!U172="","","〇")</f>
        <v/>
      </c>
      <c r="V172" s="67" t="str">
        <f>IF(DATA2!V172="","","〇")</f>
        <v/>
      </c>
      <c r="W172" s="67" t="str">
        <f>IF(DATA2!W172="","","〇")</f>
        <v/>
      </c>
      <c r="X172" s="67" t="str">
        <f>IF(DATA2!X172="","","〇")</f>
        <v/>
      </c>
      <c r="Y172" s="67" t="str">
        <f>IF(DATA2!Y172="","","〇")</f>
        <v/>
      </c>
      <c r="Z172" s="67" t="str">
        <f>IF(DATA2!Z172="","","〇")</f>
        <v/>
      </c>
      <c r="AA172" s="67" t="str">
        <f>IF(DATA2!AA172="","","〇")</f>
        <v/>
      </c>
      <c r="AB172" s="67" t="str">
        <f>IF(DATA2!AB172="","","〇")</f>
        <v/>
      </c>
      <c r="AC172" s="67" t="str">
        <f>IF(DATA2!AC172="","","〇")</f>
        <v/>
      </c>
      <c r="AD172" s="67" t="str">
        <f>IF(DATA2!AD172="","","〇")</f>
        <v/>
      </c>
      <c r="AE172" s="67" t="str">
        <f>IF(DATA2!AE172="","","〇")</f>
        <v/>
      </c>
      <c r="AF172" s="67" t="str">
        <f>IF(DATA2!AF172="","","〇")</f>
        <v/>
      </c>
      <c r="AG172" s="68" t="str">
        <f>IF(DATA2!AG172="","","〇")</f>
        <v/>
      </c>
      <c r="AH172" s="69">
        <f>COUNTIFS(DATA2!$C$3:$AG$3,0,DATA2!$C172:$AG172,"&lt;&gt;")</f>
        <v>0</v>
      </c>
      <c r="AI172" s="69">
        <f>COUNTIFS(DATA2!$C$3:$AG$3,"&gt;0",DATA2!$C172:$AG172,"&lt;&gt;")</f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2"/>
      <c r="B173" s="46" t="str">
        <f>IF(DATA2!A171="","",DATA2!B173)</f>
        <v/>
      </c>
      <c r="C173" s="70" t="str">
        <f>IF(DATA2!C173="","","〇")</f>
        <v/>
      </c>
      <c r="D173" s="70" t="str">
        <f>IF(DATA2!D173="","","〇")</f>
        <v/>
      </c>
      <c r="E173" s="70" t="str">
        <f>IF(DATA2!E173="","","〇")</f>
        <v/>
      </c>
      <c r="F173" s="70" t="str">
        <f>IF(DATA2!F173="","","〇")</f>
        <v/>
      </c>
      <c r="G173" s="70" t="str">
        <f>IF(DATA2!G173="","","〇")</f>
        <v/>
      </c>
      <c r="H173" s="70" t="str">
        <f>IF(DATA2!H173="","","〇")</f>
        <v/>
      </c>
      <c r="I173" s="70" t="str">
        <f>IF(DATA2!I173="","","〇")</f>
        <v/>
      </c>
      <c r="J173" s="70" t="str">
        <f>IF(DATA2!J173="","","〇")</f>
        <v/>
      </c>
      <c r="K173" s="70" t="str">
        <f>IF(DATA2!K173="","","〇")</f>
        <v/>
      </c>
      <c r="L173" s="70" t="str">
        <f>IF(DATA2!L173="","","〇")</f>
        <v/>
      </c>
      <c r="M173" s="70" t="str">
        <f>IF(DATA2!M173="","","〇")</f>
        <v/>
      </c>
      <c r="N173" s="70" t="str">
        <f>IF(DATA2!N173="","","〇")</f>
        <v/>
      </c>
      <c r="O173" s="70" t="str">
        <f>IF(DATA2!O173="","","〇")</f>
        <v/>
      </c>
      <c r="P173" s="70" t="str">
        <f>IF(DATA2!P173="","","〇")</f>
        <v/>
      </c>
      <c r="Q173" s="70" t="str">
        <f>IF(DATA2!Q173="","","〇")</f>
        <v/>
      </c>
      <c r="R173" s="70" t="str">
        <f>IF(DATA2!R173="","","〇")</f>
        <v/>
      </c>
      <c r="S173" s="70" t="str">
        <f>IF(DATA2!S173="","","〇")</f>
        <v/>
      </c>
      <c r="T173" s="70" t="str">
        <f>IF(DATA2!T173="","","〇")</f>
        <v/>
      </c>
      <c r="U173" s="70" t="str">
        <f>IF(DATA2!U173="","","〇")</f>
        <v/>
      </c>
      <c r="V173" s="70" t="str">
        <f>IF(DATA2!V173="","","〇")</f>
        <v/>
      </c>
      <c r="W173" s="70" t="str">
        <f>IF(DATA2!W173="","","〇")</f>
        <v/>
      </c>
      <c r="X173" s="70" t="str">
        <f>IF(DATA2!X173="","","〇")</f>
        <v/>
      </c>
      <c r="Y173" s="70" t="str">
        <f>IF(DATA2!Y173="","","〇")</f>
        <v/>
      </c>
      <c r="Z173" s="70" t="str">
        <f>IF(DATA2!Z173="","","〇")</f>
        <v/>
      </c>
      <c r="AA173" s="70" t="str">
        <f>IF(DATA2!AA173="","","〇")</f>
        <v/>
      </c>
      <c r="AB173" s="70" t="str">
        <f>IF(DATA2!AB173="","","〇")</f>
        <v/>
      </c>
      <c r="AC173" s="70" t="str">
        <f>IF(DATA2!AC173="","","〇")</f>
        <v/>
      </c>
      <c r="AD173" s="70" t="str">
        <f>IF(DATA2!AD173="","","〇")</f>
        <v/>
      </c>
      <c r="AE173" s="70" t="str">
        <f>IF(DATA2!AE173="","","〇")</f>
        <v/>
      </c>
      <c r="AF173" s="70" t="str">
        <f>IF(DATA2!AF173="","","〇")</f>
        <v/>
      </c>
      <c r="AG173" s="71" t="str">
        <f>IF(DATA2!AG173="","","〇")</f>
        <v/>
      </c>
      <c r="AH173" s="72">
        <f>COUNTIFS(DATA2!$C$3:$AG$3,0,DATA2!$C173:$AG173,"&lt;&gt;")</f>
        <v>0</v>
      </c>
      <c r="AI173" s="72">
        <f>COUNTIFS(DATA2!$C$3:$AG$3,"&gt;0",DATA2!$C173:$AG173,"&lt;&gt;")</f>
        <v>0</v>
      </c>
      <c r="AJ173" s="204"/>
      <c r="AK173" s="206"/>
      <c r="AL173" s="204"/>
      <c r="AM173" s="206"/>
      <c r="AN173" s="200"/>
      <c r="AO173" s="200"/>
      <c r="AP173" s="200"/>
      <c r="AQ173" s="200"/>
      <c r="AR173" s="200"/>
      <c r="AS173" s="200"/>
      <c r="AT173" s="200"/>
      <c r="AU173" s="200"/>
      <c r="AV173" s="200"/>
      <c r="AW173" s="200"/>
    </row>
    <row r="174" spans="1:49" ht="15" customHeight="1" x14ac:dyDescent="0.15">
      <c r="A174" s="202"/>
      <c r="B174" s="46" t="str">
        <f>IF(DATA2!A171="","",DATA2!B174)</f>
        <v/>
      </c>
      <c r="C174" s="70" t="str">
        <f>IF(DATA2!C174="","","〇")</f>
        <v/>
      </c>
      <c r="D174" s="70" t="str">
        <f>IF(DATA2!D174="","","〇")</f>
        <v/>
      </c>
      <c r="E174" s="70" t="str">
        <f>IF(DATA2!E174="","","〇")</f>
        <v/>
      </c>
      <c r="F174" s="70" t="str">
        <f>IF(DATA2!F174="","","〇")</f>
        <v/>
      </c>
      <c r="G174" s="70" t="str">
        <f>IF(DATA2!G174="","","〇")</f>
        <v/>
      </c>
      <c r="H174" s="70" t="str">
        <f>IF(DATA2!H174="","","〇")</f>
        <v/>
      </c>
      <c r="I174" s="70" t="str">
        <f>IF(DATA2!I174="","","〇")</f>
        <v/>
      </c>
      <c r="J174" s="70" t="str">
        <f>IF(DATA2!J174="","","〇")</f>
        <v/>
      </c>
      <c r="K174" s="70" t="str">
        <f>IF(DATA2!K174="","","〇")</f>
        <v/>
      </c>
      <c r="L174" s="70" t="str">
        <f>IF(DATA2!L174="","","〇")</f>
        <v/>
      </c>
      <c r="M174" s="70" t="str">
        <f>IF(DATA2!M174="","","〇")</f>
        <v/>
      </c>
      <c r="N174" s="70" t="str">
        <f>IF(DATA2!N174="","","〇")</f>
        <v/>
      </c>
      <c r="O174" s="70" t="str">
        <f>IF(DATA2!O174="","","〇")</f>
        <v/>
      </c>
      <c r="P174" s="70" t="str">
        <f>IF(DATA2!P174="","","〇")</f>
        <v/>
      </c>
      <c r="Q174" s="70" t="str">
        <f>IF(DATA2!Q174="","","〇")</f>
        <v/>
      </c>
      <c r="R174" s="70" t="str">
        <f>IF(DATA2!R174="","","〇")</f>
        <v/>
      </c>
      <c r="S174" s="70" t="str">
        <f>IF(DATA2!S174="","","〇")</f>
        <v/>
      </c>
      <c r="T174" s="70" t="str">
        <f>IF(DATA2!T174="","","〇")</f>
        <v/>
      </c>
      <c r="U174" s="70" t="str">
        <f>IF(DATA2!U174="","","〇")</f>
        <v/>
      </c>
      <c r="V174" s="70" t="str">
        <f>IF(DATA2!V174="","","〇")</f>
        <v/>
      </c>
      <c r="W174" s="70" t="str">
        <f>IF(DATA2!W174="","","〇")</f>
        <v/>
      </c>
      <c r="X174" s="70" t="str">
        <f>IF(DATA2!X174="","","〇")</f>
        <v/>
      </c>
      <c r="Y174" s="70" t="str">
        <f>IF(DATA2!Y174="","","〇")</f>
        <v/>
      </c>
      <c r="Z174" s="70" t="str">
        <f>IF(DATA2!Z174="","","〇")</f>
        <v/>
      </c>
      <c r="AA174" s="70" t="str">
        <f>IF(DATA2!AA174="","","〇")</f>
        <v/>
      </c>
      <c r="AB174" s="70" t="str">
        <f>IF(DATA2!AB174="","","〇")</f>
        <v/>
      </c>
      <c r="AC174" s="70" t="str">
        <f>IF(DATA2!AC174="","","〇")</f>
        <v/>
      </c>
      <c r="AD174" s="70" t="str">
        <f>IF(DATA2!AD174="","","〇")</f>
        <v/>
      </c>
      <c r="AE174" s="70" t="str">
        <f>IF(DATA2!AE174="","","〇")</f>
        <v/>
      </c>
      <c r="AF174" s="70" t="str">
        <f>IF(DATA2!AF174="","","〇")</f>
        <v/>
      </c>
      <c r="AG174" s="71" t="str">
        <f>IF(DATA2!AG174="","","〇")</f>
        <v/>
      </c>
      <c r="AH174" s="73">
        <f>COUNTIFS(DATA2!$C$3:$AG$3,0,DATA2!$C174:$AG174,"&lt;&gt;")</f>
        <v>0</v>
      </c>
      <c r="AI174" s="72">
        <f>COUNTIFS(DATA2!$C$3:$AG$3,"&gt;0",DATA2!$C174:$AG174,"&lt;&gt;")</f>
        <v>0</v>
      </c>
      <c r="AJ174" s="204"/>
      <c r="AK174" s="206"/>
      <c r="AL174" s="204"/>
      <c r="AM174" s="206"/>
      <c r="AN174" s="200"/>
      <c r="AO174" s="200"/>
      <c r="AP174" s="200"/>
      <c r="AQ174" s="200"/>
      <c r="AR174" s="200"/>
      <c r="AS174" s="200"/>
      <c r="AT174" s="200"/>
      <c r="AU174" s="200"/>
      <c r="AV174" s="200"/>
      <c r="AW174" s="200"/>
    </row>
    <row r="175" spans="1:49" ht="15" customHeight="1" x14ac:dyDescent="0.15">
      <c r="A175" s="203"/>
      <c r="B175" s="74" t="str">
        <f>IF(DATA2!A171="","",DATA2!B175)</f>
        <v/>
      </c>
      <c r="C175" s="75" t="str">
        <f>IF(DATA2!C175="","","〇")</f>
        <v/>
      </c>
      <c r="D175" s="75" t="str">
        <f>IF(DATA2!D175="","","〇")</f>
        <v/>
      </c>
      <c r="E175" s="75" t="str">
        <f>IF(DATA2!E175="","","〇")</f>
        <v/>
      </c>
      <c r="F175" s="75" t="str">
        <f>IF(DATA2!F175="","","〇")</f>
        <v/>
      </c>
      <c r="G175" s="75" t="str">
        <f>IF(DATA2!G175="","","〇")</f>
        <v/>
      </c>
      <c r="H175" s="75" t="str">
        <f>IF(DATA2!H175="","","〇")</f>
        <v/>
      </c>
      <c r="I175" s="75" t="str">
        <f>IF(DATA2!I175="","","〇")</f>
        <v/>
      </c>
      <c r="J175" s="75" t="str">
        <f>IF(DATA2!J175="","","〇")</f>
        <v/>
      </c>
      <c r="K175" s="75" t="str">
        <f>IF(DATA2!K175="","","〇")</f>
        <v/>
      </c>
      <c r="L175" s="75" t="str">
        <f>IF(DATA2!L175="","","〇")</f>
        <v/>
      </c>
      <c r="M175" s="75" t="str">
        <f>IF(DATA2!M175="","","〇")</f>
        <v/>
      </c>
      <c r="N175" s="75" t="str">
        <f>IF(DATA2!N175="","","〇")</f>
        <v/>
      </c>
      <c r="O175" s="75" t="str">
        <f>IF(DATA2!O175="","","〇")</f>
        <v/>
      </c>
      <c r="P175" s="75" t="str">
        <f>IF(DATA2!P175="","","〇")</f>
        <v/>
      </c>
      <c r="Q175" s="75" t="str">
        <f>IF(DATA2!Q175="","","〇")</f>
        <v/>
      </c>
      <c r="R175" s="75" t="str">
        <f>IF(DATA2!R175="","","〇")</f>
        <v/>
      </c>
      <c r="S175" s="75" t="str">
        <f>IF(DATA2!S175="","","〇")</f>
        <v/>
      </c>
      <c r="T175" s="75" t="str">
        <f>IF(DATA2!T175="","","〇")</f>
        <v/>
      </c>
      <c r="U175" s="75" t="str">
        <f>IF(DATA2!U175="","","〇")</f>
        <v/>
      </c>
      <c r="V175" s="75" t="str">
        <f>IF(DATA2!V175="","","〇")</f>
        <v/>
      </c>
      <c r="W175" s="75" t="str">
        <f>IF(DATA2!W175="","","〇")</f>
        <v/>
      </c>
      <c r="X175" s="75" t="str">
        <f>IF(DATA2!X175="","","〇")</f>
        <v/>
      </c>
      <c r="Y175" s="75" t="str">
        <f>IF(DATA2!Y175="","","〇")</f>
        <v/>
      </c>
      <c r="Z175" s="75" t="str">
        <f>IF(DATA2!Z175="","","〇")</f>
        <v/>
      </c>
      <c r="AA175" s="75" t="str">
        <f>IF(DATA2!AA175="","","〇")</f>
        <v/>
      </c>
      <c r="AB175" s="75" t="str">
        <f>IF(DATA2!AB175="","","〇")</f>
        <v/>
      </c>
      <c r="AC175" s="75" t="str">
        <f>IF(DATA2!AC175="","","〇")</f>
        <v/>
      </c>
      <c r="AD175" s="75" t="str">
        <f>IF(DATA2!AD175="","","〇")</f>
        <v/>
      </c>
      <c r="AE175" s="75" t="str">
        <f>IF(DATA2!AE175="","","〇")</f>
        <v/>
      </c>
      <c r="AF175" s="75" t="str">
        <f>IF(DATA2!AF175="","","〇")</f>
        <v/>
      </c>
      <c r="AG175" s="76" t="str">
        <f>IF(DATA2!AG175="","","〇")</f>
        <v/>
      </c>
      <c r="AH175" s="77">
        <f>COUNTIFS(DATA2!$C$3:$AG$3,0,DATA2!$C175:$AG175,"&lt;&gt;")</f>
        <v>0</v>
      </c>
      <c r="AI175" s="78">
        <f>COUNTIFS(DATA2!$C$3:$AG$3,"&gt;0",DATA2!$C175:$AG175,"&lt;&gt;")</f>
        <v>0</v>
      </c>
      <c r="AJ175" s="205"/>
      <c r="AK175" s="207"/>
      <c r="AL175" s="205"/>
      <c r="AM175" s="207"/>
      <c r="AN175" s="201"/>
      <c r="AO175" s="201"/>
      <c r="AP175" s="201"/>
      <c r="AQ175" s="201"/>
      <c r="AR175" s="201"/>
      <c r="AS175" s="201"/>
      <c r="AT175" s="201"/>
      <c r="AU175" s="201"/>
      <c r="AV175" s="201"/>
      <c r="AW175" s="201"/>
    </row>
    <row r="176" spans="1:49" ht="15" customHeight="1" x14ac:dyDescent="0.15">
      <c r="A176" s="202" t="str">
        <f>IF(DATA2!A176="","",DATA2!A176)</f>
        <v/>
      </c>
      <c r="B176" s="11" t="str">
        <f>IF(DATA2!A176="","",DATA2!B176)</f>
        <v/>
      </c>
      <c r="C176" s="79" t="str">
        <f>IF(DATA2!C176="","",DATA2!C176)</f>
        <v/>
      </c>
      <c r="D176" s="79" t="str">
        <f>IF(DATA2!D176="","",DATA2!D176)</f>
        <v/>
      </c>
      <c r="E176" s="79" t="str">
        <f>IF(DATA2!E176="","",DATA2!E176)</f>
        <v/>
      </c>
      <c r="F176" s="79" t="str">
        <f>IF(DATA2!F176="","",DATA2!F176)</f>
        <v/>
      </c>
      <c r="G176" s="79" t="str">
        <f>IF(DATA2!G176="","",DATA2!G176)</f>
        <v/>
      </c>
      <c r="H176" s="79" t="str">
        <f>IF(DATA2!H176="","",DATA2!H176)</f>
        <v/>
      </c>
      <c r="I176" s="79" t="str">
        <f>IF(DATA2!I176="","",DATA2!I176)</f>
        <v/>
      </c>
      <c r="J176" s="79" t="str">
        <f>IF(DATA2!J176="","",DATA2!J176)</f>
        <v/>
      </c>
      <c r="K176" s="79" t="str">
        <f>IF(DATA2!K176="","",DATA2!K176)</f>
        <v/>
      </c>
      <c r="L176" s="79" t="str">
        <f>IF(DATA2!L176="","",DATA2!L176)</f>
        <v/>
      </c>
      <c r="M176" s="79" t="str">
        <f>IF(DATA2!M176="","",DATA2!M176)</f>
        <v/>
      </c>
      <c r="N176" s="79" t="str">
        <f>IF(DATA2!N176="","",DATA2!N176)</f>
        <v/>
      </c>
      <c r="O176" s="79" t="str">
        <f>IF(DATA2!O176="","",DATA2!O176)</f>
        <v/>
      </c>
      <c r="P176" s="79" t="str">
        <f>IF(DATA2!P176="","",DATA2!P176)</f>
        <v/>
      </c>
      <c r="Q176" s="79" t="str">
        <f>IF(DATA2!Q176="","",DATA2!Q176)</f>
        <v/>
      </c>
      <c r="R176" s="79" t="str">
        <f>IF(DATA2!R176="","",DATA2!R176)</f>
        <v/>
      </c>
      <c r="S176" s="79" t="str">
        <f>IF(DATA2!S176="","",DATA2!S176)</f>
        <v/>
      </c>
      <c r="T176" s="79" t="str">
        <f>IF(DATA2!T176="","",DATA2!T176)</f>
        <v/>
      </c>
      <c r="U176" s="79" t="str">
        <f>IF(DATA2!U176="","",DATA2!U176)</f>
        <v/>
      </c>
      <c r="V176" s="79" t="str">
        <f>IF(DATA2!V176="","",DATA2!V176)</f>
        <v/>
      </c>
      <c r="W176" s="79" t="str">
        <f>IF(DATA2!W176="","",DATA2!W176)</f>
        <v/>
      </c>
      <c r="X176" s="79" t="str">
        <f>IF(DATA2!X176="","",DATA2!X176)</f>
        <v/>
      </c>
      <c r="Y176" s="79" t="str">
        <f>IF(DATA2!Y176="","",DATA2!Y176)</f>
        <v/>
      </c>
      <c r="Z176" s="79" t="str">
        <f>IF(DATA2!Z176="","",DATA2!Z176)</f>
        <v/>
      </c>
      <c r="AA176" s="79" t="str">
        <f>IF(DATA2!AA176="","",DATA2!AA176)</f>
        <v/>
      </c>
      <c r="AB176" s="79" t="str">
        <f>IF(DATA2!AB176="","",DATA2!AB176)</f>
        <v/>
      </c>
      <c r="AC176" s="79" t="str">
        <f>IF(DATA2!AC176="","",DATA2!AC176)</f>
        <v/>
      </c>
      <c r="AD176" s="79" t="str">
        <f>IF(DATA2!AD176="","",DATA2!AD176)</f>
        <v/>
      </c>
      <c r="AE176" s="79" t="str">
        <f>IF(DATA2!AE176="","",DATA2!AE176)</f>
        <v/>
      </c>
      <c r="AF176" s="79" t="str">
        <f>IF(DATA2!AF176="","",DATA2!AF176)</f>
        <v/>
      </c>
      <c r="AG176" s="80" t="str">
        <f>IF(DATA2!AG176="","",DATA2!AG176)</f>
        <v/>
      </c>
      <c r="AH176" s="81">
        <f>COUNTIFS(DATA2!$C$3:$AG$3,0,DATA2!$C176:$AG176,"&lt;&gt;")</f>
        <v>0</v>
      </c>
      <c r="AI176" s="81">
        <f>COUNTIFS(DATA2!$C$3:$AG$3,"&gt;0",DATA2!$C176:$AG176,"&lt;&gt;")</f>
        <v>0</v>
      </c>
      <c r="AJ176" s="204">
        <f t="shared" ref="AJ176" si="272">COUNTIFS($C$3:$AG$3,"=0",C177:AG177,"〇")+COUNTIFS($C$3:$AG$3,"=0",C178:AG178,"〇")</f>
        <v>0</v>
      </c>
      <c r="AK176" s="206">
        <f t="shared" ref="AK176" si="273">COUNTIFS($C$3:$AG$3,"&lt;&gt;0",C177:AG177,"〇")+COUNTIFS($C$3:$AG$3,"&lt;&gt;0",C178:AG178,"〇")</f>
        <v>0</v>
      </c>
      <c r="AL176" s="204">
        <f t="shared" ref="AL176" si="274">COUNTIFS($C$3:$AG$3,"=0",C179:AG179,"〇")+COUNTIFS($C$3:$AG$3,"=0",C180:AG180,"〇")</f>
        <v>0</v>
      </c>
      <c r="AM176" s="206">
        <f t="shared" ref="AM176" si="275">COUNTIFS($C$3:$AG$3,"&lt;&gt;0",C179:AG179,"〇")+COUNTIFS($C$3:$AG$3,"&lt;&gt;0",C180:AG180,"〇")</f>
        <v>0</v>
      </c>
      <c r="AN176" s="200">
        <f t="shared" ref="AN176:AP176" si="276">COUNTIF($C176:$AG176,AN$5)</f>
        <v>0</v>
      </c>
      <c r="AO176" s="200">
        <f t="shared" si="276"/>
        <v>0</v>
      </c>
      <c r="AP176" s="200">
        <f t="shared" si="276"/>
        <v>0</v>
      </c>
      <c r="AQ176" s="200">
        <f t="shared" ref="AQ176" si="277">COUNTIF($C176:$AG176,AQ$5)+COUNTIF($C176:$AG176,"半振")*0.5</f>
        <v>0</v>
      </c>
      <c r="AR176" s="200">
        <f t="shared" ref="AR176" si="278">COUNTIF($C176:$AG176,AR$5)+COUNTIF($C176:$AG176,"半有")*0.5</f>
        <v>0</v>
      </c>
      <c r="AS176" s="200">
        <f t="shared" ref="AS176" si="279">COUNTIF($C176:$AG176,AS$5)+COUNTIF($C176:$AG176,"半欠")*0.5</f>
        <v>0</v>
      </c>
      <c r="AT176" s="200">
        <f t="shared" si="231"/>
        <v>0</v>
      </c>
      <c r="AU176" s="200">
        <f t="shared" si="231"/>
        <v>0</v>
      </c>
      <c r="AV176" s="200">
        <f t="shared" si="231"/>
        <v>0</v>
      </c>
      <c r="AW176" s="200">
        <f t="shared" si="231"/>
        <v>0</v>
      </c>
    </row>
    <row r="177" spans="1:49" ht="15" customHeight="1" x14ac:dyDescent="0.15">
      <c r="A177" s="202"/>
      <c r="B177" s="44" t="str">
        <f>IF(DATA2!A176="","",DATA2!B177)</f>
        <v/>
      </c>
      <c r="C177" s="67" t="str">
        <f>IF(DATA2!C177="","","〇")</f>
        <v/>
      </c>
      <c r="D177" s="67" t="str">
        <f>IF(DATA2!D177="","","〇")</f>
        <v/>
      </c>
      <c r="E177" s="67" t="str">
        <f>IF(DATA2!E177="","","〇")</f>
        <v/>
      </c>
      <c r="F177" s="67" t="str">
        <f>IF(DATA2!F177="","","〇")</f>
        <v/>
      </c>
      <c r="G177" s="67" t="str">
        <f>IF(DATA2!G177="","","〇")</f>
        <v/>
      </c>
      <c r="H177" s="67" t="str">
        <f>IF(DATA2!H177="","","〇")</f>
        <v/>
      </c>
      <c r="I177" s="67" t="str">
        <f>IF(DATA2!I177="","","〇")</f>
        <v/>
      </c>
      <c r="J177" s="67" t="str">
        <f>IF(DATA2!J177="","","〇")</f>
        <v/>
      </c>
      <c r="K177" s="67" t="str">
        <f>IF(DATA2!K177="","","〇")</f>
        <v/>
      </c>
      <c r="L177" s="67" t="str">
        <f>IF(DATA2!L177="","","〇")</f>
        <v/>
      </c>
      <c r="M177" s="67" t="str">
        <f>IF(DATA2!M177="","","〇")</f>
        <v/>
      </c>
      <c r="N177" s="67" t="str">
        <f>IF(DATA2!N177="","","〇")</f>
        <v/>
      </c>
      <c r="O177" s="67" t="str">
        <f>IF(DATA2!O177="","","〇")</f>
        <v/>
      </c>
      <c r="P177" s="67" t="str">
        <f>IF(DATA2!P177="","","〇")</f>
        <v/>
      </c>
      <c r="Q177" s="67" t="str">
        <f>IF(DATA2!Q177="","","〇")</f>
        <v/>
      </c>
      <c r="R177" s="67" t="str">
        <f>IF(DATA2!R177="","","〇")</f>
        <v/>
      </c>
      <c r="S177" s="67" t="str">
        <f>IF(DATA2!S177="","","〇")</f>
        <v/>
      </c>
      <c r="T177" s="67" t="str">
        <f>IF(DATA2!T177="","","〇")</f>
        <v/>
      </c>
      <c r="U177" s="67" t="str">
        <f>IF(DATA2!U177="","","〇")</f>
        <v/>
      </c>
      <c r="V177" s="67" t="str">
        <f>IF(DATA2!V177="","","〇")</f>
        <v/>
      </c>
      <c r="W177" s="67" t="str">
        <f>IF(DATA2!W177="","","〇")</f>
        <v/>
      </c>
      <c r="X177" s="67" t="str">
        <f>IF(DATA2!X177="","","〇")</f>
        <v/>
      </c>
      <c r="Y177" s="67" t="str">
        <f>IF(DATA2!Y177="","","〇")</f>
        <v/>
      </c>
      <c r="Z177" s="67" t="str">
        <f>IF(DATA2!Z177="","","〇")</f>
        <v/>
      </c>
      <c r="AA177" s="67" t="str">
        <f>IF(DATA2!AA177="","","〇")</f>
        <v/>
      </c>
      <c r="AB177" s="67" t="str">
        <f>IF(DATA2!AB177="","","〇")</f>
        <v/>
      </c>
      <c r="AC177" s="67" t="str">
        <f>IF(DATA2!AC177="","","〇")</f>
        <v/>
      </c>
      <c r="AD177" s="67" t="str">
        <f>IF(DATA2!AD177="","","〇")</f>
        <v/>
      </c>
      <c r="AE177" s="67" t="str">
        <f>IF(DATA2!AE177="","","〇")</f>
        <v/>
      </c>
      <c r="AF177" s="67" t="str">
        <f>IF(DATA2!AF177="","","〇")</f>
        <v/>
      </c>
      <c r="AG177" s="68" t="str">
        <f>IF(DATA2!AG177="","","〇")</f>
        <v/>
      </c>
      <c r="AH177" s="69">
        <f>COUNTIFS(DATA2!$C$3:$AG$3,0,DATA2!$C177:$AG177,"&lt;&gt;")</f>
        <v>0</v>
      </c>
      <c r="AI177" s="69">
        <f>COUNTIFS(DATA2!$C$3:$AG$3,"&gt;0",DATA2!$C177:$AG177,"&lt;&gt;")</f>
        <v>0</v>
      </c>
      <c r="AJ177" s="204"/>
      <c r="AK177" s="206"/>
      <c r="AL177" s="204"/>
      <c r="AM177" s="206"/>
      <c r="AN177" s="200"/>
      <c r="AO177" s="200"/>
      <c r="AP177" s="200"/>
      <c r="AQ177" s="200"/>
      <c r="AR177" s="200"/>
      <c r="AS177" s="200"/>
      <c r="AT177" s="200"/>
      <c r="AU177" s="200"/>
      <c r="AV177" s="200"/>
      <c r="AW177" s="200"/>
    </row>
    <row r="178" spans="1:49" ht="15" customHeight="1" x14ac:dyDescent="0.15">
      <c r="A178" s="202"/>
      <c r="B178" s="46" t="str">
        <f>IF(DATA2!A176="","",DATA2!B178)</f>
        <v/>
      </c>
      <c r="C178" s="70" t="str">
        <f>IF(DATA2!C178="","","〇")</f>
        <v/>
      </c>
      <c r="D178" s="70" t="str">
        <f>IF(DATA2!D178="","","〇")</f>
        <v/>
      </c>
      <c r="E178" s="70" t="str">
        <f>IF(DATA2!E178="","","〇")</f>
        <v/>
      </c>
      <c r="F178" s="70" t="str">
        <f>IF(DATA2!F178="","","〇")</f>
        <v/>
      </c>
      <c r="G178" s="70" t="str">
        <f>IF(DATA2!G178="","","〇")</f>
        <v/>
      </c>
      <c r="H178" s="70" t="str">
        <f>IF(DATA2!H178="","","〇")</f>
        <v/>
      </c>
      <c r="I178" s="70" t="str">
        <f>IF(DATA2!I178="","","〇")</f>
        <v/>
      </c>
      <c r="J178" s="70" t="str">
        <f>IF(DATA2!J178="","","〇")</f>
        <v/>
      </c>
      <c r="K178" s="70" t="str">
        <f>IF(DATA2!K178="","","〇")</f>
        <v/>
      </c>
      <c r="L178" s="70" t="str">
        <f>IF(DATA2!L178="","","〇")</f>
        <v/>
      </c>
      <c r="M178" s="70" t="str">
        <f>IF(DATA2!M178="","","〇")</f>
        <v/>
      </c>
      <c r="N178" s="70" t="str">
        <f>IF(DATA2!N178="","","〇")</f>
        <v/>
      </c>
      <c r="O178" s="70" t="str">
        <f>IF(DATA2!O178="","","〇")</f>
        <v/>
      </c>
      <c r="P178" s="70" t="str">
        <f>IF(DATA2!P178="","","〇")</f>
        <v/>
      </c>
      <c r="Q178" s="70" t="str">
        <f>IF(DATA2!Q178="","","〇")</f>
        <v/>
      </c>
      <c r="R178" s="70" t="str">
        <f>IF(DATA2!R178="","","〇")</f>
        <v/>
      </c>
      <c r="S178" s="70" t="str">
        <f>IF(DATA2!S178="","","〇")</f>
        <v/>
      </c>
      <c r="T178" s="70" t="str">
        <f>IF(DATA2!T178="","","〇")</f>
        <v/>
      </c>
      <c r="U178" s="70" t="str">
        <f>IF(DATA2!U178="","","〇")</f>
        <v/>
      </c>
      <c r="V178" s="70" t="str">
        <f>IF(DATA2!V178="","","〇")</f>
        <v/>
      </c>
      <c r="W178" s="70" t="str">
        <f>IF(DATA2!W178="","","〇")</f>
        <v/>
      </c>
      <c r="X178" s="70" t="str">
        <f>IF(DATA2!X178="","","〇")</f>
        <v/>
      </c>
      <c r="Y178" s="70" t="str">
        <f>IF(DATA2!Y178="","","〇")</f>
        <v/>
      </c>
      <c r="Z178" s="70" t="str">
        <f>IF(DATA2!Z178="","","〇")</f>
        <v/>
      </c>
      <c r="AA178" s="70" t="str">
        <f>IF(DATA2!AA178="","","〇")</f>
        <v/>
      </c>
      <c r="AB178" s="70" t="str">
        <f>IF(DATA2!AB178="","","〇")</f>
        <v/>
      </c>
      <c r="AC178" s="70" t="str">
        <f>IF(DATA2!AC178="","","〇")</f>
        <v/>
      </c>
      <c r="AD178" s="70" t="str">
        <f>IF(DATA2!AD178="","","〇")</f>
        <v/>
      </c>
      <c r="AE178" s="70" t="str">
        <f>IF(DATA2!AE178="","","〇")</f>
        <v/>
      </c>
      <c r="AF178" s="70" t="str">
        <f>IF(DATA2!AF178="","","〇")</f>
        <v/>
      </c>
      <c r="AG178" s="71" t="str">
        <f>IF(DATA2!AG178="","","〇")</f>
        <v/>
      </c>
      <c r="AH178" s="72">
        <f>COUNTIFS(DATA2!$C$3:$AG$3,0,DATA2!$C178:$AG178,"&lt;&gt;")</f>
        <v>0</v>
      </c>
      <c r="AI178" s="72">
        <f>COUNTIFS(DATA2!$C$3:$AG$3,"&gt;0",DATA2!$C178:$AG178,"&lt;&gt;")</f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2"/>
      <c r="B179" s="46" t="str">
        <f>IF(DATA2!A176="","",DATA2!B179)</f>
        <v/>
      </c>
      <c r="C179" s="70" t="str">
        <f>IF(DATA2!C179="","","〇")</f>
        <v/>
      </c>
      <c r="D179" s="70" t="str">
        <f>IF(DATA2!D179="","","〇")</f>
        <v/>
      </c>
      <c r="E179" s="70" t="str">
        <f>IF(DATA2!E179="","","〇")</f>
        <v/>
      </c>
      <c r="F179" s="70" t="str">
        <f>IF(DATA2!F179="","","〇")</f>
        <v/>
      </c>
      <c r="G179" s="70" t="str">
        <f>IF(DATA2!G179="","","〇")</f>
        <v/>
      </c>
      <c r="H179" s="70" t="str">
        <f>IF(DATA2!H179="","","〇")</f>
        <v/>
      </c>
      <c r="I179" s="70" t="str">
        <f>IF(DATA2!I179="","","〇")</f>
        <v/>
      </c>
      <c r="J179" s="70" t="str">
        <f>IF(DATA2!J179="","","〇")</f>
        <v/>
      </c>
      <c r="K179" s="70" t="str">
        <f>IF(DATA2!K179="","","〇")</f>
        <v/>
      </c>
      <c r="L179" s="70" t="str">
        <f>IF(DATA2!L179="","","〇")</f>
        <v/>
      </c>
      <c r="M179" s="70" t="str">
        <f>IF(DATA2!M179="","","〇")</f>
        <v/>
      </c>
      <c r="N179" s="70" t="str">
        <f>IF(DATA2!N179="","","〇")</f>
        <v/>
      </c>
      <c r="O179" s="70" t="str">
        <f>IF(DATA2!O179="","","〇")</f>
        <v/>
      </c>
      <c r="P179" s="70" t="str">
        <f>IF(DATA2!P179="","","〇")</f>
        <v/>
      </c>
      <c r="Q179" s="70" t="str">
        <f>IF(DATA2!Q179="","","〇")</f>
        <v/>
      </c>
      <c r="R179" s="70" t="str">
        <f>IF(DATA2!R179="","","〇")</f>
        <v/>
      </c>
      <c r="S179" s="70" t="str">
        <f>IF(DATA2!S179="","","〇")</f>
        <v/>
      </c>
      <c r="T179" s="70" t="str">
        <f>IF(DATA2!T179="","","〇")</f>
        <v/>
      </c>
      <c r="U179" s="70" t="str">
        <f>IF(DATA2!U179="","","〇")</f>
        <v/>
      </c>
      <c r="V179" s="70" t="str">
        <f>IF(DATA2!V179="","","〇")</f>
        <v/>
      </c>
      <c r="W179" s="70" t="str">
        <f>IF(DATA2!W179="","","〇")</f>
        <v/>
      </c>
      <c r="X179" s="70" t="str">
        <f>IF(DATA2!X179="","","〇")</f>
        <v/>
      </c>
      <c r="Y179" s="70" t="str">
        <f>IF(DATA2!Y179="","","〇")</f>
        <v/>
      </c>
      <c r="Z179" s="70" t="str">
        <f>IF(DATA2!Z179="","","〇")</f>
        <v/>
      </c>
      <c r="AA179" s="70" t="str">
        <f>IF(DATA2!AA179="","","〇")</f>
        <v/>
      </c>
      <c r="AB179" s="70" t="str">
        <f>IF(DATA2!AB179="","","〇")</f>
        <v/>
      </c>
      <c r="AC179" s="70" t="str">
        <f>IF(DATA2!AC179="","","〇")</f>
        <v/>
      </c>
      <c r="AD179" s="70" t="str">
        <f>IF(DATA2!AD179="","","〇")</f>
        <v/>
      </c>
      <c r="AE179" s="70" t="str">
        <f>IF(DATA2!AE179="","","〇")</f>
        <v/>
      </c>
      <c r="AF179" s="70" t="str">
        <f>IF(DATA2!AF179="","","〇")</f>
        <v/>
      </c>
      <c r="AG179" s="71" t="str">
        <f>IF(DATA2!AG179="","","〇")</f>
        <v/>
      </c>
      <c r="AH179" s="73">
        <f>COUNTIFS(DATA2!$C$3:$AG$3,0,DATA2!$C179:$AG179,"&lt;&gt;")</f>
        <v>0</v>
      </c>
      <c r="AI179" s="72">
        <f>COUNTIFS(DATA2!$C$3:$AG$3,"&gt;0",DATA2!$C179:$AG179,"&lt;&gt;")</f>
        <v>0</v>
      </c>
      <c r="AJ179" s="204"/>
      <c r="AK179" s="206"/>
      <c r="AL179" s="204"/>
      <c r="AM179" s="206"/>
      <c r="AN179" s="200"/>
      <c r="AO179" s="200"/>
      <c r="AP179" s="200"/>
      <c r="AQ179" s="200"/>
      <c r="AR179" s="200"/>
      <c r="AS179" s="200"/>
      <c r="AT179" s="200"/>
      <c r="AU179" s="200"/>
      <c r="AV179" s="200"/>
      <c r="AW179" s="200"/>
    </row>
    <row r="180" spans="1:49" ht="15" customHeight="1" x14ac:dyDescent="0.15">
      <c r="A180" s="203"/>
      <c r="B180" s="74" t="str">
        <f>IF(DATA2!A176="","",DATA2!B180)</f>
        <v/>
      </c>
      <c r="C180" s="75" t="str">
        <f>IF(DATA2!C180="","","〇")</f>
        <v/>
      </c>
      <c r="D180" s="75" t="str">
        <f>IF(DATA2!D180="","","〇")</f>
        <v/>
      </c>
      <c r="E180" s="75" t="str">
        <f>IF(DATA2!E180="","","〇")</f>
        <v/>
      </c>
      <c r="F180" s="75" t="str">
        <f>IF(DATA2!F180="","","〇")</f>
        <v/>
      </c>
      <c r="G180" s="75" t="str">
        <f>IF(DATA2!G180="","","〇")</f>
        <v/>
      </c>
      <c r="H180" s="75" t="str">
        <f>IF(DATA2!H180="","","〇")</f>
        <v/>
      </c>
      <c r="I180" s="75" t="str">
        <f>IF(DATA2!I180="","","〇")</f>
        <v/>
      </c>
      <c r="J180" s="75" t="str">
        <f>IF(DATA2!J180="","","〇")</f>
        <v/>
      </c>
      <c r="K180" s="75" t="str">
        <f>IF(DATA2!K180="","","〇")</f>
        <v/>
      </c>
      <c r="L180" s="75" t="str">
        <f>IF(DATA2!L180="","","〇")</f>
        <v/>
      </c>
      <c r="M180" s="75" t="str">
        <f>IF(DATA2!M180="","","〇")</f>
        <v/>
      </c>
      <c r="N180" s="75" t="str">
        <f>IF(DATA2!N180="","","〇")</f>
        <v/>
      </c>
      <c r="O180" s="75" t="str">
        <f>IF(DATA2!O180="","","〇")</f>
        <v/>
      </c>
      <c r="P180" s="75" t="str">
        <f>IF(DATA2!P180="","","〇")</f>
        <v/>
      </c>
      <c r="Q180" s="75" t="str">
        <f>IF(DATA2!Q180="","","〇")</f>
        <v/>
      </c>
      <c r="R180" s="75" t="str">
        <f>IF(DATA2!R180="","","〇")</f>
        <v/>
      </c>
      <c r="S180" s="75" t="str">
        <f>IF(DATA2!S180="","","〇")</f>
        <v/>
      </c>
      <c r="T180" s="75" t="str">
        <f>IF(DATA2!T180="","","〇")</f>
        <v/>
      </c>
      <c r="U180" s="75" t="str">
        <f>IF(DATA2!U180="","","〇")</f>
        <v/>
      </c>
      <c r="V180" s="75" t="str">
        <f>IF(DATA2!V180="","","〇")</f>
        <v/>
      </c>
      <c r="W180" s="75" t="str">
        <f>IF(DATA2!W180="","","〇")</f>
        <v/>
      </c>
      <c r="X180" s="75" t="str">
        <f>IF(DATA2!X180="","","〇")</f>
        <v/>
      </c>
      <c r="Y180" s="75" t="str">
        <f>IF(DATA2!Y180="","","〇")</f>
        <v/>
      </c>
      <c r="Z180" s="75" t="str">
        <f>IF(DATA2!Z180="","","〇")</f>
        <v/>
      </c>
      <c r="AA180" s="75" t="str">
        <f>IF(DATA2!AA180="","","〇")</f>
        <v/>
      </c>
      <c r="AB180" s="75" t="str">
        <f>IF(DATA2!AB180="","","〇")</f>
        <v/>
      </c>
      <c r="AC180" s="75" t="str">
        <f>IF(DATA2!AC180="","","〇")</f>
        <v/>
      </c>
      <c r="AD180" s="75" t="str">
        <f>IF(DATA2!AD180="","","〇")</f>
        <v/>
      </c>
      <c r="AE180" s="75" t="str">
        <f>IF(DATA2!AE180="","","〇")</f>
        <v/>
      </c>
      <c r="AF180" s="75" t="str">
        <f>IF(DATA2!AF180="","","〇")</f>
        <v/>
      </c>
      <c r="AG180" s="76" t="str">
        <f>IF(DATA2!AG180="","","〇")</f>
        <v/>
      </c>
      <c r="AH180" s="77">
        <f>COUNTIFS(DATA2!$C$3:$AG$3,0,DATA2!$C180:$AG180,"&lt;&gt;")</f>
        <v>0</v>
      </c>
      <c r="AI180" s="78">
        <f>COUNTIFS(DATA2!$C$3:$AG$3,"&gt;0",DATA2!$C180:$AG180,"&lt;&gt;")</f>
        <v>0</v>
      </c>
      <c r="AJ180" s="205"/>
      <c r="AK180" s="207"/>
      <c r="AL180" s="205"/>
      <c r="AM180" s="207"/>
      <c r="AN180" s="201"/>
      <c r="AO180" s="201"/>
      <c r="AP180" s="201"/>
      <c r="AQ180" s="201"/>
      <c r="AR180" s="201"/>
      <c r="AS180" s="201"/>
      <c r="AT180" s="201"/>
      <c r="AU180" s="201"/>
      <c r="AV180" s="201"/>
      <c r="AW180" s="201"/>
    </row>
    <row r="181" spans="1:49" ht="15" customHeight="1" x14ac:dyDescent="0.15">
      <c r="A181" s="202" t="str">
        <f>IF(DATA2!A181="","",DATA2!A181)</f>
        <v/>
      </c>
      <c r="B181" s="11" t="str">
        <f>IF(DATA2!A181="","",DATA2!B181)</f>
        <v/>
      </c>
      <c r="C181" s="79" t="str">
        <f>IF(DATA2!C181="","",DATA2!C181)</f>
        <v/>
      </c>
      <c r="D181" s="79" t="str">
        <f>IF(DATA2!D181="","",DATA2!D181)</f>
        <v/>
      </c>
      <c r="E181" s="79" t="str">
        <f>IF(DATA2!E181="","",DATA2!E181)</f>
        <v/>
      </c>
      <c r="F181" s="79" t="str">
        <f>IF(DATA2!F181="","",DATA2!F181)</f>
        <v/>
      </c>
      <c r="G181" s="79" t="str">
        <f>IF(DATA2!G181="","",DATA2!G181)</f>
        <v/>
      </c>
      <c r="H181" s="79" t="str">
        <f>IF(DATA2!H181="","",DATA2!H181)</f>
        <v/>
      </c>
      <c r="I181" s="79" t="str">
        <f>IF(DATA2!I181="","",DATA2!I181)</f>
        <v/>
      </c>
      <c r="J181" s="79" t="str">
        <f>IF(DATA2!J181="","",DATA2!J181)</f>
        <v/>
      </c>
      <c r="K181" s="79" t="str">
        <f>IF(DATA2!K181="","",DATA2!K181)</f>
        <v/>
      </c>
      <c r="L181" s="79" t="str">
        <f>IF(DATA2!L181="","",DATA2!L181)</f>
        <v/>
      </c>
      <c r="M181" s="79" t="str">
        <f>IF(DATA2!M181="","",DATA2!M181)</f>
        <v/>
      </c>
      <c r="N181" s="79" t="str">
        <f>IF(DATA2!N181="","",DATA2!N181)</f>
        <v/>
      </c>
      <c r="O181" s="79" t="str">
        <f>IF(DATA2!O181="","",DATA2!O181)</f>
        <v/>
      </c>
      <c r="P181" s="79" t="str">
        <f>IF(DATA2!P181="","",DATA2!P181)</f>
        <v/>
      </c>
      <c r="Q181" s="79" t="str">
        <f>IF(DATA2!Q181="","",DATA2!Q181)</f>
        <v/>
      </c>
      <c r="R181" s="79" t="str">
        <f>IF(DATA2!R181="","",DATA2!R181)</f>
        <v/>
      </c>
      <c r="S181" s="79" t="str">
        <f>IF(DATA2!S181="","",DATA2!S181)</f>
        <v/>
      </c>
      <c r="T181" s="79" t="str">
        <f>IF(DATA2!T181="","",DATA2!T181)</f>
        <v/>
      </c>
      <c r="U181" s="79" t="str">
        <f>IF(DATA2!U181="","",DATA2!U181)</f>
        <v/>
      </c>
      <c r="V181" s="79" t="str">
        <f>IF(DATA2!V181="","",DATA2!V181)</f>
        <v/>
      </c>
      <c r="W181" s="79" t="str">
        <f>IF(DATA2!W181="","",DATA2!W181)</f>
        <v/>
      </c>
      <c r="X181" s="79" t="str">
        <f>IF(DATA2!X181="","",DATA2!X181)</f>
        <v/>
      </c>
      <c r="Y181" s="79" t="str">
        <f>IF(DATA2!Y181="","",DATA2!Y181)</f>
        <v/>
      </c>
      <c r="Z181" s="79" t="str">
        <f>IF(DATA2!Z181="","",DATA2!Z181)</f>
        <v/>
      </c>
      <c r="AA181" s="79" t="str">
        <f>IF(DATA2!AA181="","",DATA2!AA181)</f>
        <v/>
      </c>
      <c r="AB181" s="79" t="str">
        <f>IF(DATA2!AB181="","",DATA2!AB181)</f>
        <v/>
      </c>
      <c r="AC181" s="79" t="str">
        <f>IF(DATA2!AC181="","",DATA2!AC181)</f>
        <v/>
      </c>
      <c r="AD181" s="79" t="str">
        <f>IF(DATA2!AD181="","",DATA2!AD181)</f>
        <v/>
      </c>
      <c r="AE181" s="79" t="str">
        <f>IF(DATA2!AE181="","",DATA2!AE181)</f>
        <v/>
      </c>
      <c r="AF181" s="79" t="str">
        <f>IF(DATA2!AF181="","",DATA2!AF181)</f>
        <v/>
      </c>
      <c r="AG181" s="80" t="str">
        <f>IF(DATA2!AG181="","",DATA2!AG181)</f>
        <v/>
      </c>
      <c r="AH181" s="81">
        <f>COUNTIFS(DATA2!$C$3:$AG$3,0,DATA2!$C181:$AG181,"&lt;&gt;")</f>
        <v>0</v>
      </c>
      <c r="AI181" s="81">
        <f>COUNTIFS(DATA2!$C$3:$AG$3,"&gt;0",DATA2!$C181:$AG181,"&lt;&gt;")</f>
        <v>0</v>
      </c>
      <c r="AJ181" s="204">
        <f t="shared" ref="AJ181" si="280">COUNTIFS($C$3:$AG$3,"=0",C182:AG182,"〇")+COUNTIFS($C$3:$AG$3,"=0",C183:AG183,"〇")</f>
        <v>0</v>
      </c>
      <c r="AK181" s="206">
        <f t="shared" ref="AK181" si="281">COUNTIFS($C$3:$AG$3,"&lt;&gt;0",C182:AG182,"〇")+COUNTIFS($C$3:$AG$3,"&lt;&gt;0",C183:AG183,"〇")</f>
        <v>0</v>
      </c>
      <c r="AL181" s="204">
        <f t="shared" ref="AL181" si="282">COUNTIFS($C$3:$AG$3,"=0",C184:AG184,"〇")+COUNTIFS($C$3:$AG$3,"=0",C185:AG185,"〇")</f>
        <v>0</v>
      </c>
      <c r="AM181" s="206">
        <f t="shared" ref="AM181" si="283">COUNTIFS($C$3:$AG$3,"&lt;&gt;0",C184:AG184,"〇")+COUNTIFS($C$3:$AG$3,"&lt;&gt;0",C185:AG185,"〇")</f>
        <v>0</v>
      </c>
      <c r="AN181" s="200">
        <f t="shared" ref="AN181:AP181" si="284">COUNTIF($C181:$AG181,AN$5)</f>
        <v>0</v>
      </c>
      <c r="AO181" s="200">
        <f t="shared" si="284"/>
        <v>0</v>
      </c>
      <c r="AP181" s="200">
        <f t="shared" si="284"/>
        <v>0</v>
      </c>
      <c r="AQ181" s="200">
        <f t="shared" ref="AQ181" si="285">COUNTIF($C181:$AG181,AQ$5)+COUNTIF($C181:$AG181,"半振")*0.5</f>
        <v>0</v>
      </c>
      <c r="AR181" s="200">
        <f t="shared" ref="AR181" si="286">COUNTIF($C181:$AG181,AR$5)+COUNTIF($C181:$AG181,"半有")*0.5</f>
        <v>0</v>
      </c>
      <c r="AS181" s="200">
        <f t="shared" ref="AS181" si="287">COUNTIF($C181:$AG181,AS$5)+COUNTIF($C181:$AG181,"半欠")*0.5</f>
        <v>0</v>
      </c>
      <c r="AT181" s="200">
        <f t="shared" si="231"/>
        <v>0</v>
      </c>
      <c r="AU181" s="200">
        <f t="shared" si="231"/>
        <v>0</v>
      </c>
      <c r="AV181" s="200">
        <f t="shared" si="231"/>
        <v>0</v>
      </c>
      <c r="AW181" s="200">
        <f t="shared" si="231"/>
        <v>0</v>
      </c>
    </row>
    <row r="182" spans="1:49" ht="15" customHeight="1" x14ac:dyDescent="0.15">
      <c r="A182" s="202"/>
      <c r="B182" s="44" t="str">
        <f>IF(DATA2!A181="","",DATA2!B182)</f>
        <v/>
      </c>
      <c r="C182" s="67" t="str">
        <f>IF(DATA2!C182="","","〇")</f>
        <v/>
      </c>
      <c r="D182" s="67" t="str">
        <f>IF(DATA2!D182="","","〇")</f>
        <v/>
      </c>
      <c r="E182" s="67" t="str">
        <f>IF(DATA2!E182="","","〇")</f>
        <v/>
      </c>
      <c r="F182" s="67" t="str">
        <f>IF(DATA2!F182="","","〇")</f>
        <v/>
      </c>
      <c r="G182" s="67" t="str">
        <f>IF(DATA2!G182="","","〇")</f>
        <v/>
      </c>
      <c r="H182" s="67" t="str">
        <f>IF(DATA2!H182="","","〇")</f>
        <v/>
      </c>
      <c r="I182" s="67" t="str">
        <f>IF(DATA2!I182="","","〇")</f>
        <v/>
      </c>
      <c r="J182" s="67" t="str">
        <f>IF(DATA2!J182="","","〇")</f>
        <v/>
      </c>
      <c r="K182" s="67" t="str">
        <f>IF(DATA2!K182="","","〇")</f>
        <v/>
      </c>
      <c r="L182" s="67" t="str">
        <f>IF(DATA2!L182="","","〇")</f>
        <v/>
      </c>
      <c r="M182" s="67" t="str">
        <f>IF(DATA2!M182="","","〇")</f>
        <v/>
      </c>
      <c r="N182" s="67" t="str">
        <f>IF(DATA2!N182="","","〇")</f>
        <v/>
      </c>
      <c r="O182" s="67" t="str">
        <f>IF(DATA2!O182="","","〇")</f>
        <v/>
      </c>
      <c r="P182" s="67" t="str">
        <f>IF(DATA2!P182="","","〇")</f>
        <v/>
      </c>
      <c r="Q182" s="67" t="str">
        <f>IF(DATA2!Q182="","","〇")</f>
        <v/>
      </c>
      <c r="R182" s="67" t="str">
        <f>IF(DATA2!R182="","","〇")</f>
        <v/>
      </c>
      <c r="S182" s="67" t="str">
        <f>IF(DATA2!S182="","","〇")</f>
        <v/>
      </c>
      <c r="T182" s="67" t="str">
        <f>IF(DATA2!T182="","","〇")</f>
        <v/>
      </c>
      <c r="U182" s="67" t="str">
        <f>IF(DATA2!U182="","","〇")</f>
        <v/>
      </c>
      <c r="V182" s="67" t="str">
        <f>IF(DATA2!V182="","","〇")</f>
        <v/>
      </c>
      <c r="W182" s="67" t="str">
        <f>IF(DATA2!W182="","","〇")</f>
        <v/>
      </c>
      <c r="X182" s="67" t="str">
        <f>IF(DATA2!X182="","","〇")</f>
        <v/>
      </c>
      <c r="Y182" s="67" t="str">
        <f>IF(DATA2!Y182="","","〇")</f>
        <v/>
      </c>
      <c r="Z182" s="67" t="str">
        <f>IF(DATA2!Z182="","","〇")</f>
        <v/>
      </c>
      <c r="AA182" s="67" t="str">
        <f>IF(DATA2!AA182="","","〇")</f>
        <v/>
      </c>
      <c r="AB182" s="67" t="str">
        <f>IF(DATA2!AB182="","","〇")</f>
        <v/>
      </c>
      <c r="AC182" s="67" t="str">
        <f>IF(DATA2!AC182="","","〇")</f>
        <v/>
      </c>
      <c r="AD182" s="67" t="str">
        <f>IF(DATA2!AD182="","","〇")</f>
        <v/>
      </c>
      <c r="AE182" s="67" t="str">
        <f>IF(DATA2!AE182="","","〇")</f>
        <v/>
      </c>
      <c r="AF182" s="67" t="str">
        <f>IF(DATA2!AF182="","","〇")</f>
        <v/>
      </c>
      <c r="AG182" s="68" t="str">
        <f>IF(DATA2!AG182="","","〇")</f>
        <v/>
      </c>
      <c r="AH182" s="69">
        <f>COUNTIFS(DATA2!$C$3:$AG$3,0,DATA2!$C182:$AG182,"&lt;&gt;")</f>
        <v>0</v>
      </c>
      <c r="AI182" s="69">
        <f>COUNTIFS(DATA2!$C$3:$AG$3,"&gt;0",DATA2!$C182:$AG182,"&lt;&gt;")</f>
        <v>0</v>
      </c>
      <c r="AJ182" s="204"/>
      <c r="AK182" s="206"/>
      <c r="AL182" s="204"/>
      <c r="AM182" s="206"/>
      <c r="AN182" s="200"/>
      <c r="AO182" s="200"/>
      <c r="AP182" s="200"/>
      <c r="AQ182" s="200"/>
      <c r="AR182" s="200"/>
      <c r="AS182" s="200"/>
      <c r="AT182" s="200"/>
      <c r="AU182" s="200"/>
      <c r="AV182" s="200"/>
      <c r="AW182" s="200"/>
    </row>
    <row r="183" spans="1:49" ht="15" customHeight="1" x14ac:dyDescent="0.15">
      <c r="A183" s="202"/>
      <c r="B183" s="46" t="str">
        <f>IF(DATA2!A181="","",DATA2!B183)</f>
        <v/>
      </c>
      <c r="C183" s="70" t="str">
        <f>IF(DATA2!C183="","","〇")</f>
        <v/>
      </c>
      <c r="D183" s="70" t="str">
        <f>IF(DATA2!D183="","","〇")</f>
        <v/>
      </c>
      <c r="E183" s="70" t="str">
        <f>IF(DATA2!E183="","","〇")</f>
        <v/>
      </c>
      <c r="F183" s="70" t="str">
        <f>IF(DATA2!F183="","","〇")</f>
        <v/>
      </c>
      <c r="G183" s="70" t="str">
        <f>IF(DATA2!G183="","","〇")</f>
        <v/>
      </c>
      <c r="H183" s="70" t="str">
        <f>IF(DATA2!H183="","","〇")</f>
        <v/>
      </c>
      <c r="I183" s="70" t="str">
        <f>IF(DATA2!I183="","","〇")</f>
        <v/>
      </c>
      <c r="J183" s="70" t="str">
        <f>IF(DATA2!J183="","","〇")</f>
        <v/>
      </c>
      <c r="K183" s="70" t="str">
        <f>IF(DATA2!K183="","","〇")</f>
        <v/>
      </c>
      <c r="L183" s="70" t="str">
        <f>IF(DATA2!L183="","","〇")</f>
        <v/>
      </c>
      <c r="M183" s="70" t="str">
        <f>IF(DATA2!M183="","","〇")</f>
        <v/>
      </c>
      <c r="N183" s="70" t="str">
        <f>IF(DATA2!N183="","","〇")</f>
        <v/>
      </c>
      <c r="O183" s="70" t="str">
        <f>IF(DATA2!O183="","","〇")</f>
        <v/>
      </c>
      <c r="P183" s="70" t="str">
        <f>IF(DATA2!P183="","","〇")</f>
        <v/>
      </c>
      <c r="Q183" s="70" t="str">
        <f>IF(DATA2!Q183="","","〇")</f>
        <v/>
      </c>
      <c r="R183" s="70" t="str">
        <f>IF(DATA2!R183="","","〇")</f>
        <v/>
      </c>
      <c r="S183" s="70" t="str">
        <f>IF(DATA2!S183="","","〇")</f>
        <v/>
      </c>
      <c r="T183" s="70" t="str">
        <f>IF(DATA2!T183="","","〇")</f>
        <v/>
      </c>
      <c r="U183" s="70" t="str">
        <f>IF(DATA2!U183="","","〇")</f>
        <v/>
      </c>
      <c r="V183" s="70" t="str">
        <f>IF(DATA2!V183="","","〇")</f>
        <v/>
      </c>
      <c r="W183" s="70" t="str">
        <f>IF(DATA2!W183="","","〇")</f>
        <v/>
      </c>
      <c r="X183" s="70" t="str">
        <f>IF(DATA2!X183="","","〇")</f>
        <v/>
      </c>
      <c r="Y183" s="70" t="str">
        <f>IF(DATA2!Y183="","","〇")</f>
        <v/>
      </c>
      <c r="Z183" s="70" t="str">
        <f>IF(DATA2!Z183="","","〇")</f>
        <v/>
      </c>
      <c r="AA183" s="70" t="str">
        <f>IF(DATA2!AA183="","","〇")</f>
        <v/>
      </c>
      <c r="AB183" s="70" t="str">
        <f>IF(DATA2!AB183="","","〇")</f>
        <v/>
      </c>
      <c r="AC183" s="70" t="str">
        <f>IF(DATA2!AC183="","","〇")</f>
        <v/>
      </c>
      <c r="AD183" s="70" t="str">
        <f>IF(DATA2!AD183="","","〇")</f>
        <v/>
      </c>
      <c r="AE183" s="70" t="str">
        <f>IF(DATA2!AE183="","","〇")</f>
        <v/>
      </c>
      <c r="AF183" s="70" t="str">
        <f>IF(DATA2!AF183="","","〇")</f>
        <v/>
      </c>
      <c r="AG183" s="71" t="str">
        <f>IF(DATA2!AG183="","","〇")</f>
        <v/>
      </c>
      <c r="AH183" s="72">
        <f>COUNTIFS(DATA2!$C$3:$AG$3,0,DATA2!$C183:$AG183,"&lt;&gt;")</f>
        <v>0</v>
      </c>
      <c r="AI183" s="72">
        <f>COUNTIFS(DATA2!$C$3:$AG$3,"&gt;0",DATA2!$C183:$AG183,"&lt;&gt;")</f>
        <v>0</v>
      </c>
      <c r="AJ183" s="204"/>
      <c r="AK183" s="206"/>
      <c r="AL183" s="204"/>
      <c r="AM183" s="206"/>
      <c r="AN183" s="200"/>
      <c r="AO183" s="200"/>
      <c r="AP183" s="200"/>
      <c r="AQ183" s="200"/>
      <c r="AR183" s="200"/>
      <c r="AS183" s="200"/>
      <c r="AT183" s="200"/>
      <c r="AU183" s="200"/>
      <c r="AV183" s="200"/>
      <c r="AW183" s="200"/>
    </row>
    <row r="184" spans="1:49" ht="15" customHeight="1" x14ac:dyDescent="0.15">
      <c r="A184" s="202"/>
      <c r="B184" s="46" t="str">
        <f>IF(DATA2!A181="","",DATA2!B184)</f>
        <v/>
      </c>
      <c r="C184" s="70" t="str">
        <f>IF(DATA2!C184="","","〇")</f>
        <v/>
      </c>
      <c r="D184" s="70" t="str">
        <f>IF(DATA2!D184="","","〇")</f>
        <v/>
      </c>
      <c r="E184" s="70" t="str">
        <f>IF(DATA2!E184="","","〇")</f>
        <v/>
      </c>
      <c r="F184" s="70" t="str">
        <f>IF(DATA2!F184="","","〇")</f>
        <v/>
      </c>
      <c r="G184" s="70" t="str">
        <f>IF(DATA2!G184="","","〇")</f>
        <v/>
      </c>
      <c r="H184" s="70" t="str">
        <f>IF(DATA2!H184="","","〇")</f>
        <v/>
      </c>
      <c r="I184" s="70" t="str">
        <f>IF(DATA2!I184="","","〇")</f>
        <v/>
      </c>
      <c r="J184" s="70" t="str">
        <f>IF(DATA2!J184="","","〇")</f>
        <v/>
      </c>
      <c r="K184" s="70" t="str">
        <f>IF(DATA2!K184="","","〇")</f>
        <v/>
      </c>
      <c r="L184" s="70" t="str">
        <f>IF(DATA2!L184="","","〇")</f>
        <v/>
      </c>
      <c r="M184" s="70" t="str">
        <f>IF(DATA2!M184="","","〇")</f>
        <v/>
      </c>
      <c r="N184" s="70" t="str">
        <f>IF(DATA2!N184="","","〇")</f>
        <v/>
      </c>
      <c r="O184" s="70" t="str">
        <f>IF(DATA2!O184="","","〇")</f>
        <v/>
      </c>
      <c r="P184" s="70" t="str">
        <f>IF(DATA2!P184="","","〇")</f>
        <v/>
      </c>
      <c r="Q184" s="70" t="str">
        <f>IF(DATA2!Q184="","","〇")</f>
        <v/>
      </c>
      <c r="R184" s="70" t="str">
        <f>IF(DATA2!R184="","","〇")</f>
        <v/>
      </c>
      <c r="S184" s="70" t="str">
        <f>IF(DATA2!S184="","","〇")</f>
        <v/>
      </c>
      <c r="T184" s="70" t="str">
        <f>IF(DATA2!T184="","","〇")</f>
        <v/>
      </c>
      <c r="U184" s="70" t="str">
        <f>IF(DATA2!U184="","","〇")</f>
        <v/>
      </c>
      <c r="V184" s="70" t="str">
        <f>IF(DATA2!V184="","","〇")</f>
        <v/>
      </c>
      <c r="W184" s="70" t="str">
        <f>IF(DATA2!W184="","","〇")</f>
        <v/>
      </c>
      <c r="X184" s="70" t="str">
        <f>IF(DATA2!X184="","","〇")</f>
        <v/>
      </c>
      <c r="Y184" s="70" t="str">
        <f>IF(DATA2!Y184="","","〇")</f>
        <v/>
      </c>
      <c r="Z184" s="70" t="str">
        <f>IF(DATA2!Z184="","","〇")</f>
        <v/>
      </c>
      <c r="AA184" s="70" t="str">
        <f>IF(DATA2!AA184="","","〇")</f>
        <v/>
      </c>
      <c r="AB184" s="70" t="str">
        <f>IF(DATA2!AB184="","","〇")</f>
        <v/>
      </c>
      <c r="AC184" s="70" t="str">
        <f>IF(DATA2!AC184="","","〇")</f>
        <v/>
      </c>
      <c r="AD184" s="70" t="str">
        <f>IF(DATA2!AD184="","","〇")</f>
        <v/>
      </c>
      <c r="AE184" s="70" t="str">
        <f>IF(DATA2!AE184="","","〇")</f>
        <v/>
      </c>
      <c r="AF184" s="70" t="str">
        <f>IF(DATA2!AF184="","","〇")</f>
        <v/>
      </c>
      <c r="AG184" s="71" t="str">
        <f>IF(DATA2!AG184="","","〇")</f>
        <v/>
      </c>
      <c r="AH184" s="73">
        <f>COUNTIFS(DATA2!$C$3:$AG$3,0,DATA2!$C184:$AG184,"&lt;&gt;")</f>
        <v>0</v>
      </c>
      <c r="AI184" s="72">
        <f>COUNTIFS(DATA2!$C$3:$AG$3,"&gt;0",DATA2!$C184:$AG184,"&lt;&gt;")</f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IF(DATA2!A181="","",DATA2!B185)</f>
        <v/>
      </c>
      <c r="C185" s="75" t="str">
        <f>IF(DATA2!C185="","","〇")</f>
        <v/>
      </c>
      <c r="D185" s="75" t="str">
        <f>IF(DATA2!D185="","","〇")</f>
        <v/>
      </c>
      <c r="E185" s="75" t="str">
        <f>IF(DATA2!E185="","","〇")</f>
        <v/>
      </c>
      <c r="F185" s="75" t="str">
        <f>IF(DATA2!F185="","","〇")</f>
        <v/>
      </c>
      <c r="G185" s="75" t="str">
        <f>IF(DATA2!G185="","","〇")</f>
        <v/>
      </c>
      <c r="H185" s="75" t="str">
        <f>IF(DATA2!H185="","","〇")</f>
        <v/>
      </c>
      <c r="I185" s="75" t="str">
        <f>IF(DATA2!I185="","","〇")</f>
        <v/>
      </c>
      <c r="J185" s="75" t="str">
        <f>IF(DATA2!J185="","","〇")</f>
        <v/>
      </c>
      <c r="K185" s="75" t="str">
        <f>IF(DATA2!K185="","","〇")</f>
        <v/>
      </c>
      <c r="L185" s="75" t="str">
        <f>IF(DATA2!L185="","","〇")</f>
        <v/>
      </c>
      <c r="M185" s="75" t="str">
        <f>IF(DATA2!M185="","","〇")</f>
        <v/>
      </c>
      <c r="N185" s="75" t="str">
        <f>IF(DATA2!N185="","","〇")</f>
        <v/>
      </c>
      <c r="O185" s="75" t="str">
        <f>IF(DATA2!O185="","","〇")</f>
        <v/>
      </c>
      <c r="P185" s="75" t="str">
        <f>IF(DATA2!P185="","","〇")</f>
        <v/>
      </c>
      <c r="Q185" s="75" t="str">
        <f>IF(DATA2!Q185="","","〇")</f>
        <v/>
      </c>
      <c r="R185" s="75" t="str">
        <f>IF(DATA2!R185="","","〇")</f>
        <v/>
      </c>
      <c r="S185" s="75" t="str">
        <f>IF(DATA2!S185="","","〇")</f>
        <v/>
      </c>
      <c r="T185" s="75" t="str">
        <f>IF(DATA2!T185="","","〇")</f>
        <v/>
      </c>
      <c r="U185" s="75" t="str">
        <f>IF(DATA2!U185="","","〇")</f>
        <v/>
      </c>
      <c r="V185" s="75" t="str">
        <f>IF(DATA2!V185="","","〇")</f>
        <v/>
      </c>
      <c r="W185" s="75" t="str">
        <f>IF(DATA2!W185="","","〇")</f>
        <v/>
      </c>
      <c r="X185" s="75" t="str">
        <f>IF(DATA2!X185="","","〇")</f>
        <v/>
      </c>
      <c r="Y185" s="75" t="str">
        <f>IF(DATA2!Y185="","","〇")</f>
        <v/>
      </c>
      <c r="Z185" s="75" t="str">
        <f>IF(DATA2!Z185="","","〇")</f>
        <v/>
      </c>
      <c r="AA185" s="75" t="str">
        <f>IF(DATA2!AA185="","","〇")</f>
        <v/>
      </c>
      <c r="AB185" s="75" t="str">
        <f>IF(DATA2!AB185="","","〇")</f>
        <v/>
      </c>
      <c r="AC185" s="75" t="str">
        <f>IF(DATA2!AC185="","","〇")</f>
        <v/>
      </c>
      <c r="AD185" s="75" t="str">
        <f>IF(DATA2!AD185="","","〇")</f>
        <v/>
      </c>
      <c r="AE185" s="75" t="str">
        <f>IF(DATA2!AE185="","","〇")</f>
        <v/>
      </c>
      <c r="AF185" s="75" t="str">
        <f>IF(DATA2!AF185="","","〇")</f>
        <v/>
      </c>
      <c r="AG185" s="76" t="str">
        <f>IF(DATA2!AG185="","","〇")</f>
        <v/>
      </c>
      <c r="AH185" s="77">
        <f>COUNTIFS(DATA2!$C$3:$AG$3,0,DATA2!$C185:$AG185,"&lt;&gt;")</f>
        <v>0</v>
      </c>
      <c r="AI185" s="78">
        <f>COUNTIFS(DATA2!$C$3:$AG$3,"&gt;0",DATA2!$C185:$AG185,"&lt;&gt;")</f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IF(DATA2!A186="","",DATA2!A186)</f>
        <v/>
      </c>
      <c r="B186" s="11" t="str">
        <f>IF(DATA2!A186="","",DATA2!B186)</f>
        <v/>
      </c>
      <c r="C186" s="79" t="str">
        <f>IF(DATA2!C186="","",DATA2!C186)</f>
        <v/>
      </c>
      <c r="D186" s="79" t="str">
        <f>IF(DATA2!D186="","",DATA2!D186)</f>
        <v/>
      </c>
      <c r="E186" s="79" t="str">
        <f>IF(DATA2!E186="","",DATA2!E186)</f>
        <v/>
      </c>
      <c r="F186" s="79" t="str">
        <f>IF(DATA2!F186="","",DATA2!F186)</f>
        <v/>
      </c>
      <c r="G186" s="79" t="str">
        <f>IF(DATA2!G186="","",DATA2!G186)</f>
        <v/>
      </c>
      <c r="H186" s="79" t="str">
        <f>IF(DATA2!H186="","",DATA2!H186)</f>
        <v/>
      </c>
      <c r="I186" s="79" t="str">
        <f>IF(DATA2!I186="","",DATA2!I186)</f>
        <v/>
      </c>
      <c r="J186" s="79" t="str">
        <f>IF(DATA2!J186="","",DATA2!J186)</f>
        <v/>
      </c>
      <c r="K186" s="79" t="str">
        <f>IF(DATA2!K186="","",DATA2!K186)</f>
        <v/>
      </c>
      <c r="L186" s="79" t="str">
        <f>IF(DATA2!L186="","",DATA2!L186)</f>
        <v/>
      </c>
      <c r="M186" s="79" t="str">
        <f>IF(DATA2!M186="","",DATA2!M186)</f>
        <v/>
      </c>
      <c r="N186" s="79" t="str">
        <f>IF(DATA2!N186="","",DATA2!N186)</f>
        <v/>
      </c>
      <c r="O186" s="79" t="str">
        <f>IF(DATA2!O186="","",DATA2!O186)</f>
        <v/>
      </c>
      <c r="P186" s="79" t="str">
        <f>IF(DATA2!P186="","",DATA2!P186)</f>
        <v/>
      </c>
      <c r="Q186" s="79" t="str">
        <f>IF(DATA2!Q186="","",DATA2!Q186)</f>
        <v/>
      </c>
      <c r="R186" s="79" t="str">
        <f>IF(DATA2!R186="","",DATA2!R186)</f>
        <v/>
      </c>
      <c r="S186" s="79" t="str">
        <f>IF(DATA2!S186="","",DATA2!S186)</f>
        <v/>
      </c>
      <c r="T186" s="79" t="str">
        <f>IF(DATA2!T186="","",DATA2!T186)</f>
        <v/>
      </c>
      <c r="U186" s="79" t="str">
        <f>IF(DATA2!U186="","",DATA2!U186)</f>
        <v/>
      </c>
      <c r="V186" s="79" t="str">
        <f>IF(DATA2!V186="","",DATA2!V186)</f>
        <v/>
      </c>
      <c r="W186" s="79" t="str">
        <f>IF(DATA2!W186="","",DATA2!W186)</f>
        <v/>
      </c>
      <c r="X186" s="79" t="str">
        <f>IF(DATA2!X186="","",DATA2!X186)</f>
        <v/>
      </c>
      <c r="Y186" s="79" t="str">
        <f>IF(DATA2!Y186="","",DATA2!Y186)</f>
        <v/>
      </c>
      <c r="Z186" s="79" t="str">
        <f>IF(DATA2!Z186="","",DATA2!Z186)</f>
        <v/>
      </c>
      <c r="AA186" s="79" t="str">
        <f>IF(DATA2!AA186="","",DATA2!AA186)</f>
        <v/>
      </c>
      <c r="AB186" s="79" t="str">
        <f>IF(DATA2!AB186="","",DATA2!AB186)</f>
        <v/>
      </c>
      <c r="AC186" s="79" t="str">
        <f>IF(DATA2!AC186="","",DATA2!AC186)</f>
        <v/>
      </c>
      <c r="AD186" s="79" t="str">
        <f>IF(DATA2!AD186="","",DATA2!AD186)</f>
        <v/>
      </c>
      <c r="AE186" s="79" t="str">
        <f>IF(DATA2!AE186="","",DATA2!AE186)</f>
        <v/>
      </c>
      <c r="AF186" s="79" t="str">
        <f>IF(DATA2!AF186="","",DATA2!AF186)</f>
        <v/>
      </c>
      <c r="AG186" s="80" t="str">
        <f>IF(DATA2!AG186="","",DATA2!AG186)</f>
        <v/>
      </c>
      <c r="AH186" s="81">
        <f>COUNTIFS(DATA2!$C$3:$AG$3,0,DATA2!$C186:$AG186,"&lt;&gt;")</f>
        <v>0</v>
      </c>
      <c r="AI186" s="81">
        <f>COUNTIFS(DATA2!$C$3:$AG$3,"&gt;0",DATA2!$C186:$AG186,"&lt;&gt;")</f>
        <v>0</v>
      </c>
      <c r="AJ186" s="204">
        <f t="shared" ref="AJ186" si="288">COUNTIFS($C$3:$AG$3,"=0",C187:AG187,"〇")+COUNTIFS($C$3:$AG$3,"=0",C188:AG188,"〇")</f>
        <v>0</v>
      </c>
      <c r="AK186" s="206">
        <f t="shared" ref="AK186" si="289">COUNTIFS($C$3:$AG$3,"&lt;&gt;0",C187:AG187,"〇")+COUNTIFS($C$3:$AG$3,"&lt;&gt;0",C188:AG188,"〇")</f>
        <v>0</v>
      </c>
      <c r="AL186" s="204">
        <f t="shared" ref="AL186" si="290">COUNTIFS($C$3:$AG$3,"=0",C189:AG189,"〇")+COUNTIFS($C$3:$AG$3,"=0",C190:AG190,"〇")</f>
        <v>0</v>
      </c>
      <c r="AM186" s="206">
        <f t="shared" ref="AM186" si="291">COUNTIFS($C$3:$AG$3,"&lt;&gt;0",C189:AG189,"〇")+COUNTIFS($C$3:$AG$3,"&lt;&gt;0",C190:AG190,"〇")</f>
        <v>0</v>
      </c>
      <c r="AN186" s="200">
        <f t="shared" ref="AN186:AP186" si="292">COUNTIF($C186:$AG186,AN$5)</f>
        <v>0</v>
      </c>
      <c r="AO186" s="200">
        <f t="shared" si="292"/>
        <v>0</v>
      </c>
      <c r="AP186" s="200">
        <f t="shared" si="292"/>
        <v>0</v>
      </c>
      <c r="AQ186" s="200">
        <f t="shared" ref="AQ186" si="293">COUNTIF($C186:$AG186,AQ$5)+COUNTIF($C186:$AG186,"半振")*0.5</f>
        <v>0</v>
      </c>
      <c r="AR186" s="200">
        <f t="shared" ref="AR186" si="294">COUNTIF($C186:$AG186,AR$5)+COUNTIF($C186:$AG186,"半有")*0.5</f>
        <v>0</v>
      </c>
      <c r="AS186" s="200">
        <f t="shared" ref="AS186" si="295">COUNTIF($C186:$AG186,AS$5)+COUNTIF($C186:$AG186,"半欠")*0.5</f>
        <v>0</v>
      </c>
      <c r="AT186" s="200">
        <f t="shared" si="231"/>
        <v>0</v>
      </c>
      <c r="AU186" s="200">
        <f t="shared" si="231"/>
        <v>0</v>
      </c>
      <c r="AV186" s="200">
        <f t="shared" si="231"/>
        <v>0</v>
      </c>
      <c r="AW186" s="200">
        <f t="shared" si="231"/>
        <v>0</v>
      </c>
    </row>
    <row r="187" spans="1:49" ht="15" customHeight="1" x14ac:dyDescent="0.15">
      <c r="A187" s="202"/>
      <c r="B187" s="44" t="str">
        <f>IF(DATA2!A186="","",DATA2!B187)</f>
        <v/>
      </c>
      <c r="C187" s="67" t="str">
        <f>IF(DATA2!C187="","","〇")</f>
        <v/>
      </c>
      <c r="D187" s="67" t="str">
        <f>IF(DATA2!D187="","","〇")</f>
        <v/>
      </c>
      <c r="E187" s="67" t="str">
        <f>IF(DATA2!E187="","","〇")</f>
        <v/>
      </c>
      <c r="F187" s="67" t="str">
        <f>IF(DATA2!F187="","","〇")</f>
        <v/>
      </c>
      <c r="G187" s="67" t="str">
        <f>IF(DATA2!G187="","","〇")</f>
        <v/>
      </c>
      <c r="H187" s="67" t="str">
        <f>IF(DATA2!H187="","","〇")</f>
        <v/>
      </c>
      <c r="I187" s="67" t="str">
        <f>IF(DATA2!I187="","","〇")</f>
        <v/>
      </c>
      <c r="J187" s="67" t="str">
        <f>IF(DATA2!J187="","","〇")</f>
        <v/>
      </c>
      <c r="K187" s="67" t="str">
        <f>IF(DATA2!K187="","","〇")</f>
        <v/>
      </c>
      <c r="L187" s="67" t="str">
        <f>IF(DATA2!L187="","","〇")</f>
        <v/>
      </c>
      <c r="M187" s="67" t="str">
        <f>IF(DATA2!M187="","","〇")</f>
        <v/>
      </c>
      <c r="N187" s="67" t="str">
        <f>IF(DATA2!N187="","","〇")</f>
        <v/>
      </c>
      <c r="O187" s="67" t="str">
        <f>IF(DATA2!O187="","","〇")</f>
        <v/>
      </c>
      <c r="P187" s="67" t="str">
        <f>IF(DATA2!P187="","","〇")</f>
        <v/>
      </c>
      <c r="Q187" s="67" t="str">
        <f>IF(DATA2!Q187="","","〇")</f>
        <v/>
      </c>
      <c r="R187" s="67" t="str">
        <f>IF(DATA2!R187="","","〇")</f>
        <v/>
      </c>
      <c r="S187" s="67" t="str">
        <f>IF(DATA2!S187="","","〇")</f>
        <v/>
      </c>
      <c r="T187" s="67" t="str">
        <f>IF(DATA2!T187="","","〇")</f>
        <v/>
      </c>
      <c r="U187" s="67" t="str">
        <f>IF(DATA2!U187="","","〇")</f>
        <v/>
      </c>
      <c r="V187" s="67" t="str">
        <f>IF(DATA2!V187="","","〇")</f>
        <v/>
      </c>
      <c r="W187" s="67" t="str">
        <f>IF(DATA2!W187="","","〇")</f>
        <v/>
      </c>
      <c r="X187" s="67" t="str">
        <f>IF(DATA2!X187="","","〇")</f>
        <v/>
      </c>
      <c r="Y187" s="67" t="str">
        <f>IF(DATA2!Y187="","","〇")</f>
        <v/>
      </c>
      <c r="Z187" s="67" t="str">
        <f>IF(DATA2!Z187="","","〇")</f>
        <v/>
      </c>
      <c r="AA187" s="67" t="str">
        <f>IF(DATA2!AA187="","","〇")</f>
        <v/>
      </c>
      <c r="AB187" s="67" t="str">
        <f>IF(DATA2!AB187="","","〇")</f>
        <v/>
      </c>
      <c r="AC187" s="67" t="str">
        <f>IF(DATA2!AC187="","","〇")</f>
        <v/>
      </c>
      <c r="AD187" s="67" t="str">
        <f>IF(DATA2!AD187="","","〇")</f>
        <v/>
      </c>
      <c r="AE187" s="67" t="str">
        <f>IF(DATA2!AE187="","","〇")</f>
        <v/>
      </c>
      <c r="AF187" s="67" t="str">
        <f>IF(DATA2!AF187="","","〇")</f>
        <v/>
      </c>
      <c r="AG187" s="68" t="str">
        <f>IF(DATA2!AG187="","","〇")</f>
        <v/>
      </c>
      <c r="AH187" s="69">
        <f>COUNTIFS(DATA2!$C$3:$AG$3,0,DATA2!$C187:$AG187,"&lt;&gt;")</f>
        <v>0</v>
      </c>
      <c r="AI187" s="69">
        <f>COUNTIFS(DATA2!$C$3:$AG$3,"&gt;0",DATA2!$C187:$AG187,"&lt;&gt;")</f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2"/>
      <c r="B188" s="46" t="str">
        <f>IF(DATA2!A186="","",DATA2!B188)</f>
        <v/>
      </c>
      <c r="C188" s="70" t="str">
        <f>IF(DATA2!C188="","","〇")</f>
        <v/>
      </c>
      <c r="D188" s="70" t="str">
        <f>IF(DATA2!D188="","","〇")</f>
        <v/>
      </c>
      <c r="E188" s="70" t="str">
        <f>IF(DATA2!E188="","","〇")</f>
        <v/>
      </c>
      <c r="F188" s="70" t="str">
        <f>IF(DATA2!F188="","","〇")</f>
        <v/>
      </c>
      <c r="G188" s="70" t="str">
        <f>IF(DATA2!G188="","","〇")</f>
        <v/>
      </c>
      <c r="H188" s="70" t="str">
        <f>IF(DATA2!H188="","","〇")</f>
        <v/>
      </c>
      <c r="I188" s="70" t="str">
        <f>IF(DATA2!I188="","","〇")</f>
        <v/>
      </c>
      <c r="J188" s="70" t="str">
        <f>IF(DATA2!J188="","","〇")</f>
        <v/>
      </c>
      <c r="K188" s="70" t="str">
        <f>IF(DATA2!K188="","","〇")</f>
        <v/>
      </c>
      <c r="L188" s="70" t="str">
        <f>IF(DATA2!L188="","","〇")</f>
        <v/>
      </c>
      <c r="M188" s="70" t="str">
        <f>IF(DATA2!M188="","","〇")</f>
        <v/>
      </c>
      <c r="N188" s="70" t="str">
        <f>IF(DATA2!N188="","","〇")</f>
        <v/>
      </c>
      <c r="O188" s="70" t="str">
        <f>IF(DATA2!O188="","","〇")</f>
        <v/>
      </c>
      <c r="P188" s="70" t="str">
        <f>IF(DATA2!P188="","","〇")</f>
        <v/>
      </c>
      <c r="Q188" s="70" t="str">
        <f>IF(DATA2!Q188="","","〇")</f>
        <v/>
      </c>
      <c r="R188" s="70" t="str">
        <f>IF(DATA2!R188="","","〇")</f>
        <v/>
      </c>
      <c r="S188" s="70" t="str">
        <f>IF(DATA2!S188="","","〇")</f>
        <v/>
      </c>
      <c r="T188" s="70" t="str">
        <f>IF(DATA2!T188="","","〇")</f>
        <v/>
      </c>
      <c r="U188" s="70" t="str">
        <f>IF(DATA2!U188="","","〇")</f>
        <v/>
      </c>
      <c r="V188" s="70" t="str">
        <f>IF(DATA2!V188="","","〇")</f>
        <v/>
      </c>
      <c r="W188" s="70" t="str">
        <f>IF(DATA2!W188="","","〇")</f>
        <v/>
      </c>
      <c r="X188" s="70" t="str">
        <f>IF(DATA2!X188="","","〇")</f>
        <v/>
      </c>
      <c r="Y188" s="70" t="str">
        <f>IF(DATA2!Y188="","","〇")</f>
        <v/>
      </c>
      <c r="Z188" s="70" t="str">
        <f>IF(DATA2!Z188="","","〇")</f>
        <v/>
      </c>
      <c r="AA188" s="70" t="str">
        <f>IF(DATA2!AA188="","","〇")</f>
        <v/>
      </c>
      <c r="AB188" s="70" t="str">
        <f>IF(DATA2!AB188="","","〇")</f>
        <v/>
      </c>
      <c r="AC188" s="70" t="str">
        <f>IF(DATA2!AC188="","","〇")</f>
        <v/>
      </c>
      <c r="AD188" s="70" t="str">
        <f>IF(DATA2!AD188="","","〇")</f>
        <v/>
      </c>
      <c r="AE188" s="70" t="str">
        <f>IF(DATA2!AE188="","","〇")</f>
        <v/>
      </c>
      <c r="AF188" s="70" t="str">
        <f>IF(DATA2!AF188="","","〇")</f>
        <v/>
      </c>
      <c r="AG188" s="71" t="str">
        <f>IF(DATA2!AG188="","","〇")</f>
        <v/>
      </c>
      <c r="AH188" s="72">
        <f>COUNTIFS(DATA2!$C$3:$AG$3,0,DATA2!$C188:$AG188,"&lt;&gt;")</f>
        <v>0</v>
      </c>
      <c r="AI188" s="72">
        <f>COUNTIFS(DATA2!$C$3:$AG$3,"&gt;0",DATA2!$C188:$AG188,"&lt;&gt;")</f>
        <v>0</v>
      </c>
      <c r="AJ188" s="204"/>
      <c r="AK188" s="206"/>
      <c r="AL188" s="204"/>
      <c r="AM188" s="206"/>
      <c r="AN188" s="200"/>
      <c r="AO188" s="200"/>
      <c r="AP188" s="200"/>
      <c r="AQ188" s="200"/>
      <c r="AR188" s="200"/>
      <c r="AS188" s="200"/>
      <c r="AT188" s="200"/>
      <c r="AU188" s="200"/>
      <c r="AV188" s="200"/>
      <c r="AW188" s="200"/>
    </row>
    <row r="189" spans="1:49" ht="15" customHeight="1" x14ac:dyDescent="0.15">
      <c r="A189" s="202"/>
      <c r="B189" s="46" t="str">
        <f>IF(DATA2!A186="","",DATA2!B189)</f>
        <v/>
      </c>
      <c r="C189" s="70" t="str">
        <f>IF(DATA2!C189="","","〇")</f>
        <v/>
      </c>
      <c r="D189" s="70" t="str">
        <f>IF(DATA2!D189="","","〇")</f>
        <v/>
      </c>
      <c r="E189" s="70" t="str">
        <f>IF(DATA2!E189="","","〇")</f>
        <v/>
      </c>
      <c r="F189" s="70" t="str">
        <f>IF(DATA2!F189="","","〇")</f>
        <v/>
      </c>
      <c r="G189" s="70" t="str">
        <f>IF(DATA2!G189="","","〇")</f>
        <v/>
      </c>
      <c r="H189" s="70" t="str">
        <f>IF(DATA2!H189="","","〇")</f>
        <v/>
      </c>
      <c r="I189" s="70" t="str">
        <f>IF(DATA2!I189="","","〇")</f>
        <v/>
      </c>
      <c r="J189" s="70" t="str">
        <f>IF(DATA2!J189="","","〇")</f>
        <v/>
      </c>
      <c r="K189" s="70" t="str">
        <f>IF(DATA2!K189="","","〇")</f>
        <v/>
      </c>
      <c r="L189" s="70" t="str">
        <f>IF(DATA2!L189="","","〇")</f>
        <v/>
      </c>
      <c r="M189" s="70" t="str">
        <f>IF(DATA2!M189="","","〇")</f>
        <v/>
      </c>
      <c r="N189" s="70" t="str">
        <f>IF(DATA2!N189="","","〇")</f>
        <v/>
      </c>
      <c r="O189" s="70" t="str">
        <f>IF(DATA2!O189="","","〇")</f>
        <v/>
      </c>
      <c r="P189" s="70" t="str">
        <f>IF(DATA2!P189="","","〇")</f>
        <v/>
      </c>
      <c r="Q189" s="70" t="str">
        <f>IF(DATA2!Q189="","","〇")</f>
        <v/>
      </c>
      <c r="R189" s="70" t="str">
        <f>IF(DATA2!R189="","","〇")</f>
        <v/>
      </c>
      <c r="S189" s="70" t="str">
        <f>IF(DATA2!S189="","","〇")</f>
        <v/>
      </c>
      <c r="T189" s="70" t="str">
        <f>IF(DATA2!T189="","","〇")</f>
        <v/>
      </c>
      <c r="U189" s="70" t="str">
        <f>IF(DATA2!U189="","","〇")</f>
        <v/>
      </c>
      <c r="V189" s="70" t="str">
        <f>IF(DATA2!V189="","","〇")</f>
        <v/>
      </c>
      <c r="W189" s="70" t="str">
        <f>IF(DATA2!W189="","","〇")</f>
        <v/>
      </c>
      <c r="X189" s="70" t="str">
        <f>IF(DATA2!X189="","","〇")</f>
        <v/>
      </c>
      <c r="Y189" s="70" t="str">
        <f>IF(DATA2!Y189="","","〇")</f>
        <v/>
      </c>
      <c r="Z189" s="70" t="str">
        <f>IF(DATA2!Z189="","","〇")</f>
        <v/>
      </c>
      <c r="AA189" s="70" t="str">
        <f>IF(DATA2!AA189="","","〇")</f>
        <v/>
      </c>
      <c r="AB189" s="70" t="str">
        <f>IF(DATA2!AB189="","","〇")</f>
        <v/>
      </c>
      <c r="AC189" s="70" t="str">
        <f>IF(DATA2!AC189="","","〇")</f>
        <v/>
      </c>
      <c r="AD189" s="70" t="str">
        <f>IF(DATA2!AD189="","","〇")</f>
        <v/>
      </c>
      <c r="AE189" s="70" t="str">
        <f>IF(DATA2!AE189="","","〇")</f>
        <v/>
      </c>
      <c r="AF189" s="70" t="str">
        <f>IF(DATA2!AF189="","","〇")</f>
        <v/>
      </c>
      <c r="AG189" s="71" t="str">
        <f>IF(DATA2!AG189="","","〇")</f>
        <v/>
      </c>
      <c r="AH189" s="73">
        <f>COUNTIFS(DATA2!$C$3:$AG$3,0,DATA2!$C189:$AG189,"&lt;&gt;")</f>
        <v>0</v>
      </c>
      <c r="AI189" s="72">
        <f>COUNTIFS(DATA2!$C$3:$AG$3,"&gt;0",DATA2!$C189:$AG189,"&lt;&gt;")</f>
        <v>0</v>
      </c>
      <c r="AJ189" s="204"/>
      <c r="AK189" s="206"/>
      <c r="AL189" s="204"/>
      <c r="AM189" s="206"/>
      <c r="AN189" s="200"/>
      <c r="AO189" s="200"/>
      <c r="AP189" s="200"/>
      <c r="AQ189" s="200"/>
      <c r="AR189" s="200"/>
      <c r="AS189" s="200"/>
      <c r="AT189" s="200"/>
      <c r="AU189" s="200"/>
      <c r="AV189" s="200"/>
      <c r="AW189" s="200"/>
    </row>
    <row r="190" spans="1:49" ht="15" customHeight="1" x14ac:dyDescent="0.15">
      <c r="A190" s="203"/>
      <c r="B190" s="74" t="str">
        <f>IF(DATA2!A186="","",DATA2!B190)</f>
        <v/>
      </c>
      <c r="C190" s="75" t="str">
        <f>IF(DATA2!C190="","","〇")</f>
        <v/>
      </c>
      <c r="D190" s="75" t="str">
        <f>IF(DATA2!D190="","","〇")</f>
        <v/>
      </c>
      <c r="E190" s="75" t="str">
        <f>IF(DATA2!E190="","","〇")</f>
        <v/>
      </c>
      <c r="F190" s="75" t="str">
        <f>IF(DATA2!F190="","","〇")</f>
        <v/>
      </c>
      <c r="G190" s="75" t="str">
        <f>IF(DATA2!G190="","","〇")</f>
        <v/>
      </c>
      <c r="H190" s="75" t="str">
        <f>IF(DATA2!H190="","","〇")</f>
        <v/>
      </c>
      <c r="I190" s="75" t="str">
        <f>IF(DATA2!I190="","","〇")</f>
        <v/>
      </c>
      <c r="J190" s="75" t="str">
        <f>IF(DATA2!J190="","","〇")</f>
        <v/>
      </c>
      <c r="K190" s="75" t="str">
        <f>IF(DATA2!K190="","","〇")</f>
        <v/>
      </c>
      <c r="L190" s="75" t="str">
        <f>IF(DATA2!L190="","","〇")</f>
        <v/>
      </c>
      <c r="M190" s="75" t="str">
        <f>IF(DATA2!M190="","","〇")</f>
        <v/>
      </c>
      <c r="N190" s="75" t="str">
        <f>IF(DATA2!N190="","","〇")</f>
        <v/>
      </c>
      <c r="O190" s="75" t="str">
        <f>IF(DATA2!O190="","","〇")</f>
        <v/>
      </c>
      <c r="P190" s="75" t="str">
        <f>IF(DATA2!P190="","","〇")</f>
        <v/>
      </c>
      <c r="Q190" s="75" t="str">
        <f>IF(DATA2!Q190="","","〇")</f>
        <v/>
      </c>
      <c r="R190" s="75" t="str">
        <f>IF(DATA2!R190="","","〇")</f>
        <v/>
      </c>
      <c r="S190" s="75" t="str">
        <f>IF(DATA2!S190="","","〇")</f>
        <v/>
      </c>
      <c r="T190" s="75" t="str">
        <f>IF(DATA2!T190="","","〇")</f>
        <v/>
      </c>
      <c r="U190" s="75" t="str">
        <f>IF(DATA2!U190="","","〇")</f>
        <v/>
      </c>
      <c r="V190" s="75" t="str">
        <f>IF(DATA2!V190="","","〇")</f>
        <v/>
      </c>
      <c r="W190" s="75" t="str">
        <f>IF(DATA2!W190="","","〇")</f>
        <v/>
      </c>
      <c r="X190" s="75" t="str">
        <f>IF(DATA2!X190="","","〇")</f>
        <v/>
      </c>
      <c r="Y190" s="75" t="str">
        <f>IF(DATA2!Y190="","","〇")</f>
        <v/>
      </c>
      <c r="Z190" s="75" t="str">
        <f>IF(DATA2!Z190="","","〇")</f>
        <v/>
      </c>
      <c r="AA190" s="75" t="str">
        <f>IF(DATA2!AA190="","","〇")</f>
        <v/>
      </c>
      <c r="AB190" s="75" t="str">
        <f>IF(DATA2!AB190="","","〇")</f>
        <v/>
      </c>
      <c r="AC190" s="75" t="str">
        <f>IF(DATA2!AC190="","","〇")</f>
        <v/>
      </c>
      <c r="AD190" s="75" t="str">
        <f>IF(DATA2!AD190="","","〇")</f>
        <v/>
      </c>
      <c r="AE190" s="75" t="str">
        <f>IF(DATA2!AE190="","","〇")</f>
        <v/>
      </c>
      <c r="AF190" s="75" t="str">
        <f>IF(DATA2!AF190="","","〇")</f>
        <v/>
      </c>
      <c r="AG190" s="76" t="str">
        <f>IF(DATA2!AG190="","","〇")</f>
        <v/>
      </c>
      <c r="AH190" s="77">
        <f>COUNTIFS(DATA2!$C$3:$AG$3,0,DATA2!$C190:$AG190,"&lt;&gt;")</f>
        <v>0</v>
      </c>
      <c r="AI190" s="78">
        <f>COUNTIFS(DATA2!$C$3:$AG$3,"&gt;0",DATA2!$C190:$AG190,"&lt;&gt;")</f>
        <v>0</v>
      </c>
      <c r="AJ190" s="205"/>
      <c r="AK190" s="207"/>
      <c r="AL190" s="205"/>
      <c r="AM190" s="207"/>
      <c r="AN190" s="201"/>
      <c r="AO190" s="201"/>
      <c r="AP190" s="201"/>
      <c r="AQ190" s="201"/>
      <c r="AR190" s="201"/>
      <c r="AS190" s="201"/>
      <c r="AT190" s="201"/>
      <c r="AU190" s="201"/>
      <c r="AV190" s="201"/>
      <c r="AW190" s="201"/>
    </row>
    <row r="191" spans="1:49" ht="15" customHeight="1" x14ac:dyDescent="0.15">
      <c r="A191" s="202" t="str">
        <f>IF(DATA2!A191="","",DATA2!A191)</f>
        <v/>
      </c>
      <c r="B191" s="11" t="str">
        <f>IF(DATA2!A191="","",DATA2!B191)</f>
        <v/>
      </c>
      <c r="C191" s="79" t="str">
        <f>IF(DATA2!C191="","",DATA2!C191)</f>
        <v/>
      </c>
      <c r="D191" s="79" t="str">
        <f>IF(DATA2!D191="","",DATA2!D191)</f>
        <v/>
      </c>
      <c r="E191" s="79" t="str">
        <f>IF(DATA2!E191="","",DATA2!E191)</f>
        <v/>
      </c>
      <c r="F191" s="79" t="str">
        <f>IF(DATA2!F191="","",DATA2!F191)</f>
        <v/>
      </c>
      <c r="G191" s="79" t="str">
        <f>IF(DATA2!G191="","",DATA2!G191)</f>
        <v/>
      </c>
      <c r="H191" s="79" t="str">
        <f>IF(DATA2!H191="","",DATA2!H191)</f>
        <v/>
      </c>
      <c r="I191" s="79" t="str">
        <f>IF(DATA2!I191="","",DATA2!I191)</f>
        <v/>
      </c>
      <c r="J191" s="79" t="str">
        <f>IF(DATA2!J191="","",DATA2!J191)</f>
        <v/>
      </c>
      <c r="K191" s="79" t="str">
        <f>IF(DATA2!K191="","",DATA2!K191)</f>
        <v/>
      </c>
      <c r="L191" s="79" t="str">
        <f>IF(DATA2!L191="","",DATA2!L191)</f>
        <v/>
      </c>
      <c r="M191" s="79" t="str">
        <f>IF(DATA2!M191="","",DATA2!M191)</f>
        <v/>
      </c>
      <c r="N191" s="79" t="str">
        <f>IF(DATA2!N191="","",DATA2!N191)</f>
        <v/>
      </c>
      <c r="O191" s="79" t="str">
        <f>IF(DATA2!O191="","",DATA2!O191)</f>
        <v/>
      </c>
      <c r="P191" s="79" t="str">
        <f>IF(DATA2!P191="","",DATA2!P191)</f>
        <v/>
      </c>
      <c r="Q191" s="79" t="str">
        <f>IF(DATA2!Q191="","",DATA2!Q191)</f>
        <v/>
      </c>
      <c r="R191" s="79" t="str">
        <f>IF(DATA2!R191="","",DATA2!R191)</f>
        <v/>
      </c>
      <c r="S191" s="79" t="str">
        <f>IF(DATA2!S191="","",DATA2!S191)</f>
        <v/>
      </c>
      <c r="T191" s="79" t="str">
        <f>IF(DATA2!T191="","",DATA2!T191)</f>
        <v/>
      </c>
      <c r="U191" s="79" t="str">
        <f>IF(DATA2!U191="","",DATA2!U191)</f>
        <v/>
      </c>
      <c r="V191" s="79" t="str">
        <f>IF(DATA2!V191="","",DATA2!V191)</f>
        <v/>
      </c>
      <c r="W191" s="79" t="str">
        <f>IF(DATA2!W191="","",DATA2!W191)</f>
        <v/>
      </c>
      <c r="X191" s="79" t="str">
        <f>IF(DATA2!X191="","",DATA2!X191)</f>
        <v/>
      </c>
      <c r="Y191" s="79" t="str">
        <f>IF(DATA2!Y191="","",DATA2!Y191)</f>
        <v/>
      </c>
      <c r="Z191" s="79" t="str">
        <f>IF(DATA2!Z191="","",DATA2!Z191)</f>
        <v/>
      </c>
      <c r="AA191" s="79" t="str">
        <f>IF(DATA2!AA191="","",DATA2!AA191)</f>
        <v/>
      </c>
      <c r="AB191" s="79" t="str">
        <f>IF(DATA2!AB191="","",DATA2!AB191)</f>
        <v/>
      </c>
      <c r="AC191" s="79" t="str">
        <f>IF(DATA2!AC191="","",DATA2!AC191)</f>
        <v/>
      </c>
      <c r="AD191" s="79" t="str">
        <f>IF(DATA2!AD191="","",DATA2!AD191)</f>
        <v/>
      </c>
      <c r="AE191" s="79" t="str">
        <f>IF(DATA2!AE191="","",DATA2!AE191)</f>
        <v/>
      </c>
      <c r="AF191" s="79" t="str">
        <f>IF(DATA2!AF191="","",DATA2!AF191)</f>
        <v/>
      </c>
      <c r="AG191" s="80" t="str">
        <f>IF(DATA2!AG191="","",DATA2!AG191)</f>
        <v/>
      </c>
      <c r="AH191" s="81">
        <f>COUNTIFS(DATA2!$C$3:$AG$3,0,DATA2!$C191:$AG191,"&lt;&gt;")</f>
        <v>0</v>
      </c>
      <c r="AI191" s="81">
        <f>COUNTIFS(DATA2!$C$3:$AG$3,"&gt;0",DATA2!$C191:$AG191,"&lt;&gt;")</f>
        <v>0</v>
      </c>
      <c r="AJ191" s="204">
        <f t="shared" ref="AJ191" si="296">COUNTIFS($C$3:$AG$3,"=0",C192:AG192,"〇")+COUNTIFS($C$3:$AG$3,"=0",C193:AG193,"〇")</f>
        <v>0</v>
      </c>
      <c r="AK191" s="206">
        <f t="shared" ref="AK191" si="297">COUNTIFS($C$3:$AG$3,"&lt;&gt;0",C192:AG192,"〇")+COUNTIFS($C$3:$AG$3,"&lt;&gt;0",C193:AG193,"〇")</f>
        <v>0</v>
      </c>
      <c r="AL191" s="204">
        <f t="shared" ref="AL191" si="298">COUNTIFS($C$3:$AG$3,"=0",C194:AG194,"〇")+COUNTIFS($C$3:$AG$3,"=0",C195:AG195,"〇")</f>
        <v>0</v>
      </c>
      <c r="AM191" s="206">
        <f t="shared" ref="AM191" si="299">COUNTIFS($C$3:$AG$3,"&lt;&gt;0",C194:AG194,"〇")+COUNTIFS($C$3:$AG$3,"&lt;&gt;0",C195:AG195,"〇")</f>
        <v>0</v>
      </c>
      <c r="AN191" s="200">
        <f t="shared" ref="AN191:AP191" si="300">COUNTIF($C191:$AG191,AN$5)</f>
        <v>0</v>
      </c>
      <c r="AO191" s="200">
        <f t="shared" si="300"/>
        <v>0</v>
      </c>
      <c r="AP191" s="200">
        <f t="shared" si="300"/>
        <v>0</v>
      </c>
      <c r="AQ191" s="200">
        <f t="shared" ref="AQ191" si="301">COUNTIF($C191:$AG191,AQ$5)+COUNTIF($C191:$AG191,"半振")*0.5</f>
        <v>0</v>
      </c>
      <c r="AR191" s="200">
        <f t="shared" ref="AR191" si="302">COUNTIF($C191:$AG191,AR$5)+COUNTIF($C191:$AG191,"半有")*0.5</f>
        <v>0</v>
      </c>
      <c r="AS191" s="200">
        <f t="shared" ref="AS191" si="303">COUNTIF($C191:$AG191,AS$5)+COUNTIF($C191:$AG191,"半欠")*0.5</f>
        <v>0</v>
      </c>
      <c r="AT191" s="200">
        <f t="shared" si="231"/>
        <v>0</v>
      </c>
      <c r="AU191" s="200">
        <f t="shared" si="231"/>
        <v>0</v>
      </c>
      <c r="AV191" s="200">
        <f t="shared" si="231"/>
        <v>0</v>
      </c>
      <c r="AW191" s="200">
        <f t="shared" si="231"/>
        <v>0</v>
      </c>
    </row>
    <row r="192" spans="1:49" ht="15" customHeight="1" x14ac:dyDescent="0.15">
      <c r="A192" s="202"/>
      <c r="B192" s="44" t="str">
        <f>IF(DATA2!A191="","",DATA2!B192)</f>
        <v/>
      </c>
      <c r="C192" s="67" t="str">
        <f>IF(DATA2!C192="","","〇")</f>
        <v/>
      </c>
      <c r="D192" s="67" t="str">
        <f>IF(DATA2!D192="","","〇")</f>
        <v/>
      </c>
      <c r="E192" s="67" t="str">
        <f>IF(DATA2!E192="","","〇")</f>
        <v/>
      </c>
      <c r="F192" s="67" t="str">
        <f>IF(DATA2!F192="","","〇")</f>
        <v/>
      </c>
      <c r="G192" s="67" t="str">
        <f>IF(DATA2!G192="","","〇")</f>
        <v/>
      </c>
      <c r="H192" s="67" t="str">
        <f>IF(DATA2!H192="","","〇")</f>
        <v/>
      </c>
      <c r="I192" s="67" t="str">
        <f>IF(DATA2!I192="","","〇")</f>
        <v/>
      </c>
      <c r="J192" s="67" t="str">
        <f>IF(DATA2!J192="","","〇")</f>
        <v/>
      </c>
      <c r="K192" s="67" t="str">
        <f>IF(DATA2!K192="","","〇")</f>
        <v/>
      </c>
      <c r="L192" s="67" t="str">
        <f>IF(DATA2!L192="","","〇")</f>
        <v/>
      </c>
      <c r="M192" s="67" t="str">
        <f>IF(DATA2!M192="","","〇")</f>
        <v/>
      </c>
      <c r="N192" s="67" t="str">
        <f>IF(DATA2!N192="","","〇")</f>
        <v/>
      </c>
      <c r="O192" s="67" t="str">
        <f>IF(DATA2!O192="","","〇")</f>
        <v/>
      </c>
      <c r="P192" s="67" t="str">
        <f>IF(DATA2!P192="","","〇")</f>
        <v/>
      </c>
      <c r="Q192" s="67" t="str">
        <f>IF(DATA2!Q192="","","〇")</f>
        <v/>
      </c>
      <c r="R192" s="67" t="str">
        <f>IF(DATA2!R192="","","〇")</f>
        <v/>
      </c>
      <c r="S192" s="67" t="str">
        <f>IF(DATA2!S192="","","〇")</f>
        <v/>
      </c>
      <c r="T192" s="67" t="str">
        <f>IF(DATA2!T192="","","〇")</f>
        <v/>
      </c>
      <c r="U192" s="67" t="str">
        <f>IF(DATA2!U192="","","〇")</f>
        <v/>
      </c>
      <c r="V192" s="67" t="str">
        <f>IF(DATA2!V192="","","〇")</f>
        <v/>
      </c>
      <c r="W192" s="67" t="str">
        <f>IF(DATA2!W192="","","〇")</f>
        <v/>
      </c>
      <c r="X192" s="67" t="str">
        <f>IF(DATA2!X192="","","〇")</f>
        <v/>
      </c>
      <c r="Y192" s="67" t="str">
        <f>IF(DATA2!Y192="","","〇")</f>
        <v/>
      </c>
      <c r="Z192" s="67" t="str">
        <f>IF(DATA2!Z192="","","〇")</f>
        <v/>
      </c>
      <c r="AA192" s="67" t="str">
        <f>IF(DATA2!AA192="","","〇")</f>
        <v/>
      </c>
      <c r="AB192" s="67" t="str">
        <f>IF(DATA2!AB192="","","〇")</f>
        <v/>
      </c>
      <c r="AC192" s="67" t="str">
        <f>IF(DATA2!AC192="","","〇")</f>
        <v/>
      </c>
      <c r="AD192" s="67" t="str">
        <f>IF(DATA2!AD192="","","〇")</f>
        <v/>
      </c>
      <c r="AE192" s="67" t="str">
        <f>IF(DATA2!AE192="","","〇")</f>
        <v/>
      </c>
      <c r="AF192" s="67" t="str">
        <f>IF(DATA2!AF192="","","〇")</f>
        <v/>
      </c>
      <c r="AG192" s="68" t="str">
        <f>IF(DATA2!AG192="","","〇")</f>
        <v/>
      </c>
      <c r="AH192" s="69">
        <f>COUNTIFS(DATA2!$C$3:$AG$3,0,DATA2!$C192:$AG192,"&lt;&gt;")</f>
        <v>0</v>
      </c>
      <c r="AI192" s="69">
        <f>COUNTIFS(DATA2!$C$3:$AG$3,"&gt;0",DATA2!$C192:$AG192,"&lt;&gt;")</f>
        <v>0</v>
      </c>
      <c r="AJ192" s="204"/>
      <c r="AK192" s="206"/>
      <c r="AL192" s="204"/>
      <c r="AM192" s="206"/>
      <c r="AN192" s="200"/>
      <c r="AO192" s="200"/>
      <c r="AP192" s="200"/>
      <c r="AQ192" s="200"/>
      <c r="AR192" s="200"/>
      <c r="AS192" s="200"/>
      <c r="AT192" s="200"/>
      <c r="AU192" s="200"/>
      <c r="AV192" s="200"/>
      <c r="AW192" s="200"/>
    </row>
    <row r="193" spans="1:49" ht="15" customHeight="1" x14ac:dyDescent="0.15">
      <c r="A193" s="202"/>
      <c r="B193" s="46" t="str">
        <f>IF(DATA2!A191="","",DATA2!B193)</f>
        <v/>
      </c>
      <c r="C193" s="70" t="str">
        <f>IF(DATA2!C193="","","〇")</f>
        <v/>
      </c>
      <c r="D193" s="70" t="str">
        <f>IF(DATA2!D193="","","〇")</f>
        <v/>
      </c>
      <c r="E193" s="70" t="str">
        <f>IF(DATA2!E193="","","〇")</f>
        <v/>
      </c>
      <c r="F193" s="70" t="str">
        <f>IF(DATA2!F193="","","〇")</f>
        <v/>
      </c>
      <c r="G193" s="70" t="str">
        <f>IF(DATA2!G193="","","〇")</f>
        <v/>
      </c>
      <c r="H193" s="70" t="str">
        <f>IF(DATA2!H193="","","〇")</f>
        <v/>
      </c>
      <c r="I193" s="70" t="str">
        <f>IF(DATA2!I193="","","〇")</f>
        <v/>
      </c>
      <c r="J193" s="70" t="str">
        <f>IF(DATA2!J193="","","〇")</f>
        <v/>
      </c>
      <c r="K193" s="70" t="str">
        <f>IF(DATA2!K193="","","〇")</f>
        <v/>
      </c>
      <c r="L193" s="70" t="str">
        <f>IF(DATA2!L193="","","〇")</f>
        <v/>
      </c>
      <c r="M193" s="70" t="str">
        <f>IF(DATA2!M193="","","〇")</f>
        <v/>
      </c>
      <c r="N193" s="70" t="str">
        <f>IF(DATA2!N193="","","〇")</f>
        <v/>
      </c>
      <c r="O193" s="70" t="str">
        <f>IF(DATA2!O193="","","〇")</f>
        <v/>
      </c>
      <c r="P193" s="70" t="str">
        <f>IF(DATA2!P193="","","〇")</f>
        <v/>
      </c>
      <c r="Q193" s="70" t="str">
        <f>IF(DATA2!Q193="","","〇")</f>
        <v/>
      </c>
      <c r="R193" s="70" t="str">
        <f>IF(DATA2!R193="","","〇")</f>
        <v/>
      </c>
      <c r="S193" s="70" t="str">
        <f>IF(DATA2!S193="","","〇")</f>
        <v/>
      </c>
      <c r="T193" s="70" t="str">
        <f>IF(DATA2!T193="","","〇")</f>
        <v/>
      </c>
      <c r="U193" s="70" t="str">
        <f>IF(DATA2!U193="","","〇")</f>
        <v/>
      </c>
      <c r="V193" s="70" t="str">
        <f>IF(DATA2!V193="","","〇")</f>
        <v/>
      </c>
      <c r="W193" s="70" t="str">
        <f>IF(DATA2!W193="","","〇")</f>
        <v/>
      </c>
      <c r="X193" s="70" t="str">
        <f>IF(DATA2!X193="","","〇")</f>
        <v/>
      </c>
      <c r="Y193" s="70" t="str">
        <f>IF(DATA2!Y193="","","〇")</f>
        <v/>
      </c>
      <c r="Z193" s="70" t="str">
        <f>IF(DATA2!Z193="","","〇")</f>
        <v/>
      </c>
      <c r="AA193" s="70" t="str">
        <f>IF(DATA2!AA193="","","〇")</f>
        <v/>
      </c>
      <c r="AB193" s="70" t="str">
        <f>IF(DATA2!AB193="","","〇")</f>
        <v/>
      </c>
      <c r="AC193" s="70" t="str">
        <f>IF(DATA2!AC193="","","〇")</f>
        <v/>
      </c>
      <c r="AD193" s="70" t="str">
        <f>IF(DATA2!AD193="","","〇")</f>
        <v/>
      </c>
      <c r="AE193" s="70" t="str">
        <f>IF(DATA2!AE193="","","〇")</f>
        <v/>
      </c>
      <c r="AF193" s="70" t="str">
        <f>IF(DATA2!AF193="","","〇")</f>
        <v/>
      </c>
      <c r="AG193" s="71" t="str">
        <f>IF(DATA2!AG193="","","〇")</f>
        <v/>
      </c>
      <c r="AH193" s="72">
        <f>COUNTIFS(DATA2!$C$3:$AG$3,0,DATA2!$C193:$AG193,"&lt;&gt;")</f>
        <v>0</v>
      </c>
      <c r="AI193" s="72">
        <f>COUNTIFS(DATA2!$C$3:$AG$3,"&gt;0",DATA2!$C193:$AG193,"&lt;&gt;")</f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2"/>
      <c r="B194" s="46" t="str">
        <f>IF(DATA2!A191="","",DATA2!B194)</f>
        <v/>
      </c>
      <c r="C194" s="70" t="str">
        <f>IF(DATA2!C194="","","〇")</f>
        <v/>
      </c>
      <c r="D194" s="70" t="str">
        <f>IF(DATA2!D194="","","〇")</f>
        <v/>
      </c>
      <c r="E194" s="70" t="str">
        <f>IF(DATA2!E194="","","〇")</f>
        <v/>
      </c>
      <c r="F194" s="70" t="str">
        <f>IF(DATA2!F194="","","〇")</f>
        <v/>
      </c>
      <c r="G194" s="70" t="str">
        <f>IF(DATA2!G194="","","〇")</f>
        <v/>
      </c>
      <c r="H194" s="70" t="str">
        <f>IF(DATA2!H194="","","〇")</f>
        <v/>
      </c>
      <c r="I194" s="70" t="str">
        <f>IF(DATA2!I194="","","〇")</f>
        <v/>
      </c>
      <c r="J194" s="70" t="str">
        <f>IF(DATA2!J194="","","〇")</f>
        <v/>
      </c>
      <c r="K194" s="70" t="str">
        <f>IF(DATA2!K194="","","〇")</f>
        <v/>
      </c>
      <c r="L194" s="70" t="str">
        <f>IF(DATA2!L194="","","〇")</f>
        <v/>
      </c>
      <c r="M194" s="70" t="str">
        <f>IF(DATA2!M194="","","〇")</f>
        <v/>
      </c>
      <c r="N194" s="70" t="str">
        <f>IF(DATA2!N194="","","〇")</f>
        <v/>
      </c>
      <c r="O194" s="70" t="str">
        <f>IF(DATA2!O194="","","〇")</f>
        <v/>
      </c>
      <c r="P194" s="70" t="str">
        <f>IF(DATA2!P194="","","〇")</f>
        <v/>
      </c>
      <c r="Q194" s="70" t="str">
        <f>IF(DATA2!Q194="","","〇")</f>
        <v/>
      </c>
      <c r="R194" s="70" t="str">
        <f>IF(DATA2!R194="","","〇")</f>
        <v/>
      </c>
      <c r="S194" s="70" t="str">
        <f>IF(DATA2!S194="","","〇")</f>
        <v/>
      </c>
      <c r="T194" s="70" t="str">
        <f>IF(DATA2!T194="","","〇")</f>
        <v/>
      </c>
      <c r="U194" s="70" t="str">
        <f>IF(DATA2!U194="","","〇")</f>
        <v/>
      </c>
      <c r="V194" s="70" t="str">
        <f>IF(DATA2!V194="","","〇")</f>
        <v/>
      </c>
      <c r="W194" s="70" t="str">
        <f>IF(DATA2!W194="","","〇")</f>
        <v/>
      </c>
      <c r="X194" s="70" t="str">
        <f>IF(DATA2!X194="","","〇")</f>
        <v/>
      </c>
      <c r="Y194" s="70" t="str">
        <f>IF(DATA2!Y194="","","〇")</f>
        <v/>
      </c>
      <c r="Z194" s="70" t="str">
        <f>IF(DATA2!Z194="","","〇")</f>
        <v/>
      </c>
      <c r="AA194" s="70" t="str">
        <f>IF(DATA2!AA194="","","〇")</f>
        <v/>
      </c>
      <c r="AB194" s="70" t="str">
        <f>IF(DATA2!AB194="","","〇")</f>
        <v/>
      </c>
      <c r="AC194" s="70" t="str">
        <f>IF(DATA2!AC194="","","〇")</f>
        <v/>
      </c>
      <c r="AD194" s="70" t="str">
        <f>IF(DATA2!AD194="","","〇")</f>
        <v/>
      </c>
      <c r="AE194" s="70" t="str">
        <f>IF(DATA2!AE194="","","〇")</f>
        <v/>
      </c>
      <c r="AF194" s="70" t="str">
        <f>IF(DATA2!AF194="","","〇")</f>
        <v/>
      </c>
      <c r="AG194" s="71" t="str">
        <f>IF(DATA2!AG194="","","〇")</f>
        <v/>
      </c>
      <c r="AH194" s="73">
        <f>COUNTIFS(DATA2!$C$3:$AG$3,0,DATA2!$C194:$AG194,"&lt;&gt;")</f>
        <v>0</v>
      </c>
      <c r="AI194" s="72">
        <f>COUNTIFS(DATA2!$C$3:$AG$3,"&gt;0",DATA2!$C194:$AG194,"&lt;&gt;")</f>
        <v>0</v>
      </c>
      <c r="AJ194" s="204"/>
      <c r="AK194" s="206"/>
      <c r="AL194" s="204"/>
      <c r="AM194" s="206"/>
      <c r="AN194" s="200"/>
      <c r="AO194" s="200"/>
      <c r="AP194" s="200"/>
      <c r="AQ194" s="200"/>
      <c r="AR194" s="200"/>
      <c r="AS194" s="200"/>
      <c r="AT194" s="200"/>
      <c r="AU194" s="200"/>
      <c r="AV194" s="200"/>
      <c r="AW194" s="200"/>
    </row>
    <row r="195" spans="1:49" ht="15" customHeight="1" x14ac:dyDescent="0.15">
      <c r="A195" s="203"/>
      <c r="B195" s="74" t="str">
        <f>IF(DATA2!A191="","",DATA2!B195)</f>
        <v/>
      </c>
      <c r="C195" s="75" t="str">
        <f>IF(DATA2!C195="","","〇")</f>
        <v/>
      </c>
      <c r="D195" s="75" t="str">
        <f>IF(DATA2!D195="","","〇")</f>
        <v/>
      </c>
      <c r="E195" s="75" t="str">
        <f>IF(DATA2!E195="","","〇")</f>
        <v/>
      </c>
      <c r="F195" s="75" t="str">
        <f>IF(DATA2!F195="","","〇")</f>
        <v/>
      </c>
      <c r="G195" s="75" t="str">
        <f>IF(DATA2!G195="","","〇")</f>
        <v/>
      </c>
      <c r="H195" s="75" t="str">
        <f>IF(DATA2!H195="","","〇")</f>
        <v/>
      </c>
      <c r="I195" s="75" t="str">
        <f>IF(DATA2!I195="","","〇")</f>
        <v/>
      </c>
      <c r="J195" s="75" t="str">
        <f>IF(DATA2!J195="","","〇")</f>
        <v/>
      </c>
      <c r="K195" s="75" t="str">
        <f>IF(DATA2!K195="","","〇")</f>
        <v/>
      </c>
      <c r="L195" s="75" t="str">
        <f>IF(DATA2!L195="","","〇")</f>
        <v/>
      </c>
      <c r="M195" s="75" t="str">
        <f>IF(DATA2!M195="","","〇")</f>
        <v/>
      </c>
      <c r="N195" s="75" t="str">
        <f>IF(DATA2!N195="","","〇")</f>
        <v/>
      </c>
      <c r="O195" s="75" t="str">
        <f>IF(DATA2!O195="","","〇")</f>
        <v/>
      </c>
      <c r="P195" s="75" t="str">
        <f>IF(DATA2!P195="","","〇")</f>
        <v/>
      </c>
      <c r="Q195" s="75" t="str">
        <f>IF(DATA2!Q195="","","〇")</f>
        <v/>
      </c>
      <c r="R195" s="75" t="str">
        <f>IF(DATA2!R195="","","〇")</f>
        <v/>
      </c>
      <c r="S195" s="75" t="str">
        <f>IF(DATA2!S195="","","〇")</f>
        <v/>
      </c>
      <c r="T195" s="75" t="str">
        <f>IF(DATA2!T195="","","〇")</f>
        <v/>
      </c>
      <c r="U195" s="75" t="str">
        <f>IF(DATA2!U195="","","〇")</f>
        <v/>
      </c>
      <c r="V195" s="75" t="str">
        <f>IF(DATA2!V195="","","〇")</f>
        <v/>
      </c>
      <c r="W195" s="75" t="str">
        <f>IF(DATA2!W195="","","〇")</f>
        <v/>
      </c>
      <c r="X195" s="75" t="str">
        <f>IF(DATA2!X195="","","〇")</f>
        <v/>
      </c>
      <c r="Y195" s="75" t="str">
        <f>IF(DATA2!Y195="","","〇")</f>
        <v/>
      </c>
      <c r="Z195" s="75" t="str">
        <f>IF(DATA2!Z195="","","〇")</f>
        <v/>
      </c>
      <c r="AA195" s="75" t="str">
        <f>IF(DATA2!AA195="","","〇")</f>
        <v/>
      </c>
      <c r="AB195" s="75" t="str">
        <f>IF(DATA2!AB195="","","〇")</f>
        <v/>
      </c>
      <c r="AC195" s="75" t="str">
        <f>IF(DATA2!AC195="","","〇")</f>
        <v/>
      </c>
      <c r="AD195" s="75" t="str">
        <f>IF(DATA2!AD195="","","〇")</f>
        <v/>
      </c>
      <c r="AE195" s="75" t="str">
        <f>IF(DATA2!AE195="","","〇")</f>
        <v/>
      </c>
      <c r="AF195" s="75" t="str">
        <f>IF(DATA2!AF195="","","〇")</f>
        <v/>
      </c>
      <c r="AG195" s="76" t="str">
        <f>IF(DATA2!AG195="","","〇")</f>
        <v/>
      </c>
      <c r="AH195" s="77">
        <f>COUNTIFS(DATA2!$C$3:$AG$3,0,DATA2!$C195:$AG195,"&lt;&gt;")</f>
        <v>0</v>
      </c>
      <c r="AI195" s="78">
        <f>COUNTIFS(DATA2!$C$3:$AG$3,"&gt;0",DATA2!$C195:$AG195,"&lt;&gt;")</f>
        <v>0</v>
      </c>
      <c r="AJ195" s="205"/>
      <c r="AK195" s="207"/>
      <c r="AL195" s="205"/>
      <c r="AM195" s="207"/>
      <c r="AN195" s="201"/>
      <c r="AO195" s="201"/>
      <c r="AP195" s="201"/>
      <c r="AQ195" s="201"/>
      <c r="AR195" s="201"/>
      <c r="AS195" s="201"/>
      <c r="AT195" s="201"/>
      <c r="AU195" s="201"/>
      <c r="AV195" s="201"/>
      <c r="AW195" s="201"/>
    </row>
    <row r="196" spans="1:49" ht="15" customHeight="1" x14ac:dyDescent="0.15">
      <c r="A196" s="202" t="str">
        <f>IF(DATA2!A196="","",DATA2!A196)</f>
        <v/>
      </c>
      <c r="B196" s="11" t="str">
        <f>IF(DATA2!A196="","",DATA2!B196)</f>
        <v/>
      </c>
      <c r="C196" s="79" t="str">
        <f>IF(DATA2!C196="","",DATA2!C196)</f>
        <v/>
      </c>
      <c r="D196" s="79" t="str">
        <f>IF(DATA2!D196="","",DATA2!D196)</f>
        <v/>
      </c>
      <c r="E196" s="79" t="str">
        <f>IF(DATA2!E196="","",DATA2!E196)</f>
        <v/>
      </c>
      <c r="F196" s="79" t="str">
        <f>IF(DATA2!F196="","",DATA2!F196)</f>
        <v/>
      </c>
      <c r="G196" s="79" t="str">
        <f>IF(DATA2!G196="","",DATA2!G196)</f>
        <v/>
      </c>
      <c r="H196" s="79" t="str">
        <f>IF(DATA2!H196="","",DATA2!H196)</f>
        <v/>
      </c>
      <c r="I196" s="79" t="str">
        <f>IF(DATA2!I196="","",DATA2!I196)</f>
        <v/>
      </c>
      <c r="J196" s="79" t="str">
        <f>IF(DATA2!J196="","",DATA2!J196)</f>
        <v/>
      </c>
      <c r="K196" s="79" t="str">
        <f>IF(DATA2!K196="","",DATA2!K196)</f>
        <v/>
      </c>
      <c r="L196" s="79" t="str">
        <f>IF(DATA2!L196="","",DATA2!L196)</f>
        <v/>
      </c>
      <c r="M196" s="79" t="str">
        <f>IF(DATA2!M196="","",DATA2!M196)</f>
        <v/>
      </c>
      <c r="N196" s="79" t="str">
        <f>IF(DATA2!N196="","",DATA2!N196)</f>
        <v/>
      </c>
      <c r="O196" s="79" t="str">
        <f>IF(DATA2!O196="","",DATA2!O196)</f>
        <v/>
      </c>
      <c r="P196" s="79" t="str">
        <f>IF(DATA2!P196="","",DATA2!P196)</f>
        <v/>
      </c>
      <c r="Q196" s="79" t="str">
        <f>IF(DATA2!Q196="","",DATA2!Q196)</f>
        <v/>
      </c>
      <c r="R196" s="79" t="str">
        <f>IF(DATA2!R196="","",DATA2!R196)</f>
        <v/>
      </c>
      <c r="S196" s="79" t="str">
        <f>IF(DATA2!S196="","",DATA2!S196)</f>
        <v/>
      </c>
      <c r="T196" s="79" t="str">
        <f>IF(DATA2!T196="","",DATA2!T196)</f>
        <v/>
      </c>
      <c r="U196" s="79" t="str">
        <f>IF(DATA2!U196="","",DATA2!U196)</f>
        <v/>
      </c>
      <c r="V196" s="79" t="str">
        <f>IF(DATA2!V196="","",DATA2!V196)</f>
        <v/>
      </c>
      <c r="W196" s="79" t="str">
        <f>IF(DATA2!W196="","",DATA2!W196)</f>
        <v/>
      </c>
      <c r="X196" s="79" t="str">
        <f>IF(DATA2!X196="","",DATA2!X196)</f>
        <v/>
      </c>
      <c r="Y196" s="79" t="str">
        <f>IF(DATA2!Y196="","",DATA2!Y196)</f>
        <v/>
      </c>
      <c r="Z196" s="79" t="str">
        <f>IF(DATA2!Z196="","",DATA2!Z196)</f>
        <v/>
      </c>
      <c r="AA196" s="79" t="str">
        <f>IF(DATA2!AA196="","",DATA2!AA196)</f>
        <v/>
      </c>
      <c r="AB196" s="79" t="str">
        <f>IF(DATA2!AB196="","",DATA2!AB196)</f>
        <v/>
      </c>
      <c r="AC196" s="79" t="str">
        <f>IF(DATA2!AC196="","",DATA2!AC196)</f>
        <v/>
      </c>
      <c r="AD196" s="79" t="str">
        <f>IF(DATA2!AD196="","",DATA2!AD196)</f>
        <v/>
      </c>
      <c r="AE196" s="79" t="str">
        <f>IF(DATA2!AE196="","",DATA2!AE196)</f>
        <v/>
      </c>
      <c r="AF196" s="79" t="str">
        <f>IF(DATA2!AF196="","",DATA2!AF196)</f>
        <v/>
      </c>
      <c r="AG196" s="80" t="str">
        <f>IF(DATA2!AG196="","",DATA2!AG196)</f>
        <v/>
      </c>
      <c r="AH196" s="81">
        <f>COUNTIFS(DATA2!$C$3:$AG$3,0,DATA2!$C196:$AG196,"&lt;&gt;")</f>
        <v>0</v>
      </c>
      <c r="AI196" s="81">
        <f>COUNTIFS(DATA2!$C$3:$AG$3,"&gt;0",DATA2!$C196:$AG196,"&lt;&gt;")</f>
        <v>0</v>
      </c>
      <c r="AJ196" s="204">
        <f t="shared" ref="AJ196" si="304">COUNTIFS($C$3:$AG$3,"=0",C197:AG197,"〇")+COUNTIFS($C$3:$AG$3,"=0",C198:AG198,"〇")</f>
        <v>0</v>
      </c>
      <c r="AK196" s="206">
        <f t="shared" ref="AK196" si="305">COUNTIFS($C$3:$AG$3,"&lt;&gt;0",C197:AG197,"〇")+COUNTIFS($C$3:$AG$3,"&lt;&gt;0",C198:AG198,"〇")</f>
        <v>0</v>
      </c>
      <c r="AL196" s="204">
        <f t="shared" ref="AL196" si="306">COUNTIFS($C$3:$AG$3,"=0",C199:AG199,"〇")+COUNTIFS($C$3:$AG$3,"=0",C200:AG200,"〇")</f>
        <v>0</v>
      </c>
      <c r="AM196" s="206">
        <f t="shared" ref="AM196" si="307">COUNTIFS($C$3:$AG$3,"&lt;&gt;0",C199:AG199,"〇")+COUNTIFS($C$3:$AG$3,"&lt;&gt;0",C200:AG200,"〇")</f>
        <v>0</v>
      </c>
      <c r="AN196" s="200">
        <f t="shared" ref="AN196:AP196" si="308">COUNTIF($C196:$AG196,AN$5)</f>
        <v>0</v>
      </c>
      <c r="AO196" s="200">
        <f t="shared" si="308"/>
        <v>0</v>
      </c>
      <c r="AP196" s="200">
        <f t="shared" si="308"/>
        <v>0</v>
      </c>
      <c r="AQ196" s="200">
        <f t="shared" ref="AQ196" si="309">COUNTIF($C196:$AG196,AQ$5)+COUNTIF($C196:$AG196,"半振")*0.5</f>
        <v>0</v>
      </c>
      <c r="AR196" s="200">
        <f t="shared" ref="AR196" si="310">COUNTIF($C196:$AG196,AR$5)+COUNTIF($C196:$AG196,"半有")*0.5</f>
        <v>0</v>
      </c>
      <c r="AS196" s="200">
        <f t="shared" ref="AS196" si="311">COUNTIF($C196:$AG196,AS$5)+COUNTIF($C196:$AG196,"半欠")*0.5</f>
        <v>0</v>
      </c>
      <c r="AT196" s="200">
        <f t="shared" si="231"/>
        <v>0</v>
      </c>
      <c r="AU196" s="200">
        <f t="shared" si="231"/>
        <v>0</v>
      </c>
      <c r="AV196" s="200">
        <f t="shared" si="231"/>
        <v>0</v>
      </c>
      <c r="AW196" s="200">
        <f t="shared" si="231"/>
        <v>0</v>
      </c>
    </row>
    <row r="197" spans="1:49" ht="15" customHeight="1" x14ac:dyDescent="0.15">
      <c r="A197" s="202"/>
      <c r="B197" s="44" t="str">
        <f>IF(DATA2!A196="","",DATA2!B197)</f>
        <v/>
      </c>
      <c r="C197" s="67" t="str">
        <f>IF(DATA2!C197="","","〇")</f>
        <v/>
      </c>
      <c r="D197" s="67" t="str">
        <f>IF(DATA2!D197="","","〇")</f>
        <v/>
      </c>
      <c r="E197" s="67" t="str">
        <f>IF(DATA2!E197="","","〇")</f>
        <v/>
      </c>
      <c r="F197" s="67" t="str">
        <f>IF(DATA2!F197="","","〇")</f>
        <v/>
      </c>
      <c r="G197" s="67" t="str">
        <f>IF(DATA2!G197="","","〇")</f>
        <v/>
      </c>
      <c r="H197" s="67" t="str">
        <f>IF(DATA2!H197="","","〇")</f>
        <v/>
      </c>
      <c r="I197" s="67" t="str">
        <f>IF(DATA2!I197="","","〇")</f>
        <v/>
      </c>
      <c r="J197" s="67" t="str">
        <f>IF(DATA2!J197="","","〇")</f>
        <v/>
      </c>
      <c r="K197" s="67" t="str">
        <f>IF(DATA2!K197="","","〇")</f>
        <v/>
      </c>
      <c r="L197" s="67" t="str">
        <f>IF(DATA2!L197="","","〇")</f>
        <v/>
      </c>
      <c r="M197" s="67" t="str">
        <f>IF(DATA2!M197="","","〇")</f>
        <v/>
      </c>
      <c r="N197" s="67" t="str">
        <f>IF(DATA2!N197="","","〇")</f>
        <v/>
      </c>
      <c r="O197" s="67" t="str">
        <f>IF(DATA2!O197="","","〇")</f>
        <v/>
      </c>
      <c r="P197" s="67" t="str">
        <f>IF(DATA2!P197="","","〇")</f>
        <v/>
      </c>
      <c r="Q197" s="67" t="str">
        <f>IF(DATA2!Q197="","","〇")</f>
        <v/>
      </c>
      <c r="R197" s="67" t="str">
        <f>IF(DATA2!R197="","","〇")</f>
        <v/>
      </c>
      <c r="S197" s="67" t="str">
        <f>IF(DATA2!S197="","","〇")</f>
        <v/>
      </c>
      <c r="T197" s="67" t="str">
        <f>IF(DATA2!T197="","","〇")</f>
        <v/>
      </c>
      <c r="U197" s="67" t="str">
        <f>IF(DATA2!U197="","","〇")</f>
        <v/>
      </c>
      <c r="V197" s="67" t="str">
        <f>IF(DATA2!V197="","","〇")</f>
        <v/>
      </c>
      <c r="W197" s="67" t="str">
        <f>IF(DATA2!W197="","","〇")</f>
        <v/>
      </c>
      <c r="X197" s="67" t="str">
        <f>IF(DATA2!X197="","","〇")</f>
        <v/>
      </c>
      <c r="Y197" s="67" t="str">
        <f>IF(DATA2!Y197="","","〇")</f>
        <v/>
      </c>
      <c r="Z197" s="67" t="str">
        <f>IF(DATA2!Z197="","","〇")</f>
        <v/>
      </c>
      <c r="AA197" s="67" t="str">
        <f>IF(DATA2!AA197="","","〇")</f>
        <v/>
      </c>
      <c r="AB197" s="67" t="str">
        <f>IF(DATA2!AB197="","","〇")</f>
        <v/>
      </c>
      <c r="AC197" s="67" t="str">
        <f>IF(DATA2!AC197="","","〇")</f>
        <v/>
      </c>
      <c r="AD197" s="67" t="str">
        <f>IF(DATA2!AD197="","","〇")</f>
        <v/>
      </c>
      <c r="AE197" s="67" t="str">
        <f>IF(DATA2!AE197="","","〇")</f>
        <v/>
      </c>
      <c r="AF197" s="67" t="str">
        <f>IF(DATA2!AF197="","","〇")</f>
        <v/>
      </c>
      <c r="AG197" s="68" t="str">
        <f>IF(DATA2!AG197="","","〇")</f>
        <v/>
      </c>
      <c r="AH197" s="69">
        <f>COUNTIFS(DATA2!$C$3:$AG$3,0,DATA2!$C197:$AG197,"&lt;&gt;")</f>
        <v>0</v>
      </c>
      <c r="AI197" s="69">
        <f>COUNTIFS(DATA2!$C$3:$AG$3,"&gt;0",DATA2!$C197:$AG197,"&lt;&gt;")</f>
        <v>0</v>
      </c>
      <c r="AJ197" s="204"/>
      <c r="AK197" s="206"/>
      <c r="AL197" s="204"/>
      <c r="AM197" s="206"/>
      <c r="AN197" s="200"/>
      <c r="AO197" s="200"/>
      <c r="AP197" s="200"/>
      <c r="AQ197" s="200"/>
      <c r="AR197" s="200"/>
      <c r="AS197" s="200"/>
      <c r="AT197" s="200"/>
      <c r="AU197" s="200"/>
      <c r="AV197" s="200"/>
      <c r="AW197" s="200"/>
    </row>
    <row r="198" spans="1:49" ht="15" customHeight="1" x14ac:dyDescent="0.15">
      <c r="A198" s="202"/>
      <c r="B198" s="46" t="str">
        <f>IF(DATA2!A196="","",DATA2!B198)</f>
        <v/>
      </c>
      <c r="C198" s="70" t="str">
        <f>IF(DATA2!C198="","","〇")</f>
        <v/>
      </c>
      <c r="D198" s="70" t="str">
        <f>IF(DATA2!D198="","","〇")</f>
        <v/>
      </c>
      <c r="E198" s="70" t="str">
        <f>IF(DATA2!E198="","","〇")</f>
        <v/>
      </c>
      <c r="F198" s="70" t="str">
        <f>IF(DATA2!F198="","","〇")</f>
        <v/>
      </c>
      <c r="G198" s="70" t="str">
        <f>IF(DATA2!G198="","","〇")</f>
        <v/>
      </c>
      <c r="H198" s="70" t="str">
        <f>IF(DATA2!H198="","","〇")</f>
        <v/>
      </c>
      <c r="I198" s="70" t="str">
        <f>IF(DATA2!I198="","","〇")</f>
        <v/>
      </c>
      <c r="J198" s="70" t="str">
        <f>IF(DATA2!J198="","","〇")</f>
        <v/>
      </c>
      <c r="K198" s="70" t="str">
        <f>IF(DATA2!K198="","","〇")</f>
        <v/>
      </c>
      <c r="L198" s="70" t="str">
        <f>IF(DATA2!L198="","","〇")</f>
        <v/>
      </c>
      <c r="M198" s="70" t="str">
        <f>IF(DATA2!M198="","","〇")</f>
        <v/>
      </c>
      <c r="N198" s="70" t="str">
        <f>IF(DATA2!N198="","","〇")</f>
        <v/>
      </c>
      <c r="O198" s="70" t="str">
        <f>IF(DATA2!O198="","","〇")</f>
        <v/>
      </c>
      <c r="P198" s="70" t="str">
        <f>IF(DATA2!P198="","","〇")</f>
        <v/>
      </c>
      <c r="Q198" s="70" t="str">
        <f>IF(DATA2!Q198="","","〇")</f>
        <v/>
      </c>
      <c r="R198" s="70" t="str">
        <f>IF(DATA2!R198="","","〇")</f>
        <v/>
      </c>
      <c r="S198" s="70" t="str">
        <f>IF(DATA2!S198="","","〇")</f>
        <v/>
      </c>
      <c r="T198" s="70" t="str">
        <f>IF(DATA2!T198="","","〇")</f>
        <v/>
      </c>
      <c r="U198" s="70" t="str">
        <f>IF(DATA2!U198="","","〇")</f>
        <v/>
      </c>
      <c r="V198" s="70" t="str">
        <f>IF(DATA2!V198="","","〇")</f>
        <v/>
      </c>
      <c r="W198" s="70" t="str">
        <f>IF(DATA2!W198="","","〇")</f>
        <v/>
      </c>
      <c r="X198" s="70" t="str">
        <f>IF(DATA2!X198="","","〇")</f>
        <v/>
      </c>
      <c r="Y198" s="70" t="str">
        <f>IF(DATA2!Y198="","","〇")</f>
        <v/>
      </c>
      <c r="Z198" s="70" t="str">
        <f>IF(DATA2!Z198="","","〇")</f>
        <v/>
      </c>
      <c r="AA198" s="70" t="str">
        <f>IF(DATA2!AA198="","","〇")</f>
        <v/>
      </c>
      <c r="AB198" s="70" t="str">
        <f>IF(DATA2!AB198="","","〇")</f>
        <v/>
      </c>
      <c r="AC198" s="70" t="str">
        <f>IF(DATA2!AC198="","","〇")</f>
        <v/>
      </c>
      <c r="AD198" s="70" t="str">
        <f>IF(DATA2!AD198="","","〇")</f>
        <v/>
      </c>
      <c r="AE198" s="70" t="str">
        <f>IF(DATA2!AE198="","","〇")</f>
        <v/>
      </c>
      <c r="AF198" s="70" t="str">
        <f>IF(DATA2!AF198="","","〇")</f>
        <v/>
      </c>
      <c r="AG198" s="71" t="str">
        <f>IF(DATA2!AG198="","","〇")</f>
        <v/>
      </c>
      <c r="AH198" s="72">
        <f>COUNTIFS(DATA2!$C$3:$AG$3,0,DATA2!$C198:$AG198,"&lt;&gt;")</f>
        <v>0</v>
      </c>
      <c r="AI198" s="72">
        <f>COUNTIFS(DATA2!$C$3:$AG$3,"&gt;0",DATA2!$C198:$AG198,"&lt;&gt;")</f>
        <v>0</v>
      </c>
      <c r="AJ198" s="204"/>
      <c r="AK198" s="206"/>
      <c r="AL198" s="204"/>
      <c r="AM198" s="206"/>
      <c r="AN198" s="200"/>
      <c r="AO198" s="200"/>
      <c r="AP198" s="200"/>
      <c r="AQ198" s="200"/>
      <c r="AR198" s="200"/>
      <c r="AS198" s="200"/>
      <c r="AT198" s="200"/>
      <c r="AU198" s="200"/>
      <c r="AV198" s="200"/>
      <c r="AW198" s="200"/>
    </row>
    <row r="199" spans="1:49" ht="15" customHeight="1" x14ac:dyDescent="0.15">
      <c r="A199" s="202"/>
      <c r="B199" s="46" t="str">
        <f>IF(DATA2!A196="","",DATA2!B199)</f>
        <v/>
      </c>
      <c r="C199" s="70" t="str">
        <f>IF(DATA2!C199="","","〇")</f>
        <v/>
      </c>
      <c r="D199" s="70" t="str">
        <f>IF(DATA2!D199="","","〇")</f>
        <v/>
      </c>
      <c r="E199" s="70" t="str">
        <f>IF(DATA2!E199="","","〇")</f>
        <v/>
      </c>
      <c r="F199" s="70" t="str">
        <f>IF(DATA2!F199="","","〇")</f>
        <v/>
      </c>
      <c r="G199" s="70" t="str">
        <f>IF(DATA2!G199="","","〇")</f>
        <v/>
      </c>
      <c r="H199" s="70" t="str">
        <f>IF(DATA2!H199="","","〇")</f>
        <v/>
      </c>
      <c r="I199" s="70" t="str">
        <f>IF(DATA2!I199="","","〇")</f>
        <v/>
      </c>
      <c r="J199" s="70" t="str">
        <f>IF(DATA2!J199="","","〇")</f>
        <v/>
      </c>
      <c r="K199" s="70" t="str">
        <f>IF(DATA2!K199="","","〇")</f>
        <v/>
      </c>
      <c r="L199" s="70" t="str">
        <f>IF(DATA2!L199="","","〇")</f>
        <v/>
      </c>
      <c r="M199" s="70" t="str">
        <f>IF(DATA2!M199="","","〇")</f>
        <v/>
      </c>
      <c r="N199" s="70" t="str">
        <f>IF(DATA2!N199="","","〇")</f>
        <v/>
      </c>
      <c r="O199" s="70" t="str">
        <f>IF(DATA2!O199="","","〇")</f>
        <v/>
      </c>
      <c r="P199" s="70" t="str">
        <f>IF(DATA2!P199="","","〇")</f>
        <v/>
      </c>
      <c r="Q199" s="70" t="str">
        <f>IF(DATA2!Q199="","","〇")</f>
        <v/>
      </c>
      <c r="R199" s="70" t="str">
        <f>IF(DATA2!R199="","","〇")</f>
        <v/>
      </c>
      <c r="S199" s="70" t="str">
        <f>IF(DATA2!S199="","","〇")</f>
        <v/>
      </c>
      <c r="T199" s="70" t="str">
        <f>IF(DATA2!T199="","","〇")</f>
        <v/>
      </c>
      <c r="U199" s="70" t="str">
        <f>IF(DATA2!U199="","","〇")</f>
        <v/>
      </c>
      <c r="V199" s="70" t="str">
        <f>IF(DATA2!V199="","","〇")</f>
        <v/>
      </c>
      <c r="W199" s="70" t="str">
        <f>IF(DATA2!W199="","","〇")</f>
        <v/>
      </c>
      <c r="X199" s="70" t="str">
        <f>IF(DATA2!X199="","","〇")</f>
        <v/>
      </c>
      <c r="Y199" s="70" t="str">
        <f>IF(DATA2!Y199="","","〇")</f>
        <v/>
      </c>
      <c r="Z199" s="70" t="str">
        <f>IF(DATA2!Z199="","","〇")</f>
        <v/>
      </c>
      <c r="AA199" s="70" t="str">
        <f>IF(DATA2!AA199="","","〇")</f>
        <v/>
      </c>
      <c r="AB199" s="70" t="str">
        <f>IF(DATA2!AB199="","","〇")</f>
        <v/>
      </c>
      <c r="AC199" s="70" t="str">
        <f>IF(DATA2!AC199="","","〇")</f>
        <v/>
      </c>
      <c r="AD199" s="70" t="str">
        <f>IF(DATA2!AD199="","","〇")</f>
        <v/>
      </c>
      <c r="AE199" s="70" t="str">
        <f>IF(DATA2!AE199="","","〇")</f>
        <v/>
      </c>
      <c r="AF199" s="70" t="str">
        <f>IF(DATA2!AF199="","","〇")</f>
        <v/>
      </c>
      <c r="AG199" s="71" t="str">
        <f>IF(DATA2!AG199="","","〇")</f>
        <v/>
      </c>
      <c r="AH199" s="73">
        <f>COUNTIFS(DATA2!$C$3:$AG$3,0,DATA2!$C199:$AG199,"&lt;&gt;")</f>
        <v>0</v>
      </c>
      <c r="AI199" s="72">
        <f>COUNTIFS(DATA2!$C$3:$AG$3,"&gt;0",DATA2!$C199:$AG199,"&lt;&gt;")</f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IF(DATA2!A196="","",DATA2!B200)</f>
        <v/>
      </c>
      <c r="C200" s="75" t="str">
        <f>IF(DATA2!C200="","","〇")</f>
        <v/>
      </c>
      <c r="D200" s="75" t="str">
        <f>IF(DATA2!D200="","","〇")</f>
        <v/>
      </c>
      <c r="E200" s="75" t="str">
        <f>IF(DATA2!E200="","","〇")</f>
        <v/>
      </c>
      <c r="F200" s="75" t="str">
        <f>IF(DATA2!F200="","","〇")</f>
        <v/>
      </c>
      <c r="G200" s="75" t="str">
        <f>IF(DATA2!G200="","","〇")</f>
        <v/>
      </c>
      <c r="H200" s="75" t="str">
        <f>IF(DATA2!H200="","","〇")</f>
        <v/>
      </c>
      <c r="I200" s="75" t="str">
        <f>IF(DATA2!I200="","","〇")</f>
        <v/>
      </c>
      <c r="J200" s="75" t="str">
        <f>IF(DATA2!J200="","","〇")</f>
        <v/>
      </c>
      <c r="K200" s="75" t="str">
        <f>IF(DATA2!K200="","","〇")</f>
        <v/>
      </c>
      <c r="L200" s="75" t="str">
        <f>IF(DATA2!L200="","","〇")</f>
        <v/>
      </c>
      <c r="M200" s="75" t="str">
        <f>IF(DATA2!M200="","","〇")</f>
        <v/>
      </c>
      <c r="N200" s="75" t="str">
        <f>IF(DATA2!N200="","","〇")</f>
        <v/>
      </c>
      <c r="O200" s="75" t="str">
        <f>IF(DATA2!O200="","","〇")</f>
        <v/>
      </c>
      <c r="P200" s="75" t="str">
        <f>IF(DATA2!P200="","","〇")</f>
        <v/>
      </c>
      <c r="Q200" s="75" t="str">
        <f>IF(DATA2!Q200="","","〇")</f>
        <v/>
      </c>
      <c r="R200" s="75" t="str">
        <f>IF(DATA2!R200="","","〇")</f>
        <v/>
      </c>
      <c r="S200" s="75" t="str">
        <f>IF(DATA2!S200="","","〇")</f>
        <v/>
      </c>
      <c r="T200" s="75" t="str">
        <f>IF(DATA2!T200="","","〇")</f>
        <v/>
      </c>
      <c r="U200" s="75" t="str">
        <f>IF(DATA2!U200="","","〇")</f>
        <v/>
      </c>
      <c r="V200" s="75" t="str">
        <f>IF(DATA2!V200="","","〇")</f>
        <v/>
      </c>
      <c r="W200" s="75" t="str">
        <f>IF(DATA2!W200="","","〇")</f>
        <v/>
      </c>
      <c r="X200" s="75" t="str">
        <f>IF(DATA2!X200="","","〇")</f>
        <v/>
      </c>
      <c r="Y200" s="75" t="str">
        <f>IF(DATA2!Y200="","","〇")</f>
        <v/>
      </c>
      <c r="Z200" s="75" t="str">
        <f>IF(DATA2!Z200="","","〇")</f>
        <v/>
      </c>
      <c r="AA200" s="75" t="str">
        <f>IF(DATA2!AA200="","","〇")</f>
        <v/>
      </c>
      <c r="AB200" s="75" t="str">
        <f>IF(DATA2!AB200="","","〇")</f>
        <v/>
      </c>
      <c r="AC200" s="75" t="str">
        <f>IF(DATA2!AC200="","","〇")</f>
        <v/>
      </c>
      <c r="AD200" s="75" t="str">
        <f>IF(DATA2!AD200="","","〇")</f>
        <v/>
      </c>
      <c r="AE200" s="75" t="str">
        <f>IF(DATA2!AE200="","","〇")</f>
        <v/>
      </c>
      <c r="AF200" s="75" t="str">
        <f>IF(DATA2!AF200="","","〇")</f>
        <v/>
      </c>
      <c r="AG200" s="76" t="str">
        <f>IF(DATA2!AG200="","","〇")</f>
        <v/>
      </c>
      <c r="AH200" s="77">
        <f>COUNTIFS(DATA2!$C$3:$AG$3,0,DATA2!$C200:$AG200,"&lt;&gt;")</f>
        <v>0</v>
      </c>
      <c r="AI200" s="78">
        <f>COUNTIFS(DATA2!$C$3:$AG$3,"&gt;0",DATA2!$C200:$AG200,"&lt;&gt;")</f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IF(DATA2!A201="","",DATA2!A201)</f>
        <v/>
      </c>
      <c r="B201" s="11" t="str">
        <f>IF(DATA2!A201="","",DATA2!B201)</f>
        <v/>
      </c>
      <c r="C201" s="79" t="str">
        <f>IF(DATA2!C201="","",DATA2!C201)</f>
        <v/>
      </c>
      <c r="D201" s="79" t="str">
        <f>IF(DATA2!D201="","",DATA2!D201)</f>
        <v/>
      </c>
      <c r="E201" s="79" t="str">
        <f>IF(DATA2!E201="","",DATA2!E201)</f>
        <v/>
      </c>
      <c r="F201" s="79" t="str">
        <f>IF(DATA2!F201="","",DATA2!F201)</f>
        <v/>
      </c>
      <c r="G201" s="79" t="str">
        <f>IF(DATA2!G201="","",DATA2!G201)</f>
        <v/>
      </c>
      <c r="H201" s="79" t="str">
        <f>IF(DATA2!H201="","",DATA2!H201)</f>
        <v/>
      </c>
      <c r="I201" s="79" t="str">
        <f>IF(DATA2!I201="","",DATA2!I201)</f>
        <v/>
      </c>
      <c r="J201" s="79" t="str">
        <f>IF(DATA2!J201="","",DATA2!J201)</f>
        <v/>
      </c>
      <c r="K201" s="79" t="str">
        <f>IF(DATA2!K201="","",DATA2!K201)</f>
        <v/>
      </c>
      <c r="L201" s="79" t="str">
        <f>IF(DATA2!L201="","",DATA2!L201)</f>
        <v/>
      </c>
      <c r="M201" s="79" t="str">
        <f>IF(DATA2!M201="","",DATA2!M201)</f>
        <v/>
      </c>
      <c r="N201" s="79" t="str">
        <f>IF(DATA2!N201="","",DATA2!N201)</f>
        <v/>
      </c>
      <c r="O201" s="79" t="str">
        <f>IF(DATA2!O201="","",DATA2!O201)</f>
        <v/>
      </c>
      <c r="P201" s="79" t="str">
        <f>IF(DATA2!P201="","",DATA2!P201)</f>
        <v/>
      </c>
      <c r="Q201" s="79" t="str">
        <f>IF(DATA2!Q201="","",DATA2!Q201)</f>
        <v/>
      </c>
      <c r="R201" s="79" t="str">
        <f>IF(DATA2!R201="","",DATA2!R201)</f>
        <v/>
      </c>
      <c r="S201" s="79" t="str">
        <f>IF(DATA2!S201="","",DATA2!S201)</f>
        <v/>
      </c>
      <c r="T201" s="79" t="str">
        <f>IF(DATA2!T201="","",DATA2!T201)</f>
        <v/>
      </c>
      <c r="U201" s="79" t="str">
        <f>IF(DATA2!U201="","",DATA2!U201)</f>
        <v/>
      </c>
      <c r="V201" s="79" t="str">
        <f>IF(DATA2!V201="","",DATA2!V201)</f>
        <v/>
      </c>
      <c r="W201" s="79" t="str">
        <f>IF(DATA2!W201="","",DATA2!W201)</f>
        <v/>
      </c>
      <c r="X201" s="79" t="str">
        <f>IF(DATA2!X201="","",DATA2!X201)</f>
        <v/>
      </c>
      <c r="Y201" s="79" t="str">
        <f>IF(DATA2!Y201="","",DATA2!Y201)</f>
        <v/>
      </c>
      <c r="Z201" s="79" t="str">
        <f>IF(DATA2!Z201="","",DATA2!Z201)</f>
        <v/>
      </c>
      <c r="AA201" s="79" t="str">
        <f>IF(DATA2!AA201="","",DATA2!AA201)</f>
        <v/>
      </c>
      <c r="AB201" s="79" t="str">
        <f>IF(DATA2!AB201="","",DATA2!AB201)</f>
        <v/>
      </c>
      <c r="AC201" s="79" t="str">
        <f>IF(DATA2!AC201="","",DATA2!AC201)</f>
        <v/>
      </c>
      <c r="AD201" s="79" t="str">
        <f>IF(DATA2!AD201="","",DATA2!AD201)</f>
        <v/>
      </c>
      <c r="AE201" s="79" t="str">
        <f>IF(DATA2!AE201="","",DATA2!AE201)</f>
        <v/>
      </c>
      <c r="AF201" s="79" t="str">
        <f>IF(DATA2!AF201="","",DATA2!AF201)</f>
        <v/>
      </c>
      <c r="AG201" s="80" t="str">
        <f>IF(DATA2!AG201="","",DATA2!AG201)</f>
        <v/>
      </c>
      <c r="AH201" s="81">
        <f>COUNTIFS(DATA2!$C$3:$AG$3,0,DATA2!$C201:$AG201,"&lt;&gt;")</f>
        <v>0</v>
      </c>
      <c r="AI201" s="81">
        <f>COUNTIFS(DATA2!$C$3:$AG$3,"&gt;0",DATA2!$C201:$AG201,"&lt;&gt;")</f>
        <v>0</v>
      </c>
      <c r="AJ201" s="204">
        <f t="shared" ref="AJ201" si="312">COUNTIFS($C$3:$AG$3,"=0",C202:AG202,"〇")+COUNTIFS($C$3:$AG$3,"=0",C203:AG203,"〇")</f>
        <v>0</v>
      </c>
      <c r="AK201" s="206">
        <f t="shared" ref="AK201" si="313">COUNTIFS($C$3:$AG$3,"&lt;&gt;0",C202:AG202,"〇")+COUNTIFS($C$3:$AG$3,"&lt;&gt;0",C203:AG203,"〇")</f>
        <v>0</v>
      </c>
      <c r="AL201" s="204">
        <f t="shared" ref="AL201" si="314">COUNTIFS($C$3:$AG$3,"=0",C204:AG204,"〇")+COUNTIFS($C$3:$AG$3,"=0",C205:AG205,"〇")</f>
        <v>0</v>
      </c>
      <c r="AM201" s="206">
        <f t="shared" ref="AM201" si="315">COUNTIFS($C$3:$AG$3,"&lt;&gt;0",C204:AG204,"〇")+COUNTIFS($C$3:$AG$3,"&lt;&gt;0",C205:AG205,"〇")</f>
        <v>0</v>
      </c>
      <c r="AN201" s="200">
        <f t="shared" ref="AN201:AP201" si="316">COUNTIF($C201:$AG201,AN$5)</f>
        <v>0</v>
      </c>
      <c r="AO201" s="200">
        <f t="shared" si="316"/>
        <v>0</v>
      </c>
      <c r="AP201" s="200">
        <f t="shared" si="316"/>
        <v>0</v>
      </c>
      <c r="AQ201" s="200">
        <f t="shared" ref="AQ201" si="317">COUNTIF($C201:$AG201,AQ$5)+COUNTIF($C201:$AG201,"半振")*0.5</f>
        <v>0</v>
      </c>
      <c r="AR201" s="200">
        <f t="shared" ref="AR201" si="318">COUNTIF($C201:$AG201,AR$5)+COUNTIF($C201:$AG201,"半有")*0.5</f>
        <v>0</v>
      </c>
      <c r="AS201" s="200">
        <f t="shared" ref="AS201" si="319">COUNTIF($C201:$AG201,AS$5)+COUNTIF($C201:$AG201,"半欠")*0.5</f>
        <v>0</v>
      </c>
      <c r="AT201" s="200">
        <f t="shared" si="231"/>
        <v>0</v>
      </c>
      <c r="AU201" s="200">
        <f t="shared" si="231"/>
        <v>0</v>
      </c>
      <c r="AV201" s="200">
        <f t="shared" si="231"/>
        <v>0</v>
      </c>
      <c r="AW201" s="200">
        <f t="shared" si="231"/>
        <v>0</v>
      </c>
    </row>
    <row r="202" spans="1:49" ht="15" customHeight="1" x14ac:dyDescent="0.15">
      <c r="A202" s="202"/>
      <c r="B202" s="44" t="str">
        <f>IF(DATA2!A201="","",DATA2!B202)</f>
        <v/>
      </c>
      <c r="C202" s="67" t="str">
        <f>IF(DATA2!C202="","","〇")</f>
        <v/>
      </c>
      <c r="D202" s="67" t="str">
        <f>IF(DATA2!D202="","","〇")</f>
        <v/>
      </c>
      <c r="E202" s="67" t="str">
        <f>IF(DATA2!E202="","","〇")</f>
        <v/>
      </c>
      <c r="F202" s="67" t="str">
        <f>IF(DATA2!F202="","","〇")</f>
        <v/>
      </c>
      <c r="G202" s="67" t="str">
        <f>IF(DATA2!G202="","","〇")</f>
        <v/>
      </c>
      <c r="H202" s="67" t="str">
        <f>IF(DATA2!H202="","","〇")</f>
        <v/>
      </c>
      <c r="I202" s="67" t="str">
        <f>IF(DATA2!I202="","","〇")</f>
        <v/>
      </c>
      <c r="J202" s="67" t="str">
        <f>IF(DATA2!J202="","","〇")</f>
        <v/>
      </c>
      <c r="K202" s="67" t="str">
        <f>IF(DATA2!K202="","","〇")</f>
        <v/>
      </c>
      <c r="L202" s="67" t="str">
        <f>IF(DATA2!L202="","","〇")</f>
        <v/>
      </c>
      <c r="M202" s="67" t="str">
        <f>IF(DATA2!M202="","","〇")</f>
        <v/>
      </c>
      <c r="N202" s="67" t="str">
        <f>IF(DATA2!N202="","","〇")</f>
        <v/>
      </c>
      <c r="O202" s="67" t="str">
        <f>IF(DATA2!O202="","","〇")</f>
        <v/>
      </c>
      <c r="P202" s="67" t="str">
        <f>IF(DATA2!P202="","","〇")</f>
        <v/>
      </c>
      <c r="Q202" s="67" t="str">
        <f>IF(DATA2!Q202="","","〇")</f>
        <v/>
      </c>
      <c r="R202" s="67" t="str">
        <f>IF(DATA2!R202="","","〇")</f>
        <v/>
      </c>
      <c r="S202" s="67" t="str">
        <f>IF(DATA2!S202="","","〇")</f>
        <v/>
      </c>
      <c r="T202" s="67" t="str">
        <f>IF(DATA2!T202="","","〇")</f>
        <v/>
      </c>
      <c r="U202" s="67" t="str">
        <f>IF(DATA2!U202="","","〇")</f>
        <v/>
      </c>
      <c r="V202" s="67" t="str">
        <f>IF(DATA2!V202="","","〇")</f>
        <v/>
      </c>
      <c r="W202" s="67" t="str">
        <f>IF(DATA2!W202="","","〇")</f>
        <v/>
      </c>
      <c r="X202" s="67" t="str">
        <f>IF(DATA2!X202="","","〇")</f>
        <v/>
      </c>
      <c r="Y202" s="67" t="str">
        <f>IF(DATA2!Y202="","","〇")</f>
        <v/>
      </c>
      <c r="Z202" s="67" t="str">
        <f>IF(DATA2!Z202="","","〇")</f>
        <v/>
      </c>
      <c r="AA202" s="67" t="str">
        <f>IF(DATA2!AA202="","","〇")</f>
        <v/>
      </c>
      <c r="AB202" s="67" t="str">
        <f>IF(DATA2!AB202="","","〇")</f>
        <v/>
      </c>
      <c r="AC202" s="67" t="str">
        <f>IF(DATA2!AC202="","","〇")</f>
        <v/>
      </c>
      <c r="AD202" s="67" t="str">
        <f>IF(DATA2!AD202="","","〇")</f>
        <v/>
      </c>
      <c r="AE202" s="67" t="str">
        <f>IF(DATA2!AE202="","","〇")</f>
        <v/>
      </c>
      <c r="AF202" s="67" t="str">
        <f>IF(DATA2!AF202="","","〇")</f>
        <v/>
      </c>
      <c r="AG202" s="68" t="str">
        <f>IF(DATA2!AG202="","","〇")</f>
        <v/>
      </c>
      <c r="AH202" s="69">
        <f>COUNTIFS(DATA2!$C$3:$AG$3,0,DATA2!$C202:$AG202,"&lt;&gt;")</f>
        <v>0</v>
      </c>
      <c r="AI202" s="69">
        <f>COUNTIFS(DATA2!$C$3:$AG$3,"&gt;0",DATA2!$C202:$AG202,"&lt;&gt;")</f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2"/>
      <c r="B203" s="46" t="str">
        <f>IF(DATA2!A201="","",DATA2!B203)</f>
        <v/>
      </c>
      <c r="C203" s="70" t="str">
        <f>IF(DATA2!C203="","","〇")</f>
        <v/>
      </c>
      <c r="D203" s="70" t="str">
        <f>IF(DATA2!D203="","","〇")</f>
        <v/>
      </c>
      <c r="E203" s="70" t="str">
        <f>IF(DATA2!E203="","","〇")</f>
        <v/>
      </c>
      <c r="F203" s="70" t="str">
        <f>IF(DATA2!F203="","","〇")</f>
        <v/>
      </c>
      <c r="G203" s="70" t="str">
        <f>IF(DATA2!G203="","","〇")</f>
        <v/>
      </c>
      <c r="H203" s="70" t="str">
        <f>IF(DATA2!H203="","","〇")</f>
        <v/>
      </c>
      <c r="I203" s="70" t="str">
        <f>IF(DATA2!I203="","","〇")</f>
        <v/>
      </c>
      <c r="J203" s="70" t="str">
        <f>IF(DATA2!J203="","","〇")</f>
        <v/>
      </c>
      <c r="K203" s="70" t="str">
        <f>IF(DATA2!K203="","","〇")</f>
        <v/>
      </c>
      <c r="L203" s="70" t="str">
        <f>IF(DATA2!L203="","","〇")</f>
        <v/>
      </c>
      <c r="M203" s="70" t="str">
        <f>IF(DATA2!M203="","","〇")</f>
        <v/>
      </c>
      <c r="N203" s="70" t="str">
        <f>IF(DATA2!N203="","","〇")</f>
        <v/>
      </c>
      <c r="O203" s="70" t="str">
        <f>IF(DATA2!O203="","","〇")</f>
        <v/>
      </c>
      <c r="P203" s="70" t="str">
        <f>IF(DATA2!P203="","","〇")</f>
        <v/>
      </c>
      <c r="Q203" s="70" t="str">
        <f>IF(DATA2!Q203="","","〇")</f>
        <v/>
      </c>
      <c r="R203" s="70" t="str">
        <f>IF(DATA2!R203="","","〇")</f>
        <v/>
      </c>
      <c r="S203" s="70" t="str">
        <f>IF(DATA2!S203="","","〇")</f>
        <v/>
      </c>
      <c r="T203" s="70" t="str">
        <f>IF(DATA2!T203="","","〇")</f>
        <v/>
      </c>
      <c r="U203" s="70" t="str">
        <f>IF(DATA2!U203="","","〇")</f>
        <v/>
      </c>
      <c r="V203" s="70" t="str">
        <f>IF(DATA2!V203="","","〇")</f>
        <v/>
      </c>
      <c r="W203" s="70" t="str">
        <f>IF(DATA2!W203="","","〇")</f>
        <v/>
      </c>
      <c r="X203" s="70" t="str">
        <f>IF(DATA2!X203="","","〇")</f>
        <v/>
      </c>
      <c r="Y203" s="70" t="str">
        <f>IF(DATA2!Y203="","","〇")</f>
        <v/>
      </c>
      <c r="Z203" s="70" t="str">
        <f>IF(DATA2!Z203="","","〇")</f>
        <v/>
      </c>
      <c r="AA203" s="70" t="str">
        <f>IF(DATA2!AA203="","","〇")</f>
        <v/>
      </c>
      <c r="AB203" s="70" t="str">
        <f>IF(DATA2!AB203="","","〇")</f>
        <v/>
      </c>
      <c r="AC203" s="70" t="str">
        <f>IF(DATA2!AC203="","","〇")</f>
        <v/>
      </c>
      <c r="AD203" s="70" t="str">
        <f>IF(DATA2!AD203="","","〇")</f>
        <v/>
      </c>
      <c r="AE203" s="70" t="str">
        <f>IF(DATA2!AE203="","","〇")</f>
        <v/>
      </c>
      <c r="AF203" s="70" t="str">
        <f>IF(DATA2!AF203="","","〇")</f>
        <v/>
      </c>
      <c r="AG203" s="71" t="str">
        <f>IF(DATA2!AG203="","","〇")</f>
        <v/>
      </c>
      <c r="AH203" s="72">
        <f>COUNTIFS(DATA2!$C$3:$AG$3,0,DATA2!$C203:$AG203,"&lt;&gt;")</f>
        <v>0</v>
      </c>
      <c r="AI203" s="72">
        <f>COUNTIFS(DATA2!$C$3:$AG$3,"&gt;0",DATA2!$C203:$AG203,"&lt;&gt;")</f>
        <v>0</v>
      </c>
      <c r="AJ203" s="204"/>
      <c r="AK203" s="206"/>
      <c r="AL203" s="204"/>
      <c r="AM203" s="206"/>
      <c r="AN203" s="200"/>
      <c r="AO203" s="200"/>
      <c r="AP203" s="200"/>
      <c r="AQ203" s="200"/>
      <c r="AR203" s="200"/>
      <c r="AS203" s="200"/>
      <c r="AT203" s="200"/>
      <c r="AU203" s="200"/>
      <c r="AV203" s="200"/>
      <c r="AW203" s="200"/>
    </row>
    <row r="204" spans="1:49" ht="15" customHeight="1" x14ac:dyDescent="0.15">
      <c r="A204" s="202"/>
      <c r="B204" s="46" t="str">
        <f>IF(DATA2!A201="","",DATA2!B204)</f>
        <v/>
      </c>
      <c r="C204" s="70" t="str">
        <f>IF(DATA2!C204="","","〇")</f>
        <v/>
      </c>
      <c r="D204" s="70" t="str">
        <f>IF(DATA2!D204="","","〇")</f>
        <v/>
      </c>
      <c r="E204" s="70" t="str">
        <f>IF(DATA2!E204="","","〇")</f>
        <v/>
      </c>
      <c r="F204" s="70" t="str">
        <f>IF(DATA2!F204="","","〇")</f>
        <v/>
      </c>
      <c r="G204" s="70" t="str">
        <f>IF(DATA2!G204="","","〇")</f>
        <v/>
      </c>
      <c r="H204" s="70" t="str">
        <f>IF(DATA2!H204="","","〇")</f>
        <v/>
      </c>
      <c r="I204" s="70" t="str">
        <f>IF(DATA2!I204="","","〇")</f>
        <v/>
      </c>
      <c r="J204" s="70" t="str">
        <f>IF(DATA2!J204="","","〇")</f>
        <v/>
      </c>
      <c r="K204" s="70" t="str">
        <f>IF(DATA2!K204="","","〇")</f>
        <v/>
      </c>
      <c r="L204" s="70" t="str">
        <f>IF(DATA2!L204="","","〇")</f>
        <v/>
      </c>
      <c r="M204" s="70" t="str">
        <f>IF(DATA2!M204="","","〇")</f>
        <v/>
      </c>
      <c r="N204" s="70" t="str">
        <f>IF(DATA2!N204="","","〇")</f>
        <v/>
      </c>
      <c r="O204" s="70" t="str">
        <f>IF(DATA2!O204="","","〇")</f>
        <v/>
      </c>
      <c r="P204" s="70" t="str">
        <f>IF(DATA2!P204="","","〇")</f>
        <v/>
      </c>
      <c r="Q204" s="70" t="str">
        <f>IF(DATA2!Q204="","","〇")</f>
        <v/>
      </c>
      <c r="R204" s="70" t="str">
        <f>IF(DATA2!R204="","","〇")</f>
        <v/>
      </c>
      <c r="S204" s="70" t="str">
        <f>IF(DATA2!S204="","","〇")</f>
        <v/>
      </c>
      <c r="T204" s="70" t="str">
        <f>IF(DATA2!T204="","","〇")</f>
        <v/>
      </c>
      <c r="U204" s="70" t="str">
        <f>IF(DATA2!U204="","","〇")</f>
        <v/>
      </c>
      <c r="V204" s="70" t="str">
        <f>IF(DATA2!V204="","","〇")</f>
        <v/>
      </c>
      <c r="W204" s="70" t="str">
        <f>IF(DATA2!W204="","","〇")</f>
        <v/>
      </c>
      <c r="X204" s="70" t="str">
        <f>IF(DATA2!X204="","","〇")</f>
        <v/>
      </c>
      <c r="Y204" s="70" t="str">
        <f>IF(DATA2!Y204="","","〇")</f>
        <v/>
      </c>
      <c r="Z204" s="70" t="str">
        <f>IF(DATA2!Z204="","","〇")</f>
        <v/>
      </c>
      <c r="AA204" s="70" t="str">
        <f>IF(DATA2!AA204="","","〇")</f>
        <v/>
      </c>
      <c r="AB204" s="70" t="str">
        <f>IF(DATA2!AB204="","","〇")</f>
        <v/>
      </c>
      <c r="AC204" s="70" t="str">
        <f>IF(DATA2!AC204="","","〇")</f>
        <v/>
      </c>
      <c r="AD204" s="70" t="str">
        <f>IF(DATA2!AD204="","","〇")</f>
        <v/>
      </c>
      <c r="AE204" s="70" t="str">
        <f>IF(DATA2!AE204="","","〇")</f>
        <v/>
      </c>
      <c r="AF204" s="70" t="str">
        <f>IF(DATA2!AF204="","","〇")</f>
        <v/>
      </c>
      <c r="AG204" s="71" t="str">
        <f>IF(DATA2!AG204="","","〇")</f>
        <v/>
      </c>
      <c r="AH204" s="73">
        <f>COUNTIFS(DATA2!$C$3:$AG$3,0,DATA2!$C204:$AG204,"&lt;&gt;")</f>
        <v>0</v>
      </c>
      <c r="AI204" s="72">
        <f>COUNTIFS(DATA2!$C$3:$AG$3,"&gt;0",DATA2!$C204:$AG204,"&lt;&gt;")</f>
        <v>0</v>
      </c>
      <c r="AJ204" s="204"/>
      <c r="AK204" s="206"/>
      <c r="AL204" s="204"/>
      <c r="AM204" s="206"/>
      <c r="AN204" s="200"/>
      <c r="AO204" s="200"/>
      <c r="AP204" s="200"/>
      <c r="AQ204" s="200"/>
      <c r="AR204" s="200"/>
      <c r="AS204" s="200"/>
      <c r="AT204" s="200"/>
      <c r="AU204" s="200"/>
      <c r="AV204" s="200"/>
      <c r="AW204" s="200"/>
    </row>
    <row r="205" spans="1:49" ht="15" customHeight="1" x14ac:dyDescent="0.15">
      <c r="A205" s="203"/>
      <c r="B205" s="74" t="str">
        <f>IF(DATA2!A201="","",DATA2!B205)</f>
        <v/>
      </c>
      <c r="C205" s="75" t="str">
        <f>IF(DATA2!C205="","","〇")</f>
        <v/>
      </c>
      <c r="D205" s="75" t="str">
        <f>IF(DATA2!D205="","","〇")</f>
        <v/>
      </c>
      <c r="E205" s="75" t="str">
        <f>IF(DATA2!E205="","","〇")</f>
        <v/>
      </c>
      <c r="F205" s="75" t="str">
        <f>IF(DATA2!F205="","","〇")</f>
        <v/>
      </c>
      <c r="G205" s="75" t="str">
        <f>IF(DATA2!G205="","","〇")</f>
        <v/>
      </c>
      <c r="H205" s="75" t="str">
        <f>IF(DATA2!H205="","","〇")</f>
        <v/>
      </c>
      <c r="I205" s="75" t="str">
        <f>IF(DATA2!I205="","","〇")</f>
        <v/>
      </c>
      <c r="J205" s="75" t="str">
        <f>IF(DATA2!J205="","","〇")</f>
        <v/>
      </c>
      <c r="K205" s="75" t="str">
        <f>IF(DATA2!K205="","","〇")</f>
        <v/>
      </c>
      <c r="L205" s="75" t="str">
        <f>IF(DATA2!L205="","","〇")</f>
        <v/>
      </c>
      <c r="M205" s="75" t="str">
        <f>IF(DATA2!M205="","","〇")</f>
        <v/>
      </c>
      <c r="N205" s="75" t="str">
        <f>IF(DATA2!N205="","","〇")</f>
        <v/>
      </c>
      <c r="O205" s="75" t="str">
        <f>IF(DATA2!O205="","","〇")</f>
        <v/>
      </c>
      <c r="P205" s="75" t="str">
        <f>IF(DATA2!P205="","","〇")</f>
        <v/>
      </c>
      <c r="Q205" s="75" t="str">
        <f>IF(DATA2!Q205="","","〇")</f>
        <v/>
      </c>
      <c r="R205" s="75" t="str">
        <f>IF(DATA2!R205="","","〇")</f>
        <v/>
      </c>
      <c r="S205" s="75" t="str">
        <f>IF(DATA2!S205="","","〇")</f>
        <v/>
      </c>
      <c r="T205" s="75" t="str">
        <f>IF(DATA2!T205="","","〇")</f>
        <v/>
      </c>
      <c r="U205" s="75" t="str">
        <f>IF(DATA2!U205="","","〇")</f>
        <v/>
      </c>
      <c r="V205" s="75" t="str">
        <f>IF(DATA2!V205="","","〇")</f>
        <v/>
      </c>
      <c r="W205" s="75" t="str">
        <f>IF(DATA2!W205="","","〇")</f>
        <v/>
      </c>
      <c r="X205" s="75" t="str">
        <f>IF(DATA2!X205="","","〇")</f>
        <v/>
      </c>
      <c r="Y205" s="75" t="str">
        <f>IF(DATA2!Y205="","","〇")</f>
        <v/>
      </c>
      <c r="Z205" s="75" t="str">
        <f>IF(DATA2!Z205="","","〇")</f>
        <v/>
      </c>
      <c r="AA205" s="75" t="str">
        <f>IF(DATA2!AA205="","","〇")</f>
        <v/>
      </c>
      <c r="AB205" s="75" t="str">
        <f>IF(DATA2!AB205="","","〇")</f>
        <v/>
      </c>
      <c r="AC205" s="75" t="str">
        <f>IF(DATA2!AC205="","","〇")</f>
        <v/>
      </c>
      <c r="AD205" s="75" t="str">
        <f>IF(DATA2!AD205="","","〇")</f>
        <v/>
      </c>
      <c r="AE205" s="75" t="str">
        <f>IF(DATA2!AE205="","","〇")</f>
        <v/>
      </c>
      <c r="AF205" s="75" t="str">
        <f>IF(DATA2!AF205="","","〇")</f>
        <v/>
      </c>
      <c r="AG205" s="76" t="str">
        <f>IF(DATA2!AG205="","","〇")</f>
        <v/>
      </c>
      <c r="AH205" s="77">
        <f>COUNTIFS(DATA2!$C$3:$AG$3,0,DATA2!$C205:$AG205,"&lt;&gt;")</f>
        <v>0</v>
      </c>
      <c r="AI205" s="78">
        <f>COUNTIFS(DATA2!$C$3:$AG$3,"&gt;0",DATA2!$C205:$AG205,"&lt;&gt;")</f>
        <v>0</v>
      </c>
      <c r="AJ205" s="205"/>
      <c r="AK205" s="207"/>
      <c r="AL205" s="205"/>
      <c r="AM205" s="207"/>
      <c r="AN205" s="201"/>
      <c r="AO205" s="201"/>
      <c r="AP205" s="201"/>
      <c r="AQ205" s="201"/>
      <c r="AR205" s="201"/>
      <c r="AS205" s="201"/>
      <c r="AT205" s="201"/>
      <c r="AU205" s="201"/>
      <c r="AV205" s="201"/>
      <c r="AW205" s="201"/>
    </row>
    <row r="206" spans="1:49" ht="15" customHeight="1" x14ac:dyDescent="0.15">
      <c r="A206" s="202" t="str">
        <f>IF(DATA2!A206="","",DATA2!A206)</f>
        <v/>
      </c>
      <c r="B206" s="11" t="str">
        <f>IF(DATA2!A206="","",DATA2!B206)</f>
        <v/>
      </c>
      <c r="C206" s="79" t="str">
        <f>IF(DATA2!C206="","",DATA2!C206)</f>
        <v/>
      </c>
      <c r="D206" s="79" t="str">
        <f>IF(DATA2!D206="","",DATA2!D206)</f>
        <v/>
      </c>
      <c r="E206" s="79" t="str">
        <f>IF(DATA2!E206="","",DATA2!E206)</f>
        <v/>
      </c>
      <c r="F206" s="79" t="str">
        <f>IF(DATA2!F206="","",DATA2!F206)</f>
        <v/>
      </c>
      <c r="G206" s="79" t="str">
        <f>IF(DATA2!G206="","",DATA2!G206)</f>
        <v/>
      </c>
      <c r="H206" s="79" t="str">
        <f>IF(DATA2!H206="","",DATA2!H206)</f>
        <v/>
      </c>
      <c r="I206" s="79" t="str">
        <f>IF(DATA2!I206="","",DATA2!I206)</f>
        <v/>
      </c>
      <c r="J206" s="79" t="str">
        <f>IF(DATA2!J206="","",DATA2!J206)</f>
        <v/>
      </c>
      <c r="K206" s="79" t="str">
        <f>IF(DATA2!K206="","",DATA2!K206)</f>
        <v/>
      </c>
      <c r="L206" s="79" t="str">
        <f>IF(DATA2!L206="","",DATA2!L206)</f>
        <v/>
      </c>
      <c r="M206" s="79" t="str">
        <f>IF(DATA2!M206="","",DATA2!M206)</f>
        <v/>
      </c>
      <c r="N206" s="79" t="str">
        <f>IF(DATA2!N206="","",DATA2!N206)</f>
        <v/>
      </c>
      <c r="O206" s="79" t="str">
        <f>IF(DATA2!O206="","",DATA2!O206)</f>
        <v/>
      </c>
      <c r="P206" s="79" t="str">
        <f>IF(DATA2!P206="","",DATA2!P206)</f>
        <v/>
      </c>
      <c r="Q206" s="79" t="str">
        <f>IF(DATA2!Q206="","",DATA2!Q206)</f>
        <v/>
      </c>
      <c r="R206" s="79" t="str">
        <f>IF(DATA2!R206="","",DATA2!R206)</f>
        <v/>
      </c>
      <c r="S206" s="79" t="str">
        <f>IF(DATA2!S206="","",DATA2!S206)</f>
        <v/>
      </c>
      <c r="T206" s="79" t="str">
        <f>IF(DATA2!T206="","",DATA2!T206)</f>
        <v/>
      </c>
      <c r="U206" s="79" t="str">
        <f>IF(DATA2!U206="","",DATA2!U206)</f>
        <v/>
      </c>
      <c r="V206" s="79" t="str">
        <f>IF(DATA2!V206="","",DATA2!V206)</f>
        <v/>
      </c>
      <c r="W206" s="79" t="str">
        <f>IF(DATA2!W206="","",DATA2!W206)</f>
        <v/>
      </c>
      <c r="X206" s="79" t="str">
        <f>IF(DATA2!X206="","",DATA2!X206)</f>
        <v/>
      </c>
      <c r="Y206" s="79" t="str">
        <f>IF(DATA2!Y206="","",DATA2!Y206)</f>
        <v/>
      </c>
      <c r="Z206" s="79" t="str">
        <f>IF(DATA2!Z206="","",DATA2!Z206)</f>
        <v/>
      </c>
      <c r="AA206" s="79" t="str">
        <f>IF(DATA2!AA206="","",DATA2!AA206)</f>
        <v/>
      </c>
      <c r="AB206" s="79" t="str">
        <f>IF(DATA2!AB206="","",DATA2!AB206)</f>
        <v/>
      </c>
      <c r="AC206" s="79" t="str">
        <f>IF(DATA2!AC206="","",DATA2!AC206)</f>
        <v/>
      </c>
      <c r="AD206" s="79" t="str">
        <f>IF(DATA2!AD206="","",DATA2!AD206)</f>
        <v/>
      </c>
      <c r="AE206" s="79" t="str">
        <f>IF(DATA2!AE206="","",DATA2!AE206)</f>
        <v/>
      </c>
      <c r="AF206" s="79" t="str">
        <f>IF(DATA2!AF206="","",DATA2!AF206)</f>
        <v/>
      </c>
      <c r="AG206" s="80" t="str">
        <f>IF(DATA2!AG206="","",DATA2!AG206)</f>
        <v/>
      </c>
      <c r="AH206" s="81">
        <f>COUNTIFS(DATA2!$C$3:$AG$3,0,DATA2!$C206:$AG206,"&lt;&gt;")</f>
        <v>0</v>
      </c>
      <c r="AI206" s="81">
        <f>COUNTIFS(DATA2!$C$3:$AG$3,"&gt;0",DATA2!$C206:$AG206,"&lt;&gt;")</f>
        <v>0</v>
      </c>
      <c r="AJ206" s="204">
        <f t="shared" ref="AJ206" si="320">COUNTIFS($C$3:$AG$3,"=0",C207:AG207,"〇")+COUNTIFS($C$3:$AG$3,"=0",C208:AG208,"〇")</f>
        <v>0</v>
      </c>
      <c r="AK206" s="206">
        <f t="shared" ref="AK206" si="321">COUNTIFS($C$3:$AG$3,"&lt;&gt;0",C207:AG207,"〇")+COUNTIFS($C$3:$AG$3,"&lt;&gt;0",C208:AG208,"〇")</f>
        <v>0</v>
      </c>
      <c r="AL206" s="204">
        <f t="shared" ref="AL206" si="322">COUNTIFS($C$3:$AG$3,"=0",C209:AG209,"〇")+COUNTIFS($C$3:$AG$3,"=0",C210:AG210,"〇")</f>
        <v>0</v>
      </c>
      <c r="AM206" s="206">
        <f t="shared" ref="AM206" si="323">COUNTIFS($C$3:$AG$3,"&lt;&gt;0",C209:AG209,"〇")+COUNTIFS($C$3:$AG$3,"&lt;&gt;0",C210:AG210,"〇")</f>
        <v>0</v>
      </c>
      <c r="AN206" s="200">
        <f t="shared" ref="AN206:AP206" si="324">COUNTIF($C206:$AG206,AN$5)</f>
        <v>0</v>
      </c>
      <c r="AO206" s="200">
        <f t="shared" si="324"/>
        <v>0</v>
      </c>
      <c r="AP206" s="200">
        <f t="shared" si="324"/>
        <v>0</v>
      </c>
      <c r="AQ206" s="200">
        <f t="shared" ref="AQ206" si="325">COUNTIF($C206:$AG206,AQ$5)+COUNTIF($C206:$AG206,"半振")*0.5</f>
        <v>0</v>
      </c>
      <c r="AR206" s="200">
        <f t="shared" ref="AR206" si="326">COUNTIF($C206:$AG206,AR$5)+COUNTIF($C206:$AG206,"半有")*0.5</f>
        <v>0</v>
      </c>
      <c r="AS206" s="200">
        <f t="shared" ref="AS206" si="327">COUNTIF($C206:$AG206,AS$5)+COUNTIF($C206:$AG206,"半欠")*0.5</f>
        <v>0</v>
      </c>
      <c r="AT206" s="200">
        <f t="shared" si="231"/>
        <v>0</v>
      </c>
      <c r="AU206" s="200">
        <f t="shared" si="231"/>
        <v>0</v>
      </c>
      <c r="AV206" s="200">
        <f t="shared" si="231"/>
        <v>0</v>
      </c>
      <c r="AW206" s="200">
        <f t="shared" si="231"/>
        <v>0</v>
      </c>
    </row>
    <row r="207" spans="1:49" ht="15" customHeight="1" x14ac:dyDescent="0.15">
      <c r="A207" s="202"/>
      <c r="B207" s="44" t="str">
        <f>IF(DATA2!A206="","",DATA2!B207)</f>
        <v/>
      </c>
      <c r="C207" s="67" t="str">
        <f>IF(DATA2!C207="","","〇")</f>
        <v/>
      </c>
      <c r="D207" s="67" t="str">
        <f>IF(DATA2!D207="","","〇")</f>
        <v/>
      </c>
      <c r="E207" s="67" t="str">
        <f>IF(DATA2!E207="","","〇")</f>
        <v/>
      </c>
      <c r="F207" s="67" t="str">
        <f>IF(DATA2!F207="","","〇")</f>
        <v/>
      </c>
      <c r="G207" s="67" t="str">
        <f>IF(DATA2!G207="","","〇")</f>
        <v/>
      </c>
      <c r="H207" s="67" t="str">
        <f>IF(DATA2!H207="","","〇")</f>
        <v/>
      </c>
      <c r="I207" s="67" t="str">
        <f>IF(DATA2!I207="","","〇")</f>
        <v/>
      </c>
      <c r="J207" s="67" t="str">
        <f>IF(DATA2!J207="","","〇")</f>
        <v/>
      </c>
      <c r="K207" s="67" t="str">
        <f>IF(DATA2!K207="","","〇")</f>
        <v/>
      </c>
      <c r="L207" s="67" t="str">
        <f>IF(DATA2!L207="","","〇")</f>
        <v/>
      </c>
      <c r="M207" s="67" t="str">
        <f>IF(DATA2!M207="","","〇")</f>
        <v/>
      </c>
      <c r="N207" s="67" t="str">
        <f>IF(DATA2!N207="","","〇")</f>
        <v/>
      </c>
      <c r="O207" s="67" t="str">
        <f>IF(DATA2!O207="","","〇")</f>
        <v/>
      </c>
      <c r="P207" s="67" t="str">
        <f>IF(DATA2!P207="","","〇")</f>
        <v/>
      </c>
      <c r="Q207" s="67" t="str">
        <f>IF(DATA2!Q207="","","〇")</f>
        <v/>
      </c>
      <c r="R207" s="67" t="str">
        <f>IF(DATA2!R207="","","〇")</f>
        <v/>
      </c>
      <c r="S207" s="67" t="str">
        <f>IF(DATA2!S207="","","〇")</f>
        <v/>
      </c>
      <c r="T207" s="67" t="str">
        <f>IF(DATA2!T207="","","〇")</f>
        <v/>
      </c>
      <c r="U207" s="67" t="str">
        <f>IF(DATA2!U207="","","〇")</f>
        <v/>
      </c>
      <c r="V207" s="67" t="str">
        <f>IF(DATA2!V207="","","〇")</f>
        <v/>
      </c>
      <c r="W207" s="67" t="str">
        <f>IF(DATA2!W207="","","〇")</f>
        <v/>
      </c>
      <c r="X207" s="67" t="str">
        <f>IF(DATA2!X207="","","〇")</f>
        <v/>
      </c>
      <c r="Y207" s="67" t="str">
        <f>IF(DATA2!Y207="","","〇")</f>
        <v/>
      </c>
      <c r="Z207" s="67" t="str">
        <f>IF(DATA2!Z207="","","〇")</f>
        <v/>
      </c>
      <c r="AA207" s="67" t="str">
        <f>IF(DATA2!AA207="","","〇")</f>
        <v/>
      </c>
      <c r="AB207" s="67" t="str">
        <f>IF(DATA2!AB207="","","〇")</f>
        <v/>
      </c>
      <c r="AC207" s="67" t="str">
        <f>IF(DATA2!AC207="","","〇")</f>
        <v/>
      </c>
      <c r="AD207" s="67" t="str">
        <f>IF(DATA2!AD207="","","〇")</f>
        <v/>
      </c>
      <c r="AE207" s="67" t="str">
        <f>IF(DATA2!AE207="","","〇")</f>
        <v/>
      </c>
      <c r="AF207" s="67" t="str">
        <f>IF(DATA2!AF207="","","〇")</f>
        <v/>
      </c>
      <c r="AG207" s="68" t="str">
        <f>IF(DATA2!AG207="","","〇")</f>
        <v/>
      </c>
      <c r="AH207" s="69">
        <f>COUNTIFS(DATA2!$C$3:$AG$3,0,DATA2!$C207:$AG207,"&lt;&gt;")</f>
        <v>0</v>
      </c>
      <c r="AI207" s="69">
        <f>COUNTIFS(DATA2!$C$3:$AG$3,"&gt;0",DATA2!$C207:$AG207,"&lt;&gt;")</f>
        <v>0</v>
      </c>
      <c r="AJ207" s="204"/>
      <c r="AK207" s="206"/>
      <c r="AL207" s="204"/>
      <c r="AM207" s="206"/>
      <c r="AN207" s="200"/>
      <c r="AO207" s="200"/>
      <c r="AP207" s="200"/>
      <c r="AQ207" s="200"/>
      <c r="AR207" s="200"/>
      <c r="AS207" s="200"/>
      <c r="AT207" s="200"/>
      <c r="AU207" s="200"/>
      <c r="AV207" s="200"/>
      <c r="AW207" s="200"/>
    </row>
    <row r="208" spans="1:49" ht="15" customHeight="1" x14ac:dyDescent="0.15">
      <c r="A208" s="202"/>
      <c r="B208" s="46" t="str">
        <f>IF(DATA2!A206="","",DATA2!B208)</f>
        <v/>
      </c>
      <c r="C208" s="70" t="str">
        <f>IF(DATA2!C208="","","〇")</f>
        <v/>
      </c>
      <c r="D208" s="70" t="str">
        <f>IF(DATA2!D208="","","〇")</f>
        <v/>
      </c>
      <c r="E208" s="70" t="str">
        <f>IF(DATA2!E208="","","〇")</f>
        <v/>
      </c>
      <c r="F208" s="70" t="str">
        <f>IF(DATA2!F208="","","〇")</f>
        <v/>
      </c>
      <c r="G208" s="70" t="str">
        <f>IF(DATA2!G208="","","〇")</f>
        <v/>
      </c>
      <c r="H208" s="70" t="str">
        <f>IF(DATA2!H208="","","〇")</f>
        <v/>
      </c>
      <c r="I208" s="70" t="str">
        <f>IF(DATA2!I208="","","〇")</f>
        <v/>
      </c>
      <c r="J208" s="70" t="str">
        <f>IF(DATA2!J208="","","〇")</f>
        <v/>
      </c>
      <c r="K208" s="70" t="str">
        <f>IF(DATA2!K208="","","〇")</f>
        <v/>
      </c>
      <c r="L208" s="70" t="str">
        <f>IF(DATA2!L208="","","〇")</f>
        <v/>
      </c>
      <c r="M208" s="70" t="str">
        <f>IF(DATA2!M208="","","〇")</f>
        <v/>
      </c>
      <c r="N208" s="70" t="str">
        <f>IF(DATA2!N208="","","〇")</f>
        <v/>
      </c>
      <c r="O208" s="70" t="str">
        <f>IF(DATA2!O208="","","〇")</f>
        <v/>
      </c>
      <c r="P208" s="70" t="str">
        <f>IF(DATA2!P208="","","〇")</f>
        <v/>
      </c>
      <c r="Q208" s="70" t="str">
        <f>IF(DATA2!Q208="","","〇")</f>
        <v/>
      </c>
      <c r="R208" s="70" t="str">
        <f>IF(DATA2!R208="","","〇")</f>
        <v/>
      </c>
      <c r="S208" s="70" t="str">
        <f>IF(DATA2!S208="","","〇")</f>
        <v/>
      </c>
      <c r="T208" s="70" t="str">
        <f>IF(DATA2!T208="","","〇")</f>
        <v/>
      </c>
      <c r="U208" s="70" t="str">
        <f>IF(DATA2!U208="","","〇")</f>
        <v/>
      </c>
      <c r="V208" s="70" t="str">
        <f>IF(DATA2!V208="","","〇")</f>
        <v/>
      </c>
      <c r="W208" s="70" t="str">
        <f>IF(DATA2!W208="","","〇")</f>
        <v/>
      </c>
      <c r="X208" s="70" t="str">
        <f>IF(DATA2!X208="","","〇")</f>
        <v/>
      </c>
      <c r="Y208" s="70" t="str">
        <f>IF(DATA2!Y208="","","〇")</f>
        <v/>
      </c>
      <c r="Z208" s="70" t="str">
        <f>IF(DATA2!Z208="","","〇")</f>
        <v/>
      </c>
      <c r="AA208" s="70" t="str">
        <f>IF(DATA2!AA208="","","〇")</f>
        <v/>
      </c>
      <c r="AB208" s="70" t="str">
        <f>IF(DATA2!AB208="","","〇")</f>
        <v/>
      </c>
      <c r="AC208" s="70" t="str">
        <f>IF(DATA2!AC208="","","〇")</f>
        <v/>
      </c>
      <c r="AD208" s="70" t="str">
        <f>IF(DATA2!AD208="","","〇")</f>
        <v/>
      </c>
      <c r="AE208" s="70" t="str">
        <f>IF(DATA2!AE208="","","〇")</f>
        <v/>
      </c>
      <c r="AF208" s="70" t="str">
        <f>IF(DATA2!AF208="","","〇")</f>
        <v/>
      </c>
      <c r="AG208" s="71" t="str">
        <f>IF(DATA2!AG208="","","〇")</f>
        <v/>
      </c>
      <c r="AH208" s="72">
        <f>COUNTIFS(DATA2!$C$3:$AG$3,0,DATA2!$C208:$AG208,"&lt;&gt;")</f>
        <v>0</v>
      </c>
      <c r="AI208" s="72">
        <f>COUNTIFS(DATA2!$C$3:$AG$3,"&gt;0",DATA2!$C208:$AG208,"&lt;&gt;")</f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2"/>
      <c r="B209" s="46" t="str">
        <f>IF(DATA2!A206="","",DATA2!B209)</f>
        <v/>
      </c>
      <c r="C209" s="70" t="str">
        <f>IF(DATA2!C209="","","〇")</f>
        <v/>
      </c>
      <c r="D209" s="70" t="str">
        <f>IF(DATA2!D209="","","〇")</f>
        <v/>
      </c>
      <c r="E209" s="70" t="str">
        <f>IF(DATA2!E209="","","〇")</f>
        <v/>
      </c>
      <c r="F209" s="70" t="str">
        <f>IF(DATA2!F209="","","〇")</f>
        <v/>
      </c>
      <c r="G209" s="70" t="str">
        <f>IF(DATA2!G209="","","〇")</f>
        <v/>
      </c>
      <c r="H209" s="70" t="str">
        <f>IF(DATA2!H209="","","〇")</f>
        <v/>
      </c>
      <c r="I209" s="70" t="str">
        <f>IF(DATA2!I209="","","〇")</f>
        <v/>
      </c>
      <c r="J209" s="70" t="str">
        <f>IF(DATA2!J209="","","〇")</f>
        <v/>
      </c>
      <c r="K209" s="70" t="str">
        <f>IF(DATA2!K209="","","〇")</f>
        <v/>
      </c>
      <c r="L209" s="70" t="str">
        <f>IF(DATA2!L209="","","〇")</f>
        <v/>
      </c>
      <c r="M209" s="70" t="str">
        <f>IF(DATA2!M209="","","〇")</f>
        <v/>
      </c>
      <c r="N209" s="70" t="str">
        <f>IF(DATA2!N209="","","〇")</f>
        <v/>
      </c>
      <c r="O209" s="70" t="str">
        <f>IF(DATA2!O209="","","〇")</f>
        <v/>
      </c>
      <c r="P209" s="70" t="str">
        <f>IF(DATA2!P209="","","〇")</f>
        <v/>
      </c>
      <c r="Q209" s="70" t="str">
        <f>IF(DATA2!Q209="","","〇")</f>
        <v/>
      </c>
      <c r="R209" s="70" t="str">
        <f>IF(DATA2!R209="","","〇")</f>
        <v/>
      </c>
      <c r="S209" s="70" t="str">
        <f>IF(DATA2!S209="","","〇")</f>
        <v/>
      </c>
      <c r="T209" s="70" t="str">
        <f>IF(DATA2!T209="","","〇")</f>
        <v/>
      </c>
      <c r="U209" s="70" t="str">
        <f>IF(DATA2!U209="","","〇")</f>
        <v/>
      </c>
      <c r="V209" s="70" t="str">
        <f>IF(DATA2!V209="","","〇")</f>
        <v/>
      </c>
      <c r="W209" s="70" t="str">
        <f>IF(DATA2!W209="","","〇")</f>
        <v/>
      </c>
      <c r="X209" s="70" t="str">
        <f>IF(DATA2!X209="","","〇")</f>
        <v/>
      </c>
      <c r="Y209" s="70" t="str">
        <f>IF(DATA2!Y209="","","〇")</f>
        <v/>
      </c>
      <c r="Z209" s="70" t="str">
        <f>IF(DATA2!Z209="","","〇")</f>
        <v/>
      </c>
      <c r="AA209" s="70" t="str">
        <f>IF(DATA2!AA209="","","〇")</f>
        <v/>
      </c>
      <c r="AB209" s="70" t="str">
        <f>IF(DATA2!AB209="","","〇")</f>
        <v/>
      </c>
      <c r="AC209" s="70" t="str">
        <f>IF(DATA2!AC209="","","〇")</f>
        <v/>
      </c>
      <c r="AD209" s="70" t="str">
        <f>IF(DATA2!AD209="","","〇")</f>
        <v/>
      </c>
      <c r="AE209" s="70" t="str">
        <f>IF(DATA2!AE209="","","〇")</f>
        <v/>
      </c>
      <c r="AF209" s="70" t="str">
        <f>IF(DATA2!AF209="","","〇")</f>
        <v/>
      </c>
      <c r="AG209" s="71" t="str">
        <f>IF(DATA2!AG209="","","〇")</f>
        <v/>
      </c>
      <c r="AH209" s="73">
        <f>COUNTIFS(DATA2!$C$3:$AG$3,0,DATA2!$C209:$AG209,"&lt;&gt;")</f>
        <v>0</v>
      </c>
      <c r="AI209" s="72">
        <f>COUNTIFS(DATA2!$C$3:$AG$3,"&gt;0",DATA2!$C209:$AG209,"&lt;&gt;")</f>
        <v>0</v>
      </c>
      <c r="AJ209" s="204"/>
      <c r="AK209" s="206"/>
      <c r="AL209" s="204"/>
      <c r="AM209" s="206"/>
      <c r="AN209" s="200"/>
      <c r="AO209" s="200"/>
      <c r="AP209" s="200"/>
      <c r="AQ209" s="200"/>
      <c r="AR209" s="200"/>
      <c r="AS209" s="200"/>
      <c r="AT209" s="200"/>
      <c r="AU209" s="200"/>
      <c r="AV209" s="200"/>
      <c r="AW209" s="200"/>
    </row>
    <row r="210" spans="1:49" ht="15" customHeight="1" x14ac:dyDescent="0.15">
      <c r="A210" s="203"/>
      <c r="B210" s="74" t="str">
        <f>IF(DATA2!A206="","",DATA2!B210)</f>
        <v/>
      </c>
      <c r="C210" s="75" t="str">
        <f>IF(DATA2!C210="","","〇")</f>
        <v/>
      </c>
      <c r="D210" s="75" t="str">
        <f>IF(DATA2!D210="","","〇")</f>
        <v/>
      </c>
      <c r="E210" s="75" t="str">
        <f>IF(DATA2!E210="","","〇")</f>
        <v/>
      </c>
      <c r="F210" s="75" t="str">
        <f>IF(DATA2!F210="","","〇")</f>
        <v/>
      </c>
      <c r="G210" s="75" t="str">
        <f>IF(DATA2!G210="","","〇")</f>
        <v/>
      </c>
      <c r="H210" s="75" t="str">
        <f>IF(DATA2!H210="","","〇")</f>
        <v/>
      </c>
      <c r="I210" s="75" t="str">
        <f>IF(DATA2!I210="","","〇")</f>
        <v/>
      </c>
      <c r="J210" s="75" t="str">
        <f>IF(DATA2!J210="","","〇")</f>
        <v/>
      </c>
      <c r="K210" s="75" t="str">
        <f>IF(DATA2!K210="","","〇")</f>
        <v/>
      </c>
      <c r="L210" s="75" t="str">
        <f>IF(DATA2!L210="","","〇")</f>
        <v/>
      </c>
      <c r="M210" s="75" t="str">
        <f>IF(DATA2!M210="","","〇")</f>
        <v/>
      </c>
      <c r="N210" s="75" t="str">
        <f>IF(DATA2!N210="","","〇")</f>
        <v/>
      </c>
      <c r="O210" s="75" t="str">
        <f>IF(DATA2!O210="","","〇")</f>
        <v/>
      </c>
      <c r="P210" s="75" t="str">
        <f>IF(DATA2!P210="","","〇")</f>
        <v/>
      </c>
      <c r="Q210" s="75" t="str">
        <f>IF(DATA2!Q210="","","〇")</f>
        <v/>
      </c>
      <c r="R210" s="75" t="str">
        <f>IF(DATA2!R210="","","〇")</f>
        <v/>
      </c>
      <c r="S210" s="75" t="str">
        <f>IF(DATA2!S210="","","〇")</f>
        <v/>
      </c>
      <c r="T210" s="75" t="str">
        <f>IF(DATA2!T210="","","〇")</f>
        <v/>
      </c>
      <c r="U210" s="75" t="str">
        <f>IF(DATA2!U210="","","〇")</f>
        <v/>
      </c>
      <c r="V210" s="75" t="str">
        <f>IF(DATA2!V210="","","〇")</f>
        <v/>
      </c>
      <c r="W210" s="75" t="str">
        <f>IF(DATA2!W210="","","〇")</f>
        <v/>
      </c>
      <c r="X210" s="75" t="str">
        <f>IF(DATA2!X210="","","〇")</f>
        <v/>
      </c>
      <c r="Y210" s="75" t="str">
        <f>IF(DATA2!Y210="","","〇")</f>
        <v/>
      </c>
      <c r="Z210" s="75" t="str">
        <f>IF(DATA2!Z210="","","〇")</f>
        <v/>
      </c>
      <c r="AA210" s="75" t="str">
        <f>IF(DATA2!AA210="","","〇")</f>
        <v/>
      </c>
      <c r="AB210" s="75" t="str">
        <f>IF(DATA2!AB210="","","〇")</f>
        <v/>
      </c>
      <c r="AC210" s="75" t="str">
        <f>IF(DATA2!AC210="","","〇")</f>
        <v/>
      </c>
      <c r="AD210" s="75" t="str">
        <f>IF(DATA2!AD210="","","〇")</f>
        <v/>
      </c>
      <c r="AE210" s="75" t="str">
        <f>IF(DATA2!AE210="","","〇")</f>
        <v/>
      </c>
      <c r="AF210" s="75" t="str">
        <f>IF(DATA2!AF210="","","〇")</f>
        <v/>
      </c>
      <c r="AG210" s="76" t="str">
        <f>IF(DATA2!AG210="","","〇")</f>
        <v/>
      </c>
      <c r="AH210" s="77">
        <f>COUNTIFS(DATA2!$C$3:$AG$3,0,DATA2!$C210:$AG210,"&lt;&gt;")</f>
        <v>0</v>
      </c>
      <c r="AI210" s="78">
        <f>COUNTIFS(DATA2!$C$3:$AG$3,"&gt;0",DATA2!$C210:$AG210,"&lt;&gt;")</f>
        <v>0</v>
      </c>
      <c r="AJ210" s="205"/>
      <c r="AK210" s="207"/>
      <c r="AL210" s="205"/>
      <c r="AM210" s="207"/>
      <c r="AN210" s="201"/>
      <c r="AO210" s="201"/>
      <c r="AP210" s="201"/>
      <c r="AQ210" s="201"/>
      <c r="AR210" s="201"/>
      <c r="AS210" s="201"/>
      <c r="AT210" s="201"/>
      <c r="AU210" s="201"/>
      <c r="AV210" s="201"/>
      <c r="AW210" s="201"/>
    </row>
    <row r="211" spans="1:49" ht="15" customHeight="1" x14ac:dyDescent="0.15">
      <c r="A211" s="202" t="str">
        <f>IF(DATA2!A211="","",DATA2!A211)</f>
        <v/>
      </c>
      <c r="B211" s="11" t="str">
        <f>IF(DATA2!A211="","",DATA2!B211)</f>
        <v/>
      </c>
      <c r="C211" s="79" t="str">
        <f>IF(DATA2!C211="","",DATA2!C211)</f>
        <v/>
      </c>
      <c r="D211" s="79" t="str">
        <f>IF(DATA2!D211="","",DATA2!D211)</f>
        <v/>
      </c>
      <c r="E211" s="79" t="str">
        <f>IF(DATA2!E211="","",DATA2!E211)</f>
        <v/>
      </c>
      <c r="F211" s="79" t="str">
        <f>IF(DATA2!F211="","",DATA2!F211)</f>
        <v/>
      </c>
      <c r="G211" s="79" t="str">
        <f>IF(DATA2!G211="","",DATA2!G211)</f>
        <v/>
      </c>
      <c r="H211" s="79" t="str">
        <f>IF(DATA2!H211="","",DATA2!H211)</f>
        <v/>
      </c>
      <c r="I211" s="79" t="str">
        <f>IF(DATA2!I211="","",DATA2!I211)</f>
        <v/>
      </c>
      <c r="J211" s="79" t="str">
        <f>IF(DATA2!J211="","",DATA2!J211)</f>
        <v/>
      </c>
      <c r="K211" s="79" t="str">
        <f>IF(DATA2!K211="","",DATA2!K211)</f>
        <v/>
      </c>
      <c r="L211" s="79" t="str">
        <f>IF(DATA2!L211="","",DATA2!L211)</f>
        <v/>
      </c>
      <c r="M211" s="79" t="str">
        <f>IF(DATA2!M211="","",DATA2!M211)</f>
        <v/>
      </c>
      <c r="N211" s="79" t="str">
        <f>IF(DATA2!N211="","",DATA2!N211)</f>
        <v/>
      </c>
      <c r="O211" s="79" t="str">
        <f>IF(DATA2!O211="","",DATA2!O211)</f>
        <v/>
      </c>
      <c r="P211" s="79" t="str">
        <f>IF(DATA2!P211="","",DATA2!P211)</f>
        <v/>
      </c>
      <c r="Q211" s="79" t="str">
        <f>IF(DATA2!Q211="","",DATA2!Q211)</f>
        <v/>
      </c>
      <c r="R211" s="79" t="str">
        <f>IF(DATA2!R211="","",DATA2!R211)</f>
        <v/>
      </c>
      <c r="S211" s="79" t="str">
        <f>IF(DATA2!S211="","",DATA2!S211)</f>
        <v/>
      </c>
      <c r="T211" s="79" t="str">
        <f>IF(DATA2!T211="","",DATA2!T211)</f>
        <v/>
      </c>
      <c r="U211" s="79" t="str">
        <f>IF(DATA2!U211="","",DATA2!U211)</f>
        <v/>
      </c>
      <c r="V211" s="79" t="str">
        <f>IF(DATA2!V211="","",DATA2!V211)</f>
        <v/>
      </c>
      <c r="W211" s="79" t="str">
        <f>IF(DATA2!W211="","",DATA2!W211)</f>
        <v/>
      </c>
      <c r="X211" s="79" t="str">
        <f>IF(DATA2!X211="","",DATA2!X211)</f>
        <v/>
      </c>
      <c r="Y211" s="79" t="str">
        <f>IF(DATA2!Y211="","",DATA2!Y211)</f>
        <v/>
      </c>
      <c r="Z211" s="79" t="str">
        <f>IF(DATA2!Z211="","",DATA2!Z211)</f>
        <v/>
      </c>
      <c r="AA211" s="79" t="str">
        <f>IF(DATA2!AA211="","",DATA2!AA211)</f>
        <v/>
      </c>
      <c r="AB211" s="79" t="str">
        <f>IF(DATA2!AB211="","",DATA2!AB211)</f>
        <v/>
      </c>
      <c r="AC211" s="79" t="str">
        <f>IF(DATA2!AC211="","",DATA2!AC211)</f>
        <v/>
      </c>
      <c r="AD211" s="79" t="str">
        <f>IF(DATA2!AD211="","",DATA2!AD211)</f>
        <v/>
      </c>
      <c r="AE211" s="79" t="str">
        <f>IF(DATA2!AE211="","",DATA2!AE211)</f>
        <v/>
      </c>
      <c r="AF211" s="79" t="str">
        <f>IF(DATA2!AF211="","",DATA2!AF211)</f>
        <v/>
      </c>
      <c r="AG211" s="80" t="str">
        <f>IF(DATA2!AG211="","",DATA2!AG211)</f>
        <v/>
      </c>
      <c r="AH211" s="81">
        <f>COUNTIFS(DATA2!$C$3:$AG$3,0,DATA2!$C211:$AG211,"&lt;&gt;")</f>
        <v>0</v>
      </c>
      <c r="AI211" s="81">
        <f>COUNTIFS(DATA2!$C$3:$AG$3,"&gt;0",DATA2!$C211:$AG211,"&lt;&gt;")</f>
        <v>0</v>
      </c>
      <c r="AJ211" s="204">
        <f t="shared" ref="AJ211" si="328">COUNTIFS($C$3:$AG$3,"=0",C212:AG212,"〇")+COUNTIFS($C$3:$AG$3,"=0",C213:AG213,"〇")</f>
        <v>0</v>
      </c>
      <c r="AK211" s="206">
        <f t="shared" ref="AK211" si="329">COUNTIFS($C$3:$AG$3,"&lt;&gt;0",C212:AG212,"〇")+COUNTIFS($C$3:$AG$3,"&lt;&gt;0",C213:AG213,"〇")</f>
        <v>0</v>
      </c>
      <c r="AL211" s="204">
        <f t="shared" ref="AL211" si="330">COUNTIFS($C$3:$AG$3,"=0",C214:AG214,"〇")+COUNTIFS($C$3:$AG$3,"=0",C215:AG215,"〇")</f>
        <v>0</v>
      </c>
      <c r="AM211" s="206">
        <f t="shared" ref="AM211" si="331">COUNTIFS($C$3:$AG$3,"&lt;&gt;0",C214:AG214,"〇")+COUNTIFS($C$3:$AG$3,"&lt;&gt;0",C215:AG215,"〇")</f>
        <v>0</v>
      </c>
      <c r="AN211" s="200">
        <f t="shared" ref="AN211:AP211" si="332">COUNTIF($C211:$AG211,AN$5)</f>
        <v>0</v>
      </c>
      <c r="AO211" s="200">
        <f t="shared" si="332"/>
        <v>0</v>
      </c>
      <c r="AP211" s="200">
        <f t="shared" si="332"/>
        <v>0</v>
      </c>
      <c r="AQ211" s="200">
        <f t="shared" ref="AQ211" si="333">COUNTIF($C211:$AG211,AQ$5)+COUNTIF($C211:$AG211,"半振")*0.5</f>
        <v>0</v>
      </c>
      <c r="AR211" s="200">
        <f t="shared" ref="AR211" si="334">COUNTIF($C211:$AG211,AR$5)+COUNTIF($C211:$AG211,"半有")*0.5</f>
        <v>0</v>
      </c>
      <c r="AS211" s="200">
        <f t="shared" ref="AS211" si="335">COUNTIF($C211:$AG211,AS$5)+COUNTIF($C211:$AG211,"半欠")*0.5</f>
        <v>0</v>
      </c>
      <c r="AT211" s="200">
        <f t="shared" ref="AT211:AW271" si="336">COUNTIF($C211:$AG211,AT$5)</f>
        <v>0</v>
      </c>
      <c r="AU211" s="200">
        <f t="shared" si="336"/>
        <v>0</v>
      </c>
      <c r="AV211" s="200">
        <f t="shared" si="336"/>
        <v>0</v>
      </c>
      <c r="AW211" s="200">
        <f t="shared" si="336"/>
        <v>0</v>
      </c>
    </row>
    <row r="212" spans="1:49" ht="15" customHeight="1" x14ac:dyDescent="0.15">
      <c r="A212" s="202"/>
      <c r="B212" s="44" t="str">
        <f>IF(DATA2!A211="","",DATA2!B212)</f>
        <v/>
      </c>
      <c r="C212" s="67" t="str">
        <f>IF(DATA2!C212="","","〇")</f>
        <v/>
      </c>
      <c r="D212" s="67" t="str">
        <f>IF(DATA2!D212="","","〇")</f>
        <v/>
      </c>
      <c r="E212" s="67" t="str">
        <f>IF(DATA2!E212="","","〇")</f>
        <v/>
      </c>
      <c r="F212" s="67" t="str">
        <f>IF(DATA2!F212="","","〇")</f>
        <v/>
      </c>
      <c r="G212" s="67" t="str">
        <f>IF(DATA2!G212="","","〇")</f>
        <v/>
      </c>
      <c r="H212" s="67" t="str">
        <f>IF(DATA2!H212="","","〇")</f>
        <v/>
      </c>
      <c r="I212" s="67" t="str">
        <f>IF(DATA2!I212="","","〇")</f>
        <v/>
      </c>
      <c r="J212" s="67" t="str">
        <f>IF(DATA2!J212="","","〇")</f>
        <v/>
      </c>
      <c r="K212" s="67" t="str">
        <f>IF(DATA2!K212="","","〇")</f>
        <v/>
      </c>
      <c r="L212" s="67" t="str">
        <f>IF(DATA2!L212="","","〇")</f>
        <v/>
      </c>
      <c r="M212" s="67" t="str">
        <f>IF(DATA2!M212="","","〇")</f>
        <v/>
      </c>
      <c r="N212" s="67" t="str">
        <f>IF(DATA2!N212="","","〇")</f>
        <v/>
      </c>
      <c r="O212" s="67" t="str">
        <f>IF(DATA2!O212="","","〇")</f>
        <v/>
      </c>
      <c r="P212" s="67" t="str">
        <f>IF(DATA2!P212="","","〇")</f>
        <v/>
      </c>
      <c r="Q212" s="67" t="str">
        <f>IF(DATA2!Q212="","","〇")</f>
        <v/>
      </c>
      <c r="R212" s="67" t="str">
        <f>IF(DATA2!R212="","","〇")</f>
        <v/>
      </c>
      <c r="S212" s="67" t="str">
        <f>IF(DATA2!S212="","","〇")</f>
        <v/>
      </c>
      <c r="T212" s="67" t="str">
        <f>IF(DATA2!T212="","","〇")</f>
        <v/>
      </c>
      <c r="U212" s="67" t="str">
        <f>IF(DATA2!U212="","","〇")</f>
        <v/>
      </c>
      <c r="V212" s="67" t="str">
        <f>IF(DATA2!V212="","","〇")</f>
        <v/>
      </c>
      <c r="W212" s="67" t="str">
        <f>IF(DATA2!W212="","","〇")</f>
        <v/>
      </c>
      <c r="X212" s="67" t="str">
        <f>IF(DATA2!X212="","","〇")</f>
        <v/>
      </c>
      <c r="Y212" s="67" t="str">
        <f>IF(DATA2!Y212="","","〇")</f>
        <v/>
      </c>
      <c r="Z212" s="67" t="str">
        <f>IF(DATA2!Z212="","","〇")</f>
        <v/>
      </c>
      <c r="AA212" s="67" t="str">
        <f>IF(DATA2!AA212="","","〇")</f>
        <v/>
      </c>
      <c r="AB212" s="67" t="str">
        <f>IF(DATA2!AB212="","","〇")</f>
        <v/>
      </c>
      <c r="AC212" s="67" t="str">
        <f>IF(DATA2!AC212="","","〇")</f>
        <v/>
      </c>
      <c r="AD212" s="67" t="str">
        <f>IF(DATA2!AD212="","","〇")</f>
        <v/>
      </c>
      <c r="AE212" s="67" t="str">
        <f>IF(DATA2!AE212="","","〇")</f>
        <v/>
      </c>
      <c r="AF212" s="67" t="str">
        <f>IF(DATA2!AF212="","","〇")</f>
        <v/>
      </c>
      <c r="AG212" s="68" t="str">
        <f>IF(DATA2!AG212="","","〇")</f>
        <v/>
      </c>
      <c r="AH212" s="69">
        <f>COUNTIFS(DATA2!$C$3:$AG$3,0,DATA2!$C212:$AG212,"&lt;&gt;")</f>
        <v>0</v>
      </c>
      <c r="AI212" s="69">
        <f>COUNTIFS(DATA2!$C$3:$AG$3,"&gt;0",DATA2!$C212:$AG212,"&lt;&gt;")</f>
        <v>0</v>
      </c>
      <c r="AJ212" s="204"/>
      <c r="AK212" s="206"/>
      <c r="AL212" s="204"/>
      <c r="AM212" s="206"/>
      <c r="AN212" s="200"/>
      <c r="AO212" s="200"/>
      <c r="AP212" s="200"/>
      <c r="AQ212" s="200"/>
      <c r="AR212" s="200"/>
      <c r="AS212" s="200"/>
      <c r="AT212" s="200"/>
      <c r="AU212" s="200"/>
      <c r="AV212" s="200"/>
      <c r="AW212" s="200"/>
    </row>
    <row r="213" spans="1:49" ht="15" customHeight="1" x14ac:dyDescent="0.15">
      <c r="A213" s="202"/>
      <c r="B213" s="46" t="str">
        <f>IF(DATA2!A211="","",DATA2!B213)</f>
        <v/>
      </c>
      <c r="C213" s="70" t="str">
        <f>IF(DATA2!C213="","","〇")</f>
        <v/>
      </c>
      <c r="D213" s="70" t="str">
        <f>IF(DATA2!D213="","","〇")</f>
        <v/>
      </c>
      <c r="E213" s="70" t="str">
        <f>IF(DATA2!E213="","","〇")</f>
        <v/>
      </c>
      <c r="F213" s="70" t="str">
        <f>IF(DATA2!F213="","","〇")</f>
        <v/>
      </c>
      <c r="G213" s="70" t="str">
        <f>IF(DATA2!G213="","","〇")</f>
        <v/>
      </c>
      <c r="H213" s="70" t="str">
        <f>IF(DATA2!H213="","","〇")</f>
        <v/>
      </c>
      <c r="I213" s="70" t="str">
        <f>IF(DATA2!I213="","","〇")</f>
        <v/>
      </c>
      <c r="J213" s="70" t="str">
        <f>IF(DATA2!J213="","","〇")</f>
        <v/>
      </c>
      <c r="K213" s="70" t="str">
        <f>IF(DATA2!K213="","","〇")</f>
        <v/>
      </c>
      <c r="L213" s="70" t="str">
        <f>IF(DATA2!L213="","","〇")</f>
        <v/>
      </c>
      <c r="M213" s="70" t="str">
        <f>IF(DATA2!M213="","","〇")</f>
        <v/>
      </c>
      <c r="N213" s="70" t="str">
        <f>IF(DATA2!N213="","","〇")</f>
        <v/>
      </c>
      <c r="O213" s="70" t="str">
        <f>IF(DATA2!O213="","","〇")</f>
        <v/>
      </c>
      <c r="P213" s="70" t="str">
        <f>IF(DATA2!P213="","","〇")</f>
        <v/>
      </c>
      <c r="Q213" s="70" t="str">
        <f>IF(DATA2!Q213="","","〇")</f>
        <v/>
      </c>
      <c r="R213" s="70" t="str">
        <f>IF(DATA2!R213="","","〇")</f>
        <v/>
      </c>
      <c r="S213" s="70" t="str">
        <f>IF(DATA2!S213="","","〇")</f>
        <v/>
      </c>
      <c r="T213" s="70" t="str">
        <f>IF(DATA2!T213="","","〇")</f>
        <v/>
      </c>
      <c r="U213" s="70" t="str">
        <f>IF(DATA2!U213="","","〇")</f>
        <v/>
      </c>
      <c r="V213" s="70" t="str">
        <f>IF(DATA2!V213="","","〇")</f>
        <v/>
      </c>
      <c r="W213" s="70" t="str">
        <f>IF(DATA2!W213="","","〇")</f>
        <v/>
      </c>
      <c r="X213" s="70" t="str">
        <f>IF(DATA2!X213="","","〇")</f>
        <v/>
      </c>
      <c r="Y213" s="70" t="str">
        <f>IF(DATA2!Y213="","","〇")</f>
        <v/>
      </c>
      <c r="Z213" s="70" t="str">
        <f>IF(DATA2!Z213="","","〇")</f>
        <v/>
      </c>
      <c r="AA213" s="70" t="str">
        <f>IF(DATA2!AA213="","","〇")</f>
        <v/>
      </c>
      <c r="AB213" s="70" t="str">
        <f>IF(DATA2!AB213="","","〇")</f>
        <v/>
      </c>
      <c r="AC213" s="70" t="str">
        <f>IF(DATA2!AC213="","","〇")</f>
        <v/>
      </c>
      <c r="AD213" s="70" t="str">
        <f>IF(DATA2!AD213="","","〇")</f>
        <v/>
      </c>
      <c r="AE213" s="70" t="str">
        <f>IF(DATA2!AE213="","","〇")</f>
        <v/>
      </c>
      <c r="AF213" s="70" t="str">
        <f>IF(DATA2!AF213="","","〇")</f>
        <v/>
      </c>
      <c r="AG213" s="71" t="str">
        <f>IF(DATA2!AG213="","","〇")</f>
        <v/>
      </c>
      <c r="AH213" s="72">
        <f>COUNTIFS(DATA2!$C$3:$AG$3,0,DATA2!$C213:$AG213,"&lt;&gt;")</f>
        <v>0</v>
      </c>
      <c r="AI213" s="72">
        <f>COUNTIFS(DATA2!$C$3:$AG$3,"&gt;0",DATA2!$C213:$AG213,"&lt;&gt;")</f>
        <v>0</v>
      </c>
      <c r="AJ213" s="204"/>
      <c r="AK213" s="206"/>
      <c r="AL213" s="204"/>
      <c r="AM213" s="206"/>
      <c r="AN213" s="200"/>
      <c r="AO213" s="200"/>
      <c r="AP213" s="200"/>
      <c r="AQ213" s="200"/>
      <c r="AR213" s="200"/>
      <c r="AS213" s="200"/>
      <c r="AT213" s="200"/>
      <c r="AU213" s="200"/>
      <c r="AV213" s="200"/>
      <c r="AW213" s="200"/>
    </row>
    <row r="214" spans="1:49" ht="15" customHeight="1" x14ac:dyDescent="0.15">
      <c r="A214" s="202"/>
      <c r="B214" s="46" t="str">
        <f>IF(DATA2!A211="","",DATA2!B214)</f>
        <v/>
      </c>
      <c r="C214" s="70" t="str">
        <f>IF(DATA2!C214="","","〇")</f>
        <v/>
      </c>
      <c r="D214" s="70" t="str">
        <f>IF(DATA2!D214="","","〇")</f>
        <v/>
      </c>
      <c r="E214" s="70" t="str">
        <f>IF(DATA2!E214="","","〇")</f>
        <v/>
      </c>
      <c r="F214" s="70" t="str">
        <f>IF(DATA2!F214="","","〇")</f>
        <v/>
      </c>
      <c r="G214" s="70" t="str">
        <f>IF(DATA2!G214="","","〇")</f>
        <v/>
      </c>
      <c r="H214" s="70" t="str">
        <f>IF(DATA2!H214="","","〇")</f>
        <v/>
      </c>
      <c r="I214" s="70" t="str">
        <f>IF(DATA2!I214="","","〇")</f>
        <v/>
      </c>
      <c r="J214" s="70" t="str">
        <f>IF(DATA2!J214="","","〇")</f>
        <v/>
      </c>
      <c r="K214" s="70" t="str">
        <f>IF(DATA2!K214="","","〇")</f>
        <v/>
      </c>
      <c r="L214" s="70" t="str">
        <f>IF(DATA2!L214="","","〇")</f>
        <v/>
      </c>
      <c r="M214" s="70" t="str">
        <f>IF(DATA2!M214="","","〇")</f>
        <v/>
      </c>
      <c r="N214" s="70" t="str">
        <f>IF(DATA2!N214="","","〇")</f>
        <v/>
      </c>
      <c r="O214" s="70" t="str">
        <f>IF(DATA2!O214="","","〇")</f>
        <v/>
      </c>
      <c r="P214" s="70" t="str">
        <f>IF(DATA2!P214="","","〇")</f>
        <v/>
      </c>
      <c r="Q214" s="70" t="str">
        <f>IF(DATA2!Q214="","","〇")</f>
        <v/>
      </c>
      <c r="R214" s="70" t="str">
        <f>IF(DATA2!R214="","","〇")</f>
        <v/>
      </c>
      <c r="S214" s="70" t="str">
        <f>IF(DATA2!S214="","","〇")</f>
        <v/>
      </c>
      <c r="T214" s="70" t="str">
        <f>IF(DATA2!T214="","","〇")</f>
        <v/>
      </c>
      <c r="U214" s="70" t="str">
        <f>IF(DATA2!U214="","","〇")</f>
        <v/>
      </c>
      <c r="V214" s="70" t="str">
        <f>IF(DATA2!V214="","","〇")</f>
        <v/>
      </c>
      <c r="W214" s="70" t="str">
        <f>IF(DATA2!W214="","","〇")</f>
        <v/>
      </c>
      <c r="X214" s="70" t="str">
        <f>IF(DATA2!X214="","","〇")</f>
        <v/>
      </c>
      <c r="Y214" s="70" t="str">
        <f>IF(DATA2!Y214="","","〇")</f>
        <v/>
      </c>
      <c r="Z214" s="70" t="str">
        <f>IF(DATA2!Z214="","","〇")</f>
        <v/>
      </c>
      <c r="AA214" s="70" t="str">
        <f>IF(DATA2!AA214="","","〇")</f>
        <v/>
      </c>
      <c r="AB214" s="70" t="str">
        <f>IF(DATA2!AB214="","","〇")</f>
        <v/>
      </c>
      <c r="AC214" s="70" t="str">
        <f>IF(DATA2!AC214="","","〇")</f>
        <v/>
      </c>
      <c r="AD214" s="70" t="str">
        <f>IF(DATA2!AD214="","","〇")</f>
        <v/>
      </c>
      <c r="AE214" s="70" t="str">
        <f>IF(DATA2!AE214="","","〇")</f>
        <v/>
      </c>
      <c r="AF214" s="70" t="str">
        <f>IF(DATA2!AF214="","","〇")</f>
        <v/>
      </c>
      <c r="AG214" s="71" t="str">
        <f>IF(DATA2!AG214="","","〇")</f>
        <v/>
      </c>
      <c r="AH214" s="73">
        <f>COUNTIFS(DATA2!$C$3:$AG$3,0,DATA2!$C214:$AG214,"&lt;&gt;")</f>
        <v>0</v>
      </c>
      <c r="AI214" s="72">
        <f>COUNTIFS(DATA2!$C$3:$AG$3,"&gt;0",DATA2!$C214:$AG214,"&lt;&gt;")</f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IF(DATA2!A211="","",DATA2!B215)</f>
        <v/>
      </c>
      <c r="C215" s="75" t="str">
        <f>IF(DATA2!C215="","","〇")</f>
        <v/>
      </c>
      <c r="D215" s="75" t="str">
        <f>IF(DATA2!D215="","","〇")</f>
        <v/>
      </c>
      <c r="E215" s="75" t="str">
        <f>IF(DATA2!E215="","","〇")</f>
        <v/>
      </c>
      <c r="F215" s="75" t="str">
        <f>IF(DATA2!F215="","","〇")</f>
        <v/>
      </c>
      <c r="G215" s="75" t="str">
        <f>IF(DATA2!G215="","","〇")</f>
        <v/>
      </c>
      <c r="H215" s="75" t="str">
        <f>IF(DATA2!H215="","","〇")</f>
        <v/>
      </c>
      <c r="I215" s="75" t="str">
        <f>IF(DATA2!I215="","","〇")</f>
        <v/>
      </c>
      <c r="J215" s="75" t="str">
        <f>IF(DATA2!J215="","","〇")</f>
        <v/>
      </c>
      <c r="K215" s="75" t="str">
        <f>IF(DATA2!K215="","","〇")</f>
        <v/>
      </c>
      <c r="L215" s="75" t="str">
        <f>IF(DATA2!L215="","","〇")</f>
        <v/>
      </c>
      <c r="M215" s="75" t="str">
        <f>IF(DATA2!M215="","","〇")</f>
        <v/>
      </c>
      <c r="N215" s="75" t="str">
        <f>IF(DATA2!N215="","","〇")</f>
        <v/>
      </c>
      <c r="O215" s="75" t="str">
        <f>IF(DATA2!O215="","","〇")</f>
        <v/>
      </c>
      <c r="P215" s="75" t="str">
        <f>IF(DATA2!P215="","","〇")</f>
        <v/>
      </c>
      <c r="Q215" s="75" t="str">
        <f>IF(DATA2!Q215="","","〇")</f>
        <v/>
      </c>
      <c r="R215" s="75" t="str">
        <f>IF(DATA2!R215="","","〇")</f>
        <v/>
      </c>
      <c r="S215" s="75" t="str">
        <f>IF(DATA2!S215="","","〇")</f>
        <v/>
      </c>
      <c r="T215" s="75" t="str">
        <f>IF(DATA2!T215="","","〇")</f>
        <v/>
      </c>
      <c r="U215" s="75" t="str">
        <f>IF(DATA2!U215="","","〇")</f>
        <v/>
      </c>
      <c r="V215" s="75" t="str">
        <f>IF(DATA2!V215="","","〇")</f>
        <v/>
      </c>
      <c r="W215" s="75" t="str">
        <f>IF(DATA2!W215="","","〇")</f>
        <v/>
      </c>
      <c r="X215" s="75" t="str">
        <f>IF(DATA2!X215="","","〇")</f>
        <v/>
      </c>
      <c r="Y215" s="75" t="str">
        <f>IF(DATA2!Y215="","","〇")</f>
        <v/>
      </c>
      <c r="Z215" s="75" t="str">
        <f>IF(DATA2!Z215="","","〇")</f>
        <v/>
      </c>
      <c r="AA215" s="75" t="str">
        <f>IF(DATA2!AA215="","","〇")</f>
        <v/>
      </c>
      <c r="AB215" s="75" t="str">
        <f>IF(DATA2!AB215="","","〇")</f>
        <v/>
      </c>
      <c r="AC215" s="75" t="str">
        <f>IF(DATA2!AC215="","","〇")</f>
        <v/>
      </c>
      <c r="AD215" s="75" t="str">
        <f>IF(DATA2!AD215="","","〇")</f>
        <v/>
      </c>
      <c r="AE215" s="75" t="str">
        <f>IF(DATA2!AE215="","","〇")</f>
        <v/>
      </c>
      <c r="AF215" s="75" t="str">
        <f>IF(DATA2!AF215="","","〇")</f>
        <v/>
      </c>
      <c r="AG215" s="76" t="str">
        <f>IF(DATA2!AG215="","","〇")</f>
        <v/>
      </c>
      <c r="AH215" s="77">
        <f>COUNTIFS(DATA2!$C$3:$AG$3,0,DATA2!$C215:$AG215,"&lt;&gt;")</f>
        <v>0</v>
      </c>
      <c r="AI215" s="78">
        <f>COUNTIFS(DATA2!$C$3:$AG$3,"&gt;0",DATA2!$C215:$AG215,"&lt;&gt;")</f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IF(DATA2!A216="","",DATA2!A216)</f>
        <v/>
      </c>
      <c r="B216" s="11" t="str">
        <f>IF(DATA2!A216="","",DATA2!B216)</f>
        <v/>
      </c>
      <c r="C216" s="79" t="str">
        <f>IF(DATA2!C216="","",DATA2!C216)</f>
        <v/>
      </c>
      <c r="D216" s="79" t="str">
        <f>IF(DATA2!D216="","",DATA2!D216)</f>
        <v/>
      </c>
      <c r="E216" s="79" t="str">
        <f>IF(DATA2!E216="","",DATA2!E216)</f>
        <v/>
      </c>
      <c r="F216" s="79" t="str">
        <f>IF(DATA2!F216="","",DATA2!F216)</f>
        <v/>
      </c>
      <c r="G216" s="79" t="str">
        <f>IF(DATA2!G216="","",DATA2!G216)</f>
        <v/>
      </c>
      <c r="H216" s="79" t="str">
        <f>IF(DATA2!H216="","",DATA2!H216)</f>
        <v/>
      </c>
      <c r="I216" s="79" t="str">
        <f>IF(DATA2!I216="","",DATA2!I216)</f>
        <v/>
      </c>
      <c r="J216" s="79" t="str">
        <f>IF(DATA2!J216="","",DATA2!J216)</f>
        <v/>
      </c>
      <c r="K216" s="79" t="str">
        <f>IF(DATA2!K216="","",DATA2!K216)</f>
        <v/>
      </c>
      <c r="L216" s="79" t="str">
        <f>IF(DATA2!L216="","",DATA2!L216)</f>
        <v/>
      </c>
      <c r="M216" s="79" t="str">
        <f>IF(DATA2!M216="","",DATA2!M216)</f>
        <v/>
      </c>
      <c r="N216" s="79" t="str">
        <f>IF(DATA2!N216="","",DATA2!N216)</f>
        <v/>
      </c>
      <c r="O216" s="79" t="str">
        <f>IF(DATA2!O216="","",DATA2!O216)</f>
        <v/>
      </c>
      <c r="P216" s="79" t="str">
        <f>IF(DATA2!P216="","",DATA2!P216)</f>
        <v/>
      </c>
      <c r="Q216" s="79" t="str">
        <f>IF(DATA2!Q216="","",DATA2!Q216)</f>
        <v/>
      </c>
      <c r="R216" s="79" t="str">
        <f>IF(DATA2!R216="","",DATA2!R216)</f>
        <v/>
      </c>
      <c r="S216" s="79" t="str">
        <f>IF(DATA2!S216="","",DATA2!S216)</f>
        <v/>
      </c>
      <c r="T216" s="79" t="str">
        <f>IF(DATA2!T216="","",DATA2!T216)</f>
        <v/>
      </c>
      <c r="U216" s="79" t="str">
        <f>IF(DATA2!U216="","",DATA2!U216)</f>
        <v/>
      </c>
      <c r="V216" s="79" t="str">
        <f>IF(DATA2!V216="","",DATA2!V216)</f>
        <v/>
      </c>
      <c r="W216" s="79" t="str">
        <f>IF(DATA2!W216="","",DATA2!W216)</f>
        <v/>
      </c>
      <c r="X216" s="79" t="str">
        <f>IF(DATA2!X216="","",DATA2!X216)</f>
        <v/>
      </c>
      <c r="Y216" s="79" t="str">
        <f>IF(DATA2!Y216="","",DATA2!Y216)</f>
        <v/>
      </c>
      <c r="Z216" s="79" t="str">
        <f>IF(DATA2!Z216="","",DATA2!Z216)</f>
        <v/>
      </c>
      <c r="AA216" s="79" t="str">
        <f>IF(DATA2!AA216="","",DATA2!AA216)</f>
        <v/>
      </c>
      <c r="AB216" s="79" t="str">
        <f>IF(DATA2!AB216="","",DATA2!AB216)</f>
        <v/>
      </c>
      <c r="AC216" s="79" t="str">
        <f>IF(DATA2!AC216="","",DATA2!AC216)</f>
        <v/>
      </c>
      <c r="AD216" s="79" t="str">
        <f>IF(DATA2!AD216="","",DATA2!AD216)</f>
        <v/>
      </c>
      <c r="AE216" s="79" t="str">
        <f>IF(DATA2!AE216="","",DATA2!AE216)</f>
        <v/>
      </c>
      <c r="AF216" s="79" t="str">
        <f>IF(DATA2!AF216="","",DATA2!AF216)</f>
        <v/>
      </c>
      <c r="AG216" s="80" t="str">
        <f>IF(DATA2!AG216="","",DATA2!AG216)</f>
        <v/>
      </c>
      <c r="AH216" s="81">
        <f>COUNTIFS(DATA2!$C$3:$AG$3,0,DATA2!$C216:$AG216,"&lt;&gt;")</f>
        <v>0</v>
      </c>
      <c r="AI216" s="81">
        <f>COUNTIFS(DATA2!$C$3:$AG$3,"&gt;0",DATA2!$C216:$AG216,"&lt;&gt;")</f>
        <v>0</v>
      </c>
      <c r="AJ216" s="204">
        <f t="shared" ref="AJ216" si="337">COUNTIFS($C$3:$AG$3,"=0",C217:AG217,"〇")+COUNTIFS($C$3:$AG$3,"=0",C218:AG218,"〇")</f>
        <v>0</v>
      </c>
      <c r="AK216" s="206">
        <f t="shared" ref="AK216" si="338">COUNTIFS($C$3:$AG$3,"&lt;&gt;0",C217:AG217,"〇")+COUNTIFS($C$3:$AG$3,"&lt;&gt;0",C218:AG218,"〇")</f>
        <v>0</v>
      </c>
      <c r="AL216" s="204">
        <f t="shared" ref="AL216" si="339">COUNTIFS($C$3:$AG$3,"=0",C219:AG219,"〇")+COUNTIFS($C$3:$AG$3,"=0",C220:AG220,"〇")</f>
        <v>0</v>
      </c>
      <c r="AM216" s="206">
        <f t="shared" ref="AM216" si="340">COUNTIFS($C$3:$AG$3,"&lt;&gt;0",C219:AG219,"〇")+COUNTIFS($C$3:$AG$3,"&lt;&gt;0",C220:AG220,"〇")</f>
        <v>0</v>
      </c>
      <c r="AN216" s="200">
        <f t="shared" ref="AN216:AP216" si="341">COUNTIF($C216:$AG216,AN$5)</f>
        <v>0</v>
      </c>
      <c r="AO216" s="200">
        <f t="shared" si="341"/>
        <v>0</v>
      </c>
      <c r="AP216" s="200">
        <f t="shared" si="341"/>
        <v>0</v>
      </c>
      <c r="AQ216" s="200">
        <f t="shared" ref="AQ216" si="342">COUNTIF($C216:$AG216,AQ$5)+COUNTIF($C216:$AG216,"半振")*0.5</f>
        <v>0</v>
      </c>
      <c r="AR216" s="200">
        <f t="shared" ref="AR216" si="343">COUNTIF($C216:$AG216,AR$5)+COUNTIF($C216:$AG216,"半有")*0.5</f>
        <v>0</v>
      </c>
      <c r="AS216" s="200">
        <f t="shared" ref="AS216" si="344">COUNTIF($C216:$AG216,AS$5)+COUNTIF($C216:$AG216,"半欠")*0.5</f>
        <v>0</v>
      </c>
      <c r="AT216" s="200">
        <f t="shared" si="336"/>
        <v>0</v>
      </c>
      <c r="AU216" s="200">
        <f t="shared" si="336"/>
        <v>0</v>
      </c>
      <c r="AV216" s="200">
        <f t="shared" si="336"/>
        <v>0</v>
      </c>
      <c r="AW216" s="200">
        <f t="shared" si="336"/>
        <v>0</v>
      </c>
    </row>
    <row r="217" spans="1:49" ht="15" customHeight="1" x14ac:dyDescent="0.15">
      <c r="A217" s="202"/>
      <c r="B217" s="44" t="str">
        <f>IF(DATA2!A216="","",DATA2!B217)</f>
        <v/>
      </c>
      <c r="C217" s="67" t="str">
        <f>IF(DATA2!C217="","","〇")</f>
        <v/>
      </c>
      <c r="D217" s="67" t="str">
        <f>IF(DATA2!D217="","","〇")</f>
        <v/>
      </c>
      <c r="E217" s="67" t="str">
        <f>IF(DATA2!E217="","","〇")</f>
        <v/>
      </c>
      <c r="F217" s="67" t="str">
        <f>IF(DATA2!F217="","","〇")</f>
        <v/>
      </c>
      <c r="G217" s="67" t="str">
        <f>IF(DATA2!G217="","","〇")</f>
        <v/>
      </c>
      <c r="H217" s="67" t="str">
        <f>IF(DATA2!H217="","","〇")</f>
        <v/>
      </c>
      <c r="I217" s="67" t="str">
        <f>IF(DATA2!I217="","","〇")</f>
        <v/>
      </c>
      <c r="J217" s="67" t="str">
        <f>IF(DATA2!J217="","","〇")</f>
        <v/>
      </c>
      <c r="K217" s="67" t="str">
        <f>IF(DATA2!K217="","","〇")</f>
        <v/>
      </c>
      <c r="L217" s="67" t="str">
        <f>IF(DATA2!L217="","","〇")</f>
        <v/>
      </c>
      <c r="M217" s="67" t="str">
        <f>IF(DATA2!M217="","","〇")</f>
        <v/>
      </c>
      <c r="N217" s="67" t="str">
        <f>IF(DATA2!N217="","","〇")</f>
        <v/>
      </c>
      <c r="O217" s="67" t="str">
        <f>IF(DATA2!O217="","","〇")</f>
        <v/>
      </c>
      <c r="P217" s="67" t="str">
        <f>IF(DATA2!P217="","","〇")</f>
        <v/>
      </c>
      <c r="Q217" s="67" t="str">
        <f>IF(DATA2!Q217="","","〇")</f>
        <v/>
      </c>
      <c r="R217" s="67" t="str">
        <f>IF(DATA2!R217="","","〇")</f>
        <v/>
      </c>
      <c r="S217" s="67" t="str">
        <f>IF(DATA2!S217="","","〇")</f>
        <v/>
      </c>
      <c r="T217" s="67" t="str">
        <f>IF(DATA2!T217="","","〇")</f>
        <v/>
      </c>
      <c r="U217" s="67" t="str">
        <f>IF(DATA2!U217="","","〇")</f>
        <v/>
      </c>
      <c r="V217" s="67" t="str">
        <f>IF(DATA2!V217="","","〇")</f>
        <v/>
      </c>
      <c r="W217" s="67" t="str">
        <f>IF(DATA2!W217="","","〇")</f>
        <v/>
      </c>
      <c r="X217" s="67" t="str">
        <f>IF(DATA2!X217="","","〇")</f>
        <v/>
      </c>
      <c r="Y217" s="67" t="str">
        <f>IF(DATA2!Y217="","","〇")</f>
        <v/>
      </c>
      <c r="Z217" s="67" t="str">
        <f>IF(DATA2!Z217="","","〇")</f>
        <v/>
      </c>
      <c r="AA217" s="67" t="str">
        <f>IF(DATA2!AA217="","","〇")</f>
        <v/>
      </c>
      <c r="AB217" s="67" t="str">
        <f>IF(DATA2!AB217="","","〇")</f>
        <v/>
      </c>
      <c r="AC217" s="67" t="str">
        <f>IF(DATA2!AC217="","","〇")</f>
        <v/>
      </c>
      <c r="AD217" s="67" t="str">
        <f>IF(DATA2!AD217="","","〇")</f>
        <v/>
      </c>
      <c r="AE217" s="67" t="str">
        <f>IF(DATA2!AE217="","","〇")</f>
        <v/>
      </c>
      <c r="AF217" s="67" t="str">
        <f>IF(DATA2!AF217="","","〇")</f>
        <v/>
      </c>
      <c r="AG217" s="68" t="str">
        <f>IF(DATA2!AG217="","","〇")</f>
        <v/>
      </c>
      <c r="AH217" s="69">
        <f>COUNTIFS(DATA2!$C$3:$AG$3,0,DATA2!$C217:$AG217,"&lt;&gt;")</f>
        <v>0</v>
      </c>
      <c r="AI217" s="69">
        <f>COUNTIFS(DATA2!$C$3:$AG$3,"&gt;0",DATA2!$C217:$AG217,"&lt;&gt;")</f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2"/>
      <c r="B218" s="46" t="str">
        <f>IF(DATA2!A216="","",DATA2!B218)</f>
        <v/>
      </c>
      <c r="C218" s="70" t="str">
        <f>IF(DATA2!C218="","","〇")</f>
        <v/>
      </c>
      <c r="D218" s="70" t="str">
        <f>IF(DATA2!D218="","","〇")</f>
        <v/>
      </c>
      <c r="E218" s="70" t="str">
        <f>IF(DATA2!E218="","","〇")</f>
        <v/>
      </c>
      <c r="F218" s="70" t="str">
        <f>IF(DATA2!F218="","","〇")</f>
        <v/>
      </c>
      <c r="G218" s="70" t="str">
        <f>IF(DATA2!G218="","","〇")</f>
        <v/>
      </c>
      <c r="H218" s="70" t="str">
        <f>IF(DATA2!H218="","","〇")</f>
        <v/>
      </c>
      <c r="I218" s="70" t="str">
        <f>IF(DATA2!I218="","","〇")</f>
        <v/>
      </c>
      <c r="J218" s="70" t="str">
        <f>IF(DATA2!J218="","","〇")</f>
        <v/>
      </c>
      <c r="K218" s="70" t="str">
        <f>IF(DATA2!K218="","","〇")</f>
        <v/>
      </c>
      <c r="L218" s="70" t="str">
        <f>IF(DATA2!L218="","","〇")</f>
        <v/>
      </c>
      <c r="M218" s="70" t="str">
        <f>IF(DATA2!M218="","","〇")</f>
        <v/>
      </c>
      <c r="N218" s="70" t="str">
        <f>IF(DATA2!N218="","","〇")</f>
        <v/>
      </c>
      <c r="O218" s="70" t="str">
        <f>IF(DATA2!O218="","","〇")</f>
        <v/>
      </c>
      <c r="P218" s="70" t="str">
        <f>IF(DATA2!P218="","","〇")</f>
        <v/>
      </c>
      <c r="Q218" s="70" t="str">
        <f>IF(DATA2!Q218="","","〇")</f>
        <v/>
      </c>
      <c r="R218" s="70" t="str">
        <f>IF(DATA2!R218="","","〇")</f>
        <v/>
      </c>
      <c r="S218" s="70" t="str">
        <f>IF(DATA2!S218="","","〇")</f>
        <v/>
      </c>
      <c r="T218" s="70" t="str">
        <f>IF(DATA2!T218="","","〇")</f>
        <v/>
      </c>
      <c r="U218" s="70" t="str">
        <f>IF(DATA2!U218="","","〇")</f>
        <v/>
      </c>
      <c r="V218" s="70" t="str">
        <f>IF(DATA2!V218="","","〇")</f>
        <v/>
      </c>
      <c r="W218" s="70" t="str">
        <f>IF(DATA2!W218="","","〇")</f>
        <v/>
      </c>
      <c r="X218" s="70" t="str">
        <f>IF(DATA2!X218="","","〇")</f>
        <v/>
      </c>
      <c r="Y218" s="70" t="str">
        <f>IF(DATA2!Y218="","","〇")</f>
        <v/>
      </c>
      <c r="Z218" s="70" t="str">
        <f>IF(DATA2!Z218="","","〇")</f>
        <v/>
      </c>
      <c r="AA218" s="70" t="str">
        <f>IF(DATA2!AA218="","","〇")</f>
        <v/>
      </c>
      <c r="AB218" s="70" t="str">
        <f>IF(DATA2!AB218="","","〇")</f>
        <v/>
      </c>
      <c r="AC218" s="70" t="str">
        <f>IF(DATA2!AC218="","","〇")</f>
        <v/>
      </c>
      <c r="AD218" s="70" t="str">
        <f>IF(DATA2!AD218="","","〇")</f>
        <v/>
      </c>
      <c r="AE218" s="70" t="str">
        <f>IF(DATA2!AE218="","","〇")</f>
        <v/>
      </c>
      <c r="AF218" s="70" t="str">
        <f>IF(DATA2!AF218="","","〇")</f>
        <v/>
      </c>
      <c r="AG218" s="71" t="str">
        <f>IF(DATA2!AG218="","","〇")</f>
        <v/>
      </c>
      <c r="AH218" s="72">
        <f>COUNTIFS(DATA2!$C$3:$AG$3,0,DATA2!$C218:$AG218,"&lt;&gt;")</f>
        <v>0</v>
      </c>
      <c r="AI218" s="72">
        <f>COUNTIFS(DATA2!$C$3:$AG$3,"&gt;0",DATA2!$C218:$AG218,"&lt;&gt;")</f>
        <v>0</v>
      </c>
      <c r="AJ218" s="204"/>
      <c r="AK218" s="206"/>
      <c r="AL218" s="204"/>
      <c r="AM218" s="206"/>
      <c r="AN218" s="200"/>
      <c r="AO218" s="200"/>
      <c r="AP218" s="200"/>
      <c r="AQ218" s="200"/>
      <c r="AR218" s="200"/>
      <c r="AS218" s="200"/>
      <c r="AT218" s="200"/>
      <c r="AU218" s="200"/>
      <c r="AV218" s="200"/>
      <c r="AW218" s="200"/>
    </row>
    <row r="219" spans="1:49" ht="15" customHeight="1" x14ac:dyDescent="0.15">
      <c r="A219" s="202"/>
      <c r="B219" s="46" t="str">
        <f>IF(DATA2!A216="","",DATA2!B219)</f>
        <v/>
      </c>
      <c r="C219" s="70" t="str">
        <f>IF(DATA2!C219="","","〇")</f>
        <v/>
      </c>
      <c r="D219" s="70" t="str">
        <f>IF(DATA2!D219="","","〇")</f>
        <v/>
      </c>
      <c r="E219" s="70" t="str">
        <f>IF(DATA2!E219="","","〇")</f>
        <v/>
      </c>
      <c r="F219" s="70" t="str">
        <f>IF(DATA2!F219="","","〇")</f>
        <v/>
      </c>
      <c r="G219" s="70" t="str">
        <f>IF(DATA2!G219="","","〇")</f>
        <v/>
      </c>
      <c r="H219" s="70" t="str">
        <f>IF(DATA2!H219="","","〇")</f>
        <v/>
      </c>
      <c r="I219" s="70" t="str">
        <f>IF(DATA2!I219="","","〇")</f>
        <v/>
      </c>
      <c r="J219" s="70" t="str">
        <f>IF(DATA2!J219="","","〇")</f>
        <v/>
      </c>
      <c r="K219" s="70" t="str">
        <f>IF(DATA2!K219="","","〇")</f>
        <v/>
      </c>
      <c r="L219" s="70" t="str">
        <f>IF(DATA2!L219="","","〇")</f>
        <v/>
      </c>
      <c r="M219" s="70" t="str">
        <f>IF(DATA2!M219="","","〇")</f>
        <v/>
      </c>
      <c r="N219" s="70" t="str">
        <f>IF(DATA2!N219="","","〇")</f>
        <v/>
      </c>
      <c r="O219" s="70" t="str">
        <f>IF(DATA2!O219="","","〇")</f>
        <v/>
      </c>
      <c r="P219" s="70" t="str">
        <f>IF(DATA2!P219="","","〇")</f>
        <v/>
      </c>
      <c r="Q219" s="70" t="str">
        <f>IF(DATA2!Q219="","","〇")</f>
        <v/>
      </c>
      <c r="R219" s="70" t="str">
        <f>IF(DATA2!R219="","","〇")</f>
        <v/>
      </c>
      <c r="S219" s="70" t="str">
        <f>IF(DATA2!S219="","","〇")</f>
        <v/>
      </c>
      <c r="T219" s="70" t="str">
        <f>IF(DATA2!T219="","","〇")</f>
        <v/>
      </c>
      <c r="U219" s="70" t="str">
        <f>IF(DATA2!U219="","","〇")</f>
        <v/>
      </c>
      <c r="V219" s="70" t="str">
        <f>IF(DATA2!V219="","","〇")</f>
        <v/>
      </c>
      <c r="W219" s="70" t="str">
        <f>IF(DATA2!W219="","","〇")</f>
        <v/>
      </c>
      <c r="X219" s="70" t="str">
        <f>IF(DATA2!X219="","","〇")</f>
        <v/>
      </c>
      <c r="Y219" s="70" t="str">
        <f>IF(DATA2!Y219="","","〇")</f>
        <v/>
      </c>
      <c r="Z219" s="70" t="str">
        <f>IF(DATA2!Z219="","","〇")</f>
        <v/>
      </c>
      <c r="AA219" s="70" t="str">
        <f>IF(DATA2!AA219="","","〇")</f>
        <v/>
      </c>
      <c r="AB219" s="70" t="str">
        <f>IF(DATA2!AB219="","","〇")</f>
        <v/>
      </c>
      <c r="AC219" s="70" t="str">
        <f>IF(DATA2!AC219="","","〇")</f>
        <v/>
      </c>
      <c r="AD219" s="70" t="str">
        <f>IF(DATA2!AD219="","","〇")</f>
        <v/>
      </c>
      <c r="AE219" s="70" t="str">
        <f>IF(DATA2!AE219="","","〇")</f>
        <v/>
      </c>
      <c r="AF219" s="70" t="str">
        <f>IF(DATA2!AF219="","","〇")</f>
        <v/>
      </c>
      <c r="AG219" s="71" t="str">
        <f>IF(DATA2!AG219="","","〇")</f>
        <v/>
      </c>
      <c r="AH219" s="73">
        <f>COUNTIFS(DATA2!$C$3:$AG$3,0,DATA2!$C219:$AG219,"&lt;&gt;")</f>
        <v>0</v>
      </c>
      <c r="AI219" s="72">
        <f>COUNTIFS(DATA2!$C$3:$AG$3,"&gt;0",DATA2!$C219:$AG219,"&lt;&gt;")</f>
        <v>0</v>
      </c>
      <c r="AJ219" s="204"/>
      <c r="AK219" s="206"/>
      <c r="AL219" s="204"/>
      <c r="AM219" s="206"/>
      <c r="AN219" s="200"/>
      <c r="AO219" s="200"/>
      <c r="AP219" s="200"/>
      <c r="AQ219" s="200"/>
      <c r="AR219" s="200"/>
      <c r="AS219" s="200"/>
      <c r="AT219" s="200"/>
      <c r="AU219" s="200"/>
      <c r="AV219" s="200"/>
      <c r="AW219" s="200"/>
    </row>
    <row r="220" spans="1:49" ht="15" customHeight="1" x14ac:dyDescent="0.15">
      <c r="A220" s="203"/>
      <c r="B220" s="74" t="str">
        <f>IF(DATA2!A216="","",DATA2!B220)</f>
        <v/>
      </c>
      <c r="C220" s="75" t="str">
        <f>IF(DATA2!C220="","","〇")</f>
        <v/>
      </c>
      <c r="D220" s="75" t="str">
        <f>IF(DATA2!D220="","","〇")</f>
        <v/>
      </c>
      <c r="E220" s="75" t="str">
        <f>IF(DATA2!E220="","","〇")</f>
        <v/>
      </c>
      <c r="F220" s="75" t="str">
        <f>IF(DATA2!F220="","","〇")</f>
        <v/>
      </c>
      <c r="G220" s="75" t="str">
        <f>IF(DATA2!G220="","","〇")</f>
        <v/>
      </c>
      <c r="H220" s="75" t="str">
        <f>IF(DATA2!H220="","","〇")</f>
        <v/>
      </c>
      <c r="I220" s="75" t="str">
        <f>IF(DATA2!I220="","","〇")</f>
        <v/>
      </c>
      <c r="J220" s="75" t="str">
        <f>IF(DATA2!J220="","","〇")</f>
        <v/>
      </c>
      <c r="K220" s="75" t="str">
        <f>IF(DATA2!K220="","","〇")</f>
        <v/>
      </c>
      <c r="L220" s="75" t="str">
        <f>IF(DATA2!L220="","","〇")</f>
        <v/>
      </c>
      <c r="M220" s="75" t="str">
        <f>IF(DATA2!M220="","","〇")</f>
        <v/>
      </c>
      <c r="N220" s="75" t="str">
        <f>IF(DATA2!N220="","","〇")</f>
        <v/>
      </c>
      <c r="O220" s="75" t="str">
        <f>IF(DATA2!O220="","","〇")</f>
        <v/>
      </c>
      <c r="P220" s="75" t="str">
        <f>IF(DATA2!P220="","","〇")</f>
        <v/>
      </c>
      <c r="Q220" s="75" t="str">
        <f>IF(DATA2!Q220="","","〇")</f>
        <v/>
      </c>
      <c r="R220" s="75" t="str">
        <f>IF(DATA2!R220="","","〇")</f>
        <v/>
      </c>
      <c r="S220" s="75" t="str">
        <f>IF(DATA2!S220="","","〇")</f>
        <v/>
      </c>
      <c r="T220" s="75" t="str">
        <f>IF(DATA2!T220="","","〇")</f>
        <v/>
      </c>
      <c r="U220" s="75" t="str">
        <f>IF(DATA2!U220="","","〇")</f>
        <v/>
      </c>
      <c r="V220" s="75" t="str">
        <f>IF(DATA2!V220="","","〇")</f>
        <v/>
      </c>
      <c r="W220" s="75" t="str">
        <f>IF(DATA2!W220="","","〇")</f>
        <v/>
      </c>
      <c r="X220" s="75" t="str">
        <f>IF(DATA2!X220="","","〇")</f>
        <v/>
      </c>
      <c r="Y220" s="75" t="str">
        <f>IF(DATA2!Y220="","","〇")</f>
        <v/>
      </c>
      <c r="Z220" s="75" t="str">
        <f>IF(DATA2!Z220="","","〇")</f>
        <v/>
      </c>
      <c r="AA220" s="75" t="str">
        <f>IF(DATA2!AA220="","","〇")</f>
        <v/>
      </c>
      <c r="AB220" s="75" t="str">
        <f>IF(DATA2!AB220="","","〇")</f>
        <v/>
      </c>
      <c r="AC220" s="75" t="str">
        <f>IF(DATA2!AC220="","","〇")</f>
        <v/>
      </c>
      <c r="AD220" s="75" t="str">
        <f>IF(DATA2!AD220="","","〇")</f>
        <v/>
      </c>
      <c r="AE220" s="75" t="str">
        <f>IF(DATA2!AE220="","","〇")</f>
        <v/>
      </c>
      <c r="AF220" s="75" t="str">
        <f>IF(DATA2!AF220="","","〇")</f>
        <v/>
      </c>
      <c r="AG220" s="76" t="str">
        <f>IF(DATA2!AG220="","","〇")</f>
        <v/>
      </c>
      <c r="AH220" s="77">
        <f>COUNTIFS(DATA2!$C$3:$AG$3,0,DATA2!$C220:$AG220,"&lt;&gt;")</f>
        <v>0</v>
      </c>
      <c r="AI220" s="78">
        <f>COUNTIFS(DATA2!$C$3:$AG$3,"&gt;0",DATA2!$C220:$AG220,"&lt;&gt;")</f>
        <v>0</v>
      </c>
      <c r="AJ220" s="205"/>
      <c r="AK220" s="207"/>
      <c r="AL220" s="205"/>
      <c r="AM220" s="207"/>
      <c r="AN220" s="201"/>
      <c r="AO220" s="201"/>
      <c r="AP220" s="201"/>
      <c r="AQ220" s="201"/>
      <c r="AR220" s="201"/>
      <c r="AS220" s="201"/>
      <c r="AT220" s="201"/>
      <c r="AU220" s="201"/>
      <c r="AV220" s="201"/>
      <c r="AW220" s="201"/>
    </row>
    <row r="221" spans="1:49" ht="15" customHeight="1" x14ac:dyDescent="0.15">
      <c r="A221" s="202" t="str">
        <f>IF(DATA2!A221="","",DATA2!A221)</f>
        <v/>
      </c>
      <c r="B221" s="11" t="str">
        <f>IF(DATA2!A221="","",DATA2!B221)</f>
        <v/>
      </c>
      <c r="C221" s="79" t="str">
        <f>IF(DATA2!C221="","",DATA2!C221)</f>
        <v/>
      </c>
      <c r="D221" s="79" t="str">
        <f>IF(DATA2!D221="","",DATA2!D221)</f>
        <v/>
      </c>
      <c r="E221" s="79" t="str">
        <f>IF(DATA2!E221="","",DATA2!E221)</f>
        <v/>
      </c>
      <c r="F221" s="79" t="str">
        <f>IF(DATA2!F221="","",DATA2!F221)</f>
        <v/>
      </c>
      <c r="G221" s="79" t="str">
        <f>IF(DATA2!G221="","",DATA2!G221)</f>
        <v/>
      </c>
      <c r="H221" s="79" t="str">
        <f>IF(DATA2!H221="","",DATA2!H221)</f>
        <v/>
      </c>
      <c r="I221" s="79" t="str">
        <f>IF(DATA2!I221="","",DATA2!I221)</f>
        <v/>
      </c>
      <c r="J221" s="79" t="str">
        <f>IF(DATA2!J221="","",DATA2!J221)</f>
        <v/>
      </c>
      <c r="K221" s="79" t="str">
        <f>IF(DATA2!K221="","",DATA2!K221)</f>
        <v/>
      </c>
      <c r="L221" s="79" t="str">
        <f>IF(DATA2!L221="","",DATA2!L221)</f>
        <v/>
      </c>
      <c r="M221" s="79" t="str">
        <f>IF(DATA2!M221="","",DATA2!M221)</f>
        <v/>
      </c>
      <c r="N221" s="79" t="str">
        <f>IF(DATA2!N221="","",DATA2!N221)</f>
        <v/>
      </c>
      <c r="O221" s="79" t="str">
        <f>IF(DATA2!O221="","",DATA2!O221)</f>
        <v/>
      </c>
      <c r="P221" s="79" t="str">
        <f>IF(DATA2!P221="","",DATA2!P221)</f>
        <v/>
      </c>
      <c r="Q221" s="79" t="str">
        <f>IF(DATA2!Q221="","",DATA2!Q221)</f>
        <v/>
      </c>
      <c r="R221" s="79" t="str">
        <f>IF(DATA2!R221="","",DATA2!R221)</f>
        <v/>
      </c>
      <c r="S221" s="79" t="str">
        <f>IF(DATA2!S221="","",DATA2!S221)</f>
        <v/>
      </c>
      <c r="T221" s="79" t="str">
        <f>IF(DATA2!T221="","",DATA2!T221)</f>
        <v/>
      </c>
      <c r="U221" s="79" t="str">
        <f>IF(DATA2!U221="","",DATA2!U221)</f>
        <v/>
      </c>
      <c r="V221" s="79" t="str">
        <f>IF(DATA2!V221="","",DATA2!V221)</f>
        <v/>
      </c>
      <c r="W221" s="79" t="str">
        <f>IF(DATA2!W221="","",DATA2!W221)</f>
        <v/>
      </c>
      <c r="X221" s="79" t="str">
        <f>IF(DATA2!X221="","",DATA2!X221)</f>
        <v/>
      </c>
      <c r="Y221" s="79" t="str">
        <f>IF(DATA2!Y221="","",DATA2!Y221)</f>
        <v/>
      </c>
      <c r="Z221" s="79" t="str">
        <f>IF(DATA2!Z221="","",DATA2!Z221)</f>
        <v/>
      </c>
      <c r="AA221" s="79" t="str">
        <f>IF(DATA2!AA221="","",DATA2!AA221)</f>
        <v/>
      </c>
      <c r="AB221" s="79" t="str">
        <f>IF(DATA2!AB221="","",DATA2!AB221)</f>
        <v/>
      </c>
      <c r="AC221" s="79" t="str">
        <f>IF(DATA2!AC221="","",DATA2!AC221)</f>
        <v/>
      </c>
      <c r="AD221" s="79" t="str">
        <f>IF(DATA2!AD221="","",DATA2!AD221)</f>
        <v/>
      </c>
      <c r="AE221" s="79" t="str">
        <f>IF(DATA2!AE221="","",DATA2!AE221)</f>
        <v/>
      </c>
      <c r="AF221" s="79" t="str">
        <f>IF(DATA2!AF221="","",DATA2!AF221)</f>
        <v/>
      </c>
      <c r="AG221" s="80" t="str">
        <f>IF(DATA2!AG221="","",DATA2!AG221)</f>
        <v/>
      </c>
      <c r="AH221" s="81">
        <f>COUNTIFS(DATA2!$C$3:$AG$3,0,DATA2!$C221:$AG221,"&lt;&gt;")</f>
        <v>0</v>
      </c>
      <c r="AI221" s="81">
        <f>COUNTIFS(DATA2!$C$3:$AG$3,"&gt;0",DATA2!$C221:$AG221,"&lt;&gt;")</f>
        <v>0</v>
      </c>
      <c r="AJ221" s="204">
        <f t="shared" ref="AJ221" si="345">COUNTIFS($C$3:$AG$3,"=0",C222:AG222,"〇")+COUNTIFS($C$3:$AG$3,"=0",C223:AG223,"〇")</f>
        <v>0</v>
      </c>
      <c r="AK221" s="206">
        <f t="shared" ref="AK221" si="346">COUNTIFS($C$3:$AG$3,"&lt;&gt;0",C222:AG222,"〇")+COUNTIFS($C$3:$AG$3,"&lt;&gt;0",C223:AG223,"〇")</f>
        <v>0</v>
      </c>
      <c r="AL221" s="204">
        <f t="shared" ref="AL221" si="347">COUNTIFS($C$3:$AG$3,"=0",C224:AG224,"〇")+COUNTIFS($C$3:$AG$3,"=0",C225:AG225,"〇")</f>
        <v>0</v>
      </c>
      <c r="AM221" s="206">
        <f t="shared" ref="AM221" si="348">COUNTIFS($C$3:$AG$3,"&lt;&gt;0",C224:AG224,"〇")+COUNTIFS($C$3:$AG$3,"&lt;&gt;0",C225:AG225,"〇")</f>
        <v>0</v>
      </c>
      <c r="AN221" s="200">
        <f t="shared" ref="AN221:AP221" si="349">COUNTIF($C221:$AG221,AN$5)</f>
        <v>0</v>
      </c>
      <c r="AO221" s="200">
        <f t="shared" si="349"/>
        <v>0</v>
      </c>
      <c r="AP221" s="200">
        <f t="shared" si="349"/>
        <v>0</v>
      </c>
      <c r="AQ221" s="200">
        <f t="shared" ref="AQ221" si="350">COUNTIF($C221:$AG221,AQ$5)+COUNTIF($C221:$AG221,"半振")*0.5</f>
        <v>0</v>
      </c>
      <c r="AR221" s="200">
        <f t="shared" ref="AR221" si="351">COUNTIF($C221:$AG221,AR$5)+COUNTIF($C221:$AG221,"半有")*0.5</f>
        <v>0</v>
      </c>
      <c r="AS221" s="200">
        <f t="shared" ref="AS221" si="352">COUNTIF($C221:$AG221,AS$5)+COUNTIF($C221:$AG221,"半欠")*0.5</f>
        <v>0</v>
      </c>
      <c r="AT221" s="200">
        <f t="shared" si="336"/>
        <v>0</v>
      </c>
      <c r="AU221" s="200">
        <f t="shared" si="336"/>
        <v>0</v>
      </c>
      <c r="AV221" s="200">
        <f t="shared" si="336"/>
        <v>0</v>
      </c>
      <c r="AW221" s="200">
        <f t="shared" si="336"/>
        <v>0</v>
      </c>
    </row>
    <row r="222" spans="1:49" ht="15" customHeight="1" x14ac:dyDescent="0.15">
      <c r="A222" s="202"/>
      <c r="B222" s="44" t="str">
        <f>IF(DATA2!A221="","",DATA2!B222)</f>
        <v/>
      </c>
      <c r="C222" s="67" t="str">
        <f>IF(DATA2!C222="","","〇")</f>
        <v/>
      </c>
      <c r="D222" s="67" t="str">
        <f>IF(DATA2!D222="","","〇")</f>
        <v/>
      </c>
      <c r="E222" s="67" t="str">
        <f>IF(DATA2!E222="","","〇")</f>
        <v/>
      </c>
      <c r="F222" s="67" t="str">
        <f>IF(DATA2!F222="","","〇")</f>
        <v/>
      </c>
      <c r="G222" s="67" t="str">
        <f>IF(DATA2!G222="","","〇")</f>
        <v/>
      </c>
      <c r="H222" s="67" t="str">
        <f>IF(DATA2!H222="","","〇")</f>
        <v/>
      </c>
      <c r="I222" s="67" t="str">
        <f>IF(DATA2!I222="","","〇")</f>
        <v/>
      </c>
      <c r="J222" s="67" t="str">
        <f>IF(DATA2!J222="","","〇")</f>
        <v/>
      </c>
      <c r="K222" s="67" t="str">
        <f>IF(DATA2!K222="","","〇")</f>
        <v/>
      </c>
      <c r="L222" s="67" t="str">
        <f>IF(DATA2!L222="","","〇")</f>
        <v/>
      </c>
      <c r="M222" s="67" t="str">
        <f>IF(DATA2!M222="","","〇")</f>
        <v/>
      </c>
      <c r="N222" s="67" t="str">
        <f>IF(DATA2!N222="","","〇")</f>
        <v/>
      </c>
      <c r="O222" s="67" t="str">
        <f>IF(DATA2!O222="","","〇")</f>
        <v/>
      </c>
      <c r="P222" s="67" t="str">
        <f>IF(DATA2!P222="","","〇")</f>
        <v/>
      </c>
      <c r="Q222" s="67" t="str">
        <f>IF(DATA2!Q222="","","〇")</f>
        <v/>
      </c>
      <c r="R222" s="67" t="str">
        <f>IF(DATA2!R222="","","〇")</f>
        <v/>
      </c>
      <c r="S222" s="67" t="str">
        <f>IF(DATA2!S222="","","〇")</f>
        <v/>
      </c>
      <c r="T222" s="67" t="str">
        <f>IF(DATA2!T222="","","〇")</f>
        <v/>
      </c>
      <c r="U222" s="67" t="str">
        <f>IF(DATA2!U222="","","〇")</f>
        <v/>
      </c>
      <c r="V222" s="67" t="str">
        <f>IF(DATA2!V222="","","〇")</f>
        <v/>
      </c>
      <c r="W222" s="67" t="str">
        <f>IF(DATA2!W222="","","〇")</f>
        <v/>
      </c>
      <c r="X222" s="67" t="str">
        <f>IF(DATA2!X222="","","〇")</f>
        <v/>
      </c>
      <c r="Y222" s="67" t="str">
        <f>IF(DATA2!Y222="","","〇")</f>
        <v/>
      </c>
      <c r="Z222" s="67" t="str">
        <f>IF(DATA2!Z222="","","〇")</f>
        <v/>
      </c>
      <c r="AA222" s="67" t="str">
        <f>IF(DATA2!AA222="","","〇")</f>
        <v/>
      </c>
      <c r="AB222" s="67" t="str">
        <f>IF(DATA2!AB222="","","〇")</f>
        <v/>
      </c>
      <c r="AC222" s="67" t="str">
        <f>IF(DATA2!AC222="","","〇")</f>
        <v/>
      </c>
      <c r="AD222" s="67" t="str">
        <f>IF(DATA2!AD222="","","〇")</f>
        <v/>
      </c>
      <c r="AE222" s="67" t="str">
        <f>IF(DATA2!AE222="","","〇")</f>
        <v/>
      </c>
      <c r="AF222" s="67" t="str">
        <f>IF(DATA2!AF222="","","〇")</f>
        <v/>
      </c>
      <c r="AG222" s="68" t="str">
        <f>IF(DATA2!AG222="","","〇")</f>
        <v/>
      </c>
      <c r="AH222" s="69">
        <f>COUNTIFS(DATA2!$C$3:$AG$3,0,DATA2!$C222:$AG222,"&lt;&gt;")</f>
        <v>0</v>
      </c>
      <c r="AI222" s="69">
        <f>COUNTIFS(DATA2!$C$3:$AG$3,"&gt;0",DATA2!$C222:$AG222,"&lt;&gt;")</f>
        <v>0</v>
      </c>
      <c r="AJ222" s="204"/>
      <c r="AK222" s="206"/>
      <c r="AL222" s="204"/>
      <c r="AM222" s="206"/>
      <c r="AN222" s="200"/>
      <c r="AO222" s="200"/>
      <c r="AP222" s="200"/>
      <c r="AQ222" s="200"/>
      <c r="AR222" s="200"/>
      <c r="AS222" s="200"/>
      <c r="AT222" s="200"/>
      <c r="AU222" s="200"/>
      <c r="AV222" s="200"/>
      <c r="AW222" s="200"/>
    </row>
    <row r="223" spans="1:49" ht="15" customHeight="1" x14ac:dyDescent="0.15">
      <c r="A223" s="202"/>
      <c r="B223" s="46" t="str">
        <f>IF(DATA2!A221="","",DATA2!B223)</f>
        <v/>
      </c>
      <c r="C223" s="70" t="str">
        <f>IF(DATA2!C223="","","〇")</f>
        <v/>
      </c>
      <c r="D223" s="70" t="str">
        <f>IF(DATA2!D223="","","〇")</f>
        <v/>
      </c>
      <c r="E223" s="70" t="str">
        <f>IF(DATA2!E223="","","〇")</f>
        <v/>
      </c>
      <c r="F223" s="70" t="str">
        <f>IF(DATA2!F223="","","〇")</f>
        <v/>
      </c>
      <c r="G223" s="70" t="str">
        <f>IF(DATA2!G223="","","〇")</f>
        <v/>
      </c>
      <c r="H223" s="70" t="str">
        <f>IF(DATA2!H223="","","〇")</f>
        <v/>
      </c>
      <c r="I223" s="70" t="str">
        <f>IF(DATA2!I223="","","〇")</f>
        <v/>
      </c>
      <c r="J223" s="70" t="str">
        <f>IF(DATA2!J223="","","〇")</f>
        <v/>
      </c>
      <c r="K223" s="70" t="str">
        <f>IF(DATA2!K223="","","〇")</f>
        <v/>
      </c>
      <c r="L223" s="70" t="str">
        <f>IF(DATA2!L223="","","〇")</f>
        <v/>
      </c>
      <c r="M223" s="70" t="str">
        <f>IF(DATA2!M223="","","〇")</f>
        <v/>
      </c>
      <c r="N223" s="70" t="str">
        <f>IF(DATA2!N223="","","〇")</f>
        <v/>
      </c>
      <c r="O223" s="70" t="str">
        <f>IF(DATA2!O223="","","〇")</f>
        <v/>
      </c>
      <c r="P223" s="70" t="str">
        <f>IF(DATA2!P223="","","〇")</f>
        <v/>
      </c>
      <c r="Q223" s="70" t="str">
        <f>IF(DATA2!Q223="","","〇")</f>
        <v/>
      </c>
      <c r="R223" s="70" t="str">
        <f>IF(DATA2!R223="","","〇")</f>
        <v/>
      </c>
      <c r="S223" s="70" t="str">
        <f>IF(DATA2!S223="","","〇")</f>
        <v/>
      </c>
      <c r="T223" s="70" t="str">
        <f>IF(DATA2!T223="","","〇")</f>
        <v/>
      </c>
      <c r="U223" s="70" t="str">
        <f>IF(DATA2!U223="","","〇")</f>
        <v/>
      </c>
      <c r="V223" s="70" t="str">
        <f>IF(DATA2!V223="","","〇")</f>
        <v/>
      </c>
      <c r="W223" s="70" t="str">
        <f>IF(DATA2!W223="","","〇")</f>
        <v/>
      </c>
      <c r="X223" s="70" t="str">
        <f>IF(DATA2!X223="","","〇")</f>
        <v/>
      </c>
      <c r="Y223" s="70" t="str">
        <f>IF(DATA2!Y223="","","〇")</f>
        <v/>
      </c>
      <c r="Z223" s="70" t="str">
        <f>IF(DATA2!Z223="","","〇")</f>
        <v/>
      </c>
      <c r="AA223" s="70" t="str">
        <f>IF(DATA2!AA223="","","〇")</f>
        <v/>
      </c>
      <c r="AB223" s="70" t="str">
        <f>IF(DATA2!AB223="","","〇")</f>
        <v/>
      </c>
      <c r="AC223" s="70" t="str">
        <f>IF(DATA2!AC223="","","〇")</f>
        <v/>
      </c>
      <c r="AD223" s="70" t="str">
        <f>IF(DATA2!AD223="","","〇")</f>
        <v/>
      </c>
      <c r="AE223" s="70" t="str">
        <f>IF(DATA2!AE223="","","〇")</f>
        <v/>
      </c>
      <c r="AF223" s="70" t="str">
        <f>IF(DATA2!AF223="","","〇")</f>
        <v/>
      </c>
      <c r="AG223" s="71" t="str">
        <f>IF(DATA2!AG223="","","〇")</f>
        <v/>
      </c>
      <c r="AH223" s="72">
        <f>COUNTIFS(DATA2!$C$3:$AG$3,0,DATA2!$C223:$AG223,"&lt;&gt;")</f>
        <v>0</v>
      </c>
      <c r="AI223" s="72">
        <f>COUNTIFS(DATA2!$C$3:$AG$3,"&gt;0",DATA2!$C223:$AG223,"&lt;&gt;")</f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2"/>
      <c r="B224" s="46" t="str">
        <f>IF(DATA2!A221="","",DATA2!B224)</f>
        <v/>
      </c>
      <c r="C224" s="70" t="str">
        <f>IF(DATA2!C224="","","〇")</f>
        <v/>
      </c>
      <c r="D224" s="70" t="str">
        <f>IF(DATA2!D224="","","〇")</f>
        <v/>
      </c>
      <c r="E224" s="70" t="str">
        <f>IF(DATA2!E224="","","〇")</f>
        <v/>
      </c>
      <c r="F224" s="70" t="str">
        <f>IF(DATA2!F224="","","〇")</f>
        <v/>
      </c>
      <c r="G224" s="70" t="str">
        <f>IF(DATA2!G224="","","〇")</f>
        <v/>
      </c>
      <c r="H224" s="70" t="str">
        <f>IF(DATA2!H224="","","〇")</f>
        <v/>
      </c>
      <c r="I224" s="70" t="str">
        <f>IF(DATA2!I224="","","〇")</f>
        <v/>
      </c>
      <c r="J224" s="70" t="str">
        <f>IF(DATA2!J224="","","〇")</f>
        <v/>
      </c>
      <c r="K224" s="70" t="str">
        <f>IF(DATA2!K224="","","〇")</f>
        <v/>
      </c>
      <c r="L224" s="70" t="str">
        <f>IF(DATA2!L224="","","〇")</f>
        <v/>
      </c>
      <c r="M224" s="70" t="str">
        <f>IF(DATA2!M224="","","〇")</f>
        <v/>
      </c>
      <c r="N224" s="70" t="str">
        <f>IF(DATA2!N224="","","〇")</f>
        <v/>
      </c>
      <c r="O224" s="70" t="str">
        <f>IF(DATA2!O224="","","〇")</f>
        <v/>
      </c>
      <c r="P224" s="70" t="str">
        <f>IF(DATA2!P224="","","〇")</f>
        <v/>
      </c>
      <c r="Q224" s="70" t="str">
        <f>IF(DATA2!Q224="","","〇")</f>
        <v/>
      </c>
      <c r="R224" s="70" t="str">
        <f>IF(DATA2!R224="","","〇")</f>
        <v/>
      </c>
      <c r="S224" s="70" t="str">
        <f>IF(DATA2!S224="","","〇")</f>
        <v/>
      </c>
      <c r="T224" s="70" t="str">
        <f>IF(DATA2!T224="","","〇")</f>
        <v/>
      </c>
      <c r="U224" s="70" t="str">
        <f>IF(DATA2!U224="","","〇")</f>
        <v/>
      </c>
      <c r="V224" s="70" t="str">
        <f>IF(DATA2!V224="","","〇")</f>
        <v/>
      </c>
      <c r="W224" s="70" t="str">
        <f>IF(DATA2!W224="","","〇")</f>
        <v/>
      </c>
      <c r="X224" s="70" t="str">
        <f>IF(DATA2!X224="","","〇")</f>
        <v/>
      </c>
      <c r="Y224" s="70" t="str">
        <f>IF(DATA2!Y224="","","〇")</f>
        <v/>
      </c>
      <c r="Z224" s="70" t="str">
        <f>IF(DATA2!Z224="","","〇")</f>
        <v/>
      </c>
      <c r="AA224" s="70" t="str">
        <f>IF(DATA2!AA224="","","〇")</f>
        <v/>
      </c>
      <c r="AB224" s="70" t="str">
        <f>IF(DATA2!AB224="","","〇")</f>
        <v/>
      </c>
      <c r="AC224" s="70" t="str">
        <f>IF(DATA2!AC224="","","〇")</f>
        <v/>
      </c>
      <c r="AD224" s="70" t="str">
        <f>IF(DATA2!AD224="","","〇")</f>
        <v/>
      </c>
      <c r="AE224" s="70" t="str">
        <f>IF(DATA2!AE224="","","〇")</f>
        <v/>
      </c>
      <c r="AF224" s="70" t="str">
        <f>IF(DATA2!AF224="","","〇")</f>
        <v/>
      </c>
      <c r="AG224" s="71" t="str">
        <f>IF(DATA2!AG224="","","〇")</f>
        <v/>
      </c>
      <c r="AH224" s="73">
        <f>COUNTIFS(DATA2!$C$3:$AG$3,0,DATA2!$C224:$AG224,"&lt;&gt;")</f>
        <v>0</v>
      </c>
      <c r="AI224" s="72">
        <f>COUNTIFS(DATA2!$C$3:$AG$3,"&gt;0",DATA2!$C224:$AG224,"&lt;&gt;")</f>
        <v>0</v>
      </c>
      <c r="AJ224" s="204"/>
      <c r="AK224" s="206"/>
      <c r="AL224" s="204"/>
      <c r="AM224" s="206"/>
      <c r="AN224" s="200"/>
      <c r="AO224" s="200"/>
      <c r="AP224" s="200"/>
      <c r="AQ224" s="200"/>
      <c r="AR224" s="200"/>
      <c r="AS224" s="200"/>
      <c r="AT224" s="200"/>
      <c r="AU224" s="200"/>
      <c r="AV224" s="200"/>
      <c r="AW224" s="200"/>
    </row>
    <row r="225" spans="1:49" ht="15" customHeight="1" x14ac:dyDescent="0.15">
      <c r="A225" s="203"/>
      <c r="B225" s="74" t="str">
        <f>IF(DATA2!A221="","",DATA2!B225)</f>
        <v/>
      </c>
      <c r="C225" s="75" t="str">
        <f>IF(DATA2!C225="","","〇")</f>
        <v/>
      </c>
      <c r="D225" s="75" t="str">
        <f>IF(DATA2!D225="","","〇")</f>
        <v/>
      </c>
      <c r="E225" s="75" t="str">
        <f>IF(DATA2!E225="","","〇")</f>
        <v/>
      </c>
      <c r="F225" s="75" t="str">
        <f>IF(DATA2!F225="","","〇")</f>
        <v/>
      </c>
      <c r="G225" s="75" t="str">
        <f>IF(DATA2!G225="","","〇")</f>
        <v/>
      </c>
      <c r="H225" s="75" t="str">
        <f>IF(DATA2!H225="","","〇")</f>
        <v/>
      </c>
      <c r="I225" s="75" t="str">
        <f>IF(DATA2!I225="","","〇")</f>
        <v/>
      </c>
      <c r="J225" s="75" t="str">
        <f>IF(DATA2!J225="","","〇")</f>
        <v/>
      </c>
      <c r="K225" s="75" t="str">
        <f>IF(DATA2!K225="","","〇")</f>
        <v/>
      </c>
      <c r="L225" s="75" t="str">
        <f>IF(DATA2!L225="","","〇")</f>
        <v/>
      </c>
      <c r="M225" s="75" t="str">
        <f>IF(DATA2!M225="","","〇")</f>
        <v/>
      </c>
      <c r="N225" s="75" t="str">
        <f>IF(DATA2!N225="","","〇")</f>
        <v/>
      </c>
      <c r="O225" s="75" t="str">
        <f>IF(DATA2!O225="","","〇")</f>
        <v/>
      </c>
      <c r="P225" s="75" t="str">
        <f>IF(DATA2!P225="","","〇")</f>
        <v/>
      </c>
      <c r="Q225" s="75" t="str">
        <f>IF(DATA2!Q225="","","〇")</f>
        <v/>
      </c>
      <c r="R225" s="75" t="str">
        <f>IF(DATA2!R225="","","〇")</f>
        <v/>
      </c>
      <c r="S225" s="75" t="str">
        <f>IF(DATA2!S225="","","〇")</f>
        <v/>
      </c>
      <c r="T225" s="75" t="str">
        <f>IF(DATA2!T225="","","〇")</f>
        <v/>
      </c>
      <c r="U225" s="75" t="str">
        <f>IF(DATA2!U225="","","〇")</f>
        <v/>
      </c>
      <c r="V225" s="75" t="str">
        <f>IF(DATA2!V225="","","〇")</f>
        <v/>
      </c>
      <c r="W225" s="75" t="str">
        <f>IF(DATA2!W225="","","〇")</f>
        <v/>
      </c>
      <c r="X225" s="75" t="str">
        <f>IF(DATA2!X225="","","〇")</f>
        <v/>
      </c>
      <c r="Y225" s="75" t="str">
        <f>IF(DATA2!Y225="","","〇")</f>
        <v/>
      </c>
      <c r="Z225" s="75" t="str">
        <f>IF(DATA2!Z225="","","〇")</f>
        <v/>
      </c>
      <c r="AA225" s="75" t="str">
        <f>IF(DATA2!AA225="","","〇")</f>
        <v/>
      </c>
      <c r="AB225" s="75" t="str">
        <f>IF(DATA2!AB225="","","〇")</f>
        <v/>
      </c>
      <c r="AC225" s="75" t="str">
        <f>IF(DATA2!AC225="","","〇")</f>
        <v/>
      </c>
      <c r="AD225" s="75" t="str">
        <f>IF(DATA2!AD225="","","〇")</f>
        <v/>
      </c>
      <c r="AE225" s="75" t="str">
        <f>IF(DATA2!AE225="","","〇")</f>
        <v/>
      </c>
      <c r="AF225" s="75" t="str">
        <f>IF(DATA2!AF225="","","〇")</f>
        <v/>
      </c>
      <c r="AG225" s="76" t="str">
        <f>IF(DATA2!AG225="","","〇")</f>
        <v/>
      </c>
      <c r="AH225" s="77">
        <f>COUNTIFS(DATA2!$C$3:$AG$3,0,DATA2!$C225:$AG225,"&lt;&gt;")</f>
        <v>0</v>
      </c>
      <c r="AI225" s="78">
        <f>COUNTIFS(DATA2!$C$3:$AG$3,"&gt;0",DATA2!$C225:$AG225,"&lt;&gt;")</f>
        <v>0</v>
      </c>
      <c r="AJ225" s="205"/>
      <c r="AK225" s="207"/>
      <c r="AL225" s="205"/>
      <c r="AM225" s="207"/>
      <c r="AN225" s="201"/>
      <c r="AO225" s="201"/>
      <c r="AP225" s="201"/>
      <c r="AQ225" s="201"/>
      <c r="AR225" s="201"/>
      <c r="AS225" s="201"/>
      <c r="AT225" s="201"/>
      <c r="AU225" s="201"/>
      <c r="AV225" s="201"/>
      <c r="AW225" s="201"/>
    </row>
    <row r="226" spans="1:49" ht="15" customHeight="1" x14ac:dyDescent="0.15">
      <c r="A226" s="202" t="str">
        <f>IF(DATA2!A226="","",DATA2!A226)</f>
        <v/>
      </c>
      <c r="B226" s="11" t="str">
        <f>IF(DATA2!A226="","",DATA2!B226)</f>
        <v/>
      </c>
      <c r="C226" s="79" t="str">
        <f>IF(DATA2!C226="","",DATA2!C226)</f>
        <v/>
      </c>
      <c r="D226" s="79" t="str">
        <f>IF(DATA2!D226="","",DATA2!D226)</f>
        <v/>
      </c>
      <c r="E226" s="79" t="str">
        <f>IF(DATA2!E226="","",DATA2!E226)</f>
        <v/>
      </c>
      <c r="F226" s="79" t="str">
        <f>IF(DATA2!F226="","",DATA2!F226)</f>
        <v/>
      </c>
      <c r="G226" s="79" t="str">
        <f>IF(DATA2!G226="","",DATA2!G226)</f>
        <v/>
      </c>
      <c r="H226" s="79" t="str">
        <f>IF(DATA2!H226="","",DATA2!H226)</f>
        <v/>
      </c>
      <c r="I226" s="79" t="str">
        <f>IF(DATA2!I226="","",DATA2!I226)</f>
        <v/>
      </c>
      <c r="J226" s="79" t="str">
        <f>IF(DATA2!J226="","",DATA2!J226)</f>
        <v/>
      </c>
      <c r="K226" s="79" t="str">
        <f>IF(DATA2!K226="","",DATA2!K226)</f>
        <v/>
      </c>
      <c r="L226" s="79" t="str">
        <f>IF(DATA2!L226="","",DATA2!L226)</f>
        <v/>
      </c>
      <c r="M226" s="79" t="str">
        <f>IF(DATA2!M226="","",DATA2!M226)</f>
        <v/>
      </c>
      <c r="N226" s="79" t="str">
        <f>IF(DATA2!N226="","",DATA2!N226)</f>
        <v/>
      </c>
      <c r="O226" s="79" t="str">
        <f>IF(DATA2!O226="","",DATA2!O226)</f>
        <v/>
      </c>
      <c r="P226" s="79" t="str">
        <f>IF(DATA2!P226="","",DATA2!P226)</f>
        <v/>
      </c>
      <c r="Q226" s="79" t="str">
        <f>IF(DATA2!Q226="","",DATA2!Q226)</f>
        <v/>
      </c>
      <c r="R226" s="79" t="str">
        <f>IF(DATA2!R226="","",DATA2!R226)</f>
        <v/>
      </c>
      <c r="S226" s="79" t="str">
        <f>IF(DATA2!S226="","",DATA2!S226)</f>
        <v/>
      </c>
      <c r="T226" s="79" t="str">
        <f>IF(DATA2!T226="","",DATA2!T226)</f>
        <v/>
      </c>
      <c r="U226" s="79" t="str">
        <f>IF(DATA2!U226="","",DATA2!U226)</f>
        <v/>
      </c>
      <c r="V226" s="79" t="str">
        <f>IF(DATA2!V226="","",DATA2!V226)</f>
        <v/>
      </c>
      <c r="W226" s="79" t="str">
        <f>IF(DATA2!W226="","",DATA2!W226)</f>
        <v/>
      </c>
      <c r="X226" s="79" t="str">
        <f>IF(DATA2!X226="","",DATA2!X226)</f>
        <v/>
      </c>
      <c r="Y226" s="79" t="str">
        <f>IF(DATA2!Y226="","",DATA2!Y226)</f>
        <v/>
      </c>
      <c r="Z226" s="79" t="str">
        <f>IF(DATA2!Z226="","",DATA2!Z226)</f>
        <v/>
      </c>
      <c r="AA226" s="79" t="str">
        <f>IF(DATA2!AA226="","",DATA2!AA226)</f>
        <v/>
      </c>
      <c r="AB226" s="79" t="str">
        <f>IF(DATA2!AB226="","",DATA2!AB226)</f>
        <v/>
      </c>
      <c r="AC226" s="79" t="str">
        <f>IF(DATA2!AC226="","",DATA2!AC226)</f>
        <v/>
      </c>
      <c r="AD226" s="79" t="str">
        <f>IF(DATA2!AD226="","",DATA2!AD226)</f>
        <v/>
      </c>
      <c r="AE226" s="79" t="str">
        <f>IF(DATA2!AE226="","",DATA2!AE226)</f>
        <v/>
      </c>
      <c r="AF226" s="79" t="str">
        <f>IF(DATA2!AF226="","",DATA2!AF226)</f>
        <v/>
      </c>
      <c r="AG226" s="80" t="str">
        <f>IF(DATA2!AG226="","",DATA2!AG226)</f>
        <v/>
      </c>
      <c r="AH226" s="81">
        <f>COUNTIFS(DATA2!$C$3:$AG$3,0,DATA2!$C226:$AG226,"&lt;&gt;")</f>
        <v>0</v>
      </c>
      <c r="AI226" s="81">
        <f>COUNTIFS(DATA2!$C$3:$AG$3,"&gt;0",DATA2!$C226:$AG226,"&lt;&gt;")</f>
        <v>0</v>
      </c>
      <c r="AJ226" s="204">
        <f t="shared" ref="AJ226" si="353">COUNTIFS($C$3:$AG$3,"=0",C227:AG227,"〇")+COUNTIFS($C$3:$AG$3,"=0",C228:AG228,"〇")</f>
        <v>0</v>
      </c>
      <c r="AK226" s="206">
        <f t="shared" ref="AK226" si="354">COUNTIFS($C$3:$AG$3,"&lt;&gt;0",C227:AG227,"〇")+COUNTIFS($C$3:$AG$3,"&lt;&gt;0",C228:AG228,"〇")</f>
        <v>0</v>
      </c>
      <c r="AL226" s="204">
        <f t="shared" ref="AL226" si="355">COUNTIFS($C$3:$AG$3,"=0",C229:AG229,"〇")+COUNTIFS($C$3:$AG$3,"=0",C230:AG230,"〇")</f>
        <v>0</v>
      </c>
      <c r="AM226" s="206">
        <f t="shared" ref="AM226" si="356">COUNTIFS($C$3:$AG$3,"&lt;&gt;0",C229:AG229,"〇")+COUNTIFS($C$3:$AG$3,"&lt;&gt;0",C230:AG230,"〇")</f>
        <v>0</v>
      </c>
      <c r="AN226" s="200">
        <f t="shared" ref="AN226:AP226" si="357">COUNTIF($C226:$AG226,AN$5)</f>
        <v>0</v>
      </c>
      <c r="AO226" s="200">
        <f t="shared" si="357"/>
        <v>0</v>
      </c>
      <c r="AP226" s="200">
        <f t="shared" si="357"/>
        <v>0</v>
      </c>
      <c r="AQ226" s="200">
        <f t="shared" ref="AQ226" si="358">COUNTIF($C226:$AG226,AQ$5)+COUNTIF($C226:$AG226,"半振")*0.5</f>
        <v>0</v>
      </c>
      <c r="AR226" s="200">
        <f t="shared" ref="AR226" si="359">COUNTIF($C226:$AG226,AR$5)+COUNTIF($C226:$AG226,"半有")*0.5</f>
        <v>0</v>
      </c>
      <c r="AS226" s="200">
        <f t="shared" ref="AS226" si="360">COUNTIF($C226:$AG226,AS$5)+COUNTIF($C226:$AG226,"半欠")*0.5</f>
        <v>0</v>
      </c>
      <c r="AT226" s="200">
        <f t="shared" si="336"/>
        <v>0</v>
      </c>
      <c r="AU226" s="200">
        <f t="shared" si="336"/>
        <v>0</v>
      </c>
      <c r="AV226" s="200">
        <f t="shared" si="336"/>
        <v>0</v>
      </c>
      <c r="AW226" s="200">
        <f t="shared" si="336"/>
        <v>0</v>
      </c>
    </row>
    <row r="227" spans="1:49" ht="15" customHeight="1" x14ac:dyDescent="0.15">
      <c r="A227" s="202"/>
      <c r="B227" s="44" t="str">
        <f>IF(DATA2!A226="","",DATA2!B227)</f>
        <v/>
      </c>
      <c r="C227" s="67" t="str">
        <f>IF(DATA2!C227="","","〇")</f>
        <v/>
      </c>
      <c r="D227" s="67" t="str">
        <f>IF(DATA2!D227="","","〇")</f>
        <v/>
      </c>
      <c r="E227" s="67" t="str">
        <f>IF(DATA2!E227="","","〇")</f>
        <v/>
      </c>
      <c r="F227" s="67" t="str">
        <f>IF(DATA2!F227="","","〇")</f>
        <v/>
      </c>
      <c r="G227" s="67" t="str">
        <f>IF(DATA2!G227="","","〇")</f>
        <v/>
      </c>
      <c r="H227" s="67" t="str">
        <f>IF(DATA2!H227="","","〇")</f>
        <v/>
      </c>
      <c r="I227" s="67" t="str">
        <f>IF(DATA2!I227="","","〇")</f>
        <v/>
      </c>
      <c r="J227" s="67" t="str">
        <f>IF(DATA2!J227="","","〇")</f>
        <v/>
      </c>
      <c r="K227" s="67" t="str">
        <f>IF(DATA2!K227="","","〇")</f>
        <v/>
      </c>
      <c r="L227" s="67" t="str">
        <f>IF(DATA2!L227="","","〇")</f>
        <v/>
      </c>
      <c r="M227" s="67" t="str">
        <f>IF(DATA2!M227="","","〇")</f>
        <v/>
      </c>
      <c r="N227" s="67" t="str">
        <f>IF(DATA2!N227="","","〇")</f>
        <v/>
      </c>
      <c r="O227" s="67" t="str">
        <f>IF(DATA2!O227="","","〇")</f>
        <v/>
      </c>
      <c r="P227" s="67" t="str">
        <f>IF(DATA2!P227="","","〇")</f>
        <v/>
      </c>
      <c r="Q227" s="67" t="str">
        <f>IF(DATA2!Q227="","","〇")</f>
        <v/>
      </c>
      <c r="R227" s="67" t="str">
        <f>IF(DATA2!R227="","","〇")</f>
        <v/>
      </c>
      <c r="S227" s="67" t="str">
        <f>IF(DATA2!S227="","","〇")</f>
        <v/>
      </c>
      <c r="T227" s="67" t="str">
        <f>IF(DATA2!T227="","","〇")</f>
        <v/>
      </c>
      <c r="U227" s="67" t="str">
        <f>IF(DATA2!U227="","","〇")</f>
        <v/>
      </c>
      <c r="V227" s="67" t="str">
        <f>IF(DATA2!V227="","","〇")</f>
        <v/>
      </c>
      <c r="W227" s="67" t="str">
        <f>IF(DATA2!W227="","","〇")</f>
        <v/>
      </c>
      <c r="X227" s="67" t="str">
        <f>IF(DATA2!X227="","","〇")</f>
        <v/>
      </c>
      <c r="Y227" s="67" t="str">
        <f>IF(DATA2!Y227="","","〇")</f>
        <v/>
      </c>
      <c r="Z227" s="67" t="str">
        <f>IF(DATA2!Z227="","","〇")</f>
        <v/>
      </c>
      <c r="AA227" s="67" t="str">
        <f>IF(DATA2!AA227="","","〇")</f>
        <v/>
      </c>
      <c r="AB227" s="67" t="str">
        <f>IF(DATA2!AB227="","","〇")</f>
        <v/>
      </c>
      <c r="AC227" s="67" t="str">
        <f>IF(DATA2!AC227="","","〇")</f>
        <v/>
      </c>
      <c r="AD227" s="67" t="str">
        <f>IF(DATA2!AD227="","","〇")</f>
        <v/>
      </c>
      <c r="AE227" s="67" t="str">
        <f>IF(DATA2!AE227="","","〇")</f>
        <v/>
      </c>
      <c r="AF227" s="67" t="str">
        <f>IF(DATA2!AF227="","","〇")</f>
        <v/>
      </c>
      <c r="AG227" s="68" t="str">
        <f>IF(DATA2!AG227="","","〇")</f>
        <v/>
      </c>
      <c r="AH227" s="69">
        <f>COUNTIFS(DATA2!$C$3:$AG$3,0,DATA2!$C227:$AG227,"&lt;&gt;")</f>
        <v>0</v>
      </c>
      <c r="AI227" s="69">
        <f>COUNTIFS(DATA2!$C$3:$AG$3,"&gt;0",DATA2!$C227:$AG227,"&lt;&gt;")</f>
        <v>0</v>
      </c>
      <c r="AJ227" s="204"/>
      <c r="AK227" s="206"/>
      <c r="AL227" s="204"/>
      <c r="AM227" s="206"/>
      <c r="AN227" s="200"/>
      <c r="AO227" s="200"/>
      <c r="AP227" s="200"/>
      <c r="AQ227" s="200"/>
      <c r="AR227" s="200"/>
      <c r="AS227" s="200"/>
      <c r="AT227" s="200"/>
      <c r="AU227" s="200"/>
      <c r="AV227" s="200"/>
      <c r="AW227" s="200"/>
    </row>
    <row r="228" spans="1:49" ht="15" customHeight="1" x14ac:dyDescent="0.15">
      <c r="A228" s="202"/>
      <c r="B228" s="46" t="str">
        <f>IF(DATA2!A226="","",DATA2!B228)</f>
        <v/>
      </c>
      <c r="C228" s="70" t="str">
        <f>IF(DATA2!C228="","","〇")</f>
        <v/>
      </c>
      <c r="D228" s="70" t="str">
        <f>IF(DATA2!D228="","","〇")</f>
        <v/>
      </c>
      <c r="E228" s="70" t="str">
        <f>IF(DATA2!E228="","","〇")</f>
        <v/>
      </c>
      <c r="F228" s="70" t="str">
        <f>IF(DATA2!F228="","","〇")</f>
        <v/>
      </c>
      <c r="G228" s="70" t="str">
        <f>IF(DATA2!G228="","","〇")</f>
        <v/>
      </c>
      <c r="H228" s="70" t="str">
        <f>IF(DATA2!H228="","","〇")</f>
        <v/>
      </c>
      <c r="I228" s="70" t="str">
        <f>IF(DATA2!I228="","","〇")</f>
        <v/>
      </c>
      <c r="J228" s="70" t="str">
        <f>IF(DATA2!J228="","","〇")</f>
        <v/>
      </c>
      <c r="K228" s="70" t="str">
        <f>IF(DATA2!K228="","","〇")</f>
        <v/>
      </c>
      <c r="L228" s="70" t="str">
        <f>IF(DATA2!L228="","","〇")</f>
        <v/>
      </c>
      <c r="M228" s="70" t="str">
        <f>IF(DATA2!M228="","","〇")</f>
        <v/>
      </c>
      <c r="N228" s="70" t="str">
        <f>IF(DATA2!N228="","","〇")</f>
        <v/>
      </c>
      <c r="O228" s="70" t="str">
        <f>IF(DATA2!O228="","","〇")</f>
        <v/>
      </c>
      <c r="P228" s="70" t="str">
        <f>IF(DATA2!P228="","","〇")</f>
        <v/>
      </c>
      <c r="Q228" s="70" t="str">
        <f>IF(DATA2!Q228="","","〇")</f>
        <v/>
      </c>
      <c r="R228" s="70" t="str">
        <f>IF(DATA2!R228="","","〇")</f>
        <v/>
      </c>
      <c r="S228" s="70" t="str">
        <f>IF(DATA2!S228="","","〇")</f>
        <v/>
      </c>
      <c r="T228" s="70" t="str">
        <f>IF(DATA2!T228="","","〇")</f>
        <v/>
      </c>
      <c r="U228" s="70" t="str">
        <f>IF(DATA2!U228="","","〇")</f>
        <v/>
      </c>
      <c r="V228" s="70" t="str">
        <f>IF(DATA2!V228="","","〇")</f>
        <v/>
      </c>
      <c r="W228" s="70" t="str">
        <f>IF(DATA2!W228="","","〇")</f>
        <v/>
      </c>
      <c r="X228" s="70" t="str">
        <f>IF(DATA2!X228="","","〇")</f>
        <v/>
      </c>
      <c r="Y228" s="70" t="str">
        <f>IF(DATA2!Y228="","","〇")</f>
        <v/>
      </c>
      <c r="Z228" s="70" t="str">
        <f>IF(DATA2!Z228="","","〇")</f>
        <v/>
      </c>
      <c r="AA228" s="70" t="str">
        <f>IF(DATA2!AA228="","","〇")</f>
        <v/>
      </c>
      <c r="AB228" s="70" t="str">
        <f>IF(DATA2!AB228="","","〇")</f>
        <v/>
      </c>
      <c r="AC228" s="70" t="str">
        <f>IF(DATA2!AC228="","","〇")</f>
        <v/>
      </c>
      <c r="AD228" s="70" t="str">
        <f>IF(DATA2!AD228="","","〇")</f>
        <v/>
      </c>
      <c r="AE228" s="70" t="str">
        <f>IF(DATA2!AE228="","","〇")</f>
        <v/>
      </c>
      <c r="AF228" s="70" t="str">
        <f>IF(DATA2!AF228="","","〇")</f>
        <v/>
      </c>
      <c r="AG228" s="71" t="str">
        <f>IF(DATA2!AG228="","","〇")</f>
        <v/>
      </c>
      <c r="AH228" s="72">
        <f>COUNTIFS(DATA2!$C$3:$AG$3,0,DATA2!$C228:$AG228,"&lt;&gt;")</f>
        <v>0</v>
      </c>
      <c r="AI228" s="72">
        <f>COUNTIFS(DATA2!$C$3:$AG$3,"&gt;0",DATA2!$C228:$AG228,"&lt;&gt;")</f>
        <v>0</v>
      </c>
      <c r="AJ228" s="204"/>
      <c r="AK228" s="206"/>
      <c r="AL228" s="204"/>
      <c r="AM228" s="206"/>
      <c r="AN228" s="200"/>
      <c r="AO228" s="200"/>
      <c r="AP228" s="200"/>
      <c r="AQ228" s="200"/>
      <c r="AR228" s="200"/>
      <c r="AS228" s="200"/>
      <c r="AT228" s="200"/>
      <c r="AU228" s="200"/>
      <c r="AV228" s="200"/>
      <c r="AW228" s="200"/>
    </row>
    <row r="229" spans="1:49" ht="15" customHeight="1" x14ac:dyDescent="0.15">
      <c r="A229" s="202"/>
      <c r="B229" s="46" t="str">
        <f>IF(DATA2!A226="","",DATA2!B229)</f>
        <v/>
      </c>
      <c r="C229" s="70" t="str">
        <f>IF(DATA2!C229="","","〇")</f>
        <v/>
      </c>
      <c r="D229" s="70" t="str">
        <f>IF(DATA2!D229="","","〇")</f>
        <v/>
      </c>
      <c r="E229" s="70" t="str">
        <f>IF(DATA2!E229="","","〇")</f>
        <v/>
      </c>
      <c r="F229" s="70" t="str">
        <f>IF(DATA2!F229="","","〇")</f>
        <v/>
      </c>
      <c r="G229" s="70" t="str">
        <f>IF(DATA2!G229="","","〇")</f>
        <v/>
      </c>
      <c r="H229" s="70" t="str">
        <f>IF(DATA2!H229="","","〇")</f>
        <v/>
      </c>
      <c r="I229" s="70" t="str">
        <f>IF(DATA2!I229="","","〇")</f>
        <v/>
      </c>
      <c r="J229" s="70" t="str">
        <f>IF(DATA2!J229="","","〇")</f>
        <v/>
      </c>
      <c r="K229" s="70" t="str">
        <f>IF(DATA2!K229="","","〇")</f>
        <v/>
      </c>
      <c r="L229" s="70" t="str">
        <f>IF(DATA2!L229="","","〇")</f>
        <v/>
      </c>
      <c r="M229" s="70" t="str">
        <f>IF(DATA2!M229="","","〇")</f>
        <v/>
      </c>
      <c r="N229" s="70" t="str">
        <f>IF(DATA2!N229="","","〇")</f>
        <v/>
      </c>
      <c r="O229" s="70" t="str">
        <f>IF(DATA2!O229="","","〇")</f>
        <v/>
      </c>
      <c r="P229" s="70" t="str">
        <f>IF(DATA2!P229="","","〇")</f>
        <v/>
      </c>
      <c r="Q229" s="70" t="str">
        <f>IF(DATA2!Q229="","","〇")</f>
        <v/>
      </c>
      <c r="R229" s="70" t="str">
        <f>IF(DATA2!R229="","","〇")</f>
        <v/>
      </c>
      <c r="S229" s="70" t="str">
        <f>IF(DATA2!S229="","","〇")</f>
        <v/>
      </c>
      <c r="T229" s="70" t="str">
        <f>IF(DATA2!T229="","","〇")</f>
        <v/>
      </c>
      <c r="U229" s="70" t="str">
        <f>IF(DATA2!U229="","","〇")</f>
        <v/>
      </c>
      <c r="V229" s="70" t="str">
        <f>IF(DATA2!V229="","","〇")</f>
        <v/>
      </c>
      <c r="W229" s="70" t="str">
        <f>IF(DATA2!W229="","","〇")</f>
        <v/>
      </c>
      <c r="X229" s="70" t="str">
        <f>IF(DATA2!X229="","","〇")</f>
        <v/>
      </c>
      <c r="Y229" s="70" t="str">
        <f>IF(DATA2!Y229="","","〇")</f>
        <v/>
      </c>
      <c r="Z229" s="70" t="str">
        <f>IF(DATA2!Z229="","","〇")</f>
        <v/>
      </c>
      <c r="AA229" s="70" t="str">
        <f>IF(DATA2!AA229="","","〇")</f>
        <v/>
      </c>
      <c r="AB229" s="70" t="str">
        <f>IF(DATA2!AB229="","","〇")</f>
        <v/>
      </c>
      <c r="AC229" s="70" t="str">
        <f>IF(DATA2!AC229="","","〇")</f>
        <v/>
      </c>
      <c r="AD229" s="70" t="str">
        <f>IF(DATA2!AD229="","","〇")</f>
        <v/>
      </c>
      <c r="AE229" s="70" t="str">
        <f>IF(DATA2!AE229="","","〇")</f>
        <v/>
      </c>
      <c r="AF229" s="70" t="str">
        <f>IF(DATA2!AF229="","","〇")</f>
        <v/>
      </c>
      <c r="AG229" s="71" t="str">
        <f>IF(DATA2!AG229="","","〇")</f>
        <v/>
      </c>
      <c r="AH229" s="73">
        <f>COUNTIFS(DATA2!$C$3:$AG$3,0,DATA2!$C229:$AG229,"&lt;&gt;")</f>
        <v>0</v>
      </c>
      <c r="AI229" s="72">
        <f>COUNTIFS(DATA2!$C$3:$AG$3,"&gt;0",DATA2!$C229:$AG229,"&lt;&gt;")</f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IF(DATA2!A226="","",DATA2!B230)</f>
        <v/>
      </c>
      <c r="C230" s="75" t="str">
        <f>IF(DATA2!C230="","","〇")</f>
        <v/>
      </c>
      <c r="D230" s="75" t="str">
        <f>IF(DATA2!D230="","","〇")</f>
        <v/>
      </c>
      <c r="E230" s="75" t="str">
        <f>IF(DATA2!E230="","","〇")</f>
        <v/>
      </c>
      <c r="F230" s="75" t="str">
        <f>IF(DATA2!F230="","","〇")</f>
        <v/>
      </c>
      <c r="G230" s="75" t="str">
        <f>IF(DATA2!G230="","","〇")</f>
        <v/>
      </c>
      <c r="H230" s="75" t="str">
        <f>IF(DATA2!H230="","","〇")</f>
        <v/>
      </c>
      <c r="I230" s="75" t="str">
        <f>IF(DATA2!I230="","","〇")</f>
        <v/>
      </c>
      <c r="J230" s="75" t="str">
        <f>IF(DATA2!J230="","","〇")</f>
        <v/>
      </c>
      <c r="K230" s="75" t="str">
        <f>IF(DATA2!K230="","","〇")</f>
        <v/>
      </c>
      <c r="L230" s="75" t="str">
        <f>IF(DATA2!L230="","","〇")</f>
        <v/>
      </c>
      <c r="M230" s="75" t="str">
        <f>IF(DATA2!M230="","","〇")</f>
        <v/>
      </c>
      <c r="N230" s="75" t="str">
        <f>IF(DATA2!N230="","","〇")</f>
        <v/>
      </c>
      <c r="O230" s="75" t="str">
        <f>IF(DATA2!O230="","","〇")</f>
        <v/>
      </c>
      <c r="P230" s="75" t="str">
        <f>IF(DATA2!P230="","","〇")</f>
        <v/>
      </c>
      <c r="Q230" s="75" t="str">
        <f>IF(DATA2!Q230="","","〇")</f>
        <v/>
      </c>
      <c r="R230" s="75" t="str">
        <f>IF(DATA2!R230="","","〇")</f>
        <v/>
      </c>
      <c r="S230" s="75" t="str">
        <f>IF(DATA2!S230="","","〇")</f>
        <v/>
      </c>
      <c r="T230" s="75" t="str">
        <f>IF(DATA2!T230="","","〇")</f>
        <v/>
      </c>
      <c r="U230" s="75" t="str">
        <f>IF(DATA2!U230="","","〇")</f>
        <v/>
      </c>
      <c r="V230" s="75" t="str">
        <f>IF(DATA2!V230="","","〇")</f>
        <v/>
      </c>
      <c r="W230" s="75" t="str">
        <f>IF(DATA2!W230="","","〇")</f>
        <v/>
      </c>
      <c r="X230" s="75" t="str">
        <f>IF(DATA2!X230="","","〇")</f>
        <v/>
      </c>
      <c r="Y230" s="75" t="str">
        <f>IF(DATA2!Y230="","","〇")</f>
        <v/>
      </c>
      <c r="Z230" s="75" t="str">
        <f>IF(DATA2!Z230="","","〇")</f>
        <v/>
      </c>
      <c r="AA230" s="75" t="str">
        <f>IF(DATA2!AA230="","","〇")</f>
        <v/>
      </c>
      <c r="AB230" s="75" t="str">
        <f>IF(DATA2!AB230="","","〇")</f>
        <v/>
      </c>
      <c r="AC230" s="75" t="str">
        <f>IF(DATA2!AC230="","","〇")</f>
        <v/>
      </c>
      <c r="AD230" s="75" t="str">
        <f>IF(DATA2!AD230="","","〇")</f>
        <v/>
      </c>
      <c r="AE230" s="75" t="str">
        <f>IF(DATA2!AE230="","","〇")</f>
        <v/>
      </c>
      <c r="AF230" s="75" t="str">
        <f>IF(DATA2!AF230="","","〇")</f>
        <v/>
      </c>
      <c r="AG230" s="76" t="str">
        <f>IF(DATA2!AG230="","","〇")</f>
        <v/>
      </c>
      <c r="AH230" s="77">
        <f>COUNTIFS(DATA2!$C$3:$AG$3,0,DATA2!$C230:$AG230,"&lt;&gt;")</f>
        <v>0</v>
      </c>
      <c r="AI230" s="78">
        <f>COUNTIFS(DATA2!$C$3:$AG$3,"&gt;0",DATA2!$C230:$AG230,"&lt;&gt;")</f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IF(DATA2!A231="","",DATA2!A231)</f>
        <v/>
      </c>
      <c r="B231" s="11" t="str">
        <f>IF(DATA2!A231="","",DATA2!B231)</f>
        <v/>
      </c>
      <c r="C231" s="79" t="str">
        <f>IF(DATA2!C231="","",DATA2!C231)</f>
        <v/>
      </c>
      <c r="D231" s="79" t="str">
        <f>IF(DATA2!D231="","",DATA2!D231)</f>
        <v/>
      </c>
      <c r="E231" s="79" t="str">
        <f>IF(DATA2!E231="","",DATA2!E231)</f>
        <v/>
      </c>
      <c r="F231" s="79" t="str">
        <f>IF(DATA2!F231="","",DATA2!F231)</f>
        <v/>
      </c>
      <c r="G231" s="79" t="str">
        <f>IF(DATA2!G231="","",DATA2!G231)</f>
        <v/>
      </c>
      <c r="H231" s="79" t="str">
        <f>IF(DATA2!H231="","",DATA2!H231)</f>
        <v/>
      </c>
      <c r="I231" s="79" t="str">
        <f>IF(DATA2!I231="","",DATA2!I231)</f>
        <v/>
      </c>
      <c r="J231" s="79" t="str">
        <f>IF(DATA2!J231="","",DATA2!J231)</f>
        <v/>
      </c>
      <c r="K231" s="79" t="str">
        <f>IF(DATA2!K231="","",DATA2!K231)</f>
        <v/>
      </c>
      <c r="L231" s="79" t="str">
        <f>IF(DATA2!L231="","",DATA2!L231)</f>
        <v/>
      </c>
      <c r="M231" s="79" t="str">
        <f>IF(DATA2!M231="","",DATA2!M231)</f>
        <v/>
      </c>
      <c r="N231" s="79" t="str">
        <f>IF(DATA2!N231="","",DATA2!N231)</f>
        <v/>
      </c>
      <c r="O231" s="79" t="str">
        <f>IF(DATA2!O231="","",DATA2!O231)</f>
        <v/>
      </c>
      <c r="P231" s="79" t="str">
        <f>IF(DATA2!P231="","",DATA2!P231)</f>
        <v/>
      </c>
      <c r="Q231" s="79" t="str">
        <f>IF(DATA2!Q231="","",DATA2!Q231)</f>
        <v/>
      </c>
      <c r="R231" s="79" t="str">
        <f>IF(DATA2!R231="","",DATA2!R231)</f>
        <v/>
      </c>
      <c r="S231" s="79" t="str">
        <f>IF(DATA2!S231="","",DATA2!S231)</f>
        <v/>
      </c>
      <c r="T231" s="79" t="str">
        <f>IF(DATA2!T231="","",DATA2!T231)</f>
        <v/>
      </c>
      <c r="U231" s="79" t="str">
        <f>IF(DATA2!U231="","",DATA2!U231)</f>
        <v/>
      </c>
      <c r="V231" s="79" t="str">
        <f>IF(DATA2!V231="","",DATA2!V231)</f>
        <v/>
      </c>
      <c r="W231" s="79" t="str">
        <f>IF(DATA2!W231="","",DATA2!W231)</f>
        <v/>
      </c>
      <c r="X231" s="79" t="str">
        <f>IF(DATA2!X231="","",DATA2!X231)</f>
        <v/>
      </c>
      <c r="Y231" s="79" t="str">
        <f>IF(DATA2!Y231="","",DATA2!Y231)</f>
        <v/>
      </c>
      <c r="Z231" s="79" t="str">
        <f>IF(DATA2!Z231="","",DATA2!Z231)</f>
        <v/>
      </c>
      <c r="AA231" s="79" t="str">
        <f>IF(DATA2!AA231="","",DATA2!AA231)</f>
        <v/>
      </c>
      <c r="AB231" s="79" t="str">
        <f>IF(DATA2!AB231="","",DATA2!AB231)</f>
        <v/>
      </c>
      <c r="AC231" s="79" t="str">
        <f>IF(DATA2!AC231="","",DATA2!AC231)</f>
        <v/>
      </c>
      <c r="AD231" s="79" t="str">
        <f>IF(DATA2!AD231="","",DATA2!AD231)</f>
        <v/>
      </c>
      <c r="AE231" s="79" t="str">
        <f>IF(DATA2!AE231="","",DATA2!AE231)</f>
        <v/>
      </c>
      <c r="AF231" s="79" t="str">
        <f>IF(DATA2!AF231="","",DATA2!AF231)</f>
        <v/>
      </c>
      <c r="AG231" s="80" t="str">
        <f>IF(DATA2!AG231="","",DATA2!AG231)</f>
        <v/>
      </c>
      <c r="AH231" s="81">
        <f>COUNTIFS(DATA2!$C$3:$AG$3,0,DATA2!$C231:$AG231,"&lt;&gt;")</f>
        <v>0</v>
      </c>
      <c r="AI231" s="81">
        <f>COUNTIFS(DATA2!$C$3:$AG$3,"&gt;0",DATA2!$C231:$AG231,"&lt;&gt;")</f>
        <v>0</v>
      </c>
      <c r="AJ231" s="204">
        <f t="shared" ref="AJ231" si="361">COUNTIFS($C$3:$AG$3,"=0",C232:AG232,"〇")+COUNTIFS($C$3:$AG$3,"=0",C233:AG233,"〇")</f>
        <v>0</v>
      </c>
      <c r="AK231" s="206">
        <f t="shared" ref="AK231" si="362">COUNTIFS($C$3:$AG$3,"&lt;&gt;0",C232:AG232,"〇")+COUNTIFS($C$3:$AG$3,"&lt;&gt;0",C233:AG233,"〇")</f>
        <v>0</v>
      </c>
      <c r="AL231" s="204">
        <f t="shared" ref="AL231" si="363">COUNTIFS($C$3:$AG$3,"=0",C234:AG234,"〇")+COUNTIFS($C$3:$AG$3,"=0",C235:AG235,"〇")</f>
        <v>0</v>
      </c>
      <c r="AM231" s="206">
        <f t="shared" ref="AM231" si="364">COUNTIFS($C$3:$AG$3,"&lt;&gt;0",C234:AG234,"〇")+COUNTIFS($C$3:$AG$3,"&lt;&gt;0",C235:AG235,"〇")</f>
        <v>0</v>
      </c>
      <c r="AN231" s="200">
        <f t="shared" ref="AN231:AP231" si="365">COUNTIF($C231:$AG231,AN$5)</f>
        <v>0</v>
      </c>
      <c r="AO231" s="200">
        <f t="shared" si="365"/>
        <v>0</v>
      </c>
      <c r="AP231" s="200">
        <f t="shared" si="365"/>
        <v>0</v>
      </c>
      <c r="AQ231" s="200">
        <f t="shared" ref="AQ231" si="366">COUNTIF($C231:$AG231,AQ$5)+COUNTIF($C231:$AG231,"半振")*0.5</f>
        <v>0</v>
      </c>
      <c r="AR231" s="200">
        <f t="shared" ref="AR231" si="367">COUNTIF($C231:$AG231,AR$5)+COUNTIF($C231:$AG231,"半有")*0.5</f>
        <v>0</v>
      </c>
      <c r="AS231" s="200">
        <f t="shared" ref="AS231" si="368">COUNTIF($C231:$AG231,AS$5)+COUNTIF($C231:$AG231,"半欠")*0.5</f>
        <v>0</v>
      </c>
      <c r="AT231" s="200">
        <f t="shared" si="336"/>
        <v>0</v>
      </c>
      <c r="AU231" s="200">
        <f t="shared" si="336"/>
        <v>0</v>
      </c>
      <c r="AV231" s="200">
        <f t="shared" si="336"/>
        <v>0</v>
      </c>
      <c r="AW231" s="200">
        <f t="shared" si="336"/>
        <v>0</v>
      </c>
    </row>
    <row r="232" spans="1:49" ht="15" customHeight="1" x14ac:dyDescent="0.15">
      <c r="A232" s="202"/>
      <c r="B232" s="44" t="str">
        <f>IF(DATA2!A231="","",DATA2!B232)</f>
        <v/>
      </c>
      <c r="C232" s="67" t="str">
        <f>IF(DATA2!C232="","","〇")</f>
        <v/>
      </c>
      <c r="D232" s="67" t="str">
        <f>IF(DATA2!D232="","","〇")</f>
        <v/>
      </c>
      <c r="E232" s="67" t="str">
        <f>IF(DATA2!E232="","","〇")</f>
        <v/>
      </c>
      <c r="F232" s="67" t="str">
        <f>IF(DATA2!F232="","","〇")</f>
        <v/>
      </c>
      <c r="G232" s="67" t="str">
        <f>IF(DATA2!G232="","","〇")</f>
        <v/>
      </c>
      <c r="H232" s="67" t="str">
        <f>IF(DATA2!H232="","","〇")</f>
        <v/>
      </c>
      <c r="I232" s="67" t="str">
        <f>IF(DATA2!I232="","","〇")</f>
        <v/>
      </c>
      <c r="J232" s="67" t="str">
        <f>IF(DATA2!J232="","","〇")</f>
        <v/>
      </c>
      <c r="K232" s="67" t="str">
        <f>IF(DATA2!K232="","","〇")</f>
        <v/>
      </c>
      <c r="L232" s="67" t="str">
        <f>IF(DATA2!L232="","","〇")</f>
        <v/>
      </c>
      <c r="M232" s="67" t="str">
        <f>IF(DATA2!M232="","","〇")</f>
        <v/>
      </c>
      <c r="N232" s="67" t="str">
        <f>IF(DATA2!N232="","","〇")</f>
        <v/>
      </c>
      <c r="O232" s="67" t="str">
        <f>IF(DATA2!O232="","","〇")</f>
        <v/>
      </c>
      <c r="P232" s="67" t="str">
        <f>IF(DATA2!P232="","","〇")</f>
        <v/>
      </c>
      <c r="Q232" s="67" t="str">
        <f>IF(DATA2!Q232="","","〇")</f>
        <v/>
      </c>
      <c r="R232" s="67" t="str">
        <f>IF(DATA2!R232="","","〇")</f>
        <v/>
      </c>
      <c r="S232" s="67" t="str">
        <f>IF(DATA2!S232="","","〇")</f>
        <v/>
      </c>
      <c r="T232" s="67" t="str">
        <f>IF(DATA2!T232="","","〇")</f>
        <v/>
      </c>
      <c r="U232" s="67" t="str">
        <f>IF(DATA2!U232="","","〇")</f>
        <v/>
      </c>
      <c r="V232" s="67" t="str">
        <f>IF(DATA2!V232="","","〇")</f>
        <v/>
      </c>
      <c r="W232" s="67" t="str">
        <f>IF(DATA2!W232="","","〇")</f>
        <v/>
      </c>
      <c r="X232" s="67" t="str">
        <f>IF(DATA2!X232="","","〇")</f>
        <v/>
      </c>
      <c r="Y232" s="67" t="str">
        <f>IF(DATA2!Y232="","","〇")</f>
        <v/>
      </c>
      <c r="Z232" s="67" t="str">
        <f>IF(DATA2!Z232="","","〇")</f>
        <v/>
      </c>
      <c r="AA232" s="67" t="str">
        <f>IF(DATA2!AA232="","","〇")</f>
        <v/>
      </c>
      <c r="AB232" s="67" t="str">
        <f>IF(DATA2!AB232="","","〇")</f>
        <v/>
      </c>
      <c r="AC232" s="67" t="str">
        <f>IF(DATA2!AC232="","","〇")</f>
        <v/>
      </c>
      <c r="AD232" s="67" t="str">
        <f>IF(DATA2!AD232="","","〇")</f>
        <v/>
      </c>
      <c r="AE232" s="67" t="str">
        <f>IF(DATA2!AE232="","","〇")</f>
        <v/>
      </c>
      <c r="AF232" s="67" t="str">
        <f>IF(DATA2!AF232="","","〇")</f>
        <v/>
      </c>
      <c r="AG232" s="68" t="str">
        <f>IF(DATA2!AG232="","","〇")</f>
        <v/>
      </c>
      <c r="AH232" s="69">
        <f>COUNTIFS(DATA2!$C$3:$AG$3,0,DATA2!$C232:$AG232,"&lt;&gt;")</f>
        <v>0</v>
      </c>
      <c r="AI232" s="69">
        <f>COUNTIFS(DATA2!$C$3:$AG$3,"&gt;0",DATA2!$C232:$AG232,"&lt;&gt;")</f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2"/>
      <c r="B233" s="46" t="str">
        <f>IF(DATA2!A231="","",DATA2!B233)</f>
        <v/>
      </c>
      <c r="C233" s="70" t="str">
        <f>IF(DATA2!C233="","","〇")</f>
        <v/>
      </c>
      <c r="D233" s="70" t="str">
        <f>IF(DATA2!D233="","","〇")</f>
        <v/>
      </c>
      <c r="E233" s="70" t="str">
        <f>IF(DATA2!E233="","","〇")</f>
        <v/>
      </c>
      <c r="F233" s="70" t="str">
        <f>IF(DATA2!F233="","","〇")</f>
        <v/>
      </c>
      <c r="G233" s="70" t="str">
        <f>IF(DATA2!G233="","","〇")</f>
        <v/>
      </c>
      <c r="H233" s="70" t="str">
        <f>IF(DATA2!H233="","","〇")</f>
        <v/>
      </c>
      <c r="I233" s="70" t="str">
        <f>IF(DATA2!I233="","","〇")</f>
        <v/>
      </c>
      <c r="J233" s="70" t="str">
        <f>IF(DATA2!J233="","","〇")</f>
        <v/>
      </c>
      <c r="K233" s="70" t="str">
        <f>IF(DATA2!K233="","","〇")</f>
        <v/>
      </c>
      <c r="L233" s="70" t="str">
        <f>IF(DATA2!L233="","","〇")</f>
        <v/>
      </c>
      <c r="M233" s="70" t="str">
        <f>IF(DATA2!M233="","","〇")</f>
        <v/>
      </c>
      <c r="N233" s="70" t="str">
        <f>IF(DATA2!N233="","","〇")</f>
        <v/>
      </c>
      <c r="O233" s="70" t="str">
        <f>IF(DATA2!O233="","","〇")</f>
        <v/>
      </c>
      <c r="P233" s="70" t="str">
        <f>IF(DATA2!P233="","","〇")</f>
        <v/>
      </c>
      <c r="Q233" s="70" t="str">
        <f>IF(DATA2!Q233="","","〇")</f>
        <v/>
      </c>
      <c r="R233" s="70" t="str">
        <f>IF(DATA2!R233="","","〇")</f>
        <v/>
      </c>
      <c r="S233" s="70" t="str">
        <f>IF(DATA2!S233="","","〇")</f>
        <v/>
      </c>
      <c r="T233" s="70" t="str">
        <f>IF(DATA2!T233="","","〇")</f>
        <v/>
      </c>
      <c r="U233" s="70" t="str">
        <f>IF(DATA2!U233="","","〇")</f>
        <v/>
      </c>
      <c r="V233" s="70" t="str">
        <f>IF(DATA2!V233="","","〇")</f>
        <v/>
      </c>
      <c r="W233" s="70" t="str">
        <f>IF(DATA2!W233="","","〇")</f>
        <v/>
      </c>
      <c r="X233" s="70" t="str">
        <f>IF(DATA2!X233="","","〇")</f>
        <v/>
      </c>
      <c r="Y233" s="70" t="str">
        <f>IF(DATA2!Y233="","","〇")</f>
        <v/>
      </c>
      <c r="Z233" s="70" t="str">
        <f>IF(DATA2!Z233="","","〇")</f>
        <v/>
      </c>
      <c r="AA233" s="70" t="str">
        <f>IF(DATA2!AA233="","","〇")</f>
        <v/>
      </c>
      <c r="AB233" s="70" t="str">
        <f>IF(DATA2!AB233="","","〇")</f>
        <v/>
      </c>
      <c r="AC233" s="70" t="str">
        <f>IF(DATA2!AC233="","","〇")</f>
        <v/>
      </c>
      <c r="AD233" s="70" t="str">
        <f>IF(DATA2!AD233="","","〇")</f>
        <v/>
      </c>
      <c r="AE233" s="70" t="str">
        <f>IF(DATA2!AE233="","","〇")</f>
        <v/>
      </c>
      <c r="AF233" s="70" t="str">
        <f>IF(DATA2!AF233="","","〇")</f>
        <v/>
      </c>
      <c r="AG233" s="71" t="str">
        <f>IF(DATA2!AG233="","","〇")</f>
        <v/>
      </c>
      <c r="AH233" s="72">
        <f>COUNTIFS(DATA2!$C$3:$AG$3,0,DATA2!$C233:$AG233,"&lt;&gt;")</f>
        <v>0</v>
      </c>
      <c r="AI233" s="72">
        <f>COUNTIFS(DATA2!$C$3:$AG$3,"&gt;0",DATA2!$C233:$AG233,"&lt;&gt;")</f>
        <v>0</v>
      </c>
      <c r="AJ233" s="204"/>
      <c r="AK233" s="206"/>
      <c r="AL233" s="204"/>
      <c r="AM233" s="206"/>
      <c r="AN233" s="200"/>
      <c r="AO233" s="200"/>
      <c r="AP233" s="200"/>
      <c r="AQ233" s="200"/>
      <c r="AR233" s="200"/>
      <c r="AS233" s="200"/>
      <c r="AT233" s="200"/>
      <c r="AU233" s="200"/>
      <c r="AV233" s="200"/>
      <c r="AW233" s="200"/>
    </row>
    <row r="234" spans="1:49" ht="15" customHeight="1" x14ac:dyDescent="0.15">
      <c r="A234" s="202"/>
      <c r="B234" s="46" t="str">
        <f>IF(DATA2!A231="","",DATA2!B234)</f>
        <v/>
      </c>
      <c r="C234" s="70" t="str">
        <f>IF(DATA2!C234="","","〇")</f>
        <v/>
      </c>
      <c r="D234" s="70" t="str">
        <f>IF(DATA2!D234="","","〇")</f>
        <v/>
      </c>
      <c r="E234" s="70" t="str">
        <f>IF(DATA2!E234="","","〇")</f>
        <v/>
      </c>
      <c r="F234" s="70" t="str">
        <f>IF(DATA2!F234="","","〇")</f>
        <v/>
      </c>
      <c r="G234" s="70" t="str">
        <f>IF(DATA2!G234="","","〇")</f>
        <v/>
      </c>
      <c r="H234" s="70" t="str">
        <f>IF(DATA2!H234="","","〇")</f>
        <v/>
      </c>
      <c r="I234" s="70" t="str">
        <f>IF(DATA2!I234="","","〇")</f>
        <v/>
      </c>
      <c r="J234" s="70" t="str">
        <f>IF(DATA2!J234="","","〇")</f>
        <v/>
      </c>
      <c r="K234" s="70" t="str">
        <f>IF(DATA2!K234="","","〇")</f>
        <v/>
      </c>
      <c r="L234" s="70" t="str">
        <f>IF(DATA2!L234="","","〇")</f>
        <v/>
      </c>
      <c r="M234" s="70" t="str">
        <f>IF(DATA2!M234="","","〇")</f>
        <v/>
      </c>
      <c r="N234" s="70" t="str">
        <f>IF(DATA2!N234="","","〇")</f>
        <v/>
      </c>
      <c r="O234" s="70" t="str">
        <f>IF(DATA2!O234="","","〇")</f>
        <v/>
      </c>
      <c r="P234" s="70" t="str">
        <f>IF(DATA2!P234="","","〇")</f>
        <v/>
      </c>
      <c r="Q234" s="70" t="str">
        <f>IF(DATA2!Q234="","","〇")</f>
        <v/>
      </c>
      <c r="R234" s="70" t="str">
        <f>IF(DATA2!R234="","","〇")</f>
        <v/>
      </c>
      <c r="S234" s="70" t="str">
        <f>IF(DATA2!S234="","","〇")</f>
        <v/>
      </c>
      <c r="T234" s="70" t="str">
        <f>IF(DATA2!T234="","","〇")</f>
        <v/>
      </c>
      <c r="U234" s="70" t="str">
        <f>IF(DATA2!U234="","","〇")</f>
        <v/>
      </c>
      <c r="V234" s="70" t="str">
        <f>IF(DATA2!V234="","","〇")</f>
        <v/>
      </c>
      <c r="W234" s="70" t="str">
        <f>IF(DATA2!W234="","","〇")</f>
        <v/>
      </c>
      <c r="X234" s="70" t="str">
        <f>IF(DATA2!X234="","","〇")</f>
        <v/>
      </c>
      <c r="Y234" s="70" t="str">
        <f>IF(DATA2!Y234="","","〇")</f>
        <v/>
      </c>
      <c r="Z234" s="70" t="str">
        <f>IF(DATA2!Z234="","","〇")</f>
        <v/>
      </c>
      <c r="AA234" s="70" t="str">
        <f>IF(DATA2!AA234="","","〇")</f>
        <v/>
      </c>
      <c r="AB234" s="70" t="str">
        <f>IF(DATA2!AB234="","","〇")</f>
        <v/>
      </c>
      <c r="AC234" s="70" t="str">
        <f>IF(DATA2!AC234="","","〇")</f>
        <v/>
      </c>
      <c r="AD234" s="70" t="str">
        <f>IF(DATA2!AD234="","","〇")</f>
        <v/>
      </c>
      <c r="AE234" s="70" t="str">
        <f>IF(DATA2!AE234="","","〇")</f>
        <v/>
      </c>
      <c r="AF234" s="70" t="str">
        <f>IF(DATA2!AF234="","","〇")</f>
        <v/>
      </c>
      <c r="AG234" s="71" t="str">
        <f>IF(DATA2!AG234="","","〇")</f>
        <v/>
      </c>
      <c r="AH234" s="73">
        <f>COUNTIFS(DATA2!$C$3:$AG$3,0,DATA2!$C234:$AG234,"&lt;&gt;")</f>
        <v>0</v>
      </c>
      <c r="AI234" s="72">
        <f>COUNTIFS(DATA2!$C$3:$AG$3,"&gt;0",DATA2!$C234:$AG234,"&lt;&gt;")</f>
        <v>0</v>
      </c>
      <c r="AJ234" s="204"/>
      <c r="AK234" s="206"/>
      <c r="AL234" s="204"/>
      <c r="AM234" s="206"/>
      <c r="AN234" s="200"/>
      <c r="AO234" s="200"/>
      <c r="AP234" s="200"/>
      <c r="AQ234" s="200"/>
      <c r="AR234" s="200"/>
      <c r="AS234" s="200"/>
      <c r="AT234" s="200"/>
      <c r="AU234" s="200"/>
      <c r="AV234" s="200"/>
      <c r="AW234" s="200"/>
    </row>
    <row r="235" spans="1:49" ht="15" customHeight="1" x14ac:dyDescent="0.15">
      <c r="A235" s="203"/>
      <c r="B235" s="74" t="str">
        <f>IF(DATA2!A231="","",DATA2!B235)</f>
        <v/>
      </c>
      <c r="C235" s="75" t="str">
        <f>IF(DATA2!C235="","","〇")</f>
        <v/>
      </c>
      <c r="D235" s="75" t="str">
        <f>IF(DATA2!D235="","","〇")</f>
        <v/>
      </c>
      <c r="E235" s="75" t="str">
        <f>IF(DATA2!E235="","","〇")</f>
        <v/>
      </c>
      <c r="F235" s="75" t="str">
        <f>IF(DATA2!F235="","","〇")</f>
        <v/>
      </c>
      <c r="G235" s="75" t="str">
        <f>IF(DATA2!G235="","","〇")</f>
        <v/>
      </c>
      <c r="H235" s="75" t="str">
        <f>IF(DATA2!H235="","","〇")</f>
        <v/>
      </c>
      <c r="I235" s="75" t="str">
        <f>IF(DATA2!I235="","","〇")</f>
        <v/>
      </c>
      <c r="J235" s="75" t="str">
        <f>IF(DATA2!J235="","","〇")</f>
        <v/>
      </c>
      <c r="K235" s="75" t="str">
        <f>IF(DATA2!K235="","","〇")</f>
        <v/>
      </c>
      <c r="L235" s="75" t="str">
        <f>IF(DATA2!L235="","","〇")</f>
        <v/>
      </c>
      <c r="M235" s="75" t="str">
        <f>IF(DATA2!M235="","","〇")</f>
        <v/>
      </c>
      <c r="N235" s="75" t="str">
        <f>IF(DATA2!N235="","","〇")</f>
        <v/>
      </c>
      <c r="O235" s="75" t="str">
        <f>IF(DATA2!O235="","","〇")</f>
        <v/>
      </c>
      <c r="P235" s="75" t="str">
        <f>IF(DATA2!P235="","","〇")</f>
        <v/>
      </c>
      <c r="Q235" s="75" t="str">
        <f>IF(DATA2!Q235="","","〇")</f>
        <v/>
      </c>
      <c r="R235" s="75" t="str">
        <f>IF(DATA2!R235="","","〇")</f>
        <v/>
      </c>
      <c r="S235" s="75" t="str">
        <f>IF(DATA2!S235="","","〇")</f>
        <v/>
      </c>
      <c r="T235" s="75" t="str">
        <f>IF(DATA2!T235="","","〇")</f>
        <v/>
      </c>
      <c r="U235" s="75" t="str">
        <f>IF(DATA2!U235="","","〇")</f>
        <v/>
      </c>
      <c r="V235" s="75" t="str">
        <f>IF(DATA2!V235="","","〇")</f>
        <v/>
      </c>
      <c r="W235" s="75" t="str">
        <f>IF(DATA2!W235="","","〇")</f>
        <v/>
      </c>
      <c r="X235" s="75" t="str">
        <f>IF(DATA2!X235="","","〇")</f>
        <v/>
      </c>
      <c r="Y235" s="75" t="str">
        <f>IF(DATA2!Y235="","","〇")</f>
        <v/>
      </c>
      <c r="Z235" s="75" t="str">
        <f>IF(DATA2!Z235="","","〇")</f>
        <v/>
      </c>
      <c r="AA235" s="75" t="str">
        <f>IF(DATA2!AA235="","","〇")</f>
        <v/>
      </c>
      <c r="AB235" s="75" t="str">
        <f>IF(DATA2!AB235="","","〇")</f>
        <v/>
      </c>
      <c r="AC235" s="75" t="str">
        <f>IF(DATA2!AC235="","","〇")</f>
        <v/>
      </c>
      <c r="AD235" s="75" t="str">
        <f>IF(DATA2!AD235="","","〇")</f>
        <v/>
      </c>
      <c r="AE235" s="75" t="str">
        <f>IF(DATA2!AE235="","","〇")</f>
        <v/>
      </c>
      <c r="AF235" s="75" t="str">
        <f>IF(DATA2!AF235="","","〇")</f>
        <v/>
      </c>
      <c r="AG235" s="76" t="str">
        <f>IF(DATA2!AG235="","","〇")</f>
        <v/>
      </c>
      <c r="AH235" s="77">
        <f>COUNTIFS(DATA2!$C$3:$AG$3,0,DATA2!$C235:$AG235,"&lt;&gt;")</f>
        <v>0</v>
      </c>
      <c r="AI235" s="78">
        <f>COUNTIFS(DATA2!$C$3:$AG$3,"&gt;0",DATA2!$C235:$AG235,"&lt;&gt;")</f>
        <v>0</v>
      </c>
      <c r="AJ235" s="205"/>
      <c r="AK235" s="207"/>
      <c r="AL235" s="205"/>
      <c r="AM235" s="207"/>
      <c r="AN235" s="201"/>
      <c r="AO235" s="201"/>
      <c r="AP235" s="201"/>
      <c r="AQ235" s="201"/>
      <c r="AR235" s="201"/>
      <c r="AS235" s="201"/>
      <c r="AT235" s="201"/>
      <c r="AU235" s="201"/>
      <c r="AV235" s="201"/>
      <c r="AW235" s="201"/>
    </row>
    <row r="236" spans="1:49" ht="15" customHeight="1" x14ac:dyDescent="0.15">
      <c r="A236" s="202" t="str">
        <f>IF(DATA2!A236="","",DATA2!A236)</f>
        <v/>
      </c>
      <c r="B236" s="11" t="str">
        <f>IF(DATA2!A236="","",DATA2!B236)</f>
        <v/>
      </c>
      <c r="C236" s="79" t="str">
        <f>IF(DATA2!C236="","",DATA2!C236)</f>
        <v/>
      </c>
      <c r="D236" s="79" t="str">
        <f>IF(DATA2!D236="","",DATA2!D236)</f>
        <v/>
      </c>
      <c r="E236" s="79" t="str">
        <f>IF(DATA2!E236="","",DATA2!E236)</f>
        <v/>
      </c>
      <c r="F236" s="79" t="str">
        <f>IF(DATA2!F236="","",DATA2!F236)</f>
        <v/>
      </c>
      <c r="G236" s="79" t="str">
        <f>IF(DATA2!G236="","",DATA2!G236)</f>
        <v/>
      </c>
      <c r="H236" s="79" t="str">
        <f>IF(DATA2!H236="","",DATA2!H236)</f>
        <v/>
      </c>
      <c r="I236" s="79" t="str">
        <f>IF(DATA2!I236="","",DATA2!I236)</f>
        <v/>
      </c>
      <c r="J236" s="79" t="str">
        <f>IF(DATA2!J236="","",DATA2!J236)</f>
        <v/>
      </c>
      <c r="K236" s="79" t="str">
        <f>IF(DATA2!K236="","",DATA2!K236)</f>
        <v/>
      </c>
      <c r="L236" s="79" t="str">
        <f>IF(DATA2!L236="","",DATA2!L236)</f>
        <v/>
      </c>
      <c r="M236" s="79" t="str">
        <f>IF(DATA2!M236="","",DATA2!M236)</f>
        <v/>
      </c>
      <c r="N236" s="79" t="str">
        <f>IF(DATA2!N236="","",DATA2!N236)</f>
        <v/>
      </c>
      <c r="O236" s="79" t="str">
        <f>IF(DATA2!O236="","",DATA2!O236)</f>
        <v/>
      </c>
      <c r="P236" s="79" t="str">
        <f>IF(DATA2!P236="","",DATA2!P236)</f>
        <v/>
      </c>
      <c r="Q236" s="79" t="str">
        <f>IF(DATA2!Q236="","",DATA2!Q236)</f>
        <v/>
      </c>
      <c r="R236" s="79" t="str">
        <f>IF(DATA2!R236="","",DATA2!R236)</f>
        <v/>
      </c>
      <c r="S236" s="79" t="str">
        <f>IF(DATA2!S236="","",DATA2!S236)</f>
        <v/>
      </c>
      <c r="T236" s="79" t="str">
        <f>IF(DATA2!T236="","",DATA2!T236)</f>
        <v/>
      </c>
      <c r="U236" s="79" t="str">
        <f>IF(DATA2!U236="","",DATA2!U236)</f>
        <v/>
      </c>
      <c r="V236" s="79" t="str">
        <f>IF(DATA2!V236="","",DATA2!V236)</f>
        <v/>
      </c>
      <c r="W236" s="79" t="str">
        <f>IF(DATA2!W236="","",DATA2!W236)</f>
        <v/>
      </c>
      <c r="X236" s="79" t="str">
        <f>IF(DATA2!X236="","",DATA2!X236)</f>
        <v/>
      </c>
      <c r="Y236" s="79" t="str">
        <f>IF(DATA2!Y236="","",DATA2!Y236)</f>
        <v/>
      </c>
      <c r="Z236" s="79" t="str">
        <f>IF(DATA2!Z236="","",DATA2!Z236)</f>
        <v/>
      </c>
      <c r="AA236" s="79" t="str">
        <f>IF(DATA2!AA236="","",DATA2!AA236)</f>
        <v/>
      </c>
      <c r="AB236" s="79" t="str">
        <f>IF(DATA2!AB236="","",DATA2!AB236)</f>
        <v/>
      </c>
      <c r="AC236" s="79" t="str">
        <f>IF(DATA2!AC236="","",DATA2!AC236)</f>
        <v/>
      </c>
      <c r="AD236" s="79" t="str">
        <f>IF(DATA2!AD236="","",DATA2!AD236)</f>
        <v/>
      </c>
      <c r="AE236" s="79" t="str">
        <f>IF(DATA2!AE236="","",DATA2!AE236)</f>
        <v/>
      </c>
      <c r="AF236" s="79" t="str">
        <f>IF(DATA2!AF236="","",DATA2!AF236)</f>
        <v/>
      </c>
      <c r="AG236" s="80" t="str">
        <f>IF(DATA2!AG236="","",DATA2!AG236)</f>
        <v/>
      </c>
      <c r="AH236" s="81">
        <f>COUNTIFS(DATA2!$C$3:$AG$3,0,DATA2!$C236:$AG236,"&lt;&gt;")</f>
        <v>0</v>
      </c>
      <c r="AI236" s="81">
        <f>COUNTIFS(DATA2!$C$3:$AG$3,"&gt;0",DATA2!$C236:$AG236,"&lt;&gt;")</f>
        <v>0</v>
      </c>
      <c r="AJ236" s="204">
        <f t="shared" ref="AJ236" si="369">COUNTIFS($C$3:$AG$3,"=0",C237:AG237,"〇")+COUNTIFS($C$3:$AG$3,"=0",C238:AG238,"〇")</f>
        <v>0</v>
      </c>
      <c r="AK236" s="206">
        <f t="shared" ref="AK236" si="370">COUNTIFS($C$3:$AG$3,"&lt;&gt;0",C237:AG237,"〇")+COUNTIFS($C$3:$AG$3,"&lt;&gt;0",C238:AG238,"〇")</f>
        <v>0</v>
      </c>
      <c r="AL236" s="204">
        <f t="shared" ref="AL236" si="371">COUNTIFS($C$3:$AG$3,"=0",C239:AG239,"〇")+COUNTIFS($C$3:$AG$3,"=0",C240:AG240,"〇")</f>
        <v>0</v>
      </c>
      <c r="AM236" s="206">
        <f t="shared" ref="AM236" si="372">COUNTIFS($C$3:$AG$3,"&lt;&gt;0",C239:AG239,"〇")+COUNTIFS($C$3:$AG$3,"&lt;&gt;0",C240:AG240,"〇")</f>
        <v>0</v>
      </c>
      <c r="AN236" s="200">
        <f t="shared" ref="AN236:AP236" si="373">COUNTIF($C236:$AG236,AN$5)</f>
        <v>0</v>
      </c>
      <c r="AO236" s="200">
        <f t="shared" si="373"/>
        <v>0</v>
      </c>
      <c r="AP236" s="200">
        <f t="shared" si="373"/>
        <v>0</v>
      </c>
      <c r="AQ236" s="200">
        <f t="shared" ref="AQ236" si="374">COUNTIF($C236:$AG236,AQ$5)+COUNTIF($C236:$AG236,"半振")*0.5</f>
        <v>0</v>
      </c>
      <c r="AR236" s="200">
        <f t="shared" ref="AR236" si="375">COUNTIF($C236:$AG236,AR$5)+COUNTIF($C236:$AG236,"半有")*0.5</f>
        <v>0</v>
      </c>
      <c r="AS236" s="200">
        <f t="shared" ref="AS236" si="376">COUNTIF($C236:$AG236,AS$5)+COUNTIF($C236:$AG236,"半欠")*0.5</f>
        <v>0</v>
      </c>
      <c r="AT236" s="200">
        <f t="shared" si="336"/>
        <v>0</v>
      </c>
      <c r="AU236" s="200">
        <f t="shared" si="336"/>
        <v>0</v>
      </c>
      <c r="AV236" s="200">
        <f t="shared" si="336"/>
        <v>0</v>
      </c>
      <c r="AW236" s="200">
        <f t="shared" si="336"/>
        <v>0</v>
      </c>
    </row>
    <row r="237" spans="1:49" ht="15" customHeight="1" x14ac:dyDescent="0.15">
      <c r="A237" s="202"/>
      <c r="B237" s="44" t="str">
        <f>IF(DATA2!A236="","",DATA2!B237)</f>
        <v/>
      </c>
      <c r="C237" s="67" t="str">
        <f>IF(DATA2!C237="","","〇")</f>
        <v/>
      </c>
      <c r="D237" s="67" t="str">
        <f>IF(DATA2!D237="","","〇")</f>
        <v/>
      </c>
      <c r="E237" s="67" t="str">
        <f>IF(DATA2!E237="","","〇")</f>
        <v/>
      </c>
      <c r="F237" s="67" t="str">
        <f>IF(DATA2!F237="","","〇")</f>
        <v/>
      </c>
      <c r="G237" s="67" t="str">
        <f>IF(DATA2!G237="","","〇")</f>
        <v/>
      </c>
      <c r="H237" s="67" t="str">
        <f>IF(DATA2!H237="","","〇")</f>
        <v/>
      </c>
      <c r="I237" s="67" t="str">
        <f>IF(DATA2!I237="","","〇")</f>
        <v/>
      </c>
      <c r="J237" s="67" t="str">
        <f>IF(DATA2!J237="","","〇")</f>
        <v/>
      </c>
      <c r="K237" s="67" t="str">
        <f>IF(DATA2!K237="","","〇")</f>
        <v/>
      </c>
      <c r="L237" s="67" t="str">
        <f>IF(DATA2!L237="","","〇")</f>
        <v/>
      </c>
      <c r="M237" s="67" t="str">
        <f>IF(DATA2!M237="","","〇")</f>
        <v/>
      </c>
      <c r="N237" s="67" t="str">
        <f>IF(DATA2!N237="","","〇")</f>
        <v/>
      </c>
      <c r="O237" s="67" t="str">
        <f>IF(DATA2!O237="","","〇")</f>
        <v/>
      </c>
      <c r="P237" s="67" t="str">
        <f>IF(DATA2!P237="","","〇")</f>
        <v/>
      </c>
      <c r="Q237" s="67" t="str">
        <f>IF(DATA2!Q237="","","〇")</f>
        <v/>
      </c>
      <c r="R237" s="67" t="str">
        <f>IF(DATA2!R237="","","〇")</f>
        <v/>
      </c>
      <c r="S237" s="67" t="str">
        <f>IF(DATA2!S237="","","〇")</f>
        <v/>
      </c>
      <c r="T237" s="67" t="str">
        <f>IF(DATA2!T237="","","〇")</f>
        <v/>
      </c>
      <c r="U237" s="67" t="str">
        <f>IF(DATA2!U237="","","〇")</f>
        <v/>
      </c>
      <c r="V237" s="67" t="str">
        <f>IF(DATA2!V237="","","〇")</f>
        <v/>
      </c>
      <c r="W237" s="67" t="str">
        <f>IF(DATA2!W237="","","〇")</f>
        <v/>
      </c>
      <c r="X237" s="67" t="str">
        <f>IF(DATA2!X237="","","〇")</f>
        <v/>
      </c>
      <c r="Y237" s="67" t="str">
        <f>IF(DATA2!Y237="","","〇")</f>
        <v/>
      </c>
      <c r="Z237" s="67" t="str">
        <f>IF(DATA2!Z237="","","〇")</f>
        <v/>
      </c>
      <c r="AA237" s="67" t="str">
        <f>IF(DATA2!AA237="","","〇")</f>
        <v/>
      </c>
      <c r="AB237" s="67" t="str">
        <f>IF(DATA2!AB237="","","〇")</f>
        <v/>
      </c>
      <c r="AC237" s="67" t="str">
        <f>IF(DATA2!AC237="","","〇")</f>
        <v/>
      </c>
      <c r="AD237" s="67" t="str">
        <f>IF(DATA2!AD237="","","〇")</f>
        <v/>
      </c>
      <c r="AE237" s="67" t="str">
        <f>IF(DATA2!AE237="","","〇")</f>
        <v/>
      </c>
      <c r="AF237" s="67" t="str">
        <f>IF(DATA2!AF237="","","〇")</f>
        <v/>
      </c>
      <c r="AG237" s="68" t="str">
        <f>IF(DATA2!AG237="","","〇")</f>
        <v/>
      </c>
      <c r="AH237" s="69">
        <f>COUNTIFS(DATA2!$C$3:$AG$3,0,DATA2!$C237:$AG237,"&lt;&gt;")</f>
        <v>0</v>
      </c>
      <c r="AI237" s="69">
        <f>COUNTIFS(DATA2!$C$3:$AG$3,"&gt;0",DATA2!$C237:$AG237,"&lt;&gt;")</f>
        <v>0</v>
      </c>
      <c r="AJ237" s="204"/>
      <c r="AK237" s="206"/>
      <c r="AL237" s="204"/>
      <c r="AM237" s="206"/>
      <c r="AN237" s="200"/>
      <c r="AO237" s="200"/>
      <c r="AP237" s="200"/>
      <c r="AQ237" s="200"/>
      <c r="AR237" s="200"/>
      <c r="AS237" s="200"/>
      <c r="AT237" s="200"/>
      <c r="AU237" s="200"/>
      <c r="AV237" s="200"/>
      <c r="AW237" s="200"/>
    </row>
    <row r="238" spans="1:49" ht="15" customHeight="1" x14ac:dyDescent="0.15">
      <c r="A238" s="202"/>
      <c r="B238" s="46" t="str">
        <f>IF(DATA2!A236="","",DATA2!B238)</f>
        <v/>
      </c>
      <c r="C238" s="70" t="str">
        <f>IF(DATA2!C238="","","〇")</f>
        <v/>
      </c>
      <c r="D238" s="70" t="str">
        <f>IF(DATA2!D238="","","〇")</f>
        <v/>
      </c>
      <c r="E238" s="70" t="str">
        <f>IF(DATA2!E238="","","〇")</f>
        <v/>
      </c>
      <c r="F238" s="70" t="str">
        <f>IF(DATA2!F238="","","〇")</f>
        <v/>
      </c>
      <c r="G238" s="70" t="str">
        <f>IF(DATA2!G238="","","〇")</f>
        <v/>
      </c>
      <c r="H238" s="70" t="str">
        <f>IF(DATA2!H238="","","〇")</f>
        <v/>
      </c>
      <c r="I238" s="70" t="str">
        <f>IF(DATA2!I238="","","〇")</f>
        <v/>
      </c>
      <c r="J238" s="70" t="str">
        <f>IF(DATA2!J238="","","〇")</f>
        <v/>
      </c>
      <c r="K238" s="70" t="str">
        <f>IF(DATA2!K238="","","〇")</f>
        <v/>
      </c>
      <c r="L238" s="70" t="str">
        <f>IF(DATA2!L238="","","〇")</f>
        <v/>
      </c>
      <c r="M238" s="70" t="str">
        <f>IF(DATA2!M238="","","〇")</f>
        <v/>
      </c>
      <c r="N238" s="70" t="str">
        <f>IF(DATA2!N238="","","〇")</f>
        <v/>
      </c>
      <c r="O238" s="70" t="str">
        <f>IF(DATA2!O238="","","〇")</f>
        <v/>
      </c>
      <c r="P238" s="70" t="str">
        <f>IF(DATA2!P238="","","〇")</f>
        <v/>
      </c>
      <c r="Q238" s="70" t="str">
        <f>IF(DATA2!Q238="","","〇")</f>
        <v/>
      </c>
      <c r="R238" s="70" t="str">
        <f>IF(DATA2!R238="","","〇")</f>
        <v/>
      </c>
      <c r="S238" s="70" t="str">
        <f>IF(DATA2!S238="","","〇")</f>
        <v/>
      </c>
      <c r="T238" s="70" t="str">
        <f>IF(DATA2!T238="","","〇")</f>
        <v/>
      </c>
      <c r="U238" s="70" t="str">
        <f>IF(DATA2!U238="","","〇")</f>
        <v/>
      </c>
      <c r="V238" s="70" t="str">
        <f>IF(DATA2!V238="","","〇")</f>
        <v/>
      </c>
      <c r="W238" s="70" t="str">
        <f>IF(DATA2!W238="","","〇")</f>
        <v/>
      </c>
      <c r="X238" s="70" t="str">
        <f>IF(DATA2!X238="","","〇")</f>
        <v/>
      </c>
      <c r="Y238" s="70" t="str">
        <f>IF(DATA2!Y238="","","〇")</f>
        <v/>
      </c>
      <c r="Z238" s="70" t="str">
        <f>IF(DATA2!Z238="","","〇")</f>
        <v/>
      </c>
      <c r="AA238" s="70" t="str">
        <f>IF(DATA2!AA238="","","〇")</f>
        <v/>
      </c>
      <c r="AB238" s="70" t="str">
        <f>IF(DATA2!AB238="","","〇")</f>
        <v/>
      </c>
      <c r="AC238" s="70" t="str">
        <f>IF(DATA2!AC238="","","〇")</f>
        <v/>
      </c>
      <c r="AD238" s="70" t="str">
        <f>IF(DATA2!AD238="","","〇")</f>
        <v/>
      </c>
      <c r="AE238" s="70" t="str">
        <f>IF(DATA2!AE238="","","〇")</f>
        <v/>
      </c>
      <c r="AF238" s="70" t="str">
        <f>IF(DATA2!AF238="","","〇")</f>
        <v/>
      </c>
      <c r="AG238" s="71" t="str">
        <f>IF(DATA2!AG238="","","〇")</f>
        <v/>
      </c>
      <c r="AH238" s="72">
        <f>COUNTIFS(DATA2!$C$3:$AG$3,0,DATA2!$C238:$AG238,"&lt;&gt;")</f>
        <v>0</v>
      </c>
      <c r="AI238" s="72">
        <f>COUNTIFS(DATA2!$C$3:$AG$3,"&gt;0",DATA2!$C238:$AG238,"&lt;&gt;")</f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2"/>
      <c r="B239" s="46" t="str">
        <f>IF(DATA2!A236="","",DATA2!B239)</f>
        <v/>
      </c>
      <c r="C239" s="70" t="str">
        <f>IF(DATA2!C239="","","〇")</f>
        <v/>
      </c>
      <c r="D239" s="70" t="str">
        <f>IF(DATA2!D239="","","〇")</f>
        <v/>
      </c>
      <c r="E239" s="70" t="str">
        <f>IF(DATA2!E239="","","〇")</f>
        <v/>
      </c>
      <c r="F239" s="70" t="str">
        <f>IF(DATA2!F239="","","〇")</f>
        <v/>
      </c>
      <c r="G239" s="70" t="str">
        <f>IF(DATA2!G239="","","〇")</f>
        <v/>
      </c>
      <c r="H239" s="70" t="str">
        <f>IF(DATA2!H239="","","〇")</f>
        <v/>
      </c>
      <c r="I239" s="70" t="str">
        <f>IF(DATA2!I239="","","〇")</f>
        <v/>
      </c>
      <c r="J239" s="70" t="str">
        <f>IF(DATA2!J239="","","〇")</f>
        <v/>
      </c>
      <c r="K239" s="70" t="str">
        <f>IF(DATA2!K239="","","〇")</f>
        <v/>
      </c>
      <c r="L239" s="70" t="str">
        <f>IF(DATA2!L239="","","〇")</f>
        <v/>
      </c>
      <c r="M239" s="70" t="str">
        <f>IF(DATA2!M239="","","〇")</f>
        <v/>
      </c>
      <c r="N239" s="70" t="str">
        <f>IF(DATA2!N239="","","〇")</f>
        <v/>
      </c>
      <c r="O239" s="70" t="str">
        <f>IF(DATA2!O239="","","〇")</f>
        <v/>
      </c>
      <c r="P239" s="70" t="str">
        <f>IF(DATA2!P239="","","〇")</f>
        <v/>
      </c>
      <c r="Q239" s="70" t="str">
        <f>IF(DATA2!Q239="","","〇")</f>
        <v/>
      </c>
      <c r="R239" s="70" t="str">
        <f>IF(DATA2!R239="","","〇")</f>
        <v/>
      </c>
      <c r="S239" s="70" t="str">
        <f>IF(DATA2!S239="","","〇")</f>
        <v/>
      </c>
      <c r="T239" s="70" t="str">
        <f>IF(DATA2!T239="","","〇")</f>
        <v/>
      </c>
      <c r="U239" s="70" t="str">
        <f>IF(DATA2!U239="","","〇")</f>
        <v/>
      </c>
      <c r="V239" s="70" t="str">
        <f>IF(DATA2!V239="","","〇")</f>
        <v/>
      </c>
      <c r="W239" s="70" t="str">
        <f>IF(DATA2!W239="","","〇")</f>
        <v/>
      </c>
      <c r="X239" s="70" t="str">
        <f>IF(DATA2!X239="","","〇")</f>
        <v/>
      </c>
      <c r="Y239" s="70" t="str">
        <f>IF(DATA2!Y239="","","〇")</f>
        <v/>
      </c>
      <c r="Z239" s="70" t="str">
        <f>IF(DATA2!Z239="","","〇")</f>
        <v/>
      </c>
      <c r="AA239" s="70" t="str">
        <f>IF(DATA2!AA239="","","〇")</f>
        <v/>
      </c>
      <c r="AB239" s="70" t="str">
        <f>IF(DATA2!AB239="","","〇")</f>
        <v/>
      </c>
      <c r="AC239" s="70" t="str">
        <f>IF(DATA2!AC239="","","〇")</f>
        <v/>
      </c>
      <c r="AD239" s="70" t="str">
        <f>IF(DATA2!AD239="","","〇")</f>
        <v/>
      </c>
      <c r="AE239" s="70" t="str">
        <f>IF(DATA2!AE239="","","〇")</f>
        <v/>
      </c>
      <c r="AF239" s="70" t="str">
        <f>IF(DATA2!AF239="","","〇")</f>
        <v/>
      </c>
      <c r="AG239" s="71" t="str">
        <f>IF(DATA2!AG239="","","〇")</f>
        <v/>
      </c>
      <c r="AH239" s="73">
        <f>COUNTIFS(DATA2!$C$3:$AG$3,0,DATA2!$C239:$AG239,"&lt;&gt;")</f>
        <v>0</v>
      </c>
      <c r="AI239" s="72">
        <f>COUNTIFS(DATA2!$C$3:$AG$3,"&gt;0",DATA2!$C239:$AG239,"&lt;&gt;")</f>
        <v>0</v>
      </c>
      <c r="AJ239" s="204"/>
      <c r="AK239" s="206"/>
      <c r="AL239" s="204"/>
      <c r="AM239" s="206"/>
      <c r="AN239" s="200"/>
      <c r="AO239" s="200"/>
      <c r="AP239" s="200"/>
      <c r="AQ239" s="200"/>
      <c r="AR239" s="200"/>
      <c r="AS239" s="200"/>
      <c r="AT239" s="200"/>
      <c r="AU239" s="200"/>
      <c r="AV239" s="200"/>
      <c r="AW239" s="200"/>
    </row>
    <row r="240" spans="1:49" ht="15" customHeight="1" x14ac:dyDescent="0.15">
      <c r="A240" s="203"/>
      <c r="B240" s="74" t="str">
        <f>IF(DATA2!A236="","",DATA2!B240)</f>
        <v/>
      </c>
      <c r="C240" s="75" t="str">
        <f>IF(DATA2!C240="","","〇")</f>
        <v/>
      </c>
      <c r="D240" s="75" t="str">
        <f>IF(DATA2!D240="","","〇")</f>
        <v/>
      </c>
      <c r="E240" s="75" t="str">
        <f>IF(DATA2!E240="","","〇")</f>
        <v/>
      </c>
      <c r="F240" s="75" t="str">
        <f>IF(DATA2!F240="","","〇")</f>
        <v/>
      </c>
      <c r="G240" s="75" t="str">
        <f>IF(DATA2!G240="","","〇")</f>
        <v/>
      </c>
      <c r="H240" s="75" t="str">
        <f>IF(DATA2!H240="","","〇")</f>
        <v/>
      </c>
      <c r="I240" s="75" t="str">
        <f>IF(DATA2!I240="","","〇")</f>
        <v/>
      </c>
      <c r="J240" s="75" t="str">
        <f>IF(DATA2!J240="","","〇")</f>
        <v/>
      </c>
      <c r="K240" s="75" t="str">
        <f>IF(DATA2!K240="","","〇")</f>
        <v/>
      </c>
      <c r="L240" s="75" t="str">
        <f>IF(DATA2!L240="","","〇")</f>
        <v/>
      </c>
      <c r="M240" s="75" t="str">
        <f>IF(DATA2!M240="","","〇")</f>
        <v/>
      </c>
      <c r="N240" s="75" t="str">
        <f>IF(DATA2!N240="","","〇")</f>
        <v/>
      </c>
      <c r="O240" s="75" t="str">
        <f>IF(DATA2!O240="","","〇")</f>
        <v/>
      </c>
      <c r="P240" s="75" t="str">
        <f>IF(DATA2!P240="","","〇")</f>
        <v/>
      </c>
      <c r="Q240" s="75" t="str">
        <f>IF(DATA2!Q240="","","〇")</f>
        <v/>
      </c>
      <c r="R240" s="75" t="str">
        <f>IF(DATA2!R240="","","〇")</f>
        <v/>
      </c>
      <c r="S240" s="75" t="str">
        <f>IF(DATA2!S240="","","〇")</f>
        <v/>
      </c>
      <c r="T240" s="75" t="str">
        <f>IF(DATA2!T240="","","〇")</f>
        <v/>
      </c>
      <c r="U240" s="75" t="str">
        <f>IF(DATA2!U240="","","〇")</f>
        <v/>
      </c>
      <c r="V240" s="75" t="str">
        <f>IF(DATA2!V240="","","〇")</f>
        <v/>
      </c>
      <c r="W240" s="75" t="str">
        <f>IF(DATA2!W240="","","〇")</f>
        <v/>
      </c>
      <c r="X240" s="75" t="str">
        <f>IF(DATA2!X240="","","〇")</f>
        <v/>
      </c>
      <c r="Y240" s="75" t="str">
        <f>IF(DATA2!Y240="","","〇")</f>
        <v/>
      </c>
      <c r="Z240" s="75" t="str">
        <f>IF(DATA2!Z240="","","〇")</f>
        <v/>
      </c>
      <c r="AA240" s="75" t="str">
        <f>IF(DATA2!AA240="","","〇")</f>
        <v/>
      </c>
      <c r="AB240" s="75" t="str">
        <f>IF(DATA2!AB240="","","〇")</f>
        <v/>
      </c>
      <c r="AC240" s="75" t="str">
        <f>IF(DATA2!AC240="","","〇")</f>
        <v/>
      </c>
      <c r="AD240" s="75" t="str">
        <f>IF(DATA2!AD240="","","〇")</f>
        <v/>
      </c>
      <c r="AE240" s="75" t="str">
        <f>IF(DATA2!AE240="","","〇")</f>
        <v/>
      </c>
      <c r="AF240" s="75" t="str">
        <f>IF(DATA2!AF240="","","〇")</f>
        <v/>
      </c>
      <c r="AG240" s="76" t="str">
        <f>IF(DATA2!AG240="","","〇")</f>
        <v/>
      </c>
      <c r="AH240" s="77">
        <f>COUNTIFS(DATA2!$C$3:$AG$3,0,DATA2!$C240:$AG240,"&lt;&gt;")</f>
        <v>0</v>
      </c>
      <c r="AI240" s="78">
        <f>COUNTIFS(DATA2!$C$3:$AG$3,"&gt;0",DATA2!$C240:$AG240,"&lt;&gt;")</f>
        <v>0</v>
      </c>
      <c r="AJ240" s="205"/>
      <c r="AK240" s="207"/>
      <c r="AL240" s="205"/>
      <c r="AM240" s="207"/>
      <c r="AN240" s="201"/>
      <c r="AO240" s="201"/>
      <c r="AP240" s="201"/>
      <c r="AQ240" s="201"/>
      <c r="AR240" s="201"/>
      <c r="AS240" s="201"/>
      <c r="AT240" s="201"/>
      <c r="AU240" s="201"/>
      <c r="AV240" s="201"/>
      <c r="AW240" s="201"/>
    </row>
    <row r="241" spans="1:49" ht="15" customHeight="1" x14ac:dyDescent="0.15">
      <c r="A241" s="202" t="str">
        <f>IF(DATA2!A241="","",DATA2!A241)</f>
        <v/>
      </c>
      <c r="B241" s="11" t="str">
        <f>IF(DATA2!A241="","",DATA2!B241)</f>
        <v/>
      </c>
      <c r="C241" s="79" t="str">
        <f>IF(DATA2!C241="","",DATA2!C241)</f>
        <v/>
      </c>
      <c r="D241" s="79" t="str">
        <f>IF(DATA2!D241="","",DATA2!D241)</f>
        <v/>
      </c>
      <c r="E241" s="79" t="str">
        <f>IF(DATA2!E241="","",DATA2!E241)</f>
        <v/>
      </c>
      <c r="F241" s="79" t="str">
        <f>IF(DATA2!F241="","",DATA2!F241)</f>
        <v/>
      </c>
      <c r="G241" s="79" t="str">
        <f>IF(DATA2!G241="","",DATA2!G241)</f>
        <v/>
      </c>
      <c r="H241" s="79" t="str">
        <f>IF(DATA2!H241="","",DATA2!H241)</f>
        <v/>
      </c>
      <c r="I241" s="79" t="str">
        <f>IF(DATA2!I241="","",DATA2!I241)</f>
        <v/>
      </c>
      <c r="J241" s="79" t="str">
        <f>IF(DATA2!J241="","",DATA2!J241)</f>
        <v/>
      </c>
      <c r="K241" s="79" t="str">
        <f>IF(DATA2!K241="","",DATA2!K241)</f>
        <v/>
      </c>
      <c r="L241" s="79" t="str">
        <f>IF(DATA2!L241="","",DATA2!L241)</f>
        <v/>
      </c>
      <c r="M241" s="79" t="str">
        <f>IF(DATA2!M241="","",DATA2!M241)</f>
        <v/>
      </c>
      <c r="N241" s="79" t="str">
        <f>IF(DATA2!N241="","",DATA2!N241)</f>
        <v/>
      </c>
      <c r="O241" s="79" t="str">
        <f>IF(DATA2!O241="","",DATA2!O241)</f>
        <v/>
      </c>
      <c r="P241" s="79" t="str">
        <f>IF(DATA2!P241="","",DATA2!P241)</f>
        <v/>
      </c>
      <c r="Q241" s="79" t="str">
        <f>IF(DATA2!Q241="","",DATA2!Q241)</f>
        <v/>
      </c>
      <c r="R241" s="79" t="str">
        <f>IF(DATA2!R241="","",DATA2!R241)</f>
        <v/>
      </c>
      <c r="S241" s="79" t="str">
        <f>IF(DATA2!S241="","",DATA2!S241)</f>
        <v/>
      </c>
      <c r="T241" s="79" t="str">
        <f>IF(DATA2!T241="","",DATA2!T241)</f>
        <v/>
      </c>
      <c r="U241" s="79" t="str">
        <f>IF(DATA2!U241="","",DATA2!U241)</f>
        <v/>
      </c>
      <c r="V241" s="79" t="str">
        <f>IF(DATA2!V241="","",DATA2!V241)</f>
        <v/>
      </c>
      <c r="W241" s="79" t="str">
        <f>IF(DATA2!W241="","",DATA2!W241)</f>
        <v/>
      </c>
      <c r="X241" s="79" t="str">
        <f>IF(DATA2!X241="","",DATA2!X241)</f>
        <v/>
      </c>
      <c r="Y241" s="79" t="str">
        <f>IF(DATA2!Y241="","",DATA2!Y241)</f>
        <v/>
      </c>
      <c r="Z241" s="79" t="str">
        <f>IF(DATA2!Z241="","",DATA2!Z241)</f>
        <v/>
      </c>
      <c r="AA241" s="79" t="str">
        <f>IF(DATA2!AA241="","",DATA2!AA241)</f>
        <v/>
      </c>
      <c r="AB241" s="79" t="str">
        <f>IF(DATA2!AB241="","",DATA2!AB241)</f>
        <v/>
      </c>
      <c r="AC241" s="79" t="str">
        <f>IF(DATA2!AC241="","",DATA2!AC241)</f>
        <v/>
      </c>
      <c r="AD241" s="79" t="str">
        <f>IF(DATA2!AD241="","",DATA2!AD241)</f>
        <v/>
      </c>
      <c r="AE241" s="79" t="str">
        <f>IF(DATA2!AE241="","",DATA2!AE241)</f>
        <v/>
      </c>
      <c r="AF241" s="79" t="str">
        <f>IF(DATA2!AF241="","",DATA2!AF241)</f>
        <v/>
      </c>
      <c r="AG241" s="80" t="str">
        <f>IF(DATA2!AG241="","",DATA2!AG241)</f>
        <v/>
      </c>
      <c r="AH241" s="81">
        <f>COUNTIFS(DATA2!$C$3:$AG$3,0,DATA2!$C241:$AG241,"&lt;&gt;")</f>
        <v>0</v>
      </c>
      <c r="AI241" s="81">
        <f>COUNTIFS(DATA2!$C$3:$AG$3,"&gt;0",DATA2!$C241:$AG241,"&lt;&gt;")</f>
        <v>0</v>
      </c>
      <c r="AJ241" s="204">
        <f t="shared" ref="AJ241" si="377">COUNTIFS($C$3:$AG$3,"=0",C242:AG242,"〇")+COUNTIFS($C$3:$AG$3,"=0",C243:AG243,"〇")</f>
        <v>0</v>
      </c>
      <c r="AK241" s="206">
        <f t="shared" ref="AK241" si="378">COUNTIFS($C$3:$AG$3,"&lt;&gt;0",C242:AG242,"〇")+COUNTIFS($C$3:$AG$3,"&lt;&gt;0",C243:AG243,"〇")</f>
        <v>0</v>
      </c>
      <c r="AL241" s="204">
        <f t="shared" ref="AL241" si="379">COUNTIFS($C$3:$AG$3,"=0",C244:AG244,"〇")+COUNTIFS($C$3:$AG$3,"=0",C245:AG245,"〇")</f>
        <v>0</v>
      </c>
      <c r="AM241" s="206">
        <f t="shared" ref="AM241" si="380">COUNTIFS($C$3:$AG$3,"&lt;&gt;0",C244:AG244,"〇")+COUNTIFS($C$3:$AG$3,"&lt;&gt;0",C245:AG245,"〇")</f>
        <v>0</v>
      </c>
      <c r="AN241" s="200">
        <f t="shared" ref="AN241:AP241" si="381">COUNTIF($C241:$AG241,AN$5)</f>
        <v>0</v>
      </c>
      <c r="AO241" s="200">
        <f t="shared" si="381"/>
        <v>0</v>
      </c>
      <c r="AP241" s="200">
        <f t="shared" si="381"/>
        <v>0</v>
      </c>
      <c r="AQ241" s="200">
        <f t="shared" ref="AQ241" si="382">COUNTIF($C241:$AG241,AQ$5)+COUNTIF($C241:$AG241,"半振")*0.5</f>
        <v>0</v>
      </c>
      <c r="AR241" s="200">
        <f t="shared" ref="AR241" si="383">COUNTIF($C241:$AG241,AR$5)+COUNTIF($C241:$AG241,"半有")*0.5</f>
        <v>0</v>
      </c>
      <c r="AS241" s="200">
        <f t="shared" ref="AS241" si="384">COUNTIF($C241:$AG241,AS$5)+COUNTIF($C241:$AG241,"半欠")*0.5</f>
        <v>0</v>
      </c>
      <c r="AT241" s="200">
        <f t="shared" si="336"/>
        <v>0</v>
      </c>
      <c r="AU241" s="200">
        <f t="shared" si="336"/>
        <v>0</v>
      </c>
      <c r="AV241" s="200">
        <f t="shared" si="336"/>
        <v>0</v>
      </c>
      <c r="AW241" s="200">
        <f t="shared" si="336"/>
        <v>0</v>
      </c>
    </row>
    <row r="242" spans="1:49" ht="15" customHeight="1" x14ac:dyDescent="0.15">
      <c r="A242" s="202"/>
      <c r="B242" s="44" t="str">
        <f>IF(DATA2!A241="","",DATA2!B242)</f>
        <v/>
      </c>
      <c r="C242" s="67" t="str">
        <f>IF(DATA2!C242="","","〇")</f>
        <v/>
      </c>
      <c r="D242" s="67" t="str">
        <f>IF(DATA2!D242="","","〇")</f>
        <v/>
      </c>
      <c r="E242" s="67" t="str">
        <f>IF(DATA2!E242="","","〇")</f>
        <v/>
      </c>
      <c r="F242" s="67" t="str">
        <f>IF(DATA2!F242="","","〇")</f>
        <v/>
      </c>
      <c r="G242" s="67" t="str">
        <f>IF(DATA2!G242="","","〇")</f>
        <v/>
      </c>
      <c r="H242" s="67" t="str">
        <f>IF(DATA2!H242="","","〇")</f>
        <v/>
      </c>
      <c r="I242" s="67" t="str">
        <f>IF(DATA2!I242="","","〇")</f>
        <v/>
      </c>
      <c r="J242" s="67" t="str">
        <f>IF(DATA2!J242="","","〇")</f>
        <v/>
      </c>
      <c r="K242" s="67" t="str">
        <f>IF(DATA2!K242="","","〇")</f>
        <v/>
      </c>
      <c r="L242" s="67" t="str">
        <f>IF(DATA2!L242="","","〇")</f>
        <v/>
      </c>
      <c r="M242" s="67" t="str">
        <f>IF(DATA2!M242="","","〇")</f>
        <v/>
      </c>
      <c r="N242" s="67" t="str">
        <f>IF(DATA2!N242="","","〇")</f>
        <v/>
      </c>
      <c r="O242" s="67" t="str">
        <f>IF(DATA2!O242="","","〇")</f>
        <v/>
      </c>
      <c r="P242" s="67" t="str">
        <f>IF(DATA2!P242="","","〇")</f>
        <v/>
      </c>
      <c r="Q242" s="67" t="str">
        <f>IF(DATA2!Q242="","","〇")</f>
        <v/>
      </c>
      <c r="R242" s="67" t="str">
        <f>IF(DATA2!R242="","","〇")</f>
        <v/>
      </c>
      <c r="S242" s="67" t="str">
        <f>IF(DATA2!S242="","","〇")</f>
        <v/>
      </c>
      <c r="T242" s="67" t="str">
        <f>IF(DATA2!T242="","","〇")</f>
        <v/>
      </c>
      <c r="U242" s="67" t="str">
        <f>IF(DATA2!U242="","","〇")</f>
        <v/>
      </c>
      <c r="V242" s="67" t="str">
        <f>IF(DATA2!V242="","","〇")</f>
        <v/>
      </c>
      <c r="W242" s="67" t="str">
        <f>IF(DATA2!W242="","","〇")</f>
        <v/>
      </c>
      <c r="X242" s="67" t="str">
        <f>IF(DATA2!X242="","","〇")</f>
        <v/>
      </c>
      <c r="Y242" s="67" t="str">
        <f>IF(DATA2!Y242="","","〇")</f>
        <v/>
      </c>
      <c r="Z242" s="67" t="str">
        <f>IF(DATA2!Z242="","","〇")</f>
        <v/>
      </c>
      <c r="AA242" s="67" t="str">
        <f>IF(DATA2!AA242="","","〇")</f>
        <v/>
      </c>
      <c r="AB242" s="67" t="str">
        <f>IF(DATA2!AB242="","","〇")</f>
        <v/>
      </c>
      <c r="AC242" s="67" t="str">
        <f>IF(DATA2!AC242="","","〇")</f>
        <v/>
      </c>
      <c r="AD242" s="67" t="str">
        <f>IF(DATA2!AD242="","","〇")</f>
        <v/>
      </c>
      <c r="AE242" s="67" t="str">
        <f>IF(DATA2!AE242="","","〇")</f>
        <v/>
      </c>
      <c r="AF242" s="67" t="str">
        <f>IF(DATA2!AF242="","","〇")</f>
        <v/>
      </c>
      <c r="AG242" s="68" t="str">
        <f>IF(DATA2!AG242="","","〇")</f>
        <v/>
      </c>
      <c r="AH242" s="69">
        <f>COUNTIFS(DATA2!$C$3:$AG$3,0,DATA2!$C242:$AG242,"&lt;&gt;")</f>
        <v>0</v>
      </c>
      <c r="AI242" s="69">
        <f>COUNTIFS(DATA2!$C$3:$AG$3,"&gt;0",DATA2!$C242:$AG242,"&lt;&gt;")</f>
        <v>0</v>
      </c>
      <c r="AJ242" s="204"/>
      <c r="AK242" s="206"/>
      <c r="AL242" s="204"/>
      <c r="AM242" s="206"/>
      <c r="AN242" s="200"/>
      <c r="AO242" s="200"/>
      <c r="AP242" s="200"/>
      <c r="AQ242" s="200"/>
      <c r="AR242" s="200"/>
      <c r="AS242" s="200"/>
      <c r="AT242" s="200"/>
      <c r="AU242" s="200"/>
      <c r="AV242" s="200"/>
      <c r="AW242" s="200"/>
    </row>
    <row r="243" spans="1:49" ht="15" customHeight="1" x14ac:dyDescent="0.15">
      <c r="A243" s="202"/>
      <c r="B243" s="46" t="str">
        <f>IF(DATA2!A241="","",DATA2!B243)</f>
        <v/>
      </c>
      <c r="C243" s="70" t="str">
        <f>IF(DATA2!C243="","","〇")</f>
        <v/>
      </c>
      <c r="D243" s="70" t="str">
        <f>IF(DATA2!D243="","","〇")</f>
        <v/>
      </c>
      <c r="E243" s="70" t="str">
        <f>IF(DATA2!E243="","","〇")</f>
        <v/>
      </c>
      <c r="F243" s="70" t="str">
        <f>IF(DATA2!F243="","","〇")</f>
        <v/>
      </c>
      <c r="G243" s="70" t="str">
        <f>IF(DATA2!G243="","","〇")</f>
        <v/>
      </c>
      <c r="H243" s="70" t="str">
        <f>IF(DATA2!H243="","","〇")</f>
        <v/>
      </c>
      <c r="I243" s="70" t="str">
        <f>IF(DATA2!I243="","","〇")</f>
        <v/>
      </c>
      <c r="J243" s="70" t="str">
        <f>IF(DATA2!J243="","","〇")</f>
        <v/>
      </c>
      <c r="K243" s="70" t="str">
        <f>IF(DATA2!K243="","","〇")</f>
        <v/>
      </c>
      <c r="L243" s="70" t="str">
        <f>IF(DATA2!L243="","","〇")</f>
        <v/>
      </c>
      <c r="M243" s="70" t="str">
        <f>IF(DATA2!M243="","","〇")</f>
        <v/>
      </c>
      <c r="N243" s="70" t="str">
        <f>IF(DATA2!N243="","","〇")</f>
        <v/>
      </c>
      <c r="O243" s="70" t="str">
        <f>IF(DATA2!O243="","","〇")</f>
        <v/>
      </c>
      <c r="P243" s="70" t="str">
        <f>IF(DATA2!P243="","","〇")</f>
        <v/>
      </c>
      <c r="Q243" s="70" t="str">
        <f>IF(DATA2!Q243="","","〇")</f>
        <v/>
      </c>
      <c r="R243" s="70" t="str">
        <f>IF(DATA2!R243="","","〇")</f>
        <v/>
      </c>
      <c r="S243" s="70" t="str">
        <f>IF(DATA2!S243="","","〇")</f>
        <v/>
      </c>
      <c r="T243" s="70" t="str">
        <f>IF(DATA2!T243="","","〇")</f>
        <v/>
      </c>
      <c r="U243" s="70" t="str">
        <f>IF(DATA2!U243="","","〇")</f>
        <v/>
      </c>
      <c r="V243" s="70" t="str">
        <f>IF(DATA2!V243="","","〇")</f>
        <v/>
      </c>
      <c r="W243" s="70" t="str">
        <f>IF(DATA2!W243="","","〇")</f>
        <v/>
      </c>
      <c r="X243" s="70" t="str">
        <f>IF(DATA2!X243="","","〇")</f>
        <v/>
      </c>
      <c r="Y243" s="70" t="str">
        <f>IF(DATA2!Y243="","","〇")</f>
        <v/>
      </c>
      <c r="Z243" s="70" t="str">
        <f>IF(DATA2!Z243="","","〇")</f>
        <v/>
      </c>
      <c r="AA243" s="70" t="str">
        <f>IF(DATA2!AA243="","","〇")</f>
        <v/>
      </c>
      <c r="AB243" s="70" t="str">
        <f>IF(DATA2!AB243="","","〇")</f>
        <v/>
      </c>
      <c r="AC243" s="70" t="str">
        <f>IF(DATA2!AC243="","","〇")</f>
        <v/>
      </c>
      <c r="AD243" s="70" t="str">
        <f>IF(DATA2!AD243="","","〇")</f>
        <v/>
      </c>
      <c r="AE243" s="70" t="str">
        <f>IF(DATA2!AE243="","","〇")</f>
        <v/>
      </c>
      <c r="AF243" s="70" t="str">
        <f>IF(DATA2!AF243="","","〇")</f>
        <v/>
      </c>
      <c r="AG243" s="71" t="str">
        <f>IF(DATA2!AG243="","","〇")</f>
        <v/>
      </c>
      <c r="AH243" s="72">
        <f>COUNTIFS(DATA2!$C$3:$AG$3,0,DATA2!$C243:$AG243,"&lt;&gt;")</f>
        <v>0</v>
      </c>
      <c r="AI243" s="72">
        <f>COUNTIFS(DATA2!$C$3:$AG$3,"&gt;0",DATA2!$C243:$AG243,"&lt;&gt;")</f>
        <v>0</v>
      </c>
      <c r="AJ243" s="204"/>
      <c r="AK243" s="206"/>
      <c r="AL243" s="204"/>
      <c r="AM243" s="206"/>
      <c r="AN243" s="200"/>
      <c r="AO243" s="200"/>
      <c r="AP243" s="200"/>
      <c r="AQ243" s="200"/>
      <c r="AR243" s="200"/>
      <c r="AS243" s="200"/>
      <c r="AT243" s="200"/>
      <c r="AU243" s="200"/>
      <c r="AV243" s="200"/>
      <c r="AW243" s="200"/>
    </row>
    <row r="244" spans="1:49" ht="15" customHeight="1" x14ac:dyDescent="0.15">
      <c r="A244" s="202"/>
      <c r="B244" s="46" t="str">
        <f>IF(DATA2!A241="","",DATA2!B244)</f>
        <v/>
      </c>
      <c r="C244" s="70" t="str">
        <f>IF(DATA2!C244="","","〇")</f>
        <v/>
      </c>
      <c r="D244" s="70" t="str">
        <f>IF(DATA2!D244="","","〇")</f>
        <v/>
      </c>
      <c r="E244" s="70" t="str">
        <f>IF(DATA2!E244="","","〇")</f>
        <v/>
      </c>
      <c r="F244" s="70" t="str">
        <f>IF(DATA2!F244="","","〇")</f>
        <v/>
      </c>
      <c r="G244" s="70" t="str">
        <f>IF(DATA2!G244="","","〇")</f>
        <v/>
      </c>
      <c r="H244" s="70" t="str">
        <f>IF(DATA2!H244="","","〇")</f>
        <v/>
      </c>
      <c r="I244" s="70" t="str">
        <f>IF(DATA2!I244="","","〇")</f>
        <v/>
      </c>
      <c r="J244" s="70" t="str">
        <f>IF(DATA2!J244="","","〇")</f>
        <v/>
      </c>
      <c r="K244" s="70" t="str">
        <f>IF(DATA2!K244="","","〇")</f>
        <v/>
      </c>
      <c r="L244" s="70" t="str">
        <f>IF(DATA2!L244="","","〇")</f>
        <v/>
      </c>
      <c r="M244" s="70" t="str">
        <f>IF(DATA2!M244="","","〇")</f>
        <v/>
      </c>
      <c r="N244" s="70" t="str">
        <f>IF(DATA2!N244="","","〇")</f>
        <v/>
      </c>
      <c r="O244" s="70" t="str">
        <f>IF(DATA2!O244="","","〇")</f>
        <v/>
      </c>
      <c r="P244" s="70" t="str">
        <f>IF(DATA2!P244="","","〇")</f>
        <v/>
      </c>
      <c r="Q244" s="70" t="str">
        <f>IF(DATA2!Q244="","","〇")</f>
        <v/>
      </c>
      <c r="R244" s="70" t="str">
        <f>IF(DATA2!R244="","","〇")</f>
        <v/>
      </c>
      <c r="S244" s="70" t="str">
        <f>IF(DATA2!S244="","","〇")</f>
        <v/>
      </c>
      <c r="T244" s="70" t="str">
        <f>IF(DATA2!T244="","","〇")</f>
        <v/>
      </c>
      <c r="U244" s="70" t="str">
        <f>IF(DATA2!U244="","","〇")</f>
        <v/>
      </c>
      <c r="V244" s="70" t="str">
        <f>IF(DATA2!V244="","","〇")</f>
        <v/>
      </c>
      <c r="W244" s="70" t="str">
        <f>IF(DATA2!W244="","","〇")</f>
        <v/>
      </c>
      <c r="X244" s="70" t="str">
        <f>IF(DATA2!X244="","","〇")</f>
        <v/>
      </c>
      <c r="Y244" s="70" t="str">
        <f>IF(DATA2!Y244="","","〇")</f>
        <v/>
      </c>
      <c r="Z244" s="70" t="str">
        <f>IF(DATA2!Z244="","","〇")</f>
        <v/>
      </c>
      <c r="AA244" s="70" t="str">
        <f>IF(DATA2!AA244="","","〇")</f>
        <v/>
      </c>
      <c r="AB244" s="70" t="str">
        <f>IF(DATA2!AB244="","","〇")</f>
        <v/>
      </c>
      <c r="AC244" s="70" t="str">
        <f>IF(DATA2!AC244="","","〇")</f>
        <v/>
      </c>
      <c r="AD244" s="70" t="str">
        <f>IF(DATA2!AD244="","","〇")</f>
        <v/>
      </c>
      <c r="AE244" s="70" t="str">
        <f>IF(DATA2!AE244="","","〇")</f>
        <v/>
      </c>
      <c r="AF244" s="70" t="str">
        <f>IF(DATA2!AF244="","","〇")</f>
        <v/>
      </c>
      <c r="AG244" s="71" t="str">
        <f>IF(DATA2!AG244="","","〇")</f>
        <v/>
      </c>
      <c r="AH244" s="73">
        <f>COUNTIFS(DATA2!$C$3:$AG$3,0,DATA2!$C244:$AG244,"&lt;&gt;")</f>
        <v>0</v>
      </c>
      <c r="AI244" s="72">
        <f>COUNTIFS(DATA2!$C$3:$AG$3,"&gt;0",DATA2!$C244:$AG244,"&lt;&gt;")</f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IF(DATA2!A241="","",DATA2!B245)</f>
        <v/>
      </c>
      <c r="C245" s="75" t="str">
        <f>IF(DATA2!C245="","","〇")</f>
        <v/>
      </c>
      <c r="D245" s="75" t="str">
        <f>IF(DATA2!D245="","","〇")</f>
        <v/>
      </c>
      <c r="E245" s="75" t="str">
        <f>IF(DATA2!E245="","","〇")</f>
        <v/>
      </c>
      <c r="F245" s="75" t="str">
        <f>IF(DATA2!F245="","","〇")</f>
        <v/>
      </c>
      <c r="G245" s="75" t="str">
        <f>IF(DATA2!G245="","","〇")</f>
        <v/>
      </c>
      <c r="H245" s="75" t="str">
        <f>IF(DATA2!H245="","","〇")</f>
        <v/>
      </c>
      <c r="I245" s="75" t="str">
        <f>IF(DATA2!I245="","","〇")</f>
        <v/>
      </c>
      <c r="J245" s="75" t="str">
        <f>IF(DATA2!J245="","","〇")</f>
        <v/>
      </c>
      <c r="K245" s="75" t="str">
        <f>IF(DATA2!K245="","","〇")</f>
        <v/>
      </c>
      <c r="L245" s="75" t="str">
        <f>IF(DATA2!L245="","","〇")</f>
        <v/>
      </c>
      <c r="M245" s="75" t="str">
        <f>IF(DATA2!M245="","","〇")</f>
        <v/>
      </c>
      <c r="N245" s="75" t="str">
        <f>IF(DATA2!N245="","","〇")</f>
        <v/>
      </c>
      <c r="O245" s="75" t="str">
        <f>IF(DATA2!O245="","","〇")</f>
        <v/>
      </c>
      <c r="P245" s="75" t="str">
        <f>IF(DATA2!P245="","","〇")</f>
        <v/>
      </c>
      <c r="Q245" s="75" t="str">
        <f>IF(DATA2!Q245="","","〇")</f>
        <v/>
      </c>
      <c r="R245" s="75" t="str">
        <f>IF(DATA2!R245="","","〇")</f>
        <v/>
      </c>
      <c r="S245" s="75" t="str">
        <f>IF(DATA2!S245="","","〇")</f>
        <v/>
      </c>
      <c r="T245" s="75" t="str">
        <f>IF(DATA2!T245="","","〇")</f>
        <v/>
      </c>
      <c r="U245" s="75" t="str">
        <f>IF(DATA2!U245="","","〇")</f>
        <v/>
      </c>
      <c r="V245" s="75" t="str">
        <f>IF(DATA2!V245="","","〇")</f>
        <v/>
      </c>
      <c r="W245" s="75" t="str">
        <f>IF(DATA2!W245="","","〇")</f>
        <v/>
      </c>
      <c r="X245" s="75" t="str">
        <f>IF(DATA2!X245="","","〇")</f>
        <v/>
      </c>
      <c r="Y245" s="75" t="str">
        <f>IF(DATA2!Y245="","","〇")</f>
        <v/>
      </c>
      <c r="Z245" s="75" t="str">
        <f>IF(DATA2!Z245="","","〇")</f>
        <v/>
      </c>
      <c r="AA245" s="75" t="str">
        <f>IF(DATA2!AA245="","","〇")</f>
        <v/>
      </c>
      <c r="AB245" s="75" t="str">
        <f>IF(DATA2!AB245="","","〇")</f>
        <v/>
      </c>
      <c r="AC245" s="75" t="str">
        <f>IF(DATA2!AC245="","","〇")</f>
        <v/>
      </c>
      <c r="AD245" s="75" t="str">
        <f>IF(DATA2!AD245="","","〇")</f>
        <v/>
      </c>
      <c r="AE245" s="75" t="str">
        <f>IF(DATA2!AE245="","","〇")</f>
        <v/>
      </c>
      <c r="AF245" s="75" t="str">
        <f>IF(DATA2!AF245="","","〇")</f>
        <v/>
      </c>
      <c r="AG245" s="76" t="str">
        <f>IF(DATA2!AG245="","","〇")</f>
        <v/>
      </c>
      <c r="AH245" s="77">
        <f>COUNTIFS(DATA2!$C$3:$AG$3,0,DATA2!$C245:$AG245,"&lt;&gt;")</f>
        <v>0</v>
      </c>
      <c r="AI245" s="78">
        <f>COUNTIFS(DATA2!$C$3:$AG$3,"&gt;0",DATA2!$C245:$AG245,"&lt;&gt;")</f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IF(DATA2!A246="","",DATA2!A246)</f>
        <v/>
      </c>
      <c r="B246" s="11" t="str">
        <f>IF(DATA2!A246="","",DATA2!B246)</f>
        <v/>
      </c>
      <c r="C246" s="79" t="str">
        <f>IF(DATA2!C246="","",DATA2!C246)</f>
        <v/>
      </c>
      <c r="D246" s="79" t="str">
        <f>IF(DATA2!D246="","",DATA2!D246)</f>
        <v/>
      </c>
      <c r="E246" s="79" t="str">
        <f>IF(DATA2!E246="","",DATA2!E246)</f>
        <v/>
      </c>
      <c r="F246" s="79" t="str">
        <f>IF(DATA2!F246="","",DATA2!F246)</f>
        <v/>
      </c>
      <c r="G246" s="79" t="str">
        <f>IF(DATA2!G246="","",DATA2!G246)</f>
        <v/>
      </c>
      <c r="H246" s="79" t="str">
        <f>IF(DATA2!H246="","",DATA2!H246)</f>
        <v/>
      </c>
      <c r="I246" s="79" t="str">
        <f>IF(DATA2!I246="","",DATA2!I246)</f>
        <v/>
      </c>
      <c r="J246" s="79" t="str">
        <f>IF(DATA2!J246="","",DATA2!J246)</f>
        <v/>
      </c>
      <c r="K246" s="79" t="str">
        <f>IF(DATA2!K246="","",DATA2!K246)</f>
        <v/>
      </c>
      <c r="L246" s="79" t="str">
        <f>IF(DATA2!L246="","",DATA2!L246)</f>
        <v/>
      </c>
      <c r="M246" s="79" t="str">
        <f>IF(DATA2!M246="","",DATA2!M246)</f>
        <v/>
      </c>
      <c r="N246" s="79" t="str">
        <f>IF(DATA2!N246="","",DATA2!N246)</f>
        <v/>
      </c>
      <c r="O246" s="79" t="str">
        <f>IF(DATA2!O246="","",DATA2!O246)</f>
        <v/>
      </c>
      <c r="P246" s="79" t="str">
        <f>IF(DATA2!P246="","",DATA2!P246)</f>
        <v/>
      </c>
      <c r="Q246" s="79" t="str">
        <f>IF(DATA2!Q246="","",DATA2!Q246)</f>
        <v/>
      </c>
      <c r="R246" s="79" t="str">
        <f>IF(DATA2!R246="","",DATA2!R246)</f>
        <v/>
      </c>
      <c r="S246" s="79" t="str">
        <f>IF(DATA2!S246="","",DATA2!S246)</f>
        <v/>
      </c>
      <c r="T246" s="79" t="str">
        <f>IF(DATA2!T246="","",DATA2!T246)</f>
        <v/>
      </c>
      <c r="U246" s="79" t="str">
        <f>IF(DATA2!U246="","",DATA2!U246)</f>
        <v/>
      </c>
      <c r="V246" s="79" t="str">
        <f>IF(DATA2!V246="","",DATA2!V246)</f>
        <v/>
      </c>
      <c r="W246" s="79" t="str">
        <f>IF(DATA2!W246="","",DATA2!W246)</f>
        <v/>
      </c>
      <c r="X246" s="79" t="str">
        <f>IF(DATA2!X246="","",DATA2!X246)</f>
        <v/>
      </c>
      <c r="Y246" s="79" t="str">
        <f>IF(DATA2!Y246="","",DATA2!Y246)</f>
        <v/>
      </c>
      <c r="Z246" s="79" t="str">
        <f>IF(DATA2!Z246="","",DATA2!Z246)</f>
        <v/>
      </c>
      <c r="AA246" s="79" t="str">
        <f>IF(DATA2!AA246="","",DATA2!AA246)</f>
        <v/>
      </c>
      <c r="AB246" s="79" t="str">
        <f>IF(DATA2!AB246="","",DATA2!AB246)</f>
        <v/>
      </c>
      <c r="AC246" s="79" t="str">
        <f>IF(DATA2!AC246="","",DATA2!AC246)</f>
        <v/>
      </c>
      <c r="AD246" s="79" t="str">
        <f>IF(DATA2!AD246="","",DATA2!AD246)</f>
        <v/>
      </c>
      <c r="AE246" s="79" t="str">
        <f>IF(DATA2!AE246="","",DATA2!AE246)</f>
        <v/>
      </c>
      <c r="AF246" s="79" t="str">
        <f>IF(DATA2!AF246="","",DATA2!AF246)</f>
        <v/>
      </c>
      <c r="AG246" s="80" t="str">
        <f>IF(DATA2!AG246="","",DATA2!AG246)</f>
        <v/>
      </c>
      <c r="AH246" s="81">
        <f>COUNTIFS(DATA2!$C$3:$AG$3,0,DATA2!$C246:$AG246,"&lt;&gt;")</f>
        <v>0</v>
      </c>
      <c r="AI246" s="81">
        <f>COUNTIFS(DATA2!$C$3:$AG$3,"&gt;0",DATA2!$C246:$AG246,"&lt;&gt;")</f>
        <v>0</v>
      </c>
      <c r="AJ246" s="204">
        <f t="shared" ref="AJ246" si="385">COUNTIFS($C$3:$AG$3,"=0",C247:AG247,"〇")+COUNTIFS($C$3:$AG$3,"=0",C248:AG248,"〇")</f>
        <v>0</v>
      </c>
      <c r="AK246" s="206">
        <f t="shared" ref="AK246" si="386">COUNTIFS($C$3:$AG$3,"&lt;&gt;0",C247:AG247,"〇")+COUNTIFS($C$3:$AG$3,"&lt;&gt;0",C248:AG248,"〇")</f>
        <v>0</v>
      </c>
      <c r="AL246" s="204">
        <f t="shared" ref="AL246" si="387">COUNTIFS($C$3:$AG$3,"=0",C249:AG249,"〇")+COUNTIFS($C$3:$AG$3,"=0",C250:AG250,"〇")</f>
        <v>0</v>
      </c>
      <c r="AM246" s="206">
        <f t="shared" ref="AM246" si="388">COUNTIFS($C$3:$AG$3,"&lt;&gt;0",C249:AG249,"〇")+COUNTIFS($C$3:$AG$3,"&lt;&gt;0",C250:AG250,"〇")</f>
        <v>0</v>
      </c>
      <c r="AN246" s="200">
        <f t="shared" ref="AN246:AP246" si="389">COUNTIF($C246:$AG246,AN$5)</f>
        <v>0</v>
      </c>
      <c r="AO246" s="200">
        <f t="shared" si="389"/>
        <v>0</v>
      </c>
      <c r="AP246" s="200">
        <f t="shared" si="389"/>
        <v>0</v>
      </c>
      <c r="AQ246" s="200">
        <f t="shared" ref="AQ246" si="390">COUNTIF($C246:$AG246,AQ$5)+COUNTIF($C246:$AG246,"半振")*0.5</f>
        <v>0</v>
      </c>
      <c r="AR246" s="200">
        <f t="shared" ref="AR246" si="391">COUNTIF($C246:$AG246,AR$5)+COUNTIF($C246:$AG246,"半有")*0.5</f>
        <v>0</v>
      </c>
      <c r="AS246" s="200">
        <f t="shared" ref="AS246" si="392">COUNTIF($C246:$AG246,AS$5)+COUNTIF($C246:$AG246,"半欠")*0.5</f>
        <v>0</v>
      </c>
      <c r="AT246" s="200">
        <f t="shared" si="336"/>
        <v>0</v>
      </c>
      <c r="AU246" s="200">
        <f t="shared" si="336"/>
        <v>0</v>
      </c>
      <c r="AV246" s="200">
        <f t="shared" si="336"/>
        <v>0</v>
      </c>
      <c r="AW246" s="200">
        <f t="shared" si="336"/>
        <v>0</v>
      </c>
    </row>
    <row r="247" spans="1:49" ht="15" customHeight="1" x14ac:dyDescent="0.15">
      <c r="A247" s="202"/>
      <c r="B247" s="44" t="str">
        <f>IF(DATA2!A246="","",DATA2!B247)</f>
        <v/>
      </c>
      <c r="C247" s="67" t="str">
        <f>IF(DATA2!C247="","","〇")</f>
        <v/>
      </c>
      <c r="D247" s="67" t="str">
        <f>IF(DATA2!D247="","","〇")</f>
        <v/>
      </c>
      <c r="E247" s="67" t="str">
        <f>IF(DATA2!E247="","","〇")</f>
        <v/>
      </c>
      <c r="F247" s="67" t="str">
        <f>IF(DATA2!F247="","","〇")</f>
        <v/>
      </c>
      <c r="G247" s="67" t="str">
        <f>IF(DATA2!G247="","","〇")</f>
        <v/>
      </c>
      <c r="H247" s="67" t="str">
        <f>IF(DATA2!H247="","","〇")</f>
        <v/>
      </c>
      <c r="I247" s="67" t="str">
        <f>IF(DATA2!I247="","","〇")</f>
        <v/>
      </c>
      <c r="J247" s="67" t="str">
        <f>IF(DATA2!J247="","","〇")</f>
        <v/>
      </c>
      <c r="K247" s="67" t="str">
        <f>IF(DATA2!K247="","","〇")</f>
        <v/>
      </c>
      <c r="L247" s="67" t="str">
        <f>IF(DATA2!L247="","","〇")</f>
        <v/>
      </c>
      <c r="M247" s="67" t="str">
        <f>IF(DATA2!M247="","","〇")</f>
        <v/>
      </c>
      <c r="N247" s="67" t="str">
        <f>IF(DATA2!N247="","","〇")</f>
        <v/>
      </c>
      <c r="O247" s="67" t="str">
        <f>IF(DATA2!O247="","","〇")</f>
        <v/>
      </c>
      <c r="P247" s="67" t="str">
        <f>IF(DATA2!P247="","","〇")</f>
        <v/>
      </c>
      <c r="Q247" s="67" t="str">
        <f>IF(DATA2!Q247="","","〇")</f>
        <v/>
      </c>
      <c r="R247" s="67" t="str">
        <f>IF(DATA2!R247="","","〇")</f>
        <v/>
      </c>
      <c r="S247" s="67" t="str">
        <f>IF(DATA2!S247="","","〇")</f>
        <v/>
      </c>
      <c r="T247" s="67" t="str">
        <f>IF(DATA2!T247="","","〇")</f>
        <v/>
      </c>
      <c r="U247" s="67" t="str">
        <f>IF(DATA2!U247="","","〇")</f>
        <v/>
      </c>
      <c r="V247" s="67" t="str">
        <f>IF(DATA2!V247="","","〇")</f>
        <v/>
      </c>
      <c r="W247" s="67" t="str">
        <f>IF(DATA2!W247="","","〇")</f>
        <v/>
      </c>
      <c r="X247" s="67" t="str">
        <f>IF(DATA2!X247="","","〇")</f>
        <v/>
      </c>
      <c r="Y247" s="67" t="str">
        <f>IF(DATA2!Y247="","","〇")</f>
        <v/>
      </c>
      <c r="Z247" s="67" t="str">
        <f>IF(DATA2!Z247="","","〇")</f>
        <v/>
      </c>
      <c r="AA247" s="67" t="str">
        <f>IF(DATA2!AA247="","","〇")</f>
        <v/>
      </c>
      <c r="AB247" s="67" t="str">
        <f>IF(DATA2!AB247="","","〇")</f>
        <v/>
      </c>
      <c r="AC247" s="67" t="str">
        <f>IF(DATA2!AC247="","","〇")</f>
        <v/>
      </c>
      <c r="AD247" s="67" t="str">
        <f>IF(DATA2!AD247="","","〇")</f>
        <v/>
      </c>
      <c r="AE247" s="67" t="str">
        <f>IF(DATA2!AE247="","","〇")</f>
        <v/>
      </c>
      <c r="AF247" s="67" t="str">
        <f>IF(DATA2!AF247="","","〇")</f>
        <v/>
      </c>
      <c r="AG247" s="68" t="str">
        <f>IF(DATA2!AG247="","","〇")</f>
        <v/>
      </c>
      <c r="AH247" s="69">
        <f>COUNTIFS(DATA2!$C$3:$AG$3,0,DATA2!$C247:$AG247,"&lt;&gt;")</f>
        <v>0</v>
      </c>
      <c r="AI247" s="69">
        <f>COUNTIFS(DATA2!$C$3:$AG$3,"&gt;0",DATA2!$C247:$AG247,"&lt;&gt;")</f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2"/>
      <c r="B248" s="46" t="str">
        <f>IF(DATA2!A246="","",DATA2!B248)</f>
        <v/>
      </c>
      <c r="C248" s="70" t="str">
        <f>IF(DATA2!C248="","","〇")</f>
        <v/>
      </c>
      <c r="D248" s="70" t="str">
        <f>IF(DATA2!D248="","","〇")</f>
        <v/>
      </c>
      <c r="E248" s="70" t="str">
        <f>IF(DATA2!E248="","","〇")</f>
        <v/>
      </c>
      <c r="F248" s="70" t="str">
        <f>IF(DATA2!F248="","","〇")</f>
        <v/>
      </c>
      <c r="G248" s="70" t="str">
        <f>IF(DATA2!G248="","","〇")</f>
        <v/>
      </c>
      <c r="H248" s="70" t="str">
        <f>IF(DATA2!H248="","","〇")</f>
        <v/>
      </c>
      <c r="I248" s="70" t="str">
        <f>IF(DATA2!I248="","","〇")</f>
        <v/>
      </c>
      <c r="J248" s="70" t="str">
        <f>IF(DATA2!J248="","","〇")</f>
        <v/>
      </c>
      <c r="K248" s="70" t="str">
        <f>IF(DATA2!K248="","","〇")</f>
        <v/>
      </c>
      <c r="L248" s="70" t="str">
        <f>IF(DATA2!L248="","","〇")</f>
        <v/>
      </c>
      <c r="M248" s="70" t="str">
        <f>IF(DATA2!M248="","","〇")</f>
        <v/>
      </c>
      <c r="N248" s="70" t="str">
        <f>IF(DATA2!N248="","","〇")</f>
        <v/>
      </c>
      <c r="O248" s="70" t="str">
        <f>IF(DATA2!O248="","","〇")</f>
        <v/>
      </c>
      <c r="P248" s="70" t="str">
        <f>IF(DATA2!P248="","","〇")</f>
        <v/>
      </c>
      <c r="Q248" s="70" t="str">
        <f>IF(DATA2!Q248="","","〇")</f>
        <v/>
      </c>
      <c r="R248" s="70" t="str">
        <f>IF(DATA2!R248="","","〇")</f>
        <v/>
      </c>
      <c r="S248" s="70" t="str">
        <f>IF(DATA2!S248="","","〇")</f>
        <v/>
      </c>
      <c r="T248" s="70" t="str">
        <f>IF(DATA2!T248="","","〇")</f>
        <v/>
      </c>
      <c r="U248" s="70" t="str">
        <f>IF(DATA2!U248="","","〇")</f>
        <v/>
      </c>
      <c r="V248" s="70" t="str">
        <f>IF(DATA2!V248="","","〇")</f>
        <v/>
      </c>
      <c r="W248" s="70" t="str">
        <f>IF(DATA2!W248="","","〇")</f>
        <v/>
      </c>
      <c r="X248" s="70" t="str">
        <f>IF(DATA2!X248="","","〇")</f>
        <v/>
      </c>
      <c r="Y248" s="70" t="str">
        <f>IF(DATA2!Y248="","","〇")</f>
        <v/>
      </c>
      <c r="Z248" s="70" t="str">
        <f>IF(DATA2!Z248="","","〇")</f>
        <v/>
      </c>
      <c r="AA248" s="70" t="str">
        <f>IF(DATA2!AA248="","","〇")</f>
        <v/>
      </c>
      <c r="AB248" s="70" t="str">
        <f>IF(DATA2!AB248="","","〇")</f>
        <v/>
      </c>
      <c r="AC248" s="70" t="str">
        <f>IF(DATA2!AC248="","","〇")</f>
        <v/>
      </c>
      <c r="AD248" s="70" t="str">
        <f>IF(DATA2!AD248="","","〇")</f>
        <v/>
      </c>
      <c r="AE248" s="70" t="str">
        <f>IF(DATA2!AE248="","","〇")</f>
        <v/>
      </c>
      <c r="AF248" s="70" t="str">
        <f>IF(DATA2!AF248="","","〇")</f>
        <v/>
      </c>
      <c r="AG248" s="71" t="str">
        <f>IF(DATA2!AG248="","","〇")</f>
        <v/>
      </c>
      <c r="AH248" s="72">
        <f>COUNTIFS(DATA2!$C$3:$AG$3,0,DATA2!$C248:$AG248,"&lt;&gt;")</f>
        <v>0</v>
      </c>
      <c r="AI248" s="72">
        <f>COUNTIFS(DATA2!$C$3:$AG$3,"&gt;0",DATA2!$C248:$AG248,"&lt;&gt;")</f>
        <v>0</v>
      </c>
      <c r="AJ248" s="204"/>
      <c r="AK248" s="206"/>
      <c r="AL248" s="204"/>
      <c r="AM248" s="206"/>
      <c r="AN248" s="200"/>
      <c r="AO248" s="200"/>
      <c r="AP248" s="200"/>
      <c r="AQ248" s="200"/>
      <c r="AR248" s="200"/>
      <c r="AS248" s="200"/>
      <c r="AT248" s="200"/>
      <c r="AU248" s="200"/>
      <c r="AV248" s="200"/>
      <c r="AW248" s="200"/>
    </row>
    <row r="249" spans="1:49" ht="15" customHeight="1" x14ac:dyDescent="0.15">
      <c r="A249" s="202"/>
      <c r="B249" s="46" t="str">
        <f>IF(DATA2!A246="","",DATA2!B249)</f>
        <v/>
      </c>
      <c r="C249" s="70" t="str">
        <f>IF(DATA2!C249="","","〇")</f>
        <v/>
      </c>
      <c r="D249" s="70" t="str">
        <f>IF(DATA2!D249="","","〇")</f>
        <v/>
      </c>
      <c r="E249" s="70" t="str">
        <f>IF(DATA2!E249="","","〇")</f>
        <v/>
      </c>
      <c r="F249" s="70" t="str">
        <f>IF(DATA2!F249="","","〇")</f>
        <v/>
      </c>
      <c r="G249" s="70" t="str">
        <f>IF(DATA2!G249="","","〇")</f>
        <v/>
      </c>
      <c r="H249" s="70" t="str">
        <f>IF(DATA2!H249="","","〇")</f>
        <v/>
      </c>
      <c r="I249" s="70" t="str">
        <f>IF(DATA2!I249="","","〇")</f>
        <v/>
      </c>
      <c r="J249" s="70" t="str">
        <f>IF(DATA2!J249="","","〇")</f>
        <v/>
      </c>
      <c r="K249" s="70" t="str">
        <f>IF(DATA2!K249="","","〇")</f>
        <v/>
      </c>
      <c r="L249" s="70" t="str">
        <f>IF(DATA2!L249="","","〇")</f>
        <v/>
      </c>
      <c r="M249" s="70" t="str">
        <f>IF(DATA2!M249="","","〇")</f>
        <v/>
      </c>
      <c r="N249" s="70" t="str">
        <f>IF(DATA2!N249="","","〇")</f>
        <v/>
      </c>
      <c r="O249" s="70" t="str">
        <f>IF(DATA2!O249="","","〇")</f>
        <v/>
      </c>
      <c r="P249" s="70" t="str">
        <f>IF(DATA2!P249="","","〇")</f>
        <v/>
      </c>
      <c r="Q249" s="70" t="str">
        <f>IF(DATA2!Q249="","","〇")</f>
        <v/>
      </c>
      <c r="R249" s="70" t="str">
        <f>IF(DATA2!R249="","","〇")</f>
        <v/>
      </c>
      <c r="S249" s="70" t="str">
        <f>IF(DATA2!S249="","","〇")</f>
        <v/>
      </c>
      <c r="T249" s="70" t="str">
        <f>IF(DATA2!T249="","","〇")</f>
        <v/>
      </c>
      <c r="U249" s="70" t="str">
        <f>IF(DATA2!U249="","","〇")</f>
        <v/>
      </c>
      <c r="V249" s="70" t="str">
        <f>IF(DATA2!V249="","","〇")</f>
        <v/>
      </c>
      <c r="W249" s="70" t="str">
        <f>IF(DATA2!W249="","","〇")</f>
        <v/>
      </c>
      <c r="X249" s="70" t="str">
        <f>IF(DATA2!X249="","","〇")</f>
        <v/>
      </c>
      <c r="Y249" s="70" t="str">
        <f>IF(DATA2!Y249="","","〇")</f>
        <v/>
      </c>
      <c r="Z249" s="70" t="str">
        <f>IF(DATA2!Z249="","","〇")</f>
        <v/>
      </c>
      <c r="AA249" s="70" t="str">
        <f>IF(DATA2!AA249="","","〇")</f>
        <v/>
      </c>
      <c r="AB249" s="70" t="str">
        <f>IF(DATA2!AB249="","","〇")</f>
        <v/>
      </c>
      <c r="AC249" s="70" t="str">
        <f>IF(DATA2!AC249="","","〇")</f>
        <v/>
      </c>
      <c r="AD249" s="70" t="str">
        <f>IF(DATA2!AD249="","","〇")</f>
        <v/>
      </c>
      <c r="AE249" s="70" t="str">
        <f>IF(DATA2!AE249="","","〇")</f>
        <v/>
      </c>
      <c r="AF249" s="70" t="str">
        <f>IF(DATA2!AF249="","","〇")</f>
        <v/>
      </c>
      <c r="AG249" s="71" t="str">
        <f>IF(DATA2!AG249="","","〇")</f>
        <v/>
      </c>
      <c r="AH249" s="73">
        <f>COUNTIFS(DATA2!$C$3:$AG$3,0,DATA2!$C249:$AG249,"&lt;&gt;")</f>
        <v>0</v>
      </c>
      <c r="AI249" s="72">
        <f>COUNTIFS(DATA2!$C$3:$AG$3,"&gt;0",DATA2!$C249:$AG249,"&lt;&gt;")</f>
        <v>0</v>
      </c>
      <c r="AJ249" s="204"/>
      <c r="AK249" s="206"/>
      <c r="AL249" s="204"/>
      <c r="AM249" s="206"/>
      <c r="AN249" s="200"/>
      <c r="AO249" s="200"/>
      <c r="AP249" s="200"/>
      <c r="AQ249" s="200"/>
      <c r="AR249" s="200"/>
      <c r="AS249" s="200"/>
      <c r="AT249" s="200"/>
      <c r="AU249" s="200"/>
      <c r="AV249" s="200"/>
      <c r="AW249" s="200"/>
    </row>
    <row r="250" spans="1:49" ht="15" customHeight="1" x14ac:dyDescent="0.15">
      <c r="A250" s="203"/>
      <c r="B250" s="74" t="str">
        <f>IF(DATA2!A246="","",DATA2!B250)</f>
        <v/>
      </c>
      <c r="C250" s="75" t="str">
        <f>IF(DATA2!C250="","","〇")</f>
        <v/>
      </c>
      <c r="D250" s="75" t="str">
        <f>IF(DATA2!D250="","","〇")</f>
        <v/>
      </c>
      <c r="E250" s="75" t="str">
        <f>IF(DATA2!E250="","","〇")</f>
        <v/>
      </c>
      <c r="F250" s="75" t="str">
        <f>IF(DATA2!F250="","","〇")</f>
        <v/>
      </c>
      <c r="G250" s="75" t="str">
        <f>IF(DATA2!G250="","","〇")</f>
        <v/>
      </c>
      <c r="H250" s="75" t="str">
        <f>IF(DATA2!H250="","","〇")</f>
        <v/>
      </c>
      <c r="I250" s="75" t="str">
        <f>IF(DATA2!I250="","","〇")</f>
        <v/>
      </c>
      <c r="J250" s="75" t="str">
        <f>IF(DATA2!J250="","","〇")</f>
        <v/>
      </c>
      <c r="K250" s="75" t="str">
        <f>IF(DATA2!K250="","","〇")</f>
        <v/>
      </c>
      <c r="L250" s="75" t="str">
        <f>IF(DATA2!L250="","","〇")</f>
        <v/>
      </c>
      <c r="M250" s="75" t="str">
        <f>IF(DATA2!M250="","","〇")</f>
        <v/>
      </c>
      <c r="N250" s="75" t="str">
        <f>IF(DATA2!N250="","","〇")</f>
        <v/>
      </c>
      <c r="O250" s="75" t="str">
        <f>IF(DATA2!O250="","","〇")</f>
        <v/>
      </c>
      <c r="P250" s="75" t="str">
        <f>IF(DATA2!P250="","","〇")</f>
        <v/>
      </c>
      <c r="Q250" s="75" t="str">
        <f>IF(DATA2!Q250="","","〇")</f>
        <v/>
      </c>
      <c r="R250" s="75" t="str">
        <f>IF(DATA2!R250="","","〇")</f>
        <v/>
      </c>
      <c r="S250" s="75" t="str">
        <f>IF(DATA2!S250="","","〇")</f>
        <v/>
      </c>
      <c r="T250" s="75" t="str">
        <f>IF(DATA2!T250="","","〇")</f>
        <v/>
      </c>
      <c r="U250" s="75" t="str">
        <f>IF(DATA2!U250="","","〇")</f>
        <v/>
      </c>
      <c r="V250" s="75" t="str">
        <f>IF(DATA2!V250="","","〇")</f>
        <v/>
      </c>
      <c r="W250" s="75" t="str">
        <f>IF(DATA2!W250="","","〇")</f>
        <v/>
      </c>
      <c r="X250" s="75" t="str">
        <f>IF(DATA2!X250="","","〇")</f>
        <v/>
      </c>
      <c r="Y250" s="75" t="str">
        <f>IF(DATA2!Y250="","","〇")</f>
        <v/>
      </c>
      <c r="Z250" s="75" t="str">
        <f>IF(DATA2!Z250="","","〇")</f>
        <v/>
      </c>
      <c r="AA250" s="75" t="str">
        <f>IF(DATA2!AA250="","","〇")</f>
        <v/>
      </c>
      <c r="AB250" s="75" t="str">
        <f>IF(DATA2!AB250="","","〇")</f>
        <v/>
      </c>
      <c r="AC250" s="75" t="str">
        <f>IF(DATA2!AC250="","","〇")</f>
        <v/>
      </c>
      <c r="AD250" s="75" t="str">
        <f>IF(DATA2!AD250="","","〇")</f>
        <v/>
      </c>
      <c r="AE250" s="75" t="str">
        <f>IF(DATA2!AE250="","","〇")</f>
        <v/>
      </c>
      <c r="AF250" s="75" t="str">
        <f>IF(DATA2!AF250="","","〇")</f>
        <v/>
      </c>
      <c r="AG250" s="76" t="str">
        <f>IF(DATA2!AG250="","","〇")</f>
        <v/>
      </c>
      <c r="AH250" s="77">
        <f>COUNTIFS(DATA2!$C$3:$AG$3,0,DATA2!$C250:$AG250,"&lt;&gt;")</f>
        <v>0</v>
      </c>
      <c r="AI250" s="78">
        <f>COUNTIFS(DATA2!$C$3:$AG$3,"&gt;0",DATA2!$C250:$AG250,"&lt;&gt;")</f>
        <v>0</v>
      </c>
      <c r="AJ250" s="205"/>
      <c r="AK250" s="207"/>
      <c r="AL250" s="205"/>
      <c r="AM250" s="207"/>
      <c r="AN250" s="201"/>
      <c r="AO250" s="201"/>
      <c r="AP250" s="201"/>
      <c r="AQ250" s="201"/>
      <c r="AR250" s="201"/>
      <c r="AS250" s="201"/>
      <c r="AT250" s="201"/>
      <c r="AU250" s="201"/>
      <c r="AV250" s="201"/>
      <c r="AW250" s="201"/>
    </row>
    <row r="251" spans="1:49" ht="15" customHeight="1" x14ac:dyDescent="0.15">
      <c r="A251" s="202" t="str">
        <f>IF(DATA2!A251="","",DATA2!A251)</f>
        <v/>
      </c>
      <c r="B251" s="11" t="str">
        <f>IF(DATA2!A251="","",DATA2!B251)</f>
        <v/>
      </c>
      <c r="C251" s="79" t="str">
        <f>IF(DATA2!C251="","",DATA2!C251)</f>
        <v/>
      </c>
      <c r="D251" s="79" t="str">
        <f>IF(DATA2!D251="","",DATA2!D251)</f>
        <v/>
      </c>
      <c r="E251" s="79" t="str">
        <f>IF(DATA2!E251="","",DATA2!E251)</f>
        <v/>
      </c>
      <c r="F251" s="79" t="str">
        <f>IF(DATA2!F251="","",DATA2!F251)</f>
        <v/>
      </c>
      <c r="G251" s="79" t="str">
        <f>IF(DATA2!G251="","",DATA2!G251)</f>
        <v/>
      </c>
      <c r="H251" s="79" t="str">
        <f>IF(DATA2!H251="","",DATA2!H251)</f>
        <v/>
      </c>
      <c r="I251" s="79" t="str">
        <f>IF(DATA2!I251="","",DATA2!I251)</f>
        <v/>
      </c>
      <c r="J251" s="79" t="str">
        <f>IF(DATA2!J251="","",DATA2!J251)</f>
        <v/>
      </c>
      <c r="K251" s="79" t="str">
        <f>IF(DATA2!K251="","",DATA2!K251)</f>
        <v/>
      </c>
      <c r="L251" s="79" t="str">
        <f>IF(DATA2!L251="","",DATA2!L251)</f>
        <v/>
      </c>
      <c r="M251" s="79" t="str">
        <f>IF(DATA2!M251="","",DATA2!M251)</f>
        <v/>
      </c>
      <c r="N251" s="79" t="str">
        <f>IF(DATA2!N251="","",DATA2!N251)</f>
        <v/>
      </c>
      <c r="O251" s="79" t="str">
        <f>IF(DATA2!O251="","",DATA2!O251)</f>
        <v/>
      </c>
      <c r="P251" s="79" t="str">
        <f>IF(DATA2!P251="","",DATA2!P251)</f>
        <v/>
      </c>
      <c r="Q251" s="79" t="str">
        <f>IF(DATA2!Q251="","",DATA2!Q251)</f>
        <v/>
      </c>
      <c r="R251" s="79" t="str">
        <f>IF(DATA2!R251="","",DATA2!R251)</f>
        <v/>
      </c>
      <c r="S251" s="79" t="str">
        <f>IF(DATA2!S251="","",DATA2!S251)</f>
        <v/>
      </c>
      <c r="T251" s="79" t="str">
        <f>IF(DATA2!T251="","",DATA2!T251)</f>
        <v/>
      </c>
      <c r="U251" s="79" t="str">
        <f>IF(DATA2!U251="","",DATA2!U251)</f>
        <v/>
      </c>
      <c r="V251" s="79" t="str">
        <f>IF(DATA2!V251="","",DATA2!V251)</f>
        <v/>
      </c>
      <c r="W251" s="79" t="str">
        <f>IF(DATA2!W251="","",DATA2!W251)</f>
        <v/>
      </c>
      <c r="X251" s="79" t="str">
        <f>IF(DATA2!X251="","",DATA2!X251)</f>
        <v/>
      </c>
      <c r="Y251" s="79" t="str">
        <f>IF(DATA2!Y251="","",DATA2!Y251)</f>
        <v/>
      </c>
      <c r="Z251" s="79" t="str">
        <f>IF(DATA2!Z251="","",DATA2!Z251)</f>
        <v/>
      </c>
      <c r="AA251" s="79" t="str">
        <f>IF(DATA2!AA251="","",DATA2!AA251)</f>
        <v/>
      </c>
      <c r="AB251" s="79" t="str">
        <f>IF(DATA2!AB251="","",DATA2!AB251)</f>
        <v/>
      </c>
      <c r="AC251" s="79" t="str">
        <f>IF(DATA2!AC251="","",DATA2!AC251)</f>
        <v/>
      </c>
      <c r="AD251" s="79" t="str">
        <f>IF(DATA2!AD251="","",DATA2!AD251)</f>
        <v/>
      </c>
      <c r="AE251" s="79" t="str">
        <f>IF(DATA2!AE251="","",DATA2!AE251)</f>
        <v/>
      </c>
      <c r="AF251" s="79" t="str">
        <f>IF(DATA2!AF251="","",DATA2!AF251)</f>
        <v/>
      </c>
      <c r="AG251" s="80" t="str">
        <f>IF(DATA2!AG251="","",DATA2!AG251)</f>
        <v/>
      </c>
      <c r="AH251" s="81">
        <f>COUNTIFS(DATA2!$C$3:$AG$3,0,DATA2!$C251:$AG251,"&lt;&gt;")</f>
        <v>0</v>
      </c>
      <c r="AI251" s="81">
        <f>COUNTIFS(DATA2!$C$3:$AG$3,"&gt;0",DATA2!$C251:$AG251,"&lt;&gt;")</f>
        <v>0</v>
      </c>
      <c r="AJ251" s="204">
        <f t="shared" ref="AJ251" si="393">COUNTIFS($C$3:$AG$3,"=0",C252:AG252,"〇")+COUNTIFS($C$3:$AG$3,"=0",C253:AG253,"〇")</f>
        <v>0</v>
      </c>
      <c r="AK251" s="206">
        <f t="shared" ref="AK251" si="394">COUNTIFS($C$3:$AG$3,"&lt;&gt;0",C252:AG252,"〇")+COUNTIFS($C$3:$AG$3,"&lt;&gt;0",C253:AG253,"〇")</f>
        <v>0</v>
      </c>
      <c r="AL251" s="204">
        <f t="shared" ref="AL251" si="395">COUNTIFS($C$3:$AG$3,"=0",C254:AG254,"〇")+COUNTIFS($C$3:$AG$3,"=0",C255:AG255,"〇")</f>
        <v>0</v>
      </c>
      <c r="AM251" s="206">
        <f t="shared" ref="AM251" si="396">COUNTIFS($C$3:$AG$3,"&lt;&gt;0",C254:AG254,"〇")+COUNTIFS($C$3:$AG$3,"&lt;&gt;0",C255:AG255,"〇")</f>
        <v>0</v>
      </c>
      <c r="AN251" s="200">
        <f t="shared" ref="AN251:AP251" si="397">COUNTIF($C251:$AG251,AN$5)</f>
        <v>0</v>
      </c>
      <c r="AO251" s="200">
        <f t="shared" si="397"/>
        <v>0</v>
      </c>
      <c r="AP251" s="200">
        <f t="shared" si="397"/>
        <v>0</v>
      </c>
      <c r="AQ251" s="200">
        <f t="shared" ref="AQ251" si="398">COUNTIF($C251:$AG251,AQ$5)+COUNTIF($C251:$AG251,"半振")*0.5</f>
        <v>0</v>
      </c>
      <c r="AR251" s="200">
        <f t="shared" ref="AR251" si="399">COUNTIF($C251:$AG251,AR$5)+COUNTIF($C251:$AG251,"半有")*0.5</f>
        <v>0</v>
      </c>
      <c r="AS251" s="200">
        <f t="shared" ref="AS251" si="400">COUNTIF($C251:$AG251,AS$5)+COUNTIF($C251:$AG251,"半欠")*0.5</f>
        <v>0</v>
      </c>
      <c r="AT251" s="200">
        <f t="shared" si="336"/>
        <v>0</v>
      </c>
      <c r="AU251" s="200">
        <f t="shared" si="336"/>
        <v>0</v>
      </c>
      <c r="AV251" s="200">
        <f t="shared" si="336"/>
        <v>0</v>
      </c>
      <c r="AW251" s="200">
        <f t="shared" si="336"/>
        <v>0</v>
      </c>
    </row>
    <row r="252" spans="1:49" ht="15" customHeight="1" x14ac:dyDescent="0.15">
      <c r="A252" s="202"/>
      <c r="B252" s="44" t="str">
        <f>IF(DATA2!A251="","",DATA2!B252)</f>
        <v/>
      </c>
      <c r="C252" s="67" t="str">
        <f>IF(DATA2!C252="","","〇")</f>
        <v/>
      </c>
      <c r="D252" s="67" t="str">
        <f>IF(DATA2!D252="","","〇")</f>
        <v/>
      </c>
      <c r="E252" s="67" t="str">
        <f>IF(DATA2!E252="","","〇")</f>
        <v/>
      </c>
      <c r="F252" s="67" t="str">
        <f>IF(DATA2!F252="","","〇")</f>
        <v/>
      </c>
      <c r="G252" s="67" t="str">
        <f>IF(DATA2!G252="","","〇")</f>
        <v/>
      </c>
      <c r="H252" s="67" t="str">
        <f>IF(DATA2!H252="","","〇")</f>
        <v/>
      </c>
      <c r="I252" s="67" t="str">
        <f>IF(DATA2!I252="","","〇")</f>
        <v/>
      </c>
      <c r="J252" s="67" t="str">
        <f>IF(DATA2!J252="","","〇")</f>
        <v/>
      </c>
      <c r="K252" s="67" t="str">
        <f>IF(DATA2!K252="","","〇")</f>
        <v/>
      </c>
      <c r="L252" s="67" t="str">
        <f>IF(DATA2!L252="","","〇")</f>
        <v/>
      </c>
      <c r="M252" s="67" t="str">
        <f>IF(DATA2!M252="","","〇")</f>
        <v/>
      </c>
      <c r="N252" s="67" t="str">
        <f>IF(DATA2!N252="","","〇")</f>
        <v/>
      </c>
      <c r="O252" s="67" t="str">
        <f>IF(DATA2!O252="","","〇")</f>
        <v/>
      </c>
      <c r="P252" s="67" t="str">
        <f>IF(DATA2!P252="","","〇")</f>
        <v/>
      </c>
      <c r="Q252" s="67" t="str">
        <f>IF(DATA2!Q252="","","〇")</f>
        <v/>
      </c>
      <c r="R252" s="67" t="str">
        <f>IF(DATA2!R252="","","〇")</f>
        <v/>
      </c>
      <c r="S252" s="67" t="str">
        <f>IF(DATA2!S252="","","〇")</f>
        <v/>
      </c>
      <c r="T252" s="67" t="str">
        <f>IF(DATA2!T252="","","〇")</f>
        <v/>
      </c>
      <c r="U252" s="67" t="str">
        <f>IF(DATA2!U252="","","〇")</f>
        <v/>
      </c>
      <c r="V252" s="67" t="str">
        <f>IF(DATA2!V252="","","〇")</f>
        <v/>
      </c>
      <c r="W252" s="67" t="str">
        <f>IF(DATA2!W252="","","〇")</f>
        <v/>
      </c>
      <c r="X252" s="67" t="str">
        <f>IF(DATA2!X252="","","〇")</f>
        <v/>
      </c>
      <c r="Y252" s="67" t="str">
        <f>IF(DATA2!Y252="","","〇")</f>
        <v/>
      </c>
      <c r="Z252" s="67" t="str">
        <f>IF(DATA2!Z252="","","〇")</f>
        <v/>
      </c>
      <c r="AA252" s="67" t="str">
        <f>IF(DATA2!AA252="","","〇")</f>
        <v/>
      </c>
      <c r="AB252" s="67" t="str">
        <f>IF(DATA2!AB252="","","〇")</f>
        <v/>
      </c>
      <c r="AC252" s="67" t="str">
        <f>IF(DATA2!AC252="","","〇")</f>
        <v/>
      </c>
      <c r="AD252" s="67" t="str">
        <f>IF(DATA2!AD252="","","〇")</f>
        <v/>
      </c>
      <c r="AE252" s="67" t="str">
        <f>IF(DATA2!AE252="","","〇")</f>
        <v/>
      </c>
      <c r="AF252" s="67" t="str">
        <f>IF(DATA2!AF252="","","〇")</f>
        <v/>
      </c>
      <c r="AG252" s="68" t="str">
        <f>IF(DATA2!AG252="","","〇")</f>
        <v/>
      </c>
      <c r="AH252" s="69">
        <f>COUNTIFS(DATA2!$C$3:$AG$3,0,DATA2!$C252:$AG252,"&lt;&gt;")</f>
        <v>0</v>
      </c>
      <c r="AI252" s="69">
        <f>COUNTIFS(DATA2!$C$3:$AG$3,"&gt;0",DATA2!$C252:$AG252,"&lt;&gt;")</f>
        <v>0</v>
      </c>
      <c r="AJ252" s="204"/>
      <c r="AK252" s="206"/>
      <c r="AL252" s="204"/>
      <c r="AM252" s="206"/>
      <c r="AN252" s="200"/>
      <c r="AO252" s="200"/>
      <c r="AP252" s="200"/>
      <c r="AQ252" s="200"/>
      <c r="AR252" s="200"/>
      <c r="AS252" s="200"/>
      <c r="AT252" s="200"/>
      <c r="AU252" s="200"/>
      <c r="AV252" s="200"/>
      <c r="AW252" s="200"/>
    </row>
    <row r="253" spans="1:49" ht="15" customHeight="1" x14ac:dyDescent="0.15">
      <c r="A253" s="202"/>
      <c r="B253" s="46" t="str">
        <f>IF(DATA2!A251="","",DATA2!B253)</f>
        <v/>
      </c>
      <c r="C253" s="70" t="str">
        <f>IF(DATA2!C253="","","〇")</f>
        <v/>
      </c>
      <c r="D253" s="70" t="str">
        <f>IF(DATA2!D253="","","〇")</f>
        <v/>
      </c>
      <c r="E253" s="70" t="str">
        <f>IF(DATA2!E253="","","〇")</f>
        <v/>
      </c>
      <c r="F253" s="70" t="str">
        <f>IF(DATA2!F253="","","〇")</f>
        <v/>
      </c>
      <c r="G253" s="70" t="str">
        <f>IF(DATA2!G253="","","〇")</f>
        <v/>
      </c>
      <c r="H253" s="70" t="str">
        <f>IF(DATA2!H253="","","〇")</f>
        <v/>
      </c>
      <c r="I253" s="70" t="str">
        <f>IF(DATA2!I253="","","〇")</f>
        <v/>
      </c>
      <c r="J253" s="70" t="str">
        <f>IF(DATA2!J253="","","〇")</f>
        <v/>
      </c>
      <c r="K253" s="70" t="str">
        <f>IF(DATA2!K253="","","〇")</f>
        <v/>
      </c>
      <c r="L253" s="70" t="str">
        <f>IF(DATA2!L253="","","〇")</f>
        <v/>
      </c>
      <c r="M253" s="70" t="str">
        <f>IF(DATA2!M253="","","〇")</f>
        <v/>
      </c>
      <c r="N253" s="70" t="str">
        <f>IF(DATA2!N253="","","〇")</f>
        <v/>
      </c>
      <c r="O253" s="70" t="str">
        <f>IF(DATA2!O253="","","〇")</f>
        <v/>
      </c>
      <c r="P253" s="70" t="str">
        <f>IF(DATA2!P253="","","〇")</f>
        <v/>
      </c>
      <c r="Q253" s="70" t="str">
        <f>IF(DATA2!Q253="","","〇")</f>
        <v/>
      </c>
      <c r="R253" s="70" t="str">
        <f>IF(DATA2!R253="","","〇")</f>
        <v/>
      </c>
      <c r="S253" s="70" t="str">
        <f>IF(DATA2!S253="","","〇")</f>
        <v/>
      </c>
      <c r="T253" s="70" t="str">
        <f>IF(DATA2!T253="","","〇")</f>
        <v/>
      </c>
      <c r="U253" s="70" t="str">
        <f>IF(DATA2!U253="","","〇")</f>
        <v/>
      </c>
      <c r="V253" s="70" t="str">
        <f>IF(DATA2!V253="","","〇")</f>
        <v/>
      </c>
      <c r="W253" s="70" t="str">
        <f>IF(DATA2!W253="","","〇")</f>
        <v/>
      </c>
      <c r="X253" s="70" t="str">
        <f>IF(DATA2!X253="","","〇")</f>
        <v/>
      </c>
      <c r="Y253" s="70" t="str">
        <f>IF(DATA2!Y253="","","〇")</f>
        <v/>
      </c>
      <c r="Z253" s="70" t="str">
        <f>IF(DATA2!Z253="","","〇")</f>
        <v/>
      </c>
      <c r="AA253" s="70" t="str">
        <f>IF(DATA2!AA253="","","〇")</f>
        <v/>
      </c>
      <c r="AB253" s="70" t="str">
        <f>IF(DATA2!AB253="","","〇")</f>
        <v/>
      </c>
      <c r="AC253" s="70" t="str">
        <f>IF(DATA2!AC253="","","〇")</f>
        <v/>
      </c>
      <c r="AD253" s="70" t="str">
        <f>IF(DATA2!AD253="","","〇")</f>
        <v/>
      </c>
      <c r="AE253" s="70" t="str">
        <f>IF(DATA2!AE253="","","〇")</f>
        <v/>
      </c>
      <c r="AF253" s="70" t="str">
        <f>IF(DATA2!AF253="","","〇")</f>
        <v/>
      </c>
      <c r="AG253" s="71" t="str">
        <f>IF(DATA2!AG253="","","〇")</f>
        <v/>
      </c>
      <c r="AH253" s="72">
        <f>COUNTIFS(DATA2!$C$3:$AG$3,0,DATA2!$C253:$AG253,"&lt;&gt;")</f>
        <v>0</v>
      </c>
      <c r="AI253" s="72">
        <f>COUNTIFS(DATA2!$C$3:$AG$3,"&gt;0",DATA2!$C253:$AG253,"&lt;&gt;")</f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2"/>
      <c r="B254" s="46" t="str">
        <f>IF(DATA2!A251="","",DATA2!B254)</f>
        <v/>
      </c>
      <c r="C254" s="70" t="str">
        <f>IF(DATA2!C254="","","〇")</f>
        <v/>
      </c>
      <c r="D254" s="70" t="str">
        <f>IF(DATA2!D254="","","〇")</f>
        <v/>
      </c>
      <c r="E254" s="70" t="str">
        <f>IF(DATA2!E254="","","〇")</f>
        <v/>
      </c>
      <c r="F254" s="70" t="str">
        <f>IF(DATA2!F254="","","〇")</f>
        <v/>
      </c>
      <c r="G254" s="70" t="str">
        <f>IF(DATA2!G254="","","〇")</f>
        <v/>
      </c>
      <c r="H254" s="70" t="str">
        <f>IF(DATA2!H254="","","〇")</f>
        <v/>
      </c>
      <c r="I254" s="70" t="str">
        <f>IF(DATA2!I254="","","〇")</f>
        <v/>
      </c>
      <c r="J254" s="70" t="str">
        <f>IF(DATA2!J254="","","〇")</f>
        <v/>
      </c>
      <c r="K254" s="70" t="str">
        <f>IF(DATA2!K254="","","〇")</f>
        <v/>
      </c>
      <c r="L254" s="70" t="str">
        <f>IF(DATA2!L254="","","〇")</f>
        <v/>
      </c>
      <c r="M254" s="70" t="str">
        <f>IF(DATA2!M254="","","〇")</f>
        <v/>
      </c>
      <c r="N254" s="70" t="str">
        <f>IF(DATA2!N254="","","〇")</f>
        <v/>
      </c>
      <c r="O254" s="70" t="str">
        <f>IF(DATA2!O254="","","〇")</f>
        <v/>
      </c>
      <c r="P254" s="70" t="str">
        <f>IF(DATA2!P254="","","〇")</f>
        <v/>
      </c>
      <c r="Q254" s="70" t="str">
        <f>IF(DATA2!Q254="","","〇")</f>
        <v/>
      </c>
      <c r="R254" s="70" t="str">
        <f>IF(DATA2!R254="","","〇")</f>
        <v/>
      </c>
      <c r="S254" s="70" t="str">
        <f>IF(DATA2!S254="","","〇")</f>
        <v/>
      </c>
      <c r="T254" s="70" t="str">
        <f>IF(DATA2!T254="","","〇")</f>
        <v/>
      </c>
      <c r="U254" s="70" t="str">
        <f>IF(DATA2!U254="","","〇")</f>
        <v/>
      </c>
      <c r="V254" s="70" t="str">
        <f>IF(DATA2!V254="","","〇")</f>
        <v/>
      </c>
      <c r="W254" s="70" t="str">
        <f>IF(DATA2!W254="","","〇")</f>
        <v/>
      </c>
      <c r="X254" s="70" t="str">
        <f>IF(DATA2!X254="","","〇")</f>
        <v/>
      </c>
      <c r="Y254" s="70" t="str">
        <f>IF(DATA2!Y254="","","〇")</f>
        <v/>
      </c>
      <c r="Z254" s="70" t="str">
        <f>IF(DATA2!Z254="","","〇")</f>
        <v/>
      </c>
      <c r="AA254" s="70" t="str">
        <f>IF(DATA2!AA254="","","〇")</f>
        <v/>
      </c>
      <c r="AB254" s="70" t="str">
        <f>IF(DATA2!AB254="","","〇")</f>
        <v/>
      </c>
      <c r="AC254" s="70" t="str">
        <f>IF(DATA2!AC254="","","〇")</f>
        <v/>
      </c>
      <c r="AD254" s="70" t="str">
        <f>IF(DATA2!AD254="","","〇")</f>
        <v/>
      </c>
      <c r="AE254" s="70" t="str">
        <f>IF(DATA2!AE254="","","〇")</f>
        <v/>
      </c>
      <c r="AF254" s="70" t="str">
        <f>IF(DATA2!AF254="","","〇")</f>
        <v/>
      </c>
      <c r="AG254" s="71" t="str">
        <f>IF(DATA2!AG254="","","〇")</f>
        <v/>
      </c>
      <c r="AH254" s="73">
        <f>COUNTIFS(DATA2!$C$3:$AG$3,0,DATA2!$C254:$AG254,"&lt;&gt;")</f>
        <v>0</v>
      </c>
      <c r="AI254" s="72">
        <f>COUNTIFS(DATA2!$C$3:$AG$3,"&gt;0",DATA2!$C254:$AG254,"&lt;&gt;")</f>
        <v>0</v>
      </c>
      <c r="AJ254" s="204"/>
      <c r="AK254" s="206"/>
      <c r="AL254" s="204"/>
      <c r="AM254" s="206"/>
      <c r="AN254" s="200"/>
      <c r="AO254" s="200"/>
      <c r="AP254" s="200"/>
      <c r="AQ254" s="200"/>
      <c r="AR254" s="200"/>
      <c r="AS254" s="200"/>
      <c r="AT254" s="200"/>
      <c r="AU254" s="200"/>
      <c r="AV254" s="200"/>
      <c r="AW254" s="200"/>
    </row>
    <row r="255" spans="1:49" ht="15" customHeight="1" x14ac:dyDescent="0.15">
      <c r="A255" s="203"/>
      <c r="B255" s="74" t="str">
        <f>IF(DATA2!A251="","",DATA2!B255)</f>
        <v/>
      </c>
      <c r="C255" s="75" t="str">
        <f>IF(DATA2!C255="","","〇")</f>
        <v/>
      </c>
      <c r="D255" s="75" t="str">
        <f>IF(DATA2!D255="","","〇")</f>
        <v/>
      </c>
      <c r="E255" s="75" t="str">
        <f>IF(DATA2!E255="","","〇")</f>
        <v/>
      </c>
      <c r="F255" s="75" t="str">
        <f>IF(DATA2!F255="","","〇")</f>
        <v/>
      </c>
      <c r="G255" s="75" t="str">
        <f>IF(DATA2!G255="","","〇")</f>
        <v/>
      </c>
      <c r="H255" s="75" t="str">
        <f>IF(DATA2!H255="","","〇")</f>
        <v/>
      </c>
      <c r="I255" s="75" t="str">
        <f>IF(DATA2!I255="","","〇")</f>
        <v/>
      </c>
      <c r="J255" s="75" t="str">
        <f>IF(DATA2!J255="","","〇")</f>
        <v/>
      </c>
      <c r="K255" s="75" t="str">
        <f>IF(DATA2!K255="","","〇")</f>
        <v/>
      </c>
      <c r="L255" s="75" t="str">
        <f>IF(DATA2!L255="","","〇")</f>
        <v/>
      </c>
      <c r="M255" s="75" t="str">
        <f>IF(DATA2!M255="","","〇")</f>
        <v/>
      </c>
      <c r="N255" s="75" t="str">
        <f>IF(DATA2!N255="","","〇")</f>
        <v/>
      </c>
      <c r="O255" s="75" t="str">
        <f>IF(DATA2!O255="","","〇")</f>
        <v/>
      </c>
      <c r="P255" s="75" t="str">
        <f>IF(DATA2!P255="","","〇")</f>
        <v/>
      </c>
      <c r="Q255" s="75" t="str">
        <f>IF(DATA2!Q255="","","〇")</f>
        <v/>
      </c>
      <c r="R255" s="75" t="str">
        <f>IF(DATA2!R255="","","〇")</f>
        <v/>
      </c>
      <c r="S255" s="75" t="str">
        <f>IF(DATA2!S255="","","〇")</f>
        <v/>
      </c>
      <c r="T255" s="75" t="str">
        <f>IF(DATA2!T255="","","〇")</f>
        <v/>
      </c>
      <c r="U255" s="75" t="str">
        <f>IF(DATA2!U255="","","〇")</f>
        <v/>
      </c>
      <c r="V255" s="75" t="str">
        <f>IF(DATA2!V255="","","〇")</f>
        <v/>
      </c>
      <c r="W255" s="75" t="str">
        <f>IF(DATA2!W255="","","〇")</f>
        <v/>
      </c>
      <c r="X255" s="75" t="str">
        <f>IF(DATA2!X255="","","〇")</f>
        <v/>
      </c>
      <c r="Y255" s="75" t="str">
        <f>IF(DATA2!Y255="","","〇")</f>
        <v/>
      </c>
      <c r="Z255" s="75" t="str">
        <f>IF(DATA2!Z255="","","〇")</f>
        <v/>
      </c>
      <c r="AA255" s="75" t="str">
        <f>IF(DATA2!AA255="","","〇")</f>
        <v/>
      </c>
      <c r="AB255" s="75" t="str">
        <f>IF(DATA2!AB255="","","〇")</f>
        <v/>
      </c>
      <c r="AC255" s="75" t="str">
        <f>IF(DATA2!AC255="","","〇")</f>
        <v/>
      </c>
      <c r="AD255" s="75" t="str">
        <f>IF(DATA2!AD255="","","〇")</f>
        <v/>
      </c>
      <c r="AE255" s="75" t="str">
        <f>IF(DATA2!AE255="","","〇")</f>
        <v/>
      </c>
      <c r="AF255" s="75" t="str">
        <f>IF(DATA2!AF255="","","〇")</f>
        <v/>
      </c>
      <c r="AG255" s="76" t="str">
        <f>IF(DATA2!AG255="","","〇")</f>
        <v/>
      </c>
      <c r="AH255" s="77">
        <f>COUNTIFS(DATA2!$C$3:$AG$3,0,DATA2!$C255:$AG255,"&lt;&gt;")</f>
        <v>0</v>
      </c>
      <c r="AI255" s="78">
        <f>COUNTIFS(DATA2!$C$3:$AG$3,"&gt;0",DATA2!$C255:$AG255,"&lt;&gt;")</f>
        <v>0</v>
      </c>
      <c r="AJ255" s="205"/>
      <c r="AK255" s="207"/>
      <c r="AL255" s="205"/>
      <c r="AM255" s="207"/>
      <c r="AN255" s="201"/>
      <c r="AO255" s="201"/>
      <c r="AP255" s="201"/>
      <c r="AQ255" s="201"/>
      <c r="AR255" s="201"/>
      <c r="AS255" s="201"/>
      <c r="AT255" s="201"/>
      <c r="AU255" s="201"/>
      <c r="AV255" s="201"/>
      <c r="AW255" s="201"/>
    </row>
    <row r="256" spans="1:49" ht="15" customHeight="1" x14ac:dyDescent="0.15">
      <c r="A256" s="202" t="str">
        <f>IF(DATA2!A256="","",DATA2!A256)</f>
        <v/>
      </c>
      <c r="B256" s="11" t="str">
        <f>IF(DATA2!A256="","",DATA2!B256)</f>
        <v/>
      </c>
      <c r="C256" s="79" t="str">
        <f>IF(DATA2!C256="","",DATA2!C256)</f>
        <v/>
      </c>
      <c r="D256" s="79" t="str">
        <f>IF(DATA2!D256="","",DATA2!D256)</f>
        <v/>
      </c>
      <c r="E256" s="79" t="str">
        <f>IF(DATA2!E256="","",DATA2!E256)</f>
        <v/>
      </c>
      <c r="F256" s="79" t="str">
        <f>IF(DATA2!F256="","",DATA2!F256)</f>
        <v/>
      </c>
      <c r="G256" s="79" t="str">
        <f>IF(DATA2!G256="","",DATA2!G256)</f>
        <v/>
      </c>
      <c r="H256" s="79" t="str">
        <f>IF(DATA2!H256="","",DATA2!H256)</f>
        <v/>
      </c>
      <c r="I256" s="79" t="str">
        <f>IF(DATA2!I256="","",DATA2!I256)</f>
        <v/>
      </c>
      <c r="J256" s="79" t="str">
        <f>IF(DATA2!J256="","",DATA2!J256)</f>
        <v/>
      </c>
      <c r="K256" s="79" t="str">
        <f>IF(DATA2!K256="","",DATA2!K256)</f>
        <v/>
      </c>
      <c r="L256" s="79" t="str">
        <f>IF(DATA2!L256="","",DATA2!L256)</f>
        <v/>
      </c>
      <c r="M256" s="79" t="str">
        <f>IF(DATA2!M256="","",DATA2!M256)</f>
        <v/>
      </c>
      <c r="N256" s="79" t="str">
        <f>IF(DATA2!N256="","",DATA2!N256)</f>
        <v/>
      </c>
      <c r="O256" s="79" t="str">
        <f>IF(DATA2!O256="","",DATA2!O256)</f>
        <v/>
      </c>
      <c r="P256" s="79" t="str">
        <f>IF(DATA2!P256="","",DATA2!P256)</f>
        <v/>
      </c>
      <c r="Q256" s="79" t="str">
        <f>IF(DATA2!Q256="","",DATA2!Q256)</f>
        <v/>
      </c>
      <c r="R256" s="79" t="str">
        <f>IF(DATA2!R256="","",DATA2!R256)</f>
        <v/>
      </c>
      <c r="S256" s="79" t="str">
        <f>IF(DATA2!S256="","",DATA2!S256)</f>
        <v/>
      </c>
      <c r="T256" s="79" t="str">
        <f>IF(DATA2!T256="","",DATA2!T256)</f>
        <v/>
      </c>
      <c r="U256" s="79" t="str">
        <f>IF(DATA2!U256="","",DATA2!U256)</f>
        <v/>
      </c>
      <c r="V256" s="79" t="str">
        <f>IF(DATA2!V256="","",DATA2!V256)</f>
        <v/>
      </c>
      <c r="W256" s="79" t="str">
        <f>IF(DATA2!W256="","",DATA2!W256)</f>
        <v/>
      </c>
      <c r="X256" s="79" t="str">
        <f>IF(DATA2!X256="","",DATA2!X256)</f>
        <v/>
      </c>
      <c r="Y256" s="79" t="str">
        <f>IF(DATA2!Y256="","",DATA2!Y256)</f>
        <v/>
      </c>
      <c r="Z256" s="79" t="str">
        <f>IF(DATA2!Z256="","",DATA2!Z256)</f>
        <v/>
      </c>
      <c r="AA256" s="79" t="str">
        <f>IF(DATA2!AA256="","",DATA2!AA256)</f>
        <v/>
      </c>
      <c r="AB256" s="79" t="str">
        <f>IF(DATA2!AB256="","",DATA2!AB256)</f>
        <v/>
      </c>
      <c r="AC256" s="79" t="str">
        <f>IF(DATA2!AC256="","",DATA2!AC256)</f>
        <v/>
      </c>
      <c r="AD256" s="79" t="str">
        <f>IF(DATA2!AD256="","",DATA2!AD256)</f>
        <v/>
      </c>
      <c r="AE256" s="79" t="str">
        <f>IF(DATA2!AE256="","",DATA2!AE256)</f>
        <v/>
      </c>
      <c r="AF256" s="79" t="str">
        <f>IF(DATA2!AF256="","",DATA2!AF256)</f>
        <v/>
      </c>
      <c r="AG256" s="80" t="str">
        <f>IF(DATA2!AG256="","",DATA2!AG256)</f>
        <v/>
      </c>
      <c r="AH256" s="81">
        <f>COUNTIFS(DATA2!$C$3:$AG$3,0,DATA2!$C256:$AG256,"&lt;&gt;")</f>
        <v>0</v>
      </c>
      <c r="AI256" s="81">
        <f>COUNTIFS(DATA2!$C$3:$AG$3,"&gt;0",DATA2!$C256:$AG256,"&lt;&gt;")</f>
        <v>0</v>
      </c>
      <c r="AJ256" s="204">
        <f t="shared" ref="AJ256" si="401">COUNTIFS($C$3:$AG$3,"=0",C257:AG257,"〇")+COUNTIFS($C$3:$AG$3,"=0",C258:AG258,"〇")</f>
        <v>0</v>
      </c>
      <c r="AK256" s="206">
        <f t="shared" ref="AK256" si="402">COUNTIFS($C$3:$AG$3,"&lt;&gt;0",C257:AG257,"〇")+COUNTIFS($C$3:$AG$3,"&lt;&gt;0",C258:AG258,"〇")</f>
        <v>0</v>
      </c>
      <c r="AL256" s="204">
        <f t="shared" ref="AL256" si="403">COUNTIFS($C$3:$AG$3,"=0",C259:AG259,"〇")+COUNTIFS($C$3:$AG$3,"=0",C260:AG260,"〇")</f>
        <v>0</v>
      </c>
      <c r="AM256" s="206">
        <f t="shared" ref="AM256" si="404">COUNTIFS($C$3:$AG$3,"&lt;&gt;0",C259:AG259,"〇")+COUNTIFS($C$3:$AG$3,"&lt;&gt;0",C260:AG260,"〇")</f>
        <v>0</v>
      </c>
      <c r="AN256" s="200">
        <f t="shared" ref="AN256:AP256" si="405">COUNTIF($C256:$AG256,AN$5)</f>
        <v>0</v>
      </c>
      <c r="AO256" s="200">
        <f t="shared" si="405"/>
        <v>0</v>
      </c>
      <c r="AP256" s="200">
        <f t="shared" si="405"/>
        <v>0</v>
      </c>
      <c r="AQ256" s="200">
        <f t="shared" ref="AQ256" si="406">COUNTIF($C256:$AG256,AQ$5)+COUNTIF($C256:$AG256,"半振")*0.5</f>
        <v>0</v>
      </c>
      <c r="AR256" s="200">
        <f t="shared" ref="AR256" si="407">COUNTIF($C256:$AG256,AR$5)+COUNTIF($C256:$AG256,"半有")*0.5</f>
        <v>0</v>
      </c>
      <c r="AS256" s="200">
        <f t="shared" ref="AS256" si="408">COUNTIF($C256:$AG256,AS$5)+COUNTIF($C256:$AG256,"半欠")*0.5</f>
        <v>0</v>
      </c>
      <c r="AT256" s="200">
        <f t="shared" si="336"/>
        <v>0</v>
      </c>
      <c r="AU256" s="200">
        <f t="shared" si="336"/>
        <v>0</v>
      </c>
      <c r="AV256" s="200">
        <f t="shared" si="336"/>
        <v>0</v>
      </c>
      <c r="AW256" s="200">
        <f t="shared" si="336"/>
        <v>0</v>
      </c>
    </row>
    <row r="257" spans="1:49" ht="15" customHeight="1" x14ac:dyDescent="0.15">
      <c r="A257" s="202"/>
      <c r="B257" s="44" t="str">
        <f>IF(DATA2!A256="","",DATA2!B257)</f>
        <v/>
      </c>
      <c r="C257" s="67" t="str">
        <f>IF(DATA2!C257="","","〇")</f>
        <v/>
      </c>
      <c r="D257" s="67" t="str">
        <f>IF(DATA2!D257="","","〇")</f>
        <v/>
      </c>
      <c r="E257" s="67" t="str">
        <f>IF(DATA2!E257="","","〇")</f>
        <v/>
      </c>
      <c r="F257" s="67" t="str">
        <f>IF(DATA2!F257="","","〇")</f>
        <v/>
      </c>
      <c r="G257" s="67" t="str">
        <f>IF(DATA2!G257="","","〇")</f>
        <v/>
      </c>
      <c r="H257" s="67" t="str">
        <f>IF(DATA2!H257="","","〇")</f>
        <v/>
      </c>
      <c r="I257" s="67" t="str">
        <f>IF(DATA2!I257="","","〇")</f>
        <v/>
      </c>
      <c r="J257" s="67" t="str">
        <f>IF(DATA2!J257="","","〇")</f>
        <v/>
      </c>
      <c r="K257" s="67" t="str">
        <f>IF(DATA2!K257="","","〇")</f>
        <v/>
      </c>
      <c r="L257" s="67" t="str">
        <f>IF(DATA2!L257="","","〇")</f>
        <v/>
      </c>
      <c r="M257" s="67" t="str">
        <f>IF(DATA2!M257="","","〇")</f>
        <v/>
      </c>
      <c r="N257" s="67" t="str">
        <f>IF(DATA2!N257="","","〇")</f>
        <v/>
      </c>
      <c r="O257" s="67" t="str">
        <f>IF(DATA2!O257="","","〇")</f>
        <v/>
      </c>
      <c r="P257" s="67" t="str">
        <f>IF(DATA2!P257="","","〇")</f>
        <v/>
      </c>
      <c r="Q257" s="67" t="str">
        <f>IF(DATA2!Q257="","","〇")</f>
        <v/>
      </c>
      <c r="R257" s="67" t="str">
        <f>IF(DATA2!R257="","","〇")</f>
        <v/>
      </c>
      <c r="S257" s="67" t="str">
        <f>IF(DATA2!S257="","","〇")</f>
        <v/>
      </c>
      <c r="T257" s="67" t="str">
        <f>IF(DATA2!T257="","","〇")</f>
        <v/>
      </c>
      <c r="U257" s="67" t="str">
        <f>IF(DATA2!U257="","","〇")</f>
        <v/>
      </c>
      <c r="V257" s="67" t="str">
        <f>IF(DATA2!V257="","","〇")</f>
        <v/>
      </c>
      <c r="W257" s="67" t="str">
        <f>IF(DATA2!W257="","","〇")</f>
        <v/>
      </c>
      <c r="X257" s="67" t="str">
        <f>IF(DATA2!X257="","","〇")</f>
        <v/>
      </c>
      <c r="Y257" s="67" t="str">
        <f>IF(DATA2!Y257="","","〇")</f>
        <v/>
      </c>
      <c r="Z257" s="67" t="str">
        <f>IF(DATA2!Z257="","","〇")</f>
        <v/>
      </c>
      <c r="AA257" s="67" t="str">
        <f>IF(DATA2!AA257="","","〇")</f>
        <v/>
      </c>
      <c r="AB257" s="67" t="str">
        <f>IF(DATA2!AB257="","","〇")</f>
        <v/>
      </c>
      <c r="AC257" s="67" t="str">
        <f>IF(DATA2!AC257="","","〇")</f>
        <v/>
      </c>
      <c r="AD257" s="67" t="str">
        <f>IF(DATA2!AD257="","","〇")</f>
        <v/>
      </c>
      <c r="AE257" s="67" t="str">
        <f>IF(DATA2!AE257="","","〇")</f>
        <v/>
      </c>
      <c r="AF257" s="67" t="str">
        <f>IF(DATA2!AF257="","","〇")</f>
        <v/>
      </c>
      <c r="AG257" s="68" t="str">
        <f>IF(DATA2!AG257="","","〇")</f>
        <v/>
      </c>
      <c r="AH257" s="69">
        <f>COUNTIFS(DATA2!$C$3:$AG$3,0,DATA2!$C257:$AG257,"&lt;&gt;")</f>
        <v>0</v>
      </c>
      <c r="AI257" s="69">
        <f>COUNTIFS(DATA2!$C$3:$AG$3,"&gt;0",DATA2!$C257:$AG257,"&lt;&gt;")</f>
        <v>0</v>
      </c>
      <c r="AJ257" s="204"/>
      <c r="AK257" s="206"/>
      <c r="AL257" s="204"/>
      <c r="AM257" s="206"/>
      <c r="AN257" s="200"/>
      <c r="AO257" s="200"/>
      <c r="AP257" s="200"/>
      <c r="AQ257" s="200"/>
      <c r="AR257" s="200"/>
      <c r="AS257" s="200"/>
      <c r="AT257" s="200"/>
      <c r="AU257" s="200"/>
      <c r="AV257" s="200"/>
      <c r="AW257" s="200"/>
    </row>
    <row r="258" spans="1:49" ht="15" customHeight="1" x14ac:dyDescent="0.15">
      <c r="A258" s="202"/>
      <c r="B258" s="46" t="str">
        <f>IF(DATA2!A256="","",DATA2!B258)</f>
        <v/>
      </c>
      <c r="C258" s="70" t="str">
        <f>IF(DATA2!C258="","","〇")</f>
        <v/>
      </c>
      <c r="D258" s="70" t="str">
        <f>IF(DATA2!D258="","","〇")</f>
        <v/>
      </c>
      <c r="E258" s="70" t="str">
        <f>IF(DATA2!E258="","","〇")</f>
        <v/>
      </c>
      <c r="F258" s="70" t="str">
        <f>IF(DATA2!F258="","","〇")</f>
        <v/>
      </c>
      <c r="G258" s="70" t="str">
        <f>IF(DATA2!G258="","","〇")</f>
        <v/>
      </c>
      <c r="H258" s="70" t="str">
        <f>IF(DATA2!H258="","","〇")</f>
        <v/>
      </c>
      <c r="I258" s="70" t="str">
        <f>IF(DATA2!I258="","","〇")</f>
        <v/>
      </c>
      <c r="J258" s="70" t="str">
        <f>IF(DATA2!J258="","","〇")</f>
        <v/>
      </c>
      <c r="K258" s="70" t="str">
        <f>IF(DATA2!K258="","","〇")</f>
        <v/>
      </c>
      <c r="L258" s="70" t="str">
        <f>IF(DATA2!L258="","","〇")</f>
        <v/>
      </c>
      <c r="M258" s="70" t="str">
        <f>IF(DATA2!M258="","","〇")</f>
        <v/>
      </c>
      <c r="N258" s="70" t="str">
        <f>IF(DATA2!N258="","","〇")</f>
        <v/>
      </c>
      <c r="O258" s="70" t="str">
        <f>IF(DATA2!O258="","","〇")</f>
        <v/>
      </c>
      <c r="P258" s="70" t="str">
        <f>IF(DATA2!P258="","","〇")</f>
        <v/>
      </c>
      <c r="Q258" s="70" t="str">
        <f>IF(DATA2!Q258="","","〇")</f>
        <v/>
      </c>
      <c r="R258" s="70" t="str">
        <f>IF(DATA2!R258="","","〇")</f>
        <v/>
      </c>
      <c r="S258" s="70" t="str">
        <f>IF(DATA2!S258="","","〇")</f>
        <v/>
      </c>
      <c r="T258" s="70" t="str">
        <f>IF(DATA2!T258="","","〇")</f>
        <v/>
      </c>
      <c r="U258" s="70" t="str">
        <f>IF(DATA2!U258="","","〇")</f>
        <v/>
      </c>
      <c r="V258" s="70" t="str">
        <f>IF(DATA2!V258="","","〇")</f>
        <v/>
      </c>
      <c r="W258" s="70" t="str">
        <f>IF(DATA2!W258="","","〇")</f>
        <v/>
      </c>
      <c r="X258" s="70" t="str">
        <f>IF(DATA2!X258="","","〇")</f>
        <v/>
      </c>
      <c r="Y258" s="70" t="str">
        <f>IF(DATA2!Y258="","","〇")</f>
        <v/>
      </c>
      <c r="Z258" s="70" t="str">
        <f>IF(DATA2!Z258="","","〇")</f>
        <v/>
      </c>
      <c r="AA258" s="70" t="str">
        <f>IF(DATA2!AA258="","","〇")</f>
        <v/>
      </c>
      <c r="AB258" s="70" t="str">
        <f>IF(DATA2!AB258="","","〇")</f>
        <v/>
      </c>
      <c r="AC258" s="70" t="str">
        <f>IF(DATA2!AC258="","","〇")</f>
        <v/>
      </c>
      <c r="AD258" s="70" t="str">
        <f>IF(DATA2!AD258="","","〇")</f>
        <v/>
      </c>
      <c r="AE258" s="70" t="str">
        <f>IF(DATA2!AE258="","","〇")</f>
        <v/>
      </c>
      <c r="AF258" s="70" t="str">
        <f>IF(DATA2!AF258="","","〇")</f>
        <v/>
      </c>
      <c r="AG258" s="71" t="str">
        <f>IF(DATA2!AG258="","","〇")</f>
        <v/>
      </c>
      <c r="AH258" s="72">
        <f>COUNTIFS(DATA2!$C$3:$AG$3,0,DATA2!$C258:$AG258,"&lt;&gt;")</f>
        <v>0</v>
      </c>
      <c r="AI258" s="72">
        <f>COUNTIFS(DATA2!$C$3:$AG$3,"&gt;0",DATA2!$C258:$AG258,"&lt;&gt;")</f>
        <v>0</v>
      </c>
      <c r="AJ258" s="204"/>
      <c r="AK258" s="206"/>
      <c r="AL258" s="204"/>
      <c r="AM258" s="206"/>
      <c r="AN258" s="200"/>
      <c r="AO258" s="200"/>
      <c r="AP258" s="200"/>
      <c r="AQ258" s="200"/>
      <c r="AR258" s="200"/>
      <c r="AS258" s="200"/>
      <c r="AT258" s="200"/>
      <c r="AU258" s="200"/>
      <c r="AV258" s="200"/>
      <c r="AW258" s="200"/>
    </row>
    <row r="259" spans="1:49" ht="15" customHeight="1" x14ac:dyDescent="0.15">
      <c r="A259" s="202"/>
      <c r="B259" s="46" t="str">
        <f>IF(DATA2!A256="","",DATA2!B259)</f>
        <v/>
      </c>
      <c r="C259" s="70" t="str">
        <f>IF(DATA2!C259="","","〇")</f>
        <v/>
      </c>
      <c r="D259" s="70" t="str">
        <f>IF(DATA2!D259="","","〇")</f>
        <v/>
      </c>
      <c r="E259" s="70" t="str">
        <f>IF(DATA2!E259="","","〇")</f>
        <v/>
      </c>
      <c r="F259" s="70" t="str">
        <f>IF(DATA2!F259="","","〇")</f>
        <v/>
      </c>
      <c r="G259" s="70" t="str">
        <f>IF(DATA2!G259="","","〇")</f>
        <v/>
      </c>
      <c r="H259" s="70" t="str">
        <f>IF(DATA2!H259="","","〇")</f>
        <v/>
      </c>
      <c r="I259" s="70" t="str">
        <f>IF(DATA2!I259="","","〇")</f>
        <v/>
      </c>
      <c r="J259" s="70" t="str">
        <f>IF(DATA2!J259="","","〇")</f>
        <v/>
      </c>
      <c r="K259" s="70" t="str">
        <f>IF(DATA2!K259="","","〇")</f>
        <v/>
      </c>
      <c r="L259" s="70" t="str">
        <f>IF(DATA2!L259="","","〇")</f>
        <v/>
      </c>
      <c r="M259" s="70" t="str">
        <f>IF(DATA2!M259="","","〇")</f>
        <v/>
      </c>
      <c r="N259" s="70" t="str">
        <f>IF(DATA2!N259="","","〇")</f>
        <v/>
      </c>
      <c r="O259" s="70" t="str">
        <f>IF(DATA2!O259="","","〇")</f>
        <v/>
      </c>
      <c r="P259" s="70" t="str">
        <f>IF(DATA2!P259="","","〇")</f>
        <v/>
      </c>
      <c r="Q259" s="70" t="str">
        <f>IF(DATA2!Q259="","","〇")</f>
        <v/>
      </c>
      <c r="R259" s="70" t="str">
        <f>IF(DATA2!R259="","","〇")</f>
        <v/>
      </c>
      <c r="S259" s="70" t="str">
        <f>IF(DATA2!S259="","","〇")</f>
        <v/>
      </c>
      <c r="T259" s="70" t="str">
        <f>IF(DATA2!T259="","","〇")</f>
        <v/>
      </c>
      <c r="U259" s="70" t="str">
        <f>IF(DATA2!U259="","","〇")</f>
        <v/>
      </c>
      <c r="V259" s="70" t="str">
        <f>IF(DATA2!V259="","","〇")</f>
        <v/>
      </c>
      <c r="W259" s="70" t="str">
        <f>IF(DATA2!W259="","","〇")</f>
        <v/>
      </c>
      <c r="X259" s="70" t="str">
        <f>IF(DATA2!X259="","","〇")</f>
        <v/>
      </c>
      <c r="Y259" s="70" t="str">
        <f>IF(DATA2!Y259="","","〇")</f>
        <v/>
      </c>
      <c r="Z259" s="70" t="str">
        <f>IF(DATA2!Z259="","","〇")</f>
        <v/>
      </c>
      <c r="AA259" s="70" t="str">
        <f>IF(DATA2!AA259="","","〇")</f>
        <v/>
      </c>
      <c r="AB259" s="70" t="str">
        <f>IF(DATA2!AB259="","","〇")</f>
        <v/>
      </c>
      <c r="AC259" s="70" t="str">
        <f>IF(DATA2!AC259="","","〇")</f>
        <v/>
      </c>
      <c r="AD259" s="70" t="str">
        <f>IF(DATA2!AD259="","","〇")</f>
        <v/>
      </c>
      <c r="AE259" s="70" t="str">
        <f>IF(DATA2!AE259="","","〇")</f>
        <v/>
      </c>
      <c r="AF259" s="70" t="str">
        <f>IF(DATA2!AF259="","","〇")</f>
        <v/>
      </c>
      <c r="AG259" s="71" t="str">
        <f>IF(DATA2!AG259="","","〇")</f>
        <v/>
      </c>
      <c r="AH259" s="73">
        <f>COUNTIFS(DATA2!$C$3:$AG$3,0,DATA2!$C259:$AG259,"&lt;&gt;")</f>
        <v>0</v>
      </c>
      <c r="AI259" s="72">
        <f>COUNTIFS(DATA2!$C$3:$AG$3,"&gt;0",DATA2!$C259:$AG259,"&lt;&gt;")</f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IF(DATA2!A256="","",DATA2!B260)</f>
        <v/>
      </c>
      <c r="C260" s="75" t="str">
        <f>IF(DATA2!C260="","","〇")</f>
        <v/>
      </c>
      <c r="D260" s="75" t="str">
        <f>IF(DATA2!D260="","","〇")</f>
        <v/>
      </c>
      <c r="E260" s="75" t="str">
        <f>IF(DATA2!E260="","","〇")</f>
        <v/>
      </c>
      <c r="F260" s="75" t="str">
        <f>IF(DATA2!F260="","","〇")</f>
        <v/>
      </c>
      <c r="G260" s="75" t="str">
        <f>IF(DATA2!G260="","","〇")</f>
        <v/>
      </c>
      <c r="H260" s="75" t="str">
        <f>IF(DATA2!H260="","","〇")</f>
        <v/>
      </c>
      <c r="I260" s="75" t="str">
        <f>IF(DATA2!I260="","","〇")</f>
        <v/>
      </c>
      <c r="J260" s="75" t="str">
        <f>IF(DATA2!J260="","","〇")</f>
        <v/>
      </c>
      <c r="K260" s="75" t="str">
        <f>IF(DATA2!K260="","","〇")</f>
        <v/>
      </c>
      <c r="L260" s="75" t="str">
        <f>IF(DATA2!L260="","","〇")</f>
        <v/>
      </c>
      <c r="M260" s="75" t="str">
        <f>IF(DATA2!M260="","","〇")</f>
        <v/>
      </c>
      <c r="N260" s="75" t="str">
        <f>IF(DATA2!N260="","","〇")</f>
        <v/>
      </c>
      <c r="O260" s="75" t="str">
        <f>IF(DATA2!O260="","","〇")</f>
        <v/>
      </c>
      <c r="P260" s="75" t="str">
        <f>IF(DATA2!P260="","","〇")</f>
        <v/>
      </c>
      <c r="Q260" s="75" t="str">
        <f>IF(DATA2!Q260="","","〇")</f>
        <v/>
      </c>
      <c r="R260" s="75" t="str">
        <f>IF(DATA2!R260="","","〇")</f>
        <v/>
      </c>
      <c r="S260" s="75" t="str">
        <f>IF(DATA2!S260="","","〇")</f>
        <v/>
      </c>
      <c r="T260" s="75" t="str">
        <f>IF(DATA2!T260="","","〇")</f>
        <v/>
      </c>
      <c r="U260" s="75" t="str">
        <f>IF(DATA2!U260="","","〇")</f>
        <v/>
      </c>
      <c r="V260" s="75" t="str">
        <f>IF(DATA2!V260="","","〇")</f>
        <v/>
      </c>
      <c r="W260" s="75" t="str">
        <f>IF(DATA2!W260="","","〇")</f>
        <v/>
      </c>
      <c r="X260" s="75" t="str">
        <f>IF(DATA2!X260="","","〇")</f>
        <v/>
      </c>
      <c r="Y260" s="75" t="str">
        <f>IF(DATA2!Y260="","","〇")</f>
        <v/>
      </c>
      <c r="Z260" s="75" t="str">
        <f>IF(DATA2!Z260="","","〇")</f>
        <v/>
      </c>
      <c r="AA260" s="75" t="str">
        <f>IF(DATA2!AA260="","","〇")</f>
        <v/>
      </c>
      <c r="AB260" s="75" t="str">
        <f>IF(DATA2!AB260="","","〇")</f>
        <v/>
      </c>
      <c r="AC260" s="75" t="str">
        <f>IF(DATA2!AC260="","","〇")</f>
        <v/>
      </c>
      <c r="AD260" s="75" t="str">
        <f>IF(DATA2!AD260="","","〇")</f>
        <v/>
      </c>
      <c r="AE260" s="75" t="str">
        <f>IF(DATA2!AE260="","","〇")</f>
        <v/>
      </c>
      <c r="AF260" s="75" t="str">
        <f>IF(DATA2!AF260="","","〇")</f>
        <v/>
      </c>
      <c r="AG260" s="76" t="str">
        <f>IF(DATA2!AG260="","","〇")</f>
        <v/>
      </c>
      <c r="AH260" s="77">
        <f>COUNTIFS(DATA2!$C$3:$AG$3,0,DATA2!$C260:$AG260,"&lt;&gt;")</f>
        <v>0</v>
      </c>
      <c r="AI260" s="78">
        <f>COUNTIFS(DATA2!$C$3:$AG$3,"&gt;0",DATA2!$C260:$AG260,"&lt;&gt;")</f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IF(DATA2!A261="","",DATA2!A261)</f>
        <v/>
      </c>
      <c r="B261" s="11" t="str">
        <f>IF(DATA2!A261="","",DATA2!B261)</f>
        <v/>
      </c>
      <c r="C261" s="79" t="str">
        <f>IF(DATA2!C261="","",DATA2!C261)</f>
        <v/>
      </c>
      <c r="D261" s="79" t="str">
        <f>IF(DATA2!D261="","",DATA2!D261)</f>
        <v/>
      </c>
      <c r="E261" s="79" t="str">
        <f>IF(DATA2!E261="","",DATA2!E261)</f>
        <v/>
      </c>
      <c r="F261" s="79" t="str">
        <f>IF(DATA2!F261="","",DATA2!F261)</f>
        <v/>
      </c>
      <c r="G261" s="79" t="str">
        <f>IF(DATA2!G261="","",DATA2!G261)</f>
        <v/>
      </c>
      <c r="H261" s="79" t="str">
        <f>IF(DATA2!H261="","",DATA2!H261)</f>
        <v/>
      </c>
      <c r="I261" s="79" t="str">
        <f>IF(DATA2!I261="","",DATA2!I261)</f>
        <v/>
      </c>
      <c r="J261" s="79" t="str">
        <f>IF(DATA2!J261="","",DATA2!J261)</f>
        <v/>
      </c>
      <c r="K261" s="79" t="str">
        <f>IF(DATA2!K261="","",DATA2!K261)</f>
        <v/>
      </c>
      <c r="L261" s="79" t="str">
        <f>IF(DATA2!L261="","",DATA2!L261)</f>
        <v/>
      </c>
      <c r="M261" s="79" t="str">
        <f>IF(DATA2!M261="","",DATA2!M261)</f>
        <v/>
      </c>
      <c r="N261" s="79" t="str">
        <f>IF(DATA2!N261="","",DATA2!N261)</f>
        <v/>
      </c>
      <c r="O261" s="79" t="str">
        <f>IF(DATA2!O261="","",DATA2!O261)</f>
        <v/>
      </c>
      <c r="P261" s="79" t="str">
        <f>IF(DATA2!P261="","",DATA2!P261)</f>
        <v/>
      </c>
      <c r="Q261" s="79" t="str">
        <f>IF(DATA2!Q261="","",DATA2!Q261)</f>
        <v/>
      </c>
      <c r="R261" s="79" t="str">
        <f>IF(DATA2!R261="","",DATA2!R261)</f>
        <v/>
      </c>
      <c r="S261" s="79" t="str">
        <f>IF(DATA2!S261="","",DATA2!S261)</f>
        <v/>
      </c>
      <c r="T261" s="79" t="str">
        <f>IF(DATA2!T261="","",DATA2!T261)</f>
        <v/>
      </c>
      <c r="U261" s="79" t="str">
        <f>IF(DATA2!U261="","",DATA2!U261)</f>
        <v/>
      </c>
      <c r="V261" s="79" t="str">
        <f>IF(DATA2!V261="","",DATA2!V261)</f>
        <v/>
      </c>
      <c r="W261" s="79" t="str">
        <f>IF(DATA2!W261="","",DATA2!W261)</f>
        <v/>
      </c>
      <c r="X261" s="79" t="str">
        <f>IF(DATA2!X261="","",DATA2!X261)</f>
        <v/>
      </c>
      <c r="Y261" s="79" t="str">
        <f>IF(DATA2!Y261="","",DATA2!Y261)</f>
        <v/>
      </c>
      <c r="Z261" s="79" t="str">
        <f>IF(DATA2!Z261="","",DATA2!Z261)</f>
        <v/>
      </c>
      <c r="AA261" s="79" t="str">
        <f>IF(DATA2!AA261="","",DATA2!AA261)</f>
        <v/>
      </c>
      <c r="AB261" s="79" t="str">
        <f>IF(DATA2!AB261="","",DATA2!AB261)</f>
        <v/>
      </c>
      <c r="AC261" s="79" t="str">
        <f>IF(DATA2!AC261="","",DATA2!AC261)</f>
        <v/>
      </c>
      <c r="AD261" s="79" t="str">
        <f>IF(DATA2!AD261="","",DATA2!AD261)</f>
        <v/>
      </c>
      <c r="AE261" s="79" t="str">
        <f>IF(DATA2!AE261="","",DATA2!AE261)</f>
        <v/>
      </c>
      <c r="AF261" s="79" t="str">
        <f>IF(DATA2!AF261="","",DATA2!AF261)</f>
        <v/>
      </c>
      <c r="AG261" s="80" t="str">
        <f>IF(DATA2!AG261="","",DATA2!AG261)</f>
        <v/>
      </c>
      <c r="AH261" s="81">
        <f>COUNTIFS(DATA2!$C$3:$AG$3,0,DATA2!$C261:$AG261,"&lt;&gt;")</f>
        <v>0</v>
      </c>
      <c r="AI261" s="81">
        <f>COUNTIFS(DATA2!$C$3:$AG$3,"&gt;0",DATA2!$C261:$AG261,"&lt;&gt;")</f>
        <v>0</v>
      </c>
      <c r="AJ261" s="204">
        <f t="shared" ref="AJ261" si="409">COUNTIFS($C$3:$AG$3,"=0",C262:AG262,"〇")+COUNTIFS($C$3:$AG$3,"=0",C263:AG263,"〇")</f>
        <v>0</v>
      </c>
      <c r="AK261" s="206">
        <f t="shared" ref="AK261" si="410">COUNTIFS($C$3:$AG$3,"&lt;&gt;0",C262:AG262,"〇")+COUNTIFS($C$3:$AG$3,"&lt;&gt;0",C263:AG263,"〇")</f>
        <v>0</v>
      </c>
      <c r="AL261" s="204">
        <f t="shared" ref="AL261" si="411">COUNTIFS($C$3:$AG$3,"=0",C264:AG264,"〇")+COUNTIFS($C$3:$AG$3,"=0",C265:AG265,"〇")</f>
        <v>0</v>
      </c>
      <c r="AM261" s="206">
        <f t="shared" ref="AM261" si="412">COUNTIFS($C$3:$AG$3,"&lt;&gt;0",C264:AG264,"〇")+COUNTIFS($C$3:$AG$3,"&lt;&gt;0",C265:AG265,"〇")</f>
        <v>0</v>
      </c>
      <c r="AN261" s="200">
        <f t="shared" ref="AN261:AP261" si="413">COUNTIF($C261:$AG261,AN$5)</f>
        <v>0</v>
      </c>
      <c r="AO261" s="200">
        <f t="shared" si="413"/>
        <v>0</v>
      </c>
      <c r="AP261" s="200">
        <f t="shared" si="413"/>
        <v>0</v>
      </c>
      <c r="AQ261" s="200">
        <f t="shared" ref="AQ261" si="414">COUNTIF($C261:$AG261,AQ$5)+COUNTIF($C261:$AG261,"半振")*0.5</f>
        <v>0</v>
      </c>
      <c r="AR261" s="200">
        <f t="shared" ref="AR261" si="415">COUNTIF($C261:$AG261,AR$5)+COUNTIF($C261:$AG261,"半有")*0.5</f>
        <v>0</v>
      </c>
      <c r="AS261" s="200">
        <f t="shared" ref="AS261" si="416">COUNTIF($C261:$AG261,AS$5)+COUNTIF($C261:$AG261,"半欠")*0.5</f>
        <v>0</v>
      </c>
      <c r="AT261" s="200">
        <f t="shared" si="336"/>
        <v>0</v>
      </c>
      <c r="AU261" s="200">
        <f t="shared" si="336"/>
        <v>0</v>
      </c>
      <c r="AV261" s="200">
        <f t="shared" si="336"/>
        <v>0</v>
      </c>
      <c r="AW261" s="200">
        <f t="shared" si="336"/>
        <v>0</v>
      </c>
    </row>
    <row r="262" spans="1:49" ht="15" customHeight="1" x14ac:dyDescent="0.15">
      <c r="A262" s="202"/>
      <c r="B262" s="44" t="str">
        <f>IF(DATA2!A261="","",DATA2!B262)</f>
        <v/>
      </c>
      <c r="C262" s="67" t="str">
        <f>IF(DATA2!C262="","","〇")</f>
        <v/>
      </c>
      <c r="D262" s="67" t="str">
        <f>IF(DATA2!D262="","","〇")</f>
        <v/>
      </c>
      <c r="E262" s="67" t="str">
        <f>IF(DATA2!E262="","","〇")</f>
        <v/>
      </c>
      <c r="F262" s="67" t="str">
        <f>IF(DATA2!F262="","","〇")</f>
        <v/>
      </c>
      <c r="G262" s="67" t="str">
        <f>IF(DATA2!G262="","","〇")</f>
        <v/>
      </c>
      <c r="H262" s="67" t="str">
        <f>IF(DATA2!H262="","","〇")</f>
        <v/>
      </c>
      <c r="I262" s="67" t="str">
        <f>IF(DATA2!I262="","","〇")</f>
        <v/>
      </c>
      <c r="J262" s="67" t="str">
        <f>IF(DATA2!J262="","","〇")</f>
        <v/>
      </c>
      <c r="K262" s="67" t="str">
        <f>IF(DATA2!K262="","","〇")</f>
        <v/>
      </c>
      <c r="L262" s="67" t="str">
        <f>IF(DATA2!L262="","","〇")</f>
        <v/>
      </c>
      <c r="M262" s="67" t="str">
        <f>IF(DATA2!M262="","","〇")</f>
        <v/>
      </c>
      <c r="N262" s="67" t="str">
        <f>IF(DATA2!N262="","","〇")</f>
        <v/>
      </c>
      <c r="O262" s="67" t="str">
        <f>IF(DATA2!O262="","","〇")</f>
        <v/>
      </c>
      <c r="P262" s="67" t="str">
        <f>IF(DATA2!P262="","","〇")</f>
        <v/>
      </c>
      <c r="Q262" s="67" t="str">
        <f>IF(DATA2!Q262="","","〇")</f>
        <v/>
      </c>
      <c r="R262" s="67" t="str">
        <f>IF(DATA2!R262="","","〇")</f>
        <v/>
      </c>
      <c r="S262" s="67" t="str">
        <f>IF(DATA2!S262="","","〇")</f>
        <v/>
      </c>
      <c r="T262" s="67" t="str">
        <f>IF(DATA2!T262="","","〇")</f>
        <v/>
      </c>
      <c r="U262" s="67" t="str">
        <f>IF(DATA2!U262="","","〇")</f>
        <v/>
      </c>
      <c r="V262" s="67" t="str">
        <f>IF(DATA2!V262="","","〇")</f>
        <v/>
      </c>
      <c r="W262" s="67" t="str">
        <f>IF(DATA2!W262="","","〇")</f>
        <v/>
      </c>
      <c r="X262" s="67" t="str">
        <f>IF(DATA2!X262="","","〇")</f>
        <v/>
      </c>
      <c r="Y262" s="67" t="str">
        <f>IF(DATA2!Y262="","","〇")</f>
        <v/>
      </c>
      <c r="Z262" s="67" t="str">
        <f>IF(DATA2!Z262="","","〇")</f>
        <v/>
      </c>
      <c r="AA262" s="67" t="str">
        <f>IF(DATA2!AA262="","","〇")</f>
        <v/>
      </c>
      <c r="AB262" s="67" t="str">
        <f>IF(DATA2!AB262="","","〇")</f>
        <v/>
      </c>
      <c r="AC262" s="67" t="str">
        <f>IF(DATA2!AC262="","","〇")</f>
        <v/>
      </c>
      <c r="AD262" s="67" t="str">
        <f>IF(DATA2!AD262="","","〇")</f>
        <v/>
      </c>
      <c r="AE262" s="67" t="str">
        <f>IF(DATA2!AE262="","","〇")</f>
        <v/>
      </c>
      <c r="AF262" s="67" t="str">
        <f>IF(DATA2!AF262="","","〇")</f>
        <v/>
      </c>
      <c r="AG262" s="68" t="str">
        <f>IF(DATA2!AG262="","","〇")</f>
        <v/>
      </c>
      <c r="AH262" s="69">
        <f>COUNTIFS(DATA2!$C$3:$AG$3,0,DATA2!$C262:$AG262,"&lt;&gt;")</f>
        <v>0</v>
      </c>
      <c r="AI262" s="69">
        <f>COUNTIFS(DATA2!$C$3:$AG$3,"&gt;0",DATA2!$C262:$AG262,"&lt;&gt;")</f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2"/>
      <c r="B263" s="46" t="str">
        <f>IF(DATA2!A261="","",DATA2!B263)</f>
        <v/>
      </c>
      <c r="C263" s="70" t="str">
        <f>IF(DATA2!C263="","","〇")</f>
        <v/>
      </c>
      <c r="D263" s="70" t="str">
        <f>IF(DATA2!D263="","","〇")</f>
        <v/>
      </c>
      <c r="E263" s="70" t="str">
        <f>IF(DATA2!E263="","","〇")</f>
        <v/>
      </c>
      <c r="F263" s="70" t="str">
        <f>IF(DATA2!F263="","","〇")</f>
        <v/>
      </c>
      <c r="G263" s="70" t="str">
        <f>IF(DATA2!G263="","","〇")</f>
        <v/>
      </c>
      <c r="H263" s="70" t="str">
        <f>IF(DATA2!H263="","","〇")</f>
        <v/>
      </c>
      <c r="I263" s="70" t="str">
        <f>IF(DATA2!I263="","","〇")</f>
        <v/>
      </c>
      <c r="J263" s="70" t="str">
        <f>IF(DATA2!J263="","","〇")</f>
        <v/>
      </c>
      <c r="K263" s="70" t="str">
        <f>IF(DATA2!K263="","","〇")</f>
        <v/>
      </c>
      <c r="L263" s="70" t="str">
        <f>IF(DATA2!L263="","","〇")</f>
        <v/>
      </c>
      <c r="M263" s="70" t="str">
        <f>IF(DATA2!M263="","","〇")</f>
        <v/>
      </c>
      <c r="N263" s="70" t="str">
        <f>IF(DATA2!N263="","","〇")</f>
        <v/>
      </c>
      <c r="O263" s="70" t="str">
        <f>IF(DATA2!O263="","","〇")</f>
        <v/>
      </c>
      <c r="P263" s="70" t="str">
        <f>IF(DATA2!P263="","","〇")</f>
        <v/>
      </c>
      <c r="Q263" s="70" t="str">
        <f>IF(DATA2!Q263="","","〇")</f>
        <v/>
      </c>
      <c r="R263" s="70" t="str">
        <f>IF(DATA2!R263="","","〇")</f>
        <v/>
      </c>
      <c r="S263" s="70" t="str">
        <f>IF(DATA2!S263="","","〇")</f>
        <v/>
      </c>
      <c r="T263" s="70" t="str">
        <f>IF(DATA2!T263="","","〇")</f>
        <v/>
      </c>
      <c r="U263" s="70" t="str">
        <f>IF(DATA2!U263="","","〇")</f>
        <v/>
      </c>
      <c r="V263" s="70" t="str">
        <f>IF(DATA2!V263="","","〇")</f>
        <v/>
      </c>
      <c r="W263" s="70" t="str">
        <f>IF(DATA2!W263="","","〇")</f>
        <v/>
      </c>
      <c r="X263" s="70" t="str">
        <f>IF(DATA2!X263="","","〇")</f>
        <v/>
      </c>
      <c r="Y263" s="70" t="str">
        <f>IF(DATA2!Y263="","","〇")</f>
        <v/>
      </c>
      <c r="Z263" s="70" t="str">
        <f>IF(DATA2!Z263="","","〇")</f>
        <v/>
      </c>
      <c r="AA263" s="70" t="str">
        <f>IF(DATA2!AA263="","","〇")</f>
        <v/>
      </c>
      <c r="AB263" s="70" t="str">
        <f>IF(DATA2!AB263="","","〇")</f>
        <v/>
      </c>
      <c r="AC263" s="70" t="str">
        <f>IF(DATA2!AC263="","","〇")</f>
        <v/>
      </c>
      <c r="AD263" s="70" t="str">
        <f>IF(DATA2!AD263="","","〇")</f>
        <v/>
      </c>
      <c r="AE263" s="70" t="str">
        <f>IF(DATA2!AE263="","","〇")</f>
        <v/>
      </c>
      <c r="AF263" s="70" t="str">
        <f>IF(DATA2!AF263="","","〇")</f>
        <v/>
      </c>
      <c r="AG263" s="71" t="str">
        <f>IF(DATA2!AG263="","","〇")</f>
        <v/>
      </c>
      <c r="AH263" s="72">
        <f>COUNTIFS(DATA2!$C$3:$AG$3,0,DATA2!$C263:$AG263,"&lt;&gt;")</f>
        <v>0</v>
      </c>
      <c r="AI263" s="72">
        <f>COUNTIFS(DATA2!$C$3:$AG$3,"&gt;0",DATA2!$C263:$AG263,"&lt;&gt;")</f>
        <v>0</v>
      </c>
      <c r="AJ263" s="204"/>
      <c r="AK263" s="206"/>
      <c r="AL263" s="204"/>
      <c r="AM263" s="206"/>
      <c r="AN263" s="200"/>
      <c r="AO263" s="200"/>
      <c r="AP263" s="200"/>
      <c r="AQ263" s="200"/>
      <c r="AR263" s="200"/>
      <c r="AS263" s="200"/>
      <c r="AT263" s="200"/>
      <c r="AU263" s="200"/>
      <c r="AV263" s="200"/>
      <c r="AW263" s="200"/>
    </row>
    <row r="264" spans="1:49" ht="15" customHeight="1" x14ac:dyDescent="0.15">
      <c r="A264" s="202"/>
      <c r="B264" s="46" t="str">
        <f>IF(DATA2!A261="","",DATA2!B264)</f>
        <v/>
      </c>
      <c r="C264" s="70" t="str">
        <f>IF(DATA2!C264="","","〇")</f>
        <v/>
      </c>
      <c r="D264" s="70" t="str">
        <f>IF(DATA2!D264="","","〇")</f>
        <v/>
      </c>
      <c r="E264" s="70" t="str">
        <f>IF(DATA2!E264="","","〇")</f>
        <v/>
      </c>
      <c r="F264" s="70" t="str">
        <f>IF(DATA2!F264="","","〇")</f>
        <v/>
      </c>
      <c r="G264" s="70" t="str">
        <f>IF(DATA2!G264="","","〇")</f>
        <v/>
      </c>
      <c r="H264" s="70" t="str">
        <f>IF(DATA2!H264="","","〇")</f>
        <v/>
      </c>
      <c r="I264" s="70" t="str">
        <f>IF(DATA2!I264="","","〇")</f>
        <v/>
      </c>
      <c r="J264" s="70" t="str">
        <f>IF(DATA2!J264="","","〇")</f>
        <v/>
      </c>
      <c r="K264" s="70" t="str">
        <f>IF(DATA2!K264="","","〇")</f>
        <v/>
      </c>
      <c r="L264" s="70" t="str">
        <f>IF(DATA2!L264="","","〇")</f>
        <v/>
      </c>
      <c r="M264" s="70" t="str">
        <f>IF(DATA2!M264="","","〇")</f>
        <v/>
      </c>
      <c r="N264" s="70" t="str">
        <f>IF(DATA2!N264="","","〇")</f>
        <v/>
      </c>
      <c r="O264" s="70" t="str">
        <f>IF(DATA2!O264="","","〇")</f>
        <v/>
      </c>
      <c r="P264" s="70" t="str">
        <f>IF(DATA2!P264="","","〇")</f>
        <v/>
      </c>
      <c r="Q264" s="70" t="str">
        <f>IF(DATA2!Q264="","","〇")</f>
        <v/>
      </c>
      <c r="R264" s="70" t="str">
        <f>IF(DATA2!R264="","","〇")</f>
        <v/>
      </c>
      <c r="S264" s="70" t="str">
        <f>IF(DATA2!S264="","","〇")</f>
        <v/>
      </c>
      <c r="T264" s="70" t="str">
        <f>IF(DATA2!T264="","","〇")</f>
        <v/>
      </c>
      <c r="U264" s="70" t="str">
        <f>IF(DATA2!U264="","","〇")</f>
        <v/>
      </c>
      <c r="V264" s="70" t="str">
        <f>IF(DATA2!V264="","","〇")</f>
        <v/>
      </c>
      <c r="W264" s="70" t="str">
        <f>IF(DATA2!W264="","","〇")</f>
        <v/>
      </c>
      <c r="X264" s="70" t="str">
        <f>IF(DATA2!X264="","","〇")</f>
        <v/>
      </c>
      <c r="Y264" s="70" t="str">
        <f>IF(DATA2!Y264="","","〇")</f>
        <v/>
      </c>
      <c r="Z264" s="70" t="str">
        <f>IF(DATA2!Z264="","","〇")</f>
        <v/>
      </c>
      <c r="AA264" s="70" t="str">
        <f>IF(DATA2!AA264="","","〇")</f>
        <v/>
      </c>
      <c r="AB264" s="70" t="str">
        <f>IF(DATA2!AB264="","","〇")</f>
        <v/>
      </c>
      <c r="AC264" s="70" t="str">
        <f>IF(DATA2!AC264="","","〇")</f>
        <v/>
      </c>
      <c r="AD264" s="70" t="str">
        <f>IF(DATA2!AD264="","","〇")</f>
        <v/>
      </c>
      <c r="AE264" s="70" t="str">
        <f>IF(DATA2!AE264="","","〇")</f>
        <v/>
      </c>
      <c r="AF264" s="70" t="str">
        <f>IF(DATA2!AF264="","","〇")</f>
        <v/>
      </c>
      <c r="AG264" s="71" t="str">
        <f>IF(DATA2!AG264="","","〇")</f>
        <v/>
      </c>
      <c r="AH264" s="73">
        <f>COUNTIFS(DATA2!$C$3:$AG$3,0,DATA2!$C264:$AG264,"&lt;&gt;")</f>
        <v>0</v>
      </c>
      <c r="AI264" s="72">
        <f>COUNTIFS(DATA2!$C$3:$AG$3,"&gt;0",DATA2!$C264:$AG264,"&lt;&gt;")</f>
        <v>0</v>
      </c>
      <c r="AJ264" s="204"/>
      <c r="AK264" s="206"/>
      <c r="AL264" s="204"/>
      <c r="AM264" s="206"/>
      <c r="AN264" s="200"/>
      <c r="AO264" s="200"/>
      <c r="AP264" s="200"/>
      <c r="AQ264" s="200"/>
      <c r="AR264" s="200"/>
      <c r="AS264" s="200"/>
      <c r="AT264" s="200"/>
      <c r="AU264" s="200"/>
      <c r="AV264" s="200"/>
      <c r="AW264" s="200"/>
    </row>
    <row r="265" spans="1:49" ht="15" customHeight="1" x14ac:dyDescent="0.15">
      <c r="A265" s="203"/>
      <c r="B265" s="74" t="str">
        <f>IF(DATA2!A261="","",DATA2!B265)</f>
        <v/>
      </c>
      <c r="C265" s="75" t="str">
        <f>IF(DATA2!C265="","","〇")</f>
        <v/>
      </c>
      <c r="D265" s="75" t="str">
        <f>IF(DATA2!D265="","","〇")</f>
        <v/>
      </c>
      <c r="E265" s="75" t="str">
        <f>IF(DATA2!E265="","","〇")</f>
        <v/>
      </c>
      <c r="F265" s="75" t="str">
        <f>IF(DATA2!F265="","","〇")</f>
        <v/>
      </c>
      <c r="G265" s="75" t="str">
        <f>IF(DATA2!G265="","","〇")</f>
        <v/>
      </c>
      <c r="H265" s="75" t="str">
        <f>IF(DATA2!H265="","","〇")</f>
        <v/>
      </c>
      <c r="I265" s="75" t="str">
        <f>IF(DATA2!I265="","","〇")</f>
        <v/>
      </c>
      <c r="J265" s="75" t="str">
        <f>IF(DATA2!J265="","","〇")</f>
        <v/>
      </c>
      <c r="K265" s="75" t="str">
        <f>IF(DATA2!K265="","","〇")</f>
        <v/>
      </c>
      <c r="L265" s="75" t="str">
        <f>IF(DATA2!L265="","","〇")</f>
        <v/>
      </c>
      <c r="M265" s="75" t="str">
        <f>IF(DATA2!M265="","","〇")</f>
        <v/>
      </c>
      <c r="N265" s="75" t="str">
        <f>IF(DATA2!N265="","","〇")</f>
        <v/>
      </c>
      <c r="O265" s="75" t="str">
        <f>IF(DATA2!O265="","","〇")</f>
        <v/>
      </c>
      <c r="P265" s="75" t="str">
        <f>IF(DATA2!P265="","","〇")</f>
        <v/>
      </c>
      <c r="Q265" s="75" t="str">
        <f>IF(DATA2!Q265="","","〇")</f>
        <v/>
      </c>
      <c r="R265" s="75" t="str">
        <f>IF(DATA2!R265="","","〇")</f>
        <v/>
      </c>
      <c r="S265" s="75" t="str">
        <f>IF(DATA2!S265="","","〇")</f>
        <v/>
      </c>
      <c r="T265" s="75" t="str">
        <f>IF(DATA2!T265="","","〇")</f>
        <v/>
      </c>
      <c r="U265" s="75" t="str">
        <f>IF(DATA2!U265="","","〇")</f>
        <v/>
      </c>
      <c r="V265" s="75" t="str">
        <f>IF(DATA2!V265="","","〇")</f>
        <v/>
      </c>
      <c r="W265" s="75" t="str">
        <f>IF(DATA2!W265="","","〇")</f>
        <v/>
      </c>
      <c r="X265" s="75" t="str">
        <f>IF(DATA2!X265="","","〇")</f>
        <v/>
      </c>
      <c r="Y265" s="75" t="str">
        <f>IF(DATA2!Y265="","","〇")</f>
        <v/>
      </c>
      <c r="Z265" s="75" t="str">
        <f>IF(DATA2!Z265="","","〇")</f>
        <v/>
      </c>
      <c r="AA265" s="75" t="str">
        <f>IF(DATA2!AA265="","","〇")</f>
        <v/>
      </c>
      <c r="AB265" s="75" t="str">
        <f>IF(DATA2!AB265="","","〇")</f>
        <v/>
      </c>
      <c r="AC265" s="75" t="str">
        <f>IF(DATA2!AC265="","","〇")</f>
        <v/>
      </c>
      <c r="AD265" s="75" t="str">
        <f>IF(DATA2!AD265="","","〇")</f>
        <v/>
      </c>
      <c r="AE265" s="75" t="str">
        <f>IF(DATA2!AE265="","","〇")</f>
        <v/>
      </c>
      <c r="AF265" s="75" t="str">
        <f>IF(DATA2!AF265="","","〇")</f>
        <v/>
      </c>
      <c r="AG265" s="76" t="str">
        <f>IF(DATA2!AG265="","","〇")</f>
        <v/>
      </c>
      <c r="AH265" s="77">
        <f>COUNTIFS(DATA2!$C$3:$AG$3,0,DATA2!$C265:$AG265,"&lt;&gt;")</f>
        <v>0</v>
      </c>
      <c r="AI265" s="78">
        <f>COUNTIFS(DATA2!$C$3:$AG$3,"&gt;0",DATA2!$C265:$AG265,"&lt;&gt;")</f>
        <v>0</v>
      </c>
      <c r="AJ265" s="205"/>
      <c r="AK265" s="207"/>
      <c r="AL265" s="205"/>
      <c r="AM265" s="207"/>
      <c r="AN265" s="201"/>
      <c r="AO265" s="201"/>
      <c r="AP265" s="201"/>
      <c r="AQ265" s="201"/>
      <c r="AR265" s="201"/>
      <c r="AS265" s="201"/>
      <c r="AT265" s="201"/>
      <c r="AU265" s="201"/>
      <c r="AV265" s="201"/>
      <c r="AW265" s="201"/>
    </row>
    <row r="266" spans="1:49" ht="15" customHeight="1" x14ac:dyDescent="0.15">
      <c r="A266" s="202" t="str">
        <f>IF(DATA2!A266="","",DATA2!A266)</f>
        <v/>
      </c>
      <c r="B266" s="11" t="str">
        <f>IF(DATA2!A266="","",DATA2!B266)</f>
        <v/>
      </c>
      <c r="C266" s="79" t="str">
        <f>IF(DATA2!C266="","",DATA2!C266)</f>
        <v/>
      </c>
      <c r="D266" s="79" t="str">
        <f>IF(DATA2!D266="","",DATA2!D266)</f>
        <v/>
      </c>
      <c r="E266" s="79" t="str">
        <f>IF(DATA2!E266="","",DATA2!E266)</f>
        <v/>
      </c>
      <c r="F266" s="79" t="str">
        <f>IF(DATA2!F266="","",DATA2!F266)</f>
        <v/>
      </c>
      <c r="G266" s="79" t="str">
        <f>IF(DATA2!G266="","",DATA2!G266)</f>
        <v/>
      </c>
      <c r="H266" s="79" t="str">
        <f>IF(DATA2!H266="","",DATA2!H266)</f>
        <v/>
      </c>
      <c r="I266" s="79" t="str">
        <f>IF(DATA2!I266="","",DATA2!I266)</f>
        <v/>
      </c>
      <c r="J266" s="79" t="str">
        <f>IF(DATA2!J266="","",DATA2!J266)</f>
        <v/>
      </c>
      <c r="K266" s="79" t="str">
        <f>IF(DATA2!K266="","",DATA2!K266)</f>
        <v/>
      </c>
      <c r="L266" s="79" t="str">
        <f>IF(DATA2!L266="","",DATA2!L266)</f>
        <v/>
      </c>
      <c r="M266" s="79" t="str">
        <f>IF(DATA2!M266="","",DATA2!M266)</f>
        <v/>
      </c>
      <c r="N266" s="79" t="str">
        <f>IF(DATA2!N266="","",DATA2!N266)</f>
        <v/>
      </c>
      <c r="O266" s="79" t="str">
        <f>IF(DATA2!O266="","",DATA2!O266)</f>
        <v/>
      </c>
      <c r="P266" s="79" t="str">
        <f>IF(DATA2!P266="","",DATA2!P266)</f>
        <v/>
      </c>
      <c r="Q266" s="79" t="str">
        <f>IF(DATA2!Q266="","",DATA2!Q266)</f>
        <v/>
      </c>
      <c r="R266" s="79" t="str">
        <f>IF(DATA2!R266="","",DATA2!R266)</f>
        <v/>
      </c>
      <c r="S266" s="79" t="str">
        <f>IF(DATA2!S266="","",DATA2!S266)</f>
        <v/>
      </c>
      <c r="T266" s="79" t="str">
        <f>IF(DATA2!T266="","",DATA2!T266)</f>
        <v/>
      </c>
      <c r="U266" s="79" t="str">
        <f>IF(DATA2!U266="","",DATA2!U266)</f>
        <v/>
      </c>
      <c r="V266" s="79" t="str">
        <f>IF(DATA2!V266="","",DATA2!V266)</f>
        <v/>
      </c>
      <c r="W266" s="79" t="str">
        <f>IF(DATA2!W266="","",DATA2!W266)</f>
        <v/>
      </c>
      <c r="X266" s="79" t="str">
        <f>IF(DATA2!X266="","",DATA2!X266)</f>
        <v/>
      </c>
      <c r="Y266" s="79" t="str">
        <f>IF(DATA2!Y266="","",DATA2!Y266)</f>
        <v/>
      </c>
      <c r="Z266" s="79" t="str">
        <f>IF(DATA2!Z266="","",DATA2!Z266)</f>
        <v/>
      </c>
      <c r="AA266" s="79" t="str">
        <f>IF(DATA2!AA266="","",DATA2!AA266)</f>
        <v/>
      </c>
      <c r="AB266" s="79" t="str">
        <f>IF(DATA2!AB266="","",DATA2!AB266)</f>
        <v/>
      </c>
      <c r="AC266" s="79" t="str">
        <f>IF(DATA2!AC266="","",DATA2!AC266)</f>
        <v/>
      </c>
      <c r="AD266" s="79" t="str">
        <f>IF(DATA2!AD266="","",DATA2!AD266)</f>
        <v/>
      </c>
      <c r="AE266" s="79" t="str">
        <f>IF(DATA2!AE266="","",DATA2!AE266)</f>
        <v/>
      </c>
      <c r="AF266" s="79" t="str">
        <f>IF(DATA2!AF266="","",DATA2!AF266)</f>
        <v/>
      </c>
      <c r="AG266" s="80" t="str">
        <f>IF(DATA2!AG266="","",DATA2!AG266)</f>
        <v/>
      </c>
      <c r="AH266" s="81">
        <f>COUNTIFS(DATA2!$C$3:$AG$3,0,DATA2!$C266:$AG266,"&lt;&gt;")</f>
        <v>0</v>
      </c>
      <c r="AI266" s="81">
        <f>COUNTIFS(DATA2!$C$3:$AG$3,"&gt;0",DATA2!$C266:$AG266,"&lt;&gt;")</f>
        <v>0</v>
      </c>
      <c r="AJ266" s="204">
        <f t="shared" ref="AJ266" si="417">COUNTIFS($C$3:$AG$3,"=0",C267:AG267,"〇")+COUNTIFS($C$3:$AG$3,"=0",C268:AG268,"〇")</f>
        <v>0</v>
      </c>
      <c r="AK266" s="206">
        <f t="shared" ref="AK266" si="418">COUNTIFS($C$3:$AG$3,"&lt;&gt;0",C267:AG267,"〇")+COUNTIFS($C$3:$AG$3,"&lt;&gt;0",C268:AG268,"〇")</f>
        <v>0</v>
      </c>
      <c r="AL266" s="204">
        <f t="shared" ref="AL266" si="419">COUNTIFS($C$3:$AG$3,"=0",C269:AG269,"〇")+COUNTIFS($C$3:$AG$3,"=0",C270:AG270,"〇")</f>
        <v>0</v>
      </c>
      <c r="AM266" s="206">
        <f t="shared" ref="AM266" si="420">COUNTIFS($C$3:$AG$3,"&lt;&gt;0",C269:AG269,"〇")+COUNTIFS($C$3:$AG$3,"&lt;&gt;0",C270:AG270,"〇")</f>
        <v>0</v>
      </c>
      <c r="AN266" s="200">
        <f t="shared" ref="AN266:AP266" si="421">COUNTIF($C266:$AG266,AN$5)</f>
        <v>0</v>
      </c>
      <c r="AO266" s="200">
        <f t="shared" si="421"/>
        <v>0</v>
      </c>
      <c r="AP266" s="200">
        <f t="shared" si="421"/>
        <v>0</v>
      </c>
      <c r="AQ266" s="200">
        <f t="shared" ref="AQ266" si="422">COUNTIF($C266:$AG266,AQ$5)+COUNTIF($C266:$AG266,"半振")*0.5</f>
        <v>0</v>
      </c>
      <c r="AR266" s="200">
        <f t="shared" ref="AR266" si="423">COUNTIF($C266:$AG266,AR$5)+COUNTIF($C266:$AG266,"半有")*0.5</f>
        <v>0</v>
      </c>
      <c r="AS266" s="200">
        <f t="shared" ref="AS266" si="424">COUNTIF($C266:$AG266,AS$5)+COUNTIF($C266:$AG266,"半欠")*0.5</f>
        <v>0</v>
      </c>
      <c r="AT266" s="200">
        <f t="shared" si="336"/>
        <v>0</v>
      </c>
      <c r="AU266" s="200">
        <f t="shared" si="336"/>
        <v>0</v>
      </c>
      <c r="AV266" s="200">
        <f t="shared" si="336"/>
        <v>0</v>
      </c>
      <c r="AW266" s="200">
        <f t="shared" si="336"/>
        <v>0</v>
      </c>
    </row>
    <row r="267" spans="1:49" ht="15" customHeight="1" x14ac:dyDescent="0.15">
      <c r="A267" s="202"/>
      <c r="B267" s="44" t="str">
        <f>IF(DATA2!A266="","",DATA2!B267)</f>
        <v/>
      </c>
      <c r="C267" s="67" t="str">
        <f>IF(DATA2!C267="","","〇")</f>
        <v/>
      </c>
      <c r="D267" s="67" t="str">
        <f>IF(DATA2!D267="","","〇")</f>
        <v/>
      </c>
      <c r="E267" s="67" t="str">
        <f>IF(DATA2!E267="","","〇")</f>
        <v/>
      </c>
      <c r="F267" s="67" t="str">
        <f>IF(DATA2!F267="","","〇")</f>
        <v/>
      </c>
      <c r="G267" s="67" t="str">
        <f>IF(DATA2!G267="","","〇")</f>
        <v/>
      </c>
      <c r="H267" s="67" t="str">
        <f>IF(DATA2!H267="","","〇")</f>
        <v/>
      </c>
      <c r="I267" s="67" t="str">
        <f>IF(DATA2!I267="","","〇")</f>
        <v/>
      </c>
      <c r="J267" s="67" t="str">
        <f>IF(DATA2!J267="","","〇")</f>
        <v/>
      </c>
      <c r="K267" s="67" t="str">
        <f>IF(DATA2!K267="","","〇")</f>
        <v/>
      </c>
      <c r="L267" s="67" t="str">
        <f>IF(DATA2!L267="","","〇")</f>
        <v/>
      </c>
      <c r="M267" s="67" t="str">
        <f>IF(DATA2!M267="","","〇")</f>
        <v/>
      </c>
      <c r="N267" s="67" t="str">
        <f>IF(DATA2!N267="","","〇")</f>
        <v/>
      </c>
      <c r="O267" s="67" t="str">
        <f>IF(DATA2!O267="","","〇")</f>
        <v/>
      </c>
      <c r="P267" s="67" t="str">
        <f>IF(DATA2!P267="","","〇")</f>
        <v/>
      </c>
      <c r="Q267" s="67" t="str">
        <f>IF(DATA2!Q267="","","〇")</f>
        <v/>
      </c>
      <c r="R267" s="67" t="str">
        <f>IF(DATA2!R267="","","〇")</f>
        <v/>
      </c>
      <c r="S267" s="67" t="str">
        <f>IF(DATA2!S267="","","〇")</f>
        <v/>
      </c>
      <c r="T267" s="67" t="str">
        <f>IF(DATA2!T267="","","〇")</f>
        <v/>
      </c>
      <c r="U267" s="67" t="str">
        <f>IF(DATA2!U267="","","〇")</f>
        <v/>
      </c>
      <c r="V267" s="67" t="str">
        <f>IF(DATA2!V267="","","〇")</f>
        <v/>
      </c>
      <c r="W267" s="67" t="str">
        <f>IF(DATA2!W267="","","〇")</f>
        <v/>
      </c>
      <c r="X267" s="67" t="str">
        <f>IF(DATA2!X267="","","〇")</f>
        <v/>
      </c>
      <c r="Y267" s="67" t="str">
        <f>IF(DATA2!Y267="","","〇")</f>
        <v/>
      </c>
      <c r="Z267" s="67" t="str">
        <f>IF(DATA2!Z267="","","〇")</f>
        <v/>
      </c>
      <c r="AA267" s="67" t="str">
        <f>IF(DATA2!AA267="","","〇")</f>
        <v/>
      </c>
      <c r="AB267" s="67" t="str">
        <f>IF(DATA2!AB267="","","〇")</f>
        <v/>
      </c>
      <c r="AC267" s="67" t="str">
        <f>IF(DATA2!AC267="","","〇")</f>
        <v/>
      </c>
      <c r="AD267" s="67" t="str">
        <f>IF(DATA2!AD267="","","〇")</f>
        <v/>
      </c>
      <c r="AE267" s="67" t="str">
        <f>IF(DATA2!AE267="","","〇")</f>
        <v/>
      </c>
      <c r="AF267" s="67" t="str">
        <f>IF(DATA2!AF267="","","〇")</f>
        <v/>
      </c>
      <c r="AG267" s="68" t="str">
        <f>IF(DATA2!AG267="","","〇")</f>
        <v/>
      </c>
      <c r="AH267" s="69">
        <f>COUNTIFS(DATA2!$C$3:$AG$3,0,DATA2!$C267:$AG267,"&lt;&gt;")</f>
        <v>0</v>
      </c>
      <c r="AI267" s="69">
        <f>COUNTIFS(DATA2!$C$3:$AG$3,"&gt;0",DATA2!$C267:$AG267,"&lt;&gt;")</f>
        <v>0</v>
      </c>
      <c r="AJ267" s="204"/>
      <c r="AK267" s="206"/>
      <c r="AL267" s="204"/>
      <c r="AM267" s="206"/>
      <c r="AN267" s="200"/>
      <c r="AO267" s="200"/>
      <c r="AP267" s="200"/>
      <c r="AQ267" s="200"/>
      <c r="AR267" s="200"/>
      <c r="AS267" s="200"/>
      <c r="AT267" s="200"/>
      <c r="AU267" s="200"/>
      <c r="AV267" s="200"/>
      <c r="AW267" s="200"/>
    </row>
    <row r="268" spans="1:49" ht="15" customHeight="1" x14ac:dyDescent="0.15">
      <c r="A268" s="202"/>
      <c r="B268" s="46" t="str">
        <f>IF(DATA2!A266="","",DATA2!B268)</f>
        <v/>
      </c>
      <c r="C268" s="70" t="str">
        <f>IF(DATA2!C268="","","〇")</f>
        <v/>
      </c>
      <c r="D268" s="70" t="str">
        <f>IF(DATA2!D268="","","〇")</f>
        <v/>
      </c>
      <c r="E268" s="70" t="str">
        <f>IF(DATA2!E268="","","〇")</f>
        <v/>
      </c>
      <c r="F268" s="70" t="str">
        <f>IF(DATA2!F268="","","〇")</f>
        <v/>
      </c>
      <c r="G268" s="70" t="str">
        <f>IF(DATA2!G268="","","〇")</f>
        <v/>
      </c>
      <c r="H268" s="70" t="str">
        <f>IF(DATA2!H268="","","〇")</f>
        <v/>
      </c>
      <c r="I268" s="70" t="str">
        <f>IF(DATA2!I268="","","〇")</f>
        <v/>
      </c>
      <c r="J268" s="70" t="str">
        <f>IF(DATA2!J268="","","〇")</f>
        <v/>
      </c>
      <c r="K268" s="70" t="str">
        <f>IF(DATA2!K268="","","〇")</f>
        <v/>
      </c>
      <c r="L268" s="70" t="str">
        <f>IF(DATA2!L268="","","〇")</f>
        <v/>
      </c>
      <c r="M268" s="70" t="str">
        <f>IF(DATA2!M268="","","〇")</f>
        <v/>
      </c>
      <c r="N268" s="70" t="str">
        <f>IF(DATA2!N268="","","〇")</f>
        <v/>
      </c>
      <c r="O268" s="70" t="str">
        <f>IF(DATA2!O268="","","〇")</f>
        <v/>
      </c>
      <c r="P268" s="70" t="str">
        <f>IF(DATA2!P268="","","〇")</f>
        <v/>
      </c>
      <c r="Q268" s="70" t="str">
        <f>IF(DATA2!Q268="","","〇")</f>
        <v/>
      </c>
      <c r="R268" s="70" t="str">
        <f>IF(DATA2!R268="","","〇")</f>
        <v/>
      </c>
      <c r="S268" s="70" t="str">
        <f>IF(DATA2!S268="","","〇")</f>
        <v/>
      </c>
      <c r="T268" s="70" t="str">
        <f>IF(DATA2!T268="","","〇")</f>
        <v/>
      </c>
      <c r="U268" s="70" t="str">
        <f>IF(DATA2!U268="","","〇")</f>
        <v/>
      </c>
      <c r="V268" s="70" t="str">
        <f>IF(DATA2!V268="","","〇")</f>
        <v/>
      </c>
      <c r="W268" s="70" t="str">
        <f>IF(DATA2!W268="","","〇")</f>
        <v/>
      </c>
      <c r="X268" s="70" t="str">
        <f>IF(DATA2!X268="","","〇")</f>
        <v/>
      </c>
      <c r="Y268" s="70" t="str">
        <f>IF(DATA2!Y268="","","〇")</f>
        <v/>
      </c>
      <c r="Z268" s="70" t="str">
        <f>IF(DATA2!Z268="","","〇")</f>
        <v/>
      </c>
      <c r="AA268" s="70" t="str">
        <f>IF(DATA2!AA268="","","〇")</f>
        <v/>
      </c>
      <c r="AB268" s="70" t="str">
        <f>IF(DATA2!AB268="","","〇")</f>
        <v/>
      </c>
      <c r="AC268" s="70" t="str">
        <f>IF(DATA2!AC268="","","〇")</f>
        <v/>
      </c>
      <c r="AD268" s="70" t="str">
        <f>IF(DATA2!AD268="","","〇")</f>
        <v/>
      </c>
      <c r="AE268" s="70" t="str">
        <f>IF(DATA2!AE268="","","〇")</f>
        <v/>
      </c>
      <c r="AF268" s="70" t="str">
        <f>IF(DATA2!AF268="","","〇")</f>
        <v/>
      </c>
      <c r="AG268" s="71" t="str">
        <f>IF(DATA2!AG268="","","〇")</f>
        <v/>
      </c>
      <c r="AH268" s="72">
        <f>COUNTIFS(DATA2!$C$3:$AG$3,0,DATA2!$C268:$AG268,"&lt;&gt;")</f>
        <v>0</v>
      </c>
      <c r="AI268" s="72">
        <f>COUNTIFS(DATA2!$C$3:$AG$3,"&gt;0",DATA2!$C268:$AG268,"&lt;&gt;")</f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2"/>
      <c r="B269" s="46" t="str">
        <f>IF(DATA2!A266="","",DATA2!B269)</f>
        <v/>
      </c>
      <c r="C269" s="70" t="str">
        <f>IF(DATA2!C269="","","〇")</f>
        <v/>
      </c>
      <c r="D269" s="70" t="str">
        <f>IF(DATA2!D269="","","〇")</f>
        <v/>
      </c>
      <c r="E269" s="70" t="str">
        <f>IF(DATA2!E269="","","〇")</f>
        <v/>
      </c>
      <c r="F269" s="70" t="str">
        <f>IF(DATA2!F269="","","〇")</f>
        <v/>
      </c>
      <c r="G269" s="70" t="str">
        <f>IF(DATA2!G269="","","〇")</f>
        <v/>
      </c>
      <c r="H269" s="70" t="str">
        <f>IF(DATA2!H269="","","〇")</f>
        <v/>
      </c>
      <c r="I269" s="70" t="str">
        <f>IF(DATA2!I269="","","〇")</f>
        <v/>
      </c>
      <c r="J269" s="70" t="str">
        <f>IF(DATA2!J269="","","〇")</f>
        <v/>
      </c>
      <c r="K269" s="70" t="str">
        <f>IF(DATA2!K269="","","〇")</f>
        <v/>
      </c>
      <c r="L269" s="70" t="str">
        <f>IF(DATA2!L269="","","〇")</f>
        <v/>
      </c>
      <c r="M269" s="70" t="str">
        <f>IF(DATA2!M269="","","〇")</f>
        <v/>
      </c>
      <c r="N269" s="70" t="str">
        <f>IF(DATA2!N269="","","〇")</f>
        <v/>
      </c>
      <c r="O269" s="70" t="str">
        <f>IF(DATA2!O269="","","〇")</f>
        <v/>
      </c>
      <c r="P269" s="70" t="str">
        <f>IF(DATA2!P269="","","〇")</f>
        <v/>
      </c>
      <c r="Q269" s="70" t="str">
        <f>IF(DATA2!Q269="","","〇")</f>
        <v/>
      </c>
      <c r="R269" s="70" t="str">
        <f>IF(DATA2!R269="","","〇")</f>
        <v/>
      </c>
      <c r="S269" s="70" t="str">
        <f>IF(DATA2!S269="","","〇")</f>
        <v/>
      </c>
      <c r="T269" s="70" t="str">
        <f>IF(DATA2!T269="","","〇")</f>
        <v/>
      </c>
      <c r="U269" s="70" t="str">
        <f>IF(DATA2!U269="","","〇")</f>
        <v/>
      </c>
      <c r="V269" s="70" t="str">
        <f>IF(DATA2!V269="","","〇")</f>
        <v/>
      </c>
      <c r="W269" s="70" t="str">
        <f>IF(DATA2!W269="","","〇")</f>
        <v/>
      </c>
      <c r="X269" s="70" t="str">
        <f>IF(DATA2!X269="","","〇")</f>
        <v/>
      </c>
      <c r="Y269" s="70" t="str">
        <f>IF(DATA2!Y269="","","〇")</f>
        <v/>
      </c>
      <c r="Z269" s="70" t="str">
        <f>IF(DATA2!Z269="","","〇")</f>
        <v/>
      </c>
      <c r="AA269" s="70" t="str">
        <f>IF(DATA2!AA269="","","〇")</f>
        <v/>
      </c>
      <c r="AB269" s="70" t="str">
        <f>IF(DATA2!AB269="","","〇")</f>
        <v/>
      </c>
      <c r="AC269" s="70" t="str">
        <f>IF(DATA2!AC269="","","〇")</f>
        <v/>
      </c>
      <c r="AD269" s="70" t="str">
        <f>IF(DATA2!AD269="","","〇")</f>
        <v/>
      </c>
      <c r="AE269" s="70" t="str">
        <f>IF(DATA2!AE269="","","〇")</f>
        <v/>
      </c>
      <c r="AF269" s="70" t="str">
        <f>IF(DATA2!AF269="","","〇")</f>
        <v/>
      </c>
      <c r="AG269" s="71" t="str">
        <f>IF(DATA2!AG269="","","〇")</f>
        <v/>
      </c>
      <c r="AH269" s="73">
        <f>COUNTIFS(DATA2!$C$3:$AG$3,0,DATA2!$C269:$AG269,"&lt;&gt;")</f>
        <v>0</v>
      </c>
      <c r="AI269" s="72">
        <f>COUNTIFS(DATA2!$C$3:$AG$3,"&gt;0",DATA2!$C269:$AG269,"&lt;&gt;")</f>
        <v>0</v>
      </c>
      <c r="AJ269" s="204"/>
      <c r="AK269" s="206"/>
      <c r="AL269" s="204"/>
      <c r="AM269" s="206"/>
      <c r="AN269" s="200"/>
      <c r="AO269" s="200"/>
      <c r="AP269" s="200"/>
      <c r="AQ269" s="200"/>
      <c r="AR269" s="200"/>
      <c r="AS269" s="200"/>
      <c r="AT269" s="200"/>
      <c r="AU269" s="200"/>
      <c r="AV269" s="200"/>
      <c r="AW269" s="200"/>
    </row>
    <row r="270" spans="1:49" ht="15" customHeight="1" x14ac:dyDescent="0.15">
      <c r="A270" s="203"/>
      <c r="B270" s="74" t="str">
        <f>IF(DATA2!A266="","",DATA2!B270)</f>
        <v/>
      </c>
      <c r="C270" s="75" t="str">
        <f>IF(DATA2!C270="","","〇")</f>
        <v/>
      </c>
      <c r="D270" s="75" t="str">
        <f>IF(DATA2!D270="","","〇")</f>
        <v/>
      </c>
      <c r="E270" s="75" t="str">
        <f>IF(DATA2!E270="","","〇")</f>
        <v/>
      </c>
      <c r="F270" s="75" t="str">
        <f>IF(DATA2!F270="","","〇")</f>
        <v/>
      </c>
      <c r="G270" s="75" t="str">
        <f>IF(DATA2!G270="","","〇")</f>
        <v/>
      </c>
      <c r="H270" s="75" t="str">
        <f>IF(DATA2!H270="","","〇")</f>
        <v/>
      </c>
      <c r="I270" s="75" t="str">
        <f>IF(DATA2!I270="","","〇")</f>
        <v/>
      </c>
      <c r="J270" s="75" t="str">
        <f>IF(DATA2!J270="","","〇")</f>
        <v/>
      </c>
      <c r="K270" s="75" t="str">
        <f>IF(DATA2!K270="","","〇")</f>
        <v/>
      </c>
      <c r="L270" s="75" t="str">
        <f>IF(DATA2!L270="","","〇")</f>
        <v/>
      </c>
      <c r="M270" s="75" t="str">
        <f>IF(DATA2!M270="","","〇")</f>
        <v/>
      </c>
      <c r="N270" s="75" t="str">
        <f>IF(DATA2!N270="","","〇")</f>
        <v/>
      </c>
      <c r="O270" s="75" t="str">
        <f>IF(DATA2!O270="","","〇")</f>
        <v/>
      </c>
      <c r="P270" s="75" t="str">
        <f>IF(DATA2!P270="","","〇")</f>
        <v/>
      </c>
      <c r="Q270" s="75" t="str">
        <f>IF(DATA2!Q270="","","〇")</f>
        <v/>
      </c>
      <c r="R270" s="75" t="str">
        <f>IF(DATA2!R270="","","〇")</f>
        <v/>
      </c>
      <c r="S270" s="75" t="str">
        <f>IF(DATA2!S270="","","〇")</f>
        <v/>
      </c>
      <c r="T270" s="75" t="str">
        <f>IF(DATA2!T270="","","〇")</f>
        <v/>
      </c>
      <c r="U270" s="75" t="str">
        <f>IF(DATA2!U270="","","〇")</f>
        <v/>
      </c>
      <c r="V270" s="75" t="str">
        <f>IF(DATA2!V270="","","〇")</f>
        <v/>
      </c>
      <c r="W270" s="75" t="str">
        <f>IF(DATA2!W270="","","〇")</f>
        <v/>
      </c>
      <c r="X270" s="75" t="str">
        <f>IF(DATA2!X270="","","〇")</f>
        <v/>
      </c>
      <c r="Y270" s="75" t="str">
        <f>IF(DATA2!Y270="","","〇")</f>
        <v/>
      </c>
      <c r="Z270" s="75" t="str">
        <f>IF(DATA2!Z270="","","〇")</f>
        <v/>
      </c>
      <c r="AA270" s="75" t="str">
        <f>IF(DATA2!AA270="","","〇")</f>
        <v/>
      </c>
      <c r="AB270" s="75" t="str">
        <f>IF(DATA2!AB270="","","〇")</f>
        <v/>
      </c>
      <c r="AC270" s="75" t="str">
        <f>IF(DATA2!AC270="","","〇")</f>
        <v/>
      </c>
      <c r="AD270" s="75" t="str">
        <f>IF(DATA2!AD270="","","〇")</f>
        <v/>
      </c>
      <c r="AE270" s="75" t="str">
        <f>IF(DATA2!AE270="","","〇")</f>
        <v/>
      </c>
      <c r="AF270" s="75" t="str">
        <f>IF(DATA2!AF270="","","〇")</f>
        <v/>
      </c>
      <c r="AG270" s="76" t="str">
        <f>IF(DATA2!AG270="","","〇")</f>
        <v/>
      </c>
      <c r="AH270" s="77">
        <f>COUNTIFS(DATA2!$C$3:$AG$3,0,DATA2!$C270:$AG270,"&lt;&gt;")</f>
        <v>0</v>
      </c>
      <c r="AI270" s="78">
        <f>COUNTIFS(DATA2!$C$3:$AG$3,"&gt;0",DATA2!$C270:$AG270,"&lt;&gt;")</f>
        <v>0</v>
      </c>
      <c r="AJ270" s="205"/>
      <c r="AK270" s="207"/>
      <c r="AL270" s="205"/>
      <c r="AM270" s="207"/>
      <c r="AN270" s="201"/>
      <c r="AO270" s="201"/>
      <c r="AP270" s="201"/>
      <c r="AQ270" s="201"/>
      <c r="AR270" s="201"/>
      <c r="AS270" s="201"/>
      <c r="AT270" s="201"/>
      <c r="AU270" s="201"/>
      <c r="AV270" s="201"/>
      <c r="AW270" s="201"/>
    </row>
    <row r="271" spans="1:49" ht="15" customHeight="1" x14ac:dyDescent="0.15">
      <c r="A271" s="202" t="str">
        <f>IF(DATA2!A271="","",DATA2!A271)</f>
        <v/>
      </c>
      <c r="B271" s="11" t="str">
        <f>IF(DATA2!A271="","",DATA2!B271)</f>
        <v/>
      </c>
      <c r="C271" s="79" t="str">
        <f>IF(DATA2!C271="","",DATA2!C271)</f>
        <v/>
      </c>
      <c r="D271" s="79" t="str">
        <f>IF(DATA2!D271="","",DATA2!D271)</f>
        <v/>
      </c>
      <c r="E271" s="79" t="str">
        <f>IF(DATA2!E271="","",DATA2!E271)</f>
        <v/>
      </c>
      <c r="F271" s="79" t="str">
        <f>IF(DATA2!F271="","",DATA2!F271)</f>
        <v/>
      </c>
      <c r="G271" s="79" t="str">
        <f>IF(DATA2!G271="","",DATA2!G271)</f>
        <v/>
      </c>
      <c r="H271" s="79" t="str">
        <f>IF(DATA2!H271="","",DATA2!H271)</f>
        <v/>
      </c>
      <c r="I271" s="79" t="str">
        <f>IF(DATA2!I271="","",DATA2!I271)</f>
        <v/>
      </c>
      <c r="J271" s="79" t="str">
        <f>IF(DATA2!J271="","",DATA2!J271)</f>
        <v/>
      </c>
      <c r="K271" s="79" t="str">
        <f>IF(DATA2!K271="","",DATA2!K271)</f>
        <v/>
      </c>
      <c r="L271" s="79" t="str">
        <f>IF(DATA2!L271="","",DATA2!L271)</f>
        <v/>
      </c>
      <c r="M271" s="79" t="str">
        <f>IF(DATA2!M271="","",DATA2!M271)</f>
        <v/>
      </c>
      <c r="N271" s="79" t="str">
        <f>IF(DATA2!N271="","",DATA2!N271)</f>
        <v/>
      </c>
      <c r="O271" s="79" t="str">
        <f>IF(DATA2!O271="","",DATA2!O271)</f>
        <v/>
      </c>
      <c r="P271" s="79" t="str">
        <f>IF(DATA2!P271="","",DATA2!P271)</f>
        <v/>
      </c>
      <c r="Q271" s="79" t="str">
        <f>IF(DATA2!Q271="","",DATA2!Q271)</f>
        <v/>
      </c>
      <c r="R271" s="79" t="str">
        <f>IF(DATA2!R271="","",DATA2!R271)</f>
        <v/>
      </c>
      <c r="S271" s="79" t="str">
        <f>IF(DATA2!S271="","",DATA2!S271)</f>
        <v/>
      </c>
      <c r="T271" s="79" t="str">
        <f>IF(DATA2!T271="","",DATA2!T271)</f>
        <v/>
      </c>
      <c r="U271" s="79" t="str">
        <f>IF(DATA2!U271="","",DATA2!U271)</f>
        <v/>
      </c>
      <c r="V271" s="79" t="str">
        <f>IF(DATA2!V271="","",DATA2!V271)</f>
        <v/>
      </c>
      <c r="W271" s="79" t="str">
        <f>IF(DATA2!W271="","",DATA2!W271)</f>
        <v/>
      </c>
      <c r="X271" s="79" t="str">
        <f>IF(DATA2!X271="","",DATA2!X271)</f>
        <v/>
      </c>
      <c r="Y271" s="79" t="str">
        <f>IF(DATA2!Y271="","",DATA2!Y271)</f>
        <v/>
      </c>
      <c r="Z271" s="79" t="str">
        <f>IF(DATA2!Z271="","",DATA2!Z271)</f>
        <v/>
      </c>
      <c r="AA271" s="79" t="str">
        <f>IF(DATA2!AA271="","",DATA2!AA271)</f>
        <v/>
      </c>
      <c r="AB271" s="79" t="str">
        <f>IF(DATA2!AB271="","",DATA2!AB271)</f>
        <v/>
      </c>
      <c r="AC271" s="79" t="str">
        <f>IF(DATA2!AC271="","",DATA2!AC271)</f>
        <v/>
      </c>
      <c r="AD271" s="79" t="str">
        <f>IF(DATA2!AD271="","",DATA2!AD271)</f>
        <v/>
      </c>
      <c r="AE271" s="79" t="str">
        <f>IF(DATA2!AE271="","",DATA2!AE271)</f>
        <v/>
      </c>
      <c r="AF271" s="79" t="str">
        <f>IF(DATA2!AF271="","",DATA2!AF271)</f>
        <v/>
      </c>
      <c r="AG271" s="80" t="str">
        <f>IF(DATA2!AG271="","",DATA2!AG271)</f>
        <v/>
      </c>
      <c r="AH271" s="81">
        <f>COUNTIFS(DATA2!$C$3:$AG$3,0,DATA2!$C271:$AG271,"&lt;&gt;")</f>
        <v>0</v>
      </c>
      <c r="AI271" s="81">
        <f>COUNTIFS(DATA2!$C$3:$AG$3,"&gt;0",DATA2!$C271:$AG271,"&lt;&gt;")</f>
        <v>0</v>
      </c>
      <c r="AJ271" s="204">
        <f t="shared" ref="AJ271" si="425">COUNTIFS($C$3:$AG$3,"=0",C272:AG272,"〇")+COUNTIFS($C$3:$AG$3,"=0",C273:AG273,"〇")</f>
        <v>0</v>
      </c>
      <c r="AK271" s="206">
        <f t="shared" ref="AK271" si="426">COUNTIFS($C$3:$AG$3,"&lt;&gt;0",C272:AG272,"〇")+COUNTIFS($C$3:$AG$3,"&lt;&gt;0",C273:AG273,"〇")</f>
        <v>0</v>
      </c>
      <c r="AL271" s="204">
        <f t="shared" ref="AL271" si="427">COUNTIFS($C$3:$AG$3,"=0",C274:AG274,"〇")+COUNTIFS($C$3:$AG$3,"=0",C275:AG275,"〇")</f>
        <v>0</v>
      </c>
      <c r="AM271" s="206">
        <f t="shared" ref="AM271" si="428">COUNTIFS($C$3:$AG$3,"&lt;&gt;0",C274:AG274,"〇")+COUNTIFS($C$3:$AG$3,"&lt;&gt;0",C275:AG275,"〇")</f>
        <v>0</v>
      </c>
      <c r="AN271" s="200">
        <f t="shared" ref="AN271:AP271" si="429">COUNTIF($C271:$AG271,AN$5)</f>
        <v>0</v>
      </c>
      <c r="AO271" s="200">
        <f t="shared" si="429"/>
        <v>0</v>
      </c>
      <c r="AP271" s="200">
        <f t="shared" si="429"/>
        <v>0</v>
      </c>
      <c r="AQ271" s="200">
        <f t="shared" ref="AQ271" si="430">COUNTIF($C271:$AG271,AQ$5)+COUNTIF($C271:$AG271,"半振")*0.5</f>
        <v>0</v>
      </c>
      <c r="AR271" s="200">
        <f t="shared" ref="AR271" si="431">COUNTIF($C271:$AG271,AR$5)+COUNTIF($C271:$AG271,"半有")*0.5</f>
        <v>0</v>
      </c>
      <c r="AS271" s="200">
        <f t="shared" ref="AS271" si="432">COUNTIF($C271:$AG271,AS$5)+COUNTIF($C271:$AG271,"半欠")*0.5</f>
        <v>0</v>
      </c>
      <c r="AT271" s="200">
        <f t="shared" si="336"/>
        <v>0</v>
      </c>
      <c r="AU271" s="200">
        <f t="shared" si="336"/>
        <v>0</v>
      </c>
      <c r="AV271" s="200">
        <f t="shared" si="336"/>
        <v>0</v>
      </c>
      <c r="AW271" s="200">
        <f t="shared" si="336"/>
        <v>0</v>
      </c>
    </row>
    <row r="272" spans="1:49" ht="15" customHeight="1" x14ac:dyDescent="0.15">
      <c r="A272" s="202"/>
      <c r="B272" s="44" t="str">
        <f>IF(DATA2!A271="","",DATA2!B272)</f>
        <v/>
      </c>
      <c r="C272" s="67" t="str">
        <f>IF(DATA2!C272="","","〇")</f>
        <v/>
      </c>
      <c r="D272" s="67" t="str">
        <f>IF(DATA2!D272="","","〇")</f>
        <v/>
      </c>
      <c r="E272" s="67" t="str">
        <f>IF(DATA2!E272="","","〇")</f>
        <v/>
      </c>
      <c r="F272" s="67" t="str">
        <f>IF(DATA2!F272="","","〇")</f>
        <v/>
      </c>
      <c r="G272" s="67" t="str">
        <f>IF(DATA2!G272="","","〇")</f>
        <v/>
      </c>
      <c r="H272" s="67" t="str">
        <f>IF(DATA2!H272="","","〇")</f>
        <v/>
      </c>
      <c r="I272" s="67" t="str">
        <f>IF(DATA2!I272="","","〇")</f>
        <v/>
      </c>
      <c r="J272" s="67" t="str">
        <f>IF(DATA2!J272="","","〇")</f>
        <v/>
      </c>
      <c r="K272" s="67" t="str">
        <f>IF(DATA2!K272="","","〇")</f>
        <v/>
      </c>
      <c r="L272" s="67" t="str">
        <f>IF(DATA2!L272="","","〇")</f>
        <v/>
      </c>
      <c r="M272" s="67" t="str">
        <f>IF(DATA2!M272="","","〇")</f>
        <v/>
      </c>
      <c r="N272" s="67" t="str">
        <f>IF(DATA2!N272="","","〇")</f>
        <v/>
      </c>
      <c r="O272" s="67" t="str">
        <f>IF(DATA2!O272="","","〇")</f>
        <v/>
      </c>
      <c r="P272" s="67" t="str">
        <f>IF(DATA2!P272="","","〇")</f>
        <v/>
      </c>
      <c r="Q272" s="67" t="str">
        <f>IF(DATA2!Q272="","","〇")</f>
        <v/>
      </c>
      <c r="R272" s="67" t="str">
        <f>IF(DATA2!R272="","","〇")</f>
        <v/>
      </c>
      <c r="S272" s="67" t="str">
        <f>IF(DATA2!S272="","","〇")</f>
        <v/>
      </c>
      <c r="T272" s="67" t="str">
        <f>IF(DATA2!T272="","","〇")</f>
        <v/>
      </c>
      <c r="U272" s="67" t="str">
        <f>IF(DATA2!U272="","","〇")</f>
        <v/>
      </c>
      <c r="V272" s="67" t="str">
        <f>IF(DATA2!V272="","","〇")</f>
        <v/>
      </c>
      <c r="W272" s="67" t="str">
        <f>IF(DATA2!W272="","","〇")</f>
        <v/>
      </c>
      <c r="X272" s="67" t="str">
        <f>IF(DATA2!X272="","","〇")</f>
        <v/>
      </c>
      <c r="Y272" s="67" t="str">
        <f>IF(DATA2!Y272="","","〇")</f>
        <v/>
      </c>
      <c r="Z272" s="67" t="str">
        <f>IF(DATA2!Z272="","","〇")</f>
        <v/>
      </c>
      <c r="AA272" s="67" t="str">
        <f>IF(DATA2!AA272="","","〇")</f>
        <v/>
      </c>
      <c r="AB272" s="67" t="str">
        <f>IF(DATA2!AB272="","","〇")</f>
        <v/>
      </c>
      <c r="AC272" s="67" t="str">
        <f>IF(DATA2!AC272="","","〇")</f>
        <v/>
      </c>
      <c r="AD272" s="67" t="str">
        <f>IF(DATA2!AD272="","","〇")</f>
        <v/>
      </c>
      <c r="AE272" s="67" t="str">
        <f>IF(DATA2!AE272="","","〇")</f>
        <v/>
      </c>
      <c r="AF272" s="67" t="str">
        <f>IF(DATA2!AF272="","","〇")</f>
        <v/>
      </c>
      <c r="AG272" s="68" t="str">
        <f>IF(DATA2!AG272="","","〇")</f>
        <v/>
      </c>
      <c r="AH272" s="69">
        <f>COUNTIFS(DATA2!$C$3:$AG$3,0,DATA2!$C272:$AG272,"&lt;&gt;")</f>
        <v>0</v>
      </c>
      <c r="AI272" s="69">
        <f>COUNTIFS(DATA2!$C$3:$AG$3,"&gt;0",DATA2!$C272:$AG272,"&lt;&gt;")</f>
        <v>0</v>
      </c>
      <c r="AJ272" s="204"/>
      <c r="AK272" s="206"/>
      <c r="AL272" s="204"/>
      <c r="AM272" s="206"/>
      <c r="AN272" s="200"/>
      <c r="AO272" s="200"/>
      <c r="AP272" s="200"/>
      <c r="AQ272" s="200"/>
      <c r="AR272" s="200"/>
      <c r="AS272" s="200"/>
      <c r="AT272" s="200"/>
      <c r="AU272" s="200"/>
      <c r="AV272" s="200"/>
      <c r="AW272" s="200"/>
    </row>
    <row r="273" spans="1:49" ht="15" customHeight="1" x14ac:dyDescent="0.15">
      <c r="A273" s="202"/>
      <c r="B273" s="46" t="str">
        <f>IF(DATA2!A271="","",DATA2!B273)</f>
        <v/>
      </c>
      <c r="C273" s="70" t="str">
        <f>IF(DATA2!C273="","","〇")</f>
        <v/>
      </c>
      <c r="D273" s="70" t="str">
        <f>IF(DATA2!D273="","","〇")</f>
        <v/>
      </c>
      <c r="E273" s="70" t="str">
        <f>IF(DATA2!E273="","","〇")</f>
        <v/>
      </c>
      <c r="F273" s="70" t="str">
        <f>IF(DATA2!F273="","","〇")</f>
        <v/>
      </c>
      <c r="G273" s="70" t="str">
        <f>IF(DATA2!G273="","","〇")</f>
        <v/>
      </c>
      <c r="H273" s="70" t="str">
        <f>IF(DATA2!H273="","","〇")</f>
        <v/>
      </c>
      <c r="I273" s="70" t="str">
        <f>IF(DATA2!I273="","","〇")</f>
        <v/>
      </c>
      <c r="J273" s="70" t="str">
        <f>IF(DATA2!J273="","","〇")</f>
        <v/>
      </c>
      <c r="K273" s="70" t="str">
        <f>IF(DATA2!K273="","","〇")</f>
        <v/>
      </c>
      <c r="L273" s="70" t="str">
        <f>IF(DATA2!L273="","","〇")</f>
        <v/>
      </c>
      <c r="M273" s="70" t="str">
        <f>IF(DATA2!M273="","","〇")</f>
        <v/>
      </c>
      <c r="N273" s="70" t="str">
        <f>IF(DATA2!N273="","","〇")</f>
        <v/>
      </c>
      <c r="O273" s="70" t="str">
        <f>IF(DATA2!O273="","","〇")</f>
        <v/>
      </c>
      <c r="P273" s="70" t="str">
        <f>IF(DATA2!P273="","","〇")</f>
        <v/>
      </c>
      <c r="Q273" s="70" t="str">
        <f>IF(DATA2!Q273="","","〇")</f>
        <v/>
      </c>
      <c r="R273" s="70" t="str">
        <f>IF(DATA2!R273="","","〇")</f>
        <v/>
      </c>
      <c r="S273" s="70" t="str">
        <f>IF(DATA2!S273="","","〇")</f>
        <v/>
      </c>
      <c r="T273" s="70" t="str">
        <f>IF(DATA2!T273="","","〇")</f>
        <v/>
      </c>
      <c r="U273" s="70" t="str">
        <f>IF(DATA2!U273="","","〇")</f>
        <v/>
      </c>
      <c r="V273" s="70" t="str">
        <f>IF(DATA2!V273="","","〇")</f>
        <v/>
      </c>
      <c r="W273" s="70" t="str">
        <f>IF(DATA2!W273="","","〇")</f>
        <v/>
      </c>
      <c r="X273" s="70" t="str">
        <f>IF(DATA2!X273="","","〇")</f>
        <v/>
      </c>
      <c r="Y273" s="70" t="str">
        <f>IF(DATA2!Y273="","","〇")</f>
        <v/>
      </c>
      <c r="Z273" s="70" t="str">
        <f>IF(DATA2!Z273="","","〇")</f>
        <v/>
      </c>
      <c r="AA273" s="70" t="str">
        <f>IF(DATA2!AA273="","","〇")</f>
        <v/>
      </c>
      <c r="AB273" s="70" t="str">
        <f>IF(DATA2!AB273="","","〇")</f>
        <v/>
      </c>
      <c r="AC273" s="70" t="str">
        <f>IF(DATA2!AC273="","","〇")</f>
        <v/>
      </c>
      <c r="AD273" s="70" t="str">
        <f>IF(DATA2!AD273="","","〇")</f>
        <v/>
      </c>
      <c r="AE273" s="70" t="str">
        <f>IF(DATA2!AE273="","","〇")</f>
        <v/>
      </c>
      <c r="AF273" s="70" t="str">
        <f>IF(DATA2!AF273="","","〇")</f>
        <v/>
      </c>
      <c r="AG273" s="71" t="str">
        <f>IF(DATA2!AG273="","","〇")</f>
        <v/>
      </c>
      <c r="AH273" s="72">
        <f>COUNTIFS(DATA2!$C$3:$AG$3,0,DATA2!$C273:$AG273,"&lt;&gt;")</f>
        <v>0</v>
      </c>
      <c r="AI273" s="72">
        <f>COUNTIFS(DATA2!$C$3:$AG$3,"&gt;0",DATA2!$C273:$AG273,"&lt;&gt;")</f>
        <v>0</v>
      </c>
      <c r="AJ273" s="204"/>
      <c r="AK273" s="206"/>
      <c r="AL273" s="204"/>
      <c r="AM273" s="206"/>
      <c r="AN273" s="200"/>
      <c r="AO273" s="200"/>
      <c r="AP273" s="200"/>
      <c r="AQ273" s="200"/>
      <c r="AR273" s="200"/>
      <c r="AS273" s="200"/>
      <c r="AT273" s="200"/>
      <c r="AU273" s="200"/>
      <c r="AV273" s="200"/>
      <c r="AW273" s="200"/>
    </row>
    <row r="274" spans="1:49" ht="15" customHeight="1" x14ac:dyDescent="0.15">
      <c r="A274" s="202"/>
      <c r="B274" s="46" t="str">
        <f>IF(DATA2!A271="","",DATA2!B274)</f>
        <v/>
      </c>
      <c r="C274" s="70" t="str">
        <f>IF(DATA2!C274="","","〇")</f>
        <v/>
      </c>
      <c r="D274" s="70" t="str">
        <f>IF(DATA2!D274="","","〇")</f>
        <v/>
      </c>
      <c r="E274" s="70" t="str">
        <f>IF(DATA2!E274="","","〇")</f>
        <v/>
      </c>
      <c r="F274" s="70" t="str">
        <f>IF(DATA2!F274="","","〇")</f>
        <v/>
      </c>
      <c r="G274" s="70" t="str">
        <f>IF(DATA2!G274="","","〇")</f>
        <v/>
      </c>
      <c r="H274" s="70" t="str">
        <f>IF(DATA2!H274="","","〇")</f>
        <v/>
      </c>
      <c r="I274" s="70" t="str">
        <f>IF(DATA2!I274="","","〇")</f>
        <v/>
      </c>
      <c r="J274" s="70" t="str">
        <f>IF(DATA2!J274="","","〇")</f>
        <v/>
      </c>
      <c r="K274" s="70" t="str">
        <f>IF(DATA2!K274="","","〇")</f>
        <v/>
      </c>
      <c r="L274" s="70" t="str">
        <f>IF(DATA2!L274="","","〇")</f>
        <v/>
      </c>
      <c r="M274" s="70" t="str">
        <f>IF(DATA2!M274="","","〇")</f>
        <v/>
      </c>
      <c r="N274" s="70" t="str">
        <f>IF(DATA2!N274="","","〇")</f>
        <v/>
      </c>
      <c r="O274" s="70" t="str">
        <f>IF(DATA2!O274="","","〇")</f>
        <v/>
      </c>
      <c r="P274" s="70" t="str">
        <f>IF(DATA2!P274="","","〇")</f>
        <v/>
      </c>
      <c r="Q274" s="70" t="str">
        <f>IF(DATA2!Q274="","","〇")</f>
        <v/>
      </c>
      <c r="R274" s="70" t="str">
        <f>IF(DATA2!R274="","","〇")</f>
        <v/>
      </c>
      <c r="S274" s="70" t="str">
        <f>IF(DATA2!S274="","","〇")</f>
        <v/>
      </c>
      <c r="T274" s="70" t="str">
        <f>IF(DATA2!T274="","","〇")</f>
        <v/>
      </c>
      <c r="U274" s="70" t="str">
        <f>IF(DATA2!U274="","","〇")</f>
        <v/>
      </c>
      <c r="V274" s="70" t="str">
        <f>IF(DATA2!V274="","","〇")</f>
        <v/>
      </c>
      <c r="W274" s="70" t="str">
        <f>IF(DATA2!W274="","","〇")</f>
        <v/>
      </c>
      <c r="X274" s="70" t="str">
        <f>IF(DATA2!X274="","","〇")</f>
        <v/>
      </c>
      <c r="Y274" s="70" t="str">
        <f>IF(DATA2!Y274="","","〇")</f>
        <v/>
      </c>
      <c r="Z274" s="70" t="str">
        <f>IF(DATA2!Z274="","","〇")</f>
        <v/>
      </c>
      <c r="AA274" s="70" t="str">
        <f>IF(DATA2!AA274="","","〇")</f>
        <v/>
      </c>
      <c r="AB274" s="70" t="str">
        <f>IF(DATA2!AB274="","","〇")</f>
        <v/>
      </c>
      <c r="AC274" s="70" t="str">
        <f>IF(DATA2!AC274="","","〇")</f>
        <v/>
      </c>
      <c r="AD274" s="70" t="str">
        <f>IF(DATA2!AD274="","","〇")</f>
        <v/>
      </c>
      <c r="AE274" s="70" t="str">
        <f>IF(DATA2!AE274="","","〇")</f>
        <v/>
      </c>
      <c r="AF274" s="70" t="str">
        <f>IF(DATA2!AF274="","","〇")</f>
        <v/>
      </c>
      <c r="AG274" s="71" t="str">
        <f>IF(DATA2!AG274="","","〇")</f>
        <v/>
      </c>
      <c r="AH274" s="73">
        <f>COUNTIFS(DATA2!$C$3:$AG$3,0,DATA2!$C274:$AG274,"&lt;&gt;")</f>
        <v>0</v>
      </c>
      <c r="AI274" s="72">
        <f>COUNTIFS(DATA2!$C$3:$AG$3,"&gt;0",DATA2!$C274:$AG274,"&lt;&gt;")</f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IF(DATA2!A271="","",DATA2!B275)</f>
        <v/>
      </c>
      <c r="C275" s="75" t="str">
        <f>IF(DATA2!C275="","","〇")</f>
        <v/>
      </c>
      <c r="D275" s="75" t="str">
        <f>IF(DATA2!D275="","","〇")</f>
        <v/>
      </c>
      <c r="E275" s="75" t="str">
        <f>IF(DATA2!E275="","","〇")</f>
        <v/>
      </c>
      <c r="F275" s="75" t="str">
        <f>IF(DATA2!F275="","","〇")</f>
        <v/>
      </c>
      <c r="G275" s="75" t="str">
        <f>IF(DATA2!G275="","","〇")</f>
        <v/>
      </c>
      <c r="H275" s="75" t="str">
        <f>IF(DATA2!H275="","","〇")</f>
        <v/>
      </c>
      <c r="I275" s="75" t="str">
        <f>IF(DATA2!I275="","","〇")</f>
        <v/>
      </c>
      <c r="J275" s="75" t="str">
        <f>IF(DATA2!J275="","","〇")</f>
        <v/>
      </c>
      <c r="K275" s="75" t="str">
        <f>IF(DATA2!K275="","","〇")</f>
        <v/>
      </c>
      <c r="L275" s="75" t="str">
        <f>IF(DATA2!L275="","","〇")</f>
        <v/>
      </c>
      <c r="M275" s="75" t="str">
        <f>IF(DATA2!M275="","","〇")</f>
        <v/>
      </c>
      <c r="N275" s="75" t="str">
        <f>IF(DATA2!N275="","","〇")</f>
        <v/>
      </c>
      <c r="O275" s="75" t="str">
        <f>IF(DATA2!O275="","","〇")</f>
        <v/>
      </c>
      <c r="P275" s="75" t="str">
        <f>IF(DATA2!P275="","","〇")</f>
        <v/>
      </c>
      <c r="Q275" s="75" t="str">
        <f>IF(DATA2!Q275="","","〇")</f>
        <v/>
      </c>
      <c r="R275" s="75" t="str">
        <f>IF(DATA2!R275="","","〇")</f>
        <v/>
      </c>
      <c r="S275" s="75" t="str">
        <f>IF(DATA2!S275="","","〇")</f>
        <v/>
      </c>
      <c r="T275" s="75" t="str">
        <f>IF(DATA2!T275="","","〇")</f>
        <v/>
      </c>
      <c r="U275" s="75" t="str">
        <f>IF(DATA2!U275="","","〇")</f>
        <v/>
      </c>
      <c r="V275" s="75" t="str">
        <f>IF(DATA2!V275="","","〇")</f>
        <v/>
      </c>
      <c r="W275" s="75" t="str">
        <f>IF(DATA2!W275="","","〇")</f>
        <v/>
      </c>
      <c r="X275" s="75" t="str">
        <f>IF(DATA2!X275="","","〇")</f>
        <v/>
      </c>
      <c r="Y275" s="75" t="str">
        <f>IF(DATA2!Y275="","","〇")</f>
        <v/>
      </c>
      <c r="Z275" s="75" t="str">
        <f>IF(DATA2!Z275="","","〇")</f>
        <v/>
      </c>
      <c r="AA275" s="75" t="str">
        <f>IF(DATA2!AA275="","","〇")</f>
        <v/>
      </c>
      <c r="AB275" s="75" t="str">
        <f>IF(DATA2!AB275="","","〇")</f>
        <v/>
      </c>
      <c r="AC275" s="75" t="str">
        <f>IF(DATA2!AC275="","","〇")</f>
        <v/>
      </c>
      <c r="AD275" s="75" t="str">
        <f>IF(DATA2!AD275="","","〇")</f>
        <v/>
      </c>
      <c r="AE275" s="75" t="str">
        <f>IF(DATA2!AE275="","","〇")</f>
        <v/>
      </c>
      <c r="AF275" s="75" t="str">
        <f>IF(DATA2!AF275="","","〇")</f>
        <v/>
      </c>
      <c r="AG275" s="76" t="str">
        <f>IF(DATA2!AG275="","","〇")</f>
        <v/>
      </c>
      <c r="AH275" s="77">
        <f>COUNTIFS(DATA2!$C$3:$AG$3,0,DATA2!$C275:$AG275,"&lt;&gt;")</f>
        <v>0</v>
      </c>
      <c r="AI275" s="78">
        <f>COUNTIFS(DATA2!$C$3:$AG$3,"&gt;0",DATA2!$C275:$AG275,"&lt;&gt;")</f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IF(DATA2!A276="","",DATA2!A276)</f>
        <v/>
      </c>
      <c r="B276" s="11" t="str">
        <f>IF(DATA2!A276="","",DATA2!B276)</f>
        <v/>
      </c>
      <c r="C276" s="79" t="str">
        <f>IF(DATA2!C276="","",DATA2!C276)</f>
        <v/>
      </c>
      <c r="D276" s="79" t="str">
        <f>IF(DATA2!D276="","",DATA2!D276)</f>
        <v/>
      </c>
      <c r="E276" s="79" t="str">
        <f>IF(DATA2!E276="","",DATA2!E276)</f>
        <v/>
      </c>
      <c r="F276" s="79" t="str">
        <f>IF(DATA2!F276="","",DATA2!F276)</f>
        <v/>
      </c>
      <c r="G276" s="79" t="str">
        <f>IF(DATA2!G276="","",DATA2!G276)</f>
        <v/>
      </c>
      <c r="H276" s="79" t="str">
        <f>IF(DATA2!H276="","",DATA2!H276)</f>
        <v/>
      </c>
      <c r="I276" s="79" t="str">
        <f>IF(DATA2!I276="","",DATA2!I276)</f>
        <v/>
      </c>
      <c r="J276" s="79" t="str">
        <f>IF(DATA2!J276="","",DATA2!J276)</f>
        <v/>
      </c>
      <c r="K276" s="79" t="str">
        <f>IF(DATA2!K276="","",DATA2!K276)</f>
        <v/>
      </c>
      <c r="L276" s="79" t="str">
        <f>IF(DATA2!L276="","",DATA2!L276)</f>
        <v/>
      </c>
      <c r="M276" s="79" t="str">
        <f>IF(DATA2!M276="","",DATA2!M276)</f>
        <v/>
      </c>
      <c r="N276" s="79" t="str">
        <f>IF(DATA2!N276="","",DATA2!N276)</f>
        <v/>
      </c>
      <c r="O276" s="79" t="str">
        <f>IF(DATA2!O276="","",DATA2!O276)</f>
        <v/>
      </c>
      <c r="P276" s="79" t="str">
        <f>IF(DATA2!P276="","",DATA2!P276)</f>
        <v/>
      </c>
      <c r="Q276" s="79" t="str">
        <f>IF(DATA2!Q276="","",DATA2!Q276)</f>
        <v/>
      </c>
      <c r="R276" s="79" t="str">
        <f>IF(DATA2!R276="","",DATA2!R276)</f>
        <v/>
      </c>
      <c r="S276" s="79" t="str">
        <f>IF(DATA2!S276="","",DATA2!S276)</f>
        <v/>
      </c>
      <c r="T276" s="79" t="str">
        <f>IF(DATA2!T276="","",DATA2!T276)</f>
        <v/>
      </c>
      <c r="U276" s="79" t="str">
        <f>IF(DATA2!U276="","",DATA2!U276)</f>
        <v/>
      </c>
      <c r="V276" s="79" t="str">
        <f>IF(DATA2!V276="","",DATA2!V276)</f>
        <v/>
      </c>
      <c r="W276" s="79" t="str">
        <f>IF(DATA2!W276="","",DATA2!W276)</f>
        <v/>
      </c>
      <c r="X276" s="79" t="str">
        <f>IF(DATA2!X276="","",DATA2!X276)</f>
        <v/>
      </c>
      <c r="Y276" s="79" t="str">
        <f>IF(DATA2!Y276="","",DATA2!Y276)</f>
        <v/>
      </c>
      <c r="Z276" s="79" t="str">
        <f>IF(DATA2!Z276="","",DATA2!Z276)</f>
        <v/>
      </c>
      <c r="AA276" s="79" t="str">
        <f>IF(DATA2!AA276="","",DATA2!AA276)</f>
        <v/>
      </c>
      <c r="AB276" s="79" t="str">
        <f>IF(DATA2!AB276="","",DATA2!AB276)</f>
        <v/>
      </c>
      <c r="AC276" s="79" t="str">
        <f>IF(DATA2!AC276="","",DATA2!AC276)</f>
        <v/>
      </c>
      <c r="AD276" s="79" t="str">
        <f>IF(DATA2!AD276="","",DATA2!AD276)</f>
        <v/>
      </c>
      <c r="AE276" s="79" t="str">
        <f>IF(DATA2!AE276="","",DATA2!AE276)</f>
        <v/>
      </c>
      <c r="AF276" s="79" t="str">
        <f>IF(DATA2!AF276="","",DATA2!AF276)</f>
        <v/>
      </c>
      <c r="AG276" s="80" t="str">
        <f>IF(DATA2!AG276="","",DATA2!AG276)</f>
        <v/>
      </c>
      <c r="AH276" s="81">
        <f>COUNTIFS(DATA2!$C$3:$AG$3,0,DATA2!$C276:$AG276,"&lt;&gt;")</f>
        <v>0</v>
      </c>
      <c r="AI276" s="81">
        <f>COUNTIFS(DATA2!$C$3:$AG$3,"&gt;0",DATA2!$C276:$AG276,"&lt;&gt;")</f>
        <v>0</v>
      </c>
      <c r="AJ276" s="204">
        <f t="shared" ref="AJ276" si="433">COUNTIFS($C$3:$AG$3,"=0",C277:AG277,"〇")+COUNTIFS($C$3:$AG$3,"=0",C278:AG278,"〇")</f>
        <v>0</v>
      </c>
      <c r="AK276" s="206">
        <f t="shared" ref="AK276" si="434">COUNTIFS($C$3:$AG$3,"&lt;&gt;0",C277:AG277,"〇")+COUNTIFS($C$3:$AG$3,"&lt;&gt;0",C278:AG278,"〇")</f>
        <v>0</v>
      </c>
      <c r="AL276" s="204">
        <f t="shared" ref="AL276" si="435">COUNTIFS($C$3:$AG$3,"=0",C279:AG279,"〇")+COUNTIFS($C$3:$AG$3,"=0",C280:AG280,"〇")</f>
        <v>0</v>
      </c>
      <c r="AM276" s="206">
        <f t="shared" ref="AM276" si="436">COUNTIFS($C$3:$AG$3,"&lt;&gt;0",C279:AG279,"〇")+COUNTIFS($C$3:$AG$3,"&lt;&gt;0",C280:AG280,"〇")</f>
        <v>0</v>
      </c>
      <c r="AN276" s="200">
        <f t="shared" ref="AN276:AP276" si="437">COUNTIF($C276:$AG276,AN$5)</f>
        <v>0</v>
      </c>
      <c r="AO276" s="200">
        <f t="shared" si="437"/>
        <v>0</v>
      </c>
      <c r="AP276" s="200">
        <f t="shared" si="437"/>
        <v>0</v>
      </c>
      <c r="AQ276" s="200">
        <f t="shared" ref="AQ276" si="438">COUNTIF($C276:$AG276,AQ$5)+COUNTIF($C276:$AG276,"半振")*0.5</f>
        <v>0</v>
      </c>
      <c r="AR276" s="200">
        <f t="shared" ref="AR276" si="439">COUNTIF($C276:$AG276,AR$5)+COUNTIF($C276:$AG276,"半有")*0.5</f>
        <v>0</v>
      </c>
      <c r="AS276" s="200">
        <f t="shared" ref="AS276" si="440">COUNTIF($C276:$AG276,AS$5)+COUNTIF($C276:$AG276,"半欠")*0.5</f>
        <v>0</v>
      </c>
      <c r="AT276" s="200">
        <f t="shared" ref="AT276:AW336" si="441">COUNTIF($C276:$AG276,AT$5)</f>
        <v>0</v>
      </c>
      <c r="AU276" s="200">
        <f t="shared" si="441"/>
        <v>0</v>
      </c>
      <c r="AV276" s="200">
        <f t="shared" si="441"/>
        <v>0</v>
      </c>
      <c r="AW276" s="200">
        <f t="shared" si="441"/>
        <v>0</v>
      </c>
    </row>
    <row r="277" spans="1:49" ht="15" customHeight="1" x14ac:dyDescent="0.15">
      <c r="A277" s="202"/>
      <c r="B277" s="44" t="str">
        <f>IF(DATA2!A276="","",DATA2!B277)</f>
        <v/>
      </c>
      <c r="C277" s="67" t="str">
        <f>IF(DATA2!C277="","","〇")</f>
        <v/>
      </c>
      <c r="D277" s="67" t="str">
        <f>IF(DATA2!D277="","","〇")</f>
        <v/>
      </c>
      <c r="E277" s="67" t="str">
        <f>IF(DATA2!E277="","","〇")</f>
        <v/>
      </c>
      <c r="F277" s="67" t="str">
        <f>IF(DATA2!F277="","","〇")</f>
        <v/>
      </c>
      <c r="G277" s="67" t="str">
        <f>IF(DATA2!G277="","","〇")</f>
        <v/>
      </c>
      <c r="H277" s="67" t="str">
        <f>IF(DATA2!H277="","","〇")</f>
        <v/>
      </c>
      <c r="I277" s="67" t="str">
        <f>IF(DATA2!I277="","","〇")</f>
        <v/>
      </c>
      <c r="J277" s="67" t="str">
        <f>IF(DATA2!J277="","","〇")</f>
        <v/>
      </c>
      <c r="K277" s="67" t="str">
        <f>IF(DATA2!K277="","","〇")</f>
        <v/>
      </c>
      <c r="L277" s="67" t="str">
        <f>IF(DATA2!L277="","","〇")</f>
        <v/>
      </c>
      <c r="M277" s="67" t="str">
        <f>IF(DATA2!M277="","","〇")</f>
        <v/>
      </c>
      <c r="N277" s="67" t="str">
        <f>IF(DATA2!N277="","","〇")</f>
        <v/>
      </c>
      <c r="O277" s="67" t="str">
        <f>IF(DATA2!O277="","","〇")</f>
        <v/>
      </c>
      <c r="P277" s="67" t="str">
        <f>IF(DATA2!P277="","","〇")</f>
        <v/>
      </c>
      <c r="Q277" s="67" t="str">
        <f>IF(DATA2!Q277="","","〇")</f>
        <v/>
      </c>
      <c r="R277" s="67" t="str">
        <f>IF(DATA2!R277="","","〇")</f>
        <v/>
      </c>
      <c r="S277" s="67" t="str">
        <f>IF(DATA2!S277="","","〇")</f>
        <v/>
      </c>
      <c r="T277" s="67" t="str">
        <f>IF(DATA2!T277="","","〇")</f>
        <v/>
      </c>
      <c r="U277" s="67" t="str">
        <f>IF(DATA2!U277="","","〇")</f>
        <v/>
      </c>
      <c r="V277" s="67" t="str">
        <f>IF(DATA2!V277="","","〇")</f>
        <v/>
      </c>
      <c r="W277" s="67" t="str">
        <f>IF(DATA2!W277="","","〇")</f>
        <v/>
      </c>
      <c r="X277" s="67" t="str">
        <f>IF(DATA2!X277="","","〇")</f>
        <v/>
      </c>
      <c r="Y277" s="67" t="str">
        <f>IF(DATA2!Y277="","","〇")</f>
        <v/>
      </c>
      <c r="Z277" s="67" t="str">
        <f>IF(DATA2!Z277="","","〇")</f>
        <v/>
      </c>
      <c r="AA277" s="67" t="str">
        <f>IF(DATA2!AA277="","","〇")</f>
        <v/>
      </c>
      <c r="AB277" s="67" t="str">
        <f>IF(DATA2!AB277="","","〇")</f>
        <v/>
      </c>
      <c r="AC277" s="67" t="str">
        <f>IF(DATA2!AC277="","","〇")</f>
        <v/>
      </c>
      <c r="AD277" s="67" t="str">
        <f>IF(DATA2!AD277="","","〇")</f>
        <v/>
      </c>
      <c r="AE277" s="67" t="str">
        <f>IF(DATA2!AE277="","","〇")</f>
        <v/>
      </c>
      <c r="AF277" s="67" t="str">
        <f>IF(DATA2!AF277="","","〇")</f>
        <v/>
      </c>
      <c r="AG277" s="68" t="str">
        <f>IF(DATA2!AG277="","","〇")</f>
        <v/>
      </c>
      <c r="AH277" s="69">
        <f>COUNTIFS(DATA2!$C$3:$AG$3,0,DATA2!$C277:$AG277,"&lt;&gt;")</f>
        <v>0</v>
      </c>
      <c r="AI277" s="69">
        <f>COUNTIFS(DATA2!$C$3:$AG$3,"&gt;0",DATA2!$C277:$AG277,"&lt;&gt;")</f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2"/>
      <c r="B278" s="46" t="str">
        <f>IF(DATA2!A276="","",DATA2!B278)</f>
        <v/>
      </c>
      <c r="C278" s="70" t="str">
        <f>IF(DATA2!C278="","","〇")</f>
        <v/>
      </c>
      <c r="D278" s="70" t="str">
        <f>IF(DATA2!D278="","","〇")</f>
        <v/>
      </c>
      <c r="E278" s="70" t="str">
        <f>IF(DATA2!E278="","","〇")</f>
        <v/>
      </c>
      <c r="F278" s="70" t="str">
        <f>IF(DATA2!F278="","","〇")</f>
        <v/>
      </c>
      <c r="G278" s="70" t="str">
        <f>IF(DATA2!G278="","","〇")</f>
        <v/>
      </c>
      <c r="H278" s="70" t="str">
        <f>IF(DATA2!H278="","","〇")</f>
        <v/>
      </c>
      <c r="I278" s="70" t="str">
        <f>IF(DATA2!I278="","","〇")</f>
        <v/>
      </c>
      <c r="J278" s="70" t="str">
        <f>IF(DATA2!J278="","","〇")</f>
        <v/>
      </c>
      <c r="K278" s="70" t="str">
        <f>IF(DATA2!K278="","","〇")</f>
        <v/>
      </c>
      <c r="L278" s="70" t="str">
        <f>IF(DATA2!L278="","","〇")</f>
        <v/>
      </c>
      <c r="M278" s="70" t="str">
        <f>IF(DATA2!M278="","","〇")</f>
        <v/>
      </c>
      <c r="N278" s="70" t="str">
        <f>IF(DATA2!N278="","","〇")</f>
        <v/>
      </c>
      <c r="O278" s="70" t="str">
        <f>IF(DATA2!O278="","","〇")</f>
        <v/>
      </c>
      <c r="P278" s="70" t="str">
        <f>IF(DATA2!P278="","","〇")</f>
        <v/>
      </c>
      <c r="Q278" s="70" t="str">
        <f>IF(DATA2!Q278="","","〇")</f>
        <v/>
      </c>
      <c r="R278" s="70" t="str">
        <f>IF(DATA2!R278="","","〇")</f>
        <v/>
      </c>
      <c r="S278" s="70" t="str">
        <f>IF(DATA2!S278="","","〇")</f>
        <v/>
      </c>
      <c r="T278" s="70" t="str">
        <f>IF(DATA2!T278="","","〇")</f>
        <v/>
      </c>
      <c r="U278" s="70" t="str">
        <f>IF(DATA2!U278="","","〇")</f>
        <v/>
      </c>
      <c r="V278" s="70" t="str">
        <f>IF(DATA2!V278="","","〇")</f>
        <v/>
      </c>
      <c r="W278" s="70" t="str">
        <f>IF(DATA2!W278="","","〇")</f>
        <v/>
      </c>
      <c r="X278" s="70" t="str">
        <f>IF(DATA2!X278="","","〇")</f>
        <v/>
      </c>
      <c r="Y278" s="70" t="str">
        <f>IF(DATA2!Y278="","","〇")</f>
        <v/>
      </c>
      <c r="Z278" s="70" t="str">
        <f>IF(DATA2!Z278="","","〇")</f>
        <v/>
      </c>
      <c r="AA278" s="70" t="str">
        <f>IF(DATA2!AA278="","","〇")</f>
        <v/>
      </c>
      <c r="AB278" s="70" t="str">
        <f>IF(DATA2!AB278="","","〇")</f>
        <v/>
      </c>
      <c r="AC278" s="70" t="str">
        <f>IF(DATA2!AC278="","","〇")</f>
        <v/>
      </c>
      <c r="AD278" s="70" t="str">
        <f>IF(DATA2!AD278="","","〇")</f>
        <v/>
      </c>
      <c r="AE278" s="70" t="str">
        <f>IF(DATA2!AE278="","","〇")</f>
        <v/>
      </c>
      <c r="AF278" s="70" t="str">
        <f>IF(DATA2!AF278="","","〇")</f>
        <v/>
      </c>
      <c r="AG278" s="71" t="str">
        <f>IF(DATA2!AG278="","","〇")</f>
        <v/>
      </c>
      <c r="AH278" s="72">
        <f>COUNTIFS(DATA2!$C$3:$AG$3,0,DATA2!$C278:$AG278,"&lt;&gt;")</f>
        <v>0</v>
      </c>
      <c r="AI278" s="72">
        <f>COUNTIFS(DATA2!$C$3:$AG$3,"&gt;0",DATA2!$C278:$AG278,"&lt;&gt;")</f>
        <v>0</v>
      </c>
      <c r="AJ278" s="204"/>
      <c r="AK278" s="206"/>
      <c r="AL278" s="204"/>
      <c r="AM278" s="206"/>
      <c r="AN278" s="200"/>
      <c r="AO278" s="200"/>
      <c r="AP278" s="200"/>
      <c r="AQ278" s="200"/>
      <c r="AR278" s="200"/>
      <c r="AS278" s="200"/>
      <c r="AT278" s="200"/>
      <c r="AU278" s="200"/>
      <c r="AV278" s="200"/>
      <c r="AW278" s="200"/>
    </row>
    <row r="279" spans="1:49" ht="15" customHeight="1" x14ac:dyDescent="0.15">
      <c r="A279" s="202"/>
      <c r="B279" s="46" t="str">
        <f>IF(DATA2!A276="","",DATA2!B279)</f>
        <v/>
      </c>
      <c r="C279" s="70" t="str">
        <f>IF(DATA2!C279="","","〇")</f>
        <v/>
      </c>
      <c r="D279" s="70" t="str">
        <f>IF(DATA2!D279="","","〇")</f>
        <v/>
      </c>
      <c r="E279" s="70" t="str">
        <f>IF(DATA2!E279="","","〇")</f>
        <v/>
      </c>
      <c r="F279" s="70" t="str">
        <f>IF(DATA2!F279="","","〇")</f>
        <v/>
      </c>
      <c r="G279" s="70" t="str">
        <f>IF(DATA2!G279="","","〇")</f>
        <v/>
      </c>
      <c r="H279" s="70" t="str">
        <f>IF(DATA2!H279="","","〇")</f>
        <v/>
      </c>
      <c r="I279" s="70" t="str">
        <f>IF(DATA2!I279="","","〇")</f>
        <v/>
      </c>
      <c r="J279" s="70" t="str">
        <f>IF(DATA2!J279="","","〇")</f>
        <v/>
      </c>
      <c r="K279" s="70" t="str">
        <f>IF(DATA2!K279="","","〇")</f>
        <v/>
      </c>
      <c r="L279" s="70" t="str">
        <f>IF(DATA2!L279="","","〇")</f>
        <v/>
      </c>
      <c r="M279" s="70" t="str">
        <f>IF(DATA2!M279="","","〇")</f>
        <v/>
      </c>
      <c r="N279" s="70" t="str">
        <f>IF(DATA2!N279="","","〇")</f>
        <v/>
      </c>
      <c r="O279" s="70" t="str">
        <f>IF(DATA2!O279="","","〇")</f>
        <v/>
      </c>
      <c r="P279" s="70" t="str">
        <f>IF(DATA2!P279="","","〇")</f>
        <v/>
      </c>
      <c r="Q279" s="70" t="str">
        <f>IF(DATA2!Q279="","","〇")</f>
        <v/>
      </c>
      <c r="R279" s="70" t="str">
        <f>IF(DATA2!R279="","","〇")</f>
        <v/>
      </c>
      <c r="S279" s="70" t="str">
        <f>IF(DATA2!S279="","","〇")</f>
        <v/>
      </c>
      <c r="T279" s="70" t="str">
        <f>IF(DATA2!T279="","","〇")</f>
        <v/>
      </c>
      <c r="U279" s="70" t="str">
        <f>IF(DATA2!U279="","","〇")</f>
        <v/>
      </c>
      <c r="V279" s="70" t="str">
        <f>IF(DATA2!V279="","","〇")</f>
        <v/>
      </c>
      <c r="W279" s="70" t="str">
        <f>IF(DATA2!W279="","","〇")</f>
        <v/>
      </c>
      <c r="X279" s="70" t="str">
        <f>IF(DATA2!X279="","","〇")</f>
        <v/>
      </c>
      <c r="Y279" s="70" t="str">
        <f>IF(DATA2!Y279="","","〇")</f>
        <v/>
      </c>
      <c r="Z279" s="70" t="str">
        <f>IF(DATA2!Z279="","","〇")</f>
        <v/>
      </c>
      <c r="AA279" s="70" t="str">
        <f>IF(DATA2!AA279="","","〇")</f>
        <v/>
      </c>
      <c r="AB279" s="70" t="str">
        <f>IF(DATA2!AB279="","","〇")</f>
        <v/>
      </c>
      <c r="AC279" s="70" t="str">
        <f>IF(DATA2!AC279="","","〇")</f>
        <v/>
      </c>
      <c r="AD279" s="70" t="str">
        <f>IF(DATA2!AD279="","","〇")</f>
        <v/>
      </c>
      <c r="AE279" s="70" t="str">
        <f>IF(DATA2!AE279="","","〇")</f>
        <v/>
      </c>
      <c r="AF279" s="70" t="str">
        <f>IF(DATA2!AF279="","","〇")</f>
        <v/>
      </c>
      <c r="AG279" s="71" t="str">
        <f>IF(DATA2!AG279="","","〇")</f>
        <v/>
      </c>
      <c r="AH279" s="73">
        <f>COUNTIFS(DATA2!$C$3:$AG$3,0,DATA2!$C279:$AG279,"&lt;&gt;")</f>
        <v>0</v>
      </c>
      <c r="AI279" s="72">
        <f>COUNTIFS(DATA2!$C$3:$AG$3,"&gt;0",DATA2!$C279:$AG279,"&lt;&gt;")</f>
        <v>0</v>
      </c>
      <c r="AJ279" s="204"/>
      <c r="AK279" s="206"/>
      <c r="AL279" s="204"/>
      <c r="AM279" s="206"/>
      <c r="AN279" s="200"/>
      <c r="AO279" s="200"/>
      <c r="AP279" s="200"/>
      <c r="AQ279" s="200"/>
      <c r="AR279" s="200"/>
      <c r="AS279" s="200"/>
      <c r="AT279" s="200"/>
      <c r="AU279" s="200"/>
      <c r="AV279" s="200"/>
      <c r="AW279" s="200"/>
    </row>
    <row r="280" spans="1:49" ht="15" customHeight="1" x14ac:dyDescent="0.15">
      <c r="A280" s="203"/>
      <c r="B280" s="74" t="str">
        <f>IF(DATA2!A276="","",DATA2!B280)</f>
        <v/>
      </c>
      <c r="C280" s="75" t="str">
        <f>IF(DATA2!C280="","","〇")</f>
        <v/>
      </c>
      <c r="D280" s="75" t="str">
        <f>IF(DATA2!D280="","","〇")</f>
        <v/>
      </c>
      <c r="E280" s="75" t="str">
        <f>IF(DATA2!E280="","","〇")</f>
        <v/>
      </c>
      <c r="F280" s="75" t="str">
        <f>IF(DATA2!F280="","","〇")</f>
        <v/>
      </c>
      <c r="G280" s="75" t="str">
        <f>IF(DATA2!G280="","","〇")</f>
        <v/>
      </c>
      <c r="H280" s="75" t="str">
        <f>IF(DATA2!H280="","","〇")</f>
        <v/>
      </c>
      <c r="I280" s="75" t="str">
        <f>IF(DATA2!I280="","","〇")</f>
        <v/>
      </c>
      <c r="J280" s="75" t="str">
        <f>IF(DATA2!J280="","","〇")</f>
        <v/>
      </c>
      <c r="K280" s="75" t="str">
        <f>IF(DATA2!K280="","","〇")</f>
        <v/>
      </c>
      <c r="L280" s="75" t="str">
        <f>IF(DATA2!L280="","","〇")</f>
        <v/>
      </c>
      <c r="M280" s="75" t="str">
        <f>IF(DATA2!M280="","","〇")</f>
        <v/>
      </c>
      <c r="N280" s="75" t="str">
        <f>IF(DATA2!N280="","","〇")</f>
        <v/>
      </c>
      <c r="O280" s="75" t="str">
        <f>IF(DATA2!O280="","","〇")</f>
        <v/>
      </c>
      <c r="P280" s="75" t="str">
        <f>IF(DATA2!P280="","","〇")</f>
        <v/>
      </c>
      <c r="Q280" s="75" t="str">
        <f>IF(DATA2!Q280="","","〇")</f>
        <v/>
      </c>
      <c r="R280" s="75" t="str">
        <f>IF(DATA2!R280="","","〇")</f>
        <v/>
      </c>
      <c r="S280" s="75" t="str">
        <f>IF(DATA2!S280="","","〇")</f>
        <v/>
      </c>
      <c r="T280" s="75" t="str">
        <f>IF(DATA2!T280="","","〇")</f>
        <v/>
      </c>
      <c r="U280" s="75" t="str">
        <f>IF(DATA2!U280="","","〇")</f>
        <v/>
      </c>
      <c r="V280" s="75" t="str">
        <f>IF(DATA2!V280="","","〇")</f>
        <v/>
      </c>
      <c r="W280" s="75" t="str">
        <f>IF(DATA2!W280="","","〇")</f>
        <v/>
      </c>
      <c r="X280" s="75" t="str">
        <f>IF(DATA2!X280="","","〇")</f>
        <v/>
      </c>
      <c r="Y280" s="75" t="str">
        <f>IF(DATA2!Y280="","","〇")</f>
        <v/>
      </c>
      <c r="Z280" s="75" t="str">
        <f>IF(DATA2!Z280="","","〇")</f>
        <v/>
      </c>
      <c r="AA280" s="75" t="str">
        <f>IF(DATA2!AA280="","","〇")</f>
        <v/>
      </c>
      <c r="AB280" s="75" t="str">
        <f>IF(DATA2!AB280="","","〇")</f>
        <v/>
      </c>
      <c r="AC280" s="75" t="str">
        <f>IF(DATA2!AC280="","","〇")</f>
        <v/>
      </c>
      <c r="AD280" s="75" t="str">
        <f>IF(DATA2!AD280="","","〇")</f>
        <v/>
      </c>
      <c r="AE280" s="75" t="str">
        <f>IF(DATA2!AE280="","","〇")</f>
        <v/>
      </c>
      <c r="AF280" s="75" t="str">
        <f>IF(DATA2!AF280="","","〇")</f>
        <v/>
      </c>
      <c r="AG280" s="76" t="str">
        <f>IF(DATA2!AG280="","","〇")</f>
        <v/>
      </c>
      <c r="AH280" s="77">
        <f>COUNTIFS(DATA2!$C$3:$AG$3,0,DATA2!$C280:$AG280,"&lt;&gt;")</f>
        <v>0</v>
      </c>
      <c r="AI280" s="78">
        <f>COUNTIFS(DATA2!$C$3:$AG$3,"&gt;0",DATA2!$C280:$AG280,"&lt;&gt;")</f>
        <v>0</v>
      </c>
      <c r="AJ280" s="205"/>
      <c r="AK280" s="207"/>
      <c r="AL280" s="205"/>
      <c r="AM280" s="207"/>
      <c r="AN280" s="201"/>
      <c r="AO280" s="201"/>
      <c r="AP280" s="201"/>
      <c r="AQ280" s="201"/>
      <c r="AR280" s="201"/>
      <c r="AS280" s="201"/>
      <c r="AT280" s="201"/>
      <c r="AU280" s="201"/>
      <c r="AV280" s="201"/>
      <c r="AW280" s="201"/>
    </row>
    <row r="281" spans="1:49" ht="15" customHeight="1" x14ac:dyDescent="0.15">
      <c r="A281" s="202" t="str">
        <f>IF(DATA2!A281="","",DATA2!A281)</f>
        <v/>
      </c>
      <c r="B281" s="11" t="str">
        <f>IF(DATA2!A281="","",DATA2!B281)</f>
        <v/>
      </c>
      <c r="C281" s="79" t="str">
        <f>IF(DATA2!C281="","",DATA2!C281)</f>
        <v/>
      </c>
      <c r="D281" s="79" t="str">
        <f>IF(DATA2!D281="","",DATA2!D281)</f>
        <v/>
      </c>
      <c r="E281" s="79" t="str">
        <f>IF(DATA2!E281="","",DATA2!E281)</f>
        <v/>
      </c>
      <c r="F281" s="79" t="str">
        <f>IF(DATA2!F281="","",DATA2!F281)</f>
        <v/>
      </c>
      <c r="G281" s="79" t="str">
        <f>IF(DATA2!G281="","",DATA2!G281)</f>
        <v/>
      </c>
      <c r="H281" s="79" t="str">
        <f>IF(DATA2!H281="","",DATA2!H281)</f>
        <v/>
      </c>
      <c r="I281" s="79" t="str">
        <f>IF(DATA2!I281="","",DATA2!I281)</f>
        <v/>
      </c>
      <c r="J281" s="79" t="str">
        <f>IF(DATA2!J281="","",DATA2!J281)</f>
        <v/>
      </c>
      <c r="K281" s="79" t="str">
        <f>IF(DATA2!K281="","",DATA2!K281)</f>
        <v/>
      </c>
      <c r="L281" s="79" t="str">
        <f>IF(DATA2!L281="","",DATA2!L281)</f>
        <v/>
      </c>
      <c r="M281" s="79" t="str">
        <f>IF(DATA2!M281="","",DATA2!M281)</f>
        <v/>
      </c>
      <c r="N281" s="79" t="str">
        <f>IF(DATA2!N281="","",DATA2!N281)</f>
        <v/>
      </c>
      <c r="O281" s="79" t="str">
        <f>IF(DATA2!O281="","",DATA2!O281)</f>
        <v/>
      </c>
      <c r="P281" s="79" t="str">
        <f>IF(DATA2!P281="","",DATA2!P281)</f>
        <v/>
      </c>
      <c r="Q281" s="79" t="str">
        <f>IF(DATA2!Q281="","",DATA2!Q281)</f>
        <v/>
      </c>
      <c r="R281" s="79" t="str">
        <f>IF(DATA2!R281="","",DATA2!R281)</f>
        <v/>
      </c>
      <c r="S281" s="79" t="str">
        <f>IF(DATA2!S281="","",DATA2!S281)</f>
        <v/>
      </c>
      <c r="T281" s="79" t="str">
        <f>IF(DATA2!T281="","",DATA2!T281)</f>
        <v/>
      </c>
      <c r="U281" s="79" t="str">
        <f>IF(DATA2!U281="","",DATA2!U281)</f>
        <v/>
      </c>
      <c r="V281" s="79" t="str">
        <f>IF(DATA2!V281="","",DATA2!V281)</f>
        <v/>
      </c>
      <c r="W281" s="79" t="str">
        <f>IF(DATA2!W281="","",DATA2!W281)</f>
        <v/>
      </c>
      <c r="X281" s="79" t="str">
        <f>IF(DATA2!X281="","",DATA2!X281)</f>
        <v/>
      </c>
      <c r="Y281" s="79" t="str">
        <f>IF(DATA2!Y281="","",DATA2!Y281)</f>
        <v/>
      </c>
      <c r="Z281" s="79" t="str">
        <f>IF(DATA2!Z281="","",DATA2!Z281)</f>
        <v/>
      </c>
      <c r="AA281" s="79" t="str">
        <f>IF(DATA2!AA281="","",DATA2!AA281)</f>
        <v/>
      </c>
      <c r="AB281" s="79" t="str">
        <f>IF(DATA2!AB281="","",DATA2!AB281)</f>
        <v/>
      </c>
      <c r="AC281" s="79" t="str">
        <f>IF(DATA2!AC281="","",DATA2!AC281)</f>
        <v/>
      </c>
      <c r="AD281" s="79" t="str">
        <f>IF(DATA2!AD281="","",DATA2!AD281)</f>
        <v/>
      </c>
      <c r="AE281" s="79" t="str">
        <f>IF(DATA2!AE281="","",DATA2!AE281)</f>
        <v/>
      </c>
      <c r="AF281" s="79" t="str">
        <f>IF(DATA2!AF281="","",DATA2!AF281)</f>
        <v/>
      </c>
      <c r="AG281" s="80" t="str">
        <f>IF(DATA2!AG281="","",DATA2!AG281)</f>
        <v/>
      </c>
      <c r="AH281" s="81">
        <f>COUNTIFS(DATA2!$C$3:$AG$3,0,DATA2!$C281:$AG281,"&lt;&gt;")</f>
        <v>0</v>
      </c>
      <c r="AI281" s="81">
        <f>COUNTIFS(DATA2!$C$3:$AG$3,"&gt;0",DATA2!$C281:$AG281,"&lt;&gt;")</f>
        <v>0</v>
      </c>
      <c r="AJ281" s="204">
        <f t="shared" ref="AJ281" si="442">COUNTIFS($C$3:$AG$3,"=0",C282:AG282,"〇")+COUNTIFS($C$3:$AG$3,"=0",C283:AG283,"〇")</f>
        <v>0</v>
      </c>
      <c r="AK281" s="206">
        <f t="shared" ref="AK281" si="443">COUNTIFS($C$3:$AG$3,"&lt;&gt;0",C282:AG282,"〇")+COUNTIFS($C$3:$AG$3,"&lt;&gt;0",C283:AG283,"〇")</f>
        <v>0</v>
      </c>
      <c r="AL281" s="204">
        <f t="shared" ref="AL281" si="444">COUNTIFS($C$3:$AG$3,"=0",C284:AG284,"〇")+COUNTIFS($C$3:$AG$3,"=0",C285:AG285,"〇")</f>
        <v>0</v>
      </c>
      <c r="AM281" s="206">
        <f t="shared" ref="AM281" si="445">COUNTIFS($C$3:$AG$3,"&lt;&gt;0",C284:AG284,"〇")+COUNTIFS($C$3:$AG$3,"&lt;&gt;0",C285:AG285,"〇")</f>
        <v>0</v>
      </c>
      <c r="AN281" s="200">
        <f t="shared" ref="AN281:AP281" si="446">COUNTIF($C281:$AG281,AN$5)</f>
        <v>0</v>
      </c>
      <c r="AO281" s="200">
        <f t="shared" si="446"/>
        <v>0</v>
      </c>
      <c r="AP281" s="200">
        <f t="shared" si="446"/>
        <v>0</v>
      </c>
      <c r="AQ281" s="200">
        <f t="shared" ref="AQ281" si="447">COUNTIF($C281:$AG281,AQ$5)+COUNTIF($C281:$AG281,"半振")*0.5</f>
        <v>0</v>
      </c>
      <c r="AR281" s="200">
        <f t="shared" ref="AR281" si="448">COUNTIF($C281:$AG281,AR$5)+COUNTIF($C281:$AG281,"半有")*0.5</f>
        <v>0</v>
      </c>
      <c r="AS281" s="200">
        <f t="shared" ref="AS281" si="449">COUNTIF($C281:$AG281,AS$5)+COUNTIF($C281:$AG281,"半欠")*0.5</f>
        <v>0</v>
      </c>
      <c r="AT281" s="200">
        <f t="shared" si="441"/>
        <v>0</v>
      </c>
      <c r="AU281" s="200">
        <f t="shared" si="441"/>
        <v>0</v>
      </c>
      <c r="AV281" s="200">
        <f t="shared" si="441"/>
        <v>0</v>
      </c>
      <c r="AW281" s="200">
        <f t="shared" si="441"/>
        <v>0</v>
      </c>
    </row>
    <row r="282" spans="1:49" ht="15" customHeight="1" x14ac:dyDescent="0.15">
      <c r="A282" s="202"/>
      <c r="B282" s="44" t="str">
        <f>IF(DATA2!A281="","",DATA2!B282)</f>
        <v/>
      </c>
      <c r="C282" s="67" t="str">
        <f>IF(DATA2!C282="","","〇")</f>
        <v/>
      </c>
      <c r="D282" s="67" t="str">
        <f>IF(DATA2!D282="","","〇")</f>
        <v/>
      </c>
      <c r="E282" s="67" t="str">
        <f>IF(DATA2!E282="","","〇")</f>
        <v/>
      </c>
      <c r="F282" s="67" t="str">
        <f>IF(DATA2!F282="","","〇")</f>
        <v/>
      </c>
      <c r="G282" s="67" t="str">
        <f>IF(DATA2!G282="","","〇")</f>
        <v/>
      </c>
      <c r="H282" s="67" t="str">
        <f>IF(DATA2!H282="","","〇")</f>
        <v/>
      </c>
      <c r="I282" s="67" t="str">
        <f>IF(DATA2!I282="","","〇")</f>
        <v/>
      </c>
      <c r="J282" s="67" t="str">
        <f>IF(DATA2!J282="","","〇")</f>
        <v/>
      </c>
      <c r="K282" s="67" t="str">
        <f>IF(DATA2!K282="","","〇")</f>
        <v/>
      </c>
      <c r="L282" s="67" t="str">
        <f>IF(DATA2!L282="","","〇")</f>
        <v/>
      </c>
      <c r="M282" s="67" t="str">
        <f>IF(DATA2!M282="","","〇")</f>
        <v/>
      </c>
      <c r="N282" s="67" t="str">
        <f>IF(DATA2!N282="","","〇")</f>
        <v/>
      </c>
      <c r="O282" s="67" t="str">
        <f>IF(DATA2!O282="","","〇")</f>
        <v/>
      </c>
      <c r="P282" s="67" t="str">
        <f>IF(DATA2!P282="","","〇")</f>
        <v/>
      </c>
      <c r="Q282" s="67" t="str">
        <f>IF(DATA2!Q282="","","〇")</f>
        <v/>
      </c>
      <c r="R282" s="67" t="str">
        <f>IF(DATA2!R282="","","〇")</f>
        <v/>
      </c>
      <c r="S282" s="67" t="str">
        <f>IF(DATA2!S282="","","〇")</f>
        <v/>
      </c>
      <c r="T282" s="67" t="str">
        <f>IF(DATA2!T282="","","〇")</f>
        <v/>
      </c>
      <c r="U282" s="67" t="str">
        <f>IF(DATA2!U282="","","〇")</f>
        <v/>
      </c>
      <c r="V282" s="67" t="str">
        <f>IF(DATA2!V282="","","〇")</f>
        <v/>
      </c>
      <c r="W282" s="67" t="str">
        <f>IF(DATA2!W282="","","〇")</f>
        <v/>
      </c>
      <c r="X282" s="67" t="str">
        <f>IF(DATA2!X282="","","〇")</f>
        <v/>
      </c>
      <c r="Y282" s="67" t="str">
        <f>IF(DATA2!Y282="","","〇")</f>
        <v/>
      </c>
      <c r="Z282" s="67" t="str">
        <f>IF(DATA2!Z282="","","〇")</f>
        <v/>
      </c>
      <c r="AA282" s="67" t="str">
        <f>IF(DATA2!AA282="","","〇")</f>
        <v/>
      </c>
      <c r="AB282" s="67" t="str">
        <f>IF(DATA2!AB282="","","〇")</f>
        <v/>
      </c>
      <c r="AC282" s="67" t="str">
        <f>IF(DATA2!AC282="","","〇")</f>
        <v/>
      </c>
      <c r="AD282" s="67" t="str">
        <f>IF(DATA2!AD282="","","〇")</f>
        <v/>
      </c>
      <c r="AE282" s="67" t="str">
        <f>IF(DATA2!AE282="","","〇")</f>
        <v/>
      </c>
      <c r="AF282" s="67" t="str">
        <f>IF(DATA2!AF282="","","〇")</f>
        <v/>
      </c>
      <c r="AG282" s="68" t="str">
        <f>IF(DATA2!AG282="","","〇")</f>
        <v/>
      </c>
      <c r="AH282" s="69">
        <f>COUNTIFS(DATA2!$C$3:$AG$3,0,DATA2!$C282:$AG282,"&lt;&gt;")</f>
        <v>0</v>
      </c>
      <c r="AI282" s="69">
        <f>COUNTIFS(DATA2!$C$3:$AG$3,"&gt;0",DATA2!$C282:$AG282,"&lt;&gt;")</f>
        <v>0</v>
      </c>
      <c r="AJ282" s="204"/>
      <c r="AK282" s="206"/>
      <c r="AL282" s="204"/>
      <c r="AM282" s="206"/>
      <c r="AN282" s="200"/>
      <c r="AO282" s="200"/>
      <c r="AP282" s="200"/>
      <c r="AQ282" s="200"/>
      <c r="AR282" s="200"/>
      <c r="AS282" s="200"/>
      <c r="AT282" s="200"/>
      <c r="AU282" s="200"/>
      <c r="AV282" s="200"/>
      <c r="AW282" s="200"/>
    </row>
    <row r="283" spans="1:49" ht="15" customHeight="1" x14ac:dyDescent="0.15">
      <c r="A283" s="202"/>
      <c r="B283" s="46" t="str">
        <f>IF(DATA2!A281="","",DATA2!B283)</f>
        <v/>
      </c>
      <c r="C283" s="70" t="str">
        <f>IF(DATA2!C283="","","〇")</f>
        <v/>
      </c>
      <c r="D283" s="70" t="str">
        <f>IF(DATA2!D283="","","〇")</f>
        <v/>
      </c>
      <c r="E283" s="70" t="str">
        <f>IF(DATA2!E283="","","〇")</f>
        <v/>
      </c>
      <c r="F283" s="70" t="str">
        <f>IF(DATA2!F283="","","〇")</f>
        <v/>
      </c>
      <c r="G283" s="70" t="str">
        <f>IF(DATA2!G283="","","〇")</f>
        <v/>
      </c>
      <c r="H283" s="70" t="str">
        <f>IF(DATA2!H283="","","〇")</f>
        <v/>
      </c>
      <c r="I283" s="70" t="str">
        <f>IF(DATA2!I283="","","〇")</f>
        <v/>
      </c>
      <c r="J283" s="70" t="str">
        <f>IF(DATA2!J283="","","〇")</f>
        <v/>
      </c>
      <c r="K283" s="70" t="str">
        <f>IF(DATA2!K283="","","〇")</f>
        <v/>
      </c>
      <c r="L283" s="70" t="str">
        <f>IF(DATA2!L283="","","〇")</f>
        <v/>
      </c>
      <c r="M283" s="70" t="str">
        <f>IF(DATA2!M283="","","〇")</f>
        <v/>
      </c>
      <c r="N283" s="70" t="str">
        <f>IF(DATA2!N283="","","〇")</f>
        <v/>
      </c>
      <c r="O283" s="70" t="str">
        <f>IF(DATA2!O283="","","〇")</f>
        <v/>
      </c>
      <c r="P283" s="70" t="str">
        <f>IF(DATA2!P283="","","〇")</f>
        <v/>
      </c>
      <c r="Q283" s="70" t="str">
        <f>IF(DATA2!Q283="","","〇")</f>
        <v/>
      </c>
      <c r="R283" s="70" t="str">
        <f>IF(DATA2!R283="","","〇")</f>
        <v/>
      </c>
      <c r="S283" s="70" t="str">
        <f>IF(DATA2!S283="","","〇")</f>
        <v/>
      </c>
      <c r="T283" s="70" t="str">
        <f>IF(DATA2!T283="","","〇")</f>
        <v/>
      </c>
      <c r="U283" s="70" t="str">
        <f>IF(DATA2!U283="","","〇")</f>
        <v/>
      </c>
      <c r="V283" s="70" t="str">
        <f>IF(DATA2!V283="","","〇")</f>
        <v/>
      </c>
      <c r="W283" s="70" t="str">
        <f>IF(DATA2!W283="","","〇")</f>
        <v/>
      </c>
      <c r="X283" s="70" t="str">
        <f>IF(DATA2!X283="","","〇")</f>
        <v/>
      </c>
      <c r="Y283" s="70" t="str">
        <f>IF(DATA2!Y283="","","〇")</f>
        <v/>
      </c>
      <c r="Z283" s="70" t="str">
        <f>IF(DATA2!Z283="","","〇")</f>
        <v/>
      </c>
      <c r="AA283" s="70" t="str">
        <f>IF(DATA2!AA283="","","〇")</f>
        <v/>
      </c>
      <c r="AB283" s="70" t="str">
        <f>IF(DATA2!AB283="","","〇")</f>
        <v/>
      </c>
      <c r="AC283" s="70" t="str">
        <f>IF(DATA2!AC283="","","〇")</f>
        <v/>
      </c>
      <c r="AD283" s="70" t="str">
        <f>IF(DATA2!AD283="","","〇")</f>
        <v/>
      </c>
      <c r="AE283" s="70" t="str">
        <f>IF(DATA2!AE283="","","〇")</f>
        <v/>
      </c>
      <c r="AF283" s="70" t="str">
        <f>IF(DATA2!AF283="","","〇")</f>
        <v/>
      </c>
      <c r="AG283" s="71" t="str">
        <f>IF(DATA2!AG283="","","〇")</f>
        <v/>
      </c>
      <c r="AH283" s="72">
        <f>COUNTIFS(DATA2!$C$3:$AG$3,0,DATA2!$C283:$AG283,"&lt;&gt;")</f>
        <v>0</v>
      </c>
      <c r="AI283" s="72">
        <f>COUNTIFS(DATA2!$C$3:$AG$3,"&gt;0",DATA2!$C283:$AG283,"&lt;&gt;")</f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2"/>
      <c r="B284" s="46" t="str">
        <f>IF(DATA2!A281="","",DATA2!B284)</f>
        <v/>
      </c>
      <c r="C284" s="70" t="str">
        <f>IF(DATA2!C284="","","〇")</f>
        <v/>
      </c>
      <c r="D284" s="70" t="str">
        <f>IF(DATA2!D284="","","〇")</f>
        <v/>
      </c>
      <c r="E284" s="70" t="str">
        <f>IF(DATA2!E284="","","〇")</f>
        <v/>
      </c>
      <c r="F284" s="70" t="str">
        <f>IF(DATA2!F284="","","〇")</f>
        <v/>
      </c>
      <c r="G284" s="70" t="str">
        <f>IF(DATA2!G284="","","〇")</f>
        <v/>
      </c>
      <c r="H284" s="70" t="str">
        <f>IF(DATA2!H284="","","〇")</f>
        <v/>
      </c>
      <c r="I284" s="70" t="str">
        <f>IF(DATA2!I284="","","〇")</f>
        <v/>
      </c>
      <c r="J284" s="70" t="str">
        <f>IF(DATA2!J284="","","〇")</f>
        <v/>
      </c>
      <c r="K284" s="70" t="str">
        <f>IF(DATA2!K284="","","〇")</f>
        <v/>
      </c>
      <c r="L284" s="70" t="str">
        <f>IF(DATA2!L284="","","〇")</f>
        <v/>
      </c>
      <c r="M284" s="70" t="str">
        <f>IF(DATA2!M284="","","〇")</f>
        <v/>
      </c>
      <c r="N284" s="70" t="str">
        <f>IF(DATA2!N284="","","〇")</f>
        <v/>
      </c>
      <c r="O284" s="70" t="str">
        <f>IF(DATA2!O284="","","〇")</f>
        <v/>
      </c>
      <c r="P284" s="70" t="str">
        <f>IF(DATA2!P284="","","〇")</f>
        <v/>
      </c>
      <c r="Q284" s="70" t="str">
        <f>IF(DATA2!Q284="","","〇")</f>
        <v/>
      </c>
      <c r="R284" s="70" t="str">
        <f>IF(DATA2!R284="","","〇")</f>
        <v/>
      </c>
      <c r="S284" s="70" t="str">
        <f>IF(DATA2!S284="","","〇")</f>
        <v/>
      </c>
      <c r="T284" s="70" t="str">
        <f>IF(DATA2!T284="","","〇")</f>
        <v/>
      </c>
      <c r="U284" s="70" t="str">
        <f>IF(DATA2!U284="","","〇")</f>
        <v/>
      </c>
      <c r="V284" s="70" t="str">
        <f>IF(DATA2!V284="","","〇")</f>
        <v/>
      </c>
      <c r="W284" s="70" t="str">
        <f>IF(DATA2!W284="","","〇")</f>
        <v/>
      </c>
      <c r="X284" s="70" t="str">
        <f>IF(DATA2!X284="","","〇")</f>
        <v/>
      </c>
      <c r="Y284" s="70" t="str">
        <f>IF(DATA2!Y284="","","〇")</f>
        <v/>
      </c>
      <c r="Z284" s="70" t="str">
        <f>IF(DATA2!Z284="","","〇")</f>
        <v/>
      </c>
      <c r="AA284" s="70" t="str">
        <f>IF(DATA2!AA284="","","〇")</f>
        <v/>
      </c>
      <c r="AB284" s="70" t="str">
        <f>IF(DATA2!AB284="","","〇")</f>
        <v/>
      </c>
      <c r="AC284" s="70" t="str">
        <f>IF(DATA2!AC284="","","〇")</f>
        <v/>
      </c>
      <c r="AD284" s="70" t="str">
        <f>IF(DATA2!AD284="","","〇")</f>
        <v/>
      </c>
      <c r="AE284" s="70" t="str">
        <f>IF(DATA2!AE284="","","〇")</f>
        <v/>
      </c>
      <c r="AF284" s="70" t="str">
        <f>IF(DATA2!AF284="","","〇")</f>
        <v/>
      </c>
      <c r="AG284" s="71" t="str">
        <f>IF(DATA2!AG284="","","〇")</f>
        <v/>
      </c>
      <c r="AH284" s="73">
        <f>COUNTIFS(DATA2!$C$3:$AG$3,0,DATA2!$C284:$AG284,"&lt;&gt;")</f>
        <v>0</v>
      </c>
      <c r="AI284" s="72">
        <f>COUNTIFS(DATA2!$C$3:$AG$3,"&gt;0",DATA2!$C284:$AG284,"&lt;&gt;")</f>
        <v>0</v>
      </c>
      <c r="AJ284" s="204"/>
      <c r="AK284" s="206"/>
      <c r="AL284" s="204"/>
      <c r="AM284" s="206"/>
      <c r="AN284" s="200"/>
      <c r="AO284" s="200"/>
      <c r="AP284" s="200"/>
      <c r="AQ284" s="200"/>
      <c r="AR284" s="200"/>
      <c r="AS284" s="200"/>
      <c r="AT284" s="200"/>
      <c r="AU284" s="200"/>
      <c r="AV284" s="200"/>
      <c r="AW284" s="200"/>
    </row>
    <row r="285" spans="1:49" ht="15" customHeight="1" x14ac:dyDescent="0.15">
      <c r="A285" s="203"/>
      <c r="B285" s="74" t="str">
        <f>IF(DATA2!A281="","",DATA2!B285)</f>
        <v/>
      </c>
      <c r="C285" s="75" t="str">
        <f>IF(DATA2!C285="","","〇")</f>
        <v/>
      </c>
      <c r="D285" s="75" t="str">
        <f>IF(DATA2!D285="","","〇")</f>
        <v/>
      </c>
      <c r="E285" s="75" t="str">
        <f>IF(DATA2!E285="","","〇")</f>
        <v/>
      </c>
      <c r="F285" s="75" t="str">
        <f>IF(DATA2!F285="","","〇")</f>
        <v/>
      </c>
      <c r="G285" s="75" t="str">
        <f>IF(DATA2!G285="","","〇")</f>
        <v/>
      </c>
      <c r="H285" s="75" t="str">
        <f>IF(DATA2!H285="","","〇")</f>
        <v/>
      </c>
      <c r="I285" s="75" t="str">
        <f>IF(DATA2!I285="","","〇")</f>
        <v/>
      </c>
      <c r="J285" s="75" t="str">
        <f>IF(DATA2!J285="","","〇")</f>
        <v/>
      </c>
      <c r="K285" s="75" t="str">
        <f>IF(DATA2!K285="","","〇")</f>
        <v/>
      </c>
      <c r="L285" s="75" t="str">
        <f>IF(DATA2!L285="","","〇")</f>
        <v/>
      </c>
      <c r="M285" s="75" t="str">
        <f>IF(DATA2!M285="","","〇")</f>
        <v/>
      </c>
      <c r="N285" s="75" t="str">
        <f>IF(DATA2!N285="","","〇")</f>
        <v/>
      </c>
      <c r="O285" s="75" t="str">
        <f>IF(DATA2!O285="","","〇")</f>
        <v/>
      </c>
      <c r="P285" s="75" t="str">
        <f>IF(DATA2!P285="","","〇")</f>
        <v/>
      </c>
      <c r="Q285" s="75" t="str">
        <f>IF(DATA2!Q285="","","〇")</f>
        <v/>
      </c>
      <c r="R285" s="75" t="str">
        <f>IF(DATA2!R285="","","〇")</f>
        <v/>
      </c>
      <c r="S285" s="75" t="str">
        <f>IF(DATA2!S285="","","〇")</f>
        <v/>
      </c>
      <c r="T285" s="75" t="str">
        <f>IF(DATA2!T285="","","〇")</f>
        <v/>
      </c>
      <c r="U285" s="75" t="str">
        <f>IF(DATA2!U285="","","〇")</f>
        <v/>
      </c>
      <c r="V285" s="75" t="str">
        <f>IF(DATA2!V285="","","〇")</f>
        <v/>
      </c>
      <c r="W285" s="75" t="str">
        <f>IF(DATA2!W285="","","〇")</f>
        <v/>
      </c>
      <c r="X285" s="75" t="str">
        <f>IF(DATA2!X285="","","〇")</f>
        <v/>
      </c>
      <c r="Y285" s="75" t="str">
        <f>IF(DATA2!Y285="","","〇")</f>
        <v/>
      </c>
      <c r="Z285" s="75" t="str">
        <f>IF(DATA2!Z285="","","〇")</f>
        <v/>
      </c>
      <c r="AA285" s="75" t="str">
        <f>IF(DATA2!AA285="","","〇")</f>
        <v/>
      </c>
      <c r="AB285" s="75" t="str">
        <f>IF(DATA2!AB285="","","〇")</f>
        <v/>
      </c>
      <c r="AC285" s="75" t="str">
        <f>IF(DATA2!AC285="","","〇")</f>
        <v/>
      </c>
      <c r="AD285" s="75" t="str">
        <f>IF(DATA2!AD285="","","〇")</f>
        <v/>
      </c>
      <c r="AE285" s="75" t="str">
        <f>IF(DATA2!AE285="","","〇")</f>
        <v/>
      </c>
      <c r="AF285" s="75" t="str">
        <f>IF(DATA2!AF285="","","〇")</f>
        <v/>
      </c>
      <c r="AG285" s="76" t="str">
        <f>IF(DATA2!AG285="","","〇")</f>
        <v/>
      </c>
      <c r="AH285" s="77">
        <f>COUNTIFS(DATA2!$C$3:$AG$3,0,DATA2!$C285:$AG285,"&lt;&gt;")</f>
        <v>0</v>
      </c>
      <c r="AI285" s="78">
        <f>COUNTIFS(DATA2!$C$3:$AG$3,"&gt;0",DATA2!$C285:$AG285,"&lt;&gt;")</f>
        <v>0</v>
      </c>
      <c r="AJ285" s="205"/>
      <c r="AK285" s="207"/>
      <c r="AL285" s="205"/>
      <c r="AM285" s="207"/>
      <c r="AN285" s="201"/>
      <c r="AO285" s="201"/>
      <c r="AP285" s="201"/>
      <c r="AQ285" s="201"/>
      <c r="AR285" s="201"/>
      <c r="AS285" s="201"/>
      <c r="AT285" s="201"/>
      <c r="AU285" s="201"/>
      <c r="AV285" s="201"/>
      <c r="AW285" s="201"/>
    </row>
    <row r="286" spans="1:49" ht="15" customHeight="1" x14ac:dyDescent="0.15">
      <c r="A286" s="202" t="str">
        <f>IF(DATA2!A286="","",DATA2!A286)</f>
        <v/>
      </c>
      <c r="B286" s="11" t="str">
        <f>IF(DATA2!A286="","",DATA2!B286)</f>
        <v/>
      </c>
      <c r="C286" s="79" t="str">
        <f>IF(DATA2!C286="","",DATA2!C286)</f>
        <v/>
      </c>
      <c r="D286" s="79" t="str">
        <f>IF(DATA2!D286="","",DATA2!D286)</f>
        <v/>
      </c>
      <c r="E286" s="79" t="str">
        <f>IF(DATA2!E286="","",DATA2!E286)</f>
        <v/>
      </c>
      <c r="F286" s="79" t="str">
        <f>IF(DATA2!F286="","",DATA2!F286)</f>
        <v/>
      </c>
      <c r="G286" s="79" t="str">
        <f>IF(DATA2!G286="","",DATA2!G286)</f>
        <v/>
      </c>
      <c r="H286" s="79" t="str">
        <f>IF(DATA2!H286="","",DATA2!H286)</f>
        <v/>
      </c>
      <c r="I286" s="79" t="str">
        <f>IF(DATA2!I286="","",DATA2!I286)</f>
        <v/>
      </c>
      <c r="J286" s="79" t="str">
        <f>IF(DATA2!J286="","",DATA2!J286)</f>
        <v/>
      </c>
      <c r="K286" s="79" t="str">
        <f>IF(DATA2!K286="","",DATA2!K286)</f>
        <v/>
      </c>
      <c r="L286" s="79" t="str">
        <f>IF(DATA2!L286="","",DATA2!L286)</f>
        <v/>
      </c>
      <c r="M286" s="79" t="str">
        <f>IF(DATA2!M286="","",DATA2!M286)</f>
        <v/>
      </c>
      <c r="N286" s="79" t="str">
        <f>IF(DATA2!N286="","",DATA2!N286)</f>
        <v/>
      </c>
      <c r="O286" s="79" t="str">
        <f>IF(DATA2!O286="","",DATA2!O286)</f>
        <v/>
      </c>
      <c r="P286" s="79" t="str">
        <f>IF(DATA2!P286="","",DATA2!P286)</f>
        <v/>
      </c>
      <c r="Q286" s="79" t="str">
        <f>IF(DATA2!Q286="","",DATA2!Q286)</f>
        <v/>
      </c>
      <c r="R286" s="79" t="str">
        <f>IF(DATA2!R286="","",DATA2!R286)</f>
        <v/>
      </c>
      <c r="S286" s="79" t="str">
        <f>IF(DATA2!S286="","",DATA2!S286)</f>
        <v/>
      </c>
      <c r="T286" s="79" t="str">
        <f>IF(DATA2!T286="","",DATA2!T286)</f>
        <v/>
      </c>
      <c r="U286" s="79" t="str">
        <f>IF(DATA2!U286="","",DATA2!U286)</f>
        <v/>
      </c>
      <c r="V286" s="79" t="str">
        <f>IF(DATA2!V286="","",DATA2!V286)</f>
        <v/>
      </c>
      <c r="W286" s="79" t="str">
        <f>IF(DATA2!W286="","",DATA2!W286)</f>
        <v/>
      </c>
      <c r="X286" s="79" t="str">
        <f>IF(DATA2!X286="","",DATA2!X286)</f>
        <v/>
      </c>
      <c r="Y286" s="79" t="str">
        <f>IF(DATA2!Y286="","",DATA2!Y286)</f>
        <v/>
      </c>
      <c r="Z286" s="79" t="str">
        <f>IF(DATA2!Z286="","",DATA2!Z286)</f>
        <v/>
      </c>
      <c r="AA286" s="79" t="str">
        <f>IF(DATA2!AA286="","",DATA2!AA286)</f>
        <v/>
      </c>
      <c r="AB286" s="79" t="str">
        <f>IF(DATA2!AB286="","",DATA2!AB286)</f>
        <v/>
      </c>
      <c r="AC286" s="79" t="str">
        <f>IF(DATA2!AC286="","",DATA2!AC286)</f>
        <v/>
      </c>
      <c r="AD286" s="79" t="str">
        <f>IF(DATA2!AD286="","",DATA2!AD286)</f>
        <v/>
      </c>
      <c r="AE286" s="79" t="str">
        <f>IF(DATA2!AE286="","",DATA2!AE286)</f>
        <v/>
      </c>
      <c r="AF286" s="79" t="str">
        <f>IF(DATA2!AF286="","",DATA2!AF286)</f>
        <v/>
      </c>
      <c r="AG286" s="80" t="str">
        <f>IF(DATA2!AG286="","",DATA2!AG286)</f>
        <v/>
      </c>
      <c r="AH286" s="81">
        <f>COUNTIFS(DATA2!$C$3:$AG$3,0,DATA2!$C286:$AG286,"&lt;&gt;")</f>
        <v>0</v>
      </c>
      <c r="AI286" s="81">
        <f>COUNTIFS(DATA2!$C$3:$AG$3,"&gt;0",DATA2!$C286:$AG286,"&lt;&gt;")</f>
        <v>0</v>
      </c>
      <c r="AJ286" s="204">
        <f t="shared" ref="AJ286" si="450">COUNTIFS($C$3:$AG$3,"=0",C287:AG287,"〇")+COUNTIFS($C$3:$AG$3,"=0",C288:AG288,"〇")</f>
        <v>0</v>
      </c>
      <c r="AK286" s="206">
        <f t="shared" ref="AK286" si="451">COUNTIFS($C$3:$AG$3,"&lt;&gt;0",C287:AG287,"〇")+COUNTIFS($C$3:$AG$3,"&lt;&gt;0",C288:AG288,"〇")</f>
        <v>0</v>
      </c>
      <c r="AL286" s="204">
        <f t="shared" ref="AL286" si="452">COUNTIFS($C$3:$AG$3,"=0",C289:AG289,"〇")+COUNTIFS($C$3:$AG$3,"=0",C290:AG290,"〇")</f>
        <v>0</v>
      </c>
      <c r="AM286" s="206">
        <f t="shared" ref="AM286" si="453">COUNTIFS($C$3:$AG$3,"&lt;&gt;0",C289:AG289,"〇")+COUNTIFS($C$3:$AG$3,"&lt;&gt;0",C290:AG290,"〇")</f>
        <v>0</v>
      </c>
      <c r="AN286" s="200">
        <f t="shared" ref="AN286:AP286" si="454">COUNTIF($C286:$AG286,AN$5)</f>
        <v>0</v>
      </c>
      <c r="AO286" s="200">
        <f t="shared" si="454"/>
        <v>0</v>
      </c>
      <c r="AP286" s="200">
        <f t="shared" si="454"/>
        <v>0</v>
      </c>
      <c r="AQ286" s="200">
        <f t="shared" ref="AQ286" si="455">COUNTIF($C286:$AG286,AQ$5)+COUNTIF($C286:$AG286,"半振")*0.5</f>
        <v>0</v>
      </c>
      <c r="AR286" s="200">
        <f t="shared" ref="AR286" si="456">COUNTIF($C286:$AG286,AR$5)+COUNTIF($C286:$AG286,"半有")*0.5</f>
        <v>0</v>
      </c>
      <c r="AS286" s="200">
        <f t="shared" ref="AS286" si="457">COUNTIF($C286:$AG286,AS$5)+COUNTIF($C286:$AG286,"半欠")*0.5</f>
        <v>0</v>
      </c>
      <c r="AT286" s="200">
        <f t="shared" si="441"/>
        <v>0</v>
      </c>
      <c r="AU286" s="200">
        <f t="shared" si="441"/>
        <v>0</v>
      </c>
      <c r="AV286" s="200">
        <f t="shared" si="441"/>
        <v>0</v>
      </c>
      <c r="AW286" s="200">
        <f t="shared" si="441"/>
        <v>0</v>
      </c>
    </row>
    <row r="287" spans="1:49" ht="15" customHeight="1" x14ac:dyDescent="0.15">
      <c r="A287" s="202"/>
      <c r="B287" s="44" t="str">
        <f>IF(DATA2!A286="","",DATA2!B287)</f>
        <v/>
      </c>
      <c r="C287" s="67" t="str">
        <f>IF(DATA2!C287="","","〇")</f>
        <v/>
      </c>
      <c r="D287" s="67" t="str">
        <f>IF(DATA2!D287="","","〇")</f>
        <v/>
      </c>
      <c r="E287" s="67" t="str">
        <f>IF(DATA2!E287="","","〇")</f>
        <v/>
      </c>
      <c r="F287" s="67" t="str">
        <f>IF(DATA2!F287="","","〇")</f>
        <v/>
      </c>
      <c r="G287" s="67" t="str">
        <f>IF(DATA2!G287="","","〇")</f>
        <v/>
      </c>
      <c r="H287" s="67" t="str">
        <f>IF(DATA2!H287="","","〇")</f>
        <v/>
      </c>
      <c r="I287" s="67" t="str">
        <f>IF(DATA2!I287="","","〇")</f>
        <v/>
      </c>
      <c r="J287" s="67" t="str">
        <f>IF(DATA2!J287="","","〇")</f>
        <v/>
      </c>
      <c r="K287" s="67" t="str">
        <f>IF(DATA2!K287="","","〇")</f>
        <v/>
      </c>
      <c r="L287" s="67" t="str">
        <f>IF(DATA2!L287="","","〇")</f>
        <v/>
      </c>
      <c r="M287" s="67" t="str">
        <f>IF(DATA2!M287="","","〇")</f>
        <v/>
      </c>
      <c r="N287" s="67" t="str">
        <f>IF(DATA2!N287="","","〇")</f>
        <v/>
      </c>
      <c r="O287" s="67" t="str">
        <f>IF(DATA2!O287="","","〇")</f>
        <v/>
      </c>
      <c r="P287" s="67" t="str">
        <f>IF(DATA2!P287="","","〇")</f>
        <v/>
      </c>
      <c r="Q287" s="67" t="str">
        <f>IF(DATA2!Q287="","","〇")</f>
        <v/>
      </c>
      <c r="R287" s="67" t="str">
        <f>IF(DATA2!R287="","","〇")</f>
        <v/>
      </c>
      <c r="S287" s="67" t="str">
        <f>IF(DATA2!S287="","","〇")</f>
        <v/>
      </c>
      <c r="T287" s="67" t="str">
        <f>IF(DATA2!T287="","","〇")</f>
        <v/>
      </c>
      <c r="U287" s="67" t="str">
        <f>IF(DATA2!U287="","","〇")</f>
        <v/>
      </c>
      <c r="V287" s="67" t="str">
        <f>IF(DATA2!V287="","","〇")</f>
        <v/>
      </c>
      <c r="W287" s="67" t="str">
        <f>IF(DATA2!W287="","","〇")</f>
        <v/>
      </c>
      <c r="X287" s="67" t="str">
        <f>IF(DATA2!X287="","","〇")</f>
        <v/>
      </c>
      <c r="Y287" s="67" t="str">
        <f>IF(DATA2!Y287="","","〇")</f>
        <v/>
      </c>
      <c r="Z287" s="67" t="str">
        <f>IF(DATA2!Z287="","","〇")</f>
        <v/>
      </c>
      <c r="AA287" s="67" t="str">
        <f>IF(DATA2!AA287="","","〇")</f>
        <v/>
      </c>
      <c r="AB287" s="67" t="str">
        <f>IF(DATA2!AB287="","","〇")</f>
        <v/>
      </c>
      <c r="AC287" s="67" t="str">
        <f>IF(DATA2!AC287="","","〇")</f>
        <v/>
      </c>
      <c r="AD287" s="67" t="str">
        <f>IF(DATA2!AD287="","","〇")</f>
        <v/>
      </c>
      <c r="AE287" s="67" t="str">
        <f>IF(DATA2!AE287="","","〇")</f>
        <v/>
      </c>
      <c r="AF287" s="67" t="str">
        <f>IF(DATA2!AF287="","","〇")</f>
        <v/>
      </c>
      <c r="AG287" s="68" t="str">
        <f>IF(DATA2!AG287="","","〇")</f>
        <v/>
      </c>
      <c r="AH287" s="69">
        <f>COUNTIFS(DATA2!$C$3:$AG$3,0,DATA2!$C287:$AG287,"&lt;&gt;")</f>
        <v>0</v>
      </c>
      <c r="AI287" s="69">
        <f>COUNTIFS(DATA2!$C$3:$AG$3,"&gt;0",DATA2!$C287:$AG287,"&lt;&gt;")</f>
        <v>0</v>
      </c>
      <c r="AJ287" s="204"/>
      <c r="AK287" s="206"/>
      <c r="AL287" s="204"/>
      <c r="AM287" s="206"/>
      <c r="AN287" s="200"/>
      <c r="AO287" s="200"/>
      <c r="AP287" s="200"/>
      <c r="AQ287" s="200"/>
      <c r="AR287" s="200"/>
      <c r="AS287" s="200"/>
      <c r="AT287" s="200"/>
      <c r="AU287" s="200"/>
      <c r="AV287" s="200"/>
      <c r="AW287" s="200"/>
    </row>
    <row r="288" spans="1:49" ht="15" customHeight="1" x14ac:dyDescent="0.15">
      <c r="A288" s="202"/>
      <c r="B288" s="46" t="str">
        <f>IF(DATA2!A286="","",DATA2!B288)</f>
        <v/>
      </c>
      <c r="C288" s="70" t="str">
        <f>IF(DATA2!C288="","","〇")</f>
        <v/>
      </c>
      <c r="D288" s="70" t="str">
        <f>IF(DATA2!D288="","","〇")</f>
        <v/>
      </c>
      <c r="E288" s="70" t="str">
        <f>IF(DATA2!E288="","","〇")</f>
        <v/>
      </c>
      <c r="F288" s="70" t="str">
        <f>IF(DATA2!F288="","","〇")</f>
        <v/>
      </c>
      <c r="G288" s="70" t="str">
        <f>IF(DATA2!G288="","","〇")</f>
        <v/>
      </c>
      <c r="H288" s="70" t="str">
        <f>IF(DATA2!H288="","","〇")</f>
        <v/>
      </c>
      <c r="I288" s="70" t="str">
        <f>IF(DATA2!I288="","","〇")</f>
        <v/>
      </c>
      <c r="J288" s="70" t="str">
        <f>IF(DATA2!J288="","","〇")</f>
        <v/>
      </c>
      <c r="K288" s="70" t="str">
        <f>IF(DATA2!K288="","","〇")</f>
        <v/>
      </c>
      <c r="L288" s="70" t="str">
        <f>IF(DATA2!L288="","","〇")</f>
        <v/>
      </c>
      <c r="M288" s="70" t="str">
        <f>IF(DATA2!M288="","","〇")</f>
        <v/>
      </c>
      <c r="N288" s="70" t="str">
        <f>IF(DATA2!N288="","","〇")</f>
        <v/>
      </c>
      <c r="O288" s="70" t="str">
        <f>IF(DATA2!O288="","","〇")</f>
        <v/>
      </c>
      <c r="P288" s="70" t="str">
        <f>IF(DATA2!P288="","","〇")</f>
        <v/>
      </c>
      <c r="Q288" s="70" t="str">
        <f>IF(DATA2!Q288="","","〇")</f>
        <v/>
      </c>
      <c r="R288" s="70" t="str">
        <f>IF(DATA2!R288="","","〇")</f>
        <v/>
      </c>
      <c r="S288" s="70" t="str">
        <f>IF(DATA2!S288="","","〇")</f>
        <v/>
      </c>
      <c r="T288" s="70" t="str">
        <f>IF(DATA2!T288="","","〇")</f>
        <v/>
      </c>
      <c r="U288" s="70" t="str">
        <f>IF(DATA2!U288="","","〇")</f>
        <v/>
      </c>
      <c r="V288" s="70" t="str">
        <f>IF(DATA2!V288="","","〇")</f>
        <v/>
      </c>
      <c r="W288" s="70" t="str">
        <f>IF(DATA2!W288="","","〇")</f>
        <v/>
      </c>
      <c r="X288" s="70" t="str">
        <f>IF(DATA2!X288="","","〇")</f>
        <v/>
      </c>
      <c r="Y288" s="70" t="str">
        <f>IF(DATA2!Y288="","","〇")</f>
        <v/>
      </c>
      <c r="Z288" s="70" t="str">
        <f>IF(DATA2!Z288="","","〇")</f>
        <v/>
      </c>
      <c r="AA288" s="70" t="str">
        <f>IF(DATA2!AA288="","","〇")</f>
        <v/>
      </c>
      <c r="AB288" s="70" t="str">
        <f>IF(DATA2!AB288="","","〇")</f>
        <v/>
      </c>
      <c r="AC288" s="70" t="str">
        <f>IF(DATA2!AC288="","","〇")</f>
        <v/>
      </c>
      <c r="AD288" s="70" t="str">
        <f>IF(DATA2!AD288="","","〇")</f>
        <v/>
      </c>
      <c r="AE288" s="70" t="str">
        <f>IF(DATA2!AE288="","","〇")</f>
        <v/>
      </c>
      <c r="AF288" s="70" t="str">
        <f>IF(DATA2!AF288="","","〇")</f>
        <v/>
      </c>
      <c r="AG288" s="71" t="str">
        <f>IF(DATA2!AG288="","","〇")</f>
        <v/>
      </c>
      <c r="AH288" s="72">
        <f>COUNTIFS(DATA2!$C$3:$AG$3,0,DATA2!$C288:$AG288,"&lt;&gt;")</f>
        <v>0</v>
      </c>
      <c r="AI288" s="72">
        <f>COUNTIFS(DATA2!$C$3:$AG$3,"&gt;0",DATA2!$C288:$AG288,"&lt;&gt;")</f>
        <v>0</v>
      </c>
      <c r="AJ288" s="204"/>
      <c r="AK288" s="206"/>
      <c r="AL288" s="204"/>
      <c r="AM288" s="206"/>
      <c r="AN288" s="200"/>
      <c r="AO288" s="200"/>
      <c r="AP288" s="200"/>
      <c r="AQ288" s="200"/>
      <c r="AR288" s="200"/>
      <c r="AS288" s="200"/>
      <c r="AT288" s="200"/>
      <c r="AU288" s="200"/>
      <c r="AV288" s="200"/>
      <c r="AW288" s="200"/>
    </row>
    <row r="289" spans="1:49" ht="15" customHeight="1" x14ac:dyDescent="0.15">
      <c r="A289" s="202"/>
      <c r="B289" s="46" t="str">
        <f>IF(DATA2!A286="","",DATA2!B289)</f>
        <v/>
      </c>
      <c r="C289" s="70" t="str">
        <f>IF(DATA2!C289="","","〇")</f>
        <v/>
      </c>
      <c r="D289" s="70" t="str">
        <f>IF(DATA2!D289="","","〇")</f>
        <v/>
      </c>
      <c r="E289" s="70" t="str">
        <f>IF(DATA2!E289="","","〇")</f>
        <v/>
      </c>
      <c r="F289" s="70" t="str">
        <f>IF(DATA2!F289="","","〇")</f>
        <v/>
      </c>
      <c r="G289" s="70" t="str">
        <f>IF(DATA2!G289="","","〇")</f>
        <v/>
      </c>
      <c r="H289" s="70" t="str">
        <f>IF(DATA2!H289="","","〇")</f>
        <v/>
      </c>
      <c r="I289" s="70" t="str">
        <f>IF(DATA2!I289="","","〇")</f>
        <v/>
      </c>
      <c r="J289" s="70" t="str">
        <f>IF(DATA2!J289="","","〇")</f>
        <v/>
      </c>
      <c r="K289" s="70" t="str">
        <f>IF(DATA2!K289="","","〇")</f>
        <v/>
      </c>
      <c r="L289" s="70" t="str">
        <f>IF(DATA2!L289="","","〇")</f>
        <v/>
      </c>
      <c r="M289" s="70" t="str">
        <f>IF(DATA2!M289="","","〇")</f>
        <v/>
      </c>
      <c r="N289" s="70" t="str">
        <f>IF(DATA2!N289="","","〇")</f>
        <v/>
      </c>
      <c r="O289" s="70" t="str">
        <f>IF(DATA2!O289="","","〇")</f>
        <v/>
      </c>
      <c r="P289" s="70" t="str">
        <f>IF(DATA2!P289="","","〇")</f>
        <v/>
      </c>
      <c r="Q289" s="70" t="str">
        <f>IF(DATA2!Q289="","","〇")</f>
        <v/>
      </c>
      <c r="R289" s="70" t="str">
        <f>IF(DATA2!R289="","","〇")</f>
        <v/>
      </c>
      <c r="S289" s="70" t="str">
        <f>IF(DATA2!S289="","","〇")</f>
        <v/>
      </c>
      <c r="T289" s="70" t="str">
        <f>IF(DATA2!T289="","","〇")</f>
        <v/>
      </c>
      <c r="U289" s="70" t="str">
        <f>IF(DATA2!U289="","","〇")</f>
        <v/>
      </c>
      <c r="V289" s="70" t="str">
        <f>IF(DATA2!V289="","","〇")</f>
        <v/>
      </c>
      <c r="W289" s="70" t="str">
        <f>IF(DATA2!W289="","","〇")</f>
        <v/>
      </c>
      <c r="X289" s="70" t="str">
        <f>IF(DATA2!X289="","","〇")</f>
        <v/>
      </c>
      <c r="Y289" s="70" t="str">
        <f>IF(DATA2!Y289="","","〇")</f>
        <v/>
      </c>
      <c r="Z289" s="70" t="str">
        <f>IF(DATA2!Z289="","","〇")</f>
        <v/>
      </c>
      <c r="AA289" s="70" t="str">
        <f>IF(DATA2!AA289="","","〇")</f>
        <v/>
      </c>
      <c r="AB289" s="70" t="str">
        <f>IF(DATA2!AB289="","","〇")</f>
        <v/>
      </c>
      <c r="AC289" s="70" t="str">
        <f>IF(DATA2!AC289="","","〇")</f>
        <v/>
      </c>
      <c r="AD289" s="70" t="str">
        <f>IF(DATA2!AD289="","","〇")</f>
        <v/>
      </c>
      <c r="AE289" s="70" t="str">
        <f>IF(DATA2!AE289="","","〇")</f>
        <v/>
      </c>
      <c r="AF289" s="70" t="str">
        <f>IF(DATA2!AF289="","","〇")</f>
        <v/>
      </c>
      <c r="AG289" s="71" t="str">
        <f>IF(DATA2!AG289="","","〇")</f>
        <v/>
      </c>
      <c r="AH289" s="73">
        <f>COUNTIFS(DATA2!$C$3:$AG$3,0,DATA2!$C289:$AG289,"&lt;&gt;")</f>
        <v>0</v>
      </c>
      <c r="AI289" s="72">
        <f>COUNTIFS(DATA2!$C$3:$AG$3,"&gt;0",DATA2!$C289:$AG289,"&lt;&gt;")</f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IF(DATA2!A286="","",DATA2!B290)</f>
        <v/>
      </c>
      <c r="C290" s="75" t="str">
        <f>IF(DATA2!C290="","","〇")</f>
        <v/>
      </c>
      <c r="D290" s="75" t="str">
        <f>IF(DATA2!D290="","","〇")</f>
        <v/>
      </c>
      <c r="E290" s="75" t="str">
        <f>IF(DATA2!E290="","","〇")</f>
        <v/>
      </c>
      <c r="F290" s="75" t="str">
        <f>IF(DATA2!F290="","","〇")</f>
        <v/>
      </c>
      <c r="G290" s="75" t="str">
        <f>IF(DATA2!G290="","","〇")</f>
        <v/>
      </c>
      <c r="H290" s="75" t="str">
        <f>IF(DATA2!H290="","","〇")</f>
        <v/>
      </c>
      <c r="I290" s="75" t="str">
        <f>IF(DATA2!I290="","","〇")</f>
        <v/>
      </c>
      <c r="J290" s="75" t="str">
        <f>IF(DATA2!J290="","","〇")</f>
        <v/>
      </c>
      <c r="K290" s="75" t="str">
        <f>IF(DATA2!K290="","","〇")</f>
        <v/>
      </c>
      <c r="L290" s="75" t="str">
        <f>IF(DATA2!L290="","","〇")</f>
        <v/>
      </c>
      <c r="M290" s="75" t="str">
        <f>IF(DATA2!M290="","","〇")</f>
        <v/>
      </c>
      <c r="N290" s="75" t="str">
        <f>IF(DATA2!N290="","","〇")</f>
        <v/>
      </c>
      <c r="O290" s="75" t="str">
        <f>IF(DATA2!O290="","","〇")</f>
        <v/>
      </c>
      <c r="P290" s="75" t="str">
        <f>IF(DATA2!P290="","","〇")</f>
        <v/>
      </c>
      <c r="Q290" s="75" t="str">
        <f>IF(DATA2!Q290="","","〇")</f>
        <v/>
      </c>
      <c r="R290" s="75" t="str">
        <f>IF(DATA2!R290="","","〇")</f>
        <v/>
      </c>
      <c r="S290" s="75" t="str">
        <f>IF(DATA2!S290="","","〇")</f>
        <v/>
      </c>
      <c r="T290" s="75" t="str">
        <f>IF(DATA2!T290="","","〇")</f>
        <v/>
      </c>
      <c r="U290" s="75" t="str">
        <f>IF(DATA2!U290="","","〇")</f>
        <v/>
      </c>
      <c r="V290" s="75" t="str">
        <f>IF(DATA2!V290="","","〇")</f>
        <v/>
      </c>
      <c r="W290" s="75" t="str">
        <f>IF(DATA2!W290="","","〇")</f>
        <v/>
      </c>
      <c r="X290" s="75" t="str">
        <f>IF(DATA2!X290="","","〇")</f>
        <v/>
      </c>
      <c r="Y290" s="75" t="str">
        <f>IF(DATA2!Y290="","","〇")</f>
        <v/>
      </c>
      <c r="Z290" s="75" t="str">
        <f>IF(DATA2!Z290="","","〇")</f>
        <v/>
      </c>
      <c r="AA290" s="75" t="str">
        <f>IF(DATA2!AA290="","","〇")</f>
        <v/>
      </c>
      <c r="AB290" s="75" t="str">
        <f>IF(DATA2!AB290="","","〇")</f>
        <v/>
      </c>
      <c r="AC290" s="75" t="str">
        <f>IF(DATA2!AC290="","","〇")</f>
        <v/>
      </c>
      <c r="AD290" s="75" t="str">
        <f>IF(DATA2!AD290="","","〇")</f>
        <v/>
      </c>
      <c r="AE290" s="75" t="str">
        <f>IF(DATA2!AE290="","","〇")</f>
        <v/>
      </c>
      <c r="AF290" s="75" t="str">
        <f>IF(DATA2!AF290="","","〇")</f>
        <v/>
      </c>
      <c r="AG290" s="76" t="str">
        <f>IF(DATA2!AG290="","","〇")</f>
        <v/>
      </c>
      <c r="AH290" s="77">
        <f>COUNTIFS(DATA2!$C$3:$AG$3,0,DATA2!$C290:$AG290,"&lt;&gt;")</f>
        <v>0</v>
      </c>
      <c r="AI290" s="78">
        <f>COUNTIFS(DATA2!$C$3:$AG$3,"&gt;0",DATA2!$C290:$AG290,"&lt;&gt;")</f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IF(DATA2!A291="","",DATA2!A291)</f>
        <v/>
      </c>
      <c r="B291" s="11" t="str">
        <f>IF(DATA2!A291="","",DATA2!B291)</f>
        <v/>
      </c>
      <c r="C291" s="79" t="str">
        <f>IF(DATA2!C291="","",DATA2!C291)</f>
        <v/>
      </c>
      <c r="D291" s="79" t="str">
        <f>IF(DATA2!D291="","",DATA2!D291)</f>
        <v/>
      </c>
      <c r="E291" s="79" t="str">
        <f>IF(DATA2!E291="","",DATA2!E291)</f>
        <v/>
      </c>
      <c r="F291" s="79" t="str">
        <f>IF(DATA2!F291="","",DATA2!F291)</f>
        <v/>
      </c>
      <c r="G291" s="79" t="str">
        <f>IF(DATA2!G291="","",DATA2!G291)</f>
        <v/>
      </c>
      <c r="H291" s="79" t="str">
        <f>IF(DATA2!H291="","",DATA2!H291)</f>
        <v/>
      </c>
      <c r="I291" s="79" t="str">
        <f>IF(DATA2!I291="","",DATA2!I291)</f>
        <v/>
      </c>
      <c r="J291" s="79" t="str">
        <f>IF(DATA2!J291="","",DATA2!J291)</f>
        <v/>
      </c>
      <c r="K291" s="79" t="str">
        <f>IF(DATA2!K291="","",DATA2!K291)</f>
        <v/>
      </c>
      <c r="L291" s="79" t="str">
        <f>IF(DATA2!L291="","",DATA2!L291)</f>
        <v/>
      </c>
      <c r="M291" s="79" t="str">
        <f>IF(DATA2!M291="","",DATA2!M291)</f>
        <v/>
      </c>
      <c r="N291" s="79" t="str">
        <f>IF(DATA2!N291="","",DATA2!N291)</f>
        <v/>
      </c>
      <c r="O291" s="79" t="str">
        <f>IF(DATA2!O291="","",DATA2!O291)</f>
        <v/>
      </c>
      <c r="P291" s="79" t="str">
        <f>IF(DATA2!P291="","",DATA2!P291)</f>
        <v/>
      </c>
      <c r="Q291" s="79" t="str">
        <f>IF(DATA2!Q291="","",DATA2!Q291)</f>
        <v/>
      </c>
      <c r="R291" s="79" t="str">
        <f>IF(DATA2!R291="","",DATA2!R291)</f>
        <v/>
      </c>
      <c r="S291" s="79" t="str">
        <f>IF(DATA2!S291="","",DATA2!S291)</f>
        <v/>
      </c>
      <c r="T291" s="79" t="str">
        <f>IF(DATA2!T291="","",DATA2!T291)</f>
        <v/>
      </c>
      <c r="U291" s="79" t="str">
        <f>IF(DATA2!U291="","",DATA2!U291)</f>
        <v/>
      </c>
      <c r="V291" s="79" t="str">
        <f>IF(DATA2!V291="","",DATA2!V291)</f>
        <v/>
      </c>
      <c r="W291" s="79" t="str">
        <f>IF(DATA2!W291="","",DATA2!W291)</f>
        <v/>
      </c>
      <c r="X291" s="79" t="str">
        <f>IF(DATA2!X291="","",DATA2!X291)</f>
        <v/>
      </c>
      <c r="Y291" s="79" t="str">
        <f>IF(DATA2!Y291="","",DATA2!Y291)</f>
        <v/>
      </c>
      <c r="Z291" s="79" t="str">
        <f>IF(DATA2!Z291="","",DATA2!Z291)</f>
        <v/>
      </c>
      <c r="AA291" s="79" t="str">
        <f>IF(DATA2!AA291="","",DATA2!AA291)</f>
        <v/>
      </c>
      <c r="AB291" s="79" t="str">
        <f>IF(DATA2!AB291="","",DATA2!AB291)</f>
        <v/>
      </c>
      <c r="AC291" s="79" t="str">
        <f>IF(DATA2!AC291="","",DATA2!AC291)</f>
        <v/>
      </c>
      <c r="AD291" s="79" t="str">
        <f>IF(DATA2!AD291="","",DATA2!AD291)</f>
        <v/>
      </c>
      <c r="AE291" s="79" t="str">
        <f>IF(DATA2!AE291="","",DATA2!AE291)</f>
        <v/>
      </c>
      <c r="AF291" s="79" t="str">
        <f>IF(DATA2!AF291="","",DATA2!AF291)</f>
        <v/>
      </c>
      <c r="AG291" s="80" t="str">
        <f>IF(DATA2!AG291="","",DATA2!AG291)</f>
        <v/>
      </c>
      <c r="AH291" s="81">
        <f>COUNTIFS(DATA2!$C$3:$AG$3,0,DATA2!$C291:$AG291,"&lt;&gt;")</f>
        <v>0</v>
      </c>
      <c r="AI291" s="81">
        <f>COUNTIFS(DATA2!$C$3:$AG$3,"&gt;0",DATA2!$C291:$AG291,"&lt;&gt;")</f>
        <v>0</v>
      </c>
      <c r="AJ291" s="204">
        <f t="shared" ref="AJ291" si="458">COUNTIFS($C$3:$AG$3,"=0",C292:AG292,"〇")+COUNTIFS($C$3:$AG$3,"=0",C293:AG293,"〇")</f>
        <v>0</v>
      </c>
      <c r="AK291" s="206">
        <f t="shared" ref="AK291" si="459">COUNTIFS($C$3:$AG$3,"&lt;&gt;0",C292:AG292,"〇")+COUNTIFS($C$3:$AG$3,"&lt;&gt;0",C293:AG293,"〇")</f>
        <v>0</v>
      </c>
      <c r="AL291" s="204">
        <f t="shared" ref="AL291" si="460">COUNTIFS($C$3:$AG$3,"=0",C294:AG294,"〇")+COUNTIFS($C$3:$AG$3,"=0",C295:AG295,"〇")</f>
        <v>0</v>
      </c>
      <c r="AM291" s="206">
        <f t="shared" ref="AM291" si="461">COUNTIFS($C$3:$AG$3,"&lt;&gt;0",C294:AG294,"〇")+COUNTIFS($C$3:$AG$3,"&lt;&gt;0",C295:AG295,"〇")</f>
        <v>0</v>
      </c>
      <c r="AN291" s="200">
        <f t="shared" ref="AN291:AP291" si="462">COUNTIF($C291:$AG291,AN$5)</f>
        <v>0</v>
      </c>
      <c r="AO291" s="200">
        <f t="shared" si="462"/>
        <v>0</v>
      </c>
      <c r="AP291" s="200">
        <f t="shared" si="462"/>
        <v>0</v>
      </c>
      <c r="AQ291" s="200">
        <f t="shared" ref="AQ291" si="463">COUNTIF($C291:$AG291,AQ$5)+COUNTIF($C291:$AG291,"半振")*0.5</f>
        <v>0</v>
      </c>
      <c r="AR291" s="200">
        <f t="shared" ref="AR291" si="464">COUNTIF($C291:$AG291,AR$5)+COUNTIF($C291:$AG291,"半有")*0.5</f>
        <v>0</v>
      </c>
      <c r="AS291" s="200">
        <f t="shared" ref="AS291" si="465">COUNTIF($C291:$AG291,AS$5)+COUNTIF($C291:$AG291,"半欠")*0.5</f>
        <v>0</v>
      </c>
      <c r="AT291" s="200">
        <f t="shared" si="441"/>
        <v>0</v>
      </c>
      <c r="AU291" s="200">
        <f t="shared" si="441"/>
        <v>0</v>
      </c>
      <c r="AV291" s="200">
        <f t="shared" si="441"/>
        <v>0</v>
      </c>
      <c r="AW291" s="200">
        <f t="shared" si="441"/>
        <v>0</v>
      </c>
    </row>
    <row r="292" spans="1:49" ht="15" customHeight="1" x14ac:dyDescent="0.15">
      <c r="A292" s="202"/>
      <c r="B292" s="44" t="str">
        <f>IF(DATA2!A291="","",DATA2!B292)</f>
        <v/>
      </c>
      <c r="C292" s="67" t="str">
        <f>IF(DATA2!C292="","","〇")</f>
        <v/>
      </c>
      <c r="D292" s="67" t="str">
        <f>IF(DATA2!D292="","","〇")</f>
        <v/>
      </c>
      <c r="E292" s="67" t="str">
        <f>IF(DATA2!E292="","","〇")</f>
        <v/>
      </c>
      <c r="F292" s="67" t="str">
        <f>IF(DATA2!F292="","","〇")</f>
        <v/>
      </c>
      <c r="G292" s="67" t="str">
        <f>IF(DATA2!G292="","","〇")</f>
        <v/>
      </c>
      <c r="H292" s="67" t="str">
        <f>IF(DATA2!H292="","","〇")</f>
        <v/>
      </c>
      <c r="I292" s="67" t="str">
        <f>IF(DATA2!I292="","","〇")</f>
        <v/>
      </c>
      <c r="J292" s="67" t="str">
        <f>IF(DATA2!J292="","","〇")</f>
        <v/>
      </c>
      <c r="K292" s="67" t="str">
        <f>IF(DATA2!K292="","","〇")</f>
        <v/>
      </c>
      <c r="L292" s="67" t="str">
        <f>IF(DATA2!L292="","","〇")</f>
        <v/>
      </c>
      <c r="M292" s="67" t="str">
        <f>IF(DATA2!M292="","","〇")</f>
        <v/>
      </c>
      <c r="N292" s="67" t="str">
        <f>IF(DATA2!N292="","","〇")</f>
        <v/>
      </c>
      <c r="O292" s="67" t="str">
        <f>IF(DATA2!O292="","","〇")</f>
        <v/>
      </c>
      <c r="P292" s="67" t="str">
        <f>IF(DATA2!P292="","","〇")</f>
        <v/>
      </c>
      <c r="Q292" s="67" t="str">
        <f>IF(DATA2!Q292="","","〇")</f>
        <v/>
      </c>
      <c r="R292" s="67" t="str">
        <f>IF(DATA2!R292="","","〇")</f>
        <v/>
      </c>
      <c r="S292" s="67" t="str">
        <f>IF(DATA2!S292="","","〇")</f>
        <v/>
      </c>
      <c r="T292" s="67" t="str">
        <f>IF(DATA2!T292="","","〇")</f>
        <v/>
      </c>
      <c r="U292" s="67" t="str">
        <f>IF(DATA2!U292="","","〇")</f>
        <v/>
      </c>
      <c r="V292" s="67" t="str">
        <f>IF(DATA2!V292="","","〇")</f>
        <v/>
      </c>
      <c r="W292" s="67" t="str">
        <f>IF(DATA2!W292="","","〇")</f>
        <v/>
      </c>
      <c r="X292" s="67" t="str">
        <f>IF(DATA2!X292="","","〇")</f>
        <v/>
      </c>
      <c r="Y292" s="67" t="str">
        <f>IF(DATA2!Y292="","","〇")</f>
        <v/>
      </c>
      <c r="Z292" s="67" t="str">
        <f>IF(DATA2!Z292="","","〇")</f>
        <v/>
      </c>
      <c r="AA292" s="67" t="str">
        <f>IF(DATA2!AA292="","","〇")</f>
        <v/>
      </c>
      <c r="AB292" s="67" t="str">
        <f>IF(DATA2!AB292="","","〇")</f>
        <v/>
      </c>
      <c r="AC292" s="67" t="str">
        <f>IF(DATA2!AC292="","","〇")</f>
        <v/>
      </c>
      <c r="AD292" s="67" t="str">
        <f>IF(DATA2!AD292="","","〇")</f>
        <v/>
      </c>
      <c r="AE292" s="67" t="str">
        <f>IF(DATA2!AE292="","","〇")</f>
        <v/>
      </c>
      <c r="AF292" s="67" t="str">
        <f>IF(DATA2!AF292="","","〇")</f>
        <v/>
      </c>
      <c r="AG292" s="68" t="str">
        <f>IF(DATA2!AG292="","","〇")</f>
        <v/>
      </c>
      <c r="AH292" s="69">
        <f>COUNTIFS(DATA2!$C$3:$AG$3,0,DATA2!$C292:$AG292,"&lt;&gt;")</f>
        <v>0</v>
      </c>
      <c r="AI292" s="69">
        <f>COUNTIFS(DATA2!$C$3:$AG$3,"&gt;0",DATA2!$C292:$AG292,"&lt;&gt;")</f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2"/>
      <c r="B293" s="46" t="str">
        <f>IF(DATA2!A291="","",DATA2!B293)</f>
        <v/>
      </c>
      <c r="C293" s="70" t="str">
        <f>IF(DATA2!C293="","","〇")</f>
        <v/>
      </c>
      <c r="D293" s="70" t="str">
        <f>IF(DATA2!D293="","","〇")</f>
        <v/>
      </c>
      <c r="E293" s="70" t="str">
        <f>IF(DATA2!E293="","","〇")</f>
        <v/>
      </c>
      <c r="F293" s="70" t="str">
        <f>IF(DATA2!F293="","","〇")</f>
        <v/>
      </c>
      <c r="G293" s="70" t="str">
        <f>IF(DATA2!G293="","","〇")</f>
        <v/>
      </c>
      <c r="H293" s="70" t="str">
        <f>IF(DATA2!H293="","","〇")</f>
        <v/>
      </c>
      <c r="I293" s="70" t="str">
        <f>IF(DATA2!I293="","","〇")</f>
        <v/>
      </c>
      <c r="J293" s="70" t="str">
        <f>IF(DATA2!J293="","","〇")</f>
        <v/>
      </c>
      <c r="K293" s="70" t="str">
        <f>IF(DATA2!K293="","","〇")</f>
        <v/>
      </c>
      <c r="L293" s="70" t="str">
        <f>IF(DATA2!L293="","","〇")</f>
        <v/>
      </c>
      <c r="M293" s="70" t="str">
        <f>IF(DATA2!M293="","","〇")</f>
        <v/>
      </c>
      <c r="N293" s="70" t="str">
        <f>IF(DATA2!N293="","","〇")</f>
        <v/>
      </c>
      <c r="O293" s="70" t="str">
        <f>IF(DATA2!O293="","","〇")</f>
        <v/>
      </c>
      <c r="P293" s="70" t="str">
        <f>IF(DATA2!P293="","","〇")</f>
        <v/>
      </c>
      <c r="Q293" s="70" t="str">
        <f>IF(DATA2!Q293="","","〇")</f>
        <v/>
      </c>
      <c r="R293" s="70" t="str">
        <f>IF(DATA2!R293="","","〇")</f>
        <v/>
      </c>
      <c r="S293" s="70" t="str">
        <f>IF(DATA2!S293="","","〇")</f>
        <v/>
      </c>
      <c r="T293" s="70" t="str">
        <f>IF(DATA2!T293="","","〇")</f>
        <v/>
      </c>
      <c r="U293" s="70" t="str">
        <f>IF(DATA2!U293="","","〇")</f>
        <v/>
      </c>
      <c r="V293" s="70" t="str">
        <f>IF(DATA2!V293="","","〇")</f>
        <v/>
      </c>
      <c r="W293" s="70" t="str">
        <f>IF(DATA2!W293="","","〇")</f>
        <v/>
      </c>
      <c r="X293" s="70" t="str">
        <f>IF(DATA2!X293="","","〇")</f>
        <v/>
      </c>
      <c r="Y293" s="70" t="str">
        <f>IF(DATA2!Y293="","","〇")</f>
        <v/>
      </c>
      <c r="Z293" s="70" t="str">
        <f>IF(DATA2!Z293="","","〇")</f>
        <v/>
      </c>
      <c r="AA293" s="70" t="str">
        <f>IF(DATA2!AA293="","","〇")</f>
        <v/>
      </c>
      <c r="AB293" s="70" t="str">
        <f>IF(DATA2!AB293="","","〇")</f>
        <v/>
      </c>
      <c r="AC293" s="70" t="str">
        <f>IF(DATA2!AC293="","","〇")</f>
        <v/>
      </c>
      <c r="AD293" s="70" t="str">
        <f>IF(DATA2!AD293="","","〇")</f>
        <v/>
      </c>
      <c r="AE293" s="70" t="str">
        <f>IF(DATA2!AE293="","","〇")</f>
        <v/>
      </c>
      <c r="AF293" s="70" t="str">
        <f>IF(DATA2!AF293="","","〇")</f>
        <v/>
      </c>
      <c r="AG293" s="71" t="str">
        <f>IF(DATA2!AG293="","","〇")</f>
        <v/>
      </c>
      <c r="AH293" s="72">
        <f>COUNTIFS(DATA2!$C$3:$AG$3,0,DATA2!$C293:$AG293,"&lt;&gt;")</f>
        <v>0</v>
      </c>
      <c r="AI293" s="72">
        <f>COUNTIFS(DATA2!$C$3:$AG$3,"&gt;0",DATA2!$C293:$AG293,"&lt;&gt;")</f>
        <v>0</v>
      </c>
      <c r="AJ293" s="204"/>
      <c r="AK293" s="206"/>
      <c r="AL293" s="204"/>
      <c r="AM293" s="206"/>
      <c r="AN293" s="200"/>
      <c r="AO293" s="200"/>
      <c r="AP293" s="200"/>
      <c r="AQ293" s="200"/>
      <c r="AR293" s="200"/>
      <c r="AS293" s="200"/>
      <c r="AT293" s="200"/>
      <c r="AU293" s="200"/>
      <c r="AV293" s="200"/>
      <c r="AW293" s="200"/>
    </row>
    <row r="294" spans="1:49" ht="15" customHeight="1" x14ac:dyDescent="0.15">
      <c r="A294" s="202"/>
      <c r="B294" s="46" t="str">
        <f>IF(DATA2!A291="","",DATA2!B294)</f>
        <v/>
      </c>
      <c r="C294" s="70" t="str">
        <f>IF(DATA2!C294="","","〇")</f>
        <v/>
      </c>
      <c r="D294" s="70" t="str">
        <f>IF(DATA2!D294="","","〇")</f>
        <v/>
      </c>
      <c r="E294" s="70" t="str">
        <f>IF(DATA2!E294="","","〇")</f>
        <v/>
      </c>
      <c r="F294" s="70" t="str">
        <f>IF(DATA2!F294="","","〇")</f>
        <v/>
      </c>
      <c r="G294" s="70" t="str">
        <f>IF(DATA2!G294="","","〇")</f>
        <v/>
      </c>
      <c r="H294" s="70" t="str">
        <f>IF(DATA2!H294="","","〇")</f>
        <v/>
      </c>
      <c r="I294" s="70" t="str">
        <f>IF(DATA2!I294="","","〇")</f>
        <v/>
      </c>
      <c r="J294" s="70" t="str">
        <f>IF(DATA2!J294="","","〇")</f>
        <v/>
      </c>
      <c r="K294" s="70" t="str">
        <f>IF(DATA2!K294="","","〇")</f>
        <v/>
      </c>
      <c r="L294" s="70" t="str">
        <f>IF(DATA2!L294="","","〇")</f>
        <v/>
      </c>
      <c r="M294" s="70" t="str">
        <f>IF(DATA2!M294="","","〇")</f>
        <v/>
      </c>
      <c r="N294" s="70" t="str">
        <f>IF(DATA2!N294="","","〇")</f>
        <v/>
      </c>
      <c r="O294" s="70" t="str">
        <f>IF(DATA2!O294="","","〇")</f>
        <v/>
      </c>
      <c r="P294" s="70" t="str">
        <f>IF(DATA2!P294="","","〇")</f>
        <v/>
      </c>
      <c r="Q294" s="70" t="str">
        <f>IF(DATA2!Q294="","","〇")</f>
        <v/>
      </c>
      <c r="R294" s="70" t="str">
        <f>IF(DATA2!R294="","","〇")</f>
        <v/>
      </c>
      <c r="S294" s="70" t="str">
        <f>IF(DATA2!S294="","","〇")</f>
        <v/>
      </c>
      <c r="T294" s="70" t="str">
        <f>IF(DATA2!T294="","","〇")</f>
        <v/>
      </c>
      <c r="U294" s="70" t="str">
        <f>IF(DATA2!U294="","","〇")</f>
        <v/>
      </c>
      <c r="V294" s="70" t="str">
        <f>IF(DATA2!V294="","","〇")</f>
        <v/>
      </c>
      <c r="W294" s="70" t="str">
        <f>IF(DATA2!W294="","","〇")</f>
        <v/>
      </c>
      <c r="X294" s="70" t="str">
        <f>IF(DATA2!X294="","","〇")</f>
        <v/>
      </c>
      <c r="Y294" s="70" t="str">
        <f>IF(DATA2!Y294="","","〇")</f>
        <v/>
      </c>
      <c r="Z294" s="70" t="str">
        <f>IF(DATA2!Z294="","","〇")</f>
        <v/>
      </c>
      <c r="AA294" s="70" t="str">
        <f>IF(DATA2!AA294="","","〇")</f>
        <v/>
      </c>
      <c r="AB294" s="70" t="str">
        <f>IF(DATA2!AB294="","","〇")</f>
        <v/>
      </c>
      <c r="AC294" s="70" t="str">
        <f>IF(DATA2!AC294="","","〇")</f>
        <v/>
      </c>
      <c r="AD294" s="70" t="str">
        <f>IF(DATA2!AD294="","","〇")</f>
        <v/>
      </c>
      <c r="AE294" s="70" t="str">
        <f>IF(DATA2!AE294="","","〇")</f>
        <v/>
      </c>
      <c r="AF294" s="70" t="str">
        <f>IF(DATA2!AF294="","","〇")</f>
        <v/>
      </c>
      <c r="AG294" s="71" t="str">
        <f>IF(DATA2!AG294="","","〇")</f>
        <v/>
      </c>
      <c r="AH294" s="73">
        <f>COUNTIFS(DATA2!$C$3:$AG$3,0,DATA2!$C294:$AG294,"&lt;&gt;")</f>
        <v>0</v>
      </c>
      <c r="AI294" s="72">
        <f>COUNTIFS(DATA2!$C$3:$AG$3,"&gt;0",DATA2!$C294:$AG294,"&lt;&gt;")</f>
        <v>0</v>
      </c>
      <c r="AJ294" s="204"/>
      <c r="AK294" s="206"/>
      <c r="AL294" s="204"/>
      <c r="AM294" s="206"/>
      <c r="AN294" s="200"/>
      <c r="AO294" s="200"/>
      <c r="AP294" s="200"/>
      <c r="AQ294" s="200"/>
      <c r="AR294" s="200"/>
      <c r="AS294" s="200"/>
      <c r="AT294" s="200"/>
      <c r="AU294" s="200"/>
      <c r="AV294" s="200"/>
      <c r="AW294" s="200"/>
    </row>
    <row r="295" spans="1:49" ht="15" customHeight="1" x14ac:dyDescent="0.15">
      <c r="A295" s="203"/>
      <c r="B295" s="74" t="str">
        <f>IF(DATA2!A291="","",DATA2!B295)</f>
        <v/>
      </c>
      <c r="C295" s="75" t="str">
        <f>IF(DATA2!C295="","","〇")</f>
        <v/>
      </c>
      <c r="D295" s="75" t="str">
        <f>IF(DATA2!D295="","","〇")</f>
        <v/>
      </c>
      <c r="E295" s="75" t="str">
        <f>IF(DATA2!E295="","","〇")</f>
        <v/>
      </c>
      <c r="F295" s="75" t="str">
        <f>IF(DATA2!F295="","","〇")</f>
        <v/>
      </c>
      <c r="G295" s="75" t="str">
        <f>IF(DATA2!G295="","","〇")</f>
        <v/>
      </c>
      <c r="H295" s="75" t="str">
        <f>IF(DATA2!H295="","","〇")</f>
        <v/>
      </c>
      <c r="I295" s="75" t="str">
        <f>IF(DATA2!I295="","","〇")</f>
        <v/>
      </c>
      <c r="J295" s="75" t="str">
        <f>IF(DATA2!J295="","","〇")</f>
        <v/>
      </c>
      <c r="K295" s="75" t="str">
        <f>IF(DATA2!K295="","","〇")</f>
        <v/>
      </c>
      <c r="L295" s="75" t="str">
        <f>IF(DATA2!L295="","","〇")</f>
        <v/>
      </c>
      <c r="M295" s="75" t="str">
        <f>IF(DATA2!M295="","","〇")</f>
        <v/>
      </c>
      <c r="N295" s="75" t="str">
        <f>IF(DATA2!N295="","","〇")</f>
        <v/>
      </c>
      <c r="O295" s="75" t="str">
        <f>IF(DATA2!O295="","","〇")</f>
        <v/>
      </c>
      <c r="P295" s="75" t="str">
        <f>IF(DATA2!P295="","","〇")</f>
        <v/>
      </c>
      <c r="Q295" s="75" t="str">
        <f>IF(DATA2!Q295="","","〇")</f>
        <v/>
      </c>
      <c r="R295" s="75" t="str">
        <f>IF(DATA2!R295="","","〇")</f>
        <v/>
      </c>
      <c r="S295" s="75" t="str">
        <f>IF(DATA2!S295="","","〇")</f>
        <v/>
      </c>
      <c r="T295" s="75" t="str">
        <f>IF(DATA2!T295="","","〇")</f>
        <v/>
      </c>
      <c r="U295" s="75" t="str">
        <f>IF(DATA2!U295="","","〇")</f>
        <v/>
      </c>
      <c r="V295" s="75" t="str">
        <f>IF(DATA2!V295="","","〇")</f>
        <v/>
      </c>
      <c r="W295" s="75" t="str">
        <f>IF(DATA2!W295="","","〇")</f>
        <v/>
      </c>
      <c r="X295" s="75" t="str">
        <f>IF(DATA2!X295="","","〇")</f>
        <v/>
      </c>
      <c r="Y295" s="75" t="str">
        <f>IF(DATA2!Y295="","","〇")</f>
        <v/>
      </c>
      <c r="Z295" s="75" t="str">
        <f>IF(DATA2!Z295="","","〇")</f>
        <v/>
      </c>
      <c r="AA295" s="75" t="str">
        <f>IF(DATA2!AA295="","","〇")</f>
        <v/>
      </c>
      <c r="AB295" s="75" t="str">
        <f>IF(DATA2!AB295="","","〇")</f>
        <v/>
      </c>
      <c r="AC295" s="75" t="str">
        <f>IF(DATA2!AC295="","","〇")</f>
        <v/>
      </c>
      <c r="AD295" s="75" t="str">
        <f>IF(DATA2!AD295="","","〇")</f>
        <v/>
      </c>
      <c r="AE295" s="75" t="str">
        <f>IF(DATA2!AE295="","","〇")</f>
        <v/>
      </c>
      <c r="AF295" s="75" t="str">
        <f>IF(DATA2!AF295="","","〇")</f>
        <v/>
      </c>
      <c r="AG295" s="76" t="str">
        <f>IF(DATA2!AG295="","","〇")</f>
        <v/>
      </c>
      <c r="AH295" s="77">
        <f>COUNTIFS(DATA2!$C$3:$AG$3,0,DATA2!$C295:$AG295,"&lt;&gt;")</f>
        <v>0</v>
      </c>
      <c r="AI295" s="78">
        <f>COUNTIFS(DATA2!$C$3:$AG$3,"&gt;0",DATA2!$C295:$AG295,"&lt;&gt;")</f>
        <v>0</v>
      </c>
      <c r="AJ295" s="205"/>
      <c r="AK295" s="207"/>
      <c r="AL295" s="205"/>
      <c r="AM295" s="207"/>
      <c r="AN295" s="201"/>
      <c r="AO295" s="201"/>
      <c r="AP295" s="201"/>
      <c r="AQ295" s="201"/>
      <c r="AR295" s="201"/>
      <c r="AS295" s="201"/>
      <c r="AT295" s="201"/>
      <c r="AU295" s="201"/>
      <c r="AV295" s="201"/>
      <c r="AW295" s="201"/>
    </row>
    <row r="296" spans="1:49" ht="15" customHeight="1" x14ac:dyDescent="0.15">
      <c r="A296" s="202" t="str">
        <f>IF(DATA2!A296="","",DATA2!A296)</f>
        <v/>
      </c>
      <c r="B296" s="11" t="str">
        <f>IF(DATA2!A296="","",DATA2!B296)</f>
        <v/>
      </c>
      <c r="C296" s="79" t="str">
        <f>IF(DATA2!C296="","",DATA2!C296)</f>
        <v/>
      </c>
      <c r="D296" s="79" t="str">
        <f>IF(DATA2!D296="","",DATA2!D296)</f>
        <v/>
      </c>
      <c r="E296" s="79" t="str">
        <f>IF(DATA2!E296="","",DATA2!E296)</f>
        <v/>
      </c>
      <c r="F296" s="79" t="str">
        <f>IF(DATA2!F296="","",DATA2!F296)</f>
        <v/>
      </c>
      <c r="G296" s="79" t="str">
        <f>IF(DATA2!G296="","",DATA2!G296)</f>
        <v/>
      </c>
      <c r="H296" s="79" t="str">
        <f>IF(DATA2!H296="","",DATA2!H296)</f>
        <v/>
      </c>
      <c r="I296" s="79" t="str">
        <f>IF(DATA2!I296="","",DATA2!I296)</f>
        <v/>
      </c>
      <c r="J296" s="79" t="str">
        <f>IF(DATA2!J296="","",DATA2!J296)</f>
        <v/>
      </c>
      <c r="K296" s="79" t="str">
        <f>IF(DATA2!K296="","",DATA2!K296)</f>
        <v/>
      </c>
      <c r="L296" s="79" t="str">
        <f>IF(DATA2!L296="","",DATA2!L296)</f>
        <v/>
      </c>
      <c r="M296" s="79" t="str">
        <f>IF(DATA2!M296="","",DATA2!M296)</f>
        <v/>
      </c>
      <c r="N296" s="79" t="str">
        <f>IF(DATA2!N296="","",DATA2!N296)</f>
        <v/>
      </c>
      <c r="O296" s="79" t="str">
        <f>IF(DATA2!O296="","",DATA2!O296)</f>
        <v/>
      </c>
      <c r="P296" s="79" t="str">
        <f>IF(DATA2!P296="","",DATA2!P296)</f>
        <v/>
      </c>
      <c r="Q296" s="79" t="str">
        <f>IF(DATA2!Q296="","",DATA2!Q296)</f>
        <v/>
      </c>
      <c r="R296" s="79" t="str">
        <f>IF(DATA2!R296="","",DATA2!R296)</f>
        <v/>
      </c>
      <c r="S296" s="79" t="str">
        <f>IF(DATA2!S296="","",DATA2!S296)</f>
        <v/>
      </c>
      <c r="T296" s="79" t="str">
        <f>IF(DATA2!T296="","",DATA2!T296)</f>
        <v/>
      </c>
      <c r="U296" s="79" t="str">
        <f>IF(DATA2!U296="","",DATA2!U296)</f>
        <v/>
      </c>
      <c r="V296" s="79" t="str">
        <f>IF(DATA2!V296="","",DATA2!V296)</f>
        <v/>
      </c>
      <c r="W296" s="79" t="str">
        <f>IF(DATA2!W296="","",DATA2!W296)</f>
        <v/>
      </c>
      <c r="X296" s="79" t="str">
        <f>IF(DATA2!X296="","",DATA2!X296)</f>
        <v/>
      </c>
      <c r="Y296" s="79" t="str">
        <f>IF(DATA2!Y296="","",DATA2!Y296)</f>
        <v/>
      </c>
      <c r="Z296" s="79" t="str">
        <f>IF(DATA2!Z296="","",DATA2!Z296)</f>
        <v/>
      </c>
      <c r="AA296" s="79" t="str">
        <f>IF(DATA2!AA296="","",DATA2!AA296)</f>
        <v/>
      </c>
      <c r="AB296" s="79" t="str">
        <f>IF(DATA2!AB296="","",DATA2!AB296)</f>
        <v/>
      </c>
      <c r="AC296" s="79" t="str">
        <f>IF(DATA2!AC296="","",DATA2!AC296)</f>
        <v/>
      </c>
      <c r="AD296" s="79" t="str">
        <f>IF(DATA2!AD296="","",DATA2!AD296)</f>
        <v/>
      </c>
      <c r="AE296" s="79" t="str">
        <f>IF(DATA2!AE296="","",DATA2!AE296)</f>
        <v/>
      </c>
      <c r="AF296" s="79" t="str">
        <f>IF(DATA2!AF296="","",DATA2!AF296)</f>
        <v/>
      </c>
      <c r="AG296" s="80" t="str">
        <f>IF(DATA2!AG296="","",DATA2!AG296)</f>
        <v/>
      </c>
      <c r="AH296" s="81">
        <f>COUNTIFS(DATA2!$C$3:$AG$3,0,DATA2!$C296:$AG296,"&lt;&gt;")</f>
        <v>0</v>
      </c>
      <c r="AI296" s="81">
        <f>COUNTIFS(DATA2!$C$3:$AG$3,"&gt;0",DATA2!$C296:$AG296,"&lt;&gt;")</f>
        <v>0</v>
      </c>
      <c r="AJ296" s="204">
        <f t="shared" ref="AJ296" si="466">COUNTIFS($C$3:$AG$3,"=0",C297:AG297,"〇")+COUNTIFS($C$3:$AG$3,"=0",C298:AG298,"〇")</f>
        <v>0</v>
      </c>
      <c r="AK296" s="206">
        <f t="shared" ref="AK296" si="467">COUNTIFS($C$3:$AG$3,"&lt;&gt;0",C297:AG297,"〇")+COUNTIFS($C$3:$AG$3,"&lt;&gt;0",C298:AG298,"〇")</f>
        <v>0</v>
      </c>
      <c r="AL296" s="204">
        <f t="shared" ref="AL296" si="468">COUNTIFS($C$3:$AG$3,"=0",C299:AG299,"〇")+COUNTIFS($C$3:$AG$3,"=0",C300:AG300,"〇")</f>
        <v>0</v>
      </c>
      <c r="AM296" s="206">
        <f t="shared" ref="AM296" si="469">COUNTIFS($C$3:$AG$3,"&lt;&gt;0",C299:AG299,"〇")+COUNTIFS($C$3:$AG$3,"&lt;&gt;0",C300:AG300,"〇")</f>
        <v>0</v>
      </c>
      <c r="AN296" s="200">
        <f t="shared" ref="AN296:AP296" si="470">COUNTIF($C296:$AG296,AN$5)</f>
        <v>0</v>
      </c>
      <c r="AO296" s="200">
        <f t="shared" si="470"/>
        <v>0</v>
      </c>
      <c r="AP296" s="200">
        <f t="shared" si="470"/>
        <v>0</v>
      </c>
      <c r="AQ296" s="200">
        <f t="shared" ref="AQ296" si="471">COUNTIF($C296:$AG296,AQ$5)+COUNTIF($C296:$AG296,"半振")*0.5</f>
        <v>0</v>
      </c>
      <c r="AR296" s="200">
        <f t="shared" ref="AR296" si="472">COUNTIF($C296:$AG296,AR$5)+COUNTIF($C296:$AG296,"半有")*0.5</f>
        <v>0</v>
      </c>
      <c r="AS296" s="200">
        <f t="shared" ref="AS296" si="473">COUNTIF($C296:$AG296,AS$5)+COUNTIF($C296:$AG296,"半欠")*0.5</f>
        <v>0</v>
      </c>
      <c r="AT296" s="200">
        <f t="shared" si="441"/>
        <v>0</v>
      </c>
      <c r="AU296" s="200">
        <f t="shared" si="441"/>
        <v>0</v>
      </c>
      <c r="AV296" s="200">
        <f t="shared" si="441"/>
        <v>0</v>
      </c>
      <c r="AW296" s="200">
        <f t="shared" si="441"/>
        <v>0</v>
      </c>
    </row>
    <row r="297" spans="1:49" ht="15" customHeight="1" x14ac:dyDescent="0.15">
      <c r="A297" s="202"/>
      <c r="B297" s="44" t="str">
        <f>IF(DATA2!A296="","",DATA2!B297)</f>
        <v/>
      </c>
      <c r="C297" s="67" t="str">
        <f>IF(DATA2!C297="","","〇")</f>
        <v/>
      </c>
      <c r="D297" s="67" t="str">
        <f>IF(DATA2!D297="","","〇")</f>
        <v/>
      </c>
      <c r="E297" s="67" t="str">
        <f>IF(DATA2!E297="","","〇")</f>
        <v/>
      </c>
      <c r="F297" s="67" t="str">
        <f>IF(DATA2!F297="","","〇")</f>
        <v/>
      </c>
      <c r="G297" s="67" t="str">
        <f>IF(DATA2!G297="","","〇")</f>
        <v/>
      </c>
      <c r="H297" s="67" t="str">
        <f>IF(DATA2!H297="","","〇")</f>
        <v/>
      </c>
      <c r="I297" s="67" t="str">
        <f>IF(DATA2!I297="","","〇")</f>
        <v/>
      </c>
      <c r="J297" s="67" t="str">
        <f>IF(DATA2!J297="","","〇")</f>
        <v/>
      </c>
      <c r="K297" s="67" t="str">
        <f>IF(DATA2!K297="","","〇")</f>
        <v/>
      </c>
      <c r="L297" s="67" t="str">
        <f>IF(DATA2!L297="","","〇")</f>
        <v/>
      </c>
      <c r="M297" s="67" t="str">
        <f>IF(DATA2!M297="","","〇")</f>
        <v/>
      </c>
      <c r="N297" s="67" t="str">
        <f>IF(DATA2!N297="","","〇")</f>
        <v/>
      </c>
      <c r="O297" s="67" t="str">
        <f>IF(DATA2!O297="","","〇")</f>
        <v/>
      </c>
      <c r="P297" s="67" t="str">
        <f>IF(DATA2!P297="","","〇")</f>
        <v/>
      </c>
      <c r="Q297" s="67" t="str">
        <f>IF(DATA2!Q297="","","〇")</f>
        <v/>
      </c>
      <c r="R297" s="67" t="str">
        <f>IF(DATA2!R297="","","〇")</f>
        <v/>
      </c>
      <c r="S297" s="67" t="str">
        <f>IF(DATA2!S297="","","〇")</f>
        <v/>
      </c>
      <c r="T297" s="67" t="str">
        <f>IF(DATA2!T297="","","〇")</f>
        <v/>
      </c>
      <c r="U297" s="67" t="str">
        <f>IF(DATA2!U297="","","〇")</f>
        <v/>
      </c>
      <c r="V297" s="67" t="str">
        <f>IF(DATA2!V297="","","〇")</f>
        <v/>
      </c>
      <c r="W297" s="67" t="str">
        <f>IF(DATA2!W297="","","〇")</f>
        <v/>
      </c>
      <c r="X297" s="67" t="str">
        <f>IF(DATA2!X297="","","〇")</f>
        <v/>
      </c>
      <c r="Y297" s="67" t="str">
        <f>IF(DATA2!Y297="","","〇")</f>
        <v/>
      </c>
      <c r="Z297" s="67" t="str">
        <f>IF(DATA2!Z297="","","〇")</f>
        <v/>
      </c>
      <c r="AA297" s="67" t="str">
        <f>IF(DATA2!AA297="","","〇")</f>
        <v/>
      </c>
      <c r="AB297" s="67" t="str">
        <f>IF(DATA2!AB297="","","〇")</f>
        <v/>
      </c>
      <c r="AC297" s="67" t="str">
        <f>IF(DATA2!AC297="","","〇")</f>
        <v/>
      </c>
      <c r="AD297" s="67" t="str">
        <f>IF(DATA2!AD297="","","〇")</f>
        <v/>
      </c>
      <c r="AE297" s="67" t="str">
        <f>IF(DATA2!AE297="","","〇")</f>
        <v/>
      </c>
      <c r="AF297" s="67" t="str">
        <f>IF(DATA2!AF297="","","〇")</f>
        <v/>
      </c>
      <c r="AG297" s="68" t="str">
        <f>IF(DATA2!AG297="","","〇")</f>
        <v/>
      </c>
      <c r="AH297" s="69">
        <f>COUNTIFS(DATA2!$C$3:$AG$3,0,DATA2!$C297:$AG297,"&lt;&gt;")</f>
        <v>0</v>
      </c>
      <c r="AI297" s="69">
        <f>COUNTIFS(DATA2!$C$3:$AG$3,"&gt;0",DATA2!$C297:$AG297,"&lt;&gt;")</f>
        <v>0</v>
      </c>
      <c r="AJ297" s="204"/>
      <c r="AK297" s="206"/>
      <c r="AL297" s="204"/>
      <c r="AM297" s="206"/>
      <c r="AN297" s="200"/>
      <c r="AO297" s="200"/>
      <c r="AP297" s="200"/>
      <c r="AQ297" s="200"/>
      <c r="AR297" s="200"/>
      <c r="AS297" s="200"/>
      <c r="AT297" s="200"/>
      <c r="AU297" s="200"/>
      <c r="AV297" s="200"/>
      <c r="AW297" s="200"/>
    </row>
    <row r="298" spans="1:49" ht="15" customHeight="1" x14ac:dyDescent="0.15">
      <c r="A298" s="202"/>
      <c r="B298" s="46" t="str">
        <f>IF(DATA2!A296="","",DATA2!B298)</f>
        <v/>
      </c>
      <c r="C298" s="70" t="str">
        <f>IF(DATA2!C298="","","〇")</f>
        <v/>
      </c>
      <c r="D298" s="70" t="str">
        <f>IF(DATA2!D298="","","〇")</f>
        <v/>
      </c>
      <c r="E298" s="70" t="str">
        <f>IF(DATA2!E298="","","〇")</f>
        <v/>
      </c>
      <c r="F298" s="70" t="str">
        <f>IF(DATA2!F298="","","〇")</f>
        <v/>
      </c>
      <c r="G298" s="70" t="str">
        <f>IF(DATA2!G298="","","〇")</f>
        <v/>
      </c>
      <c r="H298" s="70" t="str">
        <f>IF(DATA2!H298="","","〇")</f>
        <v/>
      </c>
      <c r="I298" s="70" t="str">
        <f>IF(DATA2!I298="","","〇")</f>
        <v/>
      </c>
      <c r="J298" s="70" t="str">
        <f>IF(DATA2!J298="","","〇")</f>
        <v/>
      </c>
      <c r="K298" s="70" t="str">
        <f>IF(DATA2!K298="","","〇")</f>
        <v/>
      </c>
      <c r="L298" s="70" t="str">
        <f>IF(DATA2!L298="","","〇")</f>
        <v/>
      </c>
      <c r="M298" s="70" t="str">
        <f>IF(DATA2!M298="","","〇")</f>
        <v/>
      </c>
      <c r="N298" s="70" t="str">
        <f>IF(DATA2!N298="","","〇")</f>
        <v/>
      </c>
      <c r="O298" s="70" t="str">
        <f>IF(DATA2!O298="","","〇")</f>
        <v/>
      </c>
      <c r="P298" s="70" t="str">
        <f>IF(DATA2!P298="","","〇")</f>
        <v/>
      </c>
      <c r="Q298" s="70" t="str">
        <f>IF(DATA2!Q298="","","〇")</f>
        <v/>
      </c>
      <c r="R298" s="70" t="str">
        <f>IF(DATA2!R298="","","〇")</f>
        <v/>
      </c>
      <c r="S298" s="70" t="str">
        <f>IF(DATA2!S298="","","〇")</f>
        <v/>
      </c>
      <c r="T298" s="70" t="str">
        <f>IF(DATA2!T298="","","〇")</f>
        <v/>
      </c>
      <c r="U298" s="70" t="str">
        <f>IF(DATA2!U298="","","〇")</f>
        <v/>
      </c>
      <c r="V298" s="70" t="str">
        <f>IF(DATA2!V298="","","〇")</f>
        <v/>
      </c>
      <c r="W298" s="70" t="str">
        <f>IF(DATA2!W298="","","〇")</f>
        <v/>
      </c>
      <c r="X298" s="70" t="str">
        <f>IF(DATA2!X298="","","〇")</f>
        <v/>
      </c>
      <c r="Y298" s="70" t="str">
        <f>IF(DATA2!Y298="","","〇")</f>
        <v/>
      </c>
      <c r="Z298" s="70" t="str">
        <f>IF(DATA2!Z298="","","〇")</f>
        <v/>
      </c>
      <c r="AA298" s="70" t="str">
        <f>IF(DATA2!AA298="","","〇")</f>
        <v/>
      </c>
      <c r="AB298" s="70" t="str">
        <f>IF(DATA2!AB298="","","〇")</f>
        <v/>
      </c>
      <c r="AC298" s="70" t="str">
        <f>IF(DATA2!AC298="","","〇")</f>
        <v/>
      </c>
      <c r="AD298" s="70" t="str">
        <f>IF(DATA2!AD298="","","〇")</f>
        <v/>
      </c>
      <c r="AE298" s="70" t="str">
        <f>IF(DATA2!AE298="","","〇")</f>
        <v/>
      </c>
      <c r="AF298" s="70" t="str">
        <f>IF(DATA2!AF298="","","〇")</f>
        <v/>
      </c>
      <c r="AG298" s="71" t="str">
        <f>IF(DATA2!AG298="","","〇")</f>
        <v/>
      </c>
      <c r="AH298" s="72">
        <f>COUNTIFS(DATA2!$C$3:$AG$3,0,DATA2!$C298:$AG298,"&lt;&gt;")</f>
        <v>0</v>
      </c>
      <c r="AI298" s="72">
        <f>COUNTIFS(DATA2!$C$3:$AG$3,"&gt;0",DATA2!$C298:$AG298,"&lt;&gt;")</f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2"/>
      <c r="B299" s="46" t="str">
        <f>IF(DATA2!A296="","",DATA2!B299)</f>
        <v/>
      </c>
      <c r="C299" s="70" t="str">
        <f>IF(DATA2!C299="","","〇")</f>
        <v/>
      </c>
      <c r="D299" s="70" t="str">
        <f>IF(DATA2!D299="","","〇")</f>
        <v/>
      </c>
      <c r="E299" s="70" t="str">
        <f>IF(DATA2!E299="","","〇")</f>
        <v/>
      </c>
      <c r="F299" s="70" t="str">
        <f>IF(DATA2!F299="","","〇")</f>
        <v/>
      </c>
      <c r="G299" s="70" t="str">
        <f>IF(DATA2!G299="","","〇")</f>
        <v/>
      </c>
      <c r="H299" s="70" t="str">
        <f>IF(DATA2!H299="","","〇")</f>
        <v/>
      </c>
      <c r="I299" s="70" t="str">
        <f>IF(DATA2!I299="","","〇")</f>
        <v/>
      </c>
      <c r="J299" s="70" t="str">
        <f>IF(DATA2!J299="","","〇")</f>
        <v/>
      </c>
      <c r="K299" s="70" t="str">
        <f>IF(DATA2!K299="","","〇")</f>
        <v/>
      </c>
      <c r="L299" s="70" t="str">
        <f>IF(DATA2!L299="","","〇")</f>
        <v/>
      </c>
      <c r="M299" s="70" t="str">
        <f>IF(DATA2!M299="","","〇")</f>
        <v/>
      </c>
      <c r="N299" s="70" t="str">
        <f>IF(DATA2!N299="","","〇")</f>
        <v/>
      </c>
      <c r="O299" s="70" t="str">
        <f>IF(DATA2!O299="","","〇")</f>
        <v/>
      </c>
      <c r="P299" s="70" t="str">
        <f>IF(DATA2!P299="","","〇")</f>
        <v/>
      </c>
      <c r="Q299" s="70" t="str">
        <f>IF(DATA2!Q299="","","〇")</f>
        <v/>
      </c>
      <c r="R299" s="70" t="str">
        <f>IF(DATA2!R299="","","〇")</f>
        <v/>
      </c>
      <c r="S299" s="70" t="str">
        <f>IF(DATA2!S299="","","〇")</f>
        <v/>
      </c>
      <c r="T299" s="70" t="str">
        <f>IF(DATA2!T299="","","〇")</f>
        <v/>
      </c>
      <c r="U299" s="70" t="str">
        <f>IF(DATA2!U299="","","〇")</f>
        <v/>
      </c>
      <c r="V299" s="70" t="str">
        <f>IF(DATA2!V299="","","〇")</f>
        <v/>
      </c>
      <c r="W299" s="70" t="str">
        <f>IF(DATA2!W299="","","〇")</f>
        <v/>
      </c>
      <c r="X299" s="70" t="str">
        <f>IF(DATA2!X299="","","〇")</f>
        <v/>
      </c>
      <c r="Y299" s="70" t="str">
        <f>IF(DATA2!Y299="","","〇")</f>
        <v/>
      </c>
      <c r="Z299" s="70" t="str">
        <f>IF(DATA2!Z299="","","〇")</f>
        <v/>
      </c>
      <c r="AA299" s="70" t="str">
        <f>IF(DATA2!AA299="","","〇")</f>
        <v/>
      </c>
      <c r="AB299" s="70" t="str">
        <f>IF(DATA2!AB299="","","〇")</f>
        <v/>
      </c>
      <c r="AC299" s="70" t="str">
        <f>IF(DATA2!AC299="","","〇")</f>
        <v/>
      </c>
      <c r="AD299" s="70" t="str">
        <f>IF(DATA2!AD299="","","〇")</f>
        <v/>
      </c>
      <c r="AE299" s="70" t="str">
        <f>IF(DATA2!AE299="","","〇")</f>
        <v/>
      </c>
      <c r="AF299" s="70" t="str">
        <f>IF(DATA2!AF299="","","〇")</f>
        <v/>
      </c>
      <c r="AG299" s="71" t="str">
        <f>IF(DATA2!AG299="","","〇")</f>
        <v/>
      </c>
      <c r="AH299" s="73">
        <f>COUNTIFS(DATA2!$C$3:$AG$3,0,DATA2!$C299:$AG299,"&lt;&gt;")</f>
        <v>0</v>
      </c>
      <c r="AI299" s="72">
        <f>COUNTIFS(DATA2!$C$3:$AG$3,"&gt;0",DATA2!$C299:$AG299,"&lt;&gt;")</f>
        <v>0</v>
      </c>
      <c r="AJ299" s="204"/>
      <c r="AK299" s="206"/>
      <c r="AL299" s="204"/>
      <c r="AM299" s="206"/>
      <c r="AN299" s="200"/>
      <c r="AO299" s="200"/>
      <c r="AP299" s="200"/>
      <c r="AQ299" s="200"/>
      <c r="AR299" s="200"/>
      <c r="AS299" s="200"/>
      <c r="AT299" s="200"/>
      <c r="AU299" s="200"/>
      <c r="AV299" s="200"/>
      <c r="AW299" s="200"/>
    </row>
    <row r="300" spans="1:49" ht="15" customHeight="1" x14ac:dyDescent="0.15">
      <c r="A300" s="203"/>
      <c r="B300" s="74" t="str">
        <f>IF(DATA2!A296="","",DATA2!B300)</f>
        <v/>
      </c>
      <c r="C300" s="75" t="str">
        <f>IF(DATA2!C300="","","〇")</f>
        <v/>
      </c>
      <c r="D300" s="75" t="str">
        <f>IF(DATA2!D300="","","〇")</f>
        <v/>
      </c>
      <c r="E300" s="75" t="str">
        <f>IF(DATA2!E300="","","〇")</f>
        <v/>
      </c>
      <c r="F300" s="75" t="str">
        <f>IF(DATA2!F300="","","〇")</f>
        <v/>
      </c>
      <c r="G300" s="75" t="str">
        <f>IF(DATA2!G300="","","〇")</f>
        <v/>
      </c>
      <c r="H300" s="75" t="str">
        <f>IF(DATA2!H300="","","〇")</f>
        <v/>
      </c>
      <c r="I300" s="75" t="str">
        <f>IF(DATA2!I300="","","〇")</f>
        <v/>
      </c>
      <c r="J300" s="75" t="str">
        <f>IF(DATA2!J300="","","〇")</f>
        <v/>
      </c>
      <c r="K300" s="75" t="str">
        <f>IF(DATA2!K300="","","〇")</f>
        <v/>
      </c>
      <c r="L300" s="75" t="str">
        <f>IF(DATA2!L300="","","〇")</f>
        <v/>
      </c>
      <c r="M300" s="75" t="str">
        <f>IF(DATA2!M300="","","〇")</f>
        <v/>
      </c>
      <c r="N300" s="75" t="str">
        <f>IF(DATA2!N300="","","〇")</f>
        <v/>
      </c>
      <c r="O300" s="75" t="str">
        <f>IF(DATA2!O300="","","〇")</f>
        <v/>
      </c>
      <c r="P300" s="75" t="str">
        <f>IF(DATA2!P300="","","〇")</f>
        <v/>
      </c>
      <c r="Q300" s="75" t="str">
        <f>IF(DATA2!Q300="","","〇")</f>
        <v/>
      </c>
      <c r="R300" s="75" t="str">
        <f>IF(DATA2!R300="","","〇")</f>
        <v/>
      </c>
      <c r="S300" s="75" t="str">
        <f>IF(DATA2!S300="","","〇")</f>
        <v/>
      </c>
      <c r="T300" s="75" t="str">
        <f>IF(DATA2!T300="","","〇")</f>
        <v/>
      </c>
      <c r="U300" s="75" t="str">
        <f>IF(DATA2!U300="","","〇")</f>
        <v/>
      </c>
      <c r="V300" s="75" t="str">
        <f>IF(DATA2!V300="","","〇")</f>
        <v/>
      </c>
      <c r="W300" s="75" t="str">
        <f>IF(DATA2!W300="","","〇")</f>
        <v/>
      </c>
      <c r="X300" s="75" t="str">
        <f>IF(DATA2!X300="","","〇")</f>
        <v/>
      </c>
      <c r="Y300" s="75" t="str">
        <f>IF(DATA2!Y300="","","〇")</f>
        <v/>
      </c>
      <c r="Z300" s="75" t="str">
        <f>IF(DATA2!Z300="","","〇")</f>
        <v/>
      </c>
      <c r="AA300" s="75" t="str">
        <f>IF(DATA2!AA300="","","〇")</f>
        <v/>
      </c>
      <c r="AB300" s="75" t="str">
        <f>IF(DATA2!AB300="","","〇")</f>
        <v/>
      </c>
      <c r="AC300" s="75" t="str">
        <f>IF(DATA2!AC300="","","〇")</f>
        <v/>
      </c>
      <c r="AD300" s="75" t="str">
        <f>IF(DATA2!AD300="","","〇")</f>
        <v/>
      </c>
      <c r="AE300" s="75" t="str">
        <f>IF(DATA2!AE300="","","〇")</f>
        <v/>
      </c>
      <c r="AF300" s="75" t="str">
        <f>IF(DATA2!AF300="","","〇")</f>
        <v/>
      </c>
      <c r="AG300" s="76" t="str">
        <f>IF(DATA2!AG300="","","〇")</f>
        <v/>
      </c>
      <c r="AH300" s="77">
        <f>COUNTIFS(DATA2!$C$3:$AG$3,0,DATA2!$C300:$AG300,"&lt;&gt;")</f>
        <v>0</v>
      </c>
      <c r="AI300" s="78">
        <f>COUNTIFS(DATA2!$C$3:$AG$3,"&gt;0",DATA2!$C300:$AG300,"&lt;&gt;")</f>
        <v>0</v>
      </c>
      <c r="AJ300" s="205"/>
      <c r="AK300" s="207"/>
      <c r="AL300" s="205"/>
      <c r="AM300" s="207"/>
      <c r="AN300" s="201"/>
      <c r="AO300" s="201"/>
      <c r="AP300" s="201"/>
      <c r="AQ300" s="201"/>
      <c r="AR300" s="201"/>
      <c r="AS300" s="201"/>
      <c r="AT300" s="201"/>
      <c r="AU300" s="201"/>
      <c r="AV300" s="201"/>
      <c r="AW300" s="201"/>
    </row>
    <row r="301" spans="1:49" ht="15" customHeight="1" x14ac:dyDescent="0.15">
      <c r="A301" s="202" t="str">
        <f>IF(DATA2!A301="","",DATA2!A301)</f>
        <v/>
      </c>
      <c r="B301" s="11" t="str">
        <f>IF(DATA2!A301="","",DATA2!B301)</f>
        <v/>
      </c>
      <c r="C301" s="79" t="str">
        <f>IF(DATA2!C301="","",DATA2!C301)</f>
        <v/>
      </c>
      <c r="D301" s="79" t="str">
        <f>IF(DATA2!D301="","",DATA2!D301)</f>
        <v/>
      </c>
      <c r="E301" s="79" t="str">
        <f>IF(DATA2!E301="","",DATA2!E301)</f>
        <v/>
      </c>
      <c r="F301" s="79" t="str">
        <f>IF(DATA2!F301="","",DATA2!F301)</f>
        <v/>
      </c>
      <c r="G301" s="79" t="str">
        <f>IF(DATA2!G301="","",DATA2!G301)</f>
        <v/>
      </c>
      <c r="H301" s="79" t="str">
        <f>IF(DATA2!H301="","",DATA2!H301)</f>
        <v/>
      </c>
      <c r="I301" s="79" t="str">
        <f>IF(DATA2!I301="","",DATA2!I301)</f>
        <v/>
      </c>
      <c r="J301" s="79" t="str">
        <f>IF(DATA2!J301="","",DATA2!J301)</f>
        <v/>
      </c>
      <c r="K301" s="79" t="str">
        <f>IF(DATA2!K301="","",DATA2!K301)</f>
        <v/>
      </c>
      <c r="L301" s="79" t="str">
        <f>IF(DATA2!L301="","",DATA2!L301)</f>
        <v/>
      </c>
      <c r="M301" s="79" t="str">
        <f>IF(DATA2!M301="","",DATA2!M301)</f>
        <v/>
      </c>
      <c r="N301" s="79" t="str">
        <f>IF(DATA2!N301="","",DATA2!N301)</f>
        <v/>
      </c>
      <c r="O301" s="79" t="str">
        <f>IF(DATA2!O301="","",DATA2!O301)</f>
        <v/>
      </c>
      <c r="P301" s="79" t="str">
        <f>IF(DATA2!P301="","",DATA2!P301)</f>
        <v/>
      </c>
      <c r="Q301" s="79" t="str">
        <f>IF(DATA2!Q301="","",DATA2!Q301)</f>
        <v/>
      </c>
      <c r="R301" s="79" t="str">
        <f>IF(DATA2!R301="","",DATA2!R301)</f>
        <v/>
      </c>
      <c r="S301" s="79" t="str">
        <f>IF(DATA2!S301="","",DATA2!S301)</f>
        <v/>
      </c>
      <c r="T301" s="79" t="str">
        <f>IF(DATA2!T301="","",DATA2!T301)</f>
        <v/>
      </c>
      <c r="U301" s="79" t="str">
        <f>IF(DATA2!U301="","",DATA2!U301)</f>
        <v/>
      </c>
      <c r="V301" s="79" t="str">
        <f>IF(DATA2!V301="","",DATA2!V301)</f>
        <v/>
      </c>
      <c r="W301" s="79" t="str">
        <f>IF(DATA2!W301="","",DATA2!W301)</f>
        <v/>
      </c>
      <c r="X301" s="79" t="str">
        <f>IF(DATA2!X301="","",DATA2!X301)</f>
        <v/>
      </c>
      <c r="Y301" s="79" t="str">
        <f>IF(DATA2!Y301="","",DATA2!Y301)</f>
        <v/>
      </c>
      <c r="Z301" s="79" t="str">
        <f>IF(DATA2!Z301="","",DATA2!Z301)</f>
        <v/>
      </c>
      <c r="AA301" s="79" t="str">
        <f>IF(DATA2!AA301="","",DATA2!AA301)</f>
        <v/>
      </c>
      <c r="AB301" s="79" t="str">
        <f>IF(DATA2!AB301="","",DATA2!AB301)</f>
        <v/>
      </c>
      <c r="AC301" s="79" t="str">
        <f>IF(DATA2!AC301="","",DATA2!AC301)</f>
        <v/>
      </c>
      <c r="AD301" s="79" t="str">
        <f>IF(DATA2!AD301="","",DATA2!AD301)</f>
        <v/>
      </c>
      <c r="AE301" s="79" t="str">
        <f>IF(DATA2!AE301="","",DATA2!AE301)</f>
        <v/>
      </c>
      <c r="AF301" s="79" t="str">
        <f>IF(DATA2!AF301="","",DATA2!AF301)</f>
        <v/>
      </c>
      <c r="AG301" s="80" t="str">
        <f>IF(DATA2!AG301="","",DATA2!AG301)</f>
        <v/>
      </c>
      <c r="AH301" s="81">
        <f>COUNTIFS(DATA2!$C$3:$AG$3,0,DATA2!$C301:$AG301,"&lt;&gt;")</f>
        <v>0</v>
      </c>
      <c r="AI301" s="81">
        <f>COUNTIFS(DATA2!$C$3:$AG$3,"&gt;0",DATA2!$C301:$AG301,"&lt;&gt;")</f>
        <v>0</v>
      </c>
      <c r="AJ301" s="204">
        <f t="shared" ref="AJ301" si="474">COUNTIFS($C$3:$AG$3,"=0",C302:AG302,"〇")+COUNTIFS($C$3:$AG$3,"=0",C303:AG303,"〇")</f>
        <v>0</v>
      </c>
      <c r="AK301" s="206">
        <f t="shared" ref="AK301" si="475">COUNTIFS($C$3:$AG$3,"&lt;&gt;0",C302:AG302,"〇")+COUNTIFS($C$3:$AG$3,"&lt;&gt;0",C303:AG303,"〇")</f>
        <v>0</v>
      </c>
      <c r="AL301" s="204">
        <f t="shared" ref="AL301" si="476">COUNTIFS($C$3:$AG$3,"=0",C304:AG304,"〇")+COUNTIFS($C$3:$AG$3,"=0",C305:AG305,"〇")</f>
        <v>0</v>
      </c>
      <c r="AM301" s="206">
        <f t="shared" ref="AM301" si="477">COUNTIFS($C$3:$AG$3,"&lt;&gt;0",C304:AG304,"〇")+COUNTIFS($C$3:$AG$3,"&lt;&gt;0",C305:AG305,"〇")</f>
        <v>0</v>
      </c>
      <c r="AN301" s="200">
        <f t="shared" ref="AN301:AP301" si="478">COUNTIF($C301:$AG301,AN$5)</f>
        <v>0</v>
      </c>
      <c r="AO301" s="200">
        <f t="shared" si="478"/>
        <v>0</v>
      </c>
      <c r="AP301" s="200">
        <f t="shared" si="478"/>
        <v>0</v>
      </c>
      <c r="AQ301" s="200">
        <f t="shared" ref="AQ301" si="479">COUNTIF($C301:$AG301,AQ$5)+COUNTIF($C301:$AG301,"半振")*0.5</f>
        <v>0</v>
      </c>
      <c r="AR301" s="200">
        <f t="shared" ref="AR301" si="480">COUNTIF($C301:$AG301,AR$5)+COUNTIF($C301:$AG301,"半有")*0.5</f>
        <v>0</v>
      </c>
      <c r="AS301" s="200">
        <f t="shared" ref="AS301" si="481">COUNTIF($C301:$AG301,AS$5)+COUNTIF($C301:$AG301,"半欠")*0.5</f>
        <v>0</v>
      </c>
      <c r="AT301" s="200">
        <f t="shared" si="441"/>
        <v>0</v>
      </c>
      <c r="AU301" s="200">
        <f t="shared" si="441"/>
        <v>0</v>
      </c>
      <c r="AV301" s="200">
        <f t="shared" si="441"/>
        <v>0</v>
      </c>
      <c r="AW301" s="200">
        <f t="shared" si="441"/>
        <v>0</v>
      </c>
    </row>
    <row r="302" spans="1:49" ht="15" customHeight="1" x14ac:dyDescent="0.15">
      <c r="A302" s="202"/>
      <c r="B302" s="44" t="str">
        <f>IF(DATA2!A301="","",DATA2!B302)</f>
        <v/>
      </c>
      <c r="C302" s="67" t="str">
        <f>IF(DATA2!C302="","","〇")</f>
        <v/>
      </c>
      <c r="D302" s="67" t="str">
        <f>IF(DATA2!D302="","","〇")</f>
        <v/>
      </c>
      <c r="E302" s="67" t="str">
        <f>IF(DATA2!E302="","","〇")</f>
        <v/>
      </c>
      <c r="F302" s="67" t="str">
        <f>IF(DATA2!F302="","","〇")</f>
        <v/>
      </c>
      <c r="G302" s="67" t="str">
        <f>IF(DATA2!G302="","","〇")</f>
        <v/>
      </c>
      <c r="H302" s="67" t="str">
        <f>IF(DATA2!H302="","","〇")</f>
        <v/>
      </c>
      <c r="I302" s="67" t="str">
        <f>IF(DATA2!I302="","","〇")</f>
        <v/>
      </c>
      <c r="J302" s="67" t="str">
        <f>IF(DATA2!J302="","","〇")</f>
        <v/>
      </c>
      <c r="K302" s="67" t="str">
        <f>IF(DATA2!K302="","","〇")</f>
        <v/>
      </c>
      <c r="L302" s="67" t="str">
        <f>IF(DATA2!L302="","","〇")</f>
        <v/>
      </c>
      <c r="M302" s="67" t="str">
        <f>IF(DATA2!M302="","","〇")</f>
        <v/>
      </c>
      <c r="N302" s="67" t="str">
        <f>IF(DATA2!N302="","","〇")</f>
        <v/>
      </c>
      <c r="O302" s="67" t="str">
        <f>IF(DATA2!O302="","","〇")</f>
        <v/>
      </c>
      <c r="P302" s="67" t="str">
        <f>IF(DATA2!P302="","","〇")</f>
        <v/>
      </c>
      <c r="Q302" s="67" t="str">
        <f>IF(DATA2!Q302="","","〇")</f>
        <v/>
      </c>
      <c r="R302" s="67" t="str">
        <f>IF(DATA2!R302="","","〇")</f>
        <v/>
      </c>
      <c r="S302" s="67" t="str">
        <f>IF(DATA2!S302="","","〇")</f>
        <v/>
      </c>
      <c r="T302" s="67" t="str">
        <f>IF(DATA2!T302="","","〇")</f>
        <v/>
      </c>
      <c r="U302" s="67" t="str">
        <f>IF(DATA2!U302="","","〇")</f>
        <v/>
      </c>
      <c r="V302" s="67" t="str">
        <f>IF(DATA2!V302="","","〇")</f>
        <v/>
      </c>
      <c r="W302" s="67" t="str">
        <f>IF(DATA2!W302="","","〇")</f>
        <v/>
      </c>
      <c r="X302" s="67" t="str">
        <f>IF(DATA2!X302="","","〇")</f>
        <v/>
      </c>
      <c r="Y302" s="67" t="str">
        <f>IF(DATA2!Y302="","","〇")</f>
        <v/>
      </c>
      <c r="Z302" s="67" t="str">
        <f>IF(DATA2!Z302="","","〇")</f>
        <v/>
      </c>
      <c r="AA302" s="67" t="str">
        <f>IF(DATA2!AA302="","","〇")</f>
        <v/>
      </c>
      <c r="AB302" s="67" t="str">
        <f>IF(DATA2!AB302="","","〇")</f>
        <v/>
      </c>
      <c r="AC302" s="67" t="str">
        <f>IF(DATA2!AC302="","","〇")</f>
        <v/>
      </c>
      <c r="AD302" s="67" t="str">
        <f>IF(DATA2!AD302="","","〇")</f>
        <v/>
      </c>
      <c r="AE302" s="67" t="str">
        <f>IF(DATA2!AE302="","","〇")</f>
        <v/>
      </c>
      <c r="AF302" s="67" t="str">
        <f>IF(DATA2!AF302="","","〇")</f>
        <v/>
      </c>
      <c r="AG302" s="68" t="str">
        <f>IF(DATA2!AG302="","","〇")</f>
        <v/>
      </c>
      <c r="AH302" s="69">
        <f>COUNTIFS(DATA2!$C$3:$AG$3,0,DATA2!$C302:$AG302,"&lt;&gt;")</f>
        <v>0</v>
      </c>
      <c r="AI302" s="69">
        <f>COUNTIFS(DATA2!$C$3:$AG$3,"&gt;0",DATA2!$C302:$AG302,"&lt;&gt;")</f>
        <v>0</v>
      </c>
      <c r="AJ302" s="204"/>
      <c r="AK302" s="206"/>
      <c r="AL302" s="204"/>
      <c r="AM302" s="206"/>
      <c r="AN302" s="200"/>
      <c r="AO302" s="200"/>
      <c r="AP302" s="200"/>
      <c r="AQ302" s="200"/>
      <c r="AR302" s="200"/>
      <c r="AS302" s="200"/>
      <c r="AT302" s="200"/>
      <c r="AU302" s="200"/>
      <c r="AV302" s="200"/>
      <c r="AW302" s="200"/>
    </row>
    <row r="303" spans="1:49" ht="15" customHeight="1" x14ac:dyDescent="0.15">
      <c r="A303" s="202"/>
      <c r="B303" s="46" t="str">
        <f>IF(DATA2!A301="","",DATA2!B303)</f>
        <v/>
      </c>
      <c r="C303" s="70" t="str">
        <f>IF(DATA2!C303="","","〇")</f>
        <v/>
      </c>
      <c r="D303" s="70" t="str">
        <f>IF(DATA2!D303="","","〇")</f>
        <v/>
      </c>
      <c r="E303" s="70" t="str">
        <f>IF(DATA2!E303="","","〇")</f>
        <v/>
      </c>
      <c r="F303" s="70" t="str">
        <f>IF(DATA2!F303="","","〇")</f>
        <v/>
      </c>
      <c r="G303" s="70" t="str">
        <f>IF(DATA2!G303="","","〇")</f>
        <v/>
      </c>
      <c r="H303" s="70" t="str">
        <f>IF(DATA2!H303="","","〇")</f>
        <v/>
      </c>
      <c r="I303" s="70" t="str">
        <f>IF(DATA2!I303="","","〇")</f>
        <v/>
      </c>
      <c r="J303" s="70" t="str">
        <f>IF(DATA2!J303="","","〇")</f>
        <v/>
      </c>
      <c r="K303" s="70" t="str">
        <f>IF(DATA2!K303="","","〇")</f>
        <v/>
      </c>
      <c r="L303" s="70" t="str">
        <f>IF(DATA2!L303="","","〇")</f>
        <v/>
      </c>
      <c r="M303" s="70" t="str">
        <f>IF(DATA2!M303="","","〇")</f>
        <v/>
      </c>
      <c r="N303" s="70" t="str">
        <f>IF(DATA2!N303="","","〇")</f>
        <v/>
      </c>
      <c r="O303" s="70" t="str">
        <f>IF(DATA2!O303="","","〇")</f>
        <v/>
      </c>
      <c r="P303" s="70" t="str">
        <f>IF(DATA2!P303="","","〇")</f>
        <v/>
      </c>
      <c r="Q303" s="70" t="str">
        <f>IF(DATA2!Q303="","","〇")</f>
        <v/>
      </c>
      <c r="R303" s="70" t="str">
        <f>IF(DATA2!R303="","","〇")</f>
        <v/>
      </c>
      <c r="S303" s="70" t="str">
        <f>IF(DATA2!S303="","","〇")</f>
        <v/>
      </c>
      <c r="T303" s="70" t="str">
        <f>IF(DATA2!T303="","","〇")</f>
        <v/>
      </c>
      <c r="U303" s="70" t="str">
        <f>IF(DATA2!U303="","","〇")</f>
        <v/>
      </c>
      <c r="V303" s="70" t="str">
        <f>IF(DATA2!V303="","","〇")</f>
        <v/>
      </c>
      <c r="W303" s="70" t="str">
        <f>IF(DATA2!W303="","","〇")</f>
        <v/>
      </c>
      <c r="X303" s="70" t="str">
        <f>IF(DATA2!X303="","","〇")</f>
        <v/>
      </c>
      <c r="Y303" s="70" t="str">
        <f>IF(DATA2!Y303="","","〇")</f>
        <v/>
      </c>
      <c r="Z303" s="70" t="str">
        <f>IF(DATA2!Z303="","","〇")</f>
        <v/>
      </c>
      <c r="AA303" s="70" t="str">
        <f>IF(DATA2!AA303="","","〇")</f>
        <v/>
      </c>
      <c r="AB303" s="70" t="str">
        <f>IF(DATA2!AB303="","","〇")</f>
        <v/>
      </c>
      <c r="AC303" s="70" t="str">
        <f>IF(DATA2!AC303="","","〇")</f>
        <v/>
      </c>
      <c r="AD303" s="70" t="str">
        <f>IF(DATA2!AD303="","","〇")</f>
        <v/>
      </c>
      <c r="AE303" s="70" t="str">
        <f>IF(DATA2!AE303="","","〇")</f>
        <v/>
      </c>
      <c r="AF303" s="70" t="str">
        <f>IF(DATA2!AF303="","","〇")</f>
        <v/>
      </c>
      <c r="AG303" s="71" t="str">
        <f>IF(DATA2!AG303="","","〇")</f>
        <v/>
      </c>
      <c r="AH303" s="72">
        <f>COUNTIFS(DATA2!$C$3:$AG$3,0,DATA2!$C303:$AG303,"&lt;&gt;")</f>
        <v>0</v>
      </c>
      <c r="AI303" s="72">
        <f>COUNTIFS(DATA2!$C$3:$AG$3,"&gt;0",DATA2!$C303:$AG303,"&lt;&gt;")</f>
        <v>0</v>
      </c>
      <c r="AJ303" s="204"/>
      <c r="AK303" s="206"/>
      <c r="AL303" s="204"/>
      <c r="AM303" s="206"/>
      <c r="AN303" s="200"/>
      <c r="AO303" s="200"/>
      <c r="AP303" s="200"/>
      <c r="AQ303" s="200"/>
      <c r="AR303" s="200"/>
      <c r="AS303" s="200"/>
      <c r="AT303" s="200"/>
      <c r="AU303" s="200"/>
      <c r="AV303" s="200"/>
      <c r="AW303" s="200"/>
    </row>
    <row r="304" spans="1:49" ht="15" customHeight="1" x14ac:dyDescent="0.15">
      <c r="A304" s="202"/>
      <c r="B304" s="46" t="str">
        <f>IF(DATA2!A301="","",DATA2!B304)</f>
        <v/>
      </c>
      <c r="C304" s="70" t="str">
        <f>IF(DATA2!C304="","","〇")</f>
        <v/>
      </c>
      <c r="D304" s="70" t="str">
        <f>IF(DATA2!D304="","","〇")</f>
        <v/>
      </c>
      <c r="E304" s="70" t="str">
        <f>IF(DATA2!E304="","","〇")</f>
        <v/>
      </c>
      <c r="F304" s="70" t="str">
        <f>IF(DATA2!F304="","","〇")</f>
        <v/>
      </c>
      <c r="G304" s="70" t="str">
        <f>IF(DATA2!G304="","","〇")</f>
        <v/>
      </c>
      <c r="H304" s="70" t="str">
        <f>IF(DATA2!H304="","","〇")</f>
        <v/>
      </c>
      <c r="I304" s="70" t="str">
        <f>IF(DATA2!I304="","","〇")</f>
        <v/>
      </c>
      <c r="J304" s="70" t="str">
        <f>IF(DATA2!J304="","","〇")</f>
        <v/>
      </c>
      <c r="K304" s="70" t="str">
        <f>IF(DATA2!K304="","","〇")</f>
        <v/>
      </c>
      <c r="L304" s="70" t="str">
        <f>IF(DATA2!L304="","","〇")</f>
        <v/>
      </c>
      <c r="M304" s="70" t="str">
        <f>IF(DATA2!M304="","","〇")</f>
        <v/>
      </c>
      <c r="N304" s="70" t="str">
        <f>IF(DATA2!N304="","","〇")</f>
        <v/>
      </c>
      <c r="O304" s="70" t="str">
        <f>IF(DATA2!O304="","","〇")</f>
        <v/>
      </c>
      <c r="P304" s="70" t="str">
        <f>IF(DATA2!P304="","","〇")</f>
        <v/>
      </c>
      <c r="Q304" s="70" t="str">
        <f>IF(DATA2!Q304="","","〇")</f>
        <v/>
      </c>
      <c r="R304" s="70" t="str">
        <f>IF(DATA2!R304="","","〇")</f>
        <v/>
      </c>
      <c r="S304" s="70" t="str">
        <f>IF(DATA2!S304="","","〇")</f>
        <v/>
      </c>
      <c r="T304" s="70" t="str">
        <f>IF(DATA2!T304="","","〇")</f>
        <v/>
      </c>
      <c r="U304" s="70" t="str">
        <f>IF(DATA2!U304="","","〇")</f>
        <v/>
      </c>
      <c r="V304" s="70" t="str">
        <f>IF(DATA2!V304="","","〇")</f>
        <v/>
      </c>
      <c r="W304" s="70" t="str">
        <f>IF(DATA2!W304="","","〇")</f>
        <v/>
      </c>
      <c r="X304" s="70" t="str">
        <f>IF(DATA2!X304="","","〇")</f>
        <v/>
      </c>
      <c r="Y304" s="70" t="str">
        <f>IF(DATA2!Y304="","","〇")</f>
        <v/>
      </c>
      <c r="Z304" s="70" t="str">
        <f>IF(DATA2!Z304="","","〇")</f>
        <v/>
      </c>
      <c r="AA304" s="70" t="str">
        <f>IF(DATA2!AA304="","","〇")</f>
        <v/>
      </c>
      <c r="AB304" s="70" t="str">
        <f>IF(DATA2!AB304="","","〇")</f>
        <v/>
      </c>
      <c r="AC304" s="70" t="str">
        <f>IF(DATA2!AC304="","","〇")</f>
        <v/>
      </c>
      <c r="AD304" s="70" t="str">
        <f>IF(DATA2!AD304="","","〇")</f>
        <v/>
      </c>
      <c r="AE304" s="70" t="str">
        <f>IF(DATA2!AE304="","","〇")</f>
        <v/>
      </c>
      <c r="AF304" s="70" t="str">
        <f>IF(DATA2!AF304="","","〇")</f>
        <v/>
      </c>
      <c r="AG304" s="71" t="str">
        <f>IF(DATA2!AG304="","","〇")</f>
        <v/>
      </c>
      <c r="AH304" s="73">
        <f>COUNTIFS(DATA2!$C$3:$AG$3,0,DATA2!$C304:$AG304,"&lt;&gt;")</f>
        <v>0</v>
      </c>
      <c r="AI304" s="72">
        <f>COUNTIFS(DATA2!$C$3:$AG$3,"&gt;0",DATA2!$C304:$AG304,"&lt;&gt;")</f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IF(DATA2!A301="","",DATA2!B305)</f>
        <v/>
      </c>
      <c r="C305" s="75" t="str">
        <f>IF(DATA2!C305="","","〇")</f>
        <v/>
      </c>
      <c r="D305" s="75" t="str">
        <f>IF(DATA2!D305="","","〇")</f>
        <v/>
      </c>
      <c r="E305" s="75" t="str">
        <f>IF(DATA2!E305="","","〇")</f>
        <v/>
      </c>
      <c r="F305" s="75" t="str">
        <f>IF(DATA2!F305="","","〇")</f>
        <v/>
      </c>
      <c r="G305" s="75" t="str">
        <f>IF(DATA2!G305="","","〇")</f>
        <v/>
      </c>
      <c r="H305" s="75" t="str">
        <f>IF(DATA2!H305="","","〇")</f>
        <v/>
      </c>
      <c r="I305" s="75" t="str">
        <f>IF(DATA2!I305="","","〇")</f>
        <v/>
      </c>
      <c r="J305" s="75" t="str">
        <f>IF(DATA2!J305="","","〇")</f>
        <v/>
      </c>
      <c r="K305" s="75" t="str">
        <f>IF(DATA2!K305="","","〇")</f>
        <v/>
      </c>
      <c r="L305" s="75" t="str">
        <f>IF(DATA2!L305="","","〇")</f>
        <v/>
      </c>
      <c r="M305" s="75" t="str">
        <f>IF(DATA2!M305="","","〇")</f>
        <v/>
      </c>
      <c r="N305" s="75" t="str">
        <f>IF(DATA2!N305="","","〇")</f>
        <v/>
      </c>
      <c r="O305" s="75" t="str">
        <f>IF(DATA2!O305="","","〇")</f>
        <v/>
      </c>
      <c r="P305" s="75" t="str">
        <f>IF(DATA2!P305="","","〇")</f>
        <v/>
      </c>
      <c r="Q305" s="75" t="str">
        <f>IF(DATA2!Q305="","","〇")</f>
        <v/>
      </c>
      <c r="R305" s="75" t="str">
        <f>IF(DATA2!R305="","","〇")</f>
        <v/>
      </c>
      <c r="S305" s="75" t="str">
        <f>IF(DATA2!S305="","","〇")</f>
        <v/>
      </c>
      <c r="T305" s="75" t="str">
        <f>IF(DATA2!T305="","","〇")</f>
        <v/>
      </c>
      <c r="U305" s="75" t="str">
        <f>IF(DATA2!U305="","","〇")</f>
        <v/>
      </c>
      <c r="V305" s="75" t="str">
        <f>IF(DATA2!V305="","","〇")</f>
        <v/>
      </c>
      <c r="W305" s="75" t="str">
        <f>IF(DATA2!W305="","","〇")</f>
        <v/>
      </c>
      <c r="X305" s="75" t="str">
        <f>IF(DATA2!X305="","","〇")</f>
        <v/>
      </c>
      <c r="Y305" s="75" t="str">
        <f>IF(DATA2!Y305="","","〇")</f>
        <v/>
      </c>
      <c r="Z305" s="75" t="str">
        <f>IF(DATA2!Z305="","","〇")</f>
        <v/>
      </c>
      <c r="AA305" s="75" t="str">
        <f>IF(DATA2!AA305="","","〇")</f>
        <v/>
      </c>
      <c r="AB305" s="75" t="str">
        <f>IF(DATA2!AB305="","","〇")</f>
        <v/>
      </c>
      <c r="AC305" s="75" t="str">
        <f>IF(DATA2!AC305="","","〇")</f>
        <v/>
      </c>
      <c r="AD305" s="75" t="str">
        <f>IF(DATA2!AD305="","","〇")</f>
        <v/>
      </c>
      <c r="AE305" s="75" t="str">
        <f>IF(DATA2!AE305="","","〇")</f>
        <v/>
      </c>
      <c r="AF305" s="75" t="str">
        <f>IF(DATA2!AF305="","","〇")</f>
        <v/>
      </c>
      <c r="AG305" s="76" t="str">
        <f>IF(DATA2!AG305="","","〇")</f>
        <v/>
      </c>
      <c r="AH305" s="77">
        <f>COUNTIFS(DATA2!$C$3:$AG$3,0,DATA2!$C305:$AG305,"&lt;&gt;")</f>
        <v>0</v>
      </c>
      <c r="AI305" s="78">
        <f>COUNTIFS(DATA2!$C$3:$AG$3,"&gt;0",DATA2!$C305:$AG305,"&lt;&gt;")</f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IF(DATA2!A306="","",DATA2!A306)</f>
        <v/>
      </c>
      <c r="B306" s="11" t="str">
        <f>IF(DATA2!A306="","",DATA2!B306)</f>
        <v/>
      </c>
      <c r="C306" s="79" t="str">
        <f>IF(DATA2!C306="","",DATA2!C306)</f>
        <v/>
      </c>
      <c r="D306" s="79" t="str">
        <f>IF(DATA2!D306="","",DATA2!D306)</f>
        <v/>
      </c>
      <c r="E306" s="79" t="str">
        <f>IF(DATA2!E306="","",DATA2!E306)</f>
        <v/>
      </c>
      <c r="F306" s="79" t="str">
        <f>IF(DATA2!F306="","",DATA2!F306)</f>
        <v/>
      </c>
      <c r="G306" s="79" t="str">
        <f>IF(DATA2!G306="","",DATA2!G306)</f>
        <v/>
      </c>
      <c r="H306" s="79" t="str">
        <f>IF(DATA2!H306="","",DATA2!H306)</f>
        <v/>
      </c>
      <c r="I306" s="79" t="str">
        <f>IF(DATA2!I306="","",DATA2!I306)</f>
        <v/>
      </c>
      <c r="J306" s="79" t="str">
        <f>IF(DATA2!J306="","",DATA2!J306)</f>
        <v/>
      </c>
      <c r="K306" s="79" t="str">
        <f>IF(DATA2!K306="","",DATA2!K306)</f>
        <v/>
      </c>
      <c r="L306" s="79" t="str">
        <f>IF(DATA2!L306="","",DATA2!L306)</f>
        <v/>
      </c>
      <c r="M306" s="79" t="str">
        <f>IF(DATA2!M306="","",DATA2!M306)</f>
        <v/>
      </c>
      <c r="N306" s="79" t="str">
        <f>IF(DATA2!N306="","",DATA2!N306)</f>
        <v/>
      </c>
      <c r="O306" s="79" t="str">
        <f>IF(DATA2!O306="","",DATA2!O306)</f>
        <v/>
      </c>
      <c r="P306" s="79" t="str">
        <f>IF(DATA2!P306="","",DATA2!P306)</f>
        <v/>
      </c>
      <c r="Q306" s="79" t="str">
        <f>IF(DATA2!Q306="","",DATA2!Q306)</f>
        <v/>
      </c>
      <c r="R306" s="79" t="str">
        <f>IF(DATA2!R306="","",DATA2!R306)</f>
        <v/>
      </c>
      <c r="S306" s="79" t="str">
        <f>IF(DATA2!S306="","",DATA2!S306)</f>
        <v/>
      </c>
      <c r="T306" s="79" t="str">
        <f>IF(DATA2!T306="","",DATA2!T306)</f>
        <v/>
      </c>
      <c r="U306" s="79" t="str">
        <f>IF(DATA2!U306="","",DATA2!U306)</f>
        <v/>
      </c>
      <c r="V306" s="79" t="str">
        <f>IF(DATA2!V306="","",DATA2!V306)</f>
        <v/>
      </c>
      <c r="W306" s="79" t="str">
        <f>IF(DATA2!W306="","",DATA2!W306)</f>
        <v/>
      </c>
      <c r="X306" s="79" t="str">
        <f>IF(DATA2!X306="","",DATA2!X306)</f>
        <v/>
      </c>
      <c r="Y306" s="79" t="str">
        <f>IF(DATA2!Y306="","",DATA2!Y306)</f>
        <v/>
      </c>
      <c r="Z306" s="79" t="str">
        <f>IF(DATA2!Z306="","",DATA2!Z306)</f>
        <v/>
      </c>
      <c r="AA306" s="79" t="str">
        <f>IF(DATA2!AA306="","",DATA2!AA306)</f>
        <v/>
      </c>
      <c r="AB306" s="79" t="str">
        <f>IF(DATA2!AB306="","",DATA2!AB306)</f>
        <v/>
      </c>
      <c r="AC306" s="79" t="str">
        <f>IF(DATA2!AC306="","",DATA2!AC306)</f>
        <v/>
      </c>
      <c r="AD306" s="79" t="str">
        <f>IF(DATA2!AD306="","",DATA2!AD306)</f>
        <v/>
      </c>
      <c r="AE306" s="79" t="str">
        <f>IF(DATA2!AE306="","",DATA2!AE306)</f>
        <v/>
      </c>
      <c r="AF306" s="79" t="str">
        <f>IF(DATA2!AF306="","",DATA2!AF306)</f>
        <v/>
      </c>
      <c r="AG306" s="80" t="str">
        <f>IF(DATA2!AG306="","",DATA2!AG306)</f>
        <v/>
      </c>
      <c r="AH306" s="81">
        <f>COUNTIFS(DATA2!$C$3:$AG$3,0,DATA2!$C306:$AG306,"&lt;&gt;")</f>
        <v>0</v>
      </c>
      <c r="AI306" s="81">
        <f>COUNTIFS(DATA2!$C$3:$AG$3,"&gt;0",DATA2!$C306:$AG306,"&lt;&gt;")</f>
        <v>0</v>
      </c>
      <c r="AJ306" s="204">
        <f t="shared" ref="AJ306" si="482">COUNTIFS($C$3:$AG$3,"=0",C307:AG307,"〇")+COUNTIFS($C$3:$AG$3,"=0",C308:AG308,"〇")</f>
        <v>0</v>
      </c>
      <c r="AK306" s="206">
        <f t="shared" ref="AK306" si="483">COUNTIFS($C$3:$AG$3,"&lt;&gt;0",C307:AG307,"〇")+COUNTIFS($C$3:$AG$3,"&lt;&gt;0",C308:AG308,"〇")</f>
        <v>0</v>
      </c>
      <c r="AL306" s="204">
        <f t="shared" ref="AL306" si="484">COUNTIFS($C$3:$AG$3,"=0",C309:AG309,"〇")+COUNTIFS($C$3:$AG$3,"=0",C310:AG310,"〇")</f>
        <v>0</v>
      </c>
      <c r="AM306" s="206">
        <f t="shared" ref="AM306" si="485">COUNTIFS($C$3:$AG$3,"&lt;&gt;0",C309:AG309,"〇")+COUNTIFS($C$3:$AG$3,"&lt;&gt;0",C310:AG310,"〇")</f>
        <v>0</v>
      </c>
      <c r="AN306" s="200">
        <f t="shared" ref="AN306:AP306" si="486">COUNTIF($C306:$AG306,AN$5)</f>
        <v>0</v>
      </c>
      <c r="AO306" s="200">
        <f t="shared" si="486"/>
        <v>0</v>
      </c>
      <c r="AP306" s="200">
        <f t="shared" si="486"/>
        <v>0</v>
      </c>
      <c r="AQ306" s="200">
        <f t="shared" ref="AQ306" si="487">COUNTIF($C306:$AG306,AQ$5)+COUNTIF($C306:$AG306,"半振")*0.5</f>
        <v>0</v>
      </c>
      <c r="AR306" s="200">
        <f t="shared" ref="AR306" si="488">COUNTIF($C306:$AG306,AR$5)+COUNTIF($C306:$AG306,"半有")*0.5</f>
        <v>0</v>
      </c>
      <c r="AS306" s="200">
        <f t="shared" ref="AS306" si="489">COUNTIF($C306:$AG306,AS$5)+COUNTIF($C306:$AG306,"半欠")*0.5</f>
        <v>0</v>
      </c>
      <c r="AT306" s="200">
        <f t="shared" si="441"/>
        <v>0</v>
      </c>
      <c r="AU306" s="200">
        <f t="shared" si="441"/>
        <v>0</v>
      </c>
      <c r="AV306" s="200">
        <f t="shared" si="441"/>
        <v>0</v>
      </c>
      <c r="AW306" s="200">
        <f t="shared" si="441"/>
        <v>0</v>
      </c>
    </row>
    <row r="307" spans="1:49" ht="15" customHeight="1" x14ac:dyDescent="0.15">
      <c r="A307" s="202"/>
      <c r="B307" s="44" t="str">
        <f>IF(DATA2!A306="","",DATA2!B307)</f>
        <v/>
      </c>
      <c r="C307" s="67" t="str">
        <f>IF(DATA2!C307="","","〇")</f>
        <v/>
      </c>
      <c r="D307" s="67" t="str">
        <f>IF(DATA2!D307="","","〇")</f>
        <v/>
      </c>
      <c r="E307" s="67" t="str">
        <f>IF(DATA2!E307="","","〇")</f>
        <v/>
      </c>
      <c r="F307" s="67" t="str">
        <f>IF(DATA2!F307="","","〇")</f>
        <v/>
      </c>
      <c r="G307" s="67" t="str">
        <f>IF(DATA2!G307="","","〇")</f>
        <v/>
      </c>
      <c r="H307" s="67" t="str">
        <f>IF(DATA2!H307="","","〇")</f>
        <v/>
      </c>
      <c r="I307" s="67" t="str">
        <f>IF(DATA2!I307="","","〇")</f>
        <v/>
      </c>
      <c r="J307" s="67" t="str">
        <f>IF(DATA2!J307="","","〇")</f>
        <v/>
      </c>
      <c r="K307" s="67" t="str">
        <f>IF(DATA2!K307="","","〇")</f>
        <v/>
      </c>
      <c r="L307" s="67" t="str">
        <f>IF(DATA2!L307="","","〇")</f>
        <v/>
      </c>
      <c r="M307" s="67" t="str">
        <f>IF(DATA2!M307="","","〇")</f>
        <v/>
      </c>
      <c r="N307" s="67" t="str">
        <f>IF(DATA2!N307="","","〇")</f>
        <v/>
      </c>
      <c r="O307" s="67" t="str">
        <f>IF(DATA2!O307="","","〇")</f>
        <v/>
      </c>
      <c r="P307" s="67" t="str">
        <f>IF(DATA2!P307="","","〇")</f>
        <v/>
      </c>
      <c r="Q307" s="67" t="str">
        <f>IF(DATA2!Q307="","","〇")</f>
        <v/>
      </c>
      <c r="R307" s="67" t="str">
        <f>IF(DATA2!R307="","","〇")</f>
        <v/>
      </c>
      <c r="S307" s="67" t="str">
        <f>IF(DATA2!S307="","","〇")</f>
        <v/>
      </c>
      <c r="T307" s="67" t="str">
        <f>IF(DATA2!T307="","","〇")</f>
        <v/>
      </c>
      <c r="U307" s="67" t="str">
        <f>IF(DATA2!U307="","","〇")</f>
        <v/>
      </c>
      <c r="V307" s="67" t="str">
        <f>IF(DATA2!V307="","","〇")</f>
        <v/>
      </c>
      <c r="W307" s="67" t="str">
        <f>IF(DATA2!W307="","","〇")</f>
        <v/>
      </c>
      <c r="X307" s="67" t="str">
        <f>IF(DATA2!X307="","","〇")</f>
        <v/>
      </c>
      <c r="Y307" s="67" t="str">
        <f>IF(DATA2!Y307="","","〇")</f>
        <v/>
      </c>
      <c r="Z307" s="67" t="str">
        <f>IF(DATA2!Z307="","","〇")</f>
        <v/>
      </c>
      <c r="AA307" s="67" t="str">
        <f>IF(DATA2!AA307="","","〇")</f>
        <v/>
      </c>
      <c r="AB307" s="67" t="str">
        <f>IF(DATA2!AB307="","","〇")</f>
        <v/>
      </c>
      <c r="AC307" s="67" t="str">
        <f>IF(DATA2!AC307="","","〇")</f>
        <v/>
      </c>
      <c r="AD307" s="67" t="str">
        <f>IF(DATA2!AD307="","","〇")</f>
        <v/>
      </c>
      <c r="AE307" s="67" t="str">
        <f>IF(DATA2!AE307="","","〇")</f>
        <v/>
      </c>
      <c r="AF307" s="67" t="str">
        <f>IF(DATA2!AF307="","","〇")</f>
        <v/>
      </c>
      <c r="AG307" s="68" t="str">
        <f>IF(DATA2!AG307="","","〇")</f>
        <v/>
      </c>
      <c r="AH307" s="69">
        <f>COUNTIFS(DATA2!$C$3:$AG$3,0,DATA2!$C307:$AG307,"&lt;&gt;")</f>
        <v>0</v>
      </c>
      <c r="AI307" s="69">
        <f>COUNTIFS(DATA2!$C$3:$AG$3,"&gt;0",DATA2!$C307:$AG307,"&lt;&gt;")</f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2"/>
      <c r="B308" s="46" t="str">
        <f>IF(DATA2!A306="","",DATA2!B308)</f>
        <v/>
      </c>
      <c r="C308" s="70" t="str">
        <f>IF(DATA2!C308="","","〇")</f>
        <v/>
      </c>
      <c r="D308" s="70" t="str">
        <f>IF(DATA2!D308="","","〇")</f>
        <v/>
      </c>
      <c r="E308" s="70" t="str">
        <f>IF(DATA2!E308="","","〇")</f>
        <v/>
      </c>
      <c r="F308" s="70" t="str">
        <f>IF(DATA2!F308="","","〇")</f>
        <v/>
      </c>
      <c r="G308" s="70" t="str">
        <f>IF(DATA2!G308="","","〇")</f>
        <v/>
      </c>
      <c r="H308" s="70" t="str">
        <f>IF(DATA2!H308="","","〇")</f>
        <v/>
      </c>
      <c r="I308" s="70" t="str">
        <f>IF(DATA2!I308="","","〇")</f>
        <v/>
      </c>
      <c r="J308" s="70" t="str">
        <f>IF(DATA2!J308="","","〇")</f>
        <v/>
      </c>
      <c r="K308" s="70" t="str">
        <f>IF(DATA2!K308="","","〇")</f>
        <v/>
      </c>
      <c r="L308" s="70" t="str">
        <f>IF(DATA2!L308="","","〇")</f>
        <v/>
      </c>
      <c r="M308" s="70" t="str">
        <f>IF(DATA2!M308="","","〇")</f>
        <v/>
      </c>
      <c r="N308" s="70" t="str">
        <f>IF(DATA2!N308="","","〇")</f>
        <v/>
      </c>
      <c r="O308" s="70" t="str">
        <f>IF(DATA2!O308="","","〇")</f>
        <v/>
      </c>
      <c r="P308" s="70" t="str">
        <f>IF(DATA2!P308="","","〇")</f>
        <v/>
      </c>
      <c r="Q308" s="70" t="str">
        <f>IF(DATA2!Q308="","","〇")</f>
        <v/>
      </c>
      <c r="R308" s="70" t="str">
        <f>IF(DATA2!R308="","","〇")</f>
        <v/>
      </c>
      <c r="S308" s="70" t="str">
        <f>IF(DATA2!S308="","","〇")</f>
        <v/>
      </c>
      <c r="T308" s="70" t="str">
        <f>IF(DATA2!T308="","","〇")</f>
        <v/>
      </c>
      <c r="U308" s="70" t="str">
        <f>IF(DATA2!U308="","","〇")</f>
        <v/>
      </c>
      <c r="V308" s="70" t="str">
        <f>IF(DATA2!V308="","","〇")</f>
        <v/>
      </c>
      <c r="W308" s="70" t="str">
        <f>IF(DATA2!W308="","","〇")</f>
        <v/>
      </c>
      <c r="X308" s="70" t="str">
        <f>IF(DATA2!X308="","","〇")</f>
        <v/>
      </c>
      <c r="Y308" s="70" t="str">
        <f>IF(DATA2!Y308="","","〇")</f>
        <v/>
      </c>
      <c r="Z308" s="70" t="str">
        <f>IF(DATA2!Z308="","","〇")</f>
        <v/>
      </c>
      <c r="AA308" s="70" t="str">
        <f>IF(DATA2!AA308="","","〇")</f>
        <v/>
      </c>
      <c r="AB308" s="70" t="str">
        <f>IF(DATA2!AB308="","","〇")</f>
        <v/>
      </c>
      <c r="AC308" s="70" t="str">
        <f>IF(DATA2!AC308="","","〇")</f>
        <v/>
      </c>
      <c r="AD308" s="70" t="str">
        <f>IF(DATA2!AD308="","","〇")</f>
        <v/>
      </c>
      <c r="AE308" s="70" t="str">
        <f>IF(DATA2!AE308="","","〇")</f>
        <v/>
      </c>
      <c r="AF308" s="70" t="str">
        <f>IF(DATA2!AF308="","","〇")</f>
        <v/>
      </c>
      <c r="AG308" s="71" t="str">
        <f>IF(DATA2!AG308="","","〇")</f>
        <v/>
      </c>
      <c r="AH308" s="72">
        <f>COUNTIFS(DATA2!$C$3:$AG$3,0,DATA2!$C308:$AG308,"&lt;&gt;")</f>
        <v>0</v>
      </c>
      <c r="AI308" s="72">
        <f>COUNTIFS(DATA2!$C$3:$AG$3,"&gt;0",DATA2!$C308:$AG308,"&lt;&gt;")</f>
        <v>0</v>
      </c>
      <c r="AJ308" s="204"/>
      <c r="AK308" s="206"/>
      <c r="AL308" s="204"/>
      <c r="AM308" s="206"/>
      <c r="AN308" s="200"/>
      <c r="AO308" s="200"/>
      <c r="AP308" s="200"/>
      <c r="AQ308" s="200"/>
      <c r="AR308" s="200"/>
      <c r="AS308" s="200"/>
      <c r="AT308" s="200"/>
      <c r="AU308" s="200"/>
      <c r="AV308" s="200"/>
      <c r="AW308" s="200"/>
    </row>
    <row r="309" spans="1:49" ht="15" customHeight="1" x14ac:dyDescent="0.15">
      <c r="A309" s="202"/>
      <c r="B309" s="46" t="str">
        <f>IF(DATA2!A306="","",DATA2!B309)</f>
        <v/>
      </c>
      <c r="C309" s="70" t="str">
        <f>IF(DATA2!C309="","","〇")</f>
        <v/>
      </c>
      <c r="D309" s="70" t="str">
        <f>IF(DATA2!D309="","","〇")</f>
        <v/>
      </c>
      <c r="E309" s="70" t="str">
        <f>IF(DATA2!E309="","","〇")</f>
        <v/>
      </c>
      <c r="F309" s="70" t="str">
        <f>IF(DATA2!F309="","","〇")</f>
        <v/>
      </c>
      <c r="G309" s="70" t="str">
        <f>IF(DATA2!G309="","","〇")</f>
        <v/>
      </c>
      <c r="H309" s="70" t="str">
        <f>IF(DATA2!H309="","","〇")</f>
        <v/>
      </c>
      <c r="I309" s="70" t="str">
        <f>IF(DATA2!I309="","","〇")</f>
        <v/>
      </c>
      <c r="J309" s="70" t="str">
        <f>IF(DATA2!J309="","","〇")</f>
        <v/>
      </c>
      <c r="K309" s="70" t="str">
        <f>IF(DATA2!K309="","","〇")</f>
        <v/>
      </c>
      <c r="L309" s="70" t="str">
        <f>IF(DATA2!L309="","","〇")</f>
        <v/>
      </c>
      <c r="M309" s="70" t="str">
        <f>IF(DATA2!M309="","","〇")</f>
        <v/>
      </c>
      <c r="N309" s="70" t="str">
        <f>IF(DATA2!N309="","","〇")</f>
        <v/>
      </c>
      <c r="O309" s="70" t="str">
        <f>IF(DATA2!O309="","","〇")</f>
        <v/>
      </c>
      <c r="P309" s="70" t="str">
        <f>IF(DATA2!P309="","","〇")</f>
        <v/>
      </c>
      <c r="Q309" s="70" t="str">
        <f>IF(DATA2!Q309="","","〇")</f>
        <v/>
      </c>
      <c r="R309" s="70" t="str">
        <f>IF(DATA2!R309="","","〇")</f>
        <v/>
      </c>
      <c r="S309" s="70" t="str">
        <f>IF(DATA2!S309="","","〇")</f>
        <v/>
      </c>
      <c r="T309" s="70" t="str">
        <f>IF(DATA2!T309="","","〇")</f>
        <v/>
      </c>
      <c r="U309" s="70" t="str">
        <f>IF(DATA2!U309="","","〇")</f>
        <v/>
      </c>
      <c r="V309" s="70" t="str">
        <f>IF(DATA2!V309="","","〇")</f>
        <v/>
      </c>
      <c r="W309" s="70" t="str">
        <f>IF(DATA2!W309="","","〇")</f>
        <v/>
      </c>
      <c r="X309" s="70" t="str">
        <f>IF(DATA2!X309="","","〇")</f>
        <v/>
      </c>
      <c r="Y309" s="70" t="str">
        <f>IF(DATA2!Y309="","","〇")</f>
        <v/>
      </c>
      <c r="Z309" s="70" t="str">
        <f>IF(DATA2!Z309="","","〇")</f>
        <v/>
      </c>
      <c r="AA309" s="70" t="str">
        <f>IF(DATA2!AA309="","","〇")</f>
        <v/>
      </c>
      <c r="AB309" s="70" t="str">
        <f>IF(DATA2!AB309="","","〇")</f>
        <v/>
      </c>
      <c r="AC309" s="70" t="str">
        <f>IF(DATA2!AC309="","","〇")</f>
        <v/>
      </c>
      <c r="AD309" s="70" t="str">
        <f>IF(DATA2!AD309="","","〇")</f>
        <v/>
      </c>
      <c r="AE309" s="70" t="str">
        <f>IF(DATA2!AE309="","","〇")</f>
        <v/>
      </c>
      <c r="AF309" s="70" t="str">
        <f>IF(DATA2!AF309="","","〇")</f>
        <v/>
      </c>
      <c r="AG309" s="71" t="str">
        <f>IF(DATA2!AG309="","","〇")</f>
        <v/>
      </c>
      <c r="AH309" s="73">
        <f>COUNTIFS(DATA2!$C$3:$AG$3,0,DATA2!$C309:$AG309,"&lt;&gt;")</f>
        <v>0</v>
      </c>
      <c r="AI309" s="72">
        <f>COUNTIFS(DATA2!$C$3:$AG$3,"&gt;0",DATA2!$C309:$AG309,"&lt;&gt;")</f>
        <v>0</v>
      </c>
      <c r="AJ309" s="204"/>
      <c r="AK309" s="206"/>
      <c r="AL309" s="204"/>
      <c r="AM309" s="206"/>
      <c r="AN309" s="200"/>
      <c r="AO309" s="200"/>
      <c r="AP309" s="200"/>
      <c r="AQ309" s="200"/>
      <c r="AR309" s="200"/>
      <c r="AS309" s="200"/>
      <c r="AT309" s="200"/>
      <c r="AU309" s="200"/>
      <c r="AV309" s="200"/>
      <c r="AW309" s="200"/>
    </row>
    <row r="310" spans="1:49" ht="15" customHeight="1" x14ac:dyDescent="0.15">
      <c r="A310" s="203"/>
      <c r="B310" s="74" t="str">
        <f>IF(DATA2!A306="","",DATA2!B310)</f>
        <v/>
      </c>
      <c r="C310" s="75" t="str">
        <f>IF(DATA2!C310="","","〇")</f>
        <v/>
      </c>
      <c r="D310" s="75" t="str">
        <f>IF(DATA2!D310="","","〇")</f>
        <v/>
      </c>
      <c r="E310" s="75" t="str">
        <f>IF(DATA2!E310="","","〇")</f>
        <v/>
      </c>
      <c r="F310" s="75" t="str">
        <f>IF(DATA2!F310="","","〇")</f>
        <v/>
      </c>
      <c r="G310" s="75" t="str">
        <f>IF(DATA2!G310="","","〇")</f>
        <v/>
      </c>
      <c r="H310" s="75" t="str">
        <f>IF(DATA2!H310="","","〇")</f>
        <v/>
      </c>
      <c r="I310" s="75" t="str">
        <f>IF(DATA2!I310="","","〇")</f>
        <v/>
      </c>
      <c r="J310" s="75" t="str">
        <f>IF(DATA2!J310="","","〇")</f>
        <v/>
      </c>
      <c r="K310" s="75" t="str">
        <f>IF(DATA2!K310="","","〇")</f>
        <v/>
      </c>
      <c r="L310" s="75" t="str">
        <f>IF(DATA2!L310="","","〇")</f>
        <v/>
      </c>
      <c r="M310" s="75" t="str">
        <f>IF(DATA2!M310="","","〇")</f>
        <v/>
      </c>
      <c r="N310" s="75" t="str">
        <f>IF(DATA2!N310="","","〇")</f>
        <v/>
      </c>
      <c r="O310" s="75" t="str">
        <f>IF(DATA2!O310="","","〇")</f>
        <v/>
      </c>
      <c r="P310" s="75" t="str">
        <f>IF(DATA2!P310="","","〇")</f>
        <v/>
      </c>
      <c r="Q310" s="75" t="str">
        <f>IF(DATA2!Q310="","","〇")</f>
        <v/>
      </c>
      <c r="R310" s="75" t="str">
        <f>IF(DATA2!R310="","","〇")</f>
        <v/>
      </c>
      <c r="S310" s="75" t="str">
        <f>IF(DATA2!S310="","","〇")</f>
        <v/>
      </c>
      <c r="T310" s="75" t="str">
        <f>IF(DATA2!T310="","","〇")</f>
        <v/>
      </c>
      <c r="U310" s="75" t="str">
        <f>IF(DATA2!U310="","","〇")</f>
        <v/>
      </c>
      <c r="V310" s="75" t="str">
        <f>IF(DATA2!V310="","","〇")</f>
        <v/>
      </c>
      <c r="W310" s="75" t="str">
        <f>IF(DATA2!W310="","","〇")</f>
        <v/>
      </c>
      <c r="X310" s="75" t="str">
        <f>IF(DATA2!X310="","","〇")</f>
        <v/>
      </c>
      <c r="Y310" s="75" t="str">
        <f>IF(DATA2!Y310="","","〇")</f>
        <v/>
      </c>
      <c r="Z310" s="75" t="str">
        <f>IF(DATA2!Z310="","","〇")</f>
        <v/>
      </c>
      <c r="AA310" s="75" t="str">
        <f>IF(DATA2!AA310="","","〇")</f>
        <v/>
      </c>
      <c r="AB310" s="75" t="str">
        <f>IF(DATA2!AB310="","","〇")</f>
        <v/>
      </c>
      <c r="AC310" s="75" t="str">
        <f>IF(DATA2!AC310="","","〇")</f>
        <v/>
      </c>
      <c r="AD310" s="75" t="str">
        <f>IF(DATA2!AD310="","","〇")</f>
        <v/>
      </c>
      <c r="AE310" s="75" t="str">
        <f>IF(DATA2!AE310="","","〇")</f>
        <v/>
      </c>
      <c r="AF310" s="75" t="str">
        <f>IF(DATA2!AF310="","","〇")</f>
        <v/>
      </c>
      <c r="AG310" s="76" t="str">
        <f>IF(DATA2!AG310="","","〇")</f>
        <v/>
      </c>
      <c r="AH310" s="77">
        <f>COUNTIFS(DATA2!$C$3:$AG$3,0,DATA2!$C310:$AG310,"&lt;&gt;")</f>
        <v>0</v>
      </c>
      <c r="AI310" s="78">
        <f>COUNTIFS(DATA2!$C$3:$AG$3,"&gt;0",DATA2!$C310:$AG310,"&lt;&gt;")</f>
        <v>0</v>
      </c>
      <c r="AJ310" s="205"/>
      <c r="AK310" s="207"/>
      <c r="AL310" s="205"/>
      <c r="AM310" s="207"/>
      <c r="AN310" s="201"/>
      <c r="AO310" s="201"/>
      <c r="AP310" s="201"/>
      <c r="AQ310" s="201"/>
      <c r="AR310" s="201"/>
      <c r="AS310" s="201"/>
      <c r="AT310" s="201"/>
      <c r="AU310" s="201"/>
      <c r="AV310" s="201"/>
      <c r="AW310" s="201"/>
    </row>
    <row r="311" spans="1:49" ht="15" customHeight="1" x14ac:dyDescent="0.15">
      <c r="A311" s="202" t="str">
        <f>IF(DATA2!A311="","",DATA2!A311)</f>
        <v/>
      </c>
      <c r="B311" s="11" t="str">
        <f>IF(DATA2!A311="","",DATA2!B311)</f>
        <v/>
      </c>
      <c r="C311" s="79" t="str">
        <f>IF(DATA2!C311="","",DATA2!C311)</f>
        <v/>
      </c>
      <c r="D311" s="79" t="str">
        <f>IF(DATA2!D311="","",DATA2!D311)</f>
        <v/>
      </c>
      <c r="E311" s="79" t="str">
        <f>IF(DATA2!E311="","",DATA2!E311)</f>
        <v/>
      </c>
      <c r="F311" s="79" t="str">
        <f>IF(DATA2!F311="","",DATA2!F311)</f>
        <v/>
      </c>
      <c r="G311" s="79" t="str">
        <f>IF(DATA2!G311="","",DATA2!G311)</f>
        <v/>
      </c>
      <c r="H311" s="79" t="str">
        <f>IF(DATA2!H311="","",DATA2!H311)</f>
        <v/>
      </c>
      <c r="I311" s="79" t="str">
        <f>IF(DATA2!I311="","",DATA2!I311)</f>
        <v/>
      </c>
      <c r="J311" s="79" t="str">
        <f>IF(DATA2!J311="","",DATA2!J311)</f>
        <v/>
      </c>
      <c r="K311" s="79" t="str">
        <f>IF(DATA2!K311="","",DATA2!K311)</f>
        <v/>
      </c>
      <c r="L311" s="79" t="str">
        <f>IF(DATA2!L311="","",DATA2!L311)</f>
        <v/>
      </c>
      <c r="M311" s="79" t="str">
        <f>IF(DATA2!M311="","",DATA2!M311)</f>
        <v/>
      </c>
      <c r="N311" s="79" t="str">
        <f>IF(DATA2!N311="","",DATA2!N311)</f>
        <v/>
      </c>
      <c r="O311" s="79" t="str">
        <f>IF(DATA2!O311="","",DATA2!O311)</f>
        <v/>
      </c>
      <c r="P311" s="79" t="str">
        <f>IF(DATA2!P311="","",DATA2!P311)</f>
        <v/>
      </c>
      <c r="Q311" s="79" t="str">
        <f>IF(DATA2!Q311="","",DATA2!Q311)</f>
        <v/>
      </c>
      <c r="R311" s="79" t="str">
        <f>IF(DATA2!R311="","",DATA2!R311)</f>
        <v/>
      </c>
      <c r="S311" s="79" t="str">
        <f>IF(DATA2!S311="","",DATA2!S311)</f>
        <v/>
      </c>
      <c r="T311" s="79" t="str">
        <f>IF(DATA2!T311="","",DATA2!T311)</f>
        <v/>
      </c>
      <c r="U311" s="79" t="str">
        <f>IF(DATA2!U311="","",DATA2!U311)</f>
        <v/>
      </c>
      <c r="V311" s="79" t="str">
        <f>IF(DATA2!V311="","",DATA2!V311)</f>
        <v/>
      </c>
      <c r="W311" s="79" t="str">
        <f>IF(DATA2!W311="","",DATA2!W311)</f>
        <v/>
      </c>
      <c r="X311" s="79" t="str">
        <f>IF(DATA2!X311="","",DATA2!X311)</f>
        <v/>
      </c>
      <c r="Y311" s="79" t="str">
        <f>IF(DATA2!Y311="","",DATA2!Y311)</f>
        <v/>
      </c>
      <c r="Z311" s="79" t="str">
        <f>IF(DATA2!Z311="","",DATA2!Z311)</f>
        <v/>
      </c>
      <c r="AA311" s="79" t="str">
        <f>IF(DATA2!AA311="","",DATA2!AA311)</f>
        <v/>
      </c>
      <c r="AB311" s="79" t="str">
        <f>IF(DATA2!AB311="","",DATA2!AB311)</f>
        <v/>
      </c>
      <c r="AC311" s="79" t="str">
        <f>IF(DATA2!AC311="","",DATA2!AC311)</f>
        <v/>
      </c>
      <c r="AD311" s="79" t="str">
        <f>IF(DATA2!AD311="","",DATA2!AD311)</f>
        <v/>
      </c>
      <c r="AE311" s="79" t="str">
        <f>IF(DATA2!AE311="","",DATA2!AE311)</f>
        <v/>
      </c>
      <c r="AF311" s="79" t="str">
        <f>IF(DATA2!AF311="","",DATA2!AF311)</f>
        <v/>
      </c>
      <c r="AG311" s="80" t="str">
        <f>IF(DATA2!AG311="","",DATA2!AG311)</f>
        <v/>
      </c>
      <c r="AH311" s="81">
        <f>COUNTIFS(DATA2!$C$3:$AG$3,0,DATA2!$C311:$AG311,"&lt;&gt;")</f>
        <v>0</v>
      </c>
      <c r="AI311" s="81">
        <f>COUNTIFS(DATA2!$C$3:$AG$3,"&gt;0",DATA2!$C311:$AG311,"&lt;&gt;")</f>
        <v>0</v>
      </c>
      <c r="AJ311" s="204">
        <f t="shared" ref="AJ311" si="490">COUNTIFS($C$3:$AG$3,"=0",C312:AG312,"〇")+COUNTIFS($C$3:$AG$3,"=0",C313:AG313,"〇")</f>
        <v>0</v>
      </c>
      <c r="AK311" s="206">
        <f t="shared" ref="AK311" si="491">COUNTIFS($C$3:$AG$3,"&lt;&gt;0",C312:AG312,"〇")+COUNTIFS($C$3:$AG$3,"&lt;&gt;0",C313:AG313,"〇")</f>
        <v>0</v>
      </c>
      <c r="AL311" s="204">
        <f t="shared" ref="AL311" si="492">COUNTIFS($C$3:$AG$3,"=0",C314:AG314,"〇")+COUNTIFS($C$3:$AG$3,"=0",C315:AG315,"〇")</f>
        <v>0</v>
      </c>
      <c r="AM311" s="206">
        <f t="shared" ref="AM311" si="493">COUNTIFS($C$3:$AG$3,"&lt;&gt;0",C314:AG314,"〇")+COUNTIFS($C$3:$AG$3,"&lt;&gt;0",C315:AG315,"〇")</f>
        <v>0</v>
      </c>
      <c r="AN311" s="200">
        <f t="shared" ref="AN311:AP311" si="494">COUNTIF($C311:$AG311,AN$5)</f>
        <v>0</v>
      </c>
      <c r="AO311" s="200">
        <f t="shared" si="494"/>
        <v>0</v>
      </c>
      <c r="AP311" s="200">
        <f t="shared" si="494"/>
        <v>0</v>
      </c>
      <c r="AQ311" s="200">
        <f t="shared" ref="AQ311" si="495">COUNTIF($C311:$AG311,AQ$5)+COUNTIF($C311:$AG311,"半振")*0.5</f>
        <v>0</v>
      </c>
      <c r="AR311" s="200">
        <f t="shared" ref="AR311" si="496">COUNTIF($C311:$AG311,AR$5)+COUNTIF($C311:$AG311,"半有")*0.5</f>
        <v>0</v>
      </c>
      <c r="AS311" s="200">
        <f t="shared" ref="AS311" si="497">COUNTIF($C311:$AG311,AS$5)+COUNTIF($C311:$AG311,"半欠")*0.5</f>
        <v>0</v>
      </c>
      <c r="AT311" s="200">
        <f t="shared" si="441"/>
        <v>0</v>
      </c>
      <c r="AU311" s="200">
        <f t="shared" si="441"/>
        <v>0</v>
      </c>
      <c r="AV311" s="200">
        <f t="shared" si="441"/>
        <v>0</v>
      </c>
      <c r="AW311" s="200">
        <f t="shared" si="441"/>
        <v>0</v>
      </c>
    </row>
    <row r="312" spans="1:49" ht="15" customHeight="1" x14ac:dyDescent="0.15">
      <c r="A312" s="202"/>
      <c r="B312" s="44" t="str">
        <f>IF(DATA2!A311="","",DATA2!B312)</f>
        <v/>
      </c>
      <c r="C312" s="67" t="str">
        <f>IF(DATA2!C312="","","〇")</f>
        <v/>
      </c>
      <c r="D312" s="67" t="str">
        <f>IF(DATA2!D312="","","〇")</f>
        <v/>
      </c>
      <c r="E312" s="67" t="str">
        <f>IF(DATA2!E312="","","〇")</f>
        <v/>
      </c>
      <c r="F312" s="67" t="str">
        <f>IF(DATA2!F312="","","〇")</f>
        <v/>
      </c>
      <c r="G312" s="67" t="str">
        <f>IF(DATA2!G312="","","〇")</f>
        <v/>
      </c>
      <c r="H312" s="67" t="str">
        <f>IF(DATA2!H312="","","〇")</f>
        <v/>
      </c>
      <c r="I312" s="67" t="str">
        <f>IF(DATA2!I312="","","〇")</f>
        <v/>
      </c>
      <c r="J312" s="67" t="str">
        <f>IF(DATA2!J312="","","〇")</f>
        <v/>
      </c>
      <c r="K312" s="67" t="str">
        <f>IF(DATA2!K312="","","〇")</f>
        <v/>
      </c>
      <c r="L312" s="67" t="str">
        <f>IF(DATA2!L312="","","〇")</f>
        <v/>
      </c>
      <c r="M312" s="67" t="str">
        <f>IF(DATA2!M312="","","〇")</f>
        <v/>
      </c>
      <c r="N312" s="67" t="str">
        <f>IF(DATA2!N312="","","〇")</f>
        <v/>
      </c>
      <c r="O312" s="67" t="str">
        <f>IF(DATA2!O312="","","〇")</f>
        <v/>
      </c>
      <c r="P312" s="67" t="str">
        <f>IF(DATA2!P312="","","〇")</f>
        <v/>
      </c>
      <c r="Q312" s="67" t="str">
        <f>IF(DATA2!Q312="","","〇")</f>
        <v/>
      </c>
      <c r="R312" s="67" t="str">
        <f>IF(DATA2!R312="","","〇")</f>
        <v/>
      </c>
      <c r="S312" s="67" t="str">
        <f>IF(DATA2!S312="","","〇")</f>
        <v/>
      </c>
      <c r="T312" s="67" t="str">
        <f>IF(DATA2!T312="","","〇")</f>
        <v/>
      </c>
      <c r="U312" s="67" t="str">
        <f>IF(DATA2!U312="","","〇")</f>
        <v/>
      </c>
      <c r="V312" s="67" t="str">
        <f>IF(DATA2!V312="","","〇")</f>
        <v/>
      </c>
      <c r="W312" s="67" t="str">
        <f>IF(DATA2!W312="","","〇")</f>
        <v/>
      </c>
      <c r="X312" s="67" t="str">
        <f>IF(DATA2!X312="","","〇")</f>
        <v/>
      </c>
      <c r="Y312" s="67" t="str">
        <f>IF(DATA2!Y312="","","〇")</f>
        <v/>
      </c>
      <c r="Z312" s="67" t="str">
        <f>IF(DATA2!Z312="","","〇")</f>
        <v/>
      </c>
      <c r="AA312" s="67" t="str">
        <f>IF(DATA2!AA312="","","〇")</f>
        <v/>
      </c>
      <c r="AB312" s="67" t="str">
        <f>IF(DATA2!AB312="","","〇")</f>
        <v/>
      </c>
      <c r="AC312" s="67" t="str">
        <f>IF(DATA2!AC312="","","〇")</f>
        <v/>
      </c>
      <c r="AD312" s="67" t="str">
        <f>IF(DATA2!AD312="","","〇")</f>
        <v/>
      </c>
      <c r="AE312" s="67" t="str">
        <f>IF(DATA2!AE312="","","〇")</f>
        <v/>
      </c>
      <c r="AF312" s="67" t="str">
        <f>IF(DATA2!AF312="","","〇")</f>
        <v/>
      </c>
      <c r="AG312" s="68" t="str">
        <f>IF(DATA2!AG312="","","〇")</f>
        <v/>
      </c>
      <c r="AH312" s="69">
        <f>COUNTIFS(DATA2!$C$3:$AG$3,0,DATA2!$C312:$AG312,"&lt;&gt;")</f>
        <v>0</v>
      </c>
      <c r="AI312" s="69">
        <f>COUNTIFS(DATA2!$C$3:$AG$3,"&gt;0",DATA2!$C312:$AG312,"&lt;&gt;")</f>
        <v>0</v>
      </c>
      <c r="AJ312" s="204"/>
      <c r="AK312" s="206"/>
      <c r="AL312" s="204"/>
      <c r="AM312" s="206"/>
      <c r="AN312" s="200"/>
      <c r="AO312" s="200"/>
      <c r="AP312" s="200"/>
      <c r="AQ312" s="200"/>
      <c r="AR312" s="200"/>
      <c r="AS312" s="200"/>
      <c r="AT312" s="200"/>
      <c r="AU312" s="200"/>
      <c r="AV312" s="200"/>
      <c r="AW312" s="200"/>
    </row>
    <row r="313" spans="1:49" ht="15" customHeight="1" x14ac:dyDescent="0.15">
      <c r="A313" s="202"/>
      <c r="B313" s="46" t="str">
        <f>IF(DATA2!A311="","",DATA2!B313)</f>
        <v/>
      </c>
      <c r="C313" s="70" t="str">
        <f>IF(DATA2!C313="","","〇")</f>
        <v/>
      </c>
      <c r="D313" s="70" t="str">
        <f>IF(DATA2!D313="","","〇")</f>
        <v/>
      </c>
      <c r="E313" s="70" t="str">
        <f>IF(DATA2!E313="","","〇")</f>
        <v/>
      </c>
      <c r="F313" s="70" t="str">
        <f>IF(DATA2!F313="","","〇")</f>
        <v/>
      </c>
      <c r="G313" s="70" t="str">
        <f>IF(DATA2!G313="","","〇")</f>
        <v/>
      </c>
      <c r="H313" s="70" t="str">
        <f>IF(DATA2!H313="","","〇")</f>
        <v/>
      </c>
      <c r="I313" s="70" t="str">
        <f>IF(DATA2!I313="","","〇")</f>
        <v/>
      </c>
      <c r="J313" s="70" t="str">
        <f>IF(DATA2!J313="","","〇")</f>
        <v/>
      </c>
      <c r="K313" s="70" t="str">
        <f>IF(DATA2!K313="","","〇")</f>
        <v/>
      </c>
      <c r="L313" s="70" t="str">
        <f>IF(DATA2!L313="","","〇")</f>
        <v/>
      </c>
      <c r="M313" s="70" t="str">
        <f>IF(DATA2!M313="","","〇")</f>
        <v/>
      </c>
      <c r="N313" s="70" t="str">
        <f>IF(DATA2!N313="","","〇")</f>
        <v/>
      </c>
      <c r="O313" s="70" t="str">
        <f>IF(DATA2!O313="","","〇")</f>
        <v/>
      </c>
      <c r="P313" s="70" t="str">
        <f>IF(DATA2!P313="","","〇")</f>
        <v/>
      </c>
      <c r="Q313" s="70" t="str">
        <f>IF(DATA2!Q313="","","〇")</f>
        <v/>
      </c>
      <c r="R313" s="70" t="str">
        <f>IF(DATA2!R313="","","〇")</f>
        <v/>
      </c>
      <c r="S313" s="70" t="str">
        <f>IF(DATA2!S313="","","〇")</f>
        <v/>
      </c>
      <c r="T313" s="70" t="str">
        <f>IF(DATA2!T313="","","〇")</f>
        <v/>
      </c>
      <c r="U313" s="70" t="str">
        <f>IF(DATA2!U313="","","〇")</f>
        <v/>
      </c>
      <c r="V313" s="70" t="str">
        <f>IF(DATA2!V313="","","〇")</f>
        <v/>
      </c>
      <c r="W313" s="70" t="str">
        <f>IF(DATA2!W313="","","〇")</f>
        <v/>
      </c>
      <c r="X313" s="70" t="str">
        <f>IF(DATA2!X313="","","〇")</f>
        <v/>
      </c>
      <c r="Y313" s="70" t="str">
        <f>IF(DATA2!Y313="","","〇")</f>
        <v/>
      </c>
      <c r="Z313" s="70" t="str">
        <f>IF(DATA2!Z313="","","〇")</f>
        <v/>
      </c>
      <c r="AA313" s="70" t="str">
        <f>IF(DATA2!AA313="","","〇")</f>
        <v/>
      </c>
      <c r="AB313" s="70" t="str">
        <f>IF(DATA2!AB313="","","〇")</f>
        <v/>
      </c>
      <c r="AC313" s="70" t="str">
        <f>IF(DATA2!AC313="","","〇")</f>
        <v/>
      </c>
      <c r="AD313" s="70" t="str">
        <f>IF(DATA2!AD313="","","〇")</f>
        <v/>
      </c>
      <c r="AE313" s="70" t="str">
        <f>IF(DATA2!AE313="","","〇")</f>
        <v/>
      </c>
      <c r="AF313" s="70" t="str">
        <f>IF(DATA2!AF313="","","〇")</f>
        <v/>
      </c>
      <c r="AG313" s="71" t="str">
        <f>IF(DATA2!AG313="","","〇")</f>
        <v/>
      </c>
      <c r="AH313" s="72">
        <f>COUNTIFS(DATA2!$C$3:$AG$3,0,DATA2!$C313:$AG313,"&lt;&gt;")</f>
        <v>0</v>
      </c>
      <c r="AI313" s="72">
        <f>COUNTIFS(DATA2!$C$3:$AG$3,"&gt;0",DATA2!$C313:$AG313,"&lt;&gt;")</f>
        <v>0</v>
      </c>
      <c r="AJ313" s="204"/>
      <c r="AK313" s="206"/>
      <c r="AL313" s="204"/>
      <c r="AM313" s="206"/>
      <c r="AN313" s="200"/>
      <c r="AO313" s="200"/>
      <c r="AP313" s="200"/>
      <c r="AQ313" s="200"/>
      <c r="AR313" s="200"/>
      <c r="AS313" s="200"/>
      <c r="AT313" s="200"/>
      <c r="AU313" s="200"/>
      <c r="AV313" s="200"/>
      <c r="AW313" s="200"/>
    </row>
    <row r="314" spans="1:49" ht="15" customHeight="1" x14ac:dyDescent="0.15">
      <c r="A314" s="202"/>
      <c r="B314" s="46" t="str">
        <f>IF(DATA2!A311="","",DATA2!B314)</f>
        <v/>
      </c>
      <c r="C314" s="70" t="str">
        <f>IF(DATA2!C314="","","〇")</f>
        <v/>
      </c>
      <c r="D314" s="70" t="str">
        <f>IF(DATA2!D314="","","〇")</f>
        <v/>
      </c>
      <c r="E314" s="70" t="str">
        <f>IF(DATA2!E314="","","〇")</f>
        <v/>
      </c>
      <c r="F314" s="70" t="str">
        <f>IF(DATA2!F314="","","〇")</f>
        <v/>
      </c>
      <c r="G314" s="70" t="str">
        <f>IF(DATA2!G314="","","〇")</f>
        <v/>
      </c>
      <c r="H314" s="70" t="str">
        <f>IF(DATA2!H314="","","〇")</f>
        <v/>
      </c>
      <c r="I314" s="70" t="str">
        <f>IF(DATA2!I314="","","〇")</f>
        <v/>
      </c>
      <c r="J314" s="70" t="str">
        <f>IF(DATA2!J314="","","〇")</f>
        <v/>
      </c>
      <c r="K314" s="70" t="str">
        <f>IF(DATA2!K314="","","〇")</f>
        <v/>
      </c>
      <c r="L314" s="70" t="str">
        <f>IF(DATA2!L314="","","〇")</f>
        <v/>
      </c>
      <c r="M314" s="70" t="str">
        <f>IF(DATA2!M314="","","〇")</f>
        <v/>
      </c>
      <c r="N314" s="70" t="str">
        <f>IF(DATA2!N314="","","〇")</f>
        <v/>
      </c>
      <c r="O314" s="70" t="str">
        <f>IF(DATA2!O314="","","〇")</f>
        <v/>
      </c>
      <c r="P314" s="70" t="str">
        <f>IF(DATA2!P314="","","〇")</f>
        <v/>
      </c>
      <c r="Q314" s="70" t="str">
        <f>IF(DATA2!Q314="","","〇")</f>
        <v/>
      </c>
      <c r="R314" s="70" t="str">
        <f>IF(DATA2!R314="","","〇")</f>
        <v/>
      </c>
      <c r="S314" s="70" t="str">
        <f>IF(DATA2!S314="","","〇")</f>
        <v/>
      </c>
      <c r="T314" s="70" t="str">
        <f>IF(DATA2!T314="","","〇")</f>
        <v/>
      </c>
      <c r="U314" s="70" t="str">
        <f>IF(DATA2!U314="","","〇")</f>
        <v/>
      </c>
      <c r="V314" s="70" t="str">
        <f>IF(DATA2!V314="","","〇")</f>
        <v/>
      </c>
      <c r="W314" s="70" t="str">
        <f>IF(DATA2!W314="","","〇")</f>
        <v/>
      </c>
      <c r="X314" s="70" t="str">
        <f>IF(DATA2!X314="","","〇")</f>
        <v/>
      </c>
      <c r="Y314" s="70" t="str">
        <f>IF(DATA2!Y314="","","〇")</f>
        <v/>
      </c>
      <c r="Z314" s="70" t="str">
        <f>IF(DATA2!Z314="","","〇")</f>
        <v/>
      </c>
      <c r="AA314" s="70" t="str">
        <f>IF(DATA2!AA314="","","〇")</f>
        <v/>
      </c>
      <c r="AB314" s="70" t="str">
        <f>IF(DATA2!AB314="","","〇")</f>
        <v/>
      </c>
      <c r="AC314" s="70" t="str">
        <f>IF(DATA2!AC314="","","〇")</f>
        <v/>
      </c>
      <c r="AD314" s="70" t="str">
        <f>IF(DATA2!AD314="","","〇")</f>
        <v/>
      </c>
      <c r="AE314" s="70" t="str">
        <f>IF(DATA2!AE314="","","〇")</f>
        <v/>
      </c>
      <c r="AF314" s="70" t="str">
        <f>IF(DATA2!AF314="","","〇")</f>
        <v/>
      </c>
      <c r="AG314" s="71" t="str">
        <f>IF(DATA2!AG314="","","〇")</f>
        <v/>
      </c>
      <c r="AH314" s="73">
        <f>COUNTIFS(DATA2!$C$3:$AG$3,0,DATA2!$C314:$AG314,"&lt;&gt;")</f>
        <v>0</v>
      </c>
      <c r="AI314" s="72">
        <f>COUNTIFS(DATA2!$C$3:$AG$3,"&gt;0",DATA2!$C314:$AG314,"&lt;&gt;")</f>
        <v>0</v>
      </c>
      <c r="AJ314" s="204"/>
      <c r="AK314" s="206"/>
      <c r="AL314" s="204"/>
      <c r="AM314" s="206"/>
      <c r="AN314" s="200"/>
      <c r="AO314" s="200"/>
      <c r="AP314" s="200"/>
      <c r="AQ314" s="200"/>
      <c r="AR314" s="200"/>
      <c r="AS314" s="200"/>
      <c r="AT314" s="200"/>
      <c r="AU314" s="200"/>
      <c r="AV314" s="200"/>
      <c r="AW314" s="200"/>
    </row>
    <row r="315" spans="1:49" ht="15" customHeight="1" x14ac:dyDescent="0.15">
      <c r="A315" s="203"/>
      <c r="B315" s="74" t="str">
        <f>IF(DATA2!A311="","",DATA2!B315)</f>
        <v/>
      </c>
      <c r="C315" s="75" t="str">
        <f>IF(DATA2!C315="","","〇")</f>
        <v/>
      </c>
      <c r="D315" s="75" t="str">
        <f>IF(DATA2!D315="","","〇")</f>
        <v/>
      </c>
      <c r="E315" s="75" t="str">
        <f>IF(DATA2!E315="","","〇")</f>
        <v/>
      </c>
      <c r="F315" s="75" t="str">
        <f>IF(DATA2!F315="","","〇")</f>
        <v/>
      </c>
      <c r="G315" s="75" t="str">
        <f>IF(DATA2!G315="","","〇")</f>
        <v/>
      </c>
      <c r="H315" s="75" t="str">
        <f>IF(DATA2!H315="","","〇")</f>
        <v/>
      </c>
      <c r="I315" s="75" t="str">
        <f>IF(DATA2!I315="","","〇")</f>
        <v/>
      </c>
      <c r="J315" s="75" t="str">
        <f>IF(DATA2!J315="","","〇")</f>
        <v/>
      </c>
      <c r="K315" s="75" t="str">
        <f>IF(DATA2!K315="","","〇")</f>
        <v/>
      </c>
      <c r="L315" s="75" t="str">
        <f>IF(DATA2!L315="","","〇")</f>
        <v/>
      </c>
      <c r="M315" s="75" t="str">
        <f>IF(DATA2!M315="","","〇")</f>
        <v/>
      </c>
      <c r="N315" s="75" t="str">
        <f>IF(DATA2!N315="","","〇")</f>
        <v/>
      </c>
      <c r="O315" s="75" t="str">
        <f>IF(DATA2!O315="","","〇")</f>
        <v/>
      </c>
      <c r="P315" s="75" t="str">
        <f>IF(DATA2!P315="","","〇")</f>
        <v/>
      </c>
      <c r="Q315" s="75" t="str">
        <f>IF(DATA2!Q315="","","〇")</f>
        <v/>
      </c>
      <c r="R315" s="75" t="str">
        <f>IF(DATA2!R315="","","〇")</f>
        <v/>
      </c>
      <c r="S315" s="75" t="str">
        <f>IF(DATA2!S315="","","〇")</f>
        <v/>
      </c>
      <c r="T315" s="75" t="str">
        <f>IF(DATA2!T315="","","〇")</f>
        <v/>
      </c>
      <c r="U315" s="75" t="str">
        <f>IF(DATA2!U315="","","〇")</f>
        <v/>
      </c>
      <c r="V315" s="75" t="str">
        <f>IF(DATA2!V315="","","〇")</f>
        <v/>
      </c>
      <c r="W315" s="75" t="str">
        <f>IF(DATA2!W315="","","〇")</f>
        <v/>
      </c>
      <c r="X315" s="75" t="str">
        <f>IF(DATA2!X315="","","〇")</f>
        <v/>
      </c>
      <c r="Y315" s="75" t="str">
        <f>IF(DATA2!Y315="","","〇")</f>
        <v/>
      </c>
      <c r="Z315" s="75" t="str">
        <f>IF(DATA2!Z315="","","〇")</f>
        <v/>
      </c>
      <c r="AA315" s="75" t="str">
        <f>IF(DATA2!AA315="","","〇")</f>
        <v/>
      </c>
      <c r="AB315" s="75" t="str">
        <f>IF(DATA2!AB315="","","〇")</f>
        <v/>
      </c>
      <c r="AC315" s="75" t="str">
        <f>IF(DATA2!AC315="","","〇")</f>
        <v/>
      </c>
      <c r="AD315" s="75" t="str">
        <f>IF(DATA2!AD315="","","〇")</f>
        <v/>
      </c>
      <c r="AE315" s="75" t="str">
        <f>IF(DATA2!AE315="","","〇")</f>
        <v/>
      </c>
      <c r="AF315" s="75" t="str">
        <f>IF(DATA2!AF315="","","〇")</f>
        <v/>
      </c>
      <c r="AG315" s="76" t="str">
        <f>IF(DATA2!AG315="","","〇")</f>
        <v/>
      </c>
      <c r="AH315" s="77">
        <f>COUNTIFS(DATA2!$C$3:$AG$3,0,DATA2!$C315:$AG315,"&lt;&gt;")</f>
        <v>0</v>
      </c>
      <c r="AI315" s="78">
        <f>COUNTIFS(DATA2!$C$3:$AG$3,"&gt;0",DATA2!$C315:$AG315,"&lt;&gt;")</f>
        <v>0</v>
      </c>
      <c r="AJ315" s="205"/>
      <c r="AK315" s="207"/>
      <c r="AL315" s="205"/>
      <c r="AM315" s="207"/>
      <c r="AN315" s="201"/>
      <c r="AO315" s="201"/>
      <c r="AP315" s="201"/>
      <c r="AQ315" s="201"/>
      <c r="AR315" s="201"/>
      <c r="AS315" s="201"/>
      <c r="AT315" s="201"/>
      <c r="AU315" s="201"/>
      <c r="AV315" s="201"/>
      <c r="AW315" s="201"/>
    </row>
    <row r="316" spans="1:49" ht="15" customHeight="1" x14ac:dyDescent="0.15">
      <c r="A316" s="202" t="str">
        <f>IF(DATA2!A316="","",DATA2!A316)</f>
        <v/>
      </c>
      <c r="B316" s="11" t="str">
        <f>IF(DATA2!A316="","",DATA2!B316)</f>
        <v/>
      </c>
      <c r="C316" s="79" t="str">
        <f>IF(DATA2!C316="","",DATA2!C316)</f>
        <v/>
      </c>
      <c r="D316" s="79" t="str">
        <f>IF(DATA2!D316="","",DATA2!D316)</f>
        <v/>
      </c>
      <c r="E316" s="79" t="str">
        <f>IF(DATA2!E316="","",DATA2!E316)</f>
        <v/>
      </c>
      <c r="F316" s="79" t="str">
        <f>IF(DATA2!F316="","",DATA2!F316)</f>
        <v/>
      </c>
      <c r="G316" s="79" t="str">
        <f>IF(DATA2!G316="","",DATA2!G316)</f>
        <v/>
      </c>
      <c r="H316" s="79" t="str">
        <f>IF(DATA2!H316="","",DATA2!H316)</f>
        <v/>
      </c>
      <c r="I316" s="79" t="str">
        <f>IF(DATA2!I316="","",DATA2!I316)</f>
        <v/>
      </c>
      <c r="J316" s="79" t="str">
        <f>IF(DATA2!J316="","",DATA2!J316)</f>
        <v/>
      </c>
      <c r="K316" s="79" t="str">
        <f>IF(DATA2!K316="","",DATA2!K316)</f>
        <v/>
      </c>
      <c r="L316" s="79" t="str">
        <f>IF(DATA2!L316="","",DATA2!L316)</f>
        <v/>
      </c>
      <c r="M316" s="79" t="str">
        <f>IF(DATA2!M316="","",DATA2!M316)</f>
        <v/>
      </c>
      <c r="N316" s="79" t="str">
        <f>IF(DATA2!N316="","",DATA2!N316)</f>
        <v/>
      </c>
      <c r="O316" s="79" t="str">
        <f>IF(DATA2!O316="","",DATA2!O316)</f>
        <v/>
      </c>
      <c r="P316" s="79" t="str">
        <f>IF(DATA2!P316="","",DATA2!P316)</f>
        <v/>
      </c>
      <c r="Q316" s="79" t="str">
        <f>IF(DATA2!Q316="","",DATA2!Q316)</f>
        <v/>
      </c>
      <c r="R316" s="79" t="str">
        <f>IF(DATA2!R316="","",DATA2!R316)</f>
        <v/>
      </c>
      <c r="S316" s="79" t="str">
        <f>IF(DATA2!S316="","",DATA2!S316)</f>
        <v/>
      </c>
      <c r="T316" s="79" t="str">
        <f>IF(DATA2!T316="","",DATA2!T316)</f>
        <v/>
      </c>
      <c r="U316" s="79" t="str">
        <f>IF(DATA2!U316="","",DATA2!U316)</f>
        <v/>
      </c>
      <c r="V316" s="79" t="str">
        <f>IF(DATA2!V316="","",DATA2!V316)</f>
        <v/>
      </c>
      <c r="W316" s="79" t="str">
        <f>IF(DATA2!W316="","",DATA2!W316)</f>
        <v/>
      </c>
      <c r="X316" s="79" t="str">
        <f>IF(DATA2!X316="","",DATA2!X316)</f>
        <v/>
      </c>
      <c r="Y316" s="79" t="str">
        <f>IF(DATA2!Y316="","",DATA2!Y316)</f>
        <v/>
      </c>
      <c r="Z316" s="79" t="str">
        <f>IF(DATA2!Z316="","",DATA2!Z316)</f>
        <v/>
      </c>
      <c r="AA316" s="79" t="str">
        <f>IF(DATA2!AA316="","",DATA2!AA316)</f>
        <v/>
      </c>
      <c r="AB316" s="79" t="str">
        <f>IF(DATA2!AB316="","",DATA2!AB316)</f>
        <v/>
      </c>
      <c r="AC316" s="79" t="str">
        <f>IF(DATA2!AC316="","",DATA2!AC316)</f>
        <v/>
      </c>
      <c r="AD316" s="79" t="str">
        <f>IF(DATA2!AD316="","",DATA2!AD316)</f>
        <v/>
      </c>
      <c r="AE316" s="79" t="str">
        <f>IF(DATA2!AE316="","",DATA2!AE316)</f>
        <v/>
      </c>
      <c r="AF316" s="79" t="str">
        <f>IF(DATA2!AF316="","",DATA2!AF316)</f>
        <v/>
      </c>
      <c r="AG316" s="80" t="str">
        <f>IF(DATA2!AG316="","",DATA2!AG316)</f>
        <v/>
      </c>
      <c r="AH316" s="81">
        <f>COUNTIFS(DATA2!$C$3:$AG$3,0,DATA2!$C316:$AG316,"&lt;&gt;")</f>
        <v>0</v>
      </c>
      <c r="AI316" s="81">
        <f>COUNTIFS(DATA2!$C$3:$AG$3,"&gt;0",DATA2!$C316:$AG316,"&lt;&gt;")</f>
        <v>0</v>
      </c>
      <c r="AJ316" s="204">
        <f t="shared" ref="AJ316" si="498">COUNTIFS($C$3:$AG$3,"=0",C317:AG317,"〇")+COUNTIFS($C$3:$AG$3,"=0",C318:AG318,"〇")</f>
        <v>0</v>
      </c>
      <c r="AK316" s="206">
        <f t="shared" ref="AK316" si="499">COUNTIFS($C$3:$AG$3,"&lt;&gt;0",C317:AG317,"〇")+COUNTIFS($C$3:$AG$3,"&lt;&gt;0",C318:AG318,"〇")</f>
        <v>0</v>
      </c>
      <c r="AL316" s="204">
        <f t="shared" ref="AL316" si="500">COUNTIFS($C$3:$AG$3,"=0",C319:AG319,"〇")+COUNTIFS($C$3:$AG$3,"=0",C320:AG320,"〇")</f>
        <v>0</v>
      </c>
      <c r="AM316" s="206">
        <f t="shared" ref="AM316" si="501">COUNTIFS($C$3:$AG$3,"&lt;&gt;0",C319:AG319,"〇")+COUNTIFS($C$3:$AG$3,"&lt;&gt;0",C320:AG320,"〇")</f>
        <v>0</v>
      </c>
      <c r="AN316" s="200">
        <f t="shared" ref="AN316:AP316" si="502">COUNTIF($C316:$AG316,AN$5)</f>
        <v>0</v>
      </c>
      <c r="AO316" s="200">
        <f t="shared" si="502"/>
        <v>0</v>
      </c>
      <c r="AP316" s="200">
        <f t="shared" si="502"/>
        <v>0</v>
      </c>
      <c r="AQ316" s="200">
        <f t="shared" ref="AQ316" si="503">COUNTIF($C316:$AG316,AQ$5)+COUNTIF($C316:$AG316,"半振")*0.5</f>
        <v>0</v>
      </c>
      <c r="AR316" s="200">
        <f t="shared" ref="AR316" si="504">COUNTIF($C316:$AG316,AR$5)+COUNTIF($C316:$AG316,"半有")*0.5</f>
        <v>0</v>
      </c>
      <c r="AS316" s="200">
        <f t="shared" ref="AS316" si="505">COUNTIF($C316:$AG316,AS$5)+COUNTIF($C316:$AG316,"半欠")*0.5</f>
        <v>0</v>
      </c>
      <c r="AT316" s="200">
        <f t="shared" si="441"/>
        <v>0</v>
      </c>
      <c r="AU316" s="200">
        <f t="shared" si="441"/>
        <v>0</v>
      </c>
      <c r="AV316" s="200">
        <f t="shared" si="441"/>
        <v>0</v>
      </c>
      <c r="AW316" s="200">
        <f t="shared" si="441"/>
        <v>0</v>
      </c>
    </row>
    <row r="317" spans="1:49" ht="15" customHeight="1" x14ac:dyDescent="0.15">
      <c r="A317" s="202"/>
      <c r="B317" s="44" t="str">
        <f>IF(DATA2!A316="","",DATA2!B317)</f>
        <v/>
      </c>
      <c r="C317" s="67" t="str">
        <f>IF(DATA2!C317="","","〇")</f>
        <v/>
      </c>
      <c r="D317" s="67" t="str">
        <f>IF(DATA2!D317="","","〇")</f>
        <v/>
      </c>
      <c r="E317" s="67" t="str">
        <f>IF(DATA2!E317="","","〇")</f>
        <v/>
      </c>
      <c r="F317" s="67" t="str">
        <f>IF(DATA2!F317="","","〇")</f>
        <v/>
      </c>
      <c r="G317" s="67" t="str">
        <f>IF(DATA2!G317="","","〇")</f>
        <v/>
      </c>
      <c r="H317" s="67" t="str">
        <f>IF(DATA2!H317="","","〇")</f>
        <v/>
      </c>
      <c r="I317" s="67" t="str">
        <f>IF(DATA2!I317="","","〇")</f>
        <v/>
      </c>
      <c r="J317" s="67" t="str">
        <f>IF(DATA2!J317="","","〇")</f>
        <v/>
      </c>
      <c r="K317" s="67" t="str">
        <f>IF(DATA2!K317="","","〇")</f>
        <v/>
      </c>
      <c r="L317" s="67" t="str">
        <f>IF(DATA2!L317="","","〇")</f>
        <v/>
      </c>
      <c r="M317" s="67" t="str">
        <f>IF(DATA2!M317="","","〇")</f>
        <v/>
      </c>
      <c r="N317" s="67" t="str">
        <f>IF(DATA2!N317="","","〇")</f>
        <v/>
      </c>
      <c r="O317" s="67" t="str">
        <f>IF(DATA2!O317="","","〇")</f>
        <v/>
      </c>
      <c r="P317" s="67" t="str">
        <f>IF(DATA2!P317="","","〇")</f>
        <v/>
      </c>
      <c r="Q317" s="67" t="str">
        <f>IF(DATA2!Q317="","","〇")</f>
        <v/>
      </c>
      <c r="R317" s="67" t="str">
        <f>IF(DATA2!R317="","","〇")</f>
        <v/>
      </c>
      <c r="S317" s="67" t="str">
        <f>IF(DATA2!S317="","","〇")</f>
        <v/>
      </c>
      <c r="T317" s="67" t="str">
        <f>IF(DATA2!T317="","","〇")</f>
        <v/>
      </c>
      <c r="U317" s="67" t="str">
        <f>IF(DATA2!U317="","","〇")</f>
        <v/>
      </c>
      <c r="V317" s="67" t="str">
        <f>IF(DATA2!V317="","","〇")</f>
        <v/>
      </c>
      <c r="W317" s="67" t="str">
        <f>IF(DATA2!W317="","","〇")</f>
        <v/>
      </c>
      <c r="X317" s="67" t="str">
        <f>IF(DATA2!X317="","","〇")</f>
        <v/>
      </c>
      <c r="Y317" s="67" t="str">
        <f>IF(DATA2!Y317="","","〇")</f>
        <v/>
      </c>
      <c r="Z317" s="67" t="str">
        <f>IF(DATA2!Z317="","","〇")</f>
        <v/>
      </c>
      <c r="AA317" s="67" t="str">
        <f>IF(DATA2!AA317="","","〇")</f>
        <v/>
      </c>
      <c r="AB317" s="67" t="str">
        <f>IF(DATA2!AB317="","","〇")</f>
        <v/>
      </c>
      <c r="AC317" s="67" t="str">
        <f>IF(DATA2!AC317="","","〇")</f>
        <v/>
      </c>
      <c r="AD317" s="67" t="str">
        <f>IF(DATA2!AD317="","","〇")</f>
        <v/>
      </c>
      <c r="AE317" s="67" t="str">
        <f>IF(DATA2!AE317="","","〇")</f>
        <v/>
      </c>
      <c r="AF317" s="67" t="str">
        <f>IF(DATA2!AF317="","","〇")</f>
        <v/>
      </c>
      <c r="AG317" s="68" t="str">
        <f>IF(DATA2!AG317="","","〇")</f>
        <v/>
      </c>
      <c r="AH317" s="69">
        <f>COUNTIFS(DATA2!$C$3:$AG$3,0,DATA2!$C317:$AG317,"&lt;&gt;")</f>
        <v>0</v>
      </c>
      <c r="AI317" s="69">
        <f>COUNTIFS(DATA2!$C$3:$AG$3,"&gt;0",DATA2!$C317:$AG317,"&lt;&gt;")</f>
        <v>0</v>
      </c>
      <c r="AJ317" s="204"/>
      <c r="AK317" s="206"/>
      <c r="AL317" s="204"/>
      <c r="AM317" s="206"/>
      <c r="AN317" s="200"/>
      <c r="AO317" s="200"/>
      <c r="AP317" s="200"/>
      <c r="AQ317" s="200"/>
      <c r="AR317" s="200"/>
      <c r="AS317" s="200"/>
      <c r="AT317" s="200"/>
      <c r="AU317" s="200"/>
      <c r="AV317" s="200"/>
      <c r="AW317" s="200"/>
    </row>
    <row r="318" spans="1:49" ht="15" customHeight="1" x14ac:dyDescent="0.15">
      <c r="A318" s="202"/>
      <c r="B318" s="46" t="str">
        <f>IF(DATA2!A316="","",DATA2!B318)</f>
        <v/>
      </c>
      <c r="C318" s="70" t="str">
        <f>IF(DATA2!C318="","","〇")</f>
        <v/>
      </c>
      <c r="D318" s="70" t="str">
        <f>IF(DATA2!D318="","","〇")</f>
        <v/>
      </c>
      <c r="E318" s="70" t="str">
        <f>IF(DATA2!E318="","","〇")</f>
        <v/>
      </c>
      <c r="F318" s="70" t="str">
        <f>IF(DATA2!F318="","","〇")</f>
        <v/>
      </c>
      <c r="G318" s="70" t="str">
        <f>IF(DATA2!G318="","","〇")</f>
        <v/>
      </c>
      <c r="H318" s="70" t="str">
        <f>IF(DATA2!H318="","","〇")</f>
        <v/>
      </c>
      <c r="I318" s="70" t="str">
        <f>IF(DATA2!I318="","","〇")</f>
        <v/>
      </c>
      <c r="J318" s="70" t="str">
        <f>IF(DATA2!J318="","","〇")</f>
        <v/>
      </c>
      <c r="K318" s="70" t="str">
        <f>IF(DATA2!K318="","","〇")</f>
        <v/>
      </c>
      <c r="L318" s="70" t="str">
        <f>IF(DATA2!L318="","","〇")</f>
        <v/>
      </c>
      <c r="M318" s="70" t="str">
        <f>IF(DATA2!M318="","","〇")</f>
        <v/>
      </c>
      <c r="N318" s="70" t="str">
        <f>IF(DATA2!N318="","","〇")</f>
        <v/>
      </c>
      <c r="O318" s="70" t="str">
        <f>IF(DATA2!O318="","","〇")</f>
        <v/>
      </c>
      <c r="P318" s="70" t="str">
        <f>IF(DATA2!P318="","","〇")</f>
        <v/>
      </c>
      <c r="Q318" s="70" t="str">
        <f>IF(DATA2!Q318="","","〇")</f>
        <v/>
      </c>
      <c r="R318" s="70" t="str">
        <f>IF(DATA2!R318="","","〇")</f>
        <v/>
      </c>
      <c r="S318" s="70" t="str">
        <f>IF(DATA2!S318="","","〇")</f>
        <v/>
      </c>
      <c r="T318" s="70" t="str">
        <f>IF(DATA2!T318="","","〇")</f>
        <v/>
      </c>
      <c r="U318" s="70" t="str">
        <f>IF(DATA2!U318="","","〇")</f>
        <v/>
      </c>
      <c r="V318" s="70" t="str">
        <f>IF(DATA2!V318="","","〇")</f>
        <v/>
      </c>
      <c r="W318" s="70" t="str">
        <f>IF(DATA2!W318="","","〇")</f>
        <v/>
      </c>
      <c r="X318" s="70" t="str">
        <f>IF(DATA2!X318="","","〇")</f>
        <v/>
      </c>
      <c r="Y318" s="70" t="str">
        <f>IF(DATA2!Y318="","","〇")</f>
        <v/>
      </c>
      <c r="Z318" s="70" t="str">
        <f>IF(DATA2!Z318="","","〇")</f>
        <v/>
      </c>
      <c r="AA318" s="70" t="str">
        <f>IF(DATA2!AA318="","","〇")</f>
        <v/>
      </c>
      <c r="AB318" s="70" t="str">
        <f>IF(DATA2!AB318="","","〇")</f>
        <v/>
      </c>
      <c r="AC318" s="70" t="str">
        <f>IF(DATA2!AC318="","","〇")</f>
        <v/>
      </c>
      <c r="AD318" s="70" t="str">
        <f>IF(DATA2!AD318="","","〇")</f>
        <v/>
      </c>
      <c r="AE318" s="70" t="str">
        <f>IF(DATA2!AE318="","","〇")</f>
        <v/>
      </c>
      <c r="AF318" s="70" t="str">
        <f>IF(DATA2!AF318="","","〇")</f>
        <v/>
      </c>
      <c r="AG318" s="71" t="str">
        <f>IF(DATA2!AG318="","","〇")</f>
        <v/>
      </c>
      <c r="AH318" s="72">
        <f>COUNTIFS(DATA2!$C$3:$AG$3,0,DATA2!$C318:$AG318,"&lt;&gt;")</f>
        <v>0</v>
      </c>
      <c r="AI318" s="72">
        <f>COUNTIFS(DATA2!$C$3:$AG$3,"&gt;0",DATA2!$C318:$AG318,"&lt;&gt;")</f>
        <v>0</v>
      </c>
      <c r="AJ318" s="204"/>
      <c r="AK318" s="206"/>
      <c r="AL318" s="204"/>
      <c r="AM318" s="206"/>
      <c r="AN318" s="200"/>
      <c r="AO318" s="200"/>
      <c r="AP318" s="200"/>
      <c r="AQ318" s="200"/>
      <c r="AR318" s="200"/>
      <c r="AS318" s="200"/>
      <c r="AT318" s="200"/>
      <c r="AU318" s="200"/>
      <c r="AV318" s="200"/>
      <c r="AW318" s="200"/>
    </row>
    <row r="319" spans="1:49" ht="15" customHeight="1" x14ac:dyDescent="0.15">
      <c r="A319" s="202"/>
      <c r="B319" s="46" t="str">
        <f>IF(DATA2!A316="","",DATA2!B319)</f>
        <v/>
      </c>
      <c r="C319" s="70" t="str">
        <f>IF(DATA2!C319="","","〇")</f>
        <v/>
      </c>
      <c r="D319" s="70" t="str">
        <f>IF(DATA2!D319="","","〇")</f>
        <v/>
      </c>
      <c r="E319" s="70" t="str">
        <f>IF(DATA2!E319="","","〇")</f>
        <v/>
      </c>
      <c r="F319" s="70" t="str">
        <f>IF(DATA2!F319="","","〇")</f>
        <v/>
      </c>
      <c r="G319" s="70" t="str">
        <f>IF(DATA2!G319="","","〇")</f>
        <v/>
      </c>
      <c r="H319" s="70" t="str">
        <f>IF(DATA2!H319="","","〇")</f>
        <v/>
      </c>
      <c r="I319" s="70" t="str">
        <f>IF(DATA2!I319="","","〇")</f>
        <v/>
      </c>
      <c r="J319" s="70" t="str">
        <f>IF(DATA2!J319="","","〇")</f>
        <v/>
      </c>
      <c r="K319" s="70" t="str">
        <f>IF(DATA2!K319="","","〇")</f>
        <v/>
      </c>
      <c r="L319" s="70" t="str">
        <f>IF(DATA2!L319="","","〇")</f>
        <v/>
      </c>
      <c r="M319" s="70" t="str">
        <f>IF(DATA2!M319="","","〇")</f>
        <v/>
      </c>
      <c r="N319" s="70" t="str">
        <f>IF(DATA2!N319="","","〇")</f>
        <v/>
      </c>
      <c r="O319" s="70" t="str">
        <f>IF(DATA2!O319="","","〇")</f>
        <v/>
      </c>
      <c r="P319" s="70" t="str">
        <f>IF(DATA2!P319="","","〇")</f>
        <v/>
      </c>
      <c r="Q319" s="70" t="str">
        <f>IF(DATA2!Q319="","","〇")</f>
        <v/>
      </c>
      <c r="R319" s="70" t="str">
        <f>IF(DATA2!R319="","","〇")</f>
        <v/>
      </c>
      <c r="S319" s="70" t="str">
        <f>IF(DATA2!S319="","","〇")</f>
        <v/>
      </c>
      <c r="T319" s="70" t="str">
        <f>IF(DATA2!T319="","","〇")</f>
        <v/>
      </c>
      <c r="U319" s="70" t="str">
        <f>IF(DATA2!U319="","","〇")</f>
        <v/>
      </c>
      <c r="V319" s="70" t="str">
        <f>IF(DATA2!V319="","","〇")</f>
        <v/>
      </c>
      <c r="W319" s="70" t="str">
        <f>IF(DATA2!W319="","","〇")</f>
        <v/>
      </c>
      <c r="X319" s="70" t="str">
        <f>IF(DATA2!X319="","","〇")</f>
        <v/>
      </c>
      <c r="Y319" s="70" t="str">
        <f>IF(DATA2!Y319="","","〇")</f>
        <v/>
      </c>
      <c r="Z319" s="70" t="str">
        <f>IF(DATA2!Z319="","","〇")</f>
        <v/>
      </c>
      <c r="AA319" s="70" t="str">
        <f>IF(DATA2!AA319="","","〇")</f>
        <v/>
      </c>
      <c r="AB319" s="70" t="str">
        <f>IF(DATA2!AB319="","","〇")</f>
        <v/>
      </c>
      <c r="AC319" s="70" t="str">
        <f>IF(DATA2!AC319="","","〇")</f>
        <v/>
      </c>
      <c r="AD319" s="70" t="str">
        <f>IF(DATA2!AD319="","","〇")</f>
        <v/>
      </c>
      <c r="AE319" s="70" t="str">
        <f>IF(DATA2!AE319="","","〇")</f>
        <v/>
      </c>
      <c r="AF319" s="70" t="str">
        <f>IF(DATA2!AF319="","","〇")</f>
        <v/>
      </c>
      <c r="AG319" s="71" t="str">
        <f>IF(DATA2!AG319="","","〇")</f>
        <v/>
      </c>
      <c r="AH319" s="73">
        <f>COUNTIFS(DATA2!$C$3:$AG$3,0,DATA2!$C319:$AG319,"&lt;&gt;")</f>
        <v>0</v>
      </c>
      <c r="AI319" s="72">
        <f>COUNTIFS(DATA2!$C$3:$AG$3,"&gt;0",DATA2!$C319:$AG319,"&lt;&gt;")</f>
        <v>0</v>
      </c>
      <c r="AJ319" s="204"/>
      <c r="AK319" s="206"/>
      <c r="AL319" s="204"/>
      <c r="AM319" s="206"/>
      <c r="AN319" s="200"/>
      <c r="AO319" s="200"/>
      <c r="AP319" s="200"/>
      <c r="AQ319" s="200"/>
      <c r="AR319" s="200"/>
      <c r="AS319" s="200"/>
      <c r="AT319" s="200"/>
      <c r="AU319" s="200"/>
      <c r="AV319" s="200"/>
      <c r="AW319" s="200"/>
    </row>
    <row r="320" spans="1:49" ht="15" customHeight="1" x14ac:dyDescent="0.15">
      <c r="A320" s="203"/>
      <c r="B320" s="74" t="str">
        <f>IF(DATA2!A316="","",DATA2!B320)</f>
        <v/>
      </c>
      <c r="C320" s="75" t="str">
        <f>IF(DATA2!C320="","","〇")</f>
        <v/>
      </c>
      <c r="D320" s="75" t="str">
        <f>IF(DATA2!D320="","","〇")</f>
        <v/>
      </c>
      <c r="E320" s="75" t="str">
        <f>IF(DATA2!E320="","","〇")</f>
        <v/>
      </c>
      <c r="F320" s="75" t="str">
        <f>IF(DATA2!F320="","","〇")</f>
        <v/>
      </c>
      <c r="G320" s="75" t="str">
        <f>IF(DATA2!G320="","","〇")</f>
        <v/>
      </c>
      <c r="H320" s="75" t="str">
        <f>IF(DATA2!H320="","","〇")</f>
        <v/>
      </c>
      <c r="I320" s="75" t="str">
        <f>IF(DATA2!I320="","","〇")</f>
        <v/>
      </c>
      <c r="J320" s="75" t="str">
        <f>IF(DATA2!J320="","","〇")</f>
        <v/>
      </c>
      <c r="K320" s="75" t="str">
        <f>IF(DATA2!K320="","","〇")</f>
        <v/>
      </c>
      <c r="L320" s="75" t="str">
        <f>IF(DATA2!L320="","","〇")</f>
        <v/>
      </c>
      <c r="M320" s="75" t="str">
        <f>IF(DATA2!M320="","","〇")</f>
        <v/>
      </c>
      <c r="N320" s="75" t="str">
        <f>IF(DATA2!N320="","","〇")</f>
        <v/>
      </c>
      <c r="O320" s="75" t="str">
        <f>IF(DATA2!O320="","","〇")</f>
        <v/>
      </c>
      <c r="P320" s="75" t="str">
        <f>IF(DATA2!P320="","","〇")</f>
        <v/>
      </c>
      <c r="Q320" s="75" t="str">
        <f>IF(DATA2!Q320="","","〇")</f>
        <v/>
      </c>
      <c r="R320" s="75" t="str">
        <f>IF(DATA2!R320="","","〇")</f>
        <v/>
      </c>
      <c r="S320" s="75" t="str">
        <f>IF(DATA2!S320="","","〇")</f>
        <v/>
      </c>
      <c r="T320" s="75" t="str">
        <f>IF(DATA2!T320="","","〇")</f>
        <v/>
      </c>
      <c r="U320" s="75" t="str">
        <f>IF(DATA2!U320="","","〇")</f>
        <v/>
      </c>
      <c r="V320" s="75" t="str">
        <f>IF(DATA2!V320="","","〇")</f>
        <v/>
      </c>
      <c r="W320" s="75" t="str">
        <f>IF(DATA2!W320="","","〇")</f>
        <v/>
      </c>
      <c r="X320" s="75" t="str">
        <f>IF(DATA2!X320="","","〇")</f>
        <v/>
      </c>
      <c r="Y320" s="75" t="str">
        <f>IF(DATA2!Y320="","","〇")</f>
        <v/>
      </c>
      <c r="Z320" s="75" t="str">
        <f>IF(DATA2!Z320="","","〇")</f>
        <v/>
      </c>
      <c r="AA320" s="75" t="str">
        <f>IF(DATA2!AA320="","","〇")</f>
        <v/>
      </c>
      <c r="AB320" s="75" t="str">
        <f>IF(DATA2!AB320="","","〇")</f>
        <v/>
      </c>
      <c r="AC320" s="75" t="str">
        <f>IF(DATA2!AC320="","","〇")</f>
        <v/>
      </c>
      <c r="AD320" s="75" t="str">
        <f>IF(DATA2!AD320="","","〇")</f>
        <v/>
      </c>
      <c r="AE320" s="75" t="str">
        <f>IF(DATA2!AE320="","","〇")</f>
        <v/>
      </c>
      <c r="AF320" s="75" t="str">
        <f>IF(DATA2!AF320="","","〇")</f>
        <v/>
      </c>
      <c r="AG320" s="76" t="str">
        <f>IF(DATA2!AG320="","","〇")</f>
        <v/>
      </c>
      <c r="AH320" s="77">
        <f>COUNTIFS(DATA2!$C$3:$AG$3,0,DATA2!$C320:$AG320,"&lt;&gt;")</f>
        <v>0</v>
      </c>
      <c r="AI320" s="78">
        <f>COUNTIFS(DATA2!$C$3:$AG$3,"&gt;0",DATA2!$C320:$AG320,"&lt;&gt;")</f>
        <v>0</v>
      </c>
      <c r="AJ320" s="205"/>
      <c r="AK320" s="207"/>
      <c r="AL320" s="205"/>
      <c r="AM320" s="207"/>
      <c r="AN320" s="201"/>
      <c r="AO320" s="201"/>
      <c r="AP320" s="201"/>
      <c r="AQ320" s="201"/>
      <c r="AR320" s="201"/>
      <c r="AS320" s="201"/>
      <c r="AT320" s="201"/>
      <c r="AU320" s="201"/>
      <c r="AV320" s="201"/>
      <c r="AW320" s="201"/>
    </row>
    <row r="321" spans="1:49" ht="15" customHeight="1" x14ac:dyDescent="0.15">
      <c r="A321" s="202" t="str">
        <f>IF(DATA2!A321="","",DATA2!A321)</f>
        <v/>
      </c>
      <c r="B321" s="11" t="str">
        <f>IF(DATA2!A321="","",DATA2!B321)</f>
        <v/>
      </c>
      <c r="C321" s="79" t="str">
        <f>IF(DATA2!C321="","",DATA2!C321)</f>
        <v/>
      </c>
      <c r="D321" s="79" t="str">
        <f>IF(DATA2!D321="","",DATA2!D321)</f>
        <v/>
      </c>
      <c r="E321" s="79" t="str">
        <f>IF(DATA2!E321="","",DATA2!E321)</f>
        <v/>
      </c>
      <c r="F321" s="79" t="str">
        <f>IF(DATA2!F321="","",DATA2!F321)</f>
        <v/>
      </c>
      <c r="G321" s="79" t="str">
        <f>IF(DATA2!G321="","",DATA2!G321)</f>
        <v/>
      </c>
      <c r="H321" s="79" t="str">
        <f>IF(DATA2!H321="","",DATA2!H321)</f>
        <v/>
      </c>
      <c r="I321" s="79" t="str">
        <f>IF(DATA2!I321="","",DATA2!I321)</f>
        <v/>
      </c>
      <c r="J321" s="79" t="str">
        <f>IF(DATA2!J321="","",DATA2!J321)</f>
        <v/>
      </c>
      <c r="K321" s="79" t="str">
        <f>IF(DATA2!K321="","",DATA2!K321)</f>
        <v/>
      </c>
      <c r="L321" s="79" t="str">
        <f>IF(DATA2!L321="","",DATA2!L321)</f>
        <v/>
      </c>
      <c r="M321" s="79" t="str">
        <f>IF(DATA2!M321="","",DATA2!M321)</f>
        <v/>
      </c>
      <c r="N321" s="79" t="str">
        <f>IF(DATA2!N321="","",DATA2!N321)</f>
        <v/>
      </c>
      <c r="O321" s="79" t="str">
        <f>IF(DATA2!O321="","",DATA2!O321)</f>
        <v/>
      </c>
      <c r="P321" s="79" t="str">
        <f>IF(DATA2!P321="","",DATA2!P321)</f>
        <v/>
      </c>
      <c r="Q321" s="79" t="str">
        <f>IF(DATA2!Q321="","",DATA2!Q321)</f>
        <v/>
      </c>
      <c r="R321" s="79" t="str">
        <f>IF(DATA2!R321="","",DATA2!R321)</f>
        <v/>
      </c>
      <c r="S321" s="79" t="str">
        <f>IF(DATA2!S321="","",DATA2!S321)</f>
        <v/>
      </c>
      <c r="T321" s="79" t="str">
        <f>IF(DATA2!T321="","",DATA2!T321)</f>
        <v/>
      </c>
      <c r="U321" s="79" t="str">
        <f>IF(DATA2!U321="","",DATA2!U321)</f>
        <v/>
      </c>
      <c r="V321" s="79" t="str">
        <f>IF(DATA2!V321="","",DATA2!V321)</f>
        <v/>
      </c>
      <c r="W321" s="79" t="str">
        <f>IF(DATA2!W321="","",DATA2!W321)</f>
        <v/>
      </c>
      <c r="X321" s="79" t="str">
        <f>IF(DATA2!X321="","",DATA2!X321)</f>
        <v/>
      </c>
      <c r="Y321" s="79" t="str">
        <f>IF(DATA2!Y321="","",DATA2!Y321)</f>
        <v/>
      </c>
      <c r="Z321" s="79" t="str">
        <f>IF(DATA2!Z321="","",DATA2!Z321)</f>
        <v/>
      </c>
      <c r="AA321" s="79" t="str">
        <f>IF(DATA2!AA321="","",DATA2!AA321)</f>
        <v/>
      </c>
      <c r="AB321" s="79" t="str">
        <f>IF(DATA2!AB321="","",DATA2!AB321)</f>
        <v/>
      </c>
      <c r="AC321" s="79" t="str">
        <f>IF(DATA2!AC321="","",DATA2!AC321)</f>
        <v/>
      </c>
      <c r="AD321" s="79" t="str">
        <f>IF(DATA2!AD321="","",DATA2!AD321)</f>
        <v/>
      </c>
      <c r="AE321" s="79" t="str">
        <f>IF(DATA2!AE321="","",DATA2!AE321)</f>
        <v/>
      </c>
      <c r="AF321" s="79" t="str">
        <f>IF(DATA2!AF321="","",DATA2!AF321)</f>
        <v/>
      </c>
      <c r="AG321" s="80" t="str">
        <f>IF(DATA2!AG321="","",DATA2!AG321)</f>
        <v/>
      </c>
      <c r="AH321" s="81">
        <f>COUNTIFS(DATA2!$C$3:$AG$3,0,DATA2!$C321:$AG321,"&lt;&gt;")</f>
        <v>0</v>
      </c>
      <c r="AI321" s="81">
        <f>COUNTIFS(DATA2!$C$3:$AG$3,"&gt;0",DATA2!$C321:$AG321,"&lt;&gt;")</f>
        <v>0</v>
      </c>
      <c r="AJ321" s="204">
        <f t="shared" ref="AJ321" si="506">COUNTIFS($C$3:$AG$3,"=0",C322:AG322,"〇")+COUNTIFS($C$3:$AG$3,"=0",C323:AG323,"〇")</f>
        <v>0</v>
      </c>
      <c r="AK321" s="206">
        <f t="shared" ref="AK321" si="507">COUNTIFS($C$3:$AG$3,"&lt;&gt;0",C322:AG322,"〇")+COUNTIFS($C$3:$AG$3,"&lt;&gt;0",C323:AG323,"〇")</f>
        <v>0</v>
      </c>
      <c r="AL321" s="204">
        <f t="shared" ref="AL321" si="508">COUNTIFS($C$3:$AG$3,"=0",C324:AG324,"〇")+COUNTIFS($C$3:$AG$3,"=0",C325:AG325,"〇")</f>
        <v>0</v>
      </c>
      <c r="AM321" s="206">
        <f t="shared" ref="AM321" si="509">COUNTIFS($C$3:$AG$3,"&lt;&gt;0",C324:AG324,"〇")+COUNTIFS($C$3:$AG$3,"&lt;&gt;0",C325:AG325,"〇")</f>
        <v>0</v>
      </c>
      <c r="AN321" s="200">
        <f t="shared" ref="AN321:AP321" si="510">COUNTIF($C321:$AG321,AN$5)</f>
        <v>0</v>
      </c>
      <c r="AO321" s="200">
        <f t="shared" si="510"/>
        <v>0</v>
      </c>
      <c r="AP321" s="200">
        <f t="shared" si="510"/>
        <v>0</v>
      </c>
      <c r="AQ321" s="200">
        <f t="shared" ref="AQ321" si="511">COUNTIF($C321:$AG321,AQ$5)+COUNTIF($C321:$AG321,"半振")*0.5</f>
        <v>0</v>
      </c>
      <c r="AR321" s="200">
        <f t="shared" ref="AR321" si="512">COUNTIF($C321:$AG321,AR$5)+COUNTIF($C321:$AG321,"半有")*0.5</f>
        <v>0</v>
      </c>
      <c r="AS321" s="200">
        <f t="shared" ref="AS321" si="513">COUNTIF($C321:$AG321,AS$5)+COUNTIF($C321:$AG321,"半欠")*0.5</f>
        <v>0</v>
      </c>
      <c r="AT321" s="200">
        <f t="shared" si="441"/>
        <v>0</v>
      </c>
      <c r="AU321" s="200">
        <f t="shared" si="441"/>
        <v>0</v>
      </c>
      <c r="AV321" s="200">
        <f t="shared" si="441"/>
        <v>0</v>
      </c>
      <c r="AW321" s="200">
        <f t="shared" si="441"/>
        <v>0</v>
      </c>
    </row>
    <row r="322" spans="1:49" ht="15" customHeight="1" x14ac:dyDescent="0.15">
      <c r="A322" s="202"/>
      <c r="B322" s="44" t="str">
        <f>IF(DATA2!A321="","",DATA2!B322)</f>
        <v/>
      </c>
      <c r="C322" s="67" t="str">
        <f>IF(DATA2!C322="","","〇")</f>
        <v/>
      </c>
      <c r="D322" s="67" t="str">
        <f>IF(DATA2!D322="","","〇")</f>
        <v/>
      </c>
      <c r="E322" s="67" t="str">
        <f>IF(DATA2!E322="","","〇")</f>
        <v/>
      </c>
      <c r="F322" s="67" t="str">
        <f>IF(DATA2!F322="","","〇")</f>
        <v/>
      </c>
      <c r="G322" s="67" t="str">
        <f>IF(DATA2!G322="","","〇")</f>
        <v/>
      </c>
      <c r="H322" s="67" t="str">
        <f>IF(DATA2!H322="","","〇")</f>
        <v/>
      </c>
      <c r="I322" s="67" t="str">
        <f>IF(DATA2!I322="","","〇")</f>
        <v/>
      </c>
      <c r="J322" s="67" t="str">
        <f>IF(DATA2!J322="","","〇")</f>
        <v/>
      </c>
      <c r="K322" s="67" t="str">
        <f>IF(DATA2!K322="","","〇")</f>
        <v/>
      </c>
      <c r="L322" s="67" t="str">
        <f>IF(DATA2!L322="","","〇")</f>
        <v/>
      </c>
      <c r="M322" s="67" t="str">
        <f>IF(DATA2!M322="","","〇")</f>
        <v/>
      </c>
      <c r="N322" s="67" t="str">
        <f>IF(DATA2!N322="","","〇")</f>
        <v/>
      </c>
      <c r="O322" s="67" t="str">
        <f>IF(DATA2!O322="","","〇")</f>
        <v/>
      </c>
      <c r="P322" s="67" t="str">
        <f>IF(DATA2!P322="","","〇")</f>
        <v/>
      </c>
      <c r="Q322" s="67" t="str">
        <f>IF(DATA2!Q322="","","〇")</f>
        <v/>
      </c>
      <c r="R322" s="67" t="str">
        <f>IF(DATA2!R322="","","〇")</f>
        <v/>
      </c>
      <c r="S322" s="67" t="str">
        <f>IF(DATA2!S322="","","〇")</f>
        <v/>
      </c>
      <c r="T322" s="67" t="str">
        <f>IF(DATA2!T322="","","〇")</f>
        <v/>
      </c>
      <c r="U322" s="67" t="str">
        <f>IF(DATA2!U322="","","〇")</f>
        <v/>
      </c>
      <c r="V322" s="67" t="str">
        <f>IF(DATA2!V322="","","〇")</f>
        <v/>
      </c>
      <c r="W322" s="67" t="str">
        <f>IF(DATA2!W322="","","〇")</f>
        <v/>
      </c>
      <c r="X322" s="67" t="str">
        <f>IF(DATA2!X322="","","〇")</f>
        <v/>
      </c>
      <c r="Y322" s="67" t="str">
        <f>IF(DATA2!Y322="","","〇")</f>
        <v/>
      </c>
      <c r="Z322" s="67" t="str">
        <f>IF(DATA2!Z322="","","〇")</f>
        <v/>
      </c>
      <c r="AA322" s="67" t="str">
        <f>IF(DATA2!AA322="","","〇")</f>
        <v/>
      </c>
      <c r="AB322" s="67" t="str">
        <f>IF(DATA2!AB322="","","〇")</f>
        <v/>
      </c>
      <c r="AC322" s="67" t="str">
        <f>IF(DATA2!AC322="","","〇")</f>
        <v/>
      </c>
      <c r="AD322" s="67" t="str">
        <f>IF(DATA2!AD322="","","〇")</f>
        <v/>
      </c>
      <c r="AE322" s="67" t="str">
        <f>IF(DATA2!AE322="","","〇")</f>
        <v/>
      </c>
      <c r="AF322" s="67" t="str">
        <f>IF(DATA2!AF322="","","〇")</f>
        <v/>
      </c>
      <c r="AG322" s="68" t="str">
        <f>IF(DATA2!AG322="","","〇")</f>
        <v/>
      </c>
      <c r="AH322" s="69">
        <f>COUNTIFS(DATA2!$C$3:$AG$3,0,DATA2!$C322:$AG322,"&lt;&gt;")</f>
        <v>0</v>
      </c>
      <c r="AI322" s="69">
        <f>COUNTIFS(DATA2!$C$3:$AG$3,"&gt;0",DATA2!$C322:$AG322,"&lt;&gt;")</f>
        <v>0</v>
      </c>
      <c r="AJ322" s="204"/>
      <c r="AK322" s="206"/>
      <c r="AL322" s="204"/>
      <c r="AM322" s="206"/>
      <c r="AN322" s="200"/>
      <c r="AO322" s="200"/>
      <c r="AP322" s="200"/>
      <c r="AQ322" s="200"/>
      <c r="AR322" s="200"/>
      <c r="AS322" s="200"/>
      <c r="AT322" s="200"/>
      <c r="AU322" s="200"/>
      <c r="AV322" s="200"/>
      <c r="AW322" s="200"/>
    </row>
    <row r="323" spans="1:49" ht="15" customHeight="1" x14ac:dyDescent="0.15">
      <c r="A323" s="202"/>
      <c r="B323" s="46" t="str">
        <f>IF(DATA2!A321="","",DATA2!B323)</f>
        <v/>
      </c>
      <c r="C323" s="70" t="str">
        <f>IF(DATA2!C323="","","〇")</f>
        <v/>
      </c>
      <c r="D323" s="70" t="str">
        <f>IF(DATA2!D323="","","〇")</f>
        <v/>
      </c>
      <c r="E323" s="70" t="str">
        <f>IF(DATA2!E323="","","〇")</f>
        <v/>
      </c>
      <c r="F323" s="70" t="str">
        <f>IF(DATA2!F323="","","〇")</f>
        <v/>
      </c>
      <c r="G323" s="70" t="str">
        <f>IF(DATA2!G323="","","〇")</f>
        <v/>
      </c>
      <c r="H323" s="70" t="str">
        <f>IF(DATA2!H323="","","〇")</f>
        <v/>
      </c>
      <c r="I323" s="70" t="str">
        <f>IF(DATA2!I323="","","〇")</f>
        <v/>
      </c>
      <c r="J323" s="70" t="str">
        <f>IF(DATA2!J323="","","〇")</f>
        <v/>
      </c>
      <c r="K323" s="70" t="str">
        <f>IF(DATA2!K323="","","〇")</f>
        <v/>
      </c>
      <c r="L323" s="70" t="str">
        <f>IF(DATA2!L323="","","〇")</f>
        <v/>
      </c>
      <c r="M323" s="70" t="str">
        <f>IF(DATA2!M323="","","〇")</f>
        <v/>
      </c>
      <c r="N323" s="70" t="str">
        <f>IF(DATA2!N323="","","〇")</f>
        <v/>
      </c>
      <c r="O323" s="70" t="str">
        <f>IF(DATA2!O323="","","〇")</f>
        <v/>
      </c>
      <c r="P323" s="70" t="str">
        <f>IF(DATA2!P323="","","〇")</f>
        <v/>
      </c>
      <c r="Q323" s="70" t="str">
        <f>IF(DATA2!Q323="","","〇")</f>
        <v/>
      </c>
      <c r="R323" s="70" t="str">
        <f>IF(DATA2!R323="","","〇")</f>
        <v/>
      </c>
      <c r="S323" s="70" t="str">
        <f>IF(DATA2!S323="","","〇")</f>
        <v/>
      </c>
      <c r="T323" s="70" t="str">
        <f>IF(DATA2!T323="","","〇")</f>
        <v/>
      </c>
      <c r="U323" s="70" t="str">
        <f>IF(DATA2!U323="","","〇")</f>
        <v/>
      </c>
      <c r="V323" s="70" t="str">
        <f>IF(DATA2!V323="","","〇")</f>
        <v/>
      </c>
      <c r="W323" s="70" t="str">
        <f>IF(DATA2!W323="","","〇")</f>
        <v/>
      </c>
      <c r="X323" s="70" t="str">
        <f>IF(DATA2!X323="","","〇")</f>
        <v/>
      </c>
      <c r="Y323" s="70" t="str">
        <f>IF(DATA2!Y323="","","〇")</f>
        <v/>
      </c>
      <c r="Z323" s="70" t="str">
        <f>IF(DATA2!Z323="","","〇")</f>
        <v/>
      </c>
      <c r="AA323" s="70" t="str">
        <f>IF(DATA2!AA323="","","〇")</f>
        <v/>
      </c>
      <c r="AB323" s="70" t="str">
        <f>IF(DATA2!AB323="","","〇")</f>
        <v/>
      </c>
      <c r="AC323" s="70" t="str">
        <f>IF(DATA2!AC323="","","〇")</f>
        <v/>
      </c>
      <c r="AD323" s="70" t="str">
        <f>IF(DATA2!AD323="","","〇")</f>
        <v/>
      </c>
      <c r="AE323" s="70" t="str">
        <f>IF(DATA2!AE323="","","〇")</f>
        <v/>
      </c>
      <c r="AF323" s="70" t="str">
        <f>IF(DATA2!AF323="","","〇")</f>
        <v/>
      </c>
      <c r="AG323" s="71" t="str">
        <f>IF(DATA2!AG323="","","〇")</f>
        <v/>
      </c>
      <c r="AH323" s="72">
        <f>COUNTIFS(DATA2!$C$3:$AG$3,0,DATA2!$C323:$AG323,"&lt;&gt;")</f>
        <v>0</v>
      </c>
      <c r="AI323" s="72">
        <f>COUNTIFS(DATA2!$C$3:$AG$3,"&gt;0",DATA2!$C323:$AG323,"&lt;&gt;")</f>
        <v>0</v>
      </c>
      <c r="AJ323" s="204"/>
      <c r="AK323" s="206"/>
      <c r="AL323" s="204"/>
      <c r="AM323" s="206"/>
      <c r="AN323" s="200"/>
      <c r="AO323" s="200"/>
      <c r="AP323" s="200"/>
      <c r="AQ323" s="200"/>
      <c r="AR323" s="200"/>
      <c r="AS323" s="200"/>
      <c r="AT323" s="200"/>
      <c r="AU323" s="200"/>
      <c r="AV323" s="200"/>
      <c r="AW323" s="200"/>
    </row>
    <row r="324" spans="1:49" ht="15" customHeight="1" x14ac:dyDescent="0.15">
      <c r="A324" s="202"/>
      <c r="B324" s="46" t="str">
        <f>IF(DATA2!A321="","",DATA2!B324)</f>
        <v/>
      </c>
      <c r="C324" s="70" t="str">
        <f>IF(DATA2!C324="","","〇")</f>
        <v/>
      </c>
      <c r="D324" s="70" t="str">
        <f>IF(DATA2!D324="","","〇")</f>
        <v/>
      </c>
      <c r="E324" s="70" t="str">
        <f>IF(DATA2!E324="","","〇")</f>
        <v/>
      </c>
      <c r="F324" s="70" t="str">
        <f>IF(DATA2!F324="","","〇")</f>
        <v/>
      </c>
      <c r="G324" s="70" t="str">
        <f>IF(DATA2!G324="","","〇")</f>
        <v/>
      </c>
      <c r="H324" s="70" t="str">
        <f>IF(DATA2!H324="","","〇")</f>
        <v/>
      </c>
      <c r="I324" s="70" t="str">
        <f>IF(DATA2!I324="","","〇")</f>
        <v/>
      </c>
      <c r="J324" s="70" t="str">
        <f>IF(DATA2!J324="","","〇")</f>
        <v/>
      </c>
      <c r="K324" s="70" t="str">
        <f>IF(DATA2!K324="","","〇")</f>
        <v/>
      </c>
      <c r="L324" s="70" t="str">
        <f>IF(DATA2!L324="","","〇")</f>
        <v/>
      </c>
      <c r="M324" s="70" t="str">
        <f>IF(DATA2!M324="","","〇")</f>
        <v/>
      </c>
      <c r="N324" s="70" t="str">
        <f>IF(DATA2!N324="","","〇")</f>
        <v/>
      </c>
      <c r="O324" s="70" t="str">
        <f>IF(DATA2!O324="","","〇")</f>
        <v/>
      </c>
      <c r="P324" s="70" t="str">
        <f>IF(DATA2!P324="","","〇")</f>
        <v/>
      </c>
      <c r="Q324" s="70" t="str">
        <f>IF(DATA2!Q324="","","〇")</f>
        <v/>
      </c>
      <c r="R324" s="70" t="str">
        <f>IF(DATA2!R324="","","〇")</f>
        <v/>
      </c>
      <c r="S324" s="70" t="str">
        <f>IF(DATA2!S324="","","〇")</f>
        <v/>
      </c>
      <c r="T324" s="70" t="str">
        <f>IF(DATA2!T324="","","〇")</f>
        <v/>
      </c>
      <c r="U324" s="70" t="str">
        <f>IF(DATA2!U324="","","〇")</f>
        <v/>
      </c>
      <c r="V324" s="70" t="str">
        <f>IF(DATA2!V324="","","〇")</f>
        <v/>
      </c>
      <c r="W324" s="70" t="str">
        <f>IF(DATA2!W324="","","〇")</f>
        <v/>
      </c>
      <c r="X324" s="70" t="str">
        <f>IF(DATA2!X324="","","〇")</f>
        <v/>
      </c>
      <c r="Y324" s="70" t="str">
        <f>IF(DATA2!Y324="","","〇")</f>
        <v/>
      </c>
      <c r="Z324" s="70" t="str">
        <f>IF(DATA2!Z324="","","〇")</f>
        <v/>
      </c>
      <c r="AA324" s="70" t="str">
        <f>IF(DATA2!AA324="","","〇")</f>
        <v/>
      </c>
      <c r="AB324" s="70" t="str">
        <f>IF(DATA2!AB324="","","〇")</f>
        <v/>
      </c>
      <c r="AC324" s="70" t="str">
        <f>IF(DATA2!AC324="","","〇")</f>
        <v/>
      </c>
      <c r="AD324" s="70" t="str">
        <f>IF(DATA2!AD324="","","〇")</f>
        <v/>
      </c>
      <c r="AE324" s="70" t="str">
        <f>IF(DATA2!AE324="","","〇")</f>
        <v/>
      </c>
      <c r="AF324" s="70" t="str">
        <f>IF(DATA2!AF324="","","〇")</f>
        <v/>
      </c>
      <c r="AG324" s="71" t="str">
        <f>IF(DATA2!AG324="","","〇")</f>
        <v/>
      </c>
      <c r="AH324" s="73">
        <f>COUNTIFS(DATA2!$C$3:$AG$3,0,DATA2!$C324:$AG324,"&lt;&gt;")</f>
        <v>0</v>
      </c>
      <c r="AI324" s="72">
        <f>COUNTIFS(DATA2!$C$3:$AG$3,"&gt;0",DATA2!$C324:$AG324,"&lt;&gt;")</f>
        <v>0</v>
      </c>
      <c r="AJ324" s="204"/>
      <c r="AK324" s="206"/>
      <c r="AL324" s="204"/>
      <c r="AM324" s="206"/>
      <c r="AN324" s="200"/>
      <c r="AO324" s="200"/>
      <c r="AP324" s="200"/>
      <c r="AQ324" s="200"/>
      <c r="AR324" s="200"/>
      <c r="AS324" s="200"/>
      <c r="AT324" s="200"/>
      <c r="AU324" s="200"/>
      <c r="AV324" s="200"/>
      <c r="AW324" s="200"/>
    </row>
    <row r="325" spans="1:49" ht="15" customHeight="1" x14ac:dyDescent="0.15">
      <c r="A325" s="203"/>
      <c r="B325" s="74" t="str">
        <f>IF(DATA2!A321="","",DATA2!B325)</f>
        <v/>
      </c>
      <c r="C325" s="75" t="str">
        <f>IF(DATA2!C325="","","〇")</f>
        <v/>
      </c>
      <c r="D325" s="75" t="str">
        <f>IF(DATA2!D325="","","〇")</f>
        <v/>
      </c>
      <c r="E325" s="75" t="str">
        <f>IF(DATA2!E325="","","〇")</f>
        <v/>
      </c>
      <c r="F325" s="75" t="str">
        <f>IF(DATA2!F325="","","〇")</f>
        <v/>
      </c>
      <c r="G325" s="75" t="str">
        <f>IF(DATA2!G325="","","〇")</f>
        <v/>
      </c>
      <c r="H325" s="75" t="str">
        <f>IF(DATA2!H325="","","〇")</f>
        <v/>
      </c>
      <c r="I325" s="75" t="str">
        <f>IF(DATA2!I325="","","〇")</f>
        <v/>
      </c>
      <c r="J325" s="75" t="str">
        <f>IF(DATA2!J325="","","〇")</f>
        <v/>
      </c>
      <c r="K325" s="75" t="str">
        <f>IF(DATA2!K325="","","〇")</f>
        <v/>
      </c>
      <c r="L325" s="75" t="str">
        <f>IF(DATA2!L325="","","〇")</f>
        <v/>
      </c>
      <c r="M325" s="75" t="str">
        <f>IF(DATA2!M325="","","〇")</f>
        <v/>
      </c>
      <c r="N325" s="75" t="str">
        <f>IF(DATA2!N325="","","〇")</f>
        <v/>
      </c>
      <c r="O325" s="75" t="str">
        <f>IF(DATA2!O325="","","〇")</f>
        <v/>
      </c>
      <c r="P325" s="75" t="str">
        <f>IF(DATA2!P325="","","〇")</f>
        <v/>
      </c>
      <c r="Q325" s="75" t="str">
        <f>IF(DATA2!Q325="","","〇")</f>
        <v/>
      </c>
      <c r="R325" s="75" t="str">
        <f>IF(DATA2!R325="","","〇")</f>
        <v/>
      </c>
      <c r="S325" s="75" t="str">
        <f>IF(DATA2!S325="","","〇")</f>
        <v/>
      </c>
      <c r="T325" s="75" t="str">
        <f>IF(DATA2!T325="","","〇")</f>
        <v/>
      </c>
      <c r="U325" s="75" t="str">
        <f>IF(DATA2!U325="","","〇")</f>
        <v/>
      </c>
      <c r="V325" s="75" t="str">
        <f>IF(DATA2!V325="","","〇")</f>
        <v/>
      </c>
      <c r="W325" s="75" t="str">
        <f>IF(DATA2!W325="","","〇")</f>
        <v/>
      </c>
      <c r="X325" s="75" t="str">
        <f>IF(DATA2!X325="","","〇")</f>
        <v/>
      </c>
      <c r="Y325" s="75" t="str">
        <f>IF(DATA2!Y325="","","〇")</f>
        <v/>
      </c>
      <c r="Z325" s="75" t="str">
        <f>IF(DATA2!Z325="","","〇")</f>
        <v/>
      </c>
      <c r="AA325" s="75" t="str">
        <f>IF(DATA2!AA325="","","〇")</f>
        <v/>
      </c>
      <c r="AB325" s="75" t="str">
        <f>IF(DATA2!AB325="","","〇")</f>
        <v/>
      </c>
      <c r="AC325" s="75" t="str">
        <f>IF(DATA2!AC325="","","〇")</f>
        <v/>
      </c>
      <c r="AD325" s="75" t="str">
        <f>IF(DATA2!AD325="","","〇")</f>
        <v/>
      </c>
      <c r="AE325" s="75" t="str">
        <f>IF(DATA2!AE325="","","〇")</f>
        <v/>
      </c>
      <c r="AF325" s="75" t="str">
        <f>IF(DATA2!AF325="","","〇")</f>
        <v/>
      </c>
      <c r="AG325" s="76" t="str">
        <f>IF(DATA2!AG325="","","〇")</f>
        <v/>
      </c>
      <c r="AH325" s="77">
        <f>COUNTIFS(DATA2!$C$3:$AG$3,0,DATA2!$C325:$AG325,"&lt;&gt;")</f>
        <v>0</v>
      </c>
      <c r="AI325" s="78">
        <f>COUNTIFS(DATA2!$C$3:$AG$3,"&gt;0",DATA2!$C325:$AG325,"&lt;&gt;")</f>
        <v>0</v>
      </c>
      <c r="AJ325" s="205"/>
      <c r="AK325" s="207"/>
      <c r="AL325" s="205"/>
      <c r="AM325" s="207"/>
      <c r="AN325" s="201"/>
      <c r="AO325" s="201"/>
      <c r="AP325" s="201"/>
      <c r="AQ325" s="201"/>
      <c r="AR325" s="201"/>
      <c r="AS325" s="201"/>
      <c r="AT325" s="201"/>
      <c r="AU325" s="201"/>
      <c r="AV325" s="201"/>
      <c r="AW325" s="201"/>
    </row>
    <row r="326" spans="1:49" ht="15" customHeight="1" x14ac:dyDescent="0.15">
      <c r="A326" s="202" t="str">
        <f>IF(DATA2!A326="","",DATA2!A326)</f>
        <v/>
      </c>
      <c r="B326" s="11" t="str">
        <f>IF(DATA2!A326="","",DATA2!B326)</f>
        <v/>
      </c>
      <c r="C326" s="79" t="str">
        <f>IF(DATA2!C326="","",DATA2!C326)</f>
        <v/>
      </c>
      <c r="D326" s="79" t="str">
        <f>IF(DATA2!D326="","",DATA2!D326)</f>
        <v/>
      </c>
      <c r="E326" s="79" t="str">
        <f>IF(DATA2!E326="","",DATA2!E326)</f>
        <v/>
      </c>
      <c r="F326" s="79" t="str">
        <f>IF(DATA2!F326="","",DATA2!F326)</f>
        <v/>
      </c>
      <c r="G326" s="79" t="str">
        <f>IF(DATA2!G326="","",DATA2!G326)</f>
        <v/>
      </c>
      <c r="H326" s="79" t="str">
        <f>IF(DATA2!H326="","",DATA2!H326)</f>
        <v/>
      </c>
      <c r="I326" s="79" t="str">
        <f>IF(DATA2!I326="","",DATA2!I326)</f>
        <v/>
      </c>
      <c r="J326" s="79" t="str">
        <f>IF(DATA2!J326="","",DATA2!J326)</f>
        <v/>
      </c>
      <c r="K326" s="79" t="str">
        <f>IF(DATA2!K326="","",DATA2!K326)</f>
        <v/>
      </c>
      <c r="L326" s="79" t="str">
        <f>IF(DATA2!L326="","",DATA2!L326)</f>
        <v/>
      </c>
      <c r="M326" s="79" t="str">
        <f>IF(DATA2!M326="","",DATA2!M326)</f>
        <v/>
      </c>
      <c r="N326" s="79" t="str">
        <f>IF(DATA2!N326="","",DATA2!N326)</f>
        <v/>
      </c>
      <c r="O326" s="79" t="str">
        <f>IF(DATA2!O326="","",DATA2!O326)</f>
        <v/>
      </c>
      <c r="P326" s="79" t="str">
        <f>IF(DATA2!P326="","",DATA2!P326)</f>
        <v/>
      </c>
      <c r="Q326" s="79" t="str">
        <f>IF(DATA2!Q326="","",DATA2!Q326)</f>
        <v/>
      </c>
      <c r="R326" s="79" t="str">
        <f>IF(DATA2!R326="","",DATA2!R326)</f>
        <v/>
      </c>
      <c r="S326" s="79" t="str">
        <f>IF(DATA2!S326="","",DATA2!S326)</f>
        <v/>
      </c>
      <c r="T326" s="79" t="str">
        <f>IF(DATA2!T326="","",DATA2!T326)</f>
        <v/>
      </c>
      <c r="U326" s="79" t="str">
        <f>IF(DATA2!U326="","",DATA2!U326)</f>
        <v/>
      </c>
      <c r="V326" s="79" t="str">
        <f>IF(DATA2!V326="","",DATA2!V326)</f>
        <v/>
      </c>
      <c r="W326" s="79" t="str">
        <f>IF(DATA2!W326="","",DATA2!W326)</f>
        <v/>
      </c>
      <c r="X326" s="79" t="str">
        <f>IF(DATA2!X326="","",DATA2!X326)</f>
        <v/>
      </c>
      <c r="Y326" s="79" t="str">
        <f>IF(DATA2!Y326="","",DATA2!Y326)</f>
        <v/>
      </c>
      <c r="Z326" s="79" t="str">
        <f>IF(DATA2!Z326="","",DATA2!Z326)</f>
        <v/>
      </c>
      <c r="AA326" s="79" t="str">
        <f>IF(DATA2!AA326="","",DATA2!AA326)</f>
        <v/>
      </c>
      <c r="AB326" s="79" t="str">
        <f>IF(DATA2!AB326="","",DATA2!AB326)</f>
        <v/>
      </c>
      <c r="AC326" s="79" t="str">
        <f>IF(DATA2!AC326="","",DATA2!AC326)</f>
        <v/>
      </c>
      <c r="AD326" s="79" t="str">
        <f>IF(DATA2!AD326="","",DATA2!AD326)</f>
        <v/>
      </c>
      <c r="AE326" s="79" t="str">
        <f>IF(DATA2!AE326="","",DATA2!AE326)</f>
        <v/>
      </c>
      <c r="AF326" s="79" t="str">
        <f>IF(DATA2!AF326="","",DATA2!AF326)</f>
        <v/>
      </c>
      <c r="AG326" s="80" t="str">
        <f>IF(DATA2!AG326="","",DATA2!AG326)</f>
        <v/>
      </c>
      <c r="AH326" s="81">
        <f>COUNTIFS(DATA2!$C$3:$AG$3,0,DATA2!$C326:$AG326,"&lt;&gt;")</f>
        <v>0</v>
      </c>
      <c r="AI326" s="81">
        <f>COUNTIFS(DATA2!$C$3:$AG$3,"&gt;0",DATA2!$C326:$AG326,"&lt;&gt;")</f>
        <v>0</v>
      </c>
      <c r="AJ326" s="204">
        <f t="shared" ref="AJ326" si="514">COUNTIFS($C$3:$AG$3,"=0",C327:AG327,"〇")+COUNTIFS($C$3:$AG$3,"=0",C328:AG328,"〇")</f>
        <v>0</v>
      </c>
      <c r="AK326" s="206">
        <f t="shared" ref="AK326" si="515">COUNTIFS($C$3:$AG$3,"&lt;&gt;0",C327:AG327,"〇")+COUNTIFS($C$3:$AG$3,"&lt;&gt;0",C328:AG328,"〇")</f>
        <v>0</v>
      </c>
      <c r="AL326" s="204">
        <f t="shared" ref="AL326" si="516">COUNTIFS($C$3:$AG$3,"=0",C329:AG329,"〇")+COUNTIFS($C$3:$AG$3,"=0",C330:AG330,"〇")</f>
        <v>0</v>
      </c>
      <c r="AM326" s="206">
        <f t="shared" ref="AM326" si="517">COUNTIFS($C$3:$AG$3,"&lt;&gt;0",C329:AG329,"〇")+COUNTIFS($C$3:$AG$3,"&lt;&gt;0",C330:AG330,"〇")</f>
        <v>0</v>
      </c>
      <c r="AN326" s="200">
        <f t="shared" ref="AN326:AP326" si="518">COUNTIF($C326:$AG326,AN$5)</f>
        <v>0</v>
      </c>
      <c r="AO326" s="200">
        <f t="shared" si="518"/>
        <v>0</v>
      </c>
      <c r="AP326" s="200">
        <f t="shared" si="518"/>
        <v>0</v>
      </c>
      <c r="AQ326" s="200">
        <f t="shared" ref="AQ326" si="519">COUNTIF($C326:$AG326,AQ$5)+COUNTIF($C326:$AG326,"半振")*0.5</f>
        <v>0</v>
      </c>
      <c r="AR326" s="200">
        <f t="shared" ref="AR326" si="520">COUNTIF($C326:$AG326,AR$5)+COUNTIF($C326:$AG326,"半有")*0.5</f>
        <v>0</v>
      </c>
      <c r="AS326" s="200">
        <f t="shared" ref="AS326" si="521">COUNTIF($C326:$AG326,AS$5)+COUNTIF($C326:$AG326,"半欠")*0.5</f>
        <v>0</v>
      </c>
      <c r="AT326" s="200">
        <f t="shared" si="441"/>
        <v>0</v>
      </c>
      <c r="AU326" s="200">
        <f t="shared" si="441"/>
        <v>0</v>
      </c>
      <c r="AV326" s="200">
        <f t="shared" si="441"/>
        <v>0</v>
      </c>
      <c r="AW326" s="200">
        <f t="shared" si="441"/>
        <v>0</v>
      </c>
    </row>
    <row r="327" spans="1:49" ht="15" customHeight="1" x14ac:dyDescent="0.15">
      <c r="A327" s="202"/>
      <c r="B327" s="44" t="str">
        <f>IF(DATA2!A326="","",DATA2!B327)</f>
        <v/>
      </c>
      <c r="C327" s="67" t="str">
        <f>IF(DATA2!C327="","","〇")</f>
        <v/>
      </c>
      <c r="D327" s="67" t="str">
        <f>IF(DATA2!D327="","","〇")</f>
        <v/>
      </c>
      <c r="E327" s="67" t="str">
        <f>IF(DATA2!E327="","","〇")</f>
        <v/>
      </c>
      <c r="F327" s="67" t="str">
        <f>IF(DATA2!F327="","","〇")</f>
        <v/>
      </c>
      <c r="G327" s="67" t="str">
        <f>IF(DATA2!G327="","","〇")</f>
        <v/>
      </c>
      <c r="H327" s="67" t="str">
        <f>IF(DATA2!H327="","","〇")</f>
        <v/>
      </c>
      <c r="I327" s="67" t="str">
        <f>IF(DATA2!I327="","","〇")</f>
        <v/>
      </c>
      <c r="J327" s="67" t="str">
        <f>IF(DATA2!J327="","","〇")</f>
        <v/>
      </c>
      <c r="K327" s="67" t="str">
        <f>IF(DATA2!K327="","","〇")</f>
        <v/>
      </c>
      <c r="L327" s="67" t="str">
        <f>IF(DATA2!L327="","","〇")</f>
        <v/>
      </c>
      <c r="M327" s="67" t="str">
        <f>IF(DATA2!M327="","","〇")</f>
        <v/>
      </c>
      <c r="N327" s="67" t="str">
        <f>IF(DATA2!N327="","","〇")</f>
        <v/>
      </c>
      <c r="O327" s="67" t="str">
        <f>IF(DATA2!O327="","","〇")</f>
        <v/>
      </c>
      <c r="P327" s="67" t="str">
        <f>IF(DATA2!P327="","","〇")</f>
        <v/>
      </c>
      <c r="Q327" s="67" t="str">
        <f>IF(DATA2!Q327="","","〇")</f>
        <v/>
      </c>
      <c r="R327" s="67" t="str">
        <f>IF(DATA2!R327="","","〇")</f>
        <v/>
      </c>
      <c r="S327" s="67" t="str">
        <f>IF(DATA2!S327="","","〇")</f>
        <v/>
      </c>
      <c r="T327" s="67" t="str">
        <f>IF(DATA2!T327="","","〇")</f>
        <v/>
      </c>
      <c r="U327" s="67" t="str">
        <f>IF(DATA2!U327="","","〇")</f>
        <v/>
      </c>
      <c r="V327" s="67" t="str">
        <f>IF(DATA2!V327="","","〇")</f>
        <v/>
      </c>
      <c r="W327" s="67" t="str">
        <f>IF(DATA2!W327="","","〇")</f>
        <v/>
      </c>
      <c r="X327" s="67" t="str">
        <f>IF(DATA2!X327="","","〇")</f>
        <v/>
      </c>
      <c r="Y327" s="67" t="str">
        <f>IF(DATA2!Y327="","","〇")</f>
        <v/>
      </c>
      <c r="Z327" s="67" t="str">
        <f>IF(DATA2!Z327="","","〇")</f>
        <v/>
      </c>
      <c r="AA327" s="67" t="str">
        <f>IF(DATA2!AA327="","","〇")</f>
        <v/>
      </c>
      <c r="AB327" s="67" t="str">
        <f>IF(DATA2!AB327="","","〇")</f>
        <v/>
      </c>
      <c r="AC327" s="67" t="str">
        <f>IF(DATA2!AC327="","","〇")</f>
        <v/>
      </c>
      <c r="AD327" s="67" t="str">
        <f>IF(DATA2!AD327="","","〇")</f>
        <v/>
      </c>
      <c r="AE327" s="67" t="str">
        <f>IF(DATA2!AE327="","","〇")</f>
        <v/>
      </c>
      <c r="AF327" s="67" t="str">
        <f>IF(DATA2!AF327="","","〇")</f>
        <v/>
      </c>
      <c r="AG327" s="68" t="str">
        <f>IF(DATA2!AG327="","","〇")</f>
        <v/>
      </c>
      <c r="AH327" s="69">
        <f>COUNTIFS(DATA2!$C$3:$AG$3,0,DATA2!$C327:$AG327,"&lt;&gt;")</f>
        <v>0</v>
      </c>
      <c r="AI327" s="69">
        <f>COUNTIFS(DATA2!$C$3:$AG$3,"&gt;0",DATA2!$C327:$AG327,"&lt;&gt;")</f>
        <v>0</v>
      </c>
      <c r="AJ327" s="204"/>
      <c r="AK327" s="206"/>
      <c r="AL327" s="204"/>
      <c r="AM327" s="206"/>
      <c r="AN327" s="200"/>
      <c r="AO327" s="200"/>
      <c r="AP327" s="200"/>
      <c r="AQ327" s="200"/>
      <c r="AR327" s="200"/>
      <c r="AS327" s="200"/>
      <c r="AT327" s="200"/>
      <c r="AU327" s="200"/>
      <c r="AV327" s="200"/>
      <c r="AW327" s="200"/>
    </row>
    <row r="328" spans="1:49" ht="15" customHeight="1" x14ac:dyDescent="0.15">
      <c r="A328" s="202"/>
      <c r="B328" s="46" t="str">
        <f>IF(DATA2!A326="","",DATA2!B328)</f>
        <v/>
      </c>
      <c r="C328" s="70" t="str">
        <f>IF(DATA2!C328="","","〇")</f>
        <v/>
      </c>
      <c r="D328" s="70" t="str">
        <f>IF(DATA2!D328="","","〇")</f>
        <v/>
      </c>
      <c r="E328" s="70" t="str">
        <f>IF(DATA2!E328="","","〇")</f>
        <v/>
      </c>
      <c r="F328" s="70" t="str">
        <f>IF(DATA2!F328="","","〇")</f>
        <v/>
      </c>
      <c r="G328" s="70" t="str">
        <f>IF(DATA2!G328="","","〇")</f>
        <v/>
      </c>
      <c r="H328" s="70" t="str">
        <f>IF(DATA2!H328="","","〇")</f>
        <v/>
      </c>
      <c r="I328" s="70" t="str">
        <f>IF(DATA2!I328="","","〇")</f>
        <v/>
      </c>
      <c r="J328" s="70" t="str">
        <f>IF(DATA2!J328="","","〇")</f>
        <v/>
      </c>
      <c r="K328" s="70" t="str">
        <f>IF(DATA2!K328="","","〇")</f>
        <v/>
      </c>
      <c r="L328" s="70" t="str">
        <f>IF(DATA2!L328="","","〇")</f>
        <v/>
      </c>
      <c r="M328" s="70" t="str">
        <f>IF(DATA2!M328="","","〇")</f>
        <v/>
      </c>
      <c r="N328" s="70" t="str">
        <f>IF(DATA2!N328="","","〇")</f>
        <v/>
      </c>
      <c r="O328" s="70" t="str">
        <f>IF(DATA2!O328="","","〇")</f>
        <v/>
      </c>
      <c r="P328" s="70" t="str">
        <f>IF(DATA2!P328="","","〇")</f>
        <v/>
      </c>
      <c r="Q328" s="70" t="str">
        <f>IF(DATA2!Q328="","","〇")</f>
        <v/>
      </c>
      <c r="R328" s="70" t="str">
        <f>IF(DATA2!R328="","","〇")</f>
        <v/>
      </c>
      <c r="S328" s="70" t="str">
        <f>IF(DATA2!S328="","","〇")</f>
        <v/>
      </c>
      <c r="T328" s="70" t="str">
        <f>IF(DATA2!T328="","","〇")</f>
        <v/>
      </c>
      <c r="U328" s="70" t="str">
        <f>IF(DATA2!U328="","","〇")</f>
        <v/>
      </c>
      <c r="V328" s="70" t="str">
        <f>IF(DATA2!V328="","","〇")</f>
        <v/>
      </c>
      <c r="W328" s="70" t="str">
        <f>IF(DATA2!W328="","","〇")</f>
        <v/>
      </c>
      <c r="X328" s="70" t="str">
        <f>IF(DATA2!X328="","","〇")</f>
        <v/>
      </c>
      <c r="Y328" s="70" t="str">
        <f>IF(DATA2!Y328="","","〇")</f>
        <v/>
      </c>
      <c r="Z328" s="70" t="str">
        <f>IF(DATA2!Z328="","","〇")</f>
        <v/>
      </c>
      <c r="AA328" s="70" t="str">
        <f>IF(DATA2!AA328="","","〇")</f>
        <v/>
      </c>
      <c r="AB328" s="70" t="str">
        <f>IF(DATA2!AB328="","","〇")</f>
        <v/>
      </c>
      <c r="AC328" s="70" t="str">
        <f>IF(DATA2!AC328="","","〇")</f>
        <v/>
      </c>
      <c r="AD328" s="70" t="str">
        <f>IF(DATA2!AD328="","","〇")</f>
        <v/>
      </c>
      <c r="AE328" s="70" t="str">
        <f>IF(DATA2!AE328="","","〇")</f>
        <v/>
      </c>
      <c r="AF328" s="70" t="str">
        <f>IF(DATA2!AF328="","","〇")</f>
        <v/>
      </c>
      <c r="AG328" s="71" t="str">
        <f>IF(DATA2!AG328="","","〇")</f>
        <v/>
      </c>
      <c r="AH328" s="72">
        <f>COUNTIFS(DATA2!$C$3:$AG$3,0,DATA2!$C328:$AG328,"&lt;&gt;")</f>
        <v>0</v>
      </c>
      <c r="AI328" s="72">
        <f>COUNTIFS(DATA2!$C$3:$AG$3,"&gt;0",DATA2!$C328:$AG328,"&lt;&gt;")</f>
        <v>0</v>
      </c>
      <c r="AJ328" s="204"/>
      <c r="AK328" s="206"/>
      <c r="AL328" s="204"/>
      <c r="AM328" s="206"/>
      <c r="AN328" s="200"/>
      <c r="AO328" s="200"/>
      <c r="AP328" s="200"/>
      <c r="AQ328" s="200"/>
      <c r="AR328" s="200"/>
      <c r="AS328" s="200"/>
      <c r="AT328" s="200"/>
      <c r="AU328" s="200"/>
      <c r="AV328" s="200"/>
      <c r="AW328" s="200"/>
    </row>
    <row r="329" spans="1:49" ht="15" customHeight="1" x14ac:dyDescent="0.15">
      <c r="A329" s="202"/>
      <c r="B329" s="46" t="str">
        <f>IF(DATA2!A326="","",DATA2!B329)</f>
        <v/>
      </c>
      <c r="C329" s="70" t="str">
        <f>IF(DATA2!C329="","","〇")</f>
        <v/>
      </c>
      <c r="D329" s="70" t="str">
        <f>IF(DATA2!D329="","","〇")</f>
        <v/>
      </c>
      <c r="E329" s="70" t="str">
        <f>IF(DATA2!E329="","","〇")</f>
        <v/>
      </c>
      <c r="F329" s="70" t="str">
        <f>IF(DATA2!F329="","","〇")</f>
        <v/>
      </c>
      <c r="G329" s="70" t="str">
        <f>IF(DATA2!G329="","","〇")</f>
        <v/>
      </c>
      <c r="H329" s="70" t="str">
        <f>IF(DATA2!H329="","","〇")</f>
        <v/>
      </c>
      <c r="I329" s="70" t="str">
        <f>IF(DATA2!I329="","","〇")</f>
        <v/>
      </c>
      <c r="J329" s="70" t="str">
        <f>IF(DATA2!J329="","","〇")</f>
        <v/>
      </c>
      <c r="K329" s="70" t="str">
        <f>IF(DATA2!K329="","","〇")</f>
        <v/>
      </c>
      <c r="L329" s="70" t="str">
        <f>IF(DATA2!L329="","","〇")</f>
        <v/>
      </c>
      <c r="M329" s="70" t="str">
        <f>IF(DATA2!M329="","","〇")</f>
        <v/>
      </c>
      <c r="N329" s="70" t="str">
        <f>IF(DATA2!N329="","","〇")</f>
        <v/>
      </c>
      <c r="O329" s="70" t="str">
        <f>IF(DATA2!O329="","","〇")</f>
        <v/>
      </c>
      <c r="P329" s="70" t="str">
        <f>IF(DATA2!P329="","","〇")</f>
        <v/>
      </c>
      <c r="Q329" s="70" t="str">
        <f>IF(DATA2!Q329="","","〇")</f>
        <v/>
      </c>
      <c r="R329" s="70" t="str">
        <f>IF(DATA2!R329="","","〇")</f>
        <v/>
      </c>
      <c r="S329" s="70" t="str">
        <f>IF(DATA2!S329="","","〇")</f>
        <v/>
      </c>
      <c r="T329" s="70" t="str">
        <f>IF(DATA2!T329="","","〇")</f>
        <v/>
      </c>
      <c r="U329" s="70" t="str">
        <f>IF(DATA2!U329="","","〇")</f>
        <v/>
      </c>
      <c r="V329" s="70" t="str">
        <f>IF(DATA2!V329="","","〇")</f>
        <v/>
      </c>
      <c r="W329" s="70" t="str">
        <f>IF(DATA2!W329="","","〇")</f>
        <v/>
      </c>
      <c r="X329" s="70" t="str">
        <f>IF(DATA2!X329="","","〇")</f>
        <v/>
      </c>
      <c r="Y329" s="70" t="str">
        <f>IF(DATA2!Y329="","","〇")</f>
        <v/>
      </c>
      <c r="Z329" s="70" t="str">
        <f>IF(DATA2!Z329="","","〇")</f>
        <v/>
      </c>
      <c r="AA329" s="70" t="str">
        <f>IF(DATA2!AA329="","","〇")</f>
        <v/>
      </c>
      <c r="AB329" s="70" t="str">
        <f>IF(DATA2!AB329="","","〇")</f>
        <v/>
      </c>
      <c r="AC329" s="70" t="str">
        <f>IF(DATA2!AC329="","","〇")</f>
        <v/>
      </c>
      <c r="AD329" s="70" t="str">
        <f>IF(DATA2!AD329="","","〇")</f>
        <v/>
      </c>
      <c r="AE329" s="70" t="str">
        <f>IF(DATA2!AE329="","","〇")</f>
        <v/>
      </c>
      <c r="AF329" s="70" t="str">
        <f>IF(DATA2!AF329="","","〇")</f>
        <v/>
      </c>
      <c r="AG329" s="71" t="str">
        <f>IF(DATA2!AG329="","","〇")</f>
        <v/>
      </c>
      <c r="AH329" s="73">
        <f>COUNTIFS(DATA2!$C$3:$AG$3,0,DATA2!$C329:$AG329,"&lt;&gt;")</f>
        <v>0</v>
      </c>
      <c r="AI329" s="72">
        <f>COUNTIFS(DATA2!$C$3:$AG$3,"&gt;0",DATA2!$C329:$AG329,"&lt;&gt;")</f>
        <v>0</v>
      </c>
      <c r="AJ329" s="204"/>
      <c r="AK329" s="206"/>
      <c r="AL329" s="204"/>
      <c r="AM329" s="206"/>
      <c r="AN329" s="200"/>
      <c r="AO329" s="200"/>
      <c r="AP329" s="200"/>
      <c r="AQ329" s="200"/>
      <c r="AR329" s="200"/>
      <c r="AS329" s="200"/>
      <c r="AT329" s="200"/>
      <c r="AU329" s="200"/>
      <c r="AV329" s="200"/>
      <c r="AW329" s="200"/>
    </row>
    <row r="330" spans="1:49" ht="15" customHeight="1" x14ac:dyDescent="0.15">
      <c r="A330" s="203"/>
      <c r="B330" s="74" t="str">
        <f>IF(DATA2!A326="","",DATA2!B330)</f>
        <v/>
      </c>
      <c r="C330" s="75" t="str">
        <f>IF(DATA2!C330="","","〇")</f>
        <v/>
      </c>
      <c r="D330" s="75" t="str">
        <f>IF(DATA2!D330="","","〇")</f>
        <v/>
      </c>
      <c r="E330" s="75" t="str">
        <f>IF(DATA2!E330="","","〇")</f>
        <v/>
      </c>
      <c r="F330" s="75" t="str">
        <f>IF(DATA2!F330="","","〇")</f>
        <v/>
      </c>
      <c r="G330" s="75" t="str">
        <f>IF(DATA2!G330="","","〇")</f>
        <v/>
      </c>
      <c r="H330" s="75" t="str">
        <f>IF(DATA2!H330="","","〇")</f>
        <v/>
      </c>
      <c r="I330" s="75" t="str">
        <f>IF(DATA2!I330="","","〇")</f>
        <v/>
      </c>
      <c r="J330" s="75" t="str">
        <f>IF(DATA2!J330="","","〇")</f>
        <v/>
      </c>
      <c r="K330" s="75" t="str">
        <f>IF(DATA2!K330="","","〇")</f>
        <v/>
      </c>
      <c r="L330" s="75" t="str">
        <f>IF(DATA2!L330="","","〇")</f>
        <v/>
      </c>
      <c r="M330" s="75" t="str">
        <f>IF(DATA2!M330="","","〇")</f>
        <v/>
      </c>
      <c r="N330" s="75" t="str">
        <f>IF(DATA2!N330="","","〇")</f>
        <v/>
      </c>
      <c r="O330" s="75" t="str">
        <f>IF(DATA2!O330="","","〇")</f>
        <v/>
      </c>
      <c r="P330" s="75" t="str">
        <f>IF(DATA2!P330="","","〇")</f>
        <v/>
      </c>
      <c r="Q330" s="75" t="str">
        <f>IF(DATA2!Q330="","","〇")</f>
        <v/>
      </c>
      <c r="R330" s="75" t="str">
        <f>IF(DATA2!R330="","","〇")</f>
        <v/>
      </c>
      <c r="S330" s="75" t="str">
        <f>IF(DATA2!S330="","","〇")</f>
        <v/>
      </c>
      <c r="T330" s="75" t="str">
        <f>IF(DATA2!T330="","","〇")</f>
        <v/>
      </c>
      <c r="U330" s="75" t="str">
        <f>IF(DATA2!U330="","","〇")</f>
        <v/>
      </c>
      <c r="V330" s="75" t="str">
        <f>IF(DATA2!V330="","","〇")</f>
        <v/>
      </c>
      <c r="W330" s="75" t="str">
        <f>IF(DATA2!W330="","","〇")</f>
        <v/>
      </c>
      <c r="X330" s="75" t="str">
        <f>IF(DATA2!X330="","","〇")</f>
        <v/>
      </c>
      <c r="Y330" s="75" t="str">
        <f>IF(DATA2!Y330="","","〇")</f>
        <v/>
      </c>
      <c r="Z330" s="75" t="str">
        <f>IF(DATA2!Z330="","","〇")</f>
        <v/>
      </c>
      <c r="AA330" s="75" t="str">
        <f>IF(DATA2!AA330="","","〇")</f>
        <v/>
      </c>
      <c r="AB330" s="75" t="str">
        <f>IF(DATA2!AB330="","","〇")</f>
        <v/>
      </c>
      <c r="AC330" s="75" t="str">
        <f>IF(DATA2!AC330="","","〇")</f>
        <v/>
      </c>
      <c r="AD330" s="75" t="str">
        <f>IF(DATA2!AD330="","","〇")</f>
        <v/>
      </c>
      <c r="AE330" s="75" t="str">
        <f>IF(DATA2!AE330="","","〇")</f>
        <v/>
      </c>
      <c r="AF330" s="75" t="str">
        <f>IF(DATA2!AF330="","","〇")</f>
        <v/>
      </c>
      <c r="AG330" s="76" t="str">
        <f>IF(DATA2!AG330="","","〇")</f>
        <v/>
      </c>
      <c r="AH330" s="77">
        <f>COUNTIFS(DATA2!$C$3:$AG$3,0,DATA2!$C330:$AG330,"&lt;&gt;")</f>
        <v>0</v>
      </c>
      <c r="AI330" s="78">
        <f>COUNTIFS(DATA2!$C$3:$AG$3,"&gt;0",DATA2!$C330:$AG330,"&lt;&gt;")</f>
        <v>0</v>
      </c>
      <c r="AJ330" s="205"/>
      <c r="AK330" s="207"/>
      <c r="AL330" s="205"/>
      <c r="AM330" s="207"/>
      <c r="AN330" s="201"/>
      <c r="AO330" s="201"/>
      <c r="AP330" s="201"/>
      <c r="AQ330" s="201"/>
      <c r="AR330" s="201"/>
      <c r="AS330" s="201"/>
      <c r="AT330" s="201"/>
      <c r="AU330" s="201"/>
      <c r="AV330" s="201"/>
      <c r="AW330" s="201"/>
    </row>
    <row r="331" spans="1:49" ht="15" customHeight="1" x14ac:dyDescent="0.15">
      <c r="A331" s="202" t="str">
        <f>IF(DATA2!A331="","",DATA2!A331)</f>
        <v/>
      </c>
      <c r="B331" s="11" t="str">
        <f>IF(DATA2!A331="","",DATA2!B331)</f>
        <v/>
      </c>
      <c r="C331" s="79" t="str">
        <f>IF(DATA2!C331="","",DATA2!C331)</f>
        <v/>
      </c>
      <c r="D331" s="79" t="str">
        <f>IF(DATA2!D331="","",DATA2!D331)</f>
        <v/>
      </c>
      <c r="E331" s="79" t="str">
        <f>IF(DATA2!E331="","",DATA2!E331)</f>
        <v/>
      </c>
      <c r="F331" s="79" t="str">
        <f>IF(DATA2!F331="","",DATA2!F331)</f>
        <v/>
      </c>
      <c r="G331" s="79" t="str">
        <f>IF(DATA2!G331="","",DATA2!G331)</f>
        <v/>
      </c>
      <c r="H331" s="79" t="str">
        <f>IF(DATA2!H331="","",DATA2!H331)</f>
        <v/>
      </c>
      <c r="I331" s="79" t="str">
        <f>IF(DATA2!I331="","",DATA2!I331)</f>
        <v/>
      </c>
      <c r="J331" s="79" t="str">
        <f>IF(DATA2!J331="","",DATA2!J331)</f>
        <v/>
      </c>
      <c r="K331" s="79" t="str">
        <f>IF(DATA2!K331="","",DATA2!K331)</f>
        <v/>
      </c>
      <c r="L331" s="79" t="str">
        <f>IF(DATA2!L331="","",DATA2!L331)</f>
        <v/>
      </c>
      <c r="M331" s="79" t="str">
        <f>IF(DATA2!M331="","",DATA2!M331)</f>
        <v/>
      </c>
      <c r="N331" s="79" t="str">
        <f>IF(DATA2!N331="","",DATA2!N331)</f>
        <v/>
      </c>
      <c r="O331" s="79" t="str">
        <f>IF(DATA2!O331="","",DATA2!O331)</f>
        <v/>
      </c>
      <c r="P331" s="79" t="str">
        <f>IF(DATA2!P331="","",DATA2!P331)</f>
        <v/>
      </c>
      <c r="Q331" s="79" t="str">
        <f>IF(DATA2!Q331="","",DATA2!Q331)</f>
        <v/>
      </c>
      <c r="R331" s="79" t="str">
        <f>IF(DATA2!R331="","",DATA2!R331)</f>
        <v/>
      </c>
      <c r="S331" s="79" t="str">
        <f>IF(DATA2!S331="","",DATA2!S331)</f>
        <v/>
      </c>
      <c r="T331" s="79" t="str">
        <f>IF(DATA2!T331="","",DATA2!T331)</f>
        <v/>
      </c>
      <c r="U331" s="79" t="str">
        <f>IF(DATA2!U331="","",DATA2!U331)</f>
        <v/>
      </c>
      <c r="V331" s="79" t="str">
        <f>IF(DATA2!V331="","",DATA2!V331)</f>
        <v/>
      </c>
      <c r="W331" s="79" t="str">
        <f>IF(DATA2!W331="","",DATA2!W331)</f>
        <v/>
      </c>
      <c r="X331" s="79" t="str">
        <f>IF(DATA2!X331="","",DATA2!X331)</f>
        <v/>
      </c>
      <c r="Y331" s="79" t="str">
        <f>IF(DATA2!Y331="","",DATA2!Y331)</f>
        <v/>
      </c>
      <c r="Z331" s="79" t="str">
        <f>IF(DATA2!Z331="","",DATA2!Z331)</f>
        <v/>
      </c>
      <c r="AA331" s="79" t="str">
        <f>IF(DATA2!AA331="","",DATA2!AA331)</f>
        <v/>
      </c>
      <c r="AB331" s="79" t="str">
        <f>IF(DATA2!AB331="","",DATA2!AB331)</f>
        <v/>
      </c>
      <c r="AC331" s="79" t="str">
        <f>IF(DATA2!AC331="","",DATA2!AC331)</f>
        <v/>
      </c>
      <c r="AD331" s="79" t="str">
        <f>IF(DATA2!AD331="","",DATA2!AD331)</f>
        <v/>
      </c>
      <c r="AE331" s="79" t="str">
        <f>IF(DATA2!AE331="","",DATA2!AE331)</f>
        <v/>
      </c>
      <c r="AF331" s="79" t="str">
        <f>IF(DATA2!AF331="","",DATA2!AF331)</f>
        <v/>
      </c>
      <c r="AG331" s="80" t="str">
        <f>IF(DATA2!AG331="","",DATA2!AG331)</f>
        <v/>
      </c>
      <c r="AH331" s="81">
        <f>COUNTIFS(DATA2!$C$3:$AG$3,0,DATA2!$C331:$AG331,"&lt;&gt;")</f>
        <v>0</v>
      </c>
      <c r="AI331" s="81">
        <f>COUNTIFS(DATA2!$C$3:$AG$3,"&gt;0",DATA2!$C331:$AG331,"&lt;&gt;")</f>
        <v>0</v>
      </c>
      <c r="AJ331" s="204">
        <f t="shared" ref="AJ331" si="522">COUNTIFS($C$3:$AG$3,"=0",C332:AG332,"〇")+COUNTIFS($C$3:$AG$3,"=0",C333:AG333,"〇")</f>
        <v>0</v>
      </c>
      <c r="AK331" s="206">
        <f t="shared" ref="AK331" si="523">COUNTIFS($C$3:$AG$3,"&lt;&gt;0",C332:AG332,"〇")+COUNTIFS($C$3:$AG$3,"&lt;&gt;0",C333:AG333,"〇")</f>
        <v>0</v>
      </c>
      <c r="AL331" s="204">
        <f t="shared" ref="AL331" si="524">COUNTIFS($C$3:$AG$3,"=0",C334:AG334,"〇")+COUNTIFS($C$3:$AG$3,"=0",C335:AG335,"〇")</f>
        <v>0</v>
      </c>
      <c r="AM331" s="206">
        <f t="shared" ref="AM331" si="525">COUNTIFS($C$3:$AG$3,"&lt;&gt;0",C334:AG334,"〇")+COUNTIFS($C$3:$AG$3,"&lt;&gt;0",C335:AG335,"〇")</f>
        <v>0</v>
      </c>
      <c r="AN331" s="200">
        <f t="shared" ref="AN331:AP331" si="526">COUNTIF($C331:$AG331,AN$5)</f>
        <v>0</v>
      </c>
      <c r="AO331" s="200">
        <f t="shared" si="526"/>
        <v>0</v>
      </c>
      <c r="AP331" s="200">
        <f t="shared" si="526"/>
        <v>0</v>
      </c>
      <c r="AQ331" s="200">
        <f t="shared" ref="AQ331" si="527">COUNTIF($C331:$AG331,AQ$5)+COUNTIF($C331:$AG331,"半振")*0.5</f>
        <v>0</v>
      </c>
      <c r="AR331" s="200">
        <f t="shared" ref="AR331" si="528">COUNTIF($C331:$AG331,AR$5)+COUNTIF($C331:$AG331,"半有")*0.5</f>
        <v>0</v>
      </c>
      <c r="AS331" s="200">
        <f t="shared" ref="AS331" si="529">COUNTIF($C331:$AG331,AS$5)+COUNTIF($C331:$AG331,"半欠")*0.5</f>
        <v>0</v>
      </c>
      <c r="AT331" s="200">
        <f t="shared" si="441"/>
        <v>0</v>
      </c>
      <c r="AU331" s="200">
        <f t="shared" si="441"/>
        <v>0</v>
      </c>
      <c r="AV331" s="200">
        <f t="shared" si="441"/>
        <v>0</v>
      </c>
      <c r="AW331" s="200">
        <f t="shared" si="441"/>
        <v>0</v>
      </c>
    </row>
    <row r="332" spans="1:49" ht="15" customHeight="1" x14ac:dyDescent="0.15">
      <c r="A332" s="202"/>
      <c r="B332" s="44" t="str">
        <f>IF(DATA2!A331="","",DATA2!B332)</f>
        <v/>
      </c>
      <c r="C332" s="67" t="str">
        <f>IF(DATA2!C332="","","〇")</f>
        <v/>
      </c>
      <c r="D332" s="67" t="str">
        <f>IF(DATA2!D332="","","〇")</f>
        <v/>
      </c>
      <c r="E332" s="67" t="str">
        <f>IF(DATA2!E332="","","〇")</f>
        <v/>
      </c>
      <c r="F332" s="67" t="str">
        <f>IF(DATA2!F332="","","〇")</f>
        <v/>
      </c>
      <c r="G332" s="67" t="str">
        <f>IF(DATA2!G332="","","〇")</f>
        <v/>
      </c>
      <c r="H332" s="67" t="str">
        <f>IF(DATA2!H332="","","〇")</f>
        <v/>
      </c>
      <c r="I332" s="67" t="str">
        <f>IF(DATA2!I332="","","〇")</f>
        <v/>
      </c>
      <c r="J332" s="67" t="str">
        <f>IF(DATA2!J332="","","〇")</f>
        <v/>
      </c>
      <c r="K332" s="67" t="str">
        <f>IF(DATA2!K332="","","〇")</f>
        <v/>
      </c>
      <c r="L332" s="67" t="str">
        <f>IF(DATA2!L332="","","〇")</f>
        <v/>
      </c>
      <c r="M332" s="67" t="str">
        <f>IF(DATA2!M332="","","〇")</f>
        <v/>
      </c>
      <c r="N332" s="67" t="str">
        <f>IF(DATA2!N332="","","〇")</f>
        <v/>
      </c>
      <c r="O332" s="67" t="str">
        <f>IF(DATA2!O332="","","〇")</f>
        <v/>
      </c>
      <c r="P332" s="67" t="str">
        <f>IF(DATA2!P332="","","〇")</f>
        <v/>
      </c>
      <c r="Q332" s="67" t="str">
        <f>IF(DATA2!Q332="","","〇")</f>
        <v/>
      </c>
      <c r="R332" s="67" t="str">
        <f>IF(DATA2!R332="","","〇")</f>
        <v/>
      </c>
      <c r="S332" s="67" t="str">
        <f>IF(DATA2!S332="","","〇")</f>
        <v/>
      </c>
      <c r="T332" s="67" t="str">
        <f>IF(DATA2!T332="","","〇")</f>
        <v/>
      </c>
      <c r="U332" s="67" t="str">
        <f>IF(DATA2!U332="","","〇")</f>
        <v/>
      </c>
      <c r="V332" s="67" t="str">
        <f>IF(DATA2!V332="","","〇")</f>
        <v/>
      </c>
      <c r="W332" s="67" t="str">
        <f>IF(DATA2!W332="","","〇")</f>
        <v/>
      </c>
      <c r="X332" s="67" t="str">
        <f>IF(DATA2!X332="","","〇")</f>
        <v/>
      </c>
      <c r="Y332" s="67" t="str">
        <f>IF(DATA2!Y332="","","〇")</f>
        <v/>
      </c>
      <c r="Z332" s="67" t="str">
        <f>IF(DATA2!Z332="","","〇")</f>
        <v/>
      </c>
      <c r="AA332" s="67" t="str">
        <f>IF(DATA2!AA332="","","〇")</f>
        <v/>
      </c>
      <c r="AB332" s="67" t="str">
        <f>IF(DATA2!AB332="","","〇")</f>
        <v/>
      </c>
      <c r="AC332" s="67" t="str">
        <f>IF(DATA2!AC332="","","〇")</f>
        <v/>
      </c>
      <c r="AD332" s="67" t="str">
        <f>IF(DATA2!AD332="","","〇")</f>
        <v/>
      </c>
      <c r="AE332" s="67" t="str">
        <f>IF(DATA2!AE332="","","〇")</f>
        <v/>
      </c>
      <c r="AF332" s="67" t="str">
        <f>IF(DATA2!AF332="","","〇")</f>
        <v/>
      </c>
      <c r="AG332" s="68" t="str">
        <f>IF(DATA2!AG332="","","〇")</f>
        <v/>
      </c>
      <c r="AH332" s="69">
        <f>COUNTIFS(DATA2!$C$3:$AG$3,0,DATA2!$C332:$AG332,"&lt;&gt;")</f>
        <v>0</v>
      </c>
      <c r="AI332" s="69">
        <f>COUNTIFS(DATA2!$C$3:$AG$3,"&gt;0",DATA2!$C332:$AG332,"&lt;&gt;")</f>
        <v>0</v>
      </c>
      <c r="AJ332" s="204"/>
      <c r="AK332" s="206"/>
      <c r="AL332" s="204"/>
      <c r="AM332" s="206"/>
      <c r="AN332" s="200"/>
      <c r="AO332" s="200"/>
      <c r="AP332" s="200"/>
      <c r="AQ332" s="200"/>
      <c r="AR332" s="200"/>
      <c r="AS332" s="200"/>
      <c r="AT332" s="200"/>
      <c r="AU332" s="200"/>
      <c r="AV332" s="200"/>
      <c r="AW332" s="200"/>
    </row>
    <row r="333" spans="1:49" ht="15" customHeight="1" x14ac:dyDescent="0.15">
      <c r="A333" s="202"/>
      <c r="B333" s="46" t="str">
        <f>IF(DATA2!A331="","",DATA2!B333)</f>
        <v/>
      </c>
      <c r="C333" s="70" t="str">
        <f>IF(DATA2!C333="","","〇")</f>
        <v/>
      </c>
      <c r="D333" s="70" t="str">
        <f>IF(DATA2!D333="","","〇")</f>
        <v/>
      </c>
      <c r="E333" s="70" t="str">
        <f>IF(DATA2!E333="","","〇")</f>
        <v/>
      </c>
      <c r="F333" s="70" t="str">
        <f>IF(DATA2!F333="","","〇")</f>
        <v/>
      </c>
      <c r="G333" s="70" t="str">
        <f>IF(DATA2!G333="","","〇")</f>
        <v/>
      </c>
      <c r="H333" s="70" t="str">
        <f>IF(DATA2!H333="","","〇")</f>
        <v/>
      </c>
      <c r="I333" s="70" t="str">
        <f>IF(DATA2!I333="","","〇")</f>
        <v/>
      </c>
      <c r="J333" s="70" t="str">
        <f>IF(DATA2!J333="","","〇")</f>
        <v/>
      </c>
      <c r="K333" s="70" t="str">
        <f>IF(DATA2!K333="","","〇")</f>
        <v/>
      </c>
      <c r="L333" s="70" t="str">
        <f>IF(DATA2!L333="","","〇")</f>
        <v/>
      </c>
      <c r="M333" s="70" t="str">
        <f>IF(DATA2!M333="","","〇")</f>
        <v/>
      </c>
      <c r="N333" s="70" t="str">
        <f>IF(DATA2!N333="","","〇")</f>
        <v/>
      </c>
      <c r="O333" s="70" t="str">
        <f>IF(DATA2!O333="","","〇")</f>
        <v/>
      </c>
      <c r="P333" s="70" t="str">
        <f>IF(DATA2!P333="","","〇")</f>
        <v/>
      </c>
      <c r="Q333" s="70" t="str">
        <f>IF(DATA2!Q333="","","〇")</f>
        <v/>
      </c>
      <c r="R333" s="70" t="str">
        <f>IF(DATA2!R333="","","〇")</f>
        <v/>
      </c>
      <c r="S333" s="70" t="str">
        <f>IF(DATA2!S333="","","〇")</f>
        <v/>
      </c>
      <c r="T333" s="70" t="str">
        <f>IF(DATA2!T333="","","〇")</f>
        <v/>
      </c>
      <c r="U333" s="70" t="str">
        <f>IF(DATA2!U333="","","〇")</f>
        <v/>
      </c>
      <c r="V333" s="70" t="str">
        <f>IF(DATA2!V333="","","〇")</f>
        <v/>
      </c>
      <c r="W333" s="70" t="str">
        <f>IF(DATA2!W333="","","〇")</f>
        <v/>
      </c>
      <c r="X333" s="70" t="str">
        <f>IF(DATA2!X333="","","〇")</f>
        <v/>
      </c>
      <c r="Y333" s="70" t="str">
        <f>IF(DATA2!Y333="","","〇")</f>
        <v/>
      </c>
      <c r="Z333" s="70" t="str">
        <f>IF(DATA2!Z333="","","〇")</f>
        <v/>
      </c>
      <c r="AA333" s="70" t="str">
        <f>IF(DATA2!AA333="","","〇")</f>
        <v/>
      </c>
      <c r="AB333" s="70" t="str">
        <f>IF(DATA2!AB333="","","〇")</f>
        <v/>
      </c>
      <c r="AC333" s="70" t="str">
        <f>IF(DATA2!AC333="","","〇")</f>
        <v/>
      </c>
      <c r="AD333" s="70" t="str">
        <f>IF(DATA2!AD333="","","〇")</f>
        <v/>
      </c>
      <c r="AE333" s="70" t="str">
        <f>IF(DATA2!AE333="","","〇")</f>
        <v/>
      </c>
      <c r="AF333" s="70" t="str">
        <f>IF(DATA2!AF333="","","〇")</f>
        <v/>
      </c>
      <c r="AG333" s="71" t="str">
        <f>IF(DATA2!AG333="","","〇")</f>
        <v/>
      </c>
      <c r="AH333" s="72">
        <f>COUNTIFS(DATA2!$C$3:$AG$3,0,DATA2!$C333:$AG333,"&lt;&gt;")</f>
        <v>0</v>
      </c>
      <c r="AI333" s="72">
        <f>COUNTIFS(DATA2!$C$3:$AG$3,"&gt;0",DATA2!$C333:$AG333,"&lt;&gt;")</f>
        <v>0</v>
      </c>
      <c r="AJ333" s="204"/>
      <c r="AK333" s="206"/>
      <c r="AL333" s="204"/>
      <c r="AM333" s="206"/>
      <c r="AN333" s="200"/>
      <c r="AO333" s="200"/>
      <c r="AP333" s="200"/>
      <c r="AQ333" s="200"/>
      <c r="AR333" s="200"/>
      <c r="AS333" s="200"/>
      <c r="AT333" s="200"/>
      <c r="AU333" s="200"/>
      <c r="AV333" s="200"/>
      <c r="AW333" s="200"/>
    </row>
    <row r="334" spans="1:49" ht="15" customHeight="1" x14ac:dyDescent="0.15">
      <c r="A334" s="202"/>
      <c r="B334" s="46" t="str">
        <f>IF(DATA2!A331="","",DATA2!B334)</f>
        <v/>
      </c>
      <c r="C334" s="70" t="str">
        <f>IF(DATA2!C334="","","〇")</f>
        <v/>
      </c>
      <c r="D334" s="70" t="str">
        <f>IF(DATA2!D334="","","〇")</f>
        <v/>
      </c>
      <c r="E334" s="70" t="str">
        <f>IF(DATA2!E334="","","〇")</f>
        <v/>
      </c>
      <c r="F334" s="70" t="str">
        <f>IF(DATA2!F334="","","〇")</f>
        <v/>
      </c>
      <c r="G334" s="70" t="str">
        <f>IF(DATA2!G334="","","〇")</f>
        <v/>
      </c>
      <c r="H334" s="70" t="str">
        <f>IF(DATA2!H334="","","〇")</f>
        <v/>
      </c>
      <c r="I334" s="70" t="str">
        <f>IF(DATA2!I334="","","〇")</f>
        <v/>
      </c>
      <c r="J334" s="70" t="str">
        <f>IF(DATA2!J334="","","〇")</f>
        <v/>
      </c>
      <c r="K334" s="70" t="str">
        <f>IF(DATA2!K334="","","〇")</f>
        <v/>
      </c>
      <c r="L334" s="70" t="str">
        <f>IF(DATA2!L334="","","〇")</f>
        <v/>
      </c>
      <c r="M334" s="70" t="str">
        <f>IF(DATA2!M334="","","〇")</f>
        <v/>
      </c>
      <c r="N334" s="70" t="str">
        <f>IF(DATA2!N334="","","〇")</f>
        <v/>
      </c>
      <c r="O334" s="70" t="str">
        <f>IF(DATA2!O334="","","〇")</f>
        <v/>
      </c>
      <c r="P334" s="70" t="str">
        <f>IF(DATA2!P334="","","〇")</f>
        <v/>
      </c>
      <c r="Q334" s="70" t="str">
        <f>IF(DATA2!Q334="","","〇")</f>
        <v/>
      </c>
      <c r="R334" s="70" t="str">
        <f>IF(DATA2!R334="","","〇")</f>
        <v/>
      </c>
      <c r="S334" s="70" t="str">
        <f>IF(DATA2!S334="","","〇")</f>
        <v/>
      </c>
      <c r="T334" s="70" t="str">
        <f>IF(DATA2!T334="","","〇")</f>
        <v/>
      </c>
      <c r="U334" s="70" t="str">
        <f>IF(DATA2!U334="","","〇")</f>
        <v/>
      </c>
      <c r="V334" s="70" t="str">
        <f>IF(DATA2!V334="","","〇")</f>
        <v/>
      </c>
      <c r="W334" s="70" t="str">
        <f>IF(DATA2!W334="","","〇")</f>
        <v/>
      </c>
      <c r="X334" s="70" t="str">
        <f>IF(DATA2!X334="","","〇")</f>
        <v/>
      </c>
      <c r="Y334" s="70" t="str">
        <f>IF(DATA2!Y334="","","〇")</f>
        <v/>
      </c>
      <c r="Z334" s="70" t="str">
        <f>IF(DATA2!Z334="","","〇")</f>
        <v/>
      </c>
      <c r="AA334" s="70" t="str">
        <f>IF(DATA2!AA334="","","〇")</f>
        <v/>
      </c>
      <c r="AB334" s="70" t="str">
        <f>IF(DATA2!AB334="","","〇")</f>
        <v/>
      </c>
      <c r="AC334" s="70" t="str">
        <f>IF(DATA2!AC334="","","〇")</f>
        <v/>
      </c>
      <c r="AD334" s="70" t="str">
        <f>IF(DATA2!AD334="","","〇")</f>
        <v/>
      </c>
      <c r="AE334" s="70" t="str">
        <f>IF(DATA2!AE334="","","〇")</f>
        <v/>
      </c>
      <c r="AF334" s="70" t="str">
        <f>IF(DATA2!AF334="","","〇")</f>
        <v/>
      </c>
      <c r="AG334" s="71" t="str">
        <f>IF(DATA2!AG334="","","〇")</f>
        <v/>
      </c>
      <c r="AH334" s="73">
        <f>COUNTIFS(DATA2!$C$3:$AG$3,0,DATA2!$C334:$AG334,"&lt;&gt;")</f>
        <v>0</v>
      </c>
      <c r="AI334" s="72">
        <f>COUNTIFS(DATA2!$C$3:$AG$3,"&gt;0",DATA2!$C334:$AG334,"&lt;&gt;")</f>
        <v>0</v>
      </c>
      <c r="AJ334" s="204"/>
      <c r="AK334" s="206"/>
      <c r="AL334" s="204"/>
      <c r="AM334" s="206"/>
      <c r="AN334" s="200"/>
      <c r="AO334" s="200"/>
      <c r="AP334" s="200"/>
      <c r="AQ334" s="200"/>
      <c r="AR334" s="200"/>
      <c r="AS334" s="200"/>
      <c r="AT334" s="200"/>
      <c r="AU334" s="200"/>
      <c r="AV334" s="200"/>
      <c r="AW334" s="200"/>
    </row>
    <row r="335" spans="1:49" ht="15" customHeight="1" x14ac:dyDescent="0.15">
      <c r="A335" s="203"/>
      <c r="B335" s="74" t="str">
        <f>IF(DATA2!A331="","",DATA2!B335)</f>
        <v/>
      </c>
      <c r="C335" s="75" t="str">
        <f>IF(DATA2!C335="","","〇")</f>
        <v/>
      </c>
      <c r="D335" s="75" t="str">
        <f>IF(DATA2!D335="","","〇")</f>
        <v/>
      </c>
      <c r="E335" s="75" t="str">
        <f>IF(DATA2!E335="","","〇")</f>
        <v/>
      </c>
      <c r="F335" s="75" t="str">
        <f>IF(DATA2!F335="","","〇")</f>
        <v/>
      </c>
      <c r="G335" s="75" t="str">
        <f>IF(DATA2!G335="","","〇")</f>
        <v/>
      </c>
      <c r="H335" s="75" t="str">
        <f>IF(DATA2!H335="","","〇")</f>
        <v/>
      </c>
      <c r="I335" s="75" t="str">
        <f>IF(DATA2!I335="","","〇")</f>
        <v/>
      </c>
      <c r="J335" s="75" t="str">
        <f>IF(DATA2!J335="","","〇")</f>
        <v/>
      </c>
      <c r="K335" s="75" t="str">
        <f>IF(DATA2!K335="","","〇")</f>
        <v/>
      </c>
      <c r="L335" s="75" t="str">
        <f>IF(DATA2!L335="","","〇")</f>
        <v/>
      </c>
      <c r="M335" s="75" t="str">
        <f>IF(DATA2!M335="","","〇")</f>
        <v/>
      </c>
      <c r="N335" s="75" t="str">
        <f>IF(DATA2!N335="","","〇")</f>
        <v/>
      </c>
      <c r="O335" s="75" t="str">
        <f>IF(DATA2!O335="","","〇")</f>
        <v/>
      </c>
      <c r="P335" s="75" t="str">
        <f>IF(DATA2!P335="","","〇")</f>
        <v/>
      </c>
      <c r="Q335" s="75" t="str">
        <f>IF(DATA2!Q335="","","〇")</f>
        <v/>
      </c>
      <c r="R335" s="75" t="str">
        <f>IF(DATA2!R335="","","〇")</f>
        <v/>
      </c>
      <c r="S335" s="75" t="str">
        <f>IF(DATA2!S335="","","〇")</f>
        <v/>
      </c>
      <c r="T335" s="75" t="str">
        <f>IF(DATA2!T335="","","〇")</f>
        <v/>
      </c>
      <c r="U335" s="75" t="str">
        <f>IF(DATA2!U335="","","〇")</f>
        <v/>
      </c>
      <c r="V335" s="75" t="str">
        <f>IF(DATA2!V335="","","〇")</f>
        <v/>
      </c>
      <c r="W335" s="75" t="str">
        <f>IF(DATA2!W335="","","〇")</f>
        <v/>
      </c>
      <c r="X335" s="75" t="str">
        <f>IF(DATA2!X335="","","〇")</f>
        <v/>
      </c>
      <c r="Y335" s="75" t="str">
        <f>IF(DATA2!Y335="","","〇")</f>
        <v/>
      </c>
      <c r="Z335" s="75" t="str">
        <f>IF(DATA2!Z335="","","〇")</f>
        <v/>
      </c>
      <c r="AA335" s="75" t="str">
        <f>IF(DATA2!AA335="","","〇")</f>
        <v/>
      </c>
      <c r="AB335" s="75" t="str">
        <f>IF(DATA2!AB335="","","〇")</f>
        <v/>
      </c>
      <c r="AC335" s="75" t="str">
        <f>IF(DATA2!AC335="","","〇")</f>
        <v/>
      </c>
      <c r="AD335" s="75" t="str">
        <f>IF(DATA2!AD335="","","〇")</f>
        <v/>
      </c>
      <c r="AE335" s="75" t="str">
        <f>IF(DATA2!AE335="","","〇")</f>
        <v/>
      </c>
      <c r="AF335" s="75" t="str">
        <f>IF(DATA2!AF335="","","〇")</f>
        <v/>
      </c>
      <c r="AG335" s="76" t="str">
        <f>IF(DATA2!AG335="","","〇")</f>
        <v/>
      </c>
      <c r="AH335" s="77">
        <f>COUNTIFS(DATA2!$C$3:$AG$3,0,DATA2!$C335:$AG335,"&lt;&gt;")</f>
        <v>0</v>
      </c>
      <c r="AI335" s="78">
        <f>COUNTIFS(DATA2!$C$3:$AG$3,"&gt;0",DATA2!$C335:$AG335,"&lt;&gt;")</f>
        <v>0</v>
      </c>
      <c r="AJ335" s="205"/>
      <c r="AK335" s="207"/>
      <c r="AL335" s="205"/>
      <c r="AM335" s="207"/>
      <c r="AN335" s="201"/>
      <c r="AO335" s="201"/>
      <c r="AP335" s="201"/>
      <c r="AQ335" s="201"/>
      <c r="AR335" s="201"/>
      <c r="AS335" s="201"/>
      <c r="AT335" s="201"/>
      <c r="AU335" s="201"/>
      <c r="AV335" s="201"/>
      <c r="AW335" s="201"/>
    </row>
    <row r="336" spans="1:49" ht="15" customHeight="1" x14ac:dyDescent="0.15">
      <c r="A336" s="202" t="str">
        <f>IF(DATA2!A336="","",DATA2!A336)</f>
        <v/>
      </c>
      <c r="B336" s="11" t="str">
        <f>IF(DATA2!A336="","",DATA2!B336)</f>
        <v/>
      </c>
      <c r="C336" s="79" t="str">
        <f>IF(DATA2!C336="","",DATA2!C336)</f>
        <v/>
      </c>
      <c r="D336" s="79" t="str">
        <f>IF(DATA2!D336="","",DATA2!D336)</f>
        <v/>
      </c>
      <c r="E336" s="79" t="str">
        <f>IF(DATA2!E336="","",DATA2!E336)</f>
        <v/>
      </c>
      <c r="F336" s="79" t="str">
        <f>IF(DATA2!F336="","",DATA2!F336)</f>
        <v/>
      </c>
      <c r="G336" s="79" t="str">
        <f>IF(DATA2!G336="","",DATA2!G336)</f>
        <v/>
      </c>
      <c r="H336" s="79" t="str">
        <f>IF(DATA2!H336="","",DATA2!H336)</f>
        <v/>
      </c>
      <c r="I336" s="79" t="str">
        <f>IF(DATA2!I336="","",DATA2!I336)</f>
        <v/>
      </c>
      <c r="J336" s="79" t="str">
        <f>IF(DATA2!J336="","",DATA2!J336)</f>
        <v/>
      </c>
      <c r="K336" s="79" t="str">
        <f>IF(DATA2!K336="","",DATA2!K336)</f>
        <v/>
      </c>
      <c r="L336" s="79" t="str">
        <f>IF(DATA2!L336="","",DATA2!L336)</f>
        <v/>
      </c>
      <c r="M336" s="79" t="str">
        <f>IF(DATA2!M336="","",DATA2!M336)</f>
        <v/>
      </c>
      <c r="N336" s="79" t="str">
        <f>IF(DATA2!N336="","",DATA2!N336)</f>
        <v/>
      </c>
      <c r="O336" s="79" t="str">
        <f>IF(DATA2!O336="","",DATA2!O336)</f>
        <v/>
      </c>
      <c r="P336" s="79" t="str">
        <f>IF(DATA2!P336="","",DATA2!P336)</f>
        <v/>
      </c>
      <c r="Q336" s="79" t="str">
        <f>IF(DATA2!Q336="","",DATA2!Q336)</f>
        <v/>
      </c>
      <c r="R336" s="79" t="str">
        <f>IF(DATA2!R336="","",DATA2!R336)</f>
        <v/>
      </c>
      <c r="S336" s="79" t="str">
        <f>IF(DATA2!S336="","",DATA2!S336)</f>
        <v/>
      </c>
      <c r="T336" s="79" t="str">
        <f>IF(DATA2!T336="","",DATA2!T336)</f>
        <v/>
      </c>
      <c r="U336" s="79" t="str">
        <f>IF(DATA2!U336="","",DATA2!U336)</f>
        <v/>
      </c>
      <c r="V336" s="79" t="str">
        <f>IF(DATA2!V336="","",DATA2!V336)</f>
        <v/>
      </c>
      <c r="W336" s="79" t="str">
        <f>IF(DATA2!W336="","",DATA2!W336)</f>
        <v/>
      </c>
      <c r="X336" s="79" t="str">
        <f>IF(DATA2!X336="","",DATA2!X336)</f>
        <v/>
      </c>
      <c r="Y336" s="79" t="str">
        <f>IF(DATA2!Y336="","",DATA2!Y336)</f>
        <v/>
      </c>
      <c r="Z336" s="79" t="str">
        <f>IF(DATA2!Z336="","",DATA2!Z336)</f>
        <v/>
      </c>
      <c r="AA336" s="79" t="str">
        <f>IF(DATA2!AA336="","",DATA2!AA336)</f>
        <v/>
      </c>
      <c r="AB336" s="79" t="str">
        <f>IF(DATA2!AB336="","",DATA2!AB336)</f>
        <v/>
      </c>
      <c r="AC336" s="79" t="str">
        <f>IF(DATA2!AC336="","",DATA2!AC336)</f>
        <v/>
      </c>
      <c r="AD336" s="79" t="str">
        <f>IF(DATA2!AD336="","",DATA2!AD336)</f>
        <v/>
      </c>
      <c r="AE336" s="79" t="str">
        <f>IF(DATA2!AE336="","",DATA2!AE336)</f>
        <v/>
      </c>
      <c r="AF336" s="79" t="str">
        <f>IF(DATA2!AF336="","",DATA2!AF336)</f>
        <v/>
      </c>
      <c r="AG336" s="80" t="str">
        <f>IF(DATA2!AG336="","",DATA2!AG336)</f>
        <v/>
      </c>
      <c r="AH336" s="81">
        <f>COUNTIFS(DATA2!$C$3:$AG$3,0,DATA2!$C336:$AG336,"&lt;&gt;")</f>
        <v>0</v>
      </c>
      <c r="AI336" s="81">
        <f>COUNTIFS(DATA2!$C$3:$AG$3,"&gt;0",DATA2!$C336:$AG336,"&lt;&gt;")</f>
        <v>0</v>
      </c>
      <c r="AJ336" s="204">
        <f t="shared" ref="AJ336" si="530">COUNTIFS($C$3:$AG$3,"=0",C337:AG337,"〇")+COUNTIFS($C$3:$AG$3,"=0",C338:AG338,"〇")</f>
        <v>0</v>
      </c>
      <c r="AK336" s="206">
        <f t="shared" ref="AK336" si="531">COUNTIFS($C$3:$AG$3,"&lt;&gt;0",C337:AG337,"〇")+COUNTIFS($C$3:$AG$3,"&lt;&gt;0",C338:AG338,"〇")</f>
        <v>0</v>
      </c>
      <c r="AL336" s="204">
        <f t="shared" ref="AL336" si="532">COUNTIFS($C$3:$AG$3,"=0",C339:AG339,"〇")+COUNTIFS($C$3:$AG$3,"=0",C340:AG340,"〇")</f>
        <v>0</v>
      </c>
      <c r="AM336" s="206">
        <f t="shared" ref="AM336" si="533">COUNTIFS($C$3:$AG$3,"&lt;&gt;0",C339:AG339,"〇")+COUNTIFS($C$3:$AG$3,"&lt;&gt;0",C340:AG340,"〇")</f>
        <v>0</v>
      </c>
      <c r="AN336" s="200">
        <f t="shared" ref="AN336:AP336" si="534">COUNTIF($C336:$AG336,AN$5)</f>
        <v>0</v>
      </c>
      <c r="AO336" s="200">
        <f t="shared" si="534"/>
        <v>0</v>
      </c>
      <c r="AP336" s="200">
        <f t="shared" si="534"/>
        <v>0</v>
      </c>
      <c r="AQ336" s="200">
        <f t="shared" ref="AQ336" si="535">COUNTIF($C336:$AG336,AQ$5)+COUNTIF($C336:$AG336,"半振")*0.5</f>
        <v>0</v>
      </c>
      <c r="AR336" s="200">
        <f t="shared" ref="AR336" si="536">COUNTIF($C336:$AG336,AR$5)+COUNTIF($C336:$AG336,"半有")*0.5</f>
        <v>0</v>
      </c>
      <c r="AS336" s="200">
        <f t="shared" ref="AS336" si="537">COUNTIF($C336:$AG336,AS$5)+COUNTIF($C336:$AG336,"半欠")*0.5</f>
        <v>0</v>
      </c>
      <c r="AT336" s="200">
        <f t="shared" si="441"/>
        <v>0</v>
      </c>
      <c r="AU336" s="200">
        <f t="shared" si="441"/>
        <v>0</v>
      </c>
      <c r="AV336" s="200">
        <f t="shared" si="441"/>
        <v>0</v>
      </c>
      <c r="AW336" s="200">
        <f t="shared" si="441"/>
        <v>0</v>
      </c>
    </row>
    <row r="337" spans="1:49" ht="15" customHeight="1" x14ac:dyDescent="0.15">
      <c r="A337" s="202"/>
      <c r="B337" s="44" t="str">
        <f>IF(DATA2!A336="","",DATA2!B337)</f>
        <v/>
      </c>
      <c r="C337" s="67" t="str">
        <f>IF(DATA2!C337="","","〇")</f>
        <v/>
      </c>
      <c r="D337" s="67" t="str">
        <f>IF(DATA2!D337="","","〇")</f>
        <v/>
      </c>
      <c r="E337" s="67" t="str">
        <f>IF(DATA2!E337="","","〇")</f>
        <v/>
      </c>
      <c r="F337" s="67" t="str">
        <f>IF(DATA2!F337="","","〇")</f>
        <v/>
      </c>
      <c r="G337" s="67" t="str">
        <f>IF(DATA2!G337="","","〇")</f>
        <v/>
      </c>
      <c r="H337" s="67" t="str">
        <f>IF(DATA2!H337="","","〇")</f>
        <v/>
      </c>
      <c r="I337" s="67" t="str">
        <f>IF(DATA2!I337="","","〇")</f>
        <v/>
      </c>
      <c r="J337" s="67" t="str">
        <f>IF(DATA2!J337="","","〇")</f>
        <v/>
      </c>
      <c r="K337" s="67" t="str">
        <f>IF(DATA2!K337="","","〇")</f>
        <v/>
      </c>
      <c r="L337" s="67" t="str">
        <f>IF(DATA2!L337="","","〇")</f>
        <v/>
      </c>
      <c r="M337" s="67" t="str">
        <f>IF(DATA2!M337="","","〇")</f>
        <v/>
      </c>
      <c r="N337" s="67" t="str">
        <f>IF(DATA2!N337="","","〇")</f>
        <v/>
      </c>
      <c r="O337" s="67" t="str">
        <f>IF(DATA2!O337="","","〇")</f>
        <v/>
      </c>
      <c r="P337" s="67" t="str">
        <f>IF(DATA2!P337="","","〇")</f>
        <v/>
      </c>
      <c r="Q337" s="67" t="str">
        <f>IF(DATA2!Q337="","","〇")</f>
        <v/>
      </c>
      <c r="R337" s="67" t="str">
        <f>IF(DATA2!R337="","","〇")</f>
        <v/>
      </c>
      <c r="S337" s="67" t="str">
        <f>IF(DATA2!S337="","","〇")</f>
        <v/>
      </c>
      <c r="T337" s="67" t="str">
        <f>IF(DATA2!T337="","","〇")</f>
        <v/>
      </c>
      <c r="U337" s="67" t="str">
        <f>IF(DATA2!U337="","","〇")</f>
        <v/>
      </c>
      <c r="V337" s="67" t="str">
        <f>IF(DATA2!V337="","","〇")</f>
        <v/>
      </c>
      <c r="W337" s="67" t="str">
        <f>IF(DATA2!W337="","","〇")</f>
        <v/>
      </c>
      <c r="X337" s="67" t="str">
        <f>IF(DATA2!X337="","","〇")</f>
        <v/>
      </c>
      <c r="Y337" s="67" t="str">
        <f>IF(DATA2!Y337="","","〇")</f>
        <v/>
      </c>
      <c r="Z337" s="67" t="str">
        <f>IF(DATA2!Z337="","","〇")</f>
        <v/>
      </c>
      <c r="AA337" s="67" t="str">
        <f>IF(DATA2!AA337="","","〇")</f>
        <v/>
      </c>
      <c r="AB337" s="67" t="str">
        <f>IF(DATA2!AB337="","","〇")</f>
        <v/>
      </c>
      <c r="AC337" s="67" t="str">
        <f>IF(DATA2!AC337="","","〇")</f>
        <v/>
      </c>
      <c r="AD337" s="67" t="str">
        <f>IF(DATA2!AD337="","","〇")</f>
        <v/>
      </c>
      <c r="AE337" s="67" t="str">
        <f>IF(DATA2!AE337="","","〇")</f>
        <v/>
      </c>
      <c r="AF337" s="67" t="str">
        <f>IF(DATA2!AF337="","","〇")</f>
        <v/>
      </c>
      <c r="AG337" s="68" t="str">
        <f>IF(DATA2!AG337="","","〇")</f>
        <v/>
      </c>
      <c r="AH337" s="69">
        <f>COUNTIFS(DATA2!$C$3:$AG$3,0,DATA2!$C337:$AG337,"&lt;&gt;")</f>
        <v>0</v>
      </c>
      <c r="AI337" s="69">
        <f>COUNTIFS(DATA2!$C$3:$AG$3,"&gt;0",DATA2!$C337:$AG337,"&lt;&gt;")</f>
        <v>0</v>
      </c>
      <c r="AJ337" s="204"/>
      <c r="AK337" s="206"/>
      <c r="AL337" s="204"/>
      <c r="AM337" s="206"/>
      <c r="AN337" s="200"/>
      <c r="AO337" s="200"/>
      <c r="AP337" s="200"/>
      <c r="AQ337" s="200"/>
      <c r="AR337" s="200"/>
      <c r="AS337" s="200"/>
      <c r="AT337" s="200"/>
      <c r="AU337" s="200"/>
      <c r="AV337" s="200"/>
      <c r="AW337" s="200"/>
    </row>
    <row r="338" spans="1:49" ht="15" customHeight="1" x14ac:dyDescent="0.15">
      <c r="A338" s="202"/>
      <c r="B338" s="46" t="str">
        <f>IF(DATA2!A336="","",DATA2!B338)</f>
        <v/>
      </c>
      <c r="C338" s="70" t="str">
        <f>IF(DATA2!C338="","","〇")</f>
        <v/>
      </c>
      <c r="D338" s="70" t="str">
        <f>IF(DATA2!D338="","","〇")</f>
        <v/>
      </c>
      <c r="E338" s="70" t="str">
        <f>IF(DATA2!E338="","","〇")</f>
        <v/>
      </c>
      <c r="F338" s="70" t="str">
        <f>IF(DATA2!F338="","","〇")</f>
        <v/>
      </c>
      <c r="G338" s="70" t="str">
        <f>IF(DATA2!G338="","","〇")</f>
        <v/>
      </c>
      <c r="H338" s="70" t="str">
        <f>IF(DATA2!H338="","","〇")</f>
        <v/>
      </c>
      <c r="I338" s="70" t="str">
        <f>IF(DATA2!I338="","","〇")</f>
        <v/>
      </c>
      <c r="J338" s="70" t="str">
        <f>IF(DATA2!J338="","","〇")</f>
        <v/>
      </c>
      <c r="K338" s="70" t="str">
        <f>IF(DATA2!K338="","","〇")</f>
        <v/>
      </c>
      <c r="L338" s="70" t="str">
        <f>IF(DATA2!L338="","","〇")</f>
        <v/>
      </c>
      <c r="M338" s="70" t="str">
        <f>IF(DATA2!M338="","","〇")</f>
        <v/>
      </c>
      <c r="N338" s="70" t="str">
        <f>IF(DATA2!N338="","","〇")</f>
        <v/>
      </c>
      <c r="O338" s="70" t="str">
        <f>IF(DATA2!O338="","","〇")</f>
        <v/>
      </c>
      <c r="P338" s="70" t="str">
        <f>IF(DATA2!P338="","","〇")</f>
        <v/>
      </c>
      <c r="Q338" s="70" t="str">
        <f>IF(DATA2!Q338="","","〇")</f>
        <v/>
      </c>
      <c r="R338" s="70" t="str">
        <f>IF(DATA2!R338="","","〇")</f>
        <v/>
      </c>
      <c r="S338" s="70" t="str">
        <f>IF(DATA2!S338="","","〇")</f>
        <v/>
      </c>
      <c r="T338" s="70" t="str">
        <f>IF(DATA2!T338="","","〇")</f>
        <v/>
      </c>
      <c r="U338" s="70" t="str">
        <f>IF(DATA2!U338="","","〇")</f>
        <v/>
      </c>
      <c r="V338" s="70" t="str">
        <f>IF(DATA2!V338="","","〇")</f>
        <v/>
      </c>
      <c r="W338" s="70" t="str">
        <f>IF(DATA2!W338="","","〇")</f>
        <v/>
      </c>
      <c r="X338" s="70" t="str">
        <f>IF(DATA2!X338="","","〇")</f>
        <v/>
      </c>
      <c r="Y338" s="70" t="str">
        <f>IF(DATA2!Y338="","","〇")</f>
        <v/>
      </c>
      <c r="Z338" s="70" t="str">
        <f>IF(DATA2!Z338="","","〇")</f>
        <v/>
      </c>
      <c r="AA338" s="70" t="str">
        <f>IF(DATA2!AA338="","","〇")</f>
        <v/>
      </c>
      <c r="AB338" s="70" t="str">
        <f>IF(DATA2!AB338="","","〇")</f>
        <v/>
      </c>
      <c r="AC338" s="70" t="str">
        <f>IF(DATA2!AC338="","","〇")</f>
        <v/>
      </c>
      <c r="AD338" s="70" t="str">
        <f>IF(DATA2!AD338="","","〇")</f>
        <v/>
      </c>
      <c r="AE338" s="70" t="str">
        <f>IF(DATA2!AE338="","","〇")</f>
        <v/>
      </c>
      <c r="AF338" s="70" t="str">
        <f>IF(DATA2!AF338="","","〇")</f>
        <v/>
      </c>
      <c r="AG338" s="71" t="str">
        <f>IF(DATA2!AG338="","","〇")</f>
        <v/>
      </c>
      <c r="AH338" s="72">
        <f>COUNTIFS(DATA2!$C$3:$AG$3,0,DATA2!$C338:$AG338,"&lt;&gt;")</f>
        <v>0</v>
      </c>
      <c r="AI338" s="72">
        <f>COUNTIFS(DATA2!$C$3:$AG$3,"&gt;0",DATA2!$C338:$AG338,"&lt;&gt;")</f>
        <v>0</v>
      </c>
      <c r="AJ338" s="204"/>
      <c r="AK338" s="206"/>
      <c r="AL338" s="204"/>
      <c r="AM338" s="206"/>
      <c r="AN338" s="200"/>
      <c r="AO338" s="200"/>
      <c r="AP338" s="200"/>
      <c r="AQ338" s="200"/>
      <c r="AR338" s="200"/>
      <c r="AS338" s="200"/>
      <c r="AT338" s="200"/>
      <c r="AU338" s="200"/>
      <c r="AV338" s="200"/>
      <c r="AW338" s="200"/>
    </row>
    <row r="339" spans="1:49" ht="15" customHeight="1" x14ac:dyDescent="0.15">
      <c r="A339" s="202"/>
      <c r="B339" s="46" t="str">
        <f>IF(DATA2!A336="","",DATA2!B339)</f>
        <v/>
      </c>
      <c r="C339" s="70" t="str">
        <f>IF(DATA2!C339="","","〇")</f>
        <v/>
      </c>
      <c r="D339" s="70" t="str">
        <f>IF(DATA2!D339="","","〇")</f>
        <v/>
      </c>
      <c r="E339" s="70" t="str">
        <f>IF(DATA2!E339="","","〇")</f>
        <v/>
      </c>
      <c r="F339" s="70" t="str">
        <f>IF(DATA2!F339="","","〇")</f>
        <v/>
      </c>
      <c r="G339" s="70" t="str">
        <f>IF(DATA2!G339="","","〇")</f>
        <v/>
      </c>
      <c r="H339" s="70" t="str">
        <f>IF(DATA2!H339="","","〇")</f>
        <v/>
      </c>
      <c r="I339" s="70" t="str">
        <f>IF(DATA2!I339="","","〇")</f>
        <v/>
      </c>
      <c r="J339" s="70" t="str">
        <f>IF(DATA2!J339="","","〇")</f>
        <v/>
      </c>
      <c r="K339" s="70" t="str">
        <f>IF(DATA2!K339="","","〇")</f>
        <v/>
      </c>
      <c r="L339" s="70" t="str">
        <f>IF(DATA2!L339="","","〇")</f>
        <v/>
      </c>
      <c r="M339" s="70" t="str">
        <f>IF(DATA2!M339="","","〇")</f>
        <v/>
      </c>
      <c r="N339" s="70" t="str">
        <f>IF(DATA2!N339="","","〇")</f>
        <v/>
      </c>
      <c r="O339" s="70" t="str">
        <f>IF(DATA2!O339="","","〇")</f>
        <v/>
      </c>
      <c r="P339" s="70" t="str">
        <f>IF(DATA2!P339="","","〇")</f>
        <v/>
      </c>
      <c r="Q339" s="70" t="str">
        <f>IF(DATA2!Q339="","","〇")</f>
        <v/>
      </c>
      <c r="R339" s="70" t="str">
        <f>IF(DATA2!R339="","","〇")</f>
        <v/>
      </c>
      <c r="S339" s="70" t="str">
        <f>IF(DATA2!S339="","","〇")</f>
        <v/>
      </c>
      <c r="T339" s="70" t="str">
        <f>IF(DATA2!T339="","","〇")</f>
        <v/>
      </c>
      <c r="U339" s="70" t="str">
        <f>IF(DATA2!U339="","","〇")</f>
        <v/>
      </c>
      <c r="V339" s="70" t="str">
        <f>IF(DATA2!V339="","","〇")</f>
        <v/>
      </c>
      <c r="W339" s="70" t="str">
        <f>IF(DATA2!W339="","","〇")</f>
        <v/>
      </c>
      <c r="X339" s="70" t="str">
        <f>IF(DATA2!X339="","","〇")</f>
        <v/>
      </c>
      <c r="Y339" s="70" t="str">
        <f>IF(DATA2!Y339="","","〇")</f>
        <v/>
      </c>
      <c r="Z339" s="70" t="str">
        <f>IF(DATA2!Z339="","","〇")</f>
        <v/>
      </c>
      <c r="AA339" s="70" t="str">
        <f>IF(DATA2!AA339="","","〇")</f>
        <v/>
      </c>
      <c r="AB339" s="70" t="str">
        <f>IF(DATA2!AB339="","","〇")</f>
        <v/>
      </c>
      <c r="AC339" s="70" t="str">
        <f>IF(DATA2!AC339="","","〇")</f>
        <v/>
      </c>
      <c r="AD339" s="70" t="str">
        <f>IF(DATA2!AD339="","","〇")</f>
        <v/>
      </c>
      <c r="AE339" s="70" t="str">
        <f>IF(DATA2!AE339="","","〇")</f>
        <v/>
      </c>
      <c r="AF339" s="70" t="str">
        <f>IF(DATA2!AF339="","","〇")</f>
        <v/>
      </c>
      <c r="AG339" s="71" t="str">
        <f>IF(DATA2!AG339="","","〇")</f>
        <v/>
      </c>
      <c r="AH339" s="73">
        <f>COUNTIFS(DATA2!$C$3:$AG$3,0,DATA2!$C339:$AG339,"&lt;&gt;")</f>
        <v>0</v>
      </c>
      <c r="AI339" s="72">
        <f>COUNTIFS(DATA2!$C$3:$AG$3,"&gt;0",DATA2!$C339:$AG339,"&lt;&gt;")</f>
        <v>0</v>
      </c>
      <c r="AJ339" s="204"/>
      <c r="AK339" s="206"/>
      <c r="AL339" s="204"/>
      <c r="AM339" s="206"/>
      <c r="AN339" s="200"/>
      <c r="AO339" s="200"/>
      <c r="AP339" s="200"/>
      <c r="AQ339" s="200"/>
      <c r="AR339" s="200"/>
      <c r="AS339" s="200"/>
      <c r="AT339" s="200"/>
      <c r="AU339" s="200"/>
      <c r="AV339" s="200"/>
      <c r="AW339" s="200"/>
    </row>
    <row r="340" spans="1:49" ht="15" customHeight="1" x14ac:dyDescent="0.15">
      <c r="A340" s="203"/>
      <c r="B340" s="74" t="str">
        <f>IF(DATA2!A336="","",DATA2!B340)</f>
        <v/>
      </c>
      <c r="C340" s="75" t="str">
        <f>IF(DATA2!C340="","","〇")</f>
        <v/>
      </c>
      <c r="D340" s="75" t="str">
        <f>IF(DATA2!D340="","","〇")</f>
        <v/>
      </c>
      <c r="E340" s="75" t="str">
        <f>IF(DATA2!E340="","","〇")</f>
        <v/>
      </c>
      <c r="F340" s="75" t="str">
        <f>IF(DATA2!F340="","","〇")</f>
        <v/>
      </c>
      <c r="G340" s="75" t="str">
        <f>IF(DATA2!G340="","","〇")</f>
        <v/>
      </c>
      <c r="H340" s="75" t="str">
        <f>IF(DATA2!H340="","","〇")</f>
        <v/>
      </c>
      <c r="I340" s="75" t="str">
        <f>IF(DATA2!I340="","","〇")</f>
        <v/>
      </c>
      <c r="J340" s="75" t="str">
        <f>IF(DATA2!J340="","","〇")</f>
        <v/>
      </c>
      <c r="K340" s="75" t="str">
        <f>IF(DATA2!K340="","","〇")</f>
        <v/>
      </c>
      <c r="L340" s="75" t="str">
        <f>IF(DATA2!L340="","","〇")</f>
        <v/>
      </c>
      <c r="M340" s="75" t="str">
        <f>IF(DATA2!M340="","","〇")</f>
        <v/>
      </c>
      <c r="N340" s="75" t="str">
        <f>IF(DATA2!N340="","","〇")</f>
        <v/>
      </c>
      <c r="O340" s="75" t="str">
        <f>IF(DATA2!O340="","","〇")</f>
        <v/>
      </c>
      <c r="P340" s="75" t="str">
        <f>IF(DATA2!P340="","","〇")</f>
        <v/>
      </c>
      <c r="Q340" s="75" t="str">
        <f>IF(DATA2!Q340="","","〇")</f>
        <v/>
      </c>
      <c r="R340" s="75" t="str">
        <f>IF(DATA2!R340="","","〇")</f>
        <v/>
      </c>
      <c r="S340" s="75" t="str">
        <f>IF(DATA2!S340="","","〇")</f>
        <v/>
      </c>
      <c r="T340" s="75" t="str">
        <f>IF(DATA2!T340="","","〇")</f>
        <v/>
      </c>
      <c r="U340" s="75" t="str">
        <f>IF(DATA2!U340="","","〇")</f>
        <v/>
      </c>
      <c r="V340" s="75" t="str">
        <f>IF(DATA2!V340="","","〇")</f>
        <v/>
      </c>
      <c r="W340" s="75" t="str">
        <f>IF(DATA2!W340="","","〇")</f>
        <v/>
      </c>
      <c r="X340" s="75" t="str">
        <f>IF(DATA2!X340="","","〇")</f>
        <v/>
      </c>
      <c r="Y340" s="75" t="str">
        <f>IF(DATA2!Y340="","","〇")</f>
        <v/>
      </c>
      <c r="Z340" s="75" t="str">
        <f>IF(DATA2!Z340="","","〇")</f>
        <v/>
      </c>
      <c r="AA340" s="75" t="str">
        <f>IF(DATA2!AA340="","","〇")</f>
        <v/>
      </c>
      <c r="AB340" s="75" t="str">
        <f>IF(DATA2!AB340="","","〇")</f>
        <v/>
      </c>
      <c r="AC340" s="75" t="str">
        <f>IF(DATA2!AC340="","","〇")</f>
        <v/>
      </c>
      <c r="AD340" s="75" t="str">
        <f>IF(DATA2!AD340="","","〇")</f>
        <v/>
      </c>
      <c r="AE340" s="75" t="str">
        <f>IF(DATA2!AE340="","","〇")</f>
        <v/>
      </c>
      <c r="AF340" s="75" t="str">
        <f>IF(DATA2!AF340="","","〇")</f>
        <v/>
      </c>
      <c r="AG340" s="76" t="str">
        <f>IF(DATA2!AG340="","","〇")</f>
        <v/>
      </c>
      <c r="AH340" s="77">
        <f>COUNTIFS(DATA2!$C$3:$AG$3,0,DATA2!$C340:$AG340,"&lt;&gt;")</f>
        <v>0</v>
      </c>
      <c r="AI340" s="78">
        <f>COUNTIFS(DATA2!$C$3:$AG$3,"&gt;0",DATA2!$C340:$AG340,"&lt;&gt;")</f>
        <v>0</v>
      </c>
      <c r="AJ340" s="205"/>
      <c r="AK340" s="207"/>
      <c r="AL340" s="205"/>
      <c r="AM340" s="207"/>
      <c r="AN340" s="201"/>
      <c r="AO340" s="201"/>
      <c r="AP340" s="201"/>
      <c r="AQ340" s="201"/>
      <c r="AR340" s="201"/>
      <c r="AS340" s="201"/>
      <c r="AT340" s="201"/>
      <c r="AU340" s="201"/>
      <c r="AV340" s="201"/>
      <c r="AW340" s="201"/>
    </row>
    <row r="341" spans="1:49" ht="15" customHeight="1" x14ac:dyDescent="0.15">
      <c r="A341" s="202" t="str">
        <f>IF(DATA2!A341="","",DATA2!A341)</f>
        <v/>
      </c>
      <c r="B341" s="11" t="str">
        <f>IF(DATA2!A341="","",DATA2!B341)</f>
        <v/>
      </c>
      <c r="C341" s="79" t="str">
        <f>IF(DATA2!C341="","",DATA2!C341)</f>
        <v/>
      </c>
      <c r="D341" s="79" t="str">
        <f>IF(DATA2!D341="","",DATA2!D341)</f>
        <v/>
      </c>
      <c r="E341" s="79" t="str">
        <f>IF(DATA2!E341="","",DATA2!E341)</f>
        <v/>
      </c>
      <c r="F341" s="79" t="str">
        <f>IF(DATA2!F341="","",DATA2!F341)</f>
        <v/>
      </c>
      <c r="G341" s="79" t="str">
        <f>IF(DATA2!G341="","",DATA2!G341)</f>
        <v/>
      </c>
      <c r="H341" s="79" t="str">
        <f>IF(DATA2!H341="","",DATA2!H341)</f>
        <v/>
      </c>
      <c r="I341" s="79" t="str">
        <f>IF(DATA2!I341="","",DATA2!I341)</f>
        <v/>
      </c>
      <c r="J341" s="79" t="str">
        <f>IF(DATA2!J341="","",DATA2!J341)</f>
        <v/>
      </c>
      <c r="K341" s="79" t="str">
        <f>IF(DATA2!K341="","",DATA2!K341)</f>
        <v/>
      </c>
      <c r="L341" s="79" t="str">
        <f>IF(DATA2!L341="","",DATA2!L341)</f>
        <v/>
      </c>
      <c r="M341" s="79" t="str">
        <f>IF(DATA2!M341="","",DATA2!M341)</f>
        <v/>
      </c>
      <c r="N341" s="79" t="str">
        <f>IF(DATA2!N341="","",DATA2!N341)</f>
        <v/>
      </c>
      <c r="O341" s="79" t="str">
        <f>IF(DATA2!O341="","",DATA2!O341)</f>
        <v/>
      </c>
      <c r="P341" s="79" t="str">
        <f>IF(DATA2!P341="","",DATA2!P341)</f>
        <v/>
      </c>
      <c r="Q341" s="79" t="str">
        <f>IF(DATA2!Q341="","",DATA2!Q341)</f>
        <v/>
      </c>
      <c r="R341" s="79" t="str">
        <f>IF(DATA2!R341="","",DATA2!R341)</f>
        <v/>
      </c>
      <c r="S341" s="79" t="str">
        <f>IF(DATA2!S341="","",DATA2!S341)</f>
        <v/>
      </c>
      <c r="T341" s="79" t="str">
        <f>IF(DATA2!T341="","",DATA2!T341)</f>
        <v/>
      </c>
      <c r="U341" s="79" t="str">
        <f>IF(DATA2!U341="","",DATA2!U341)</f>
        <v/>
      </c>
      <c r="V341" s="79" t="str">
        <f>IF(DATA2!V341="","",DATA2!V341)</f>
        <v/>
      </c>
      <c r="W341" s="79" t="str">
        <f>IF(DATA2!W341="","",DATA2!W341)</f>
        <v/>
      </c>
      <c r="X341" s="79" t="str">
        <f>IF(DATA2!X341="","",DATA2!X341)</f>
        <v/>
      </c>
      <c r="Y341" s="79" t="str">
        <f>IF(DATA2!Y341="","",DATA2!Y341)</f>
        <v/>
      </c>
      <c r="Z341" s="79" t="str">
        <f>IF(DATA2!Z341="","",DATA2!Z341)</f>
        <v/>
      </c>
      <c r="AA341" s="79" t="str">
        <f>IF(DATA2!AA341="","",DATA2!AA341)</f>
        <v/>
      </c>
      <c r="AB341" s="79" t="str">
        <f>IF(DATA2!AB341="","",DATA2!AB341)</f>
        <v/>
      </c>
      <c r="AC341" s="79" t="str">
        <f>IF(DATA2!AC341="","",DATA2!AC341)</f>
        <v/>
      </c>
      <c r="AD341" s="79" t="str">
        <f>IF(DATA2!AD341="","",DATA2!AD341)</f>
        <v/>
      </c>
      <c r="AE341" s="79" t="str">
        <f>IF(DATA2!AE341="","",DATA2!AE341)</f>
        <v/>
      </c>
      <c r="AF341" s="79" t="str">
        <f>IF(DATA2!AF341="","",DATA2!AF341)</f>
        <v/>
      </c>
      <c r="AG341" s="80" t="str">
        <f>IF(DATA2!AG341="","",DATA2!AG341)</f>
        <v/>
      </c>
      <c r="AH341" s="81">
        <f>COUNTIFS(DATA2!$C$3:$AG$3,0,DATA2!$C341:$AG341,"&lt;&gt;")</f>
        <v>0</v>
      </c>
      <c r="AI341" s="81">
        <f>COUNTIFS(DATA2!$C$3:$AG$3,"&gt;0",DATA2!$C341:$AG341,"&lt;&gt;")</f>
        <v>0</v>
      </c>
      <c r="AJ341" s="204">
        <f t="shared" ref="AJ341" si="538">COUNTIFS($C$3:$AG$3,"=0",C342:AG342,"〇")+COUNTIFS($C$3:$AG$3,"=0",C343:AG343,"〇")</f>
        <v>0</v>
      </c>
      <c r="AK341" s="206">
        <f t="shared" ref="AK341" si="539">COUNTIFS($C$3:$AG$3,"&lt;&gt;0",C342:AG342,"〇")+COUNTIFS($C$3:$AG$3,"&lt;&gt;0",C343:AG343,"〇")</f>
        <v>0</v>
      </c>
      <c r="AL341" s="204">
        <f t="shared" ref="AL341" si="540">COUNTIFS($C$3:$AG$3,"=0",C344:AG344,"〇")+COUNTIFS($C$3:$AG$3,"=0",C345:AG345,"〇")</f>
        <v>0</v>
      </c>
      <c r="AM341" s="206">
        <f t="shared" ref="AM341" si="541">COUNTIFS($C$3:$AG$3,"&lt;&gt;0",C344:AG344,"〇")+COUNTIFS($C$3:$AG$3,"&lt;&gt;0",C345:AG345,"〇")</f>
        <v>0</v>
      </c>
      <c r="AN341" s="200">
        <f t="shared" ref="AN341:AP341" si="542">COUNTIF($C341:$AG341,AN$5)</f>
        <v>0</v>
      </c>
      <c r="AO341" s="200">
        <f t="shared" si="542"/>
        <v>0</v>
      </c>
      <c r="AP341" s="200">
        <f t="shared" si="542"/>
        <v>0</v>
      </c>
      <c r="AQ341" s="200">
        <f t="shared" ref="AQ341" si="543">COUNTIF($C341:$AG341,AQ$5)+COUNTIF($C341:$AG341,"半振")*0.5</f>
        <v>0</v>
      </c>
      <c r="AR341" s="200">
        <f t="shared" ref="AR341" si="544">COUNTIF($C341:$AG341,AR$5)+COUNTIF($C341:$AG341,"半有")*0.5</f>
        <v>0</v>
      </c>
      <c r="AS341" s="200">
        <f t="shared" ref="AS341" si="545">COUNTIF($C341:$AG341,AS$5)+COUNTIF($C341:$AG341,"半欠")*0.5</f>
        <v>0</v>
      </c>
      <c r="AT341" s="200">
        <f t="shared" ref="AT341:AW401" si="546">COUNTIF($C341:$AG341,AT$5)</f>
        <v>0</v>
      </c>
      <c r="AU341" s="200">
        <f t="shared" si="546"/>
        <v>0</v>
      </c>
      <c r="AV341" s="200">
        <f t="shared" si="546"/>
        <v>0</v>
      </c>
      <c r="AW341" s="200">
        <f t="shared" si="546"/>
        <v>0</v>
      </c>
    </row>
    <row r="342" spans="1:49" ht="15" customHeight="1" x14ac:dyDescent="0.15">
      <c r="A342" s="202"/>
      <c r="B342" s="44" t="str">
        <f>IF(DATA2!A341="","",DATA2!B342)</f>
        <v/>
      </c>
      <c r="C342" s="67" t="str">
        <f>IF(DATA2!C342="","","〇")</f>
        <v/>
      </c>
      <c r="D342" s="67" t="str">
        <f>IF(DATA2!D342="","","〇")</f>
        <v/>
      </c>
      <c r="E342" s="67" t="str">
        <f>IF(DATA2!E342="","","〇")</f>
        <v/>
      </c>
      <c r="F342" s="67" t="str">
        <f>IF(DATA2!F342="","","〇")</f>
        <v/>
      </c>
      <c r="G342" s="67" t="str">
        <f>IF(DATA2!G342="","","〇")</f>
        <v/>
      </c>
      <c r="H342" s="67" t="str">
        <f>IF(DATA2!H342="","","〇")</f>
        <v/>
      </c>
      <c r="I342" s="67" t="str">
        <f>IF(DATA2!I342="","","〇")</f>
        <v/>
      </c>
      <c r="J342" s="67" t="str">
        <f>IF(DATA2!J342="","","〇")</f>
        <v/>
      </c>
      <c r="K342" s="67" t="str">
        <f>IF(DATA2!K342="","","〇")</f>
        <v/>
      </c>
      <c r="L342" s="67" t="str">
        <f>IF(DATA2!L342="","","〇")</f>
        <v/>
      </c>
      <c r="M342" s="67" t="str">
        <f>IF(DATA2!M342="","","〇")</f>
        <v/>
      </c>
      <c r="N342" s="67" t="str">
        <f>IF(DATA2!N342="","","〇")</f>
        <v/>
      </c>
      <c r="O342" s="67" t="str">
        <f>IF(DATA2!O342="","","〇")</f>
        <v/>
      </c>
      <c r="P342" s="67" t="str">
        <f>IF(DATA2!P342="","","〇")</f>
        <v/>
      </c>
      <c r="Q342" s="67" t="str">
        <f>IF(DATA2!Q342="","","〇")</f>
        <v/>
      </c>
      <c r="R342" s="67" t="str">
        <f>IF(DATA2!R342="","","〇")</f>
        <v/>
      </c>
      <c r="S342" s="67" t="str">
        <f>IF(DATA2!S342="","","〇")</f>
        <v/>
      </c>
      <c r="T342" s="67" t="str">
        <f>IF(DATA2!T342="","","〇")</f>
        <v/>
      </c>
      <c r="U342" s="67" t="str">
        <f>IF(DATA2!U342="","","〇")</f>
        <v/>
      </c>
      <c r="V342" s="67" t="str">
        <f>IF(DATA2!V342="","","〇")</f>
        <v/>
      </c>
      <c r="W342" s="67" t="str">
        <f>IF(DATA2!W342="","","〇")</f>
        <v/>
      </c>
      <c r="X342" s="67" t="str">
        <f>IF(DATA2!X342="","","〇")</f>
        <v/>
      </c>
      <c r="Y342" s="67" t="str">
        <f>IF(DATA2!Y342="","","〇")</f>
        <v/>
      </c>
      <c r="Z342" s="67" t="str">
        <f>IF(DATA2!Z342="","","〇")</f>
        <v/>
      </c>
      <c r="AA342" s="67" t="str">
        <f>IF(DATA2!AA342="","","〇")</f>
        <v/>
      </c>
      <c r="AB342" s="67" t="str">
        <f>IF(DATA2!AB342="","","〇")</f>
        <v/>
      </c>
      <c r="AC342" s="67" t="str">
        <f>IF(DATA2!AC342="","","〇")</f>
        <v/>
      </c>
      <c r="AD342" s="67" t="str">
        <f>IF(DATA2!AD342="","","〇")</f>
        <v/>
      </c>
      <c r="AE342" s="67" t="str">
        <f>IF(DATA2!AE342="","","〇")</f>
        <v/>
      </c>
      <c r="AF342" s="67" t="str">
        <f>IF(DATA2!AF342="","","〇")</f>
        <v/>
      </c>
      <c r="AG342" s="68" t="str">
        <f>IF(DATA2!AG342="","","〇")</f>
        <v/>
      </c>
      <c r="AH342" s="69">
        <f>COUNTIFS(DATA2!$C$3:$AG$3,0,DATA2!$C342:$AG342,"&lt;&gt;")</f>
        <v>0</v>
      </c>
      <c r="AI342" s="69">
        <f>COUNTIFS(DATA2!$C$3:$AG$3,"&gt;0",DATA2!$C342:$AG342,"&lt;&gt;")</f>
        <v>0</v>
      </c>
      <c r="AJ342" s="204"/>
      <c r="AK342" s="206"/>
      <c r="AL342" s="204"/>
      <c r="AM342" s="206"/>
      <c r="AN342" s="200"/>
      <c r="AO342" s="200"/>
      <c r="AP342" s="200"/>
      <c r="AQ342" s="200"/>
      <c r="AR342" s="200"/>
      <c r="AS342" s="200"/>
      <c r="AT342" s="200"/>
      <c r="AU342" s="200"/>
      <c r="AV342" s="200"/>
      <c r="AW342" s="200"/>
    </row>
    <row r="343" spans="1:49" ht="15" customHeight="1" x14ac:dyDescent="0.15">
      <c r="A343" s="202"/>
      <c r="B343" s="46" t="str">
        <f>IF(DATA2!A341="","",DATA2!B343)</f>
        <v/>
      </c>
      <c r="C343" s="70" t="str">
        <f>IF(DATA2!C343="","","〇")</f>
        <v/>
      </c>
      <c r="D343" s="70" t="str">
        <f>IF(DATA2!D343="","","〇")</f>
        <v/>
      </c>
      <c r="E343" s="70" t="str">
        <f>IF(DATA2!E343="","","〇")</f>
        <v/>
      </c>
      <c r="F343" s="70" t="str">
        <f>IF(DATA2!F343="","","〇")</f>
        <v/>
      </c>
      <c r="G343" s="70" t="str">
        <f>IF(DATA2!G343="","","〇")</f>
        <v/>
      </c>
      <c r="H343" s="70" t="str">
        <f>IF(DATA2!H343="","","〇")</f>
        <v/>
      </c>
      <c r="I343" s="70" t="str">
        <f>IF(DATA2!I343="","","〇")</f>
        <v/>
      </c>
      <c r="J343" s="70" t="str">
        <f>IF(DATA2!J343="","","〇")</f>
        <v/>
      </c>
      <c r="K343" s="70" t="str">
        <f>IF(DATA2!K343="","","〇")</f>
        <v/>
      </c>
      <c r="L343" s="70" t="str">
        <f>IF(DATA2!L343="","","〇")</f>
        <v/>
      </c>
      <c r="M343" s="70" t="str">
        <f>IF(DATA2!M343="","","〇")</f>
        <v/>
      </c>
      <c r="N343" s="70" t="str">
        <f>IF(DATA2!N343="","","〇")</f>
        <v/>
      </c>
      <c r="O343" s="70" t="str">
        <f>IF(DATA2!O343="","","〇")</f>
        <v/>
      </c>
      <c r="P343" s="70" t="str">
        <f>IF(DATA2!P343="","","〇")</f>
        <v/>
      </c>
      <c r="Q343" s="70" t="str">
        <f>IF(DATA2!Q343="","","〇")</f>
        <v/>
      </c>
      <c r="R343" s="70" t="str">
        <f>IF(DATA2!R343="","","〇")</f>
        <v/>
      </c>
      <c r="S343" s="70" t="str">
        <f>IF(DATA2!S343="","","〇")</f>
        <v/>
      </c>
      <c r="T343" s="70" t="str">
        <f>IF(DATA2!T343="","","〇")</f>
        <v/>
      </c>
      <c r="U343" s="70" t="str">
        <f>IF(DATA2!U343="","","〇")</f>
        <v/>
      </c>
      <c r="V343" s="70" t="str">
        <f>IF(DATA2!V343="","","〇")</f>
        <v/>
      </c>
      <c r="W343" s="70" t="str">
        <f>IF(DATA2!W343="","","〇")</f>
        <v/>
      </c>
      <c r="X343" s="70" t="str">
        <f>IF(DATA2!X343="","","〇")</f>
        <v/>
      </c>
      <c r="Y343" s="70" t="str">
        <f>IF(DATA2!Y343="","","〇")</f>
        <v/>
      </c>
      <c r="Z343" s="70" t="str">
        <f>IF(DATA2!Z343="","","〇")</f>
        <v/>
      </c>
      <c r="AA343" s="70" t="str">
        <f>IF(DATA2!AA343="","","〇")</f>
        <v/>
      </c>
      <c r="AB343" s="70" t="str">
        <f>IF(DATA2!AB343="","","〇")</f>
        <v/>
      </c>
      <c r="AC343" s="70" t="str">
        <f>IF(DATA2!AC343="","","〇")</f>
        <v/>
      </c>
      <c r="AD343" s="70" t="str">
        <f>IF(DATA2!AD343="","","〇")</f>
        <v/>
      </c>
      <c r="AE343" s="70" t="str">
        <f>IF(DATA2!AE343="","","〇")</f>
        <v/>
      </c>
      <c r="AF343" s="70" t="str">
        <f>IF(DATA2!AF343="","","〇")</f>
        <v/>
      </c>
      <c r="AG343" s="71" t="str">
        <f>IF(DATA2!AG343="","","〇")</f>
        <v/>
      </c>
      <c r="AH343" s="72">
        <f>COUNTIFS(DATA2!$C$3:$AG$3,0,DATA2!$C343:$AG343,"&lt;&gt;")</f>
        <v>0</v>
      </c>
      <c r="AI343" s="72">
        <f>COUNTIFS(DATA2!$C$3:$AG$3,"&gt;0",DATA2!$C343:$AG343,"&lt;&gt;")</f>
        <v>0</v>
      </c>
      <c r="AJ343" s="204"/>
      <c r="AK343" s="206"/>
      <c r="AL343" s="204"/>
      <c r="AM343" s="206"/>
      <c r="AN343" s="200"/>
      <c r="AO343" s="200"/>
      <c r="AP343" s="200"/>
      <c r="AQ343" s="200"/>
      <c r="AR343" s="200"/>
      <c r="AS343" s="200"/>
      <c r="AT343" s="200"/>
      <c r="AU343" s="200"/>
      <c r="AV343" s="200"/>
      <c r="AW343" s="200"/>
    </row>
    <row r="344" spans="1:49" ht="15" customHeight="1" x14ac:dyDescent="0.15">
      <c r="A344" s="202"/>
      <c r="B344" s="46" t="str">
        <f>IF(DATA2!A341="","",DATA2!B344)</f>
        <v/>
      </c>
      <c r="C344" s="70" t="str">
        <f>IF(DATA2!C344="","","〇")</f>
        <v/>
      </c>
      <c r="D344" s="70" t="str">
        <f>IF(DATA2!D344="","","〇")</f>
        <v/>
      </c>
      <c r="E344" s="70" t="str">
        <f>IF(DATA2!E344="","","〇")</f>
        <v/>
      </c>
      <c r="F344" s="70" t="str">
        <f>IF(DATA2!F344="","","〇")</f>
        <v/>
      </c>
      <c r="G344" s="70" t="str">
        <f>IF(DATA2!G344="","","〇")</f>
        <v/>
      </c>
      <c r="H344" s="70" t="str">
        <f>IF(DATA2!H344="","","〇")</f>
        <v/>
      </c>
      <c r="I344" s="70" t="str">
        <f>IF(DATA2!I344="","","〇")</f>
        <v/>
      </c>
      <c r="J344" s="70" t="str">
        <f>IF(DATA2!J344="","","〇")</f>
        <v/>
      </c>
      <c r="K344" s="70" t="str">
        <f>IF(DATA2!K344="","","〇")</f>
        <v/>
      </c>
      <c r="L344" s="70" t="str">
        <f>IF(DATA2!L344="","","〇")</f>
        <v/>
      </c>
      <c r="M344" s="70" t="str">
        <f>IF(DATA2!M344="","","〇")</f>
        <v/>
      </c>
      <c r="N344" s="70" t="str">
        <f>IF(DATA2!N344="","","〇")</f>
        <v/>
      </c>
      <c r="O344" s="70" t="str">
        <f>IF(DATA2!O344="","","〇")</f>
        <v/>
      </c>
      <c r="P344" s="70" t="str">
        <f>IF(DATA2!P344="","","〇")</f>
        <v/>
      </c>
      <c r="Q344" s="70" t="str">
        <f>IF(DATA2!Q344="","","〇")</f>
        <v/>
      </c>
      <c r="R344" s="70" t="str">
        <f>IF(DATA2!R344="","","〇")</f>
        <v/>
      </c>
      <c r="S344" s="70" t="str">
        <f>IF(DATA2!S344="","","〇")</f>
        <v/>
      </c>
      <c r="T344" s="70" t="str">
        <f>IF(DATA2!T344="","","〇")</f>
        <v/>
      </c>
      <c r="U344" s="70" t="str">
        <f>IF(DATA2!U344="","","〇")</f>
        <v/>
      </c>
      <c r="V344" s="70" t="str">
        <f>IF(DATA2!V344="","","〇")</f>
        <v/>
      </c>
      <c r="W344" s="70" t="str">
        <f>IF(DATA2!W344="","","〇")</f>
        <v/>
      </c>
      <c r="X344" s="70" t="str">
        <f>IF(DATA2!X344="","","〇")</f>
        <v/>
      </c>
      <c r="Y344" s="70" t="str">
        <f>IF(DATA2!Y344="","","〇")</f>
        <v/>
      </c>
      <c r="Z344" s="70" t="str">
        <f>IF(DATA2!Z344="","","〇")</f>
        <v/>
      </c>
      <c r="AA344" s="70" t="str">
        <f>IF(DATA2!AA344="","","〇")</f>
        <v/>
      </c>
      <c r="AB344" s="70" t="str">
        <f>IF(DATA2!AB344="","","〇")</f>
        <v/>
      </c>
      <c r="AC344" s="70" t="str">
        <f>IF(DATA2!AC344="","","〇")</f>
        <v/>
      </c>
      <c r="AD344" s="70" t="str">
        <f>IF(DATA2!AD344="","","〇")</f>
        <v/>
      </c>
      <c r="AE344" s="70" t="str">
        <f>IF(DATA2!AE344="","","〇")</f>
        <v/>
      </c>
      <c r="AF344" s="70" t="str">
        <f>IF(DATA2!AF344="","","〇")</f>
        <v/>
      </c>
      <c r="AG344" s="71" t="str">
        <f>IF(DATA2!AG344="","","〇")</f>
        <v/>
      </c>
      <c r="AH344" s="73">
        <f>COUNTIFS(DATA2!$C$3:$AG$3,0,DATA2!$C344:$AG344,"&lt;&gt;")</f>
        <v>0</v>
      </c>
      <c r="AI344" s="72">
        <f>COUNTIFS(DATA2!$C$3:$AG$3,"&gt;0",DATA2!$C344:$AG344,"&lt;&gt;")</f>
        <v>0</v>
      </c>
      <c r="AJ344" s="204"/>
      <c r="AK344" s="206"/>
      <c r="AL344" s="204"/>
      <c r="AM344" s="206"/>
      <c r="AN344" s="200"/>
      <c r="AO344" s="200"/>
      <c r="AP344" s="200"/>
      <c r="AQ344" s="200"/>
      <c r="AR344" s="200"/>
      <c r="AS344" s="200"/>
      <c r="AT344" s="200"/>
      <c r="AU344" s="200"/>
      <c r="AV344" s="200"/>
      <c r="AW344" s="200"/>
    </row>
    <row r="345" spans="1:49" ht="15" customHeight="1" x14ac:dyDescent="0.15">
      <c r="A345" s="203"/>
      <c r="B345" s="74" t="str">
        <f>IF(DATA2!A341="","",DATA2!B345)</f>
        <v/>
      </c>
      <c r="C345" s="75" t="str">
        <f>IF(DATA2!C345="","","〇")</f>
        <v/>
      </c>
      <c r="D345" s="75" t="str">
        <f>IF(DATA2!D345="","","〇")</f>
        <v/>
      </c>
      <c r="E345" s="75" t="str">
        <f>IF(DATA2!E345="","","〇")</f>
        <v/>
      </c>
      <c r="F345" s="75" t="str">
        <f>IF(DATA2!F345="","","〇")</f>
        <v/>
      </c>
      <c r="G345" s="75" t="str">
        <f>IF(DATA2!G345="","","〇")</f>
        <v/>
      </c>
      <c r="H345" s="75" t="str">
        <f>IF(DATA2!H345="","","〇")</f>
        <v/>
      </c>
      <c r="I345" s="75" t="str">
        <f>IF(DATA2!I345="","","〇")</f>
        <v/>
      </c>
      <c r="J345" s="75" t="str">
        <f>IF(DATA2!J345="","","〇")</f>
        <v/>
      </c>
      <c r="K345" s="75" t="str">
        <f>IF(DATA2!K345="","","〇")</f>
        <v/>
      </c>
      <c r="L345" s="75" t="str">
        <f>IF(DATA2!L345="","","〇")</f>
        <v/>
      </c>
      <c r="M345" s="75" t="str">
        <f>IF(DATA2!M345="","","〇")</f>
        <v/>
      </c>
      <c r="N345" s="75" t="str">
        <f>IF(DATA2!N345="","","〇")</f>
        <v/>
      </c>
      <c r="O345" s="75" t="str">
        <f>IF(DATA2!O345="","","〇")</f>
        <v/>
      </c>
      <c r="P345" s="75" t="str">
        <f>IF(DATA2!P345="","","〇")</f>
        <v/>
      </c>
      <c r="Q345" s="75" t="str">
        <f>IF(DATA2!Q345="","","〇")</f>
        <v/>
      </c>
      <c r="R345" s="75" t="str">
        <f>IF(DATA2!R345="","","〇")</f>
        <v/>
      </c>
      <c r="S345" s="75" t="str">
        <f>IF(DATA2!S345="","","〇")</f>
        <v/>
      </c>
      <c r="T345" s="75" t="str">
        <f>IF(DATA2!T345="","","〇")</f>
        <v/>
      </c>
      <c r="U345" s="75" t="str">
        <f>IF(DATA2!U345="","","〇")</f>
        <v/>
      </c>
      <c r="V345" s="75" t="str">
        <f>IF(DATA2!V345="","","〇")</f>
        <v/>
      </c>
      <c r="W345" s="75" t="str">
        <f>IF(DATA2!W345="","","〇")</f>
        <v/>
      </c>
      <c r="X345" s="75" t="str">
        <f>IF(DATA2!X345="","","〇")</f>
        <v/>
      </c>
      <c r="Y345" s="75" t="str">
        <f>IF(DATA2!Y345="","","〇")</f>
        <v/>
      </c>
      <c r="Z345" s="75" t="str">
        <f>IF(DATA2!Z345="","","〇")</f>
        <v/>
      </c>
      <c r="AA345" s="75" t="str">
        <f>IF(DATA2!AA345="","","〇")</f>
        <v/>
      </c>
      <c r="AB345" s="75" t="str">
        <f>IF(DATA2!AB345="","","〇")</f>
        <v/>
      </c>
      <c r="AC345" s="75" t="str">
        <f>IF(DATA2!AC345="","","〇")</f>
        <v/>
      </c>
      <c r="AD345" s="75" t="str">
        <f>IF(DATA2!AD345="","","〇")</f>
        <v/>
      </c>
      <c r="AE345" s="75" t="str">
        <f>IF(DATA2!AE345="","","〇")</f>
        <v/>
      </c>
      <c r="AF345" s="75" t="str">
        <f>IF(DATA2!AF345="","","〇")</f>
        <v/>
      </c>
      <c r="AG345" s="76" t="str">
        <f>IF(DATA2!AG345="","","〇")</f>
        <v/>
      </c>
      <c r="AH345" s="77">
        <f>COUNTIFS(DATA2!$C$3:$AG$3,0,DATA2!$C345:$AG345,"&lt;&gt;")</f>
        <v>0</v>
      </c>
      <c r="AI345" s="78">
        <f>COUNTIFS(DATA2!$C$3:$AG$3,"&gt;0",DATA2!$C345:$AG345,"&lt;&gt;")</f>
        <v>0</v>
      </c>
      <c r="AJ345" s="205"/>
      <c r="AK345" s="207"/>
      <c r="AL345" s="205"/>
      <c r="AM345" s="207"/>
      <c r="AN345" s="201"/>
      <c r="AO345" s="201"/>
      <c r="AP345" s="201"/>
      <c r="AQ345" s="201"/>
      <c r="AR345" s="201"/>
      <c r="AS345" s="201"/>
      <c r="AT345" s="201"/>
      <c r="AU345" s="201"/>
      <c r="AV345" s="201"/>
      <c r="AW345" s="201"/>
    </row>
    <row r="346" spans="1:49" ht="15" customHeight="1" x14ac:dyDescent="0.15">
      <c r="A346" s="202" t="str">
        <f>IF(DATA2!A346="","",DATA2!A346)</f>
        <v/>
      </c>
      <c r="B346" s="11" t="str">
        <f>IF(DATA2!A346="","",DATA2!B346)</f>
        <v/>
      </c>
      <c r="C346" s="79" t="str">
        <f>IF(DATA2!C346="","",DATA2!C346)</f>
        <v/>
      </c>
      <c r="D346" s="79" t="str">
        <f>IF(DATA2!D346="","",DATA2!D346)</f>
        <v/>
      </c>
      <c r="E346" s="79" t="str">
        <f>IF(DATA2!E346="","",DATA2!E346)</f>
        <v/>
      </c>
      <c r="F346" s="79" t="str">
        <f>IF(DATA2!F346="","",DATA2!F346)</f>
        <v/>
      </c>
      <c r="G346" s="79" t="str">
        <f>IF(DATA2!G346="","",DATA2!G346)</f>
        <v/>
      </c>
      <c r="H346" s="79" t="str">
        <f>IF(DATA2!H346="","",DATA2!H346)</f>
        <v/>
      </c>
      <c r="I346" s="79" t="str">
        <f>IF(DATA2!I346="","",DATA2!I346)</f>
        <v/>
      </c>
      <c r="J346" s="79" t="str">
        <f>IF(DATA2!J346="","",DATA2!J346)</f>
        <v/>
      </c>
      <c r="K346" s="79" t="str">
        <f>IF(DATA2!K346="","",DATA2!K346)</f>
        <v/>
      </c>
      <c r="L346" s="79" t="str">
        <f>IF(DATA2!L346="","",DATA2!L346)</f>
        <v/>
      </c>
      <c r="M346" s="79" t="str">
        <f>IF(DATA2!M346="","",DATA2!M346)</f>
        <v/>
      </c>
      <c r="N346" s="79" t="str">
        <f>IF(DATA2!N346="","",DATA2!N346)</f>
        <v/>
      </c>
      <c r="O346" s="79" t="str">
        <f>IF(DATA2!O346="","",DATA2!O346)</f>
        <v/>
      </c>
      <c r="P346" s="79" t="str">
        <f>IF(DATA2!P346="","",DATA2!P346)</f>
        <v/>
      </c>
      <c r="Q346" s="79" t="str">
        <f>IF(DATA2!Q346="","",DATA2!Q346)</f>
        <v/>
      </c>
      <c r="R346" s="79" t="str">
        <f>IF(DATA2!R346="","",DATA2!R346)</f>
        <v/>
      </c>
      <c r="S346" s="79" t="str">
        <f>IF(DATA2!S346="","",DATA2!S346)</f>
        <v/>
      </c>
      <c r="T346" s="79" t="str">
        <f>IF(DATA2!T346="","",DATA2!T346)</f>
        <v/>
      </c>
      <c r="U346" s="79" t="str">
        <f>IF(DATA2!U346="","",DATA2!U346)</f>
        <v/>
      </c>
      <c r="V346" s="79" t="str">
        <f>IF(DATA2!V346="","",DATA2!V346)</f>
        <v/>
      </c>
      <c r="W346" s="79" t="str">
        <f>IF(DATA2!W346="","",DATA2!W346)</f>
        <v/>
      </c>
      <c r="X346" s="79" t="str">
        <f>IF(DATA2!X346="","",DATA2!X346)</f>
        <v/>
      </c>
      <c r="Y346" s="79" t="str">
        <f>IF(DATA2!Y346="","",DATA2!Y346)</f>
        <v/>
      </c>
      <c r="Z346" s="79" t="str">
        <f>IF(DATA2!Z346="","",DATA2!Z346)</f>
        <v/>
      </c>
      <c r="AA346" s="79" t="str">
        <f>IF(DATA2!AA346="","",DATA2!AA346)</f>
        <v/>
      </c>
      <c r="AB346" s="79" t="str">
        <f>IF(DATA2!AB346="","",DATA2!AB346)</f>
        <v/>
      </c>
      <c r="AC346" s="79" t="str">
        <f>IF(DATA2!AC346="","",DATA2!AC346)</f>
        <v/>
      </c>
      <c r="AD346" s="79" t="str">
        <f>IF(DATA2!AD346="","",DATA2!AD346)</f>
        <v/>
      </c>
      <c r="AE346" s="79" t="str">
        <f>IF(DATA2!AE346="","",DATA2!AE346)</f>
        <v/>
      </c>
      <c r="AF346" s="79" t="str">
        <f>IF(DATA2!AF346="","",DATA2!AF346)</f>
        <v/>
      </c>
      <c r="AG346" s="80" t="str">
        <f>IF(DATA2!AG346="","",DATA2!AG346)</f>
        <v/>
      </c>
      <c r="AH346" s="81">
        <f>COUNTIFS(DATA2!$C$3:$AG$3,0,DATA2!$C346:$AG346,"&lt;&gt;")</f>
        <v>0</v>
      </c>
      <c r="AI346" s="81">
        <f>COUNTIFS(DATA2!$C$3:$AG$3,"&gt;0",DATA2!$C346:$AG346,"&lt;&gt;")</f>
        <v>0</v>
      </c>
      <c r="AJ346" s="204">
        <f t="shared" ref="AJ346" si="547">COUNTIFS($C$3:$AG$3,"=0",C347:AG347,"〇")+COUNTIFS($C$3:$AG$3,"=0",C348:AG348,"〇")</f>
        <v>0</v>
      </c>
      <c r="AK346" s="206">
        <f t="shared" ref="AK346" si="548">COUNTIFS($C$3:$AG$3,"&lt;&gt;0",C347:AG347,"〇")+COUNTIFS($C$3:$AG$3,"&lt;&gt;0",C348:AG348,"〇")</f>
        <v>0</v>
      </c>
      <c r="AL346" s="204">
        <f t="shared" ref="AL346" si="549">COUNTIFS($C$3:$AG$3,"=0",C349:AG349,"〇")+COUNTIFS($C$3:$AG$3,"=0",C350:AG350,"〇")</f>
        <v>0</v>
      </c>
      <c r="AM346" s="206">
        <f t="shared" ref="AM346" si="550">COUNTIFS($C$3:$AG$3,"&lt;&gt;0",C349:AG349,"〇")+COUNTIFS($C$3:$AG$3,"&lt;&gt;0",C350:AG350,"〇")</f>
        <v>0</v>
      </c>
      <c r="AN346" s="200">
        <f t="shared" ref="AN346:AP346" si="551">COUNTIF($C346:$AG346,AN$5)</f>
        <v>0</v>
      </c>
      <c r="AO346" s="200">
        <f t="shared" si="551"/>
        <v>0</v>
      </c>
      <c r="AP346" s="200">
        <f t="shared" si="551"/>
        <v>0</v>
      </c>
      <c r="AQ346" s="200">
        <f t="shared" ref="AQ346" si="552">COUNTIF($C346:$AG346,AQ$5)+COUNTIF($C346:$AG346,"半振")*0.5</f>
        <v>0</v>
      </c>
      <c r="AR346" s="200">
        <f t="shared" ref="AR346" si="553">COUNTIF($C346:$AG346,AR$5)+COUNTIF($C346:$AG346,"半有")*0.5</f>
        <v>0</v>
      </c>
      <c r="AS346" s="200">
        <f t="shared" ref="AS346" si="554">COUNTIF($C346:$AG346,AS$5)+COUNTIF($C346:$AG346,"半欠")*0.5</f>
        <v>0</v>
      </c>
      <c r="AT346" s="200">
        <f t="shared" si="546"/>
        <v>0</v>
      </c>
      <c r="AU346" s="200">
        <f t="shared" si="546"/>
        <v>0</v>
      </c>
      <c r="AV346" s="200">
        <f t="shared" si="546"/>
        <v>0</v>
      </c>
      <c r="AW346" s="200">
        <f t="shared" si="546"/>
        <v>0</v>
      </c>
    </row>
    <row r="347" spans="1:49" ht="15" customHeight="1" x14ac:dyDescent="0.15">
      <c r="A347" s="202"/>
      <c r="B347" s="44" t="str">
        <f>IF(DATA2!A346="","",DATA2!B347)</f>
        <v/>
      </c>
      <c r="C347" s="67" t="str">
        <f>IF(DATA2!C347="","","〇")</f>
        <v/>
      </c>
      <c r="D347" s="67" t="str">
        <f>IF(DATA2!D347="","","〇")</f>
        <v/>
      </c>
      <c r="E347" s="67" t="str">
        <f>IF(DATA2!E347="","","〇")</f>
        <v/>
      </c>
      <c r="F347" s="67" t="str">
        <f>IF(DATA2!F347="","","〇")</f>
        <v/>
      </c>
      <c r="G347" s="67" t="str">
        <f>IF(DATA2!G347="","","〇")</f>
        <v/>
      </c>
      <c r="H347" s="67" t="str">
        <f>IF(DATA2!H347="","","〇")</f>
        <v/>
      </c>
      <c r="I347" s="67" t="str">
        <f>IF(DATA2!I347="","","〇")</f>
        <v/>
      </c>
      <c r="J347" s="67" t="str">
        <f>IF(DATA2!J347="","","〇")</f>
        <v/>
      </c>
      <c r="K347" s="67" t="str">
        <f>IF(DATA2!K347="","","〇")</f>
        <v/>
      </c>
      <c r="L347" s="67" t="str">
        <f>IF(DATA2!L347="","","〇")</f>
        <v/>
      </c>
      <c r="M347" s="67" t="str">
        <f>IF(DATA2!M347="","","〇")</f>
        <v/>
      </c>
      <c r="N347" s="67" t="str">
        <f>IF(DATA2!N347="","","〇")</f>
        <v/>
      </c>
      <c r="O347" s="67" t="str">
        <f>IF(DATA2!O347="","","〇")</f>
        <v/>
      </c>
      <c r="P347" s="67" t="str">
        <f>IF(DATA2!P347="","","〇")</f>
        <v/>
      </c>
      <c r="Q347" s="67" t="str">
        <f>IF(DATA2!Q347="","","〇")</f>
        <v/>
      </c>
      <c r="R347" s="67" t="str">
        <f>IF(DATA2!R347="","","〇")</f>
        <v/>
      </c>
      <c r="S347" s="67" t="str">
        <f>IF(DATA2!S347="","","〇")</f>
        <v/>
      </c>
      <c r="T347" s="67" t="str">
        <f>IF(DATA2!T347="","","〇")</f>
        <v/>
      </c>
      <c r="U347" s="67" t="str">
        <f>IF(DATA2!U347="","","〇")</f>
        <v/>
      </c>
      <c r="V347" s="67" t="str">
        <f>IF(DATA2!V347="","","〇")</f>
        <v/>
      </c>
      <c r="W347" s="67" t="str">
        <f>IF(DATA2!W347="","","〇")</f>
        <v/>
      </c>
      <c r="X347" s="67" t="str">
        <f>IF(DATA2!X347="","","〇")</f>
        <v/>
      </c>
      <c r="Y347" s="67" t="str">
        <f>IF(DATA2!Y347="","","〇")</f>
        <v/>
      </c>
      <c r="Z347" s="67" t="str">
        <f>IF(DATA2!Z347="","","〇")</f>
        <v/>
      </c>
      <c r="AA347" s="67" t="str">
        <f>IF(DATA2!AA347="","","〇")</f>
        <v/>
      </c>
      <c r="AB347" s="67" t="str">
        <f>IF(DATA2!AB347="","","〇")</f>
        <v/>
      </c>
      <c r="AC347" s="67" t="str">
        <f>IF(DATA2!AC347="","","〇")</f>
        <v/>
      </c>
      <c r="AD347" s="67" t="str">
        <f>IF(DATA2!AD347="","","〇")</f>
        <v/>
      </c>
      <c r="AE347" s="67" t="str">
        <f>IF(DATA2!AE347="","","〇")</f>
        <v/>
      </c>
      <c r="AF347" s="67" t="str">
        <f>IF(DATA2!AF347="","","〇")</f>
        <v/>
      </c>
      <c r="AG347" s="68" t="str">
        <f>IF(DATA2!AG347="","","〇")</f>
        <v/>
      </c>
      <c r="AH347" s="69">
        <f>COUNTIFS(DATA2!$C$3:$AG$3,0,DATA2!$C347:$AG347,"&lt;&gt;")</f>
        <v>0</v>
      </c>
      <c r="AI347" s="69">
        <f>COUNTIFS(DATA2!$C$3:$AG$3,"&gt;0",DATA2!$C347:$AG347,"&lt;&gt;")</f>
        <v>0</v>
      </c>
      <c r="AJ347" s="204"/>
      <c r="AK347" s="206"/>
      <c r="AL347" s="204"/>
      <c r="AM347" s="206"/>
      <c r="AN347" s="200"/>
      <c r="AO347" s="200"/>
      <c r="AP347" s="200"/>
      <c r="AQ347" s="200"/>
      <c r="AR347" s="200"/>
      <c r="AS347" s="200"/>
      <c r="AT347" s="200"/>
      <c r="AU347" s="200"/>
      <c r="AV347" s="200"/>
      <c r="AW347" s="200"/>
    </row>
    <row r="348" spans="1:49" ht="15" customHeight="1" x14ac:dyDescent="0.15">
      <c r="A348" s="202"/>
      <c r="B348" s="46" t="str">
        <f>IF(DATA2!A346="","",DATA2!B348)</f>
        <v/>
      </c>
      <c r="C348" s="70" t="str">
        <f>IF(DATA2!C348="","","〇")</f>
        <v/>
      </c>
      <c r="D348" s="70" t="str">
        <f>IF(DATA2!D348="","","〇")</f>
        <v/>
      </c>
      <c r="E348" s="70" t="str">
        <f>IF(DATA2!E348="","","〇")</f>
        <v/>
      </c>
      <c r="F348" s="70" t="str">
        <f>IF(DATA2!F348="","","〇")</f>
        <v/>
      </c>
      <c r="G348" s="70" t="str">
        <f>IF(DATA2!G348="","","〇")</f>
        <v/>
      </c>
      <c r="H348" s="70" t="str">
        <f>IF(DATA2!H348="","","〇")</f>
        <v/>
      </c>
      <c r="I348" s="70" t="str">
        <f>IF(DATA2!I348="","","〇")</f>
        <v/>
      </c>
      <c r="J348" s="70" t="str">
        <f>IF(DATA2!J348="","","〇")</f>
        <v/>
      </c>
      <c r="K348" s="70" t="str">
        <f>IF(DATA2!K348="","","〇")</f>
        <v/>
      </c>
      <c r="L348" s="70" t="str">
        <f>IF(DATA2!L348="","","〇")</f>
        <v/>
      </c>
      <c r="M348" s="70" t="str">
        <f>IF(DATA2!M348="","","〇")</f>
        <v/>
      </c>
      <c r="N348" s="70" t="str">
        <f>IF(DATA2!N348="","","〇")</f>
        <v/>
      </c>
      <c r="O348" s="70" t="str">
        <f>IF(DATA2!O348="","","〇")</f>
        <v/>
      </c>
      <c r="P348" s="70" t="str">
        <f>IF(DATA2!P348="","","〇")</f>
        <v/>
      </c>
      <c r="Q348" s="70" t="str">
        <f>IF(DATA2!Q348="","","〇")</f>
        <v/>
      </c>
      <c r="R348" s="70" t="str">
        <f>IF(DATA2!R348="","","〇")</f>
        <v/>
      </c>
      <c r="S348" s="70" t="str">
        <f>IF(DATA2!S348="","","〇")</f>
        <v/>
      </c>
      <c r="T348" s="70" t="str">
        <f>IF(DATA2!T348="","","〇")</f>
        <v/>
      </c>
      <c r="U348" s="70" t="str">
        <f>IF(DATA2!U348="","","〇")</f>
        <v/>
      </c>
      <c r="V348" s="70" t="str">
        <f>IF(DATA2!V348="","","〇")</f>
        <v/>
      </c>
      <c r="W348" s="70" t="str">
        <f>IF(DATA2!W348="","","〇")</f>
        <v/>
      </c>
      <c r="X348" s="70" t="str">
        <f>IF(DATA2!X348="","","〇")</f>
        <v/>
      </c>
      <c r="Y348" s="70" t="str">
        <f>IF(DATA2!Y348="","","〇")</f>
        <v/>
      </c>
      <c r="Z348" s="70" t="str">
        <f>IF(DATA2!Z348="","","〇")</f>
        <v/>
      </c>
      <c r="AA348" s="70" t="str">
        <f>IF(DATA2!AA348="","","〇")</f>
        <v/>
      </c>
      <c r="AB348" s="70" t="str">
        <f>IF(DATA2!AB348="","","〇")</f>
        <v/>
      </c>
      <c r="AC348" s="70" t="str">
        <f>IF(DATA2!AC348="","","〇")</f>
        <v/>
      </c>
      <c r="AD348" s="70" t="str">
        <f>IF(DATA2!AD348="","","〇")</f>
        <v/>
      </c>
      <c r="AE348" s="70" t="str">
        <f>IF(DATA2!AE348="","","〇")</f>
        <v/>
      </c>
      <c r="AF348" s="70" t="str">
        <f>IF(DATA2!AF348="","","〇")</f>
        <v/>
      </c>
      <c r="AG348" s="71" t="str">
        <f>IF(DATA2!AG348="","","〇")</f>
        <v/>
      </c>
      <c r="AH348" s="72">
        <f>COUNTIFS(DATA2!$C$3:$AG$3,0,DATA2!$C348:$AG348,"&lt;&gt;")</f>
        <v>0</v>
      </c>
      <c r="AI348" s="72">
        <f>COUNTIFS(DATA2!$C$3:$AG$3,"&gt;0",DATA2!$C348:$AG348,"&lt;&gt;")</f>
        <v>0</v>
      </c>
      <c r="AJ348" s="204"/>
      <c r="AK348" s="206"/>
      <c r="AL348" s="204"/>
      <c r="AM348" s="206"/>
      <c r="AN348" s="200"/>
      <c r="AO348" s="200"/>
      <c r="AP348" s="200"/>
      <c r="AQ348" s="200"/>
      <c r="AR348" s="200"/>
      <c r="AS348" s="200"/>
      <c r="AT348" s="200"/>
      <c r="AU348" s="200"/>
      <c r="AV348" s="200"/>
      <c r="AW348" s="200"/>
    </row>
    <row r="349" spans="1:49" ht="15" customHeight="1" x14ac:dyDescent="0.15">
      <c r="A349" s="202"/>
      <c r="B349" s="46" t="str">
        <f>IF(DATA2!A346="","",DATA2!B349)</f>
        <v/>
      </c>
      <c r="C349" s="70" t="str">
        <f>IF(DATA2!C349="","","〇")</f>
        <v/>
      </c>
      <c r="D349" s="70" t="str">
        <f>IF(DATA2!D349="","","〇")</f>
        <v/>
      </c>
      <c r="E349" s="70" t="str">
        <f>IF(DATA2!E349="","","〇")</f>
        <v/>
      </c>
      <c r="F349" s="70" t="str">
        <f>IF(DATA2!F349="","","〇")</f>
        <v/>
      </c>
      <c r="G349" s="70" t="str">
        <f>IF(DATA2!G349="","","〇")</f>
        <v/>
      </c>
      <c r="H349" s="70" t="str">
        <f>IF(DATA2!H349="","","〇")</f>
        <v/>
      </c>
      <c r="I349" s="70" t="str">
        <f>IF(DATA2!I349="","","〇")</f>
        <v/>
      </c>
      <c r="J349" s="70" t="str">
        <f>IF(DATA2!J349="","","〇")</f>
        <v/>
      </c>
      <c r="K349" s="70" t="str">
        <f>IF(DATA2!K349="","","〇")</f>
        <v/>
      </c>
      <c r="L349" s="70" t="str">
        <f>IF(DATA2!L349="","","〇")</f>
        <v/>
      </c>
      <c r="M349" s="70" t="str">
        <f>IF(DATA2!M349="","","〇")</f>
        <v/>
      </c>
      <c r="N349" s="70" t="str">
        <f>IF(DATA2!N349="","","〇")</f>
        <v/>
      </c>
      <c r="O349" s="70" t="str">
        <f>IF(DATA2!O349="","","〇")</f>
        <v/>
      </c>
      <c r="P349" s="70" t="str">
        <f>IF(DATA2!P349="","","〇")</f>
        <v/>
      </c>
      <c r="Q349" s="70" t="str">
        <f>IF(DATA2!Q349="","","〇")</f>
        <v/>
      </c>
      <c r="R349" s="70" t="str">
        <f>IF(DATA2!R349="","","〇")</f>
        <v/>
      </c>
      <c r="S349" s="70" t="str">
        <f>IF(DATA2!S349="","","〇")</f>
        <v/>
      </c>
      <c r="T349" s="70" t="str">
        <f>IF(DATA2!T349="","","〇")</f>
        <v/>
      </c>
      <c r="U349" s="70" t="str">
        <f>IF(DATA2!U349="","","〇")</f>
        <v/>
      </c>
      <c r="V349" s="70" t="str">
        <f>IF(DATA2!V349="","","〇")</f>
        <v/>
      </c>
      <c r="W349" s="70" t="str">
        <f>IF(DATA2!W349="","","〇")</f>
        <v/>
      </c>
      <c r="X349" s="70" t="str">
        <f>IF(DATA2!X349="","","〇")</f>
        <v/>
      </c>
      <c r="Y349" s="70" t="str">
        <f>IF(DATA2!Y349="","","〇")</f>
        <v/>
      </c>
      <c r="Z349" s="70" t="str">
        <f>IF(DATA2!Z349="","","〇")</f>
        <v/>
      </c>
      <c r="AA349" s="70" t="str">
        <f>IF(DATA2!AA349="","","〇")</f>
        <v/>
      </c>
      <c r="AB349" s="70" t="str">
        <f>IF(DATA2!AB349="","","〇")</f>
        <v/>
      </c>
      <c r="AC349" s="70" t="str">
        <f>IF(DATA2!AC349="","","〇")</f>
        <v/>
      </c>
      <c r="AD349" s="70" t="str">
        <f>IF(DATA2!AD349="","","〇")</f>
        <v/>
      </c>
      <c r="AE349" s="70" t="str">
        <f>IF(DATA2!AE349="","","〇")</f>
        <v/>
      </c>
      <c r="AF349" s="70" t="str">
        <f>IF(DATA2!AF349="","","〇")</f>
        <v/>
      </c>
      <c r="AG349" s="71" t="str">
        <f>IF(DATA2!AG349="","","〇")</f>
        <v/>
      </c>
      <c r="AH349" s="73">
        <f>COUNTIFS(DATA2!$C$3:$AG$3,0,DATA2!$C349:$AG349,"&lt;&gt;")</f>
        <v>0</v>
      </c>
      <c r="AI349" s="72">
        <f>COUNTIFS(DATA2!$C$3:$AG$3,"&gt;0",DATA2!$C349:$AG349,"&lt;&gt;")</f>
        <v>0</v>
      </c>
      <c r="AJ349" s="204"/>
      <c r="AK349" s="206"/>
      <c r="AL349" s="204"/>
      <c r="AM349" s="206"/>
      <c r="AN349" s="200"/>
      <c r="AO349" s="200"/>
      <c r="AP349" s="200"/>
      <c r="AQ349" s="200"/>
      <c r="AR349" s="200"/>
      <c r="AS349" s="200"/>
      <c r="AT349" s="200"/>
      <c r="AU349" s="200"/>
      <c r="AV349" s="200"/>
      <c r="AW349" s="200"/>
    </row>
    <row r="350" spans="1:49" ht="15" customHeight="1" x14ac:dyDescent="0.15">
      <c r="A350" s="203"/>
      <c r="B350" s="74" t="str">
        <f>IF(DATA2!A346="","",DATA2!B350)</f>
        <v/>
      </c>
      <c r="C350" s="75" t="str">
        <f>IF(DATA2!C350="","","〇")</f>
        <v/>
      </c>
      <c r="D350" s="75" t="str">
        <f>IF(DATA2!D350="","","〇")</f>
        <v/>
      </c>
      <c r="E350" s="75" t="str">
        <f>IF(DATA2!E350="","","〇")</f>
        <v/>
      </c>
      <c r="F350" s="75" t="str">
        <f>IF(DATA2!F350="","","〇")</f>
        <v/>
      </c>
      <c r="G350" s="75" t="str">
        <f>IF(DATA2!G350="","","〇")</f>
        <v/>
      </c>
      <c r="H350" s="75" t="str">
        <f>IF(DATA2!H350="","","〇")</f>
        <v/>
      </c>
      <c r="I350" s="75" t="str">
        <f>IF(DATA2!I350="","","〇")</f>
        <v/>
      </c>
      <c r="J350" s="75" t="str">
        <f>IF(DATA2!J350="","","〇")</f>
        <v/>
      </c>
      <c r="K350" s="75" t="str">
        <f>IF(DATA2!K350="","","〇")</f>
        <v/>
      </c>
      <c r="L350" s="75" t="str">
        <f>IF(DATA2!L350="","","〇")</f>
        <v/>
      </c>
      <c r="M350" s="75" t="str">
        <f>IF(DATA2!M350="","","〇")</f>
        <v/>
      </c>
      <c r="N350" s="75" t="str">
        <f>IF(DATA2!N350="","","〇")</f>
        <v/>
      </c>
      <c r="O350" s="75" t="str">
        <f>IF(DATA2!O350="","","〇")</f>
        <v/>
      </c>
      <c r="P350" s="75" t="str">
        <f>IF(DATA2!P350="","","〇")</f>
        <v/>
      </c>
      <c r="Q350" s="75" t="str">
        <f>IF(DATA2!Q350="","","〇")</f>
        <v/>
      </c>
      <c r="R350" s="75" t="str">
        <f>IF(DATA2!R350="","","〇")</f>
        <v/>
      </c>
      <c r="S350" s="75" t="str">
        <f>IF(DATA2!S350="","","〇")</f>
        <v/>
      </c>
      <c r="T350" s="75" t="str">
        <f>IF(DATA2!T350="","","〇")</f>
        <v/>
      </c>
      <c r="U350" s="75" t="str">
        <f>IF(DATA2!U350="","","〇")</f>
        <v/>
      </c>
      <c r="V350" s="75" t="str">
        <f>IF(DATA2!V350="","","〇")</f>
        <v/>
      </c>
      <c r="W350" s="75" t="str">
        <f>IF(DATA2!W350="","","〇")</f>
        <v/>
      </c>
      <c r="X350" s="75" t="str">
        <f>IF(DATA2!X350="","","〇")</f>
        <v/>
      </c>
      <c r="Y350" s="75" t="str">
        <f>IF(DATA2!Y350="","","〇")</f>
        <v/>
      </c>
      <c r="Z350" s="75" t="str">
        <f>IF(DATA2!Z350="","","〇")</f>
        <v/>
      </c>
      <c r="AA350" s="75" t="str">
        <f>IF(DATA2!AA350="","","〇")</f>
        <v/>
      </c>
      <c r="AB350" s="75" t="str">
        <f>IF(DATA2!AB350="","","〇")</f>
        <v/>
      </c>
      <c r="AC350" s="75" t="str">
        <f>IF(DATA2!AC350="","","〇")</f>
        <v/>
      </c>
      <c r="AD350" s="75" t="str">
        <f>IF(DATA2!AD350="","","〇")</f>
        <v/>
      </c>
      <c r="AE350" s="75" t="str">
        <f>IF(DATA2!AE350="","","〇")</f>
        <v/>
      </c>
      <c r="AF350" s="75" t="str">
        <f>IF(DATA2!AF350="","","〇")</f>
        <v/>
      </c>
      <c r="AG350" s="76" t="str">
        <f>IF(DATA2!AG350="","","〇")</f>
        <v/>
      </c>
      <c r="AH350" s="77">
        <f>COUNTIFS(DATA2!$C$3:$AG$3,0,DATA2!$C350:$AG350,"&lt;&gt;")</f>
        <v>0</v>
      </c>
      <c r="AI350" s="78">
        <f>COUNTIFS(DATA2!$C$3:$AG$3,"&gt;0",DATA2!$C350:$AG350,"&lt;&gt;")</f>
        <v>0</v>
      </c>
      <c r="AJ350" s="205"/>
      <c r="AK350" s="207"/>
      <c r="AL350" s="205"/>
      <c r="AM350" s="207"/>
      <c r="AN350" s="201"/>
      <c r="AO350" s="201"/>
      <c r="AP350" s="201"/>
      <c r="AQ350" s="201"/>
      <c r="AR350" s="201"/>
      <c r="AS350" s="201"/>
      <c r="AT350" s="201"/>
      <c r="AU350" s="201"/>
      <c r="AV350" s="201"/>
      <c r="AW350" s="201"/>
    </row>
    <row r="351" spans="1:49" ht="15" customHeight="1" x14ac:dyDescent="0.15">
      <c r="A351" s="202" t="str">
        <f>IF(DATA2!A351="","",DATA2!A351)</f>
        <v/>
      </c>
      <c r="B351" s="11" t="str">
        <f>IF(DATA2!A351="","",DATA2!B351)</f>
        <v/>
      </c>
      <c r="C351" s="79" t="str">
        <f>IF(DATA2!C351="","",DATA2!C351)</f>
        <v/>
      </c>
      <c r="D351" s="79" t="str">
        <f>IF(DATA2!D351="","",DATA2!D351)</f>
        <v/>
      </c>
      <c r="E351" s="79" t="str">
        <f>IF(DATA2!E351="","",DATA2!E351)</f>
        <v/>
      </c>
      <c r="F351" s="79" t="str">
        <f>IF(DATA2!F351="","",DATA2!F351)</f>
        <v/>
      </c>
      <c r="G351" s="79" t="str">
        <f>IF(DATA2!G351="","",DATA2!G351)</f>
        <v/>
      </c>
      <c r="H351" s="79" t="str">
        <f>IF(DATA2!H351="","",DATA2!H351)</f>
        <v/>
      </c>
      <c r="I351" s="79" t="str">
        <f>IF(DATA2!I351="","",DATA2!I351)</f>
        <v/>
      </c>
      <c r="J351" s="79" t="str">
        <f>IF(DATA2!J351="","",DATA2!J351)</f>
        <v/>
      </c>
      <c r="K351" s="79" t="str">
        <f>IF(DATA2!K351="","",DATA2!K351)</f>
        <v/>
      </c>
      <c r="L351" s="79" t="str">
        <f>IF(DATA2!L351="","",DATA2!L351)</f>
        <v/>
      </c>
      <c r="M351" s="79" t="str">
        <f>IF(DATA2!M351="","",DATA2!M351)</f>
        <v/>
      </c>
      <c r="N351" s="79" t="str">
        <f>IF(DATA2!N351="","",DATA2!N351)</f>
        <v/>
      </c>
      <c r="O351" s="79" t="str">
        <f>IF(DATA2!O351="","",DATA2!O351)</f>
        <v/>
      </c>
      <c r="P351" s="79" t="str">
        <f>IF(DATA2!P351="","",DATA2!P351)</f>
        <v/>
      </c>
      <c r="Q351" s="79" t="str">
        <f>IF(DATA2!Q351="","",DATA2!Q351)</f>
        <v/>
      </c>
      <c r="R351" s="79" t="str">
        <f>IF(DATA2!R351="","",DATA2!R351)</f>
        <v/>
      </c>
      <c r="S351" s="79" t="str">
        <f>IF(DATA2!S351="","",DATA2!S351)</f>
        <v/>
      </c>
      <c r="T351" s="79" t="str">
        <f>IF(DATA2!T351="","",DATA2!T351)</f>
        <v/>
      </c>
      <c r="U351" s="79" t="str">
        <f>IF(DATA2!U351="","",DATA2!U351)</f>
        <v/>
      </c>
      <c r="V351" s="79" t="str">
        <f>IF(DATA2!V351="","",DATA2!V351)</f>
        <v/>
      </c>
      <c r="W351" s="79" t="str">
        <f>IF(DATA2!W351="","",DATA2!W351)</f>
        <v/>
      </c>
      <c r="X351" s="79" t="str">
        <f>IF(DATA2!X351="","",DATA2!X351)</f>
        <v/>
      </c>
      <c r="Y351" s="79" t="str">
        <f>IF(DATA2!Y351="","",DATA2!Y351)</f>
        <v/>
      </c>
      <c r="Z351" s="79" t="str">
        <f>IF(DATA2!Z351="","",DATA2!Z351)</f>
        <v/>
      </c>
      <c r="AA351" s="79" t="str">
        <f>IF(DATA2!AA351="","",DATA2!AA351)</f>
        <v/>
      </c>
      <c r="AB351" s="79" t="str">
        <f>IF(DATA2!AB351="","",DATA2!AB351)</f>
        <v/>
      </c>
      <c r="AC351" s="79" t="str">
        <f>IF(DATA2!AC351="","",DATA2!AC351)</f>
        <v/>
      </c>
      <c r="AD351" s="79" t="str">
        <f>IF(DATA2!AD351="","",DATA2!AD351)</f>
        <v/>
      </c>
      <c r="AE351" s="79" t="str">
        <f>IF(DATA2!AE351="","",DATA2!AE351)</f>
        <v/>
      </c>
      <c r="AF351" s="79" t="str">
        <f>IF(DATA2!AF351="","",DATA2!AF351)</f>
        <v/>
      </c>
      <c r="AG351" s="80" t="str">
        <f>IF(DATA2!AG351="","",DATA2!AG351)</f>
        <v/>
      </c>
      <c r="AH351" s="81">
        <f>COUNTIFS(DATA2!$C$3:$AG$3,0,DATA2!$C351:$AG351,"&lt;&gt;")</f>
        <v>0</v>
      </c>
      <c r="AI351" s="81">
        <f>COUNTIFS(DATA2!$C$3:$AG$3,"&gt;0",DATA2!$C351:$AG351,"&lt;&gt;")</f>
        <v>0</v>
      </c>
      <c r="AJ351" s="204">
        <f t="shared" ref="AJ351" si="555">COUNTIFS($C$3:$AG$3,"=0",C352:AG352,"〇")+COUNTIFS($C$3:$AG$3,"=0",C353:AG353,"〇")</f>
        <v>0</v>
      </c>
      <c r="AK351" s="206">
        <f t="shared" ref="AK351" si="556">COUNTIFS($C$3:$AG$3,"&lt;&gt;0",C352:AG352,"〇")+COUNTIFS($C$3:$AG$3,"&lt;&gt;0",C353:AG353,"〇")</f>
        <v>0</v>
      </c>
      <c r="AL351" s="204">
        <f t="shared" ref="AL351" si="557">COUNTIFS($C$3:$AG$3,"=0",C354:AG354,"〇")+COUNTIFS($C$3:$AG$3,"=0",C355:AG355,"〇")</f>
        <v>0</v>
      </c>
      <c r="AM351" s="206">
        <f t="shared" ref="AM351" si="558">COUNTIFS($C$3:$AG$3,"&lt;&gt;0",C354:AG354,"〇")+COUNTIFS($C$3:$AG$3,"&lt;&gt;0",C355:AG355,"〇")</f>
        <v>0</v>
      </c>
      <c r="AN351" s="200">
        <f t="shared" ref="AN351:AP351" si="559">COUNTIF($C351:$AG351,AN$5)</f>
        <v>0</v>
      </c>
      <c r="AO351" s="200">
        <f t="shared" si="559"/>
        <v>0</v>
      </c>
      <c r="AP351" s="200">
        <f t="shared" si="559"/>
        <v>0</v>
      </c>
      <c r="AQ351" s="200">
        <f t="shared" ref="AQ351" si="560">COUNTIF($C351:$AG351,AQ$5)+COUNTIF($C351:$AG351,"半振")*0.5</f>
        <v>0</v>
      </c>
      <c r="AR351" s="200">
        <f t="shared" ref="AR351" si="561">COUNTIF($C351:$AG351,AR$5)+COUNTIF($C351:$AG351,"半有")*0.5</f>
        <v>0</v>
      </c>
      <c r="AS351" s="200">
        <f t="shared" ref="AS351" si="562">COUNTIF($C351:$AG351,AS$5)+COUNTIF($C351:$AG351,"半欠")*0.5</f>
        <v>0</v>
      </c>
      <c r="AT351" s="200">
        <f t="shared" si="546"/>
        <v>0</v>
      </c>
      <c r="AU351" s="200">
        <f t="shared" si="546"/>
        <v>0</v>
      </c>
      <c r="AV351" s="200">
        <f t="shared" si="546"/>
        <v>0</v>
      </c>
      <c r="AW351" s="200">
        <f t="shared" si="546"/>
        <v>0</v>
      </c>
    </row>
    <row r="352" spans="1:49" ht="15" customHeight="1" x14ac:dyDescent="0.15">
      <c r="A352" s="202"/>
      <c r="B352" s="44" t="str">
        <f>IF(DATA2!A351="","",DATA2!B352)</f>
        <v/>
      </c>
      <c r="C352" s="67" t="str">
        <f>IF(DATA2!C352="","","〇")</f>
        <v/>
      </c>
      <c r="D352" s="67" t="str">
        <f>IF(DATA2!D352="","","〇")</f>
        <v/>
      </c>
      <c r="E352" s="67" t="str">
        <f>IF(DATA2!E352="","","〇")</f>
        <v/>
      </c>
      <c r="F352" s="67" t="str">
        <f>IF(DATA2!F352="","","〇")</f>
        <v/>
      </c>
      <c r="G352" s="67" t="str">
        <f>IF(DATA2!G352="","","〇")</f>
        <v/>
      </c>
      <c r="H352" s="67" t="str">
        <f>IF(DATA2!H352="","","〇")</f>
        <v/>
      </c>
      <c r="I352" s="67" t="str">
        <f>IF(DATA2!I352="","","〇")</f>
        <v/>
      </c>
      <c r="J352" s="67" t="str">
        <f>IF(DATA2!J352="","","〇")</f>
        <v/>
      </c>
      <c r="K352" s="67" t="str">
        <f>IF(DATA2!K352="","","〇")</f>
        <v/>
      </c>
      <c r="L352" s="67" t="str">
        <f>IF(DATA2!L352="","","〇")</f>
        <v/>
      </c>
      <c r="M352" s="67" t="str">
        <f>IF(DATA2!M352="","","〇")</f>
        <v/>
      </c>
      <c r="N352" s="67" t="str">
        <f>IF(DATA2!N352="","","〇")</f>
        <v/>
      </c>
      <c r="O352" s="67" t="str">
        <f>IF(DATA2!O352="","","〇")</f>
        <v/>
      </c>
      <c r="P352" s="67" t="str">
        <f>IF(DATA2!P352="","","〇")</f>
        <v/>
      </c>
      <c r="Q352" s="67" t="str">
        <f>IF(DATA2!Q352="","","〇")</f>
        <v/>
      </c>
      <c r="R352" s="67" t="str">
        <f>IF(DATA2!R352="","","〇")</f>
        <v/>
      </c>
      <c r="S352" s="67" t="str">
        <f>IF(DATA2!S352="","","〇")</f>
        <v/>
      </c>
      <c r="T352" s="67" t="str">
        <f>IF(DATA2!T352="","","〇")</f>
        <v/>
      </c>
      <c r="U352" s="67" t="str">
        <f>IF(DATA2!U352="","","〇")</f>
        <v/>
      </c>
      <c r="V352" s="67" t="str">
        <f>IF(DATA2!V352="","","〇")</f>
        <v/>
      </c>
      <c r="W352" s="67" t="str">
        <f>IF(DATA2!W352="","","〇")</f>
        <v/>
      </c>
      <c r="X352" s="67" t="str">
        <f>IF(DATA2!X352="","","〇")</f>
        <v/>
      </c>
      <c r="Y352" s="67" t="str">
        <f>IF(DATA2!Y352="","","〇")</f>
        <v/>
      </c>
      <c r="Z352" s="67" t="str">
        <f>IF(DATA2!Z352="","","〇")</f>
        <v/>
      </c>
      <c r="AA352" s="67" t="str">
        <f>IF(DATA2!AA352="","","〇")</f>
        <v/>
      </c>
      <c r="AB352" s="67" t="str">
        <f>IF(DATA2!AB352="","","〇")</f>
        <v/>
      </c>
      <c r="AC352" s="67" t="str">
        <f>IF(DATA2!AC352="","","〇")</f>
        <v/>
      </c>
      <c r="AD352" s="67" t="str">
        <f>IF(DATA2!AD352="","","〇")</f>
        <v/>
      </c>
      <c r="AE352" s="67" t="str">
        <f>IF(DATA2!AE352="","","〇")</f>
        <v/>
      </c>
      <c r="AF352" s="67" t="str">
        <f>IF(DATA2!AF352="","","〇")</f>
        <v/>
      </c>
      <c r="AG352" s="68" t="str">
        <f>IF(DATA2!AG352="","","〇")</f>
        <v/>
      </c>
      <c r="AH352" s="69">
        <f>COUNTIFS(DATA2!$C$3:$AG$3,0,DATA2!$C352:$AG352,"&lt;&gt;")</f>
        <v>0</v>
      </c>
      <c r="AI352" s="69">
        <f>COUNTIFS(DATA2!$C$3:$AG$3,"&gt;0",DATA2!$C352:$AG352,"&lt;&gt;")</f>
        <v>0</v>
      </c>
      <c r="AJ352" s="204"/>
      <c r="AK352" s="206"/>
      <c r="AL352" s="204"/>
      <c r="AM352" s="206"/>
      <c r="AN352" s="200"/>
      <c r="AO352" s="200"/>
      <c r="AP352" s="200"/>
      <c r="AQ352" s="200"/>
      <c r="AR352" s="200"/>
      <c r="AS352" s="200"/>
      <c r="AT352" s="200"/>
      <c r="AU352" s="200"/>
      <c r="AV352" s="200"/>
      <c r="AW352" s="200"/>
    </row>
    <row r="353" spans="1:49" ht="15" customHeight="1" x14ac:dyDescent="0.15">
      <c r="A353" s="202"/>
      <c r="B353" s="46" t="str">
        <f>IF(DATA2!A351="","",DATA2!B353)</f>
        <v/>
      </c>
      <c r="C353" s="70" t="str">
        <f>IF(DATA2!C353="","","〇")</f>
        <v/>
      </c>
      <c r="D353" s="70" t="str">
        <f>IF(DATA2!D353="","","〇")</f>
        <v/>
      </c>
      <c r="E353" s="70" t="str">
        <f>IF(DATA2!E353="","","〇")</f>
        <v/>
      </c>
      <c r="F353" s="70" t="str">
        <f>IF(DATA2!F353="","","〇")</f>
        <v/>
      </c>
      <c r="G353" s="70" t="str">
        <f>IF(DATA2!G353="","","〇")</f>
        <v/>
      </c>
      <c r="H353" s="70" t="str">
        <f>IF(DATA2!H353="","","〇")</f>
        <v/>
      </c>
      <c r="I353" s="70" t="str">
        <f>IF(DATA2!I353="","","〇")</f>
        <v/>
      </c>
      <c r="J353" s="70" t="str">
        <f>IF(DATA2!J353="","","〇")</f>
        <v/>
      </c>
      <c r="K353" s="70" t="str">
        <f>IF(DATA2!K353="","","〇")</f>
        <v/>
      </c>
      <c r="L353" s="70" t="str">
        <f>IF(DATA2!L353="","","〇")</f>
        <v/>
      </c>
      <c r="M353" s="70" t="str">
        <f>IF(DATA2!M353="","","〇")</f>
        <v/>
      </c>
      <c r="N353" s="70" t="str">
        <f>IF(DATA2!N353="","","〇")</f>
        <v/>
      </c>
      <c r="O353" s="70" t="str">
        <f>IF(DATA2!O353="","","〇")</f>
        <v/>
      </c>
      <c r="P353" s="70" t="str">
        <f>IF(DATA2!P353="","","〇")</f>
        <v/>
      </c>
      <c r="Q353" s="70" t="str">
        <f>IF(DATA2!Q353="","","〇")</f>
        <v/>
      </c>
      <c r="R353" s="70" t="str">
        <f>IF(DATA2!R353="","","〇")</f>
        <v/>
      </c>
      <c r="S353" s="70" t="str">
        <f>IF(DATA2!S353="","","〇")</f>
        <v/>
      </c>
      <c r="T353" s="70" t="str">
        <f>IF(DATA2!T353="","","〇")</f>
        <v/>
      </c>
      <c r="U353" s="70" t="str">
        <f>IF(DATA2!U353="","","〇")</f>
        <v/>
      </c>
      <c r="V353" s="70" t="str">
        <f>IF(DATA2!V353="","","〇")</f>
        <v/>
      </c>
      <c r="W353" s="70" t="str">
        <f>IF(DATA2!W353="","","〇")</f>
        <v/>
      </c>
      <c r="X353" s="70" t="str">
        <f>IF(DATA2!X353="","","〇")</f>
        <v/>
      </c>
      <c r="Y353" s="70" t="str">
        <f>IF(DATA2!Y353="","","〇")</f>
        <v/>
      </c>
      <c r="Z353" s="70" t="str">
        <f>IF(DATA2!Z353="","","〇")</f>
        <v/>
      </c>
      <c r="AA353" s="70" t="str">
        <f>IF(DATA2!AA353="","","〇")</f>
        <v/>
      </c>
      <c r="AB353" s="70" t="str">
        <f>IF(DATA2!AB353="","","〇")</f>
        <v/>
      </c>
      <c r="AC353" s="70" t="str">
        <f>IF(DATA2!AC353="","","〇")</f>
        <v/>
      </c>
      <c r="AD353" s="70" t="str">
        <f>IF(DATA2!AD353="","","〇")</f>
        <v/>
      </c>
      <c r="AE353" s="70" t="str">
        <f>IF(DATA2!AE353="","","〇")</f>
        <v/>
      </c>
      <c r="AF353" s="70" t="str">
        <f>IF(DATA2!AF353="","","〇")</f>
        <v/>
      </c>
      <c r="AG353" s="71" t="str">
        <f>IF(DATA2!AG353="","","〇")</f>
        <v/>
      </c>
      <c r="AH353" s="72">
        <f>COUNTIFS(DATA2!$C$3:$AG$3,0,DATA2!$C353:$AG353,"&lt;&gt;")</f>
        <v>0</v>
      </c>
      <c r="AI353" s="72">
        <f>COUNTIFS(DATA2!$C$3:$AG$3,"&gt;0",DATA2!$C353:$AG353,"&lt;&gt;")</f>
        <v>0</v>
      </c>
      <c r="AJ353" s="204"/>
      <c r="AK353" s="206"/>
      <c r="AL353" s="204"/>
      <c r="AM353" s="206"/>
      <c r="AN353" s="200"/>
      <c r="AO353" s="200"/>
      <c r="AP353" s="200"/>
      <c r="AQ353" s="200"/>
      <c r="AR353" s="200"/>
      <c r="AS353" s="200"/>
      <c r="AT353" s="200"/>
      <c r="AU353" s="200"/>
      <c r="AV353" s="200"/>
      <c r="AW353" s="200"/>
    </row>
    <row r="354" spans="1:49" ht="15" customHeight="1" x14ac:dyDescent="0.15">
      <c r="A354" s="202"/>
      <c r="B354" s="46" t="str">
        <f>IF(DATA2!A351="","",DATA2!B354)</f>
        <v/>
      </c>
      <c r="C354" s="70" t="str">
        <f>IF(DATA2!C354="","","〇")</f>
        <v/>
      </c>
      <c r="D354" s="70" t="str">
        <f>IF(DATA2!D354="","","〇")</f>
        <v/>
      </c>
      <c r="E354" s="70" t="str">
        <f>IF(DATA2!E354="","","〇")</f>
        <v/>
      </c>
      <c r="F354" s="70" t="str">
        <f>IF(DATA2!F354="","","〇")</f>
        <v/>
      </c>
      <c r="G354" s="70" t="str">
        <f>IF(DATA2!G354="","","〇")</f>
        <v/>
      </c>
      <c r="H354" s="70" t="str">
        <f>IF(DATA2!H354="","","〇")</f>
        <v/>
      </c>
      <c r="I354" s="70" t="str">
        <f>IF(DATA2!I354="","","〇")</f>
        <v/>
      </c>
      <c r="J354" s="70" t="str">
        <f>IF(DATA2!J354="","","〇")</f>
        <v/>
      </c>
      <c r="K354" s="70" t="str">
        <f>IF(DATA2!K354="","","〇")</f>
        <v/>
      </c>
      <c r="L354" s="70" t="str">
        <f>IF(DATA2!L354="","","〇")</f>
        <v/>
      </c>
      <c r="M354" s="70" t="str">
        <f>IF(DATA2!M354="","","〇")</f>
        <v/>
      </c>
      <c r="N354" s="70" t="str">
        <f>IF(DATA2!N354="","","〇")</f>
        <v/>
      </c>
      <c r="O354" s="70" t="str">
        <f>IF(DATA2!O354="","","〇")</f>
        <v/>
      </c>
      <c r="P354" s="70" t="str">
        <f>IF(DATA2!P354="","","〇")</f>
        <v/>
      </c>
      <c r="Q354" s="70" t="str">
        <f>IF(DATA2!Q354="","","〇")</f>
        <v/>
      </c>
      <c r="R354" s="70" t="str">
        <f>IF(DATA2!R354="","","〇")</f>
        <v/>
      </c>
      <c r="S354" s="70" t="str">
        <f>IF(DATA2!S354="","","〇")</f>
        <v/>
      </c>
      <c r="T354" s="70" t="str">
        <f>IF(DATA2!T354="","","〇")</f>
        <v/>
      </c>
      <c r="U354" s="70" t="str">
        <f>IF(DATA2!U354="","","〇")</f>
        <v/>
      </c>
      <c r="V354" s="70" t="str">
        <f>IF(DATA2!V354="","","〇")</f>
        <v/>
      </c>
      <c r="W354" s="70" t="str">
        <f>IF(DATA2!W354="","","〇")</f>
        <v/>
      </c>
      <c r="X354" s="70" t="str">
        <f>IF(DATA2!X354="","","〇")</f>
        <v/>
      </c>
      <c r="Y354" s="70" t="str">
        <f>IF(DATA2!Y354="","","〇")</f>
        <v/>
      </c>
      <c r="Z354" s="70" t="str">
        <f>IF(DATA2!Z354="","","〇")</f>
        <v/>
      </c>
      <c r="AA354" s="70" t="str">
        <f>IF(DATA2!AA354="","","〇")</f>
        <v/>
      </c>
      <c r="AB354" s="70" t="str">
        <f>IF(DATA2!AB354="","","〇")</f>
        <v/>
      </c>
      <c r="AC354" s="70" t="str">
        <f>IF(DATA2!AC354="","","〇")</f>
        <v/>
      </c>
      <c r="AD354" s="70" t="str">
        <f>IF(DATA2!AD354="","","〇")</f>
        <v/>
      </c>
      <c r="AE354" s="70" t="str">
        <f>IF(DATA2!AE354="","","〇")</f>
        <v/>
      </c>
      <c r="AF354" s="70" t="str">
        <f>IF(DATA2!AF354="","","〇")</f>
        <v/>
      </c>
      <c r="AG354" s="71" t="str">
        <f>IF(DATA2!AG354="","","〇")</f>
        <v/>
      </c>
      <c r="AH354" s="73">
        <f>COUNTIFS(DATA2!$C$3:$AG$3,0,DATA2!$C354:$AG354,"&lt;&gt;")</f>
        <v>0</v>
      </c>
      <c r="AI354" s="72">
        <f>COUNTIFS(DATA2!$C$3:$AG$3,"&gt;0",DATA2!$C354:$AG354,"&lt;&gt;")</f>
        <v>0</v>
      </c>
      <c r="AJ354" s="204"/>
      <c r="AK354" s="206"/>
      <c r="AL354" s="204"/>
      <c r="AM354" s="206"/>
      <c r="AN354" s="200"/>
      <c r="AO354" s="200"/>
      <c r="AP354" s="200"/>
      <c r="AQ354" s="200"/>
      <c r="AR354" s="200"/>
      <c r="AS354" s="200"/>
      <c r="AT354" s="200"/>
      <c r="AU354" s="200"/>
      <c r="AV354" s="200"/>
      <c r="AW354" s="200"/>
    </row>
    <row r="355" spans="1:49" ht="15" customHeight="1" x14ac:dyDescent="0.15">
      <c r="A355" s="203"/>
      <c r="B355" s="74" t="str">
        <f>IF(DATA2!A351="","",DATA2!B355)</f>
        <v/>
      </c>
      <c r="C355" s="75" t="str">
        <f>IF(DATA2!C355="","","〇")</f>
        <v/>
      </c>
      <c r="D355" s="75" t="str">
        <f>IF(DATA2!D355="","","〇")</f>
        <v/>
      </c>
      <c r="E355" s="75" t="str">
        <f>IF(DATA2!E355="","","〇")</f>
        <v/>
      </c>
      <c r="F355" s="75" t="str">
        <f>IF(DATA2!F355="","","〇")</f>
        <v/>
      </c>
      <c r="G355" s="75" t="str">
        <f>IF(DATA2!G355="","","〇")</f>
        <v/>
      </c>
      <c r="H355" s="75" t="str">
        <f>IF(DATA2!H355="","","〇")</f>
        <v/>
      </c>
      <c r="I355" s="75" t="str">
        <f>IF(DATA2!I355="","","〇")</f>
        <v/>
      </c>
      <c r="J355" s="75" t="str">
        <f>IF(DATA2!J355="","","〇")</f>
        <v/>
      </c>
      <c r="K355" s="75" t="str">
        <f>IF(DATA2!K355="","","〇")</f>
        <v/>
      </c>
      <c r="L355" s="75" t="str">
        <f>IF(DATA2!L355="","","〇")</f>
        <v/>
      </c>
      <c r="M355" s="75" t="str">
        <f>IF(DATA2!M355="","","〇")</f>
        <v/>
      </c>
      <c r="N355" s="75" t="str">
        <f>IF(DATA2!N355="","","〇")</f>
        <v/>
      </c>
      <c r="O355" s="75" t="str">
        <f>IF(DATA2!O355="","","〇")</f>
        <v/>
      </c>
      <c r="P355" s="75" t="str">
        <f>IF(DATA2!P355="","","〇")</f>
        <v/>
      </c>
      <c r="Q355" s="75" t="str">
        <f>IF(DATA2!Q355="","","〇")</f>
        <v/>
      </c>
      <c r="R355" s="75" t="str">
        <f>IF(DATA2!R355="","","〇")</f>
        <v/>
      </c>
      <c r="S355" s="75" t="str">
        <f>IF(DATA2!S355="","","〇")</f>
        <v/>
      </c>
      <c r="T355" s="75" t="str">
        <f>IF(DATA2!T355="","","〇")</f>
        <v/>
      </c>
      <c r="U355" s="75" t="str">
        <f>IF(DATA2!U355="","","〇")</f>
        <v/>
      </c>
      <c r="V355" s="75" t="str">
        <f>IF(DATA2!V355="","","〇")</f>
        <v/>
      </c>
      <c r="W355" s="75" t="str">
        <f>IF(DATA2!W355="","","〇")</f>
        <v/>
      </c>
      <c r="X355" s="75" t="str">
        <f>IF(DATA2!X355="","","〇")</f>
        <v/>
      </c>
      <c r="Y355" s="75" t="str">
        <f>IF(DATA2!Y355="","","〇")</f>
        <v/>
      </c>
      <c r="Z355" s="75" t="str">
        <f>IF(DATA2!Z355="","","〇")</f>
        <v/>
      </c>
      <c r="AA355" s="75" t="str">
        <f>IF(DATA2!AA355="","","〇")</f>
        <v/>
      </c>
      <c r="AB355" s="75" t="str">
        <f>IF(DATA2!AB355="","","〇")</f>
        <v/>
      </c>
      <c r="AC355" s="75" t="str">
        <f>IF(DATA2!AC355="","","〇")</f>
        <v/>
      </c>
      <c r="AD355" s="75" t="str">
        <f>IF(DATA2!AD355="","","〇")</f>
        <v/>
      </c>
      <c r="AE355" s="75" t="str">
        <f>IF(DATA2!AE355="","","〇")</f>
        <v/>
      </c>
      <c r="AF355" s="75" t="str">
        <f>IF(DATA2!AF355="","","〇")</f>
        <v/>
      </c>
      <c r="AG355" s="76" t="str">
        <f>IF(DATA2!AG355="","","〇")</f>
        <v/>
      </c>
      <c r="AH355" s="77">
        <f>COUNTIFS(DATA2!$C$3:$AG$3,0,DATA2!$C355:$AG355,"&lt;&gt;")</f>
        <v>0</v>
      </c>
      <c r="AI355" s="78">
        <f>COUNTIFS(DATA2!$C$3:$AG$3,"&gt;0",DATA2!$C355:$AG355,"&lt;&gt;")</f>
        <v>0</v>
      </c>
      <c r="AJ355" s="205"/>
      <c r="AK355" s="207"/>
      <c r="AL355" s="205"/>
      <c r="AM355" s="207"/>
      <c r="AN355" s="201"/>
      <c r="AO355" s="201"/>
      <c r="AP355" s="201"/>
      <c r="AQ355" s="201"/>
      <c r="AR355" s="201"/>
      <c r="AS355" s="201"/>
      <c r="AT355" s="201"/>
      <c r="AU355" s="201"/>
      <c r="AV355" s="201"/>
      <c r="AW355" s="201"/>
    </row>
    <row r="356" spans="1:49" ht="15" customHeight="1" x14ac:dyDescent="0.15">
      <c r="A356" s="202" t="str">
        <f>IF(DATA2!A356="","",DATA2!A356)</f>
        <v/>
      </c>
      <c r="B356" s="11" t="str">
        <f>IF(DATA2!A356="","",DATA2!B356)</f>
        <v/>
      </c>
      <c r="C356" s="79" t="str">
        <f>IF(DATA2!C356="","",DATA2!C356)</f>
        <v/>
      </c>
      <c r="D356" s="79" t="str">
        <f>IF(DATA2!D356="","",DATA2!D356)</f>
        <v/>
      </c>
      <c r="E356" s="79" t="str">
        <f>IF(DATA2!E356="","",DATA2!E356)</f>
        <v/>
      </c>
      <c r="F356" s="79" t="str">
        <f>IF(DATA2!F356="","",DATA2!F356)</f>
        <v/>
      </c>
      <c r="G356" s="79" t="str">
        <f>IF(DATA2!G356="","",DATA2!G356)</f>
        <v/>
      </c>
      <c r="H356" s="79" t="str">
        <f>IF(DATA2!H356="","",DATA2!H356)</f>
        <v/>
      </c>
      <c r="I356" s="79" t="str">
        <f>IF(DATA2!I356="","",DATA2!I356)</f>
        <v/>
      </c>
      <c r="J356" s="79" t="str">
        <f>IF(DATA2!J356="","",DATA2!J356)</f>
        <v/>
      </c>
      <c r="K356" s="79" t="str">
        <f>IF(DATA2!K356="","",DATA2!K356)</f>
        <v/>
      </c>
      <c r="L356" s="79" t="str">
        <f>IF(DATA2!L356="","",DATA2!L356)</f>
        <v/>
      </c>
      <c r="M356" s="79" t="str">
        <f>IF(DATA2!M356="","",DATA2!M356)</f>
        <v/>
      </c>
      <c r="N356" s="79" t="str">
        <f>IF(DATA2!N356="","",DATA2!N356)</f>
        <v/>
      </c>
      <c r="O356" s="79" t="str">
        <f>IF(DATA2!O356="","",DATA2!O356)</f>
        <v/>
      </c>
      <c r="P356" s="79" t="str">
        <f>IF(DATA2!P356="","",DATA2!P356)</f>
        <v/>
      </c>
      <c r="Q356" s="79" t="str">
        <f>IF(DATA2!Q356="","",DATA2!Q356)</f>
        <v/>
      </c>
      <c r="R356" s="79" t="str">
        <f>IF(DATA2!R356="","",DATA2!R356)</f>
        <v/>
      </c>
      <c r="S356" s="79" t="str">
        <f>IF(DATA2!S356="","",DATA2!S356)</f>
        <v/>
      </c>
      <c r="T356" s="79" t="str">
        <f>IF(DATA2!T356="","",DATA2!T356)</f>
        <v/>
      </c>
      <c r="U356" s="79" t="str">
        <f>IF(DATA2!U356="","",DATA2!U356)</f>
        <v/>
      </c>
      <c r="V356" s="79" t="str">
        <f>IF(DATA2!V356="","",DATA2!V356)</f>
        <v/>
      </c>
      <c r="W356" s="79" t="str">
        <f>IF(DATA2!W356="","",DATA2!W356)</f>
        <v/>
      </c>
      <c r="X356" s="79" t="str">
        <f>IF(DATA2!X356="","",DATA2!X356)</f>
        <v/>
      </c>
      <c r="Y356" s="79" t="str">
        <f>IF(DATA2!Y356="","",DATA2!Y356)</f>
        <v/>
      </c>
      <c r="Z356" s="79" t="str">
        <f>IF(DATA2!Z356="","",DATA2!Z356)</f>
        <v/>
      </c>
      <c r="AA356" s="79" t="str">
        <f>IF(DATA2!AA356="","",DATA2!AA356)</f>
        <v/>
      </c>
      <c r="AB356" s="79" t="str">
        <f>IF(DATA2!AB356="","",DATA2!AB356)</f>
        <v/>
      </c>
      <c r="AC356" s="79" t="str">
        <f>IF(DATA2!AC356="","",DATA2!AC356)</f>
        <v/>
      </c>
      <c r="AD356" s="79" t="str">
        <f>IF(DATA2!AD356="","",DATA2!AD356)</f>
        <v/>
      </c>
      <c r="AE356" s="79" t="str">
        <f>IF(DATA2!AE356="","",DATA2!AE356)</f>
        <v/>
      </c>
      <c r="AF356" s="79" t="str">
        <f>IF(DATA2!AF356="","",DATA2!AF356)</f>
        <v/>
      </c>
      <c r="AG356" s="80" t="str">
        <f>IF(DATA2!AG356="","",DATA2!AG356)</f>
        <v/>
      </c>
      <c r="AH356" s="81">
        <f>COUNTIFS(DATA2!$C$3:$AG$3,0,DATA2!$C356:$AG356,"&lt;&gt;")</f>
        <v>0</v>
      </c>
      <c r="AI356" s="81">
        <f>COUNTIFS(DATA2!$C$3:$AG$3,"&gt;0",DATA2!$C356:$AG356,"&lt;&gt;")</f>
        <v>0</v>
      </c>
      <c r="AJ356" s="204">
        <f t="shared" ref="AJ356" si="563">COUNTIFS($C$3:$AG$3,"=0",C357:AG357,"〇")+COUNTIFS($C$3:$AG$3,"=0",C358:AG358,"〇")</f>
        <v>0</v>
      </c>
      <c r="AK356" s="206">
        <f t="shared" ref="AK356" si="564">COUNTIFS($C$3:$AG$3,"&lt;&gt;0",C357:AG357,"〇")+COUNTIFS($C$3:$AG$3,"&lt;&gt;0",C358:AG358,"〇")</f>
        <v>0</v>
      </c>
      <c r="AL356" s="204">
        <f t="shared" ref="AL356" si="565">COUNTIFS($C$3:$AG$3,"=0",C359:AG359,"〇")+COUNTIFS($C$3:$AG$3,"=0",C360:AG360,"〇")</f>
        <v>0</v>
      </c>
      <c r="AM356" s="206">
        <f t="shared" ref="AM356" si="566">COUNTIFS($C$3:$AG$3,"&lt;&gt;0",C359:AG359,"〇")+COUNTIFS($C$3:$AG$3,"&lt;&gt;0",C360:AG360,"〇")</f>
        <v>0</v>
      </c>
      <c r="AN356" s="200">
        <f t="shared" ref="AN356:AP356" si="567">COUNTIF($C356:$AG356,AN$5)</f>
        <v>0</v>
      </c>
      <c r="AO356" s="200">
        <f t="shared" si="567"/>
        <v>0</v>
      </c>
      <c r="AP356" s="200">
        <f t="shared" si="567"/>
        <v>0</v>
      </c>
      <c r="AQ356" s="200">
        <f t="shared" ref="AQ356" si="568">COUNTIF($C356:$AG356,AQ$5)+COUNTIF($C356:$AG356,"半振")*0.5</f>
        <v>0</v>
      </c>
      <c r="AR356" s="200">
        <f t="shared" ref="AR356" si="569">COUNTIF($C356:$AG356,AR$5)+COUNTIF($C356:$AG356,"半有")*0.5</f>
        <v>0</v>
      </c>
      <c r="AS356" s="200">
        <f t="shared" ref="AS356" si="570">COUNTIF($C356:$AG356,AS$5)+COUNTIF($C356:$AG356,"半欠")*0.5</f>
        <v>0</v>
      </c>
      <c r="AT356" s="200">
        <f t="shared" si="546"/>
        <v>0</v>
      </c>
      <c r="AU356" s="200">
        <f t="shared" si="546"/>
        <v>0</v>
      </c>
      <c r="AV356" s="200">
        <f t="shared" si="546"/>
        <v>0</v>
      </c>
      <c r="AW356" s="200">
        <f t="shared" si="546"/>
        <v>0</v>
      </c>
    </row>
    <row r="357" spans="1:49" ht="15" customHeight="1" x14ac:dyDescent="0.15">
      <c r="A357" s="202"/>
      <c r="B357" s="44" t="str">
        <f>IF(DATA2!A356="","",DATA2!B357)</f>
        <v/>
      </c>
      <c r="C357" s="67" t="str">
        <f>IF(DATA2!C357="","","〇")</f>
        <v/>
      </c>
      <c r="D357" s="67" t="str">
        <f>IF(DATA2!D357="","","〇")</f>
        <v/>
      </c>
      <c r="E357" s="67" t="str">
        <f>IF(DATA2!E357="","","〇")</f>
        <v/>
      </c>
      <c r="F357" s="67" t="str">
        <f>IF(DATA2!F357="","","〇")</f>
        <v/>
      </c>
      <c r="G357" s="67" t="str">
        <f>IF(DATA2!G357="","","〇")</f>
        <v/>
      </c>
      <c r="H357" s="67" t="str">
        <f>IF(DATA2!H357="","","〇")</f>
        <v/>
      </c>
      <c r="I357" s="67" t="str">
        <f>IF(DATA2!I357="","","〇")</f>
        <v/>
      </c>
      <c r="J357" s="67" t="str">
        <f>IF(DATA2!J357="","","〇")</f>
        <v/>
      </c>
      <c r="K357" s="67" t="str">
        <f>IF(DATA2!K357="","","〇")</f>
        <v/>
      </c>
      <c r="L357" s="67" t="str">
        <f>IF(DATA2!L357="","","〇")</f>
        <v/>
      </c>
      <c r="M357" s="67" t="str">
        <f>IF(DATA2!M357="","","〇")</f>
        <v/>
      </c>
      <c r="N357" s="67" t="str">
        <f>IF(DATA2!N357="","","〇")</f>
        <v/>
      </c>
      <c r="O357" s="67" t="str">
        <f>IF(DATA2!O357="","","〇")</f>
        <v/>
      </c>
      <c r="P357" s="67" t="str">
        <f>IF(DATA2!P357="","","〇")</f>
        <v/>
      </c>
      <c r="Q357" s="67" t="str">
        <f>IF(DATA2!Q357="","","〇")</f>
        <v/>
      </c>
      <c r="R357" s="67" t="str">
        <f>IF(DATA2!R357="","","〇")</f>
        <v/>
      </c>
      <c r="S357" s="67" t="str">
        <f>IF(DATA2!S357="","","〇")</f>
        <v/>
      </c>
      <c r="T357" s="67" t="str">
        <f>IF(DATA2!T357="","","〇")</f>
        <v/>
      </c>
      <c r="U357" s="67" t="str">
        <f>IF(DATA2!U357="","","〇")</f>
        <v/>
      </c>
      <c r="V357" s="67" t="str">
        <f>IF(DATA2!V357="","","〇")</f>
        <v/>
      </c>
      <c r="W357" s="67" t="str">
        <f>IF(DATA2!W357="","","〇")</f>
        <v/>
      </c>
      <c r="X357" s="67" t="str">
        <f>IF(DATA2!X357="","","〇")</f>
        <v/>
      </c>
      <c r="Y357" s="67" t="str">
        <f>IF(DATA2!Y357="","","〇")</f>
        <v/>
      </c>
      <c r="Z357" s="67" t="str">
        <f>IF(DATA2!Z357="","","〇")</f>
        <v/>
      </c>
      <c r="AA357" s="67" t="str">
        <f>IF(DATA2!AA357="","","〇")</f>
        <v/>
      </c>
      <c r="AB357" s="67" t="str">
        <f>IF(DATA2!AB357="","","〇")</f>
        <v/>
      </c>
      <c r="AC357" s="67" t="str">
        <f>IF(DATA2!AC357="","","〇")</f>
        <v/>
      </c>
      <c r="AD357" s="67" t="str">
        <f>IF(DATA2!AD357="","","〇")</f>
        <v/>
      </c>
      <c r="AE357" s="67" t="str">
        <f>IF(DATA2!AE357="","","〇")</f>
        <v/>
      </c>
      <c r="AF357" s="67" t="str">
        <f>IF(DATA2!AF357="","","〇")</f>
        <v/>
      </c>
      <c r="AG357" s="68" t="str">
        <f>IF(DATA2!AG357="","","〇")</f>
        <v/>
      </c>
      <c r="AH357" s="69">
        <f>COUNTIFS(DATA2!$C$3:$AG$3,0,DATA2!$C357:$AG357,"&lt;&gt;")</f>
        <v>0</v>
      </c>
      <c r="AI357" s="69">
        <f>COUNTIFS(DATA2!$C$3:$AG$3,"&gt;0",DATA2!$C357:$AG357,"&lt;&gt;")</f>
        <v>0</v>
      </c>
      <c r="AJ357" s="204"/>
      <c r="AK357" s="206"/>
      <c r="AL357" s="204"/>
      <c r="AM357" s="206"/>
      <c r="AN357" s="200"/>
      <c r="AO357" s="200"/>
      <c r="AP357" s="200"/>
      <c r="AQ357" s="200"/>
      <c r="AR357" s="200"/>
      <c r="AS357" s="200"/>
      <c r="AT357" s="200"/>
      <c r="AU357" s="200"/>
      <c r="AV357" s="200"/>
      <c r="AW357" s="200"/>
    </row>
    <row r="358" spans="1:49" ht="15" customHeight="1" x14ac:dyDescent="0.15">
      <c r="A358" s="202"/>
      <c r="B358" s="46" t="str">
        <f>IF(DATA2!A356="","",DATA2!B358)</f>
        <v/>
      </c>
      <c r="C358" s="70" t="str">
        <f>IF(DATA2!C358="","","〇")</f>
        <v/>
      </c>
      <c r="D358" s="70" t="str">
        <f>IF(DATA2!D358="","","〇")</f>
        <v/>
      </c>
      <c r="E358" s="70" t="str">
        <f>IF(DATA2!E358="","","〇")</f>
        <v/>
      </c>
      <c r="F358" s="70" t="str">
        <f>IF(DATA2!F358="","","〇")</f>
        <v/>
      </c>
      <c r="G358" s="70" t="str">
        <f>IF(DATA2!G358="","","〇")</f>
        <v/>
      </c>
      <c r="H358" s="70" t="str">
        <f>IF(DATA2!H358="","","〇")</f>
        <v/>
      </c>
      <c r="I358" s="70" t="str">
        <f>IF(DATA2!I358="","","〇")</f>
        <v/>
      </c>
      <c r="J358" s="70" t="str">
        <f>IF(DATA2!J358="","","〇")</f>
        <v/>
      </c>
      <c r="K358" s="70" t="str">
        <f>IF(DATA2!K358="","","〇")</f>
        <v/>
      </c>
      <c r="L358" s="70" t="str">
        <f>IF(DATA2!L358="","","〇")</f>
        <v/>
      </c>
      <c r="M358" s="70" t="str">
        <f>IF(DATA2!M358="","","〇")</f>
        <v/>
      </c>
      <c r="N358" s="70" t="str">
        <f>IF(DATA2!N358="","","〇")</f>
        <v/>
      </c>
      <c r="O358" s="70" t="str">
        <f>IF(DATA2!O358="","","〇")</f>
        <v/>
      </c>
      <c r="P358" s="70" t="str">
        <f>IF(DATA2!P358="","","〇")</f>
        <v/>
      </c>
      <c r="Q358" s="70" t="str">
        <f>IF(DATA2!Q358="","","〇")</f>
        <v/>
      </c>
      <c r="R358" s="70" t="str">
        <f>IF(DATA2!R358="","","〇")</f>
        <v/>
      </c>
      <c r="S358" s="70" t="str">
        <f>IF(DATA2!S358="","","〇")</f>
        <v/>
      </c>
      <c r="T358" s="70" t="str">
        <f>IF(DATA2!T358="","","〇")</f>
        <v/>
      </c>
      <c r="U358" s="70" t="str">
        <f>IF(DATA2!U358="","","〇")</f>
        <v/>
      </c>
      <c r="V358" s="70" t="str">
        <f>IF(DATA2!V358="","","〇")</f>
        <v/>
      </c>
      <c r="W358" s="70" t="str">
        <f>IF(DATA2!W358="","","〇")</f>
        <v/>
      </c>
      <c r="X358" s="70" t="str">
        <f>IF(DATA2!X358="","","〇")</f>
        <v/>
      </c>
      <c r="Y358" s="70" t="str">
        <f>IF(DATA2!Y358="","","〇")</f>
        <v/>
      </c>
      <c r="Z358" s="70" t="str">
        <f>IF(DATA2!Z358="","","〇")</f>
        <v/>
      </c>
      <c r="AA358" s="70" t="str">
        <f>IF(DATA2!AA358="","","〇")</f>
        <v/>
      </c>
      <c r="AB358" s="70" t="str">
        <f>IF(DATA2!AB358="","","〇")</f>
        <v/>
      </c>
      <c r="AC358" s="70" t="str">
        <f>IF(DATA2!AC358="","","〇")</f>
        <v/>
      </c>
      <c r="AD358" s="70" t="str">
        <f>IF(DATA2!AD358="","","〇")</f>
        <v/>
      </c>
      <c r="AE358" s="70" t="str">
        <f>IF(DATA2!AE358="","","〇")</f>
        <v/>
      </c>
      <c r="AF358" s="70" t="str">
        <f>IF(DATA2!AF358="","","〇")</f>
        <v/>
      </c>
      <c r="AG358" s="71" t="str">
        <f>IF(DATA2!AG358="","","〇")</f>
        <v/>
      </c>
      <c r="AH358" s="72">
        <f>COUNTIFS(DATA2!$C$3:$AG$3,0,DATA2!$C358:$AG358,"&lt;&gt;")</f>
        <v>0</v>
      </c>
      <c r="AI358" s="72">
        <f>COUNTIFS(DATA2!$C$3:$AG$3,"&gt;0",DATA2!$C358:$AG358,"&lt;&gt;")</f>
        <v>0</v>
      </c>
      <c r="AJ358" s="204"/>
      <c r="AK358" s="206"/>
      <c r="AL358" s="204"/>
      <c r="AM358" s="206"/>
      <c r="AN358" s="200"/>
      <c r="AO358" s="200"/>
      <c r="AP358" s="200"/>
      <c r="AQ358" s="200"/>
      <c r="AR358" s="200"/>
      <c r="AS358" s="200"/>
      <c r="AT358" s="200"/>
      <c r="AU358" s="200"/>
      <c r="AV358" s="200"/>
      <c r="AW358" s="200"/>
    </row>
    <row r="359" spans="1:49" ht="15" customHeight="1" x14ac:dyDescent="0.15">
      <c r="A359" s="202"/>
      <c r="B359" s="46" t="str">
        <f>IF(DATA2!A356="","",DATA2!B359)</f>
        <v/>
      </c>
      <c r="C359" s="70" t="str">
        <f>IF(DATA2!C359="","","〇")</f>
        <v/>
      </c>
      <c r="D359" s="70" t="str">
        <f>IF(DATA2!D359="","","〇")</f>
        <v/>
      </c>
      <c r="E359" s="70" t="str">
        <f>IF(DATA2!E359="","","〇")</f>
        <v/>
      </c>
      <c r="F359" s="70" t="str">
        <f>IF(DATA2!F359="","","〇")</f>
        <v/>
      </c>
      <c r="G359" s="70" t="str">
        <f>IF(DATA2!G359="","","〇")</f>
        <v/>
      </c>
      <c r="H359" s="70" t="str">
        <f>IF(DATA2!H359="","","〇")</f>
        <v/>
      </c>
      <c r="I359" s="70" t="str">
        <f>IF(DATA2!I359="","","〇")</f>
        <v/>
      </c>
      <c r="J359" s="70" t="str">
        <f>IF(DATA2!J359="","","〇")</f>
        <v/>
      </c>
      <c r="K359" s="70" t="str">
        <f>IF(DATA2!K359="","","〇")</f>
        <v/>
      </c>
      <c r="L359" s="70" t="str">
        <f>IF(DATA2!L359="","","〇")</f>
        <v/>
      </c>
      <c r="M359" s="70" t="str">
        <f>IF(DATA2!M359="","","〇")</f>
        <v/>
      </c>
      <c r="N359" s="70" t="str">
        <f>IF(DATA2!N359="","","〇")</f>
        <v/>
      </c>
      <c r="O359" s="70" t="str">
        <f>IF(DATA2!O359="","","〇")</f>
        <v/>
      </c>
      <c r="P359" s="70" t="str">
        <f>IF(DATA2!P359="","","〇")</f>
        <v/>
      </c>
      <c r="Q359" s="70" t="str">
        <f>IF(DATA2!Q359="","","〇")</f>
        <v/>
      </c>
      <c r="R359" s="70" t="str">
        <f>IF(DATA2!R359="","","〇")</f>
        <v/>
      </c>
      <c r="S359" s="70" t="str">
        <f>IF(DATA2!S359="","","〇")</f>
        <v/>
      </c>
      <c r="T359" s="70" t="str">
        <f>IF(DATA2!T359="","","〇")</f>
        <v/>
      </c>
      <c r="U359" s="70" t="str">
        <f>IF(DATA2!U359="","","〇")</f>
        <v/>
      </c>
      <c r="V359" s="70" t="str">
        <f>IF(DATA2!V359="","","〇")</f>
        <v/>
      </c>
      <c r="W359" s="70" t="str">
        <f>IF(DATA2!W359="","","〇")</f>
        <v/>
      </c>
      <c r="X359" s="70" t="str">
        <f>IF(DATA2!X359="","","〇")</f>
        <v/>
      </c>
      <c r="Y359" s="70" t="str">
        <f>IF(DATA2!Y359="","","〇")</f>
        <v/>
      </c>
      <c r="Z359" s="70" t="str">
        <f>IF(DATA2!Z359="","","〇")</f>
        <v/>
      </c>
      <c r="AA359" s="70" t="str">
        <f>IF(DATA2!AA359="","","〇")</f>
        <v/>
      </c>
      <c r="AB359" s="70" t="str">
        <f>IF(DATA2!AB359="","","〇")</f>
        <v/>
      </c>
      <c r="AC359" s="70" t="str">
        <f>IF(DATA2!AC359="","","〇")</f>
        <v/>
      </c>
      <c r="AD359" s="70" t="str">
        <f>IF(DATA2!AD359="","","〇")</f>
        <v/>
      </c>
      <c r="AE359" s="70" t="str">
        <f>IF(DATA2!AE359="","","〇")</f>
        <v/>
      </c>
      <c r="AF359" s="70" t="str">
        <f>IF(DATA2!AF359="","","〇")</f>
        <v/>
      </c>
      <c r="AG359" s="71" t="str">
        <f>IF(DATA2!AG359="","","〇")</f>
        <v/>
      </c>
      <c r="AH359" s="73">
        <f>COUNTIFS(DATA2!$C$3:$AG$3,0,DATA2!$C359:$AG359,"&lt;&gt;")</f>
        <v>0</v>
      </c>
      <c r="AI359" s="72">
        <f>COUNTIFS(DATA2!$C$3:$AG$3,"&gt;0",DATA2!$C359:$AG359,"&lt;&gt;")</f>
        <v>0</v>
      </c>
      <c r="AJ359" s="204"/>
      <c r="AK359" s="206"/>
      <c r="AL359" s="204"/>
      <c r="AM359" s="206"/>
      <c r="AN359" s="200"/>
      <c r="AO359" s="200"/>
      <c r="AP359" s="200"/>
      <c r="AQ359" s="200"/>
      <c r="AR359" s="200"/>
      <c r="AS359" s="200"/>
      <c r="AT359" s="200"/>
      <c r="AU359" s="200"/>
      <c r="AV359" s="200"/>
      <c r="AW359" s="200"/>
    </row>
    <row r="360" spans="1:49" ht="15" customHeight="1" x14ac:dyDescent="0.15">
      <c r="A360" s="203"/>
      <c r="B360" s="74" t="str">
        <f>IF(DATA2!A356="","",DATA2!B360)</f>
        <v/>
      </c>
      <c r="C360" s="75" t="str">
        <f>IF(DATA2!C360="","","〇")</f>
        <v/>
      </c>
      <c r="D360" s="75" t="str">
        <f>IF(DATA2!D360="","","〇")</f>
        <v/>
      </c>
      <c r="E360" s="75" t="str">
        <f>IF(DATA2!E360="","","〇")</f>
        <v/>
      </c>
      <c r="F360" s="75" t="str">
        <f>IF(DATA2!F360="","","〇")</f>
        <v/>
      </c>
      <c r="G360" s="75" t="str">
        <f>IF(DATA2!G360="","","〇")</f>
        <v/>
      </c>
      <c r="H360" s="75" t="str">
        <f>IF(DATA2!H360="","","〇")</f>
        <v/>
      </c>
      <c r="I360" s="75" t="str">
        <f>IF(DATA2!I360="","","〇")</f>
        <v/>
      </c>
      <c r="J360" s="75" t="str">
        <f>IF(DATA2!J360="","","〇")</f>
        <v/>
      </c>
      <c r="K360" s="75" t="str">
        <f>IF(DATA2!K360="","","〇")</f>
        <v/>
      </c>
      <c r="L360" s="75" t="str">
        <f>IF(DATA2!L360="","","〇")</f>
        <v/>
      </c>
      <c r="M360" s="75" t="str">
        <f>IF(DATA2!M360="","","〇")</f>
        <v/>
      </c>
      <c r="N360" s="75" t="str">
        <f>IF(DATA2!N360="","","〇")</f>
        <v/>
      </c>
      <c r="O360" s="75" t="str">
        <f>IF(DATA2!O360="","","〇")</f>
        <v/>
      </c>
      <c r="P360" s="75" t="str">
        <f>IF(DATA2!P360="","","〇")</f>
        <v/>
      </c>
      <c r="Q360" s="75" t="str">
        <f>IF(DATA2!Q360="","","〇")</f>
        <v/>
      </c>
      <c r="R360" s="75" t="str">
        <f>IF(DATA2!R360="","","〇")</f>
        <v/>
      </c>
      <c r="S360" s="75" t="str">
        <f>IF(DATA2!S360="","","〇")</f>
        <v/>
      </c>
      <c r="T360" s="75" t="str">
        <f>IF(DATA2!T360="","","〇")</f>
        <v/>
      </c>
      <c r="U360" s="75" t="str">
        <f>IF(DATA2!U360="","","〇")</f>
        <v/>
      </c>
      <c r="V360" s="75" t="str">
        <f>IF(DATA2!V360="","","〇")</f>
        <v/>
      </c>
      <c r="W360" s="75" t="str">
        <f>IF(DATA2!W360="","","〇")</f>
        <v/>
      </c>
      <c r="X360" s="75" t="str">
        <f>IF(DATA2!X360="","","〇")</f>
        <v/>
      </c>
      <c r="Y360" s="75" t="str">
        <f>IF(DATA2!Y360="","","〇")</f>
        <v/>
      </c>
      <c r="Z360" s="75" t="str">
        <f>IF(DATA2!Z360="","","〇")</f>
        <v/>
      </c>
      <c r="AA360" s="75" t="str">
        <f>IF(DATA2!AA360="","","〇")</f>
        <v/>
      </c>
      <c r="AB360" s="75" t="str">
        <f>IF(DATA2!AB360="","","〇")</f>
        <v/>
      </c>
      <c r="AC360" s="75" t="str">
        <f>IF(DATA2!AC360="","","〇")</f>
        <v/>
      </c>
      <c r="AD360" s="75" t="str">
        <f>IF(DATA2!AD360="","","〇")</f>
        <v/>
      </c>
      <c r="AE360" s="75" t="str">
        <f>IF(DATA2!AE360="","","〇")</f>
        <v/>
      </c>
      <c r="AF360" s="75" t="str">
        <f>IF(DATA2!AF360="","","〇")</f>
        <v/>
      </c>
      <c r="AG360" s="76" t="str">
        <f>IF(DATA2!AG360="","","〇")</f>
        <v/>
      </c>
      <c r="AH360" s="77">
        <f>COUNTIFS(DATA2!$C$3:$AG$3,0,DATA2!$C360:$AG360,"&lt;&gt;")</f>
        <v>0</v>
      </c>
      <c r="AI360" s="78">
        <f>COUNTIFS(DATA2!$C$3:$AG$3,"&gt;0",DATA2!$C360:$AG360,"&lt;&gt;")</f>
        <v>0</v>
      </c>
      <c r="AJ360" s="205"/>
      <c r="AK360" s="207"/>
      <c r="AL360" s="205"/>
      <c r="AM360" s="207"/>
      <c r="AN360" s="201"/>
      <c r="AO360" s="201"/>
      <c r="AP360" s="201"/>
      <c r="AQ360" s="201"/>
      <c r="AR360" s="201"/>
      <c r="AS360" s="201"/>
      <c r="AT360" s="201"/>
      <c r="AU360" s="201"/>
      <c r="AV360" s="201"/>
      <c r="AW360" s="201"/>
    </row>
    <row r="361" spans="1:49" ht="15" customHeight="1" x14ac:dyDescent="0.15">
      <c r="A361" s="202" t="str">
        <f>IF(DATA2!A361="","",DATA2!A361)</f>
        <v/>
      </c>
      <c r="B361" s="11" t="str">
        <f>IF(DATA2!A361="","",DATA2!B361)</f>
        <v/>
      </c>
      <c r="C361" s="79" t="str">
        <f>IF(DATA2!C361="","",DATA2!C361)</f>
        <v/>
      </c>
      <c r="D361" s="79" t="str">
        <f>IF(DATA2!D361="","",DATA2!D361)</f>
        <v/>
      </c>
      <c r="E361" s="79" t="str">
        <f>IF(DATA2!E361="","",DATA2!E361)</f>
        <v/>
      </c>
      <c r="F361" s="79" t="str">
        <f>IF(DATA2!F361="","",DATA2!F361)</f>
        <v/>
      </c>
      <c r="G361" s="79" t="str">
        <f>IF(DATA2!G361="","",DATA2!G361)</f>
        <v/>
      </c>
      <c r="H361" s="79" t="str">
        <f>IF(DATA2!H361="","",DATA2!H361)</f>
        <v/>
      </c>
      <c r="I361" s="79" t="str">
        <f>IF(DATA2!I361="","",DATA2!I361)</f>
        <v/>
      </c>
      <c r="J361" s="79" t="str">
        <f>IF(DATA2!J361="","",DATA2!J361)</f>
        <v/>
      </c>
      <c r="K361" s="79" t="str">
        <f>IF(DATA2!K361="","",DATA2!K361)</f>
        <v/>
      </c>
      <c r="L361" s="79" t="str">
        <f>IF(DATA2!L361="","",DATA2!L361)</f>
        <v/>
      </c>
      <c r="M361" s="79" t="str">
        <f>IF(DATA2!M361="","",DATA2!M361)</f>
        <v/>
      </c>
      <c r="N361" s="79" t="str">
        <f>IF(DATA2!N361="","",DATA2!N361)</f>
        <v/>
      </c>
      <c r="O361" s="79" t="str">
        <f>IF(DATA2!O361="","",DATA2!O361)</f>
        <v/>
      </c>
      <c r="P361" s="79" t="str">
        <f>IF(DATA2!P361="","",DATA2!P361)</f>
        <v/>
      </c>
      <c r="Q361" s="79" t="str">
        <f>IF(DATA2!Q361="","",DATA2!Q361)</f>
        <v/>
      </c>
      <c r="R361" s="79" t="str">
        <f>IF(DATA2!R361="","",DATA2!R361)</f>
        <v/>
      </c>
      <c r="S361" s="79" t="str">
        <f>IF(DATA2!S361="","",DATA2!S361)</f>
        <v/>
      </c>
      <c r="T361" s="79" t="str">
        <f>IF(DATA2!T361="","",DATA2!T361)</f>
        <v/>
      </c>
      <c r="U361" s="79" t="str">
        <f>IF(DATA2!U361="","",DATA2!U361)</f>
        <v/>
      </c>
      <c r="V361" s="79" t="str">
        <f>IF(DATA2!V361="","",DATA2!V361)</f>
        <v/>
      </c>
      <c r="W361" s="79" t="str">
        <f>IF(DATA2!W361="","",DATA2!W361)</f>
        <v/>
      </c>
      <c r="X361" s="79" t="str">
        <f>IF(DATA2!X361="","",DATA2!X361)</f>
        <v/>
      </c>
      <c r="Y361" s="79" t="str">
        <f>IF(DATA2!Y361="","",DATA2!Y361)</f>
        <v/>
      </c>
      <c r="Z361" s="79" t="str">
        <f>IF(DATA2!Z361="","",DATA2!Z361)</f>
        <v/>
      </c>
      <c r="AA361" s="79" t="str">
        <f>IF(DATA2!AA361="","",DATA2!AA361)</f>
        <v/>
      </c>
      <c r="AB361" s="79" t="str">
        <f>IF(DATA2!AB361="","",DATA2!AB361)</f>
        <v/>
      </c>
      <c r="AC361" s="79" t="str">
        <f>IF(DATA2!AC361="","",DATA2!AC361)</f>
        <v/>
      </c>
      <c r="AD361" s="79" t="str">
        <f>IF(DATA2!AD361="","",DATA2!AD361)</f>
        <v/>
      </c>
      <c r="AE361" s="79" t="str">
        <f>IF(DATA2!AE361="","",DATA2!AE361)</f>
        <v/>
      </c>
      <c r="AF361" s="79" t="str">
        <f>IF(DATA2!AF361="","",DATA2!AF361)</f>
        <v/>
      </c>
      <c r="AG361" s="80" t="str">
        <f>IF(DATA2!AG361="","",DATA2!AG361)</f>
        <v/>
      </c>
      <c r="AH361" s="81">
        <f>COUNTIFS(DATA2!$C$3:$AG$3,0,DATA2!$C361:$AG361,"&lt;&gt;")</f>
        <v>0</v>
      </c>
      <c r="AI361" s="81">
        <f>COUNTIFS(DATA2!$C$3:$AG$3,"&gt;0",DATA2!$C361:$AG361,"&lt;&gt;")</f>
        <v>0</v>
      </c>
      <c r="AJ361" s="204">
        <f t="shared" ref="AJ361" si="571">COUNTIFS($C$3:$AG$3,"=0",C362:AG362,"〇")+COUNTIFS($C$3:$AG$3,"=0",C363:AG363,"〇")</f>
        <v>0</v>
      </c>
      <c r="AK361" s="206">
        <f t="shared" ref="AK361" si="572">COUNTIFS($C$3:$AG$3,"&lt;&gt;0",C362:AG362,"〇")+COUNTIFS($C$3:$AG$3,"&lt;&gt;0",C363:AG363,"〇")</f>
        <v>0</v>
      </c>
      <c r="AL361" s="204">
        <f t="shared" ref="AL361" si="573">COUNTIFS($C$3:$AG$3,"=0",C364:AG364,"〇")+COUNTIFS($C$3:$AG$3,"=0",C365:AG365,"〇")</f>
        <v>0</v>
      </c>
      <c r="AM361" s="206">
        <f t="shared" ref="AM361" si="574">COUNTIFS($C$3:$AG$3,"&lt;&gt;0",C364:AG364,"〇")+COUNTIFS($C$3:$AG$3,"&lt;&gt;0",C365:AG365,"〇")</f>
        <v>0</v>
      </c>
      <c r="AN361" s="200">
        <f t="shared" ref="AN361:AP361" si="575">COUNTIF($C361:$AG361,AN$5)</f>
        <v>0</v>
      </c>
      <c r="AO361" s="200">
        <f t="shared" si="575"/>
        <v>0</v>
      </c>
      <c r="AP361" s="200">
        <f t="shared" si="575"/>
        <v>0</v>
      </c>
      <c r="AQ361" s="200">
        <f t="shared" ref="AQ361" si="576">COUNTIF($C361:$AG361,AQ$5)+COUNTIF($C361:$AG361,"半振")*0.5</f>
        <v>0</v>
      </c>
      <c r="AR361" s="200">
        <f t="shared" ref="AR361" si="577">COUNTIF($C361:$AG361,AR$5)+COUNTIF($C361:$AG361,"半有")*0.5</f>
        <v>0</v>
      </c>
      <c r="AS361" s="200">
        <f t="shared" ref="AS361" si="578">COUNTIF($C361:$AG361,AS$5)+COUNTIF($C361:$AG361,"半欠")*0.5</f>
        <v>0</v>
      </c>
      <c r="AT361" s="200">
        <f t="shared" si="546"/>
        <v>0</v>
      </c>
      <c r="AU361" s="200">
        <f t="shared" si="546"/>
        <v>0</v>
      </c>
      <c r="AV361" s="200">
        <f t="shared" si="546"/>
        <v>0</v>
      </c>
      <c r="AW361" s="200">
        <f t="shared" si="546"/>
        <v>0</v>
      </c>
    </row>
    <row r="362" spans="1:49" ht="15" customHeight="1" x14ac:dyDescent="0.15">
      <c r="A362" s="202"/>
      <c r="B362" s="44" t="str">
        <f>IF(DATA2!A361="","",DATA2!B362)</f>
        <v/>
      </c>
      <c r="C362" s="67" t="str">
        <f>IF(DATA2!C362="","","〇")</f>
        <v/>
      </c>
      <c r="D362" s="67" t="str">
        <f>IF(DATA2!D362="","","〇")</f>
        <v/>
      </c>
      <c r="E362" s="67" t="str">
        <f>IF(DATA2!E362="","","〇")</f>
        <v/>
      </c>
      <c r="F362" s="67" t="str">
        <f>IF(DATA2!F362="","","〇")</f>
        <v/>
      </c>
      <c r="G362" s="67" t="str">
        <f>IF(DATA2!G362="","","〇")</f>
        <v/>
      </c>
      <c r="H362" s="67" t="str">
        <f>IF(DATA2!H362="","","〇")</f>
        <v/>
      </c>
      <c r="I362" s="67" t="str">
        <f>IF(DATA2!I362="","","〇")</f>
        <v/>
      </c>
      <c r="J362" s="67" t="str">
        <f>IF(DATA2!J362="","","〇")</f>
        <v/>
      </c>
      <c r="K362" s="67" t="str">
        <f>IF(DATA2!K362="","","〇")</f>
        <v/>
      </c>
      <c r="L362" s="67" t="str">
        <f>IF(DATA2!L362="","","〇")</f>
        <v/>
      </c>
      <c r="M362" s="67" t="str">
        <f>IF(DATA2!M362="","","〇")</f>
        <v/>
      </c>
      <c r="N362" s="67" t="str">
        <f>IF(DATA2!N362="","","〇")</f>
        <v/>
      </c>
      <c r="O362" s="67" t="str">
        <f>IF(DATA2!O362="","","〇")</f>
        <v/>
      </c>
      <c r="P362" s="67" t="str">
        <f>IF(DATA2!P362="","","〇")</f>
        <v/>
      </c>
      <c r="Q362" s="67" t="str">
        <f>IF(DATA2!Q362="","","〇")</f>
        <v/>
      </c>
      <c r="R362" s="67" t="str">
        <f>IF(DATA2!R362="","","〇")</f>
        <v/>
      </c>
      <c r="S362" s="67" t="str">
        <f>IF(DATA2!S362="","","〇")</f>
        <v/>
      </c>
      <c r="T362" s="67" t="str">
        <f>IF(DATA2!T362="","","〇")</f>
        <v/>
      </c>
      <c r="U362" s="67" t="str">
        <f>IF(DATA2!U362="","","〇")</f>
        <v/>
      </c>
      <c r="V362" s="67" t="str">
        <f>IF(DATA2!V362="","","〇")</f>
        <v/>
      </c>
      <c r="W362" s="67" t="str">
        <f>IF(DATA2!W362="","","〇")</f>
        <v/>
      </c>
      <c r="X362" s="67" t="str">
        <f>IF(DATA2!X362="","","〇")</f>
        <v/>
      </c>
      <c r="Y362" s="67" t="str">
        <f>IF(DATA2!Y362="","","〇")</f>
        <v/>
      </c>
      <c r="Z362" s="67" t="str">
        <f>IF(DATA2!Z362="","","〇")</f>
        <v/>
      </c>
      <c r="AA362" s="67" t="str">
        <f>IF(DATA2!AA362="","","〇")</f>
        <v/>
      </c>
      <c r="AB362" s="67" t="str">
        <f>IF(DATA2!AB362="","","〇")</f>
        <v/>
      </c>
      <c r="AC362" s="67" t="str">
        <f>IF(DATA2!AC362="","","〇")</f>
        <v/>
      </c>
      <c r="AD362" s="67" t="str">
        <f>IF(DATA2!AD362="","","〇")</f>
        <v/>
      </c>
      <c r="AE362" s="67" t="str">
        <f>IF(DATA2!AE362="","","〇")</f>
        <v/>
      </c>
      <c r="AF362" s="67" t="str">
        <f>IF(DATA2!AF362="","","〇")</f>
        <v/>
      </c>
      <c r="AG362" s="68" t="str">
        <f>IF(DATA2!AG362="","","〇")</f>
        <v/>
      </c>
      <c r="AH362" s="69">
        <f>COUNTIFS(DATA2!$C$3:$AG$3,0,DATA2!$C362:$AG362,"&lt;&gt;")</f>
        <v>0</v>
      </c>
      <c r="AI362" s="69">
        <f>COUNTIFS(DATA2!$C$3:$AG$3,"&gt;0",DATA2!$C362:$AG362,"&lt;&gt;")</f>
        <v>0</v>
      </c>
      <c r="AJ362" s="204"/>
      <c r="AK362" s="206"/>
      <c r="AL362" s="204"/>
      <c r="AM362" s="206"/>
      <c r="AN362" s="200"/>
      <c r="AO362" s="200"/>
      <c r="AP362" s="200"/>
      <c r="AQ362" s="200"/>
      <c r="AR362" s="200"/>
      <c r="AS362" s="200"/>
      <c r="AT362" s="200"/>
      <c r="AU362" s="200"/>
      <c r="AV362" s="200"/>
      <c r="AW362" s="200"/>
    </row>
    <row r="363" spans="1:49" ht="15" customHeight="1" x14ac:dyDescent="0.15">
      <c r="A363" s="202"/>
      <c r="B363" s="46" t="str">
        <f>IF(DATA2!A361="","",DATA2!B363)</f>
        <v/>
      </c>
      <c r="C363" s="70" t="str">
        <f>IF(DATA2!C363="","","〇")</f>
        <v/>
      </c>
      <c r="D363" s="70" t="str">
        <f>IF(DATA2!D363="","","〇")</f>
        <v/>
      </c>
      <c r="E363" s="70" t="str">
        <f>IF(DATA2!E363="","","〇")</f>
        <v/>
      </c>
      <c r="F363" s="70" t="str">
        <f>IF(DATA2!F363="","","〇")</f>
        <v/>
      </c>
      <c r="G363" s="70" t="str">
        <f>IF(DATA2!G363="","","〇")</f>
        <v/>
      </c>
      <c r="H363" s="70" t="str">
        <f>IF(DATA2!H363="","","〇")</f>
        <v/>
      </c>
      <c r="I363" s="70" t="str">
        <f>IF(DATA2!I363="","","〇")</f>
        <v/>
      </c>
      <c r="J363" s="70" t="str">
        <f>IF(DATA2!J363="","","〇")</f>
        <v/>
      </c>
      <c r="K363" s="70" t="str">
        <f>IF(DATA2!K363="","","〇")</f>
        <v/>
      </c>
      <c r="L363" s="70" t="str">
        <f>IF(DATA2!L363="","","〇")</f>
        <v/>
      </c>
      <c r="M363" s="70" t="str">
        <f>IF(DATA2!M363="","","〇")</f>
        <v/>
      </c>
      <c r="N363" s="70" t="str">
        <f>IF(DATA2!N363="","","〇")</f>
        <v/>
      </c>
      <c r="O363" s="70" t="str">
        <f>IF(DATA2!O363="","","〇")</f>
        <v/>
      </c>
      <c r="P363" s="70" t="str">
        <f>IF(DATA2!P363="","","〇")</f>
        <v/>
      </c>
      <c r="Q363" s="70" t="str">
        <f>IF(DATA2!Q363="","","〇")</f>
        <v/>
      </c>
      <c r="R363" s="70" t="str">
        <f>IF(DATA2!R363="","","〇")</f>
        <v/>
      </c>
      <c r="S363" s="70" t="str">
        <f>IF(DATA2!S363="","","〇")</f>
        <v/>
      </c>
      <c r="T363" s="70" t="str">
        <f>IF(DATA2!T363="","","〇")</f>
        <v/>
      </c>
      <c r="U363" s="70" t="str">
        <f>IF(DATA2!U363="","","〇")</f>
        <v/>
      </c>
      <c r="V363" s="70" t="str">
        <f>IF(DATA2!V363="","","〇")</f>
        <v/>
      </c>
      <c r="W363" s="70" t="str">
        <f>IF(DATA2!W363="","","〇")</f>
        <v/>
      </c>
      <c r="X363" s="70" t="str">
        <f>IF(DATA2!X363="","","〇")</f>
        <v/>
      </c>
      <c r="Y363" s="70" t="str">
        <f>IF(DATA2!Y363="","","〇")</f>
        <v/>
      </c>
      <c r="Z363" s="70" t="str">
        <f>IF(DATA2!Z363="","","〇")</f>
        <v/>
      </c>
      <c r="AA363" s="70" t="str">
        <f>IF(DATA2!AA363="","","〇")</f>
        <v/>
      </c>
      <c r="AB363" s="70" t="str">
        <f>IF(DATA2!AB363="","","〇")</f>
        <v/>
      </c>
      <c r="AC363" s="70" t="str">
        <f>IF(DATA2!AC363="","","〇")</f>
        <v/>
      </c>
      <c r="AD363" s="70" t="str">
        <f>IF(DATA2!AD363="","","〇")</f>
        <v/>
      </c>
      <c r="AE363" s="70" t="str">
        <f>IF(DATA2!AE363="","","〇")</f>
        <v/>
      </c>
      <c r="AF363" s="70" t="str">
        <f>IF(DATA2!AF363="","","〇")</f>
        <v/>
      </c>
      <c r="AG363" s="71" t="str">
        <f>IF(DATA2!AG363="","","〇")</f>
        <v/>
      </c>
      <c r="AH363" s="72">
        <f>COUNTIFS(DATA2!$C$3:$AG$3,0,DATA2!$C363:$AG363,"&lt;&gt;")</f>
        <v>0</v>
      </c>
      <c r="AI363" s="72">
        <f>COUNTIFS(DATA2!$C$3:$AG$3,"&gt;0",DATA2!$C363:$AG363,"&lt;&gt;")</f>
        <v>0</v>
      </c>
      <c r="AJ363" s="204"/>
      <c r="AK363" s="206"/>
      <c r="AL363" s="204"/>
      <c r="AM363" s="206"/>
      <c r="AN363" s="200"/>
      <c r="AO363" s="200"/>
      <c r="AP363" s="200"/>
      <c r="AQ363" s="200"/>
      <c r="AR363" s="200"/>
      <c r="AS363" s="200"/>
      <c r="AT363" s="200"/>
      <c r="AU363" s="200"/>
      <c r="AV363" s="200"/>
      <c r="AW363" s="200"/>
    </row>
    <row r="364" spans="1:49" ht="15" customHeight="1" x14ac:dyDescent="0.15">
      <c r="A364" s="202"/>
      <c r="B364" s="46" t="str">
        <f>IF(DATA2!A361="","",DATA2!B364)</f>
        <v/>
      </c>
      <c r="C364" s="70" t="str">
        <f>IF(DATA2!C364="","","〇")</f>
        <v/>
      </c>
      <c r="D364" s="70" t="str">
        <f>IF(DATA2!D364="","","〇")</f>
        <v/>
      </c>
      <c r="E364" s="70" t="str">
        <f>IF(DATA2!E364="","","〇")</f>
        <v/>
      </c>
      <c r="F364" s="70" t="str">
        <f>IF(DATA2!F364="","","〇")</f>
        <v/>
      </c>
      <c r="G364" s="70" t="str">
        <f>IF(DATA2!G364="","","〇")</f>
        <v/>
      </c>
      <c r="H364" s="70" t="str">
        <f>IF(DATA2!H364="","","〇")</f>
        <v/>
      </c>
      <c r="I364" s="70" t="str">
        <f>IF(DATA2!I364="","","〇")</f>
        <v/>
      </c>
      <c r="J364" s="70" t="str">
        <f>IF(DATA2!J364="","","〇")</f>
        <v/>
      </c>
      <c r="K364" s="70" t="str">
        <f>IF(DATA2!K364="","","〇")</f>
        <v/>
      </c>
      <c r="L364" s="70" t="str">
        <f>IF(DATA2!L364="","","〇")</f>
        <v/>
      </c>
      <c r="M364" s="70" t="str">
        <f>IF(DATA2!M364="","","〇")</f>
        <v/>
      </c>
      <c r="N364" s="70" t="str">
        <f>IF(DATA2!N364="","","〇")</f>
        <v/>
      </c>
      <c r="O364" s="70" t="str">
        <f>IF(DATA2!O364="","","〇")</f>
        <v/>
      </c>
      <c r="P364" s="70" t="str">
        <f>IF(DATA2!P364="","","〇")</f>
        <v/>
      </c>
      <c r="Q364" s="70" t="str">
        <f>IF(DATA2!Q364="","","〇")</f>
        <v/>
      </c>
      <c r="R364" s="70" t="str">
        <f>IF(DATA2!R364="","","〇")</f>
        <v/>
      </c>
      <c r="S364" s="70" t="str">
        <f>IF(DATA2!S364="","","〇")</f>
        <v/>
      </c>
      <c r="T364" s="70" t="str">
        <f>IF(DATA2!T364="","","〇")</f>
        <v/>
      </c>
      <c r="U364" s="70" t="str">
        <f>IF(DATA2!U364="","","〇")</f>
        <v/>
      </c>
      <c r="V364" s="70" t="str">
        <f>IF(DATA2!V364="","","〇")</f>
        <v/>
      </c>
      <c r="W364" s="70" t="str">
        <f>IF(DATA2!W364="","","〇")</f>
        <v/>
      </c>
      <c r="X364" s="70" t="str">
        <f>IF(DATA2!X364="","","〇")</f>
        <v/>
      </c>
      <c r="Y364" s="70" t="str">
        <f>IF(DATA2!Y364="","","〇")</f>
        <v/>
      </c>
      <c r="Z364" s="70" t="str">
        <f>IF(DATA2!Z364="","","〇")</f>
        <v/>
      </c>
      <c r="AA364" s="70" t="str">
        <f>IF(DATA2!AA364="","","〇")</f>
        <v/>
      </c>
      <c r="AB364" s="70" t="str">
        <f>IF(DATA2!AB364="","","〇")</f>
        <v/>
      </c>
      <c r="AC364" s="70" t="str">
        <f>IF(DATA2!AC364="","","〇")</f>
        <v/>
      </c>
      <c r="AD364" s="70" t="str">
        <f>IF(DATA2!AD364="","","〇")</f>
        <v/>
      </c>
      <c r="AE364" s="70" t="str">
        <f>IF(DATA2!AE364="","","〇")</f>
        <v/>
      </c>
      <c r="AF364" s="70" t="str">
        <f>IF(DATA2!AF364="","","〇")</f>
        <v/>
      </c>
      <c r="AG364" s="71" t="str">
        <f>IF(DATA2!AG364="","","〇")</f>
        <v/>
      </c>
      <c r="AH364" s="73">
        <f>COUNTIFS(DATA2!$C$3:$AG$3,0,DATA2!$C364:$AG364,"&lt;&gt;")</f>
        <v>0</v>
      </c>
      <c r="AI364" s="72">
        <f>COUNTIFS(DATA2!$C$3:$AG$3,"&gt;0",DATA2!$C364:$AG364,"&lt;&gt;")</f>
        <v>0</v>
      </c>
      <c r="AJ364" s="204"/>
      <c r="AK364" s="206"/>
      <c r="AL364" s="204"/>
      <c r="AM364" s="206"/>
      <c r="AN364" s="200"/>
      <c r="AO364" s="200"/>
      <c r="AP364" s="200"/>
      <c r="AQ364" s="200"/>
      <c r="AR364" s="200"/>
      <c r="AS364" s="200"/>
      <c r="AT364" s="200"/>
      <c r="AU364" s="200"/>
      <c r="AV364" s="200"/>
      <c r="AW364" s="200"/>
    </row>
    <row r="365" spans="1:49" ht="15" customHeight="1" x14ac:dyDescent="0.15">
      <c r="A365" s="203"/>
      <c r="B365" s="74" t="str">
        <f>IF(DATA2!A361="","",DATA2!B365)</f>
        <v/>
      </c>
      <c r="C365" s="75" t="str">
        <f>IF(DATA2!C365="","","〇")</f>
        <v/>
      </c>
      <c r="D365" s="75" t="str">
        <f>IF(DATA2!D365="","","〇")</f>
        <v/>
      </c>
      <c r="E365" s="75" t="str">
        <f>IF(DATA2!E365="","","〇")</f>
        <v/>
      </c>
      <c r="F365" s="75" t="str">
        <f>IF(DATA2!F365="","","〇")</f>
        <v/>
      </c>
      <c r="G365" s="75" t="str">
        <f>IF(DATA2!G365="","","〇")</f>
        <v/>
      </c>
      <c r="H365" s="75" t="str">
        <f>IF(DATA2!H365="","","〇")</f>
        <v/>
      </c>
      <c r="I365" s="75" t="str">
        <f>IF(DATA2!I365="","","〇")</f>
        <v/>
      </c>
      <c r="J365" s="75" t="str">
        <f>IF(DATA2!J365="","","〇")</f>
        <v/>
      </c>
      <c r="K365" s="75" t="str">
        <f>IF(DATA2!K365="","","〇")</f>
        <v/>
      </c>
      <c r="L365" s="75" t="str">
        <f>IF(DATA2!L365="","","〇")</f>
        <v/>
      </c>
      <c r="M365" s="75" t="str">
        <f>IF(DATA2!M365="","","〇")</f>
        <v/>
      </c>
      <c r="N365" s="75" t="str">
        <f>IF(DATA2!N365="","","〇")</f>
        <v/>
      </c>
      <c r="O365" s="75" t="str">
        <f>IF(DATA2!O365="","","〇")</f>
        <v/>
      </c>
      <c r="P365" s="75" t="str">
        <f>IF(DATA2!P365="","","〇")</f>
        <v/>
      </c>
      <c r="Q365" s="75" t="str">
        <f>IF(DATA2!Q365="","","〇")</f>
        <v/>
      </c>
      <c r="R365" s="75" t="str">
        <f>IF(DATA2!R365="","","〇")</f>
        <v/>
      </c>
      <c r="S365" s="75" t="str">
        <f>IF(DATA2!S365="","","〇")</f>
        <v/>
      </c>
      <c r="T365" s="75" t="str">
        <f>IF(DATA2!T365="","","〇")</f>
        <v/>
      </c>
      <c r="U365" s="75" t="str">
        <f>IF(DATA2!U365="","","〇")</f>
        <v/>
      </c>
      <c r="V365" s="75" t="str">
        <f>IF(DATA2!V365="","","〇")</f>
        <v/>
      </c>
      <c r="W365" s="75" t="str">
        <f>IF(DATA2!W365="","","〇")</f>
        <v/>
      </c>
      <c r="X365" s="75" t="str">
        <f>IF(DATA2!X365="","","〇")</f>
        <v/>
      </c>
      <c r="Y365" s="75" t="str">
        <f>IF(DATA2!Y365="","","〇")</f>
        <v/>
      </c>
      <c r="Z365" s="75" t="str">
        <f>IF(DATA2!Z365="","","〇")</f>
        <v/>
      </c>
      <c r="AA365" s="75" t="str">
        <f>IF(DATA2!AA365="","","〇")</f>
        <v/>
      </c>
      <c r="AB365" s="75" t="str">
        <f>IF(DATA2!AB365="","","〇")</f>
        <v/>
      </c>
      <c r="AC365" s="75" t="str">
        <f>IF(DATA2!AC365="","","〇")</f>
        <v/>
      </c>
      <c r="AD365" s="75" t="str">
        <f>IF(DATA2!AD365="","","〇")</f>
        <v/>
      </c>
      <c r="AE365" s="75" t="str">
        <f>IF(DATA2!AE365="","","〇")</f>
        <v/>
      </c>
      <c r="AF365" s="75" t="str">
        <f>IF(DATA2!AF365="","","〇")</f>
        <v/>
      </c>
      <c r="AG365" s="76" t="str">
        <f>IF(DATA2!AG365="","","〇")</f>
        <v/>
      </c>
      <c r="AH365" s="77">
        <f>COUNTIFS(DATA2!$C$3:$AG$3,0,DATA2!$C365:$AG365,"&lt;&gt;")</f>
        <v>0</v>
      </c>
      <c r="AI365" s="78">
        <f>COUNTIFS(DATA2!$C$3:$AG$3,"&gt;0",DATA2!$C365:$AG365,"&lt;&gt;")</f>
        <v>0</v>
      </c>
      <c r="AJ365" s="205"/>
      <c r="AK365" s="207"/>
      <c r="AL365" s="205"/>
      <c r="AM365" s="207"/>
      <c r="AN365" s="201"/>
      <c r="AO365" s="201"/>
      <c r="AP365" s="201"/>
      <c r="AQ365" s="201"/>
      <c r="AR365" s="201"/>
      <c r="AS365" s="201"/>
      <c r="AT365" s="201"/>
      <c r="AU365" s="201"/>
      <c r="AV365" s="201"/>
      <c r="AW365" s="201"/>
    </row>
    <row r="366" spans="1:49" ht="15" customHeight="1" x14ac:dyDescent="0.15">
      <c r="A366" s="202" t="str">
        <f>IF(DATA2!A366="","",DATA2!A366)</f>
        <v/>
      </c>
      <c r="B366" s="11" t="str">
        <f>IF(DATA2!A366="","",DATA2!B366)</f>
        <v/>
      </c>
      <c r="C366" s="79" t="str">
        <f>IF(DATA2!C366="","",DATA2!C366)</f>
        <v/>
      </c>
      <c r="D366" s="79" t="str">
        <f>IF(DATA2!D366="","",DATA2!D366)</f>
        <v/>
      </c>
      <c r="E366" s="79" t="str">
        <f>IF(DATA2!E366="","",DATA2!E366)</f>
        <v/>
      </c>
      <c r="F366" s="79" t="str">
        <f>IF(DATA2!F366="","",DATA2!F366)</f>
        <v/>
      </c>
      <c r="G366" s="79" t="str">
        <f>IF(DATA2!G366="","",DATA2!G366)</f>
        <v/>
      </c>
      <c r="H366" s="79" t="str">
        <f>IF(DATA2!H366="","",DATA2!H366)</f>
        <v/>
      </c>
      <c r="I366" s="79" t="str">
        <f>IF(DATA2!I366="","",DATA2!I366)</f>
        <v/>
      </c>
      <c r="J366" s="79" t="str">
        <f>IF(DATA2!J366="","",DATA2!J366)</f>
        <v/>
      </c>
      <c r="K366" s="79" t="str">
        <f>IF(DATA2!K366="","",DATA2!K366)</f>
        <v/>
      </c>
      <c r="L366" s="79" t="str">
        <f>IF(DATA2!L366="","",DATA2!L366)</f>
        <v/>
      </c>
      <c r="M366" s="79" t="str">
        <f>IF(DATA2!M366="","",DATA2!M366)</f>
        <v/>
      </c>
      <c r="N366" s="79" t="str">
        <f>IF(DATA2!N366="","",DATA2!N366)</f>
        <v/>
      </c>
      <c r="O366" s="79" t="str">
        <f>IF(DATA2!O366="","",DATA2!O366)</f>
        <v/>
      </c>
      <c r="P366" s="79" t="str">
        <f>IF(DATA2!P366="","",DATA2!P366)</f>
        <v/>
      </c>
      <c r="Q366" s="79" t="str">
        <f>IF(DATA2!Q366="","",DATA2!Q366)</f>
        <v/>
      </c>
      <c r="R366" s="79" t="str">
        <f>IF(DATA2!R366="","",DATA2!R366)</f>
        <v/>
      </c>
      <c r="S366" s="79" t="str">
        <f>IF(DATA2!S366="","",DATA2!S366)</f>
        <v/>
      </c>
      <c r="T366" s="79" t="str">
        <f>IF(DATA2!T366="","",DATA2!T366)</f>
        <v/>
      </c>
      <c r="U366" s="79" t="str">
        <f>IF(DATA2!U366="","",DATA2!U366)</f>
        <v/>
      </c>
      <c r="V366" s="79" t="str">
        <f>IF(DATA2!V366="","",DATA2!V366)</f>
        <v/>
      </c>
      <c r="W366" s="79" t="str">
        <f>IF(DATA2!W366="","",DATA2!W366)</f>
        <v/>
      </c>
      <c r="X366" s="79" t="str">
        <f>IF(DATA2!X366="","",DATA2!X366)</f>
        <v/>
      </c>
      <c r="Y366" s="79" t="str">
        <f>IF(DATA2!Y366="","",DATA2!Y366)</f>
        <v/>
      </c>
      <c r="Z366" s="79" t="str">
        <f>IF(DATA2!Z366="","",DATA2!Z366)</f>
        <v/>
      </c>
      <c r="AA366" s="79" t="str">
        <f>IF(DATA2!AA366="","",DATA2!AA366)</f>
        <v/>
      </c>
      <c r="AB366" s="79" t="str">
        <f>IF(DATA2!AB366="","",DATA2!AB366)</f>
        <v/>
      </c>
      <c r="AC366" s="79" t="str">
        <f>IF(DATA2!AC366="","",DATA2!AC366)</f>
        <v/>
      </c>
      <c r="AD366" s="79" t="str">
        <f>IF(DATA2!AD366="","",DATA2!AD366)</f>
        <v/>
      </c>
      <c r="AE366" s="79" t="str">
        <f>IF(DATA2!AE366="","",DATA2!AE366)</f>
        <v/>
      </c>
      <c r="AF366" s="79" t="str">
        <f>IF(DATA2!AF366="","",DATA2!AF366)</f>
        <v/>
      </c>
      <c r="AG366" s="80" t="str">
        <f>IF(DATA2!AG366="","",DATA2!AG366)</f>
        <v/>
      </c>
      <c r="AH366" s="81">
        <f>COUNTIFS(DATA2!$C$3:$AG$3,0,DATA2!$C366:$AG366,"&lt;&gt;")</f>
        <v>0</v>
      </c>
      <c r="AI366" s="81">
        <f>COUNTIFS(DATA2!$C$3:$AG$3,"&gt;0",DATA2!$C366:$AG366,"&lt;&gt;")</f>
        <v>0</v>
      </c>
      <c r="AJ366" s="204">
        <f t="shared" ref="AJ366" si="579">COUNTIFS($C$3:$AG$3,"=0",C367:AG367,"〇")+COUNTIFS($C$3:$AG$3,"=0",C368:AG368,"〇")</f>
        <v>0</v>
      </c>
      <c r="AK366" s="206">
        <f t="shared" ref="AK366" si="580">COUNTIFS($C$3:$AG$3,"&lt;&gt;0",C367:AG367,"〇")+COUNTIFS($C$3:$AG$3,"&lt;&gt;0",C368:AG368,"〇")</f>
        <v>0</v>
      </c>
      <c r="AL366" s="204">
        <f t="shared" ref="AL366" si="581">COUNTIFS($C$3:$AG$3,"=0",C369:AG369,"〇")+COUNTIFS($C$3:$AG$3,"=0",C370:AG370,"〇")</f>
        <v>0</v>
      </c>
      <c r="AM366" s="206">
        <f t="shared" ref="AM366" si="582">COUNTIFS($C$3:$AG$3,"&lt;&gt;0",C369:AG369,"〇")+COUNTIFS($C$3:$AG$3,"&lt;&gt;0",C370:AG370,"〇")</f>
        <v>0</v>
      </c>
      <c r="AN366" s="200">
        <f t="shared" ref="AN366:AP366" si="583">COUNTIF($C366:$AG366,AN$5)</f>
        <v>0</v>
      </c>
      <c r="AO366" s="200">
        <f t="shared" si="583"/>
        <v>0</v>
      </c>
      <c r="AP366" s="200">
        <f t="shared" si="583"/>
        <v>0</v>
      </c>
      <c r="AQ366" s="200">
        <f t="shared" ref="AQ366" si="584">COUNTIF($C366:$AG366,AQ$5)+COUNTIF($C366:$AG366,"半振")*0.5</f>
        <v>0</v>
      </c>
      <c r="AR366" s="200">
        <f t="shared" ref="AR366" si="585">COUNTIF($C366:$AG366,AR$5)+COUNTIF($C366:$AG366,"半有")*0.5</f>
        <v>0</v>
      </c>
      <c r="AS366" s="200">
        <f t="shared" ref="AS366" si="586">COUNTIF($C366:$AG366,AS$5)+COUNTIF($C366:$AG366,"半欠")*0.5</f>
        <v>0</v>
      </c>
      <c r="AT366" s="200">
        <f t="shared" si="546"/>
        <v>0</v>
      </c>
      <c r="AU366" s="200">
        <f t="shared" si="546"/>
        <v>0</v>
      </c>
      <c r="AV366" s="200">
        <f t="shared" si="546"/>
        <v>0</v>
      </c>
      <c r="AW366" s="200">
        <f t="shared" si="546"/>
        <v>0</v>
      </c>
    </row>
    <row r="367" spans="1:49" ht="15" customHeight="1" x14ac:dyDescent="0.15">
      <c r="A367" s="202"/>
      <c r="B367" s="44" t="str">
        <f>IF(DATA2!A366="","",DATA2!B367)</f>
        <v/>
      </c>
      <c r="C367" s="67" t="str">
        <f>IF(DATA2!C367="","","〇")</f>
        <v/>
      </c>
      <c r="D367" s="67" t="str">
        <f>IF(DATA2!D367="","","〇")</f>
        <v/>
      </c>
      <c r="E367" s="67" t="str">
        <f>IF(DATA2!E367="","","〇")</f>
        <v/>
      </c>
      <c r="F367" s="67" t="str">
        <f>IF(DATA2!F367="","","〇")</f>
        <v/>
      </c>
      <c r="G367" s="67" t="str">
        <f>IF(DATA2!G367="","","〇")</f>
        <v/>
      </c>
      <c r="H367" s="67" t="str">
        <f>IF(DATA2!H367="","","〇")</f>
        <v/>
      </c>
      <c r="I367" s="67" t="str">
        <f>IF(DATA2!I367="","","〇")</f>
        <v/>
      </c>
      <c r="J367" s="67" t="str">
        <f>IF(DATA2!J367="","","〇")</f>
        <v/>
      </c>
      <c r="K367" s="67" t="str">
        <f>IF(DATA2!K367="","","〇")</f>
        <v/>
      </c>
      <c r="L367" s="67" t="str">
        <f>IF(DATA2!L367="","","〇")</f>
        <v/>
      </c>
      <c r="M367" s="67" t="str">
        <f>IF(DATA2!M367="","","〇")</f>
        <v/>
      </c>
      <c r="N367" s="67" t="str">
        <f>IF(DATA2!N367="","","〇")</f>
        <v/>
      </c>
      <c r="O367" s="67" t="str">
        <f>IF(DATA2!O367="","","〇")</f>
        <v/>
      </c>
      <c r="P367" s="67" t="str">
        <f>IF(DATA2!P367="","","〇")</f>
        <v/>
      </c>
      <c r="Q367" s="67" t="str">
        <f>IF(DATA2!Q367="","","〇")</f>
        <v/>
      </c>
      <c r="R367" s="67" t="str">
        <f>IF(DATA2!R367="","","〇")</f>
        <v/>
      </c>
      <c r="S367" s="67" t="str">
        <f>IF(DATA2!S367="","","〇")</f>
        <v/>
      </c>
      <c r="T367" s="67" t="str">
        <f>IF(DATA2!T367="","","〇")</f>
        <v/>
      </c>
      <c r="U367" s="67" t="str">
        <f>IF(DATA2!U367="","","〇")</f>
        <v/>
      </c>
      <c r="V367" s="67" t="str">
        <f>IF(DATA2!V367="","","〇")</f>
        <v/>
      </c>
      <c r="W367" s="67" t="str">
        <f>IF(DATA2!W367="","","〇")</f>
        <v/>
      </c>
      <c r="X367" s="67" t="str">
        <f>IF(DATA2!X367="","","〇")</f>
        <v/>
      </c>
      <c r="Y367" s="67" t="str">
        <f>IF(DATA2!Y367="","","〇")</f>
        <v/>
      </c>
      <c r="Z367" s="67" t="str">
        <f>IF(DATA2!Z367="","","〇")</f>
        <v/>
      </c>
      <c r="AA367" s="67" t="str">
        <f>IF(DATA2!AA367="","","〇")</f>
        <v/>
      </c>
      <c r="AB367" s="67" t="str">
        <f>IF(DATA2!AB367="","","〇")</f>
        <v/>
      </c>
      <c r="AC367" s="67" t="str">
        <f>IF(DATA2!AC367="","","〇")</f>
        <v/>
      </c>
      <c r="AD367" s="67" t="str">
        <f>IF(DATA2!AD367="","","〇")</f>
        <v/>
      </c>
      <c r="AE367" s="67" t="str">
        <f>IF(DATA2!AE367="","","〇")</f>
        <v/>
      </c>
      <c r="AF367" s="67" t="str">
        <f>IF(DATA2!AF367="","","〇")</f>
        <v/>
      </c>
      <c r="AG367" s="68" t="str">
        <f>IF(DATA2!AG367="","","〇")</f>
        <v/>
      </c>
      <c r="AH367" s="69">
        <f>COUNTIFS(DATA2!$C$3:$AG$3,0,DATA2!$C367:$AG367,"&lt;&gt;")</f>
        <v>0</v>
      </c>
      <c r="AI367" s="69">
        <f>COUNTIFS(DATA2!$C$3:$AG$3,"&gt;0",DATA2!$C367:$AG367,"&lt;&gt;")</f>
        <v>0</v>
      </c>
      <c r="AJ367" s="204"/>
      <c r="AK367" s="206"/>
      <c r="AL367" s="204"/>
      <c r="AM367" s="206"/>
      <c r="AN367" s="200"/>
      <c r="AO367" s="200"/>
      <c r="AP367" s="200"/>
      <c r="AQ367" s="200"/>
      <c r="AR367" s="200"/>
      <c r="AS367" s="200"/>
      <c r="AT367" s="200"/>
      <c r="AU367" s="200"/>
      <c r="AV367" s="200"/>
      <c r="AW367" s="200"/>
    </row>
    <row r="368" spans="1:49" ht="15" customHeight="1" x14ac:dyDescent="0.15">
      <c r="A368" s="202"/>
      <c r="B368" s="46" t="str">
        <f>IF(DATA2!A366="","",DATA2!B368)</f>
        <v/>
      </c>
      <c r="C368" s="70" t="str">
        <f>IF(DATA2!C368="","","〇")</f>
        <v/>
      </c>
      <c r="D368" s="70" t="str">
        <f>IF(DATA2!D368="","","〇")</f>
        <v/>
      </c>
      <c r="E368" s="70" t="str">
        <f>IF(DATA2!E368="","","〇")</f>
        <v/>
      </c>
      <c r="F368" s="70" t="str">
        <f>IF(DATA2!F368="","","〇")</f>
        <v/>
      </c>
      <c r="G368" s="70" t="str">
        <f>IF(DATA2!G368="","","〇")</f>
        <v/>
      </c>
      <c r="H368" s="70" t="str">
        <f>IF(DATA2!H368="","","〇")</f>
        <v/>
      </c>
      <c r="I368" s="70" t="str">
        <f>IF(DATA2!I368="","","〇")</f>
        <v/>
      </c>
      <c r="J368" s="70" t="str">
        <f>IF(DATA2!J368="","","〇")</f>
        <v/>
      </c>
      <c r="K368" s="70" t="str">
        <f>IF(DATA2!K368="","","〇")</f>
        <v/>
      </c>
      <c r="L368" s="70" t="str">
        <f>IF(DATA2!L368="","","〇")</f>
        <v/>
      </c>
      <c r="M368" s="70" t="str">
        <f>IF(DATA2!M368="","","〇")</f>
        <v/>
      </c>
      <c r="N368" s="70" t="str">
        <f>IF(DATA2!N368="","","〇")</f>
        <v/>
      </c>
      <c r="O368" s="70" t="str">
        <f>IF(DATA2!O368="","","〇")</f>
        <v/>
      </c>
      <c r="P368" s="70" t="str">
        <f>IF(DATA2!P368="","","〇")</f>
        <v/>
      </c>
      <c r="Q368" s="70" t="str">
        <f>IF(DATA2!Q368="","","〇")</f>
        <v/>
      </c>
      <c r="R368" s="70" t="str">
        <f>IF(DATA2!R368="","","〇")</f>
        <v/>
      </c>
      <c r="S368" s="70" t="str">
        <f>IF(DATA2!S368="","","〇")</f>
        <v/>
      </c>
      <c r="T368" s="70" t="str">
        <f>IF(DATA2!T368="","","〇")</f>
        <v/>
      </c>
      <c r="U368" s="70" t="str">
        <f>IF(DATA2!U368="","","〇")</f>
        <v/>
      </c>
      <c r="V368" s="70" t="str">
        <f>IF(DATA2!V368="","","〇")</f>
        <v/>
      </c>
      <c r="W368" s="70" t="str">
        <f>IF(DATA2!W368="","","〇")</f>
        <v/>
      </c>
      <c r="X368" s="70" t="str">
        <f>IF(DATA2!X368="","","〇")</f>
        <v/>
      </c>
      <c r="Y368" s="70" t="str">
        <f>IF(DATA2!Y368="","","〇")</f>
        <v/>
      </c>
      <c r="Z368" s="70" t="str">
        <f>IF(DATA2!Z368="","","〇")</f>
        <v/>
      </c>
      <c r="AA368" s="70" t="str">
        <f>IF(DATA2!AA368="","","〇")</f>
        <v/>
      </c>
      <c r="AB368" s="70" t="str">
        <f>IF(DATA2!AB368="","","〇")</f>
        <v/>
      </c>
      <c r="AC368" s="70" t="str">
        <f>IF(DATA2!AC368="","","〇")</f>
        <v/>
      </c>
      <c r="AD368" s="70" t="str">
        <f>IF(DATA2!AD368="","","〇")</f>
        <v/>
      </c>
      <c r="AE368" s="70" t="str">
        <f>IF(DATA2!AE368="","","〇")</f>
        <v/>
      </c>
      <c r="AF368" s="70" t="str">
        <f>IF(DATA2!AF368="","","〇")</f>
        <v/>
      </c>
      <c r="AG368" s="71" t="str">
        <f>IF(DATA2!AG368="","","〇")</f>
        <v/>
      </c>
      <c r="AH368" s="72">
        <f>COUNTIFS(DATA2!$C$3:$AG$3,0,DATA2!$C368:$AG368,"&lt;&gt;")</f>
        <v>0</v>
      </c>
      <c r="AI368" s="72">
        <f>COUNTIFS(DATA2!$C$3:$AG$3,"&gt;0",DATA2!$C368:$AG368,"&lt;&gt;")</f>
        <v>0</v>
      </c>
      <c r="AJ368" s="204"/>
      <c r="AK368" s="206"/>
      <c r="AL368" s="204"/>
      <c r="AM368" s="206"/>
      <c r="AN368" s="200"/>
      <c r="AO368" s="200"/>
      <c r="AP368" s="200"/>
      <c r="AQ368" s="200"/>
      <c r="AR368" s="200"/>
      <c r="AS368" s="200"/>
      <c r="AT368" s="200"/>
      <c r="AU368" s="200"/>
      <c r="AV368" s="200"/>
      <c r="AW368" s="200"/>
    </row>
    <row r="369" spans="1:49" ht="15" customHeight="1" x14ac:dyDescent="0.15">
      <c r="A369" s="202"/>
      <c r="B369" s="46" t="str">
        <f>IF(DATA2!A366="","",DATA2!B369)</f>
        <v/>
      </c>
      <c r="C369" s="70" t="str">
        <f>IF(DATA2!C369="","","〇")</f>
        <v/>
      </c>
      <c r="D369" s="70" t="str">
        <f>IF(DATA2!D369="","","〇")</f>
        <v/>
      </c>
      <c r="E369" s="70" t="str">
        <f>IF(DATA2!E369="","","〇")</f>
        <v/>
      </c>
      <c r="F369" s="70" t="str">
        <f>IF(DATA2!F369="","","〇")</f>
        <v/>
      </c>
      <c r="G369" s="70" t="str">
        <f>IF(DATA2!G369="","","〇")</f>
        <v/>
      </c>
      <c r="H369" s="70" t="str">
        <f>IF(DATA2!H369="","","〇")</f>
        <v/>
      </c>
      <c r="I369" s="70" t="str">
        <f>IF(DATA2!I369="","","〇")</f>
        <v/>
      </c>
      <c r="J369" s="70" t="str">
        <f>IF(DATA2!J369="","","〇")</f>
        <v/>
      </c>
      <c r="K369" s="70" t="str">
        <f>IF(DATA2!K369="","","〇")</f>
        <v/>
      </c>
      <c r="L369" s="70" t="str">
        <f>IF(DATA2!L369="","","〇")</f>
        <v/>
      </c>
      <c r="M369" s="70" t="str">
        <f>IF(DATA2!M369="","","〇")</f>
        <v/>
      </c>
      <c r="N369" s="70" t="str">
        <f>IF(DATA2!N369="","","〇")</f>
        <v/>
      </c>
      <c r="O369" s="70" t="str">
        <f>IF(DATA2!O369="","","〇")</f>
        <v/>
      </c>
      <c r="P369" s="70" t="str">
        <f>IF(DATA2!P369="","","〇")</f>
        <v/>
      </c>
      <c r="Q369" s="70" t="str">
        <f>IF(DATA2!Q369="","","〇")</f>
        <v/>
      </c>
      <c r="R369" s="70" t="str">
        <f>IF(DATA2!R369="","","〇")</f>
        <v/>
      </c>
      <c r="S369" s="70" t="str">
        <f>IF(DATA2!S369="","","〇")</f>
        <v/>
      </c>
      <c r="T369" s="70" t="str">
        <f>IF(DATA2!T369="","","〇")</f>
        <v/>
      </c>
      <c r="U369" s="70" t="str">
        <f>IF(DATA2!U369="","","〇")</f>
        <v/>
      </c>
      <c r="V369" s="70" t="str">
        <f>IF(DATA2!V369="","","〇")</f>
        <v/>
      </c>
      <c r="W369" s="70" t="str">
        <f>IF(DATA2!W369="","","〇")</f>
        <v/>
      </c>
      <c r="X369" s="70" t="str">
        <f>IF(DATA2!X369="","","〇")</f>
        <v/>
      </c>
      <c r="Y369" s="70" t="str">
        <f>IF(DATA2!Y369="","","〇")</f>
        <v/>
      </c>
      <c r="Z369" s="70" t="str">
        <f>IF(DATA2!Z369="","","〇")</f>
        <v/>
      </c>
      <c r="AA369" s="70" t="str">
        <f>IF(DATA2!AA369="","","〇")</f>
        <v/>
      </c>
      <c r="AB369" s="70" t="str">
        <f>IF(DATA2!AB369="","","〇")</f>
        <v/>
      </c>
      <c r="AC369" s="70" t="str">
        <f>IF(DATA2!AC369="","","〇")</f>
        <v/>
      </c>
      <c r="AD369" s="70" t="str">
        <f>IF(DATA2!AD369="","","〇")</f>
        <v/>
      </c>
      <c r="AE369" s="70" t="str">
        <f>IF(DATA2!AE369="","","〇")</f>
        <v/>
      </c>
      <c r="AF369" s="70" t="str">
        <f>IF(DATA2!AF369="","","〇")</f>
        <v/>
      </c>
      <c r="AG369" s="71" t="str">
        <f>IF(DATA2!AG369="","","〇")</f>
        <v/>
      </c>
      <c r="AH369" s="73">
        <f>COUNTIFS(DATA2!$C$3:$AG$3,0,DATA2!$C369:$AG369,"&lt;&gt;")</f>
        <v>0</v>
      </c>
      <c r="AI369" s="72">
        <f>COUNTIFS(DATA2!$C$3:$AG$3,"&gt;0",DATA2!$C369:$AG369,"&lt;&gt;")</f>
        <v>0</v>
      </c>
      <c r="AJ369" s="204"/>
      <c r="AK369" s="206"/>
      <c r="AL369" s="204"/>
      <c r="AM369" s="206"/>
      <c r="AN369" s="200"/>
      <c r="AO369" s="200"/>
      <c r="AP369" s="200"/>
      <c r="AQ369" s="200"/>
      <c r="AR369" s="200"/>
      <c r="AS369" s="200"/>
      <c r="AT369" s="200"/>
      <c r="AU369" s="200"/>
      <c r="AV369" s="200"/>
      <c r="AW369" s="200"/>
    </row>
    <row r="370" spans="1:49" ht="15" customHeight="1" x14ac:dyDescent="0.15">
      <c r="A370" s="203"/>
      <c r="B370" s="74" t="str">
        <f>IF(DATA2!A366="","",DATA2!B370)</f>
        <v/>
      </c>
      <c r="C370" s="75" t="str">
        <f>IF(DATA2!C370="","","〇")</f>
        <v/>
      </c>
      <c r="D370" s="75" t="str">
        <f>IF(DATA2!D370="","","〇")</f>
        <v/>
      </c>
      <c r="E370" s="75" t="str">
        <f>IF(DATA2!E370="","","〇")</f>
        <v/>
      </c>
      <c r="F370" s="75" t="str">
        <f>IF(DATA2!F370="","","〇")</f>
        <v/>
      </c>
      <c r="G370" s="75" t="str">
        <f>IF(DATA2!G370="","","〇")</f>
        <v/>
      </c>
      <c r="H370" s="75" t="str">
        <f>IF(DATA2!H370="","","〇")</f>
        <v/>
      </c>
      <c r="I370" s="75" t="str">
        <f>IF(DATA2!I370="","","〇")</f>
        <v/>
      </c>
      <c r="J370" s="75" t="str">
        <f>IF(DATA2!J370="","","〇")</f>
        <v/>
      </c>
      <c r="K370" s="75" t="str">
        <f>IF(DATA2!K370="","","〇")</f>
        <v/>
      </c>
      <c r="L370" s="75" t="str">
        <f>IF(DATA2!L370="","","〇")</f>
        <v/>
      </c>
      <c r="M370" s="75" t="str">
        <f>IF(DATA2!M370="","","〇")</f>
        <v/>
      </c>
      <c r="N370" s="75" t="str">
        <f>IF(DATA2!N370="","","〇")</f>
        <v/>
      </c>
      <c r="O370" s="75" t="str">
        <f>IF(DATA2!O370="","","〇")</f>
        <v/>
      </c>
      <c r="P370" s="75" t="str">
        <f>IF(DATA2!P370="","","〇")</f>
        <v/>
      </c>
      <c r="Q370" s="75" t="str">
        <f>IF(DATA2!Q370="","","〇")</f>
        <v/>
      </c>
      <c r="R370" s="75" t="str">
        <f>IF(DATA2!R370="","","〇")</f>
        <v/>
      </c>
      <c r="S370" s="75" t="str">
        <f>IF(DATA2!S370="","","〇")</f>
        <v/>
      </c>
      <c r="T370" s="75" t="str">
        <f>IF(DATA2!T370="","","〇")</f>
        <v/>
      </c>
      <c r="U370" s="75" t="str">
        <f>IF(DATA2!U370="","","〇")</f>
        <v/>
      </c>
      <c r="V370" s="75" t="str">
        <f>IF(DATA2!V370="","","〇")</f>
        <v/>
      </c>
      <c r="W370" s="75" t="str">
        <f>IF(DATA2!W370="","","〇")</f>
        <v/>
      </c>
      <c r="X370" s="75" t="str">
        <f>IF(DATA2!X370="","","〇")</f>
        <v/>
      </c>
      <c r="Y370" s="75" t="str">
        <f>IF(DATA2!Y370="","","〇")</f>
        <v/>
      </c>
      <c r="Z370" s="75" t="str">
        <f>IF(DATA2!Z370="","","〇")</f>
        <v/>
      </c>
      <c r="AA370" s="75" t="str">
        <f>IF(DATA2!AA370="","","〇")</f>
        <v/>
      </c>
      <c r="AB370" s="75" t="str">
        <f>IF(DATA2!AB370="","","〇")</f>
        <v/>
      </c>
      <c r="AC370" s="75" t="str">
        <f>IF(DATA2!AC370="","","〇")</f>
        <v/>
      </c>
      <c r="AD370" s="75" t="str">
        <f>IF(DATA2!AD370="","","〇")</f>
        <v/>
      </c>
      <c r="AE370" s="75" t="str">
        <f>IF(DATA2!AE370="","","〇")</f>
        <v/>
      </c>
      <c r="AF370" s="75" t="str">
        <f>IF(DATA2!AF370="","","〇")</f>
        <v/>
      </c>
      <c r="AG370" s="76" t="str">
        <f>IF(DATA2!AG370="","","〇")</f>
        <v/>
      </c>
      <c r="AH370" s="77">
        <f>COUNTIFS(DATA2!$C$3:$AG$3,0,DATA2!$C370:$AG370,"&lt;&gt;")</f>
        <v>0</v>
      </c>
      <c r="AI370" s="78">
        <f>COUNTIFS(DATA2!$C$3:$AG$3,"&gt;0",DATA2!$C370:$AG370,"&lt;&gt;")</f>
        <v>0</v>
      </c>
      <c r="AJ370" s="205"/>
      <c r="AK370" s="207"/>
      <c r="AL370" s="205"/>
      <c r="AM370" s="207"/>
      <c r="AN370" s="201"/>
      <c r="AO370" s="201"/>
      <c r="AP370" s="201"/>
      <c r="AQ370" s="201"/>
      <c r="AR370" s="201"/>
      <c r="AS370" s="201"/>
      <c r="AT370" s="201"/>
      <c r="AU370" s="201"/>
      <c r="AV370" s="201"/>
      <c r="AW370" s="201"/>
    </row>
    <row r="371" spans="1:49" ht="15" customHeight="1" x14ac:dyDescent="0.15">
      <c r="A371" s="202" t="str">
        <f>IF(DATA2!A371="","",DATA2!A371)</f>
        <v/>
      </c>
      <c r="B371" s="11" t="str">
        <f>IF(DATA2!A371="","",DATA2!B371)</f>
        <v/>
      </c>
      <c r="C371" s="79" t="str">
        <f>IF(DATA2!C371="","",DATA2!C371)</f>
        <v/>
      </c>
      <c r="D371" s="79" t="str">
        <f>IF(DATA2!D371="","",DATA2!D371)</f>
        <v/>
      </c>
      <c r="E371" s="79" t="str">
        <f>IF(DATA2!E371="","",DATA2!E371)</f>
        <v/>
      </c>
      <c r="F371" s="79" t="str">
        <f>IF(DATA2!F371="","",DATA2!F371)</f>
        <v/>
      </c>
      <c r="G371" s="79" t="str">
        <f>IF(DATA2!G371="","",DATA2!G371)</f>
        <v/>
      </c>
      <c r="H371" s="79" t="str">
        <f>IF(DATA2!H371="","",DATA2!H371)</f>
        <v/>
      </c>
      <c r="I371" s="79" t="str">
        <f>IF(DATA2!I371="","",DATA2!I371)</f>
        <v/>
      </c>
      <c r="J371" s="79" t="str">
        <f>IF(DATA2!J371="","",DATA2!J371)</f>
        <v/>
      </c>
      <c r="K371" s="79" t="str">
        <f>IF(DATA2!K371="","",DATA2!K371)</f>
        <v/>
      </c>
      <c r="L371" s="79" t="str">
        <f>IF(DATA2!L371="","",DATA2!L371)</f>
        <v/>
      </c>
      <c r="M371" s="79" t="str">
        <f>IF(DATA2!M371="","",DATA2!M371)</f>
        <v/>
      </c>
      <c r="N371" s="79" t="str">
        <f>IF(DATA2!N371="","",DATA2!N371)</f>
        <v/>
      </c>
      <c r="O371" s="79" t="str">
        <f>IF(DATA2!O371="","",DATA2!O371)</f>
        <v/>
      </c>
      <c r="P371" s="79" t="str">
        <f>IF(DATA2!P371="","",DATA2!P371)</f>
        <v/>
      </c>
      <c r="Q371" s="79" t="str">
        <f>IF(DATA2!Q371="","",DATA2!Q371)</f>
        <v/>
      </c>
      <c r="R371" s="79" t="str">
        <f>IF(DATA2!R371="","",DATA2!R371)</f>
        <v/>
      </c>
      <c r="S371" s="79" t="str">
        <f>IF(DATA2!S371="","",DATA2!S371)</f>
        <v/>
      </c>
      <c r="T371" s="79" t="str">
        <f>IF(DATA2!T371="","",DATA2!T371)</f>
        <v/>
      </c>
      <c r="U371" s="79" t="str">
        <f>IF(DATA2!U371="","",DATA2!U371)</f>
        <v/>
      </c>
      <c r="V371" s="79" t="str">
        <f>IF(DATA2!V371="","",DATA2!V371)</f>
        <v/>
      </c>
      <c r="W371" s="79" t="str">
        <f>IF(DATA2!W371="","",DATA2!W371)</f>
        <v/>
      </c>
      <c r="X371" s="79" t="str">
        <f>IF(DATA2!X371="","",DATA2!X371)</f>
        <v/>
      </c>
      <c r="Y371" s="79" t="str">
        <f>IF(DATA2!Y371="","",DATA2!Y371)</f>
        <v/>
      </c>
      <c r="Z371" s="79" t="str">
        <f>IF(DATA2!Z371="","",DATA2!Z371)</f>
        <v/>
      </c>
      <c r="AA371" s="79" t="str">
        <f>IF(DATA2!AA371="","",DATA2!AA371)</f>
        <v/>
      </c>
      <c r="AB371" s="79" t="str">
        <f>IF(DATA2!AB371="","",DATA2!AB371)</f>
        <v/>
      </c>
      <c r="AC371" s="79" t="str">
        <f>IF(DATA2!AC371="","",DATA2!AC371)</f>
        <v/>
      </c>
      <c r="AD371" s="79" t="str">
        <f>IF(DATA2!AD371="","",DATA2!AD371)</f>
        <v/>
      </c>
      <c r="AE371" s="79" t="str">
        <f>IF(DATA2!AE371="","",DATA2!AE371)</f>
        <v/>
      </c>
      <c r="AF371" s="79" t="str">
        <f>IF(DATA2!AF371="","",DATA2!AF371)</f>
        <v/>
      </c>
      <c r="AG371" s="80" t="str">
        <f>IF(DATA2!AG371="","",DATA2!AG371)</f>
        <v/>
      </c>
      <c r="AH371" s="81">
        <f>COUNTIFS(DATA2!$C$3:$AG$3,0,DATA2!$C371:$AG371,"&lt;&gt;")</f>
        <v>0</v>
      </c>
      <c r="AI371" s="81">
        <f>COUNTIFS(DATA2!$C$3:$AG$3,"&gt;0",DATA2!$C371:$AG371,"&lt;&gt;")</f>
        <v>0</v>
      </c>
      <c r="AJ371" s="204">
        <f t="shared" ref="AJ371" si="587">COUNTIFS($C$3:$AG$3,"=0",C372:AG372,"〇")+COUNTIFS($C$3:$AG$3,"=0",C373:AG373,"〇")</f>
        <v>0</v>
      </c>
      <c r="AK371" s="206">
        <f t="shared" ref="AK371" si="588">COUNTIFS($C$3:$AG$3,"&lt;&gt;0",C372:AG372,"〇")+COUNTIFS($C$3:$AG$3,"&lt;&gt;0",C373:AG373,"〇")</f>
        <v>0</v>
      </c>
      <c r="AL371" s="204">
        <f t="shared" ref="AL371" si="589">COUNTIFS($C$3:$AG$3,"=0",C374:AG374,"〇")+COUNTIFS($C$3:$AG$3,"=0",C375:AG375,"〇")</f>
        <v>0</v>
      </c>
      <c r="AM371" s="206">
        <f t="shared" ref="AM371" si="590">COUNTIFS($C$3:$AG$3,"&lt;&gt;0",C374:AG374,"〇")+COUNTIFS($C$3:$AG$3,"&lt;&gt;0",C375:AG375,"〇")</f>
        <v>0</v>
      </c>
      <c r="AN371" s="200">
        <f t="shared" ref="AN371:AP371" si="591">COUNTIF($C371:$AG371,AN$5)</f>
        <v>0</v>
      </c>
      <c r="AO371" s="200">
        <f t="shared" si="591"/>
        <v>0</v>
      </c>
      <c r="AP371" s="200">
        <f t="shared" si="591"/>
        <v>0</v>
      </c>
      <c r="AQ371" s="200">
        <f t="shared" ref="AQ371" si="592">COUNTIF($C371:$AG371,AQ$5)+COUNTIF($C371:$AG371,"半振")*0.5</f>
        <v>0</v>
      </c>
      <c r="AR371" s="200">
        <f t="shared" ref="AR371" si="593">COUNTIF($C371:$AG371,AR$5)+COUNTIF($C371:$AG371,"半有")*0.5</f>
        <v>0</v>
      </c>
      <c r="AS371" s="200">
        <f t="shared" ref="AS371" si="594">COUNTIF($C371:$AG371,AS$5)+COUNTIF($C371:$AG371,"半欠")*0.5</f>
        <v>0</v>
      </c>
      <c r="AT371" s="200">
        <f t="shared" si="546"/>
        <v>0</v>
      </c>
      <c r="AU371" s="200">
        <f t="shared" si="546"/>
        <v>0</v>
      </c>
      <c r="AV371" s="200">
        <f t="shared" si="546"/>
        <v>0</v>
      </c>
      <c r="AW371" s="200">
        <f t="shared" si="546"/>
        <v>0</v>
      </c>
    </row>
    <row r="372" spans="1:49" ht="15" customHeight="1" x14ac:dyDescent="0.15">
      <c r="A372" s="202"/>
      <c r="B372" s="44" t="str">
        <f>IF(DATA2!A371="","",DATA2!B372)</f>
        <v/>
      </c>
      <c r="C372" s="67" t="str">
        <f>IF(DATA2!C372="","","〇")</f>
        <v/>
      </c>
      <c r="D372" s="67" t="str">
        <f>IF(DATA2!D372="","","〇")</f>
        <v/>
      </c>
      <c r="E372" s="67" t="str">
        <f>IF(DATA2!E372="","","〇")</f>
        <v/>
      </c>
      <c r="F372" s="67" t="str">
        <f>IF(DATA2!F372="","","〇")</f>
        <v/>
      </c>
      <c r="G372" s="67" t="str">
        <f>IF(DATA2!G372="","","〇")</f>
        <v/>
      </c>
      <c r="H372" s="67" t="str">
        <f>IF(DATA2!H372="","","〇")</f>
        <v/>
      </c>
      <c r="I372" s="67" t="str">
        <f>IF(DATA2!I372="","","〇")</f>
        <v/>
      </c>
      <c r="J372" s="67" t="str">
        <f>IF(DATA2!J372="","","〇")</f>
        <v/>
      </c>
      <c r="K372" s="67" t="str">
        <f>IF(DATA2!K372="","","〇")</f>
        <v/>
      </c>
      <c r="L372" s="67" t="str">
        <f>IF(DATA2!L372="","","〇")</f>
        <v/>
      </c>
      <c r="M372" s="67" t="str">
        <f>IF(DATA2!M372="","","〇")</f>
        <v/>
      </c>
      <c r="N372" s="67" t="str">
        <f>IF(DATA2!N372="","","〇")</f>
        <v/>
      </c>
      <c r="O372" s="67" t="str">
        <f>IF(DATA2!O372="","","〇")</f>
        <v/>
      </c>
      <c r="P372" s="67" t="str">
        <f>IF(DATA2!P372="","","〇")</f>
        <v/>
      </c>
      <c r="Q372" s="67" t="str">
        <f>IF(DATA2!Q372="","","〇")</f>
        <v/>
      </c>
      <c r="R372" s="67" t="str">
        <f>IF(DATA2!R372="","","〇")</f>
        <v/>
      </c>
      <c r="S372" s="67" t="str">
        <f>IF(DATA2!S372="","","〇")</f>
        <v/>
      </c>
      <c r="T372" s="67" t="str">
        <f>IF(DATA2!T372="","","〇")</f>
        <v/>
      </c>
      <c r="U372" s="67" t="str">
        <f>IF(DATA2!U372="","","〇")</f>
        <v/>
      </c>
      <c r="V372" s="67" t="str">
        <f>IF(DATA2!V372="","","〇")</f>
        <v/>
      </c>
      <c r="W372" s="67" t="str">
        <f>IF(DATA2!W372="","","〇")</f>
        <v/>
      </c>
      <c r="X372" s="67" t="str">
        <f>IF(DATA2!X372="","","〇")</f>
        <v/>
      </c>
      <c r="Y372" s="67" t="str">
        <f>IF(DATA2!Y372="","","〇")</f>
        <v/>
      </c>
      <c r="Z372" s="67" t="str">
        <f>IF(DATA2!Z372="","","〇")</f>
        <v/>
      </c>
      <c r="AA372" s="67" t="str">
        <f>IF(DATA2!AA372="","","〇")</f>
        <v/>
      </c>
      <c r="AB372" s="67" t="str">
        <f>IF(DATA2!AB372="","","〇")</f>
        <v/>
      </c>
      <c r="AC372" s="67" t="str">
        <f>IF(DATA2!AC372="","","〇")</f>
        <v/>
      </c>
      <c r="AD372" s="67" t="str">
        <f>IF(DATA2!AD372="","","〇")</f>
        <v/>
      </c>
      <c r="AE372" s="67" t="str">
        <f>IF(DATA2!AE372="","","〇")</f>
        <v/>
      </c>
      <c r="AF372" s="67" t="str">
        <f>IF(DATA2!AF372="","","〇")</f>
        <v/>
      </c>
      <c r="AG372" s="68" t="str">
        <f>IF(DATA2!AG372="","","〇")</f>
        <v/>
      </c>
      <c r="AH372" s="69">
        <f>COUNTIFS(DATA2!$C$3:$AG$3,0,DATA2!$C372:$AG372,"&lt;&gt;")</f>
        <v>0</v>
      </c>
      <c r="AI372" s="69">
        <f>COUNTIFS(DATA2!$C$3:$AG$3,"&gt;0",DATA2!$C372:$AG372,"&lt;&gt;")</f>
        <v>0</v>
      </c>
      <c r="AJ372" s="204"/>
      <c r="AK372" s="206"/>
      <c r="AL372" s="204"/>
      <c r="AM372" s="206"/>
      <c r="AN372" s="200"/>
      <c r="AO372" s="200"/>
      <c r="AP372" s="200"/>
      <c r="AQ372" s="200"/>
      <c r="AR372" s="200"/>
      <c r="AS372" s="200"/>
      <c r="AT372" s="200"/>
      <c r="AU372" s="200"/>
      <c r="AV372" s="200"/>
      <c r="AW372" s="200"/>
    </row>
    <row r="373" spans="1:49" ht="15" customHeight="1" x14ac:dyDescent="0.15">
      <c r="A373" s="202"/>
      <c r="B373" s="46" t="str">
        <f>IF(DATA2!A371="","",DATA2!B373)</f>
        <v/>
      </c>
      <c r="C373" s="70" t="str">
        <f>IF(DATA2!C373="","","〇")</f>
        <v/>
      </c>
      <c r="D373" s="70" t="str">
        <f>IF(DATA2!D373="","","〇")</f>
        <v/>
      </c>
      <c r="E373" s="70" t="str">
        <f>IF(DATA2!E373="","","〇")</f>
        <v/>
      </c>
      <c r="F373" s="70" t="str">
        <f>IF(DATA2!F373="","","〇")</f>
        <v/>
      </c>
      <c r="G373" s="70" t="str">
        <f>IF(DATA2!G373="","","〇")</f>
        <v/>
      </c>
      <c r="H373" s="70" t="str">
        <f>IF(DATA2!H373="","","〇")</f>
        <v/>
      </c>
      <c r="I373" s="70" t="str">
        <f>IF(DATA2!I373="","","〇")</f>
        <v/>
      </c>
      <c r="J373" s="70" t="str">
        <f>IF(DATA2!J373="","","〇")</f>
        <v/>
      </c>
      <c r="K373" s="70" t="str">
        <f>IF(DATA2!K373="","","〇")</f>
        <v/>
      </c>
      <c r="L373" s="70" t="str">
        <f>IF(DATA2!L373="","","〇")</f>
        <v/>
      </c>
      <c r="M373" s="70" t="str">
        <f>IF(DATA2!M373="","","〇")</f>
        <v/>
      </c>
      <c r="N373" s="70" t="str">
        <f>IF(DATA2!N373="","","〇")</f>
        <v/>
      </c>
      <c r="O373" s="70" t="str">
        <f>IF(DATA2!O373="","","〇")</f>
        <v/>
      </c>
      <c r="P373" s="70" t="str">
        <f>IF(DATA2!P373="","","〇")</f>
        <v/>
      </c>
      <c r="Q373" s="70" t="str">
        <f>IF(DATA2!Q373="","","〇")</f>
        <v/>
      </c>
      <c r="R373" s="70" t="str">
        <f>IF(DATA2!R373="","","〇")</f>
        <v/>
      </c>
      <c r="S373" s="70" t="str">
        <f>IF(DATA2!S373="","","〇")</f>
        <v/>
      </c>
      <c r="T373" s="70" t="str">
        <f>IF(DATA2!T373="","","〇")</f>
        <v/>
      </c>
      <c r="U373" s="70" t="str">
        <f>IF(DATA2!U373="","","〇")</f>
        <v/>
      </c>
      <c r="V373" s="70" t="str">
        <f>IF(DATA2!V373="","","〇")</f>
        <v/>
      </c>
      <c r="W373" s="70" t="str">
        <f>IF(DATA2!W373="","","〇")</f>
        <v/>
      </c>
      <c r="X373" s="70" t="str">
        <f>IF(DATA2!X373="","","〇")</f>
        <v/>
      </c>
      <c r="Y373" s="70" t="str">
        <f>IF(DATA2!Y373="","","〇")</f>
        <v/>
      </c>
      <c r="Z373" s="70" t="str">
        <f>IF(DATA2!Z373="","","〇")</f>
        <v/>
      </c>
      <c r="AA373" s="70" t="str">
        <f>IF(DATA2!AA373="","","〇")</f>
        <v/>
      </c>
      <c r="AB373" s="70" t="str">
        <f>IF(DATA2!AB373="","","〇")</f>
        <v/>
      </c>
      <c r="AC373" s="70" t="str">
        <f>IF(DATA2!AC373="","","〇")</f>
        <v/>
      </c>
      <c r="AD373" s="70" t="str">
        <f>IF(DATA2!AD373="","","〇")</f>
        <v/>
      </c>
      <c r="AE373" s="70" t="str">
        <f>IF(DATA2!AE373="","","〇")</f>
        <v/>
      </c>
      <c r="AF373" s="70" t="str">
        <f>IF(DATA2!AF373="","","〇")</f>
        <v/>
      </c>
      <c r="AG373" s="71" t="str">
        <f>IF(DATA2!AG373="","","〇")</f>
        <v/>
      </c>
      <c r="AH373" s="72">
        <f>COUNTIFS(DATA2!$C$3:$AG$3,0,DATA2!$C373:$AG373,"&lt;&gt;")</f>
        <v>0</v>
      </c>
      <c r="AI373" s="72">
        <f>COUNTIFS(DATA2!$C$3:$AG$3,"&gt;0",DATA2!$C373:$AG373,"&lt;&gt;")</f>
        <v>0</v>
      </c>
      <c r="AJ373" s="204"/>
      <c r="AK373" s="206"/>
      <c r="AL373" s="204"/>
      <c r="AM373" s="206"/>
      <c r="AN373" s="200"/>
      <c r="AO373" s="200"/>
      <c r="AP373" s="200"/>
      <c r="AQ373" s="200"/>
      <c r="AR373" s="200"/>
      <c r="AS373" s="200"/>
      <c r="AT373" s="200"/>
      <c r="AU373" s="200"/>
      <c r="AV373" s="200"/>
      <c r="AW373" s="200"/>
    </row>
    <row r="374" spans="1:49" ht="15" customHeight="1" x14ac:dyDescent="0.15">
      <c r="A374" s="202"/>
      <c r="B374" s="46" t="str">
        <f>IF(DATA2!A371="","",DATA2!B374)</f>
        <v/>
      </c>
      <c r="C374" s="70" t="str">
        <f>IF(DATA2!C374="","","〇")</f>
        <v/>
      </c>
      <c r="D374" s="70" t="str">
        <f>IF(DATA2!D374="","","〇")</f>
        <v/>
      </c>
      <c r="E374" s="70" t="str">
        <f>IF(DATA2!E374="","","〇")</f>
        <v/>
      </c>
      <c r="F374" s="70" t="str">
        <f>IF(DATA2!F374="","","〇")</f>
        <v/>
      </c>
      <c r="G374" s="70" t="str">
        <f>IF(DATA2!G374="","","〇")</f>
        <v/>
      </c>
      <c r="H374" s="70" t="str">
        <f>IF(DATA2!H374="","","〇")</f>
        <v/>
      </c>
      <c r="I374" s="70" t="str">
        <f>IF(DATA2!I374="","","〇")</f>
        <v/>
      </c>
      <c r="J374" s="70" t="str">
        <f>IF(DATA2!J374="","","〇")</f>
        <v/>
      </c>
      <c r="K374" s="70" t="str">
        <f>IF(DATA2!K374="","","〇")</f>
        <v/>
      </c>
      <c r="L374" s="70" t="str">
        <f>IF(DATA2!L374="","","〇")</f>
        <v/>
      </c>
      <c r="M374" s="70" t="str">
        <f>IF(DATA2!M374="","","〇")</f>
        <v/>
      </c>
      <c r="N374" s="70" t="str">
        <f>IF(DATA2!N374="","","〇")</f>
        <v/>
      </c>
      <c r="O374" s="70" t="str">
        <f>IF(DATA2!O374="","","〇")</f>
        <v/>
      </c>
      <c r="P374" s="70" t="str">
        <f>IF(DATA2!P374="","","〇")</f>
        <v/>
      </c>
      <c r="Q374" s="70" t="str">
        <f>IF(DATA2!Q374="","","〇")</f>
        <v/>
      </c>
      <c r="R374" s="70" t="str">
        <f>IF(DATA2!R374="","","〇")</f>
        <v/>
      </c>
      <c r="S374" s="70" t="str">
        <f>IF(DATA2!S374="","","〇")</f>
        <v/>
      </c>
      <c r="T374" s="70" t="str">
        <f>IF(DATA2!T374="","","〇")</f>
        <v/>
      </c>
      <c r="U374" s="70" t="str">
        <f>IF(DATA2!U374="","","〇")</f>
        <v/>
      </c>
      <c r="V374" s="70" t="str">
        <f>IF(DATA2!V374="","","〇")</f>
        <v/>
      </c>
      <c r="W374" s="70" t="str">
        <f>IF(DATA2!W374="","","〇")</f>
        <v/>
      </c>
      <c r="X374" s="70" t="str">
        <f>IF(DATA2!X374="","","〇")</f>
        <v/>
      </c>
      <c r="Y374" s="70" t="str">
        <f>IF(DATA2!Y374="","","〇")</f>
        <v/>
      </c>
      <c r="Z374" s="70" t="str">
        <f>IF(DATA2!Z374="","","〇")</f>
        <v/>
      </c>
      <c r="AA374" s="70" t="str">
        <f>IF(DATA2!AA374="","","〇")</f>
        <v/>
      </c>
      <c r="AB374" s="70" t="str">
        <f>IF(DATA2!AB374="","","〇")</f>
        <v/>
      </c>
      <c r="AC374" s="70" t="str">
        <f>IF(DATA2!AC374="","","〇")</f>
        <v/>
      </c>
      <c r="AD374" s="70" t="str">
        <f>IF(DATA2!AD374="","","〇")</f>
        <v/>
      </c>
      <c r="AE374" s="70" t="str">
        <f>IF(DATA2!AE374="","","〇")</f>
        <v/>
      </c>
      <c r="AF374" s="70" t="str">
        <f>IF(DATA2!AF374="","","〇")</f>
        <v/>
      </c>
      <c r="AG374" s="71" t="str">
        <f>IF(DATA2!AG374="","","〇")</f>
        <v/>
      </c>
      <c r="AH374" s="73">
        <f>COUNTIFS(DATA2!$C$3:$AG$3,0,DATA2!$C374:$AG374,"&lt;&gt;")</f>
        <v>0</v>
      </c>
      <c r="AI374" s="72">
        <f>COUNTIFS(DATA2!$C$3:$AG$3,"&gt;0",DATA2!$C374:$AG374,"&lt;&gt;")</f>
        <v>0</v>
      </c>
      <c r="AJ374" s="204"/>
      <c r="AK374" s="206"/>
      <c r="AL374" s="204"/>
      <c r="AM374" s="206"/>
      <c r="AN374" s="200"/>
      <c r="AO374" s="200"/>
      <c r="AP374" s="200"/>
      <c r="AQ374" s="200"/>
      <c r="AR374" s="200"/>
      <c r="AS374" s="200"/>
      <c r="AT374" s="200"/>
      <c r="AU374" s="200"/>
      <c r="AV374" s="200"/>
      <c r="AW374" s="200"/>
    </row>
    <row r="375" spans="1:49" ht="15" customHeight="1" x14ac:dyDescent="0.15">
      <c r="A375" s="203"/>
      <c r="B375" s="74" t="str">
        <f>IF(DATA2!A371="","",DATA2!B375)</f>
        <v/>
      </c>
      <c r="C375" s="75" t="str">
        <f>IF(DATA2!C375="","","〇")</f>
        <v/>
      </c>
      <c r="D375" s="75" t="str">
        <f>IF(DATA2!D375="","","〇")</f>
        <v/>
      </c>
      <c r="E375" s="75" t="str">
        <f>IF(DATA2!E375="","","〇")</f>
        <v/>
      </c>
      <c r="F375" s="75" t="str">
        <f>IF(DATA2!F375="","","〇")</f>
        <v/>
      </c>
      <c r="G375" s="75" t="str">
        <f>IF(DATA2!G375="","","〇")</f>
        <v/>
      </c>
      <c r="H375" s="75" t="str">
        <f>IF(DATA2!H375="","","〇")</f>
        <v/>
      </c>
      <c r="I375" s="75" t="str">
        <f>IF(DATA2!I375="","","〇")</f>
        <v/>
      </c>
      <c r="J375" s="75" t="str">
        <f>IF(DATA2!J375="","","〇")</f>
        <v/>
      </c>
      <c r="K375" s="75" t="str">
        <f>IF(DATA2!K375="","","〇")</f>
        <v/>
      </c>
      <c r="L375" s="75" t="str">
        <f>IF(DATA2!L375="","","〇")</f>
        <v/>
      </c>
      <c r="M375" s="75" t="str">
        <f>IF(DATA2!M375="","","〇")</f>
        <v/>
      </c>
      <c r="N375" s="75" t="str">
        <f>IF(DATA2!N375="","","〇")</f>
        <v/>
      </c>
      <c r="O375" s="75" t="str">
        <f>IF(DATA2!O375="","","〇")</f>
        <v/>
      </c>
      <c r="P375" s="75" t="str">
        <f>IF(DATA2!P375="","","〇")</f>
        <v/>
      </c>
      <c r="Q375" s="75" t="str">
        <f>IF(DATA2!Q375="","","〇")</f>
        <v/>
      </c>
      <c r="R375" s="75" t="str">
        <f>IF(DATA2!R375="","","〇")</f>
        <v/>
      </c>
      <c r="S375" s="75" t="str">
        <f>IF(DATA2!S375="","","〇")</f>
        <v/>
      </c>
      <c r="T375" s="75" t="str">
        <f>IF(DATA2!T375="","","〇")</f>
        <v/>
      </c>
      <c r="U375" s="75" t="str">
        <f>IF(DATA2!U375="","","〇")</f>
        <v/>
      </c>
      <c r="V375" s="75" t="str">
        <f>IF(DATA2!V375="","","〇")</f>
        <v/>
      </c>
      <c r="W375" s="75" t="str">
        <f>IF(DATA2!W375="","","〇")</f>
        <v/>
      </c>
      <c r="X375" s="75" t="str">
        <f>IF(DATA2!X375="","","〇")</f>
        <v/>
      </c>
      <c r="Y375" s="75" t="str">
        <f>IF(DATA2!Y375="","","〇")</f>
        <v/>
      </c>
      <c r="Z375" s="75" t="str">
        <f>IF(DATA2!Z375="","","〇")</f>
        <v/>
      </c>
      <c r="AA375" s="75" t="str">
        <f>IF(DATA2!AA375="","","〇")</f>
        <v/>
      </c>
      <c r="AB375" s="75" t="str">
        <f>IF(DATA2!AB375="","","〇")</f>
        <v/>
      </c>
      <c r="AC375" s="75" t="str">
        <f>IF(DATA2!AC375="","","〇")</f>
        <v/>
      </c>
      <c r="AD375" s="75" t="str">
        <f>IF(DATA2!AD375="","","〇")</f>
        <v/>
      </c>
      <c r="AE375" s="75" t="str">
        <f>IF(DATA2!AE375="","","〇")</f>
        <v/>
      </c>
      <c r="AF375" s="75" t="str">
        <f>IF(DATA2!AF375="","","〇")</f>
        <v/>
      </c>
      <c r="AG375" s="76" t="str">
        <f>IF(DATA2!AG375="","","〇")</f>
        <v/>
      </c>
      <c r="AH375" s="77">
        <f>COUNTIFS(DATA2!$C$3:$AG$3,0,DATA2!$C375:$AG375,"&lt;&gt;")</f>
        <v>0</v>
      </c>
      <c r="AI375" s="78">
        <f>COUNTIFS(DATA2!$C$3:$AG$3,"&gt;0",DATA2!$C375:$AG375,"&lt;&gt;")</f>
        <v>0</v>
      </c>
      <c r="AJ375" s="205"/>
      <c r="AK375" s="207"/>
      <c r="AL375" s="205"/>
      <c r="AM375" s="207"/>
      <c r="AN375" s="201"/>
      <c r="AO375" s="201"/>
      <c r="AP375" s="201"/>
      <c r="AQ375" s="201"/>
      <c r="AR375" s="201"/>
      <c r="AS375" s="201"/>
      <c r="AT375" s="201"/>
      <c r="AU375" s="201"/>
      <c r="AV375" s="201"/>
      <c r="AW375" s="201"/>
    </row>
    <row r="376" spans="1:49" ht="15" customHeight="1" x14ac:dyDescent="0.15">
      <c r="A376" s="202" t="str">
        <f>IF(DATA2!A376="","",DATA2!A376)</f>
        <v/>
      </c>
      <c r="B376" s="11" t="str">
        <f>IF(DATA2!A376="","",DATA2!B376)</f>
        <v/>
      </c>
      <c r="C376" s="79" t="str">
        <f>IF(DATA2!C376="","",DATA2!C376)</f>
        <v/>
      </c>
      <c r="D376" s="79" t="str">
        <f>IF(DATA2!D376="","",DATA2!D376)</f>
        <v/>
      </c>
      <c r="E376" s="79" t="str">
        <f>IF(DATA2!E376="","",DATA2!E376)</f>
        <v/>
      </c>
      <c r="F376" s="79" t="str">
        <f>IF(DATA2!F376="","",DATA2!F376)</f>
        <v/>
      </c>
      <c r="G376" s="79" t="str">
        <f>IF(DATA2!G376="","",DATA2!G376)</f>
        <v/>
      </c>
      <c r="H376" s="79" t="str">
        <f>IF(DATA2!H376="","",DATA2!H376)</f>
        <v/>
      </c>
      <c r="I376" s="79" t="str">
        <f>IF(DATA2!I376="","",DATA2!I376)</f>
        <v/>
      </c>
      <c r="J376" s="79" t="str">
        <f>IF(DATA2!J376="","",DATA2!J376)</f>
        <v/>
      </c>
      <c r="K376" s="79" t="str">
        <f>IF(DATA2!K376="","",DATA2!K376)</f>
        <v/>
      </c>
      <c r="L376" s="79" t="str">
        <f>IF(DATA2!L376="","",DATA2!L376)</f>
        <v/>
      </c>
      <c r="M376" s="79" t="str">
        <f>IF(DATA2!M376="","",DATA2!M376)</f>
        <v/>
      </c>
      <c r="N376" s="79" t="str">
        <f>IF(DATA2!N376="","",DATA2!N376)</f>
        <v/>
      </c>
      <c r="O376" s="79" t="str">
        <f>IF(DATA2!O376="","",DATA2!O376)</f>
        <v/>
      </c>
      <c r="P376" s="79" t="str">
        <f>IF(DATA2!P376="","",DATA2!P376)</f>
        <v/>
      </c>
      <c r="Q376" s="79" t="str">
        <f>IF(DATA2!Q376="","",DATA2!Q376)</f>
        <v/>
      </c>
      <c r="R376" s="79" t="str">
        <f>IF(DATA2!R376="","",DATA2!R376)</f>
        <v/>
      </c>
      <c r="S376" s="79" t="str">
        <f>IF(DATA2!S376="","",DATA2!S376)</f>
        <v/>
      </c>
      <c r="T376" s="79" t="str">
        <f>IF(DATA2!T376="","",DATA2!T376)</f>
        <v/>
      </c>
      <c r="U376" s="79" t="str">
        <f>IF(DATA2!U376="","",DATA2!U376)</f>
        <v/>
      </c>
      <c r="V376" s="79" t="str">
        <f>IF(DATA2!V376="","",DATA2!V376)</f>
        <v/>
      </c>
      <c r="W376" s="79" t="str">
        <f>IF(DATA2!W376="","",DATA2!W376)</f>
        <v/>
      </c>
      <c r="X376" s="79" t="str">
        <f>IF(DATA2!X376="","",DATA2!X376)</f>
        <v/>
      </c>
      <c r="Y376" s="79" t="str">
        <f>IF(DATA2!Y376="","",DATA2!Y376)</f>
        <v/>
      </c>
      <c r="Z376" s="79" t="str">
        <f>IF(DATA2!Z376="","",DATA2!Z376)</f>
        <v/>
      </c>
      <c r="AA376" s="79" t="str">
        <f>IF(DATA2!AA376="","",DATA2!AA376)</f>
        <v/>
      </c>
      <c r="AB376" s="79" t="str">
        <f>IF(DATA2!AB376="","",DATA2!AB376)</f>
        <v/>
      </c>
      <c r="AC376" s="79" t="str">
        <f>IF(DATA2!AC376="","",DATA2!AC376)</f>
        <v/>
      </c>
      <c r="AD376" s="79" t="str">
        <f>IF(DATA2!AD376="","",DATA2!AD376)</f>
        <v/>
      </c>
      <c r="AE376" s="79" t="str">
        <f>IF(DATA2!AE376="","",DATA2!AE376)</f>
        <v/>
      </c>
      <c r="AF376" s="79" t="str">
        <f>IF(DATA2!AF376="","",DATA2!AF376)</f>
        <v/>
      </c>
      <c r="AG376" s="80" t="str">
        <f>IF(DATA2!AG376="","",DATA2!AG376)</f>
        <v/>
      </c>
      <c r="AH376" s="81">
        <f>COUNTIFS(DATA2!$C$3:$AG$3,0,DATA2!$C376:$AG376,"&lt;&gt;")</f>
        <v>0</v>
      </c>
      <c r="AI376" s="81">
        <f>COUNTIFS(DATA2!$C$3:$AG$3,"&gt;0",DATA2!$C376:$AG376,"&lt;&gt;")</f>
        <v>0</v>
      </c>
      <c r="AJ376" s="204">
        <f t="shared" ref="AJ376" si="595">COUNTIFS($C$3:$AG$3,"=0",C377:AG377,"〇")+COUNTIFS($C$3:$AG$3,"=0",C378:AG378,"〇")</f>
        <v>0</v>
      </c>
      <c r="AK376" s="206">
        <f t="shared" ref="AK376" si="596">COUNTIFS($C$3:$AG$3,"&lt;&gt;0",C377:AG377,"〇")+COUNTIFS($C$3:$AG$3,"&lt;&gt;0",C378:AG378,"〇")</f>
        <v>0</v>
      </c>
      <c r="AL376" s="204">
        <f t="shared" ref="AL376" si="597">COUNTIFS($C$3:$AG$3,"=0",C379:AG379,"〇")+COUNTIFS($C$3:$AG$3,"=0",C380:AG380,"〇")</f>
        <v>0</v>
      </c>
      <c r="AM376" s="206">
        <f t="shared" ref="AM376" si="598">COUNTIFS($C$3:$AG$3,"&lt;&gt;0",C379:AG379,"〇")+COUNTIFS($C$3:$AG$3,"&lt;&gt;0",C380:AG380,"〇")</f>
        <v>0</v>
      </c>
      <c r="AN376" s="200">
        <f t="shared" ref="AN376:AP376" si="599">COUNTIF($C376:$AG376,AN$5)</f>
        <v>0</v>
      </c>
      <c r="AO376" s="200">
        <f t="shared" si="599"/>
        <v>0</v>
      </c>
      <c r="AP376" s="200">
        <f t="shared" si="599"/>
        <v>0</v>
      </c>
      <c r="AQ376" s="200">
        <f t="shared" ref="AQ376" si="600">COUNTIF($C376:$AG376,AQ$5)+COUNTIF($C376:$AG376,"半振")*0.5</f>
        <v>0</v>
      </c>
      <c r="AR376" s="200">
        <f t="shared" ref="AR376" si="601">COUNTIF($C376:$AG376,AR$5)+COUNTIF($C376:$AG376,"半有")*0.5</f>
        <v>0</v>
      </c>
      <c r="AS376" s="200">
        <f t="shared" ref="AS376" si="602">COUNTIF($C376:$AG376,AS$5)+COUNTIF($C376:$AG376,"半欠")*0.5</f>
        <v>0</v>
      </c>
      <c r="AT376" s="200">
        <f t="shared" si="546"/>
        <v>0</v>
      </c>
      <c r="AU376" s="200">
        <f t="shared" si="546"/>
        <v>0</v>
      </c>
      <c r="AV376" s="200">
        <f t="shared" si="546"/>
        <v>0</v>
      </c>
      <c r="AW376" s="200">
        <f t="shared" si="546"/>
        <v>0</v>
      </c>
    </row>
    <row r="377" spans="1:49" ht="15" customHeight="1" x14ac:dyDescent="0.15">
      <c r="A377" s="202"/>
      <c r="B377" s="44" t="str">
        <f>IF(DATA2!A376="","",DATA2!B377)</f>
        <v/>
      </c>
      <c r="C377" s="67" t="str">
        <f>IF(DATA2!C377="","","〇")</f>
        <v/>
      </c>
      <c r="D377" s="67" t="str">
        <f>IF(DATA2!D377="","","〇")</f>
        <v/>
      </c>
      <c r="E377" s="67" t="str">
        <f>IF(DATA2!E377="","","〇")</f>
        <v/>
      </c>
      <c r="F377" s="67" t="str">
        <f>IF(DATA2!F377="","","〇")</f>
        <v/>
      </c>
      <c r="G377" s="67" t="str">
        <f>IF(DATA2!G377="","","〇")</f>
        <v/>
      </c>
      <c r="H377" s="67" t="str">
        <f>IF(DATA2!H377="","","〇")</f>
        <v/>
      </c>
      <c r="I377" s="67" t="str">
        <f>IF(DATA2!I377="","","〇")</f>
        <v/>
      </c>
      <c r="J377" s="67" t="str">
        <f>IF(DATA2!J377="","","〇")</f>
        <v/>
      </c>
      <c r="K377" s="67" t="str">
        <f>IF(DATA2!K377="","","〇")</f>
        <v/>
      </c>
      <c r="L377" s="67" t="str">
        <f>IF(DATA2!L377="","","〇")</f>
        <v/>
      </c>
      <c r="M377" s="67" t="str">
        <f>IF(DATA2!M377="","","〇")</f>
        <v/>
      </c>
      <c r="N377" s="67" t="str">
        <f>IF(DATA2!N377="","","〇")</f>
        <v/>
      </c>
      <c r="O377" s="67" t="str">
        <f>IF(DATA2!O377="","","〇")</f>
        <v/>
      </c>
      <c r="P377" s="67" t="str">
        <f>IF(DATA2!P377="","","〇")</f>
        <v/>
      </c>
      <c r="Q377" s="67" t="str">
        <f>IF(DATA2!Q377="","","〇")</f>
        <v/>
      </c>
      <c r="R377" s="67" t="str">
        <f>IF(DATA2!R377="","","〇")</f>
        <v/>
      </c>
      <c r="S377" s="67" t="str">
        <f>IF(DATA2!S377="","","〇")</f>
        <v/>
      </c>
      <c r="T377" s="67" t="str">
        <f>IF(DATA2!T377="","","〇")</f>
        <v/>
      </c>
      <c r="U377" s="67" t="str">
        <f>IF(DATA2!U377="","","〇")</f>
        <v/>
      </c>
      <c r="V377" s="67" t="str">
        <f>IF(DATA2!V377="","","〇")</f>
        <v/>
      </c>
      <c r="W377" s="67" t="str">
        <f>IF(DATA2!W377="","","〇")</f>
        <v/>
      </c>
      <c r="X377" s="67" t="str">
        <f>IF(DATA2!X377="","","〇")</f>
        <v/>
      </c>
      <c r="Y377" s="67" t="str">
        <f>IF(DATA2!Y377="","","〇")</f>
        <v/>
      </c>
      <c r="Z377" s="67" t="str">
        <f>IF(DATA2!Z377="","","〇")</f>
        <v/>
      </c>
      <c r="AA377" s="67" t="str">
        <f>IF(DATA2!AA377="","","〇")</f>
        <v/>
      </c>
      <c r="AB377" s="67" t="str">
        <f>IF(DATA2!AB377="","","〇")</f>
        <v/>
      </c>
      <c r="AC377" s="67" t="str">
        <f>IF(DATA2!AC377="","","〇")</f>
        <v/>
      </c>
      <c r="AD377" s="67" t="str">
        <f>IF(DATA2!AD377="","","〇")</f>
        <v/>
      </c>
      <c r="AE377" s="67" t="str">
        <f>IF(DATA2!AE377="","","〇")</f>
        <v/>
      </c>
      <c r="AF377" s="67" t="str">
        <f>IF(DATA2!AF377="","","〇")</f>
        <v/>
      </c>
      <c r="AG377" s="68" t="str">
        <f>IF(DATA2!AG377="","","〇")</f>
        <v/>
      </c>
      <c r="AH377" s="69">
        <f>COUNTIFS(DATA2!$C$3:$AG$3,0,DATA2!$C377:$AG377,"&lt;&gt;")</f>
        <v>0</v>
      </c>
      <c r="AI377" s="69">
        <f>COUNTIFS(DATA2!$C$3:$AG$3,"&gt;0",DATA2!$C377:$AG377,"&lt;&gt;")</f>
        <v>0</v>
      </c>
      <c r="AJ377" s="204"/>
      <c r="AK377" s="206"/>
      <c r="AL377" s="204"/>
      <c r="AM377" s="206"/>
      <c r="AN377" s="200"/>
      <c r="AO377" s="200"/>
      <c r="AP377" s="200"/>
      <c r="AQ377" s="200"/>
      <c r="AR377" s="200"/>
      <c r="AS377" s="200"/>
      <c r="AT377" s="200"/>
      <c r="AU377" s="200"/>
      <c r="AV377" s="200"/>
      <c r="AW377" s="200"/>
    </row>
    <row r="378" spans="1:49" ht="15" customHeight="1" x14ac:dyDescent="0.15">
      <c r="A378" s="202"/>
      <c r="B378" s="46" t="str">
        <f>IF(DATA2!A376="","",DATA2!B378)</f>
        <v/>
      </c>
      <c r="C378" s="70" t="str">
        <f>IF(DATA2!C378="","","〇")</f>
        <v/>
      </c>
      <c r="D378" s="70" t="str">
        <f>IF(DATA2!D378="","","〇")</f>
        <v/>
      </c>
      <c r="E378" s="70" t="str">
        <f>IF(DATA2!E378="","","〇")</f>
        <v/>
      </c>
      <c r="F378" s="70" t="str">
        <f>IF(DATA2!F378="","","〇")</f>
        <v/>
      </c>
      <c r="G378" s="70" t="str">
        <f>IF(DATA2!G378="","","〇")</f>
        <v/>
      </c>
      <c r="H378" s="70" t="str">
        <f>IF(DATA2!H378="","","〇")</f>
        <v/>
      </c>
      <c r="I378" s="70" t="str">
        <f>IF(DATA2!I378="","","〇")</f>
        <v/>
      </c>
      <c r="J378" s="70" t="str">
        <f>IF(DATA2!J378="","","〇")</f>
        <v/>
      </c>
      <c r="K378" s="70" t="str">
        <f>IF(DATA2!K378="","","〇")</f>
        <v/>
      </c>
      <c r="L378" s="70" t="str">
        <f>IF(DATA2!L378="","","〇")</f>
        <v/>
      </c>
      <c r="M378" s="70" t="str">
        <f>IF(DATA2!M378="","","〇")</f>
        <v/>
      </c>
      <c r="N378" s="70" t="str">
        <f>IF(DATA2!N378="","","〇")</f>
        <v/>
      </c>
      <c r="O378" s="70" t="str">
        <f>IF(DATA2!O378="","","〇")</f>
        <v/>
      </c>
      <c r="P378" s="70" t="str">
        <f>IF(DATA2!P378="","","〇")</f>
        <v/>
      </c>
      <c r="Q378" s="70" t="str">
        <f>IF(DATA2!Q378="","","〇")</f>
        <v/>
      </c>
      <c r="R378" s="70" t="str">
        <f>IF(DATA2!R378="","","〇")</f>
        <v/>
      </c>
      <c r="S378" s="70" t="str">
        <f>IF(DATA2!S378="","","〇")</f>
        <v/>
      </c>
      <c r="T378" s="70" t="str">
        <f>IF(DATA2!T378="","","〇")</f>
        <v/>
      </c>
      <c r="U378" s="70" t="str">
        <f>IF(DATA2!U378="","","〇")</f>
        <v/>
      </c>
      <c r="V378" s="70" t="str">
        <f>IF(DATA2!V378="","","〇")</f>
        <v/>
      </c>
      <c r="W378" s="70" t="str">
        <f>IF(DATA2!W378="","","〇")</f>
        <v/>
      </c>
      <c r="X378" s="70" t="str">
        <f>IF(DATA2!X378="","","〇")</f>
        <v/>
      </c>
      <c r="Y378" s="70" t="str">
        <f>IF(DATA2!Y378="","","〇")</f>
        <v/>
      </c>
      <c r="Z378" s="70" t="str">
        <f>IF(DATA2!Z378="","","〇")</f>
        <v/>
      </c>
      <c r="AA378" s="70" t="str">
        <f>IF(DATA2!AA378="","","〇")</f>
        <v/>
      </c>
      <c r="AB378" s="70" t="str">
        <f>IF(DATA2!AB378="","","〇")</f>
        <v/>
      </c>
      <c r="AC378" s="70" t="str">
        <f>IF(DATA2!AC378="","","〇")</f>
        <v/>
      </c>
      <c r="AD378" s="70" t="str">
        <f>IF(DATA2!AD378="","","〇")</f>
        <v/>
      </c>
      <c r="AE378" s="70" t="str">
        <f>IF(DATA2!AE378="","","〇")</f>
        <v/>
      </c>
      <c r="AF378" s="70" t="str">
        <f>IF(DATA2!AF378="","","〇")</f>
        <v/>
      </c>
      <c r="AG378" s="71" t="str">
        <f>IF(DATA2!AG378="","","〇")</f>
        <v/>
      </c>
      <c r="AH378" s="72">
        <f>COUNTIFS(DATA2!$C$3:$AG$3,0,DATA2!$C378:$AG378,"&lt;&gt;")</f>
        <v>0</v>
      </c>
      <c r="AI378" s="72">
        <f>COUNTIFS(DATA2!$C$3:$AG$3,"&gt;0",DATA2!$C378:$AG378,"&lt;&gt;")</f>
        <v>0</v>
      </c>
      <c r="AJ378" s="204"/>
      <c r="AK378" s="206"/>
      <c r="AL378" s="204"/>
      <c r="AM378" s="206"/>
      <c r="AN378" s="200"/>
      <c r="AO378" s="200"/>
      <c r="AP378" s="200"/>
      <c r="AQ378" s="200"/>
      <c r="AR378" s="200"/>
      <c r="AS378" s="200"/>
      <c r="AT378" s="200"/>
      <c r="AU378" s="200"/>
      <c r="AV378" s="200"/>
      <c r="AW378" s="200"/>
    </row>
    <row r="379" spans="1:49" ht="15" customHeight="1" x14ac:dyDescent="0.15">
      <c r="A379" s="202"/>
      <c r="B379" s="46" t="str">
        <f>IF(DATA2!A376="","",DATA2!B379)</f>
        <v/>
      </c>
      <c r="C379" s="70" t="str">
        <f>IF(DATA2!C379="","","〇")</f>
        <v/>
      </c>
      <c r="D379" s="70" t="str">
        <f>IF(DATA2!D379="","","〇")</f>
        <v/>
      </c>
      <c r="E379" s="70" t="str">
        <f>IF(DATA2!E379="","","〇")</f>
        <v/>
      </c>
      <c r="F379" s="70" t="str">
        <f>IF(DATA2!F379="","","〇")</f>
        <v/>
      </c>
      <c r="G379" s="70" t="str">
        <f>IF(DATA2!G379="","","〇")</f>
        <v/>
      </c>
      <c r="H379" s="70" t="str">
        <f>IF(DATA2!H379="","","〇")</f>
        <v/>
      </c>
      <c r="I379" s="70" t="str">
        <f>IF(DATA2!I379="","","〇")</f>
        <v/>
      </c>
      <c r="J379" s="70" t="str">
        <f>IF(DATA2!J379="","","〇")</f>
        <v/>
      </c>
      <c r="K379" s="70" t="str">
        <f>IF(DATA2!K379="","","〇")</f>
        <v/>
      </c>
      <c r="L379" s="70" t="str">
        <f>IF(DATA2!L379="","","〇")</f>
        <v/>
      </c>
      <c r="M379" s="70" t="str">
        <f>IF(DATA2!M379="","","〇")</f>
        <v/>
      </c>
      <c r="N379" s="70" t="str">
        <f>IF(DATA2!N379="","","〇")</f>
        <v/>
      </c>
      <c r="O379" s="70" t="str">
        <f>IF(DATA2!O379="","","〇")</f>
        <v/>
      </c>
      <c r="P379" s="70" t="str">
        <f>IF(DATA2!P379="","","〇")</f>
        <v/>
      </c>
      <c r="Q379" s="70" t="str">
        <f>IF(DATA2!Q379="","","〇")</f>
        <v/>
      </c>
      <c r="R379" s="70" t="str">
        <f>IF(DATA2!R379="","","〇")</f>
        <v/>
      </c>
      <c r="S379" s="70" t="str">
        <f>IF(DATA2!S379="","","〇")</f>
        <v/>
      </c>
      <c r="T379" s="70" t="str">
        <f>IF(DATA2!T379="","","〇")</f>
        <v/>
      </c>
      <c r="U379" s="70" t="str">
        <f>IF(DATA2!U379="","","〇")</f>
        <v/>
      </c>
      <c r="V379" s="70" t="str">
        <f>IF(DATA2!V379="","","〇")</f>
        <v/>
      </c>
      <c r="W379" s="70" t="str">
        <f>IF(DATA2!W379="","","〇")</f>
        <v/>
      </c>
      <c r="X379" s="70" t="str">
        <f>IF(DATA2!X379="","","〇")</f>
        <v/>
      </c>
      <c r="Y379" s="70" t="str">
        <f>IF(DATA2!Y379="","","〇")</f>
        <v/>
      </c>
      <c r="Z379" s="70" t="str">
        <f>IF(DATA2!Z379="","","〇")</f>
        <v/>
      </c>
      <c r="AA379" s="70" t="str">
        <f>IF(DATA2!AA379="","","〇")</f>
        <v/>
      </c>
      <c r="AB379" s="70" t="str">
        <f>IF(DATA2!AB379="","","〇")</f>
        <v/>
      </c>
      <c r="AC379" s="70" t="str">
        <f>IF(DATA2!AC379="","","〇")</f>
        <v/>
      </c>
      <c r="AD379" s="70" t="str">
        <f>IF(DATA2!AD379="","","〇")</f>
        <v/>
      </c>
      <c r="AE379" s="70" t="str">
        <f>IF(DATA2!AE379="","","〇")</f>
        <v/>
      </c>
      <c r="AF379" s="70" t="str">
        <f>IF(DATA2!AF379="","","〇")</f>
        <v/>
      </c>
      <c r="AG379" s="71" t="str">
        <f>IF(DATA2!AG379="","","〇")</f>
        <v/>
      </c>
      <c r="AH379" s="73">
        <f>COUNTIFS(DATA2!$C$3:$AG$3,0,DATA2!$C379:$AG379,"&lt;&gt;")</f>
        <v>0</v>
      </c>
      <c r="AI379" s="72">
        <f>COUNTIFS(DATA2!$C$3:$AG$3,"&gt;0",DATA2!$C379:$AG379,"&lt;&gt;")</f>
        <v>0</v>
      </c>
      <c r="AJ379" s="204"/>
      <c r="AK379" s="206"/>
      <c r="AL379" s="204"/>
      <c r="AM379" s="206"/>
      <c r="AN379" s="200"/>
      <c r="AO379" s="200"/>
      <c r="AP379" s="200"/>
      <c r="AQ379" s="200"/>
      <c r="AR379" s="200"/>
      <c r="AS379" s="200"/>
      <c r="AT379" s="200"/>
      <c r="AU379" s="200"/>
      <c r="AV379" s="200"/>
      <c r="AW379" s="200"/>
    </row>
    <row r="380" spans="1:49" ht="15" customHeight="1" x14ac:dyDescent="0.15">
      <c r="A380" s="203"/>
      <c r="B380" s="74" t="str">
        <f>IF(DATA2!A376="","",DATA2!B380)</f>
        <v/>
      </c>
      <c r="C380" s="75" t="str">
        <f>IF(DATA2!C380="","","〇")</f>
        <v/>
      </c>
      <c r="D380" s="75" t="str">
        <f>IF(DATA2!D380="","","〇")</f>
        <v/>
      </c>
      <c r="E380" s="75" t="str">
        <f>IF(DATA2!E380="","","〇")</f>
        <v/>
      </c>
      <c r="F380" s="75" t="str">
        <f>IF(DATA2!F380="","","〇")</f>
        <v/>
      </c>
      <c r="G380" s="75" t="str">
        <f>IF(DATA2!G380="","","〇")</f>
        <v/>
      </c>
      <c r="H380" s="75" t="str">
        <f>IF(DATA2!H380="","","〇")</f>
        <v/>
      </c>
      <c r="I380" s="75" t="str">
        <f>IF(DATA2!I380="","","〇")</f>
        <v/>
      </c>
      <c r="J380" s="75" t="str">
        <f>IF(DATA2!J380="","","〇")</f>
        <v/>
      </c>
      <c r="K380" s="75" t="str">
        <f>IF(DATA2!K380="","","〇")</f>
        <v/>
      </c>
      <c r="L380" s="75" t="str">
        <f>IF(DATA2!L380="","","〇")</f>
        <v/>
      </c>
      <c r="M380" s="75" t="str">
        <f>IF(DATA2!M380="","","〇")</f>
        <v/>
      </c>
      <c r="N380" s="75" t="str">
        <f>IF(DATA2!N380="","","〇")</f>
        <v/>
      </c>
      <c r="O380" s="75" t="str">
        <f>IF(DATA2!O380="","","〇")</f>
        <v/>
      </c>
      <c r="P380" s="75" t="str">
        <f>IF(DATA2!P380="","","〇")</f>
        <v/>
      </c>
      <c r="Q380" s="75" t="str">
        <f>IF(DATA2!Q380="","","〇")</f>
        <v/>
      </c>
      <c r="R380" s="75" t="str">
        <f>IF(DATA2!R380="","","〇")</f>
        <v/>
      </c>
      <c r="S380" s="75" t="str">
        <f>IF(DATA2!S380="","","〇")</f>
        <v/>
      </c>
      <c r="T380" s="75" t="str">
        <f>IF(DATA2!T380="","","〇")</f>
        <v/>
      </c>
      <c r="U380" s="75" t="str">
        <f>IF(DATA2!U380="","","〇")</f>
        <v/>
      </c>
      <c r="V380" s="75" t="str">
        <f>IF(DATA2!V380="","","〇")</f>
        <v/>
      </c>
      <c r="W380" s="75" t="str">
        <f>IF(DATA2!W380="","","〇")</f>
        <v/>
      </c>
      <c r="X380" s="75" t="str">
        <f>IF(DATA2!X380="","","〇")</f>
        <v/>
      </c>
      <c r="Y380" s="75" t="str">
        <f>IF(DATA2!Y380="","","〇")</f>
        <v/>
      </c>
      <c r="Z380" s="75" t="str">
        <f>IF(DATA2!Z380="","","〇")</f>
        <v/>
      </c>
      <c r="AA380" s="75" t="str">
        <f>IF(DATA2!AA380="","","〇")</f>
        <v/>
      </c>
      <c r="AB380" s="75" t="str">
        <f>IF(DATA2!AB380="","","〇")</f>
        <v/>
      </c>
      <c r="AC380" s="75" t="str">
        <f>IF(DATA2!AC380="","","〇")</f>
        <v/>
      </c>
      <c r="AD380" s="75" t="str">
        <f>IF(DATA2!AD380="","","〇")</f>
        <v/>
      </c>
      <c r="AE380" s="75" t="str">
        <f>IF(DATA2!AE380="","","〇")</f>
        <v/>
      </c>
      <c r="AF380" s="75" t="str">
        <f>IF(DATA2!AF380="","","〇")</f>
        <v/>
      </c>
      <c r="AG380" s="76" t="str">
        <f>IF(DATA2!AG380="","","〇")</f>
        <v/>
      </c>
      <c r="AH380" s="77">
        <f>COUNTIFS(DATA2!$C$3:$AG$3,0,DATA2!$C380:$AG380,"&lt;&gt;")</f>
        <v>0</v>
      </c>
      <c r="AI380" s="78">
        <f>COUNTIFS(DATA2!$C$3:$AG$3,"&gt;0",DATA2!$C380:$AG380,"&lt;&gt;")</f>
        <v>0</v>
      </c>
      <c r="AJ380" s="205"/>
      <c r="AK380" s="207"/>
      <c r="AL380" s="205"/>
      <c r="AM380" s="207"/>
      <c r="AN380" s="201"/>
      <c r="AO380" s="201"/>
      <c r="AP380" s="201"/>
      <c r="AQ380" s="201"/>
      <c r="AR380" s="201"/>
      <c r="AS380" s="201"/>
      <c r="AT380" s="201"/>
      <c r="AU380" s="201"/>
      <c r="AV380" s="201"/>
      <c r="AW380" s="201"/>
    </row>
    <row r="381" spans="1:49" ht="15" customHeight="1" x14ac:dyDescent="0.15">
      <c r="A381" s="202" t="str">
        <f>IF(DATA2!A381="","",DATA2!A381)</f>
        <v/>
      </c>
      <c r="B381" s="11" t="str">
        <f>IF(DATA2!A381="","",DATA2!B381)</f>
        <v/>
      </c>
      <c r="C381" s="79" t="str">
        <f>IF(DATA2!C381="","",DATA2!C381)</f>
        <v/>
      </c>
      <c r="D381" s="79" t="str">
        <f>IF(DATA2!D381="","",DATA2!D381)</f>
        <v/>
      </c>
      <c r="E381" s="79" t="str">
        <f>IF(DATA2!E381="","",DATA2!E381)</f>
        <v/>
      </c>
      <c r="F381" s="79" t="str">
        <f>IF(DATA2!F381="","",DATA2!F381)</f>
        <v/>
      </c>
      <c r="G381" s="79" t="str">
        <f>IF(DATA2!G381="","",DATA2!G381)</f>
        <v/>
      </c>
      <c r="H381" s="79" t="str">
        <f>IF(DATA2!H381="","",DATA2!H381)</f>
        <v/>
      </c>
      <c r="I381" s="79" t="str">
        <f>IF(DATA2!I381="","",DATA2!I381)</f>
        <v/>
      </c>
      <c r="J381" s="79" t="str">
        <f>IF(DATA2!J381="","",DATA2!J381)</f>
        <v/>
      </c>
      <c r="K381" s="79" t="str">
        <f>IF(DATA2!K381="","",DATA2!K381)</f>
        <v/>
      </c>
      <c r="L381" s="79" t="str">
        <f>IF(DATA2!L381="","",DATA2!L381)</f>
        <v/>
      </c>
      <c r="M381" s="79" t="str">
        <f>IF(DATA2!M381="","",DATA2!M381)</f>
        <v/>
      </c>
      <c r="N381" s="79" t="str">
        <f>IF(DATA2!N381="","",DATA2!N381)</f>
        <v/>
      </c>
      <c r="O381" s="79" t="str">
        <f>IF(DATA2!O381="","",DATA2!O381)</f>
        <v/>
      </c>
      <c r="P381" s="79" t="str">
        <f>IF(DATA2!P381="","",DATA2!P381)</f>
        <v/>
      </c>
      <c r="Q381" s="79" t="str">
        <f>IF(DATA2!Q381="","",DATA2!Q381)</f>
        <v/>
      </c>
      <c r="R381" s="79" t="str">
        <f>IF(DATA2!R381="","",DATA2!R381)</f>
        <v/>
      </c>
      <c r="S381" s="79" t="str">
        <f>IF(DATA2!S381="","",DATA2!S381)</f>
        <v/>
      </c>
      <c r="T381" s="79" t="str">
        <f>IF(DATA2!T381="","",DATA2!T381)</f>
        <v/>
      </c>
      <c r="U381" s="79" t="str">
        <f>IF(DATA2!U381="","",DATA2!U381)</f>
        <v/>
      </c>
      <c r="V381" s="79" t="str">
        <f>IF(DATA2!V381="","",DATA2!V381)</f>
        <v/>
      </c>
      <c r="W381" s="79" t="str">
        <f>IF(DATA2!W381="","",DATA2!W381)</f>
        <v/>
      </c>
      <c r="X381" s="79" t="str">
        <f>IF(DATA2!X381="","",DATA2!X381)</f>
        <v/>
      </c>
      <c r="Y381" s="79" t="str">
        <f>IF(DATA2!Y381="","",DATA2!Y381)</f>
        <v/>
      </c>
      <c r="Z381" s="79" t="str">
        <f>IF(DATA2!Z381="","",DATA2!Z381)</f>
        <v/>
      </c>
      <c r="AA381" s="79" t="str">
        <f>IF(DATA2!AA381="","",DATA2!AA381)</f>
        <v/>
      </c>
      <c r="AB381" s="79" t="str">
        <f>IF(DATA2!AB381="","",DATA2!AB381)</f>
        <v/>
      </c>
      <c r="AC381" s="79" t="str">
        <f>IF(DATA2!AC381="","",DATA2!AC381)</f>
        <v/>
      </c>
      <c r="AD381" s="79" t="str">
        <f>IF(DATA2!AD381="","",DATA2!AD381)</f>
        <v/>
      </c>
      <c r="AE381" s="79" t="str">
        <f>IF(DATA2!AE381="","",DATA2!AE381)</f>
        <v/>
      </c>
      <c r="AF381" s="79" t="str">
        <f>IF(DATA2!AF381="","",DATA2!AF381)</f>
        <v/>
      </c>
      <c r="AG381" s="80" t="str">
        <f>IF(DATA2!AG381="","",DATA2!AG381)</f>
        <v/>
      </c>
      <c r="AH381" s="81">
        <f>COUNTIFS(DATA2!$C$3:$AG$3,0,DATA2!$C381:$AG381,"&lt;&gt;")</f>
        <v>0</v>
      </c>
      <c r="AI381" s="81">
        <f>COUNTIFS(DATA2!$C$3:$AG$3,"&gt;0",DATA2!$C381:$AG381,"&lt;&gt;")</f>
        <v>0</v>
      </c>
      <c r="AJ381" s="204">
        <f t="shared" ref="AJ381" si="603">COUNTIFS($C$3:$AG$3,"=0",C382:AG382,"〇")+COUNTIFS($C$3:$AG$3,"=0",C383:AG383,"〇")</f>
        <v>0</v>
      </c>
      <c r="AK381" s="206">
        <f t="shared" ref="AK381" si="604">COUNTIFS($C$3:$AG$3,"&lt;&gt;0",C382:AG382,"〇")+COUNTIFS($C$3:$AG$3,"&lt;&gt;0",C383:AG383,"〇")</f>
        <v>0</v>
      </c>
      <c r="AL381" s="204">
        <f t="shared" ref="AL381" si="605">COUNTIFS($C$3:$AG$3,"=0",C384:AG384,"〇")+COUNTIFS($C$3:$AG$3,"=0",C385:AG385,"〇")</f>
        <v>0</v>
      </c>
      <c r="AM381" s="206">
        <f t="shared" ref="AM381" si="606">COUNTIFS($C$3:$AG$3,"&lt;&gt;0",C384:AG384,"〇")+COUNTIFS($C$3:$AG$3,"&lt;&gt;0",C385:AG385,"〇")</f>
        <v>0</v>
      </c>
      <c r="AN381" s="200">
        <f t="shared" ref="AN381:AP381" si="607">COUNTIF($C381:$AG381,AN$5)</f>
        <v>0</v>
      </c>
      <c r="AO381" s="200">
        <f t="shared" si="607"/>
        <v>0</v>
      </c>
      <c r="AP381" s="200">
        <f t="shared" si="607"/>
        <v>0</v>
      </c>
      <c r="AQ381" s="200">
        <f t="shared" ref="AQ381" si="608">COUNTIF($C381:$AG381,AQ$5)+COUNTIF($C381:$AG381,"半振")*0.5</f>
        <v>0</v>
      </c>
      <c r="AR381" s="200">
        <f t="shared" ref="AR381" si="609">COUNTIF($C381:$AG381,AR$5)+COUNTIF($C381:$AG381,"半有")*0.5</f>
        <v>0</v>
      </c>
      <c r="AS381" s="200">
        <f t="shared" ref="AS381" si="610">COUNTIF($C381:$AG381,AS$5)+COUNTIF($C381:$AG381,"半欠")*0.5</f>
        <v>0</v>
      </c>
      <c r="AT381" s="200">
        <f t="shared" si="546"/>
        <v>0</v>
      </c>
      <c r="AU381" s="200">
        <f t="shared" si="546"/>
        <v>0</v>
      </c>
      <c r="AV381" s="200">
        <f t="shared" si="546"/>
        <v>0</v>
      </c>
      <c r="AW381" s="200">
        <f t="shared" si="546"/>
        <v>0</v>
      </c>
    </row>
    <row r="382" spans="1:49" ht="15" customHeight="1" x14ac:dyDescent="0.15">
      <c r="A382" s="202"/>
      <c r="B382" s="44" t="str">
        <f>IF(DATA2!A381="","",DATA2!B382)</f>
        <v/>
      </c>
      <c r="C382" s="67" t="str">
        <f>IF(DATA2!C382="","","〇")</f>
        <v/>
      </c>
      <c r="D382" s="67" t="str">
        <f>IF(DATA2!D382="","","〇")</f>
        <v/>
      </c>
      <c r="E382" s="67" t="str">
        <f>IF(DATA2!E382="","","〇")</f>
        <v/>
      </c>
      <c r="F382" s="67" t="str">
        <f>IF(DATA2!F382="","","〇")</f>
        <v/>
      </c>
      <c r="G382" s="67" t="str">
        <f>IF(DATA2!G382="","","〇")</f>
        <v/>
      </c>
      <c r="H382" s="67" t="str">
        <f>IF(DATA2!H382="","","〇")</f>
        <v/>
      </c>
      <c r="I382" s="67" t="str">
        <f>IF(DATA2!I382="","","〇")</f>
        <v/>
      </c>
      <c r="J382" s="67" t="str">
        <f>IF(DATA2!J382="","","〇")</f>
        <v/>
      </c>
      <c r="K382" s="67" t="str">
        <f>IF(DATA2!K382="","","〇")</f>
        <v/>
      </c>
      <c r="L382" s="67" t="str">
        <f>IF(DATA2!L382="","","〇")</f>
        <v/>
      </c>
      <c r="M382" s="67" t="str">
        <f>IF(DATA2!M382="","","〇")</f>
        <v/>
      </c>
      <c r="N382" s="67" t="str">
        <f>IF(DATA2!N382="","","〇")</f>
        <v/>
      </c>
      <c r="O382" s="67" t="str">
        <f>IF(DATA2!O382="","","〇")</f>
        <v/>
      </c>
      <c r="P382" s="67" t="str">
        <f>IF(DATA2!P382="","","〇")</f>
        <v/>
      </c>
      <c r="Q382" s="67" t="str">
        <f>IF(DATA2!Q382="","","〇")</f>
        <v/>
      </c>
      <c r="R382" s="67" t="str">
        <f>IF(DATA2!R382="","","〇")</f>
        <v/>
      </c>
      <c r="S382" s="67" t="str">
        <f>IF(DATA2!S382="","","〇")</f>
        <v/>
      </c>
      <c r="T382" s="67" t="str">
        <f>IF(DATA2!T382="","","〇")</f>
        <v/>
      </c>
      <c r="U382" s="67" t="str">
        <f>IF(DATA2!U382="","","〇")</f>
        <v/>
      </c>
      <c r="V382" s="67" t="str">
        <f>IF(DATA2!V382="","","〇")</f>
        <v/>
      </c>
      <c r="W382" s="67" t="str">
        <f>IF(DATA2!W382="","","〇")</f>
        <v/>
      </c>
      <c r="X382" s="67" t="str">
        <f>IF(DATA2!X382="","","〇")</f>
        <v/>
      </c>
      <c r="Y382" s="67" t="str">
        <f>IF(DATA2!Y382="","","〇")</f>
        <v/>
      </c>
      <c r="Z382" s="67" t="str">
        <f>IF(DATA2!Z382="","","〇")</f>
        <v/>
      </c>
      <c r="AA382" s="67" t="str">
        <f>IF(DATA2!AA382="","","〇")</f>
        <v/>
      </c>
      <c r="AB382" s="67" t="str">
        <f>IF(DATA2!AB382="","","〇")</f>
        <v/>
      </c>
      <c r="AC382" s="67" t="str">
        <f>IF(DATA2!AC382="","","〇")</f>
        <v/>
      </c>
      <c r="AD382" s="67" t="str">
        <f>IF(DATA2!AD382="","","〇")</f>
        <v/>
      </c>
      <c r="AE382" s="67" t="str">
        <f>IF(DATA2!AE382="","","〇")</f>
        <v/>
      </c>
      <c r="AF382" s="67" t="str">
        <f>IF(DATA2!AF382="","","〇")</f>
        <v/>
      </c>
      <c r="AG382" s="68" t="str">
        <f>IF(DATA2!AG382="","","〇")</f>
        <v/>
      </c>
      <c r="AH382" s="69">
        <f>COUNTIFS(DATA2!$C$3:$AG$3,0,DATA2!$C382:$AG382,"&lt;&gt;")</f>
        <v>0</v>
      </c>
      <c r="AI382" s="69">
        <f>COUNTIFS(DATA2!$C$3:$AG$3,"&gt;0",DATA2!$C382:$AG382,"&lt;&gt;")</f>
        <v>0</v>
      </c>
      <c r="AJ382" s="204"/>
      <c r="AK382" s="206"/>
      <c r="AL382" s="204"/>
      <c r="AM382" s="206"/>
      <c r="AN382" s="200"/>
      <c r="AO382" s="200"/>
      <c r="AP382" s="200"/>
      <c r="AQ382" s="200"/>
      <c r="AR382" s="200"/>
      <c r="AS382" s="200"/>
      <c r="AT382" s="200"/>
      <c r="AU382" s="200"/>
      <c r="AV382" s="200"/>
      <c r="AW382" s="200"/>
    </row>
    <row r="383" spans="1:49" ht="15" customHeight="1" x14ac:dyDescent="0.15">
      <c r="A383" s="202"/>
      <c r="B383" s="46" t="str">
        <f>IF(DATA2!A381="","",DATA2!B383)</f>
        <v/>
      </c>
      <c r="C383" s="70" t="str">
        <f>IF(DATA2!C383="","","〇")</f>
        <v/>
      </c>
      <c r="D383" s="70" t="str">
        <f>IF(DATA2!D383="","","〇")</f>
        <v/>
      </c>
      <c r="E383" s="70" t="str">
        <f>IF(DATA2!E383="","","〇")</f>
        <v/>
      </c>
      <c r="F383" s="70" t="str">
        <f>IF(DATA2!F383="","","〇")</f>
        <v/>
      </c>
      <c r="G383" s="70" t="str">
        <f>IF(DATA2!G383="","","〇")</f>
        <v/>
      </c>
      <c r="H383" s="70" t="str">
        <f>IF(DATA2!H383="","","〇")</f>
        <v/>
      </c>
      <c r="I383" s="70" t="str">
        <f>IF(DATA2!I383="","","〇")</f>
        <v/>
      </c>
      <c r="J383" s="70" t="str">
        <f>IF(DATA2!J383="","","〇")</f>
        <v/>
      </c>
      <c r="K383" s="70" t="str">
        <f>IF(DATA2!K383="","","〇")</f>
        <v/>
      </c>
      <c r="L383" s="70" t="str">
        <f>IF(DATA2!L383="","","〇")</f>
        <v/>
      </c>
      <c r="M383" s="70" t="str">
        <f>IF(DATA2!M383="","","〇")</f>
        <v/>
      </c>
      <c r="N383" s="70" t="str">
        <f>IF(DATA2!N383="","","〇")</f>
        <v/>
      </c>
      <c r="O383" s="70" t="str">
        <f>IF(DATA2!O383="","","〇")</f>
        <v/>
      </c>
      <c r="P383" s="70" t="str">
        <f>IF(DATA2!P383="","","〇")</f>
        <v/>
      </c>
      <c r="Q383" s="70" t="str">
        <f>IF(DATA2!Q383="","","〇")</f>
        <v/>
      </c>
      <c r="R383" s="70" t="str">
        <f>IF(DATA2!R383="","","〇")</f>
        <v/>
      </c>
      <c r="S383" s="70" t="str">
        <f>IF(DATA2!S383="","","〇")</f>
        <v/>
      </c>
      <c r="T383" s="70" t="str">
        <f>IF(DATA2!T383="","","〇")</f>
        <v/>
      </c>
      <c r="U383" s="70" t="str">
        <f>IF(DATA2!U383="","","〇")</f>
        <v/>
      </c>
      <c r="V383" s="70" t="str">
        <f>IF(DATA2!V383="","","〇")</f>
        <v/>
      </c>
      <c r="W383" s="70" t="str">
        <f>IF(DATA2!W383="","","〇")</f>
        <v/>
      </c>
      <c r="X383" s="70" t="str">
        <f>IF(DATA2!X383="","","〇")</f>
        <v/>
      </c>
      <c r="Y383" s="70" t="str">
        <f>IF(DATA2!Y383="","","〇")</f>
        <v/>
      </c>
      <c r="Z383" s="70" t="str">
        <f>IF(DATA2!Z383="","","〇")</f>
        <v/>
      </c>
      <c r="AA383" s="70" t="str">
        <f>IF(DATA2!AA383="","","〇")</f>
        <v/>
      </c>
      <c r="AB383" s="70" t="str">
        <f>IF(DATA2!AB383="","","〇")</f>
        <v/>
      </c>
      <c r="AC383" s="70" t="str">
        <f>IF(DATA2!AC383="","","〇")</f>
        <v/>
      </c>
      <c r="AD383" s="70" t="str">
        <f>IF(DATA2!AD383="","","〇")</f>
        <v/>
      </c>
      <c r="AE383" s="70" t="str">
        <f>IF(DATA2!AE383="","","〇")</f>
        <v/>
      </c>
      <c r="AF383" s="70" t="str">
        <f>IF(DATA2!AF383="","","〇")</f>
        <v/>
      </c>
      <c r="AG383" s="71" t="str">
        <f>IF(DATA2!AG383="","","〇")</f>
        <v/>
      </c>
      <c r="AH383" s="72">
        <f>COUNTIFS(DATA2!$C$3:$AG$3,0,DATA2!$C383:$AG383,"&lt;&gt;")</f>
        <v>0</v>
      </c>
      <c r="AI383" s="72">
        <f>COUNTIFS(DATA2!$C$3:$AG$3,"&gt;0",DATA2!$C383:$AG383,"&lt;&gt;")</f>
        <v>0</v>
      </c>
      <c r="AJ383" s="204"/>
      <c r="AK383" s="206"/>
      <c r="AL383" s="204"/>
      <c r="AM383" s="206"/>
      <c r="AN383" s="200"/>
      <c r="AO383" s="200"/>
      <c r="AP383" s="200"/>
      <c r="AQ383" s="200"/>
      <c r="AR383" s="200"/>
      <c r="AS383" s="200"/>
      <c r="AT383" s="200"/>
      <c r="AU383" s="200"/>
      <c r="AV383" s="200"/>
      <c r="AW383" s="200"/>
    </row>
    <row r="384" spans="1:49" ht="15" customHeight="1" x14ac:dyDescent="0.15">
      <c r="A384" s="202"/>
      <c r="B384" s="46" t="str">
        <f>IF(DATA2!A381="","",DATA2!B384)</f>
        <v/>
      </c>
      <c r="C384" s="70" t="str">
        <f>IF(DATA2!C384="","","〇")</f>
        <v/>
      </c>
      <c r="D384" s="70" t="str">
        <f>IF(DATA2!D384="","","〇")</f>
        <v/>
      </c>
      <c r="E384" s="70" t="str">
        <f>IF(DATA2!E384="","","〇")</f>
        <v/>
      </c>
      <c r="F384" s="70" t="str">
        <f>IF(DATA2!F384="","","〇")</f>
        <v/>
      </c>
      <c r="G384" s="70" t="str">
        <f>IF(DATA2!G384="","","〇")</f>
        <v/>
      </c>
      <c r="H384" s="70" t="str">
        <f>IF(DATA2!H384="","","〇")</f>
        <v/>
      </c>
      <c r="I384" s="70" t="str">
        <f>IF(DATA2!I384="","","〇")</f>
        <v/>
      </c>
      <c r="J384" s="70" t="str">
        <f>IF(DATA2!J384="","","〇")</f>
        <v/>
      </c>
      <c r="K384" s="70" t="str">
        <f>IF(DATA2!K384="","","〇")</f>
        <v/>
      </c>
      <c r="L384" s="70" t="str">
        <f>IF(DATA2!L384="","","〇")</f>
        <v/>
      </c>
      <c r="M384" s="70" t="str">
        <f>IF(DATA2!M384="","","〇")</f>
        <v/>
      </c>
      <c r="N384" s="70" t="str">
        <f>IF(DATA2!N384="","","〇")</f>
        <v/>
      </c>
      <c r="O384" s="70" t="str">
        <f>IF(DATA2!O384="","","〇")</f>
        <v/>
      </c>
      <c r="P384" s="70" t="str">
        <f>IF(DATA2!P384="","","〇")</f>
        <v/>
      </c>
      <c r="Q384" s="70" t="str">
        <f>IF(DATA2!Q384="","","〇")</f>
        <v/>
      </c>
      <c r="R384" s="70" t="str">
        <f>IF(DATA2!R384="","","〇")</f>
        <v/>
      </c>
      <c r="S384" s="70" t="str">
        <f>IF(DATA2!S384="","","〇")</f>
        <v/>
      </c>
      <c r="T384" s="70" t="str">
        <f>IF(DATA2!T384="","","〇")</f>
        <v/>
      </c>
      <c r="U384" s="70" t="str">
        <f>IF(DATA2!U384="","","〇")</f>
        <v/>
      </c>
      <c r="V384" s="70" t="str">
        <f>IF(DATA2!V384="","","〇")</f>
        <v/>
      </c>
      <c r="W384" s="70" t="str">
        <f>IF(DATA2!W384="","","〇")</f>
        <v/>
      </c>
      <c r="X384" s="70" t="str">
        <f>IF(DATA2!X384="","","〇")</f>
        <v/>
      </c>
      <c r="Y384" s="70" t="str">
        <f>IF(DATA2!Y384="","","〇")</f>
        <v/>
      </c>
      <c r="Z384" s="70" t="str">
        <f>IF(DATA2!Z384="","","〇")</f>
        <v/>
      </c>
      <c r="AA384" s="70" t="str">
        <f>IF(DATA2!AA384="","","〇")</f>
        <v/>
      </c>
      <c r="AB384" s="70" t="str">
        <f>IF(DATA2!AB384="","","〇")</f>
        <v/>
      </c>
      <c r="AC384" s="70" t="str">
        <f>IF(DATA2!AC384="","","〇")</f>
        <v/>
      </c>
      <c r="AD384" s="70" t="str">
        <f>IF(DATA2!AD384="","","〇")</f>
        <v/>
      </c>
      <c r="AE384" s="70" t="str">
        <f>IF(DATA2!AE384="","","〇")</f>
        <v/>
      </c>
      <c r="AF384" s="70" t="str">
        <f>IF(DATA2!AF384="","","〇")</f>
        <v/>
      </c>
      <c r="AG384" s="71" t="str">
        <f>IF(DATA2!AG384="","","〇")</f>
        <v/>
      </c>
      <c r="AH384" s="73">
        <f>COUNTIFS(DATA2!$C$3:$AG$3,0,DATA2!$C384:$AG384,"&lt;&gt;")</f>
        <v>0</v>
      </c>
      <c r="AI384" s="72">
        <f>COUNTIFS(DATA2!$C$3:$AG$3,"&gt;0",DATA2!$C384:$AG384,"&lt;&gt;")</f>
        <v>0</v>
      </c>
      <c r="AJ384" s="204"/>
      <c r="AK384" s="206"/>
      <c r="AL384" s="204"/>
      <c r="AM384" s="206"/>
      <c r="AN384" s="200"/>
      <c r="AO384" s="200"/>
      <c r="AP384" s="200"/>
      <c r="AQ384" s="200"/>
      <c r="AR384" s="200"/>
      <c r="AS384" s="200"/>
      <c r="AT384" s="200"/>
      <c r="AU384" s="200"/>
      <c r="AV384" s="200"/>
      <c r="AW384" s="200"/>
    </row>
    <row r="385" spans="1:49" ht="15" customHeight="1" x14ac:dyDescent="0.15">
      <c r="A385" s="203"/>
      <c r="B385" s="74" t="str">
        <f>IF(DATA2!A381="","",DATA2!B385)</f>
        <v/>
      </c>
      <c r="C385" s="75" t="str">
        <f>IF(DATA2!C385="","","〇")</f>
        <v/>
      </c>
      <c r="D385" s="75" t="str">
        <f>IF(DATA2!D385="","","〇")</f>
        <v/>
      </c>
      <c r="E385" s="75" t="str">
        <f>IF(DATA2!E385="","","〇")</f>
        <v/>
      </c>
      <c r="F385" s="75" t="str">
        <f>IF(DATA2!F385="","","〇")</f>
        <v/>
      </c>
      <c r="G385" s="75" t="str">
        <f>IF(DATA2!G385="","","〇")</f>
        <v/>
      </c>
      <c r="H385" s="75" t="str">
        <f>IF(DATA2!H385="","","〇")</f>
        <v/>
      </c>
      <c r="I385" s="75" t="str">
        <f>IF(DATA2!I385="","","〇")</f>
        <v/>
      </c>
      <c r="J385" s="75" t="str">
        <f>IF(DATA2!J385="","","〇")</f>
        <v/>
      </c>
      <c r="K385" s="75" t="str">
        <f>IF(DATA2!K385="","","〇")</f>
        <v/>
      </c>
      <c r="L385" s="75" t="str">
        <f>IF(DATA2!L385="","","〇")</f>
        <v/>
      </c>
      <c r="M385" s="75" t="str">
        <f>IF(DATA2!M385="","","〇")</f>
        <v/>
      </c>
      <c r="N385" s="75" t="str">
        <f>IF(DATA2!N385="","","〇")</f>
        <v/>
      </c>
      <c r="O385" s="75" t="str">
        <f>IF(DATA2!O385="","","〇")</f>
        <v/>
      </c>
      <c r="P385" s="75" t="str">
        <f>IF(DATA2!P385="","","〇")</f>
        <v/>
      </c>
      <c r="Q385" s="75" t="str">
        <f>IF(DATA2!Q385="","","〇")</f>
        <v/>
      </c>
      <c r="R385" s="75" t="str">
        <f>IF(DATA2!R385="","","〇")</f>
        <v/>
      </c>
      <c r="S385" s="75" t="str">
        <f>IF(DATA2!S385="","","〇")</f>
        <v/>
      </c>
      <c r="T385" s="75" t="str">
        <f>IF(DATA2!T385="","","〇")</f>
        <v/>
      </c>
      <c r="U385" s="75" t="str">
        <f>IF(DATA2!U385="","","〇")</f>
        <v/>
      </c>
      <c r="V385" s="75" t="str">
        <f>IF(DATA2!V385="","","〇")</f>
        <v/>
      </c>
      <c r="W385" s="75" t="str">
        <f>IF(DATA2!W385="","","〇")</f>
        <v/>
      </c>
      <c r="X385" s="75" t="str">
        <f>IF(DATA2!X385="","","〇")</f>
        <v/>
      </c>
      <c r="Y385" s="75" t="str">
        <f>IF(DATA2!Y385="","","〇")</f>
        <v/>
      </c>
      <c r="Z385" s="75" t="str">
        <f>IF(DATA2!Z385="","","〇")</f>
        <v/>
      </c>
      <c r="AA385" s="75" t="str">
        <f>IF(DATA2!AA385="","","〇")</f>
        <v/>
      </c>
      <c r="AB385" s="75" t="str">
        <f>IF(DATA2!AB385="","","〇")</f>
        <v/>
      </c>
      <c r="AC385" s="75" t="str">
        <f>IF(DATA2!AC385="","","〇")</f>
        <v/>
      </c>
      <c r="AD385" s="75" t="str">
        <f>IF(DATA2!AD385="","","〇")</f>
        <v/>
      </c>
      <c r="AE385" s="75" t="str">
        <f>IF(DATA2!AE385="","","〇")</f>
        <v/>
      </c>
      <c r="AF385" s="75" t="str">
        <f>IF(DATA2!AF385="","","〇")</f>
        <v/>
      </c>
      <c r="AG385" s="76" t="str">
        <f>IF(DATA2!AG385="","","〇")</f>
        <v/>
      </c>
      <c r="AH385" s="77">
        <f>COUNTIFS(DATA2!$C$3:$AG$3,0,DATA2!$C385:$AG385,"&lt;&gt;")</f>
        <v>0</v>
      </c>
      <c r="AI385" s="78">
        <f>COUNTIFS(DATA2!$C$3:$AG$3,"&gt;0",DATA2!$C385:$AG385,"&lt;&gt;")</f>
        <v>0</v>
      </c>
      <c r="AJ385" s="205"/>
      <c r="AK385" s="207"/>
      <c r="AL385" s="205"/>
      <c r="AM385" s="207"/>
      <c r="AN385" s="201"/>
      <c r="AO385" s="201"/>
      <c r="AP385" s="201"/>
      <c r="AQ385" s="201"/>
      <c r="AR385" s="201"/>
      <c r="AS385" s="201"/>
      <c r="AT385" s="201"/>
      <c r="AU385" s="201"/>
      <c r="AV385" s="201"/>
      <c r="AW385" s="201"/>
    </row>
    <row r="386" spans="1:49" ht="15" customHeight="1" x14ac:dyDescent="0.15">
      <c r="A386" s="202" t="str">
        <f>IF(DATA2!A386="","",DATA2!A386)</f>
        <v/>
      </c>
      <c r="B386" s="11" t="str">
        <f>IF(DATA2!A386="","",DATA2!B386)</f>
        <v/>
      </c>
      <c r="C386" s="79" t="str">
        <f>IF(DATA2!C386="","",DATA2!C386)</f>
        <v/>
      </c>
      <c r="D386" s="79" t="str">
        <f>IF(DATA2!D386="","",DATA2!D386)</f>
        <v/>
      </c>
      <c r="E386" s="79" t="str">
        <f>IF(DATA2!E386="","",DATA2!E386)</f>
        <v/>
      </c>
      <c r="F386" s="79" t="str">
        <f>IF(DATA2!F386="","",DATA2!F386)</f>
        <v/>
      </c>
      <c r="G386" s="79" t="str">
        <f>IF(DATA2!G386="","",DATA2!G386)</f>
        <v/>
      </c>
      <c r="H386" s="79" t="str">
        <f>IF(DATA2!H386="","",DATA2!H386)</f>
        <v/>
      </c>
      <c r="I386" s="79" t="str">
        <f>IF(DATA2!I386="","",DATA2!I386)</f>
        <v/>
      </c>
      <c r="J386" s="79" t="str">
        <f>IF(DATA2!J386="","",DATA2!J386)</f>
        <v/>
      </c>
      <c r="K386" s="79" t="str">
        <f>IF(DATA2!K386="","",DATA2!K386)</f>
        <v/>
      </c>
      <c r="L386" s="79" t="str">
        <f>IF(DATA2!L386="","",DATA2!L386)</f>
        <v/>
      </c>
      <c r="M386" s="79" t="str">
        <f>IF(DATA2!M386="","",DATA2!M386)</f>
        <v/>
      </c>
      <c r="N386" s="79" t="str">
        <f>IF(DATA2!N386="","",DATA2!N386)</f>
        <v/>
      </c>
      <c r="O386" s="79" t="str">
        <f>IF(DATA2!O386="","",DATA2!O386)</f>
        <v/>
      </c>
      <c r="P386" s="79" t="str">
        <f>IF(DATA2!P386="","",DATA2!P386)</f>
        <v/>
      </c>
      <c r="Q386" s="79" t="str">
        <f>IF(DATA2!Q386="","",DATA2!Q386)</f>
        <v/>
      </c>
      <c r="R386" s="79" t="str">
        <f>IF(DATA2!R386="","",DATA2!R386)</f>
        <v/>
      </c>
      <c r="S386" s="79" t="str">
        <f>IF(DATA2!S386="","",DATA2!S386)</f>
        <v/>
      </c>
      <c r="T386" s="79" t="str">
        <f>IF(DATA2!T386="","",DATA2!T386)</f>
        <v/>
      </c>
      <c r="U386" s="79" t="str">
        <f>IF(DATA2!U386="","",DATA2!U386)</f>
        <v/>
      </c>
      <c r="V386" s="79" t="str">
        <f>IF(DATA2!V386="","",DATA2!V386)</f>
        <v/>
      </c>
      <c r="W386" s="79" t="str">
        <f>IF(DATA2!W386="","",DATA2!W386)</f>
        <v/>
      </c>
      <c r="X386" s="79" t="str">
        <f>IF(DATA2!X386="","",DATA2!X386)</f>
        <v/>
      </c>
      <c r="Y386" s="79" t="str">
        <f>IF(DATA2!Y386="","",DATA2!Y386)</f>
        <v/>
      </c>
      <c r="Z386" s="79" t="str">
        <f>IF(DATA2!Z386="","",DATA2!Z386)</f>
        <v/>
      </c>
      <c r="AA386" s="79" t="str">
        <f>IF(DATA2!AA386="","",DATA2!AA386)</f>
        <v/>
      </c>
      <c r="AB386" s="79" t="str">
        <f>IF(DATA2!AB386="","",DATA2!AB386)</f>
        <v/>
      </c>
      <c r="AC386" s="79" t="str">
        <f>IF(DATA2!AC386="","",DATA2!AC386)</f>
        <v/>
      </c>
      <c r="AD386" s="79" t="str">
        <f>IF(DATA2!AD386="","",DATA2!AD386)</f>
        <v/>
      </c>
      <c r="AE386" s="79" t="str">
        <f>IF(DATA2!AE386="","",DATA2!AE386)</f>
        <v/>
      </c>
      <c r="AF386" s="79" t="str">
        <f>IF(DATA2!AF386="","",DATA2!AF386)</f>
        <v/>
      </c>
      <c r="AG386" s="80" t="str">
        <f>IF(DATA2!AG386="","",DATA2!AG386)</f>
        <v/>
      </c>
      <c r="AH386" s="81">
        <f>COUNTIFS(DATA2!$C$3:$AG$3,0,DATA2!$C386:$AG386,"&lt;&gt;")</f>
        <v>0</v>
      </c>
      <c r="AI386" s="81">
        <f>COUNTIFS(DATA2!$C$3:$AG$3,"&gt;0",DATA2!$C386:$AG386,"&lt;&gt;")</f>
        <v>0</v>
      </c>
      <c r="AJ386" s="204">
        <f t="shared" ref="AJ386" si="611">COUNTIFS($C$3:$AG$3,"=0",C387:AG387,"〇")+COUNTIFS($C$3:$AG$3,"=0",C388:AG388,"〇")</f>
        <v>0</v>
      </c>
      <c r="AK386" s="206">
        <f t="shared" ref="AK386" si="612">COUNTIFS($C$3:$AG$3,"&lt;&gt;0",C387:AG387,"〇")+COUNTIFS($C$3:$AG$3,"&lt;&gt;0",C388:AG388,"〇")</f>
        <v>0</v>
      </c>
      <c r="AL386" s="204">
        <f t="shared" ref="AL386" si="613">COUNTIFS($C$3:$AG$3,"=0",C389:AG389,"〇")+COUNTIFS($C$3:$AG$3,"=0",C390:AG390,"〇")</f>
        <v>0</v>
      </c>
      <c r="AM386" s="206">
        <f t="shared" ref="AM386" si="614">COUNTIFS($C$3:$AG$3,"&lt;&gt;0",C389:AG389,"〇")+COUNTIFS($C$3:$AG$3,"&lt;&gt;0",C390:AG390,"〇")</f>
        <v>0</v>
      </c>
      <c r="AN386" s="200">
        <f t="shared" ref="AN386:AP386" si="615">COUNTIF($C386:$AG386,AN$5)</f>
        <v>0</v>
      </c>
      <c r="AO386" s="200">
        <f t="shared" si="615"/>
        <v>0</v>
      </c>
      <c r="AP386" s="200">
        <f t="shared" si="615"/>
        <v>0</v>
      </c>
      <c r="AQ386" s="200">
        <f t="shared" ref="AQ386" si="616">COUNTIF($C386:$AG386,AQ$5)+COUNTIF($C386:$AG386,"半振")*0.5</f>
        <v>0</v>
      </c>
      <c r="AR386" s="200">
        <f t="shared" ref="AR386" si="617">COUNTIF($C386:$AG386,AR$5)+COUNTIF($C386:$AG386,"半有")*0.5</f>
        <v>0</v>
      </c>
      <c r="AS386" s="200">
        <f t="shared" ref="AS386" si="618">COUNTIF($C386:$AG386,AS$5)+COUNTIF($C386:$AG386,"半欠")*0.5</f>
        <v>0</v>
      </c>
      <c r="AT386" s="200">
        <f t="shared" si="546"/>
        <v>0</v>
      </c>
      <c r="AU386" s="200">
        <f t="shared" si="546"/>
        <v>0</v>
      </c>
      <c r="AV386" s="200">
        <f t="shared" si="546"/>
        <v>0</v>
      </c>
      <c r="AW386" s="200">
        <f t="shared" si="546"/>
        <v>0</v>
      </c>
    </row>
    <row r="387" spans="1:49" ht="15" customHeight="1" x14ac:dyDescent="0.15">
      <c r="A387" s="202"/>
      <c r="B387" s="44" t="str">
        <f>IF(DATA2!A386="","",DATA2!B387)</f>
        <v/>
      </c>
      <c r="C387" s="67" t="str">
        <f>IF(DATA2!C387="","","〇")</f>
        <v/>
      </c>
      <c r="D387" s="67" t="str">
        <f>IF(DATA2!D387="","","〇")</f>
        <v/>
      </c>
      <c r="E387" s="67" t="str">
        <f>IF(DATA2!E387="","","〇")</f>
        <v/>
      </c>
      <c r="F387" s="67" t="str">
        <f>IF(DATA2!F387="","","〇")</f>
        <v/>
      </c>
      <c r="G387" s="67" t="str">
        <f>IF(DATA2!G387="","","〇")</f>
        <v/>
      </c>
      <c r="H387" s="67" t="str">
        <f>IF(DATA2!H387="","","〇")</f>
        <v/>
      </c>
      <c r="I387" s="67" t="str">
        <f>IF(DATA2!I387="","","〇")</f>
        <v/>
      </c>
      <c r="J387" s="67" t="str">
        <f>IF(DATA2!J387="","","〇")</f>
        <v/>
      </c>
      <c r="K387" s="67" t="str">
        <f>IF(DATA2!K387="","","〇")</f>
        <v/>
      </c>
      <c r="L387" s="67" t="str">
        <f>IF(DATA2!L387="","","〇")</f>
        <v/>
      </c>
      <c r="M387" s="67" t="str">
        <f>IF(DATA2!M387="","","〇")</f>
        <v/>
      </c>
      <c r="N387" s="67" t="str">
        <f>IF(DATA2!N387="","","〇")</f>
        <v/>
      </c>
      <c r="O387" s="67" t="str">
        <f>IF(DATA2!O387="","","〇")</f>
        <v/>
      </c>
      <c r="P387" s="67" t="str">
        <f>IF(DATA2!P387="","","〇")</f>
        <v/>
      </c>
      <c r="Q387" s="67" t="str">
        <f>IF(DATA2!Q387="","","〇")</f>
        <v/>
      </c>
      <c r="R387" s="67" t="str">
        <f>IF(DATA2!R387="","","〇")</f>
        <v/>
      </c>
      <c r="S387" s="67" t="str">
        <f>IF(DATA2!S387="","","〇")</f>
        <v/>
      </c>
      <c r="T387" s="67" t="str">
        <f>IF(DATA2!T387="","","〇")</f>
        <v/>
      </c>
      <c r="U387" s="67" t="str">
        <f>IF(DATA2!U387="","","〇")</f>
        <v/>
      </c>
      <c r="V387" s="67" t="str">
        <f>IF(DATA2!V387="","","〇")</f>
        <v/>
      </c>
      <c r="W387" s="67" t="str">
        <f>IF(DATA2!W387="","","〇")</f>
        <v/>
      </c>
      <c r="X387" s="67" t="str">
        <f>IF(DATA2!X387="","","〇")</f>
        <v/>
      </c>
      <c r="Y387" s="67" t="str">
        <f>IF(DATA2!Y387="","","〇")</f>
        <v/>
      </c>
      <c r="Z387" s="67" t="str">
        <f>IF(DATA2!Z387="","","〇")</f>
        <v/>
      </c>
      <c r="AA387" s="67" t="str">
        <f>IF(DATA2!AA387="","","〇")</f>
        <v/>
      </c>
      <c r="AB387" s="67" t="str">
        <f>IF(DATA2!AB387="","","〇")</f>
        <v/>
      </c>
      <c r="AC387" s="67" t="str">
        <f>IF(DATA2!AC387="","","〇")</f>
        <v/>
      </c>
      <c r="AD387" s="67" t="str">
        <f>IF(DATA2!AD387="","","〇")</f>
        <v/>
      </c>
      <c r="AE387" s="67" t="str">
        <f>IF(DATA2!AE387="","","〇")</f>
        <v/>
      </c>
      <c r="AF387" s="67" t="str">
        <f>IF(DATA2!AF387="","","〇")</f>
        <v/>
      </c>
      <c r="AG387" s="68" t="str">
        <f>IF(DATA2!AG387="","","〇")</f>
        <v/>
      </c>
      <c r="AH387" s="69">
        <f>COUNTIFS(DATA2!$C$3:$AG$3,0,DATA2!$C387:$AG387,"&lt;&gt;")</f>
        <v>0</v>
      </c>
      <c r="AI387" s="69">
        <f>COUNTIFS(DATA2!$C$3:$AG$3,"&gt;0",DATA2!$C387:$AG387,"&lt;&gt;")</f>
        <v>0</v>
      </c>
      <c r="AJ387" s="204"/>
      <c r="AK387" s="206"/>
      <c r="AL387" s="204"/>
      <c r="AM387" s="206"/>
      <c r="AN387" s="200"/>
      <c r="AO387" s="200"/>
      <c r="AP387" s="200"/>
      <c r="AQ387" s="200"/>
      <c r="AR387" s="200"/>
      <c r="AS387" s="200"/>
      <c r="AT387" s="200"/>
      <c r="AU387" s="200"/>
      <c r="AV387" s="200"/>
      <c r="AW387" s="200"/>
    </row>
    <row r="388" spans="1:49" ht="15" customHeight="1" x14ac:dyDescent="0.15">
      <c r="A388" s="202"/>
      <c r="B388" s="46" t="str">
        <f>IF(DATA2!A386="","",DATA2!B388)</f>
        <v/>
      </c>
      <c r="C388" s="70" t="str">
        <f>IF(DATA2!C388="","","〇")</f>
        <v/>
      </c>
      <c r="D388" s="70" t="str">
        <f>IF(DATA2!D388="","","〇")</f>
        <v/>
      </c>
      <c r="E388" s="70" t="str">
        <f>IF(DATA2!E388="","","〇")</f>
        <v/>
      </c>
      <c r="F388" s="70" t="str">
        <f>IF(DATA2!F388="","","〇")</f>
        <v/>
      </c>
      <c r="G388" s="70" t="str">
        <f>IF(DATA2!G388="","","〇")</f>
        <v/>
      </c>
      <c r="H388" s="70" t="str">
        <f>IF(DATA2!H388="","","〇")</f>
        <v/>
      </c>
      <c r="I388" s="70" t="str">
        <f>IF(DATA2!I388="","","〇")</f>
        <v/>
      </c>
      <c r="J388" s="70" t="str">
        <f>IF(DATA2!J388="","","〇")</f>
        <v/>
      </c>
      <c r="K388" s="70" t="str">
        <f>IF(DATA2!K388="","","〇")</f>
        <v/>
      </c>
      <c r="L388" s="70" t="str">
        <f>IF(DATA2!L388="","","〇")</f>
        <v/>
      </c>
      <c r="M388" s="70" t="str">
        <f>IF(DATA2!M388="","","〇")</f>
        <v/>
      </c>
      <c r="N388" s="70" t="str">
        <f>IF(DATA2!N388="","","〇")</f>
        <v/>
      </c>
      <c r="O388" s="70" t="str">
        <f>IF(DATA2!O388="","","〇")</f>
        <v/>
      </c>
      <c r="P388" s="70" t="str">
        <f>IF(DATA2!P388="","","〇")</f>
        <v/>
      </c>
      <c r="Q388" s="70" t="str">
        <f>IF(DATA2!Q388="","","〇")</f>
        <v/>
      </c>
      <c r="R388" s="70" t="str">
        <f>IF(DATA2!R388="","","〇")</f>
        <v/>
      </c>
      <c r="S388" s="70" t="str">
        <f>IF(DATA2!S388="","","〇")</f>
        <v/>
      </c>
      <c r="T388" s="70" t="str">
        <f>IF(DATA2!T388="","","〇")</f>
        <v/>
      </c>
      <c r="U388" s="70" t="str">
        <f>IF(DATA2!U388="","","〇")</f>
        <v/>
      </c>
      <c r="V388" s="70" t="str">
        <f>IF(DATA2!V388="","","〇")</f>
        <v/>
      </c>
      <c r="W388" s="70" t="str">
        <f>IF(DATA2!W388="","","〇")</f>
        <v/>
      </c>
      <c r="X388" s="70" t="str">
        <f>IF(DATA2!X388="","","〇")</f>
        <v/>
      </c>
      <c r="Y388" s="70" t="str">
        <f>IF(DATA2!Y388="","","〇")</f>
        <v/>
      </c>
      <c r="Z388" s="70" t="str">
        <f>IF(DATA2!Z388="","","〇")</f>
        <v/>
      </c>
      <c r="AA388" s="70" t="str">
        <f>IF(DATA2!AA388="","","〇")</f>
        <v/>
      </c>
      <c r="AB388" s="70" t="str">
        <f>IF(DATA2!AB388="","","〇")</f>
        <v/>
      </c>
      <c r="AC388" s="70" t="str">
        <f>IF(DATA2!AC388="","","〇")</f>
        <v/>
      </c>
      <c r="AD388" s="70" t="str">
        <f>IF(DATA2!AD388="","","〇")</f>
        <v/>
      </c>
      <c r="AE388" s="70" t="str">
        <f>IF(DATA2!AE388="","","〇")</f>
        <v/>
      </c>
      <c r="AF388" s="70" t="str">
        <f>IF(DATA2!AF388="","","〇")</f>
        <v/>
      </c>
      <c r="AG388" s="71" t="str">
        <f>IF(DATA2!AG388="","","〇")</f>
        <v/>
      </c>
      <c r="AH388" s="72">
        <f>COUNTIFS(DATA2!$C$3:$AG$3,0,DATA2!$C388:$AG388,"&lt;&gt;")</f>
        <v>0</v>
      </c>
      <c r="AI388" s="72">
        <f>COUNTIFS(DATA2!$C$3:$AG$3,"&gt;0",DATA2!$C388:$AG388,"&lt;&gt;")</f>
        <v>0</v>
      </c>
      <c r="AJ388" s="204"/>
      <c r="AK388" s="206"/>
      <c r="AL388" s="204"/>
      <c r="AM388" s="206"/>
      <c r="AN388" s="200"/>
      <c r="AO388" s="200"/>
      <c r="AP388" s="200"/>
      <c r="AQ388" s="200"/>
      <c r="AR388" s="200"/>
      <c r="AS388" s="200"/>
      <c r="AT388" s="200"/>
      <c r="AU388" s="200"/>
      <c r="AV388" s="200"/>
      <c r="AW388" s="200"/>
    </row>
    <row r="389" spans="1:49" ht="15" customHeight="1" x14ac:dyDescent="0.15">
      <c r="A389" s="202"/>
      <c r="B389" s="46" t="str">
        <f>IF(DATA2!A386="","",DATA2!B389)</f>
        <v/>
      </c>
      <c r="C389" s="70" t="str">
        <f>IF(DATA2!C389="","","〇")</f>
        <v/>
      </c>
      <c r="D389" s="70" t="str">
        <f>IF(DATA2!D389="","","〇")</f>
        <v/>
      </c>
      <c r="E389" s="70" t="str">
        <f>IF(DATA2!E389="","","〇")</f>
        <v/>
      </c>
      <c r="F389" s="70" t="str">
        <f>IF(DATA2!F389="","","〇")</f>
        <v/>
      </c>
      <c r="G389" s="70" t="str">
        <f>IF(DATA2!G389="","","〇")</f>
        <v/>
      </c>
      <c r="H389" s="70" t="str">
        <f>IF(DATA2!H389="","","〇")</f>
        <v/>
      </c>
      <c r="I389" s="70" t="str">
        <f>IF(DATA2!I389="","","〇")</f>
        <v/>
      </c>
      <c r="J389" s="70" t="str">
        <f>IF(DATA2!J389="","","〇")</f>
        <v/>
      </c>
      <c r="K389" s="70" t="str">
        <f>IF(DATA2!K389="","","〇")</f>
        <v/>
      </c>
      <c r="L389" s="70" t="str">
        <f>IF(DATA2!L389="","","〇")</f>
        <v/>
      </c>
      <c r="M389" s="70" t="str">
        <f>IF(DATA2!M389="","","〇")</f>
        <v/>
      </c>
      <c r="N389" s="70" t="str">
        <f>IF(DATA2!N389="","","〇")</f>
        <v/>
      </c>
      <c r="O389" s="70" t="str">
        <f>IF(DATA2!O389="","","〇")</f>
        <v/>
      </c>
      <c r="P389" s="70" t="str">
        <f>IF(DATA2!P389="","","〇")</f>
        <v/>
      </c>
      <c r="Q389" s="70" t="str">
        <f>IF(DATA2!Q389="","","〇")</f>
        <v/>
      </c>
      <c r="R389" s="70" t="str">
        <f>IF(DATA2!R389="","","〇")</f>
        <v/>
      </c>
      <c r="S389" s="70" t="str">
        <f>IF(DATA2!S389="","","〇")</f>
        <v/>
      </c>
      <c r="T389" s="70" t="str">
        <f>IF(DATA2!T389="","","〇")</f>
        <v/>
      </c>
      <c r="U389" s="70" t="str">
        <f>IF(DATA2!U389="","","〇")</f>
        <v/>
      </c>
      <c r="V389" s="70" t="str">
        <f>IF(DATA2!V389="","","〇")</f>
        <v/>
      </c>
      <c r="W389" s="70" t="str">
        <f>IF(DATA2!W389="","","〇")</f>
        <v/>
      </c>
      <c r="X389" s="70" t="str">
        <f>IF(DATA2!X389="","","〇")</f>
        <v/>
      </c>
      <c r="Y389" s="70" t="str">
        <f>IF(DATA2!Y389="","","〇")</f>
        <v/>
      </c>
      <c r="Z389" s="70" t="str">
        <f>IF(DATA2!Z389="","","〇")</f>
        <v/>
      </c>
      <c r="AA389" s="70" t="str">
        <f>IF(DATA2!AA389="","","〇")</f>
        <v/>
      </c>
      <c r="AB389" s="70" t="str">
        <f>IF(DATA2!AB389="","","〇")</f>
        <v/>
      </c>
      <c r="AC389" s="70" t="str">
        <f>IF(DATA2!AC389="","","〇")</f>
        <v/>
      </c>
      <c r="AD389" s="70" t="str">
        <f>IF(DATA2!AD389="","","〇")</f>
        <v/>
      </c>
      <c r="AE389" s="70" t="str">
        <f>IF(DATA2!AE389="","","〇")</f>
        <v/>
      </c>
      <c r="AF389" s="70" t="str">
        <f>IF(DATA2!AF389="","","〇")</f>
        <v/>
      </c>
      <c r="AG389" s="71" t="str">
        <f>IF(DATA2!AG389="","","〇")</f>
        <v/>
      </c>
      <c r="AH389" s="73">
        <f>COUNTIFS(DATA2!$C$3:$AG$3,0,DATA2!$C389:$AG389,"&lt;&gt;")</f>
        <v>0</v>
      </c>
      <c r="AI389" s="72">
        <f>COUNTIFS(DATA2!$C$3:$AG$3,"&gt;0",DATA2!$C389:$AG389,"&lt;&gt;")</f>
        <v>0</v>
      </c>
      <c r="AJ389" s="204"/>
      <c r="AK389" s="206"/>
      <c r="AL389" s="204"/>
      <c r="AM389" s="206"/>
      <c r="AN389" s="200"/>
      <c r="AO389" s="200"/>
      <c r="AP389" s="200"/>
      <c r="AQ389" s="200"/>
      <c r="AR389" s="200"/>
      <c r="AS389" s="200"/>
      <c r="AT389" s="200"/>
      <c r="AU389" s="200"/>
      <c r="AV389" s="200"/>
      <c r="AW389" s="200"/>
    </row>
    <row r="390" spans="1:49" ht="15" customHeight="1" x14ac:dyDescent="0.15">
      <c r="A390" s="203"/>
      <c r="B390" s="74" t="str">
        <f>IF(DATA2!A386="","",DATA2!B390)</f>
        <v/>
      </c>
      <c r="C390" s="75" t="str">
        <f>IF(DATA2!C390="","","〇")</f>
        <v/>
      </c>
      <c r="D390" s="75" t="str">
        <f>IF(DATA2!D390="","","〇")</f>
        <v/>
      </c>
      <c r="E390" s="75" t="str">
        <f>IF(DATA2!E390="","","〇")</f>
        <v/>
      </c>
      <c r="F390" s="75" t="str">
        <f>IF(DATA2!F390="","","〇")</f>
        <v/>
      </c>
      <c r="G390" s="75" t="str">
        <f>IF(DATA2!G390="","","〇")</f>
        <v/>
      </c>
      <c r="H390" s="75" t="str">
        <f>IF(DATA2!H390="","","〇")</f>
        <v/>
      </c>
      <c r="I390" s="75" t="str">
        <f>IF(DATA2!I390="","","〇")</f>
        <v/>
      </c>
      <c r="J390" s="75" t="str">
        <f>IF(DATA2!J390="","","〇")</f>
        <v/>
      </c>
      <c r="K390" s="75" t="str">
        <f>IF(DATA2!K390="","","〇")</f>
        <v/>
      </c>
      <c r="L390" s="75" t="str">
        <f>IF(DATA2!L390="","","〇")</f>
        <v/>
      </c>
      <c r="M390" s="75" t="str">
        <f>IF(DATA2!M390="","","〇")</f>
        <v/>
      </c>
      <c r="N390" s="75" t="str">
        <f>IF(DATA2!N390="","","〇")</f>
        <v/>
      </c>
      <c r="O390" s="75" t="str">
        <f>IF(DATA2!O390="","","〇")</f>
        <v/>
      </c>
      <c r="P390" s="75" t="str">
        <f>IF(DATA2!P390="","","〇")</f>
        <v/>
      </c>
      <c r="Q390" s="75" t="str">
        <f>IF(DATA2!Q390="","","〇")</f>
        <v/>
      </c>
      <c r="R390" s="75" t="str">
        <f>IF(DATA2!R390="","","〇")</f>
        <v/>
      </c>
      <c r="S390" s="75" t="str">
        <f>IF(DATA2!S390="","","〇")</f>
        <v/>
      </c>
      <c r="T390" s="75" t="str">
        <f>IF(DATA2!T390="","","〇")</f>
        <v/>
      </c>
      <c r="U390" s="75" t="str">
        <f>IF(DATA2!U390="","","〇")</f>
        <v/>
      </c>
      <c r="V390" s="75" t="str">
        <f>IF(DATA2!V390="","","〇")</f>
        <v/>
      </c>
      <c r="W390" s="75" t="str">
        <f>IF(DATA2!W390="","","〇")</f>
        <v/>
      </c>
      <c r="X390" s="75" t="str">
        <f>IF(DATA2!X390="","","〇")</f>
        <v/>
      </c>
      <c r="Y390" s="75" t="str">
        <f>IF(DATA2!Y390="","","〇")</f>
        <v/>
      </c>
      <c r="Z390" s="75" t="str">
        <f>IF(DATA2!Z390="","","〇")</f>
        <v/>
      </c>
      <c r="AA390" s="75" t="str">
        <f>IF(DATA2!AA390="","","〇")</f>
        <v/>
      </c>
      <c r="AB390" s="75" t="str">
        <f>IF(DATA2!AB390="","","〇")</f>
        <v/>
      </c>
      <c r="AC390" s="75" t="str">
        <f>IF(DATA2!AC390="","","〇")</f>
        <v/>
      </c>
      <c r="AD390" s="75" t="str">
        <f>IF(DATA2!AD390="","","〇")</f>
        <v/>
      </c>
      <c r="AE390" s="75" t="str">
        <f>IF(DATA2!AE390="","","〇")</f>
        <v/>
      </c>
      <c r="AF390" s="75" t="str">
        <f>IF(DATA2!AF390="","","〇")</f>
        <v/>
      </c>
      <c r="AG390" s="76" t="str">
        <f>IF(DATA2!AG390="","","〇")</f>
        <v/>
      </c>
      <c r="AH390" s="77">
        <f>COUNTIFS(DATA2!$C$3:$AG$3,0,DATA2!$C390:$AG390,"&lt;&gt;")</f>
        <v>0</v>
      </c>
      <c r="AI390" s="78">
        <f>COUNTIFS(DATA2!$C$3:$AG$3,"&gt;0",DATA2!$C390:$AG390,"&lt;&gt;")</f>
        <v>0</v>
      </c>
      <c r="AJ390" s="205"/>
      <c r="AK390" s="207"/>
      <c r="AL390" s="205"/>
      <c r="AM390" s="207"/>
      <c r="AN390" s="201"/>
      <c r="AO390" s="201"/>
      <c r="AP390" s="201"/>
      <c r="AQ390" s="201"/>
      <c r="AR390" s="201"/>
      <c r="AS390" s="201"/>
      <c r="AT390" s="201"/>
      <c r="AU390" s="201"/>
      <c r="AV390" s="201"/>
      <c r="AW390" s="201"/>
    </row>
    <row r="391" spans="1:49" ht="15" customHeight="1" x14ac:dyDescent="0.15">
      <c r="A391" s="202" t="str">
        <f>IF(DATA2!A391="","",DATA2!A391)</f>
        <v/>
      </c>
      <c r="B391" s="11" t="str">
        <f>IF(DATA2!A391="","",DATA2!B391)</f>
        <v/>
      </c>
      <c r="C391" s="79" t="str">
        <f>IF(DATA2!C391="","",DATA2!C391)</f>
        <v/>
      </c>
      <c r="D391" s="79" t="str">
        <f>IF(DATA2!D391="","",DATA2!D391)</f>
        <v/>
      </c>
      <c r="E391" s="79" t="str">
        <f>IF(DATA2!E391="","",DATA2!E391)</f>
        <v/>
      </c>
      <c r="F391" s="79" t="str">
        <f>IF(DATA2!F391="","",DATA2!F391)</f>
        <v/>
      </c>
      <c r="G391" s="79" t="str">
        <f>IF(DATA2!G391="","",DATA2!G391)</f>
        <v/>
      </c>
      <c r="H391" s="79" t="str">
        <f>IF(DATA2!H391="","",DATA2!H391)</f>
        <v/>
      </c>
      <c r="I391" s="79" t="str">
        <f>IF(DATA2!I391="","",DATA2!I391)</f>
        <v/>
      </c>
      <c r="J391" s="79" t="str">
        <f>IF(DATA2!J391="","",DATA2!J391)</f>
        <v/>
      </c>
      <c r="K391" s="79" t="str">
        <f>IF(DATA2!K391="","",DATA2!K391)</f>
        <v/>
      </c>
      <c r="L391" s="79" t="str">
        <f>IF(DATA2!L391="","",DATA2!L391)</f>
        <v/>
      </c>
      <c r="M391" s="79" t="str">
        <f>IF(DATA2!M391="","",DATA2!M391)</f>
        <v/>
      </c>
      <c r="N391" s="79" t="str">
        <f>IF(DATA2!N391="","",DATA2!N391)</f>
        <v/>
      </c>
      <c r="O391" s="79" t="str">
        <f>IF(DATA2!O391="","",DATA2!O391)</f>
        <v/>
      </c>
      <c r="P391" s="79" t="str">
        <f>IF(DATA2!P391="","",DATA2!P391)</f>
        <v/>
      </c>
      <c r="Q391" s="79" t="str">
        <f>IF(DATA2!Q391="","",DATA2!Q391)</f>
        <v/>
      </c>
      <c r="R391" s="79" t="str">
        <f>IF(DATA2!R391="","",DATA2!R391)</f>
        <v/>
      </c>
      <c r="S391" s="79" t="str">
        <f>IF(DATA2!S391="","",DATA2!S391)</f>
        <v/>
      </c>
      <c r="T391" s="79" t="str">
        <f>IF(DATA2!T391="","",DATA2!T391)</f>
        <v/>
      </c>
      <c r="U391" s="79" t="str">
        <f>IF(DATA2!U391="","",DATA2!U391)</f>
        <v/>
      </c>
      <c r="V391" s="79" t="str">
        <f>IF(DATA2!V391="","",DATA2!V391)</f>
        <v/>
      </c>
      <c r="W391" s="79" t="str">
        <f>IF(DATA2!W391="","",DATA2!W391)</f>
        <v/>
      </c>
      <c r="X391" s="79" t="str">
        <f>IF(DATA2!X391="","",DATA2!X391)</f>
        <v/>
      </c>
      <c r="Y391" s="79" t="str">
        <f>IF(DATA2!Y391="","",DATA2!Y391)</f>
        <v/>
      </c>
      <c r="Z391" s="79" t="str">
        <f>IF(DATA2!Z391="","",DATA2!Z391)</f>
        <v/>
      </c>
      <c r="AA391" s="79" t="str">
        <f>IF(DATA2!AA391="","",DATA2!AA391)</f>
        <v/>
      </c>
      <c r="AB391" s="79" t="str">
        <f>IF(DATA2!AB391="","",DATA2!AB391)</f>
        <v/>
      </c>
      <c r="AC391" s="79" t="str">
        <f>IF(DATA2!AC391="","",DATA2!AC391)</f>
        <v/>
      </c>
      <c r="AD391" s="79" t="str">
        <f>IF(DATA2!AD391="","",DATA2!AD391)</f>
        <v/>
      </c>
      <c r="AE391" s="79" t="str">
        <f>IF(DATA2!AE391="","",DATA2!AE391)</f>
        <v/>
      </c>
      <c r="AF391" s="79" t="str">
        <f>IF(DATA2!AF391="","",DATA2!AF391)</f>
        <v/>
      </c>
      <c r="AG391" s="80" t="str">
        <f>IF(DATA2!AG391="","",DATA2!AG391)</f>
        <v/>
      </c>
      <c r="AH391" s="81">
        <f>COUNTIFS(DATA2!$C$3:$AG$3,0,DATA2!$C391:$AG391,"&lt;&gt;")</f>
        <v>0</v>
      </c>
      <c r="AI391" s="81">
        <f>COUNTIFS(DATA2!$C$3:$AG$3,"&gt;0",DATA2!$C391:$AG391,"&lt;&gt;")</f>
        <v>0</v>
      </c>
      <c r="AJ391" s="204">
        <f t="shared" ref="AJ391" si="619">COUNTIFS($C$3:$AG$3,"=0",C392:AG392,"〇")+COUNTIFS($C$3:$AG$3,"=0",C393:AG393,"〇")</f>
        <v>0</v>
      </c>
      <c r="AK391" s="206">
        <f t="shared" ref="AK391" si="620">COUNTIFS($C$3:$AG$3,"&lt;&gt;0",C392:AG392,"〇")+COUNTIFS($C$3:$AG$3,"&lt;&gt;0",C393:AG393,"〇")</f>
        <v>0</v>
      </c>
      <c r="AL391" s="204">
        <f t="shared" ref="AL391" si="621">COUNTIFS($C$3:$AG$3,"=0",C394:AG394,"〇")+COUNTIFS($C$3:$AG$3,"=0",C395:AG395,"〇")</f>
        <v>0</v>
      </c>
      <c r="AM391" s="206">
        <f t="shared" ref="AM391" si="622">COUNTIFS($C$3:$AG$3,"&lt;&gt;0",C394:AG394,"〇")+COUNTIFS($C$3:$AG$3,"&lt;&gt;0",C395:AG395,"〇")</f>
        <v>0</v>
      </c>
      <c r="AN391" s="200">
        <f t="shared" ref="AN391:AP391" si="623">COUNTIF($C391:$AG391,AN$5)</f>
        <v>0</v>
      </c>
      <c r="AO391" s="200">
        <f t="shared" si="623"/>
        <v>0</v>
      </c>
      <c r="AP391" s="200">
        <f t="shared" si="623"/>
        <v>0</v>
      </c>
      <c r="AQ391" s="200">
        <f t="shared" ref="AQ391" si="624">COUNTIF($C391:$AG391,AQ$5)+COUNTIF($C391:$AG391,"半振")*0.5</f>
        <v>0</v>
      </c>
      <c r="AR391" s="200">
        <f t="shared" ref="AR391" si="625">COUNTIF($C391:$AG391,AR$5)+COUNTIF($C391:$AG391,"半有")*0.5</f>
        <v>0</v>
      </c>
      <c r="AS391" s="200">
        <f t="shared" ref="AS391" si="626">COUNTIF($C391:$AG391,AS$5)+COUNTIF($C391:$AG391,"半欠")*0.5</f>
        <v>0</v>
      </c>
      <c r="AT391" s="200">
        <f t="shared" si="546"/>
        <v>0</v>
      </c>
      <c r="AU391" s="200">
        <f t="shared" si="546"/>
        <v>0</v>
      </c>
      <c r="AV391" s="200">
        <f t="shared" si="546"/>
        <v>0</v>
      </c>
      <c r="AW391" s="200">
        <f t="shared" si="546"/>
        <v>0</v>
      </c>
    </row>
    <row r="392" spans="1:49" ht="15" customHeight="1" x14ac:dyDescent="0.15">
      <c r="A392" s="202"/>
      <c r="B392" s="44" t="str">
        <f>IF(DATA2!A391="","",DATA2!B392)</f>
        <v/>
      </c>
      <c r="C392" s="67" t="str">
        <f>IF(DATA2!C392="","","〇")</f>
        <v/>
      </c>
      <c r="D392" s="67" t="str">
        <f>IF(DATA2!D392="","","〇")</f>
        <v/>
      </c>
      <c r="E392" s="67" t="str">
        <f>IF(DATA2!E392="","","〇")</f>
        <v/>
      </c>
      <c r="F392" s="67" t="str">
        <f>IF(DATA2!F392="","","〇")</f>
        <v/>
      </c>
      <c r="G392" s="67" t="str">
        <f>IF(DATA2!G392="","","〇")</f>
        <v/>
      </c>
      <c r="H392" s="67" t="str">
        <f>IF(DATA2!H392="","","〇")</f>
        <v/>
      </c>
      <c r="I392" s="67" t="str">
        <f>IF(DATA2!I392="","","〇")</f>
        <v/>
      </c>
      <c r="J392" s="67" t="str">
        <f>IF(DATA2!J392="","","〇")</f>
        <v/>
      </c>
      <c r="K392" s="67" t="str">
        <f>IF(DATA2!K392="","","〇")</f>
        <v/>
      </c>
      <c r="L392" s="67" t="str">
        <f>IF(DATA2!L392="","","〇")</f>
        <v/>
      </c>
      <c r="M392" s="67" t="str">
        <f>IF(DATA2!M392="","","〇")</f>
        <v/>
      </c>
      <c r="N392" s="67" t="str">
        <f>IF(DATA2!N392="","","〇")</f>
        <v/>
      </c>
      <c r="O392" s="67" t="str">
        <f>IF(DATA2!O392="","","〇")</f>
        <v/>
      </c>
      <c r="P392" s="67" t="str">
        <f>IF(DATA2!P392="","","〇")</f>
        <v/>
      </c>
      <c r="Q392" s="67" t="str">
        <f>IF(DATA2!Q392="","","〇")</f>
        <v/>
      </c>
      <c r="R392" s="67" t="str">
        <f>IF(DATA2!R392="","","〇")</f>
        <v/>
      </c>
      <c r="S392" s="67" t="str">
        <f>IF(DATA2!S392="","","〇")</f>
        <v/>
      </c>
      <c r="T392" s="67" t="str">
        <f>IF(DATA2!T392="","","〇")</f>
        <v/>
      </c>
      <c r="U392" s="67" t="str">
        <f>IF(DATA2!U392="","","〇")</f>
        <v/>
      </c>
      <c r="V392" s="67" t="str">
        <f>IF(DATA2!V392="","","〇")</f>
        <v/>
      </c>
      <c r="W392" s="67" t="str">
        <f>IF(DATA2!W392="","","〇")</f>
        <v/>
      </c>
      <c r="X392" s="67" t="str">
        <f>IF(DATA2!X392="","","〇")</f>
        <v/>
      </c>
      <c r="Y392" s="67" t="str">
        <f>IF(DATA2!Y392="","","〇")</f>
        <v/>
      </c>
      <c r="Z392" s="67" t="str">
        <f>IF(DATA2!Z392="","","〇")</f>
        <v/>
      </c>
      <c r="AA392" s="67" t="str">
        <f>IF(DATA2!AA392="","","〇")</f>
        <v/>
      </c>
      <c r="AB392" s="67" t="str">
        <f>IF(DATA2!AB392="","","〇")</f>
        <v/>
      </c>
      <c r="AC392" s="67" t="str">
        <f>IF(DATA2!AC392="","","〇")</f>
        <v/>
      </c>
      <c r="AD392" s="67" t="str">
        <f>IF(DATA2!AD392="","","〇")</f>
        <v/>
      </c>
      <c r="AE392" s="67" t="str">
        <f>IF(DATA2!AE392="","","〇")</f>
        <v/>
      </c>
      <c r="AF392" s="67" t="str">
        <f>IF(DATA2!AF392="","","〇")</f>
        <v/>
      </c>
      <c r="AG392" s="68" t="str">
        <f>IF(DATA2!AG392="","","〇")</f>
        <v/>
      </c>
      <c r="AH392" s="69">
        <f>COUNTIFS(DATA2!$C$3:$AG$3,0,DATA2!$C392:$AG392,"&lt;&gt;")</f>
        <v>0</v>
      </c>
      <c r="AI392" s="69">
        <f>COUNTIFS(DATA2!$C$3:$AG$3,"&gt;0",DATA2!$C392:$AG392,"&lt;&gt;")</f>
        <v>0</v>
      </c>
      <c r="AJ392" s="204"/>
      <c r="AK392" s="206"/>
      <c r="AL392" s="204"/>
      <c r="AM392" s="206"/>
      <c r="AN392" s="200"/>
      <c r="AO392" s="200"/>
      <c r="AP392" s="200"/>
      <c r="AQ392" s="200"/>
      <c r="AR392" s="200"/>
      <c r="AS392" s="200"/>
      <c r="AT392" s="200"/>
      <c r="AU392" s="200"/>
      <c r="AV392" s="200"/>
      <c r="AW392" s="200"/>
    </row>
    <row r="393" spans="1:49" ht="15" customHeight="1" x14ac:dyDescent="0.15">
      <c r="A393" s="202"/>
      <c r="B393" s="46" t="str">
        <f>IF(DATA2!A391="","",DATA2!B393)</f>
        <v/>
      </c>
      <c r="C393" s="70" t="str">
        <f>IF(DATA2!C393="","","〇")</f>
        <v/>
      </c>
      <c r="D393" s="70" t="str">
        <f>IF(DATA2!D393="","","〇")</f>
        <v/>
      </c>
      <c r="E393" s="70" t="str">
        <f>IF(DATA2!E393="","","〇")</f>
        <v/>
      </c>
      <c r="F393" s="70" t="str">
        <f>IF(DATA2!F393="","","〇")</f>
        <v/>
      </c>
      <c r="G393" s="70" t="str">
        <f>IF(DATA2!G393="","","〇")</f>
        <v/>
      </c>
      <c r="H393" s="70" t="str">
        <f>IF(DATA2!H393="","","〇")</f>
        <v/>
      </c>
      <c r="I393" s="70" t="str">
        <f>IF(DATA2!I393="","","〇")</f>
        <v/>
      </c>
      <c r="J393" s="70" t="str">
        <f>IF(DATA2!J393="","","〇")</f>
        <v/>
      </c>
      <c r="K393" s="70" t="str">
        <f>IF(DATA2!K393="","","〇")</f>
        <v/>
      </c>
      <c r="L393" s="70" t="str">
        <f>IF(DATA2!L393="","","〇")</f>
        <v/>
      </c>
      <c r="M393" s="70" t="str">
        <f>IF(DATA2!M393="","","〇")</f>
        <v/>
      </c>
      <c r="N393" s="70" t="str">
        <f>IF(DATA2!N393="","","〇")</f>
        <v/>
      </c>
      <c r="O393" s="70" t="str">
        <f>IF(DATA2!O393="","","〇")</f>
        <v/>
      </c>
      <c r="P393" s="70" t="str">
        <f>IF(DATA2!P393="","","〇")</f>
        <v/>
      </c>
      <c r="Q393" s="70" t="str">
        <f>IF(DATA2!Q393="","","〇")</f>
        <v/>
      </c>
      <c r="R393" s="70" t="str">
        <f>IF(DATA2!R393="","","〇")</f>
        <v/>
      </c>
      <c r="S393" s="70" t="str">
        <f>IF(DATA2!S393="","","〇")</f>
        <v/>
      </c>
      <c r="T393" s="70" t="str">
        <f>IF(DATA2!T393="","","〇")</f>
        <v/>
      </c>
      <c r="U393" s="70" t="str">
        <f>IF(DATA2!U393="","","〇")</f>
        <v/>
      </c>
      <c r="V393" s="70" t="str">
        <f>IF(DATA2!V393="","","〇")</f>
        <v/>
      </c>
      <c r="W393" s="70" t="str">
        <f>IF(DATA2!W393="","","〇")</f>
        <v/>
      </c>
      <c r="X393" s="70" t="str">
        <f>IF(DATA2!X393="","","〇")</f>
        <v/>
      </c>
      <c r="Y393" s="70" t="str">
        <f>IF(DATA2!Y393="","","〇")</f>
        <v/>
      </c>
      <c r="Z393" s="70" t="str">
        <f>IF(DATA2!Z393="","","〇")</f>
        <v/>
      </c>
      <c r="AA393" s="70" t="str">
        <f>IF(DATA2!AA393="","","〇")</f>
        <v/>
      </c>
      <c r="AB393" s="70" t="str">
        <f>IF(DATA2!AB393="","","〇")</f>
        <v/>
      </c>
      <c r="AC393" s="70" t="str">
        <f>IF(DATA2!AC393="","","〇")</f>
        <v/>
      </c>
      <c r="AD393" s="70" t="str">
        <f>IF(DATA2!AD393="","","〇")</f>
        <v/>
      </c>
      <c r="AE393" s="70" t="str">
        <f>IF(DATA2!AE393="","","〇")</f>
        <v/>
      </c>
      <c r="AF393" s="70" t="str">
        <f>IF(DATA2!AF393="","","〇")</f>
        <v/>
      </c>
      <c r="AG393" s="71" t="str">
        <f>IF(DATA2!AG393="","","〇")</f>
        <v/>
      </c>
      <c r="AH393" s="72">
        <f>COUNTIFS(DATA2!$C$3:$AG$3,0,DATA2!$C393:$AG393,"&lt;&gt;")</f>
        <v>0</v>
      </c>
      <c r="AI393" s="72">
        <f>COUNTIFS(DATA2!$C$3:$AG$3,"&gt;0",DATA2!$C393:$AG393,"&lt;&gt;")</f>
        <v>0</v>
      </c>
      <c r="AJ393" s="204"/>
      <c r="AK393" s="206"/>
      <c r="AL393" s="204"/>
      <c r="AM393" s="206"/>
      <c r="AN393" s="200"/>
      <c r="AO393" s="200"/>
      <c r="AP393" s="200"/>
      <c r="AQ393" s="200"/>
      <c r="AR393" s="200"/>
      <c r="AS393" s="200"/>
      <c r="AT393" s="200"/>
      <c r="AU393" s="200"/>
      <c r="AV393" s="200"/>
      <c r="AW393" s="200"/>
    </row>
    <row r="394" spans="1:49" ht="15" customHeight="1" x14ac:dyDescent="0.15">
      <c r="A394" s="202"/>
      <c r="B394" s="46" t="str">
        <f>IF(DATA2!A391="","",DATA2!B394)</f>
        <v/>
      </c>
      <c r="C394" s="70" t="str">
        <f>IF(DATA2!C394="","","〇")</f>
        <v/>
      </c>
      <c r="D394" s="70" t="str">
        <f>IF(DATA2!D394="","","〇")</f>
        <v/>
      </c>
      <c r="E394" s="70" t="str">
        <f>IF(DATA2!E394="","","〇")</f>
        <v/>
      </c>
      <c r="F394" s="70" t="str">
        <f>IF(DATA2!F394="","","〇")</f>
        <v/>
      </c>
      <c r="G394" s="70" t="str">
        <f>IF(DATA2!G394="","","〇")</f>
        <v/>
      </c>
      <c r="H394" s="70" t="str">
        <f>IF(DATA2!H394="","","〇")</f>
        <v/>
      </c>
      <c r="I394" s="70" t="str">
        <f>IF(DATA2!I394="","","〇")</f>
        <v/>
      </c>
      <c r="J394" s="70" t="str">
        <f>IF(DATA2!J394="","","〇")</f>
        <v/>
      </c>
      <c r="K394" s="70" t="str">
        <f>IF(DATA2!K394="","","〇")</f>
        <v/>
      </c>
      <c r="L394" s="70" t="str">
        <f>IF(DATA2!L394="","","〇")</f>
        <v/>
      </c>
      <c r="M394" s="70" t="str">
        <f>IF(DATA2!M394="","","〇")</f>
        <v/>
      </c>
      <c r="N394" s="70" t="str">
        <f>IF(DATA2!N394="","","〇")</f>
        <v/>
      </c>
      <c r="O394" s="70" t="str">
        <f>IF(DATA2!O394="","","〇")</f>
        <v/>
      </c>
      <c r="P394" s="70" t="str">
        <f>IF(DATA2!P394="","","〇")</f>
        <v/>
      </c>
      <c r="Q394" s="70" t="str">
        <f>IF(DATA2!Q394="","","〇")</f>
        <v/>
      </c>
      <c r="R394" s="70" t="str">
        <f>IF(DATA2!R394="","","〇")</f>
        <v/>
      </c>
      <c r="S394" s="70" t="str">
        <f>IF(DATA2!S394="","","〇")</f>
        <v/>
      </c>
      <c r="T394" s="70" t="str">
        <f>IF(DATA2!T394="","","〇")</f>
        <v/>
      </c>
      <c r="U394" s="70" t="str">
        <f>IF(DATA2!U394="","","〇")</f>
        <v/>
      </c>
      <c r="V394" s="70" t="str">
        <f>IF(DATA2!V394="","","〇")</f>
        <v/>
      </c>
      <c r="W394" s="70" t="str">
        <f>IF(DATA2!W394="","","〇")</f>
        <v/>
      </c>
      <c r="X394" s="70" t="str">
        <f>IF(DATA2!X394="","","〇")</f>
        <v/>
      </c>
      <c r="Y394" s="70" t="str">
        <f>IF(DATA2!Y394="","","〇")</f>
        <v/>
      </c>
      <c r="Z394" s="70" t="str">
        <f>IF(DATA2!Z394="","","〇")</f>
        <v/>
      </c>
      <c r="AA394" s="70" t="str">
        <f>IF(DATA2!AA394="","","〇")</f>
        <v/>
      </c>
      <c r="AB394" s="70" t="str">
        <f>IF(DATA2!AB394="","","〇")</f>
        <v/>
      </c>
      <c r="AC394" s="70" t="str">
        <f>IF(DATA2!AC394="","","〇")</f>
        <v/>
      </c>
      <c r="AD394" s="70" t="str">
        <f>IF(DATA2!AD394="","","〇")</f>
        <v/>
      </c>
      <c r="AE394" s="70" t="str">
        <f>IF(DATA2!AE394="","","〇")</f>
        <v/>
      </c>
      <c r="AF394" s="70" t="str">
        <f>IF(DATA2!AF394="","","〇")</f>
        <v/>
      </c>
      <c r="AG394" s="71" t="str">
        <f>IF(DATA2!AG394="","","〇")</f>
        <v/>
      </c>
      <c r="AH394" s="73">
        <f>COUNTIFS(DATA2!$C$3:$AG$3,0,DATA2!$C394:$AG394,"&lt;&gt;")</f>
        <v>0</v>
      </c>
      <c r="AI394" s="72">
        <f>COUNTIFS(DATA2!$C$3:$AG$3,"&gt;0",DATA2!$C394:$AG394,"&lt;&gt;")</f>
        <v>0</v>
      </c>
      <c r="AJ394" s="204"/>
      <c r="AK394" s="206"/>
      <c r="AL394" s="204"/>
      <c r="AM394" s="206"/>
      <c r="AN394" s="200"/>
      <c r="AO394" s="200"/>
      <c r="AP394" s="200"/>
      <c r="AQ394" s="200"/>
      <c r="AR394" s="200"/>
      <c r="AS394" s="200"/>
      <c r="AT394" s="200"/>
      <c r="AU394" s="200"/>
      <c r="AV394" s="200"/>
      <c r="AW394" s="200"/>
    </row>
    <row r="395" spans="1:49" ht="15" customHeight="1" x14ac:dyDescent="0.15">
      <c r="A395" s="203"/>
      <c r="B395" s="74" t="str">
        <f>IF(DATA2!A391="","",DATA2!B395)</f>
        <v/>
      </c>
      <c r="C395" s="75" t="str">
        <f>IF(DATA2!C395="","","〇")</f>
        <v/>
      </c>
      <c r="D395" s="75" t="str">
        <f>IF(DATA2!D395="","","〇")</f>
        <v/>
      </c>
      <c r="E395" s="75" t="str">
        <f>IF(DATA2!E395="","","〇")</f>
        <v/>
      </c>
      <c r="F395" s="75" t="str">
        <f>IF(DATA2!F395="","","〇")</f>
        <v/>
      </c>
      <c r="G395" s="75" t="str">
        <f>IF(DATA2!G395="","","〇")</f>
        <v/>
      </c>
      <c r="H395" s="75" t="str">
        <f>IF(DATA2!H395="","","〇")</f>
        <v/>
      </c>
      <c r="I395" s="75" t="str">
        <f>IF(DATA2!I395="","","〇")</f>
        <v/>
      </c>
      <c r="J395" s="75" t="str">
        <f>IF(DATA2!J395="","","〇")</f>
        <v/>
      </c>
      <c r="K395" s="75" t="str">
        <f>IF(DATA2!K395="","","〇")</f>
        <v/>
      </c>
      <c r="L395" s="75" t="str">
        <f>IF(DATA2!L395="","","〇")</f>
        <v/>
      </c>
      <c r="M395" s="75" t="str">
        <f>IF(DATA2!M395="","","〇")</f>
        <v/>
      </c>
      <c r="N395" s="75" t="str">
        <f>IF(DATA2!N395="","","〇")</f>
        <v/>
      </c>
      <c r="O395" s="75" t="str">
        <f>IF(DATA2!O395="","","〇")</f>
        <v/>
      </c>
      <c r="P395" s="75" t="str">
        <f>IF(DATA2!P395="","","〇")</f>
        <v/>
      </c>
      <c r="Q395" s="75" t="str">
        <f>IF(DATA2!Q395="","","〇")</f>
        <v/>
      </c>
      <c r="R395" s="75" t="str">
        <f>IF(DATA2!R395="","","〇")</f>
        <v/>
      </c>
      <c r="S395" s="75" t="str">
        <f>IF(DATA2!S395="","","〇")</f>
        <v/>
      </c>
      <c r="T395" s="75" t="str">
        <f>IF(DATA2!T395="","","〇")</f>
        <v/>
      </c>
      <c r="U395" s="75" t="str">
        <f>IF(DATA2!U395="","","〇")</f>
        <v/>
      </c>
      <c r="V395" s="75" t="str">
        <f>IF(DATA2!V395="","","〇")</f>
        <v/>
      </c>
      <c r="W395" s="75" t="str">
        <f>IF(DATA2!W395="","","〇")</f>
        <v/>
      </c>
      <c r="X395" s="75" t="str">
        <f>IF(DATA2!X395="","","〇")</f>
        <v/>
      </c>
      <c r="Y395" s="75" t="str">
        <f>IF(DATA2!Y395="","","〇")</f>
        <v/>
      </c>
      <c r="Z395" s="75" t="str">
        <f>IF(DATA2!Z395="","","〇")</f>
        <v/>
      </c>
      <c r="AA395" s="75" t="str">
        <f>IF(DATA2!AA395="","","〇")</f>
        <v/>
      </c>
      <c r="AB395" s="75" t="str">
        <f>IF(DATA2!AB395="","","〇")</f>
        <v/>
      </c>
      <c r="AC395" s="75" t="str">
        <f>IF(DATA2!AC395="","","〇")</f>
        <v/>
      </c>
      <c r="AD395" s="75" t="str">
        <f>IF(DATA2!AD395="","","〇")</f>
        <v/>
      </c>
      <c r="AE395" s="75" t="str">
        <f>IF(DATA2!AE395="","","〇")</f>
        <v/>
      </c>
      <c r="AF395" s="75" t="str">
        <f>IF(DATA2!AF395="","","〇")</f>
        <v/>
      </c>
      <c r="AG395" s="76" t="str">
        <f>IF(DATA2!AG395="","","〇")</f>
        <v/>
      </c>
      <c r="AH395" s="77">
        <f>COUNTIFS(DATA2!$C$3:$AG$3,0,DATA2!$C395:$AG395,"&lt;&gt;")</f>
        <v>0</v>
      </c>
      <c r="AI395" s="78">
        <f>COUNTIFS(DATA2!$C$3:$AG$3,"&gt;0",DATA2!$C395:$AG395,"&lt;&gt;")</f>
        <v>0</v>
      </c>
      <c r="AJ395" s="205"/>
      <c r="AK395" s="207"/>
      <c r="AL395" s="205"/>
      <c r="AM395" s="207"/>
      <c r="AN395" s="201"/>
      <c r="AO395" s="201"/>
      <c r="AP395" s="201"/>
      <c r="AQ395" s="201"/>
      <c r="AR395" s="201"/>
      <c r="AS395" s="201"/>
      <c r="AT395" s="201"/>
      <c r="AU395" s="201"/>
      <c r="AV395" s="201"/>
      <c r="AW395" s="201"/>
    </row>
    <row r="396" spans="1:49" ht="15" customHeight="1" x14ac:dyDescent="0.15">
      <c r="A396" s="202" t="str">
        <f>IF(DATA2!A396="","",DATA2!A396)</f>
        <v/>
      </c>
      <c r="B396" s="11" t="str">
        <f>IF(DATA2!A396="","",DATA2!B396)</f>
        <v/>
      </c>
      <c r="C396" s="79" t="str">
        <f>IF(DATA2!C396="","",DATA2!C396)</f>
        <v/>
      </c>
      <c r="D396" s="79" t="str">
        <f>IF(DATA2!D396="","",DATA2!D396)</f>
        <v/>
      </c>
      <c r="E396" s="79" t="str">
        <f>IF(DATA2!E396="","",DATA2!E396)</f>
        <v/>
      </c>
      <c r="F396" s="79" t="str">
        <f>IF(DATA2!F396="","",DATA2!F396)</f>
        <v/>
      </c>
      <c r="G396" s="79" t="str">
        <f>IF(DATA2!G396="","",DATA2!G396)</f>
        <v/>
      </c>
      <c r="H396" s="79" t="str">
        <f>IF(DATA2!H396="","",DATA2!H396)</f>
        <v/>
      </c>
      <c r="I396" s="79" t="str">
        <f>IF(DATA2!I396="","",DATA2!I396)</f>
        <v/>
      </c>
      <c r="J396" s="79" t="str">
        <f>IF(DATA2!J396="","",DATA2!J396)</f>
        <v/>
      </c>
      <c r="K396" s="79" t="str">
        <f>IF(DATA2!K396="","",DATA2!K396)</f>
        <v/>
      </c>
      <c r="L396" s="79" t="str">
        <f>IF(DATA2!L396="","",DATA2!L396)</f>
        <v/>
      </c>
      <c r="M396" s="79" t="str">
        <f>IF(DATA2!M396="","",DATA2!M396)</f>
        <v/>
      </c>
      <c r="N396" s="79" t="str">
        <f>IF(DATA2!N396="","",DATA2!N396)</f>
        <v/>
      </c>
      <c r="O396" s="79" t="str">
        <f>IF(DATA2!O396="","",DATA2!O396)</f>
        <v/>
      </c>
      <c r="P396" s="79" t="str">
        <f>IF(DATA2!P396="","",DATA2!P396)</f>
        <v/>
      </c>
      <c r="Q396" s="79" t="str">
        <f>IF(DATA2!Q396="","",DATA2!Q396)</f>
        <v/>
      </c>
      <c r="R396" s="79" t="str">
        <f>IF(DATA2!R396="","",DATA2!R396)</f>
        <v/>
      </c>
      <c r="S396" s="79" t="str">
        <f>IF(DATA2!S396="","",DATA2!S396)</f>
        <v/>
      </c>
      <c r="T396" s="79" t="str">
        <f>IF(DATA2!T396="","",DATA2!T396)</f>
        <v/>
      </c>
      <c r="U396" s="79" t="str">
        <f>IF(DATA2!U396="","",DATA2!U396)</f>
        <v/>
      </c>
      <c r="V396" s="79" t="str">
        <f>IF(DATA2!V396="","",DATA2!V396)</f>
        <v/>
      </c>
      <c r="W396" s="79" t="str">
        <f>IF(DATA2!W396="","",DATA2!W396)</f>
        <v/>
      </c>
      <c r="X396" s="79" t="str">
        <f>IF(DATA2!X396="","",DATA2!X396)</f>
        <v/>
      </c>
      <c r="Y396" s="79" t="str">
        <f>IF(DATA2!Y396="","",DATA2!Y396)</f>
        <v/>
      </c>
      <c r="Z396" s="79" t="str">
        <f>IF(DATA2!Z396="","",DATA2!Z396)</f>
        <v/>
      </c>
      <c r="AA396" s="79" t="str">
        <f>IF(DATA2!AA396="","",DATA2!AA396)</f>
        <v/>
      </c>
      <c r="AB396" s="79" t="str">
        <f>IF(DATA2!AB396="","",DATA2!AB396)</f>
        <v/>
      </c>
      <c r="AC396" s="79" t="str">
        <f>IF(DATA2!AC396="","",DATA2!AC396)</f>
        <v/>
      </c>
      <c r="AD396" s="79" t="str">
        <f>IF(DATA2!AD396="","",DATA2!AD396)</f>
        <v/>
      </c>
      <c r="AE396" s="79" t="str">
        <f>IF(DATA2!AE396="","",DATA2!AE396)</f>
        <v/>
      </c>
      <c r="AF396" s="79" t="str">
        <f>IF(DATA2!AF396="","",DATA2!AF396)</f>
        <v/>
      </c>
      <c r="AG396" s="80" t="str">
        <f>IF(DATA2!AG396="","",DATA2!AG396)</f>
        <v/>
      </c>
      <c r="AH396" s="81">
        <f>COUNTIFS(DATA2!$C$3:$AG$3,0,DATA2!$C396:$AG396,"&lt;&gt;")</f>
        <v>0</v>
      </c>
      <c r="AI396" s="81">
        <f>COUNTIFS(DATA2!$C$3:$AG$3,"&gt;0",DATA2!$C396:$AG396,"&lt;&gt;")</f>
        <v>0</v>
      </c>
      <c r="AJ396" s="204">
        <f t="shared" ref="AJ396" si="627">COUNTIFS($C$3:$AG$3,"=0",C397:AG397,"〇")+COUNTIFS($C$3:$AG$3,"=0",C398:AG398,"〇")</f>
        <v>0</v>
      </c>
      <c r="AK396" s="206">
        <f t="shared" ref="AK396" si="628">COUNTIFS($C$3:$AG$3,"&lt;&gt;0",C397:AG397,"〇")+COUNTIFS($C$3:$AG$3,"&lt;&gt;0",C398:AG398,"〇")</f>
        <v>0</v>
      </c>
      <c r="AL396" s="204">
        <f t="shared" ref="AL396" si="629">COUNTIFS($C$3:$AG$3,"=0",C399:AG399,"〇")+COUNTIFS($C$3:$AG$3,"=0",C400:AG400,"〇")</f>
        <v>0</v>
      </c>
      <c r="AM396" s="206">
        <f t="shared" ref="AM396" si="630">COUNTIFS($C$3:$AG$3,"&lt;&gt;0",C399:AG399,"〇")+COUNTIFS($C$3:$AG$3,"&lt;&gt;0",C400:AG400,"〇")</f>
        <v>0</v>
      </c>
      <c r="AN396" s="200">
        <f t="shared" ref="AN396:AP396" si="631">COUNTIF($C396:$AG396,AN$5)</f>
        <v>0</v>
      </c>
      <c r="AO396" s="200">
        <f t="shared" si="631"/>
        <v>0</v>
      </c>
      <c r="AP396" s="200">
        <f t="shared" si="631"/>
        <v>0</v>
      </c>
      <c r="AQ396" s="200">
        <f t="shared" ref="AQ396" si="632">COUNTIF($C396:$AG396,AQ$5)+COUNTIF($C396:$AG396,"半振")*0.5</f>
        <v>0</v>
      </c>
      <c r="AR396" s="200">
        <f t="shared" ref="AR396" si="633">COUNTIF($C396:$AG396,AR$5)+COUNTIF($C396:$AG396,"半有")*0.5</f>
        <v>0</v>
      </c>
      <c r="AS396" s="200">
        <f t="shared" ref="AS396" si="634">COUNTIF($C396:$AG396,AS$5)+COUNTIF($C396:$AG396,"半欠")*0.5</f>
        <v>0</v>
      </c>
      <c r="AT396" s="200">
        <f t="shared" si="546"/>
        <v>0</v>
      </c>
      <c r="AU396" s="200">
        <f t="shared" si="546"/>
        <v>0</v>
      </c>
      <c r="AV396" s="200">
        <f t="shared" si="546"/>
        <v>0</v>
      </c>
      <c r="AW396" s="200">
        <f t="shared" si="546"/>
        <v>0</v>
      </c>
    </row>
    <row r="397" spans="1:49" ht="15" customHeight="1" x14ac:dyDescent="0.15">
      <c r="A397" s="202"/>
      <c r="B397" s="44" t="str">
        <f>IF(DATA2!A396="","",DATA2!B397)</f>
        <v/>
      </c>
      <c r="C397" s="67" t="str">
        <f>IF(DATA2!C397="","","〇")</f>
        <v/>
      </c>
      <c r="D397" s="67" t="str">
        <f>IF(DATA2!D397="","","〇")</f>
        <v/>
      </c>
      <c r="E397" s="67" t="str">
        <f>IF(DATA2!E397="","","〇")</f>
        <v/>
      </c>
      <c r="F397" s="67" t="str">
        <f>IF(DATA2!F397="","","〇")</f>
        <v/>
      </c>
      <c r="G397" s="67" t="str">
        <f>IF(DATA2!G397="","","〇")</f>
        <v/>
      </c>
      <c r="H397" s="67" t="str">
        <f>IF(DATA2!H397="","","〇")</f>
        <v/>
      </c>
      <c r="I397" s="67" t="str">
        <f>IF(DATA2!I397="","","〇")</f>
        <v/>
      </c>
      <c r="J397" s="67" t="str">
        <f>IF(DATA2!J397="","","〇")</f>
        <v/>
      </c>
      <c r="K397" s="67" t="str">
        <f>IF(DATA2!K397="","","〇")</f>
        <v/>
      </c>
      <c r="L397" s="67" t="str">
        <f>IF(DATA2!L397="","","〇")</f>
        <v/>
      </c>
      <c r="M397" s="67" t="str">
        <f>IF(DATA2!M397="","","〇")</f>
        <v/>
      </c>
      <c r="N397" s="67" t="str">
        <f>IF(DATA2!N397="","","〇")</f>
        <v/>
      </c>
      <c r="O397" s="67" t="str">
        <f>IF(DATA2!O397="","","〇")</f>
        <v/>
      </c>
      <c r="P397" s="67" t="str">
        <f>IF(DATA2!P397="","","〇")</f>
        <v/>
      </c>
      <c r="Q397" s="67" t="str">
        <f>IF(DATA2!Q397="","","〇")</f>
        <v/>
      </c>
      <c r="R397" s="67" t="str">
        <f>IF(DATA2!R397="","","〇")</f>
        <v/>
      </c>
      <c r="S397" s="67" t="str">
        <f>IF(DATA2!S397="","","〇")</f>
        <v/>
      </c>
      <c r="T397" s="67" t="str">
        <f>IF(DATA2!T397="","","〇")</f>
        <v/>
      </c>
      <c r="U397" s="67" t="str">
        <f>IF(DATA2!U397="","","〇")</f>
        <v/>
      </c>
      <c r="V397" s="67" t="str">
        <f>IF(DATA2!V397="","","〇")</f>
        <v/>
      </c>
      <c r="W397" s="67" t="str">
        <f>IF(DATA2!W397="","","〇")</f>
        <v/>
      </c>
      <c r="X397" s="67" t="str">
        <f>IF(DATA2!X397="","","〇")</f>
        <v/>
      </c>
      <c r="Y397" s="67" t="str">
        <f>IF(DATA2!Y397="","","〇")</f>
        <v/>
      </c>
      <c r="Z397" s="67" t="str">
        <f>IF(DATA2!Z397="","","〇")</f>
        <v/>
      </c>
      <c r="AA397" s="67" t="str">
        <f>IF(DATA2!AA397="","","〇")</f>
        <v/>
      </c>
      <c r="AB397" s="67" t="str">
        <f>IF(DATA2!AB397="","","〇")</f>
        <v/>
      </c>
      <c r="AC397" s="67" t="str">
        <f>IF(DATA2!AC397="","","〇")</f>
        <v/>
      </c>
      <c r="AD397" s="67" t="str">
        <f>IF(DATA2!AD397="","","〇")</f>
        <v/>
      </c>
      <c r="AE397" s="67" t="str">
        <f>IF(DATA2!AE397="","","〇")</f>
        <v/>
      </c>
      <c r="AF397" s="67" t="str">
        <f>IF(DATA2!AF397="","","〇")</f>
        <v/>
      </c>
      <c r="AG397" s="68" t="str">
        <f>IF(DATA2!AG397="","","〇")</f>
        <v/>
      </c>
      <c r="AH397" s="69">
        <f>COUNTIFS(DATA2!$C$3:$AG$3,0,DATA2!$C397:$AG397,"&lt;&gt;")</f>
        <v>0</v>
      </c>
      <c r="AI397" s="69">
        <f>COUNTIFS(DATA2!$C$3:$AG$3,"&gt;0",DATA2!$C397:$AG397,"&lt;&gt;")</f>
        <v>0</v>
      </c>
      <c r="AJ397" s="204"/>
      <c r="AK397" s="206"/>
      <c r="AL397" s="204"/>
      <c r="AM397" s="206"/>
      <c r="AN397" s="200"/>
      <c r="AO397" s="200"/>
      <c r="AP397" s="200"/>
      <c r="AQ397" s="200"/>
      <c r="AR397" s="200"/>
      <c r="AS397" s="200"/>
      <c r="AT397" s="200"/>
      <c r="AU397" s="200"/>
      <c r="AV397" s="200"/>
      <c r="AW397" s="200"/>
    </row>
    <row r="398" spans="1:49" ht="15" customHeight="1" x14ac:dyDescent="0.15">
      <c r="A398" s="202"/>
      <c r="B398" s="46" t="str">
        <f>IF(DATA2!A396="","",DATA2!B398)</f>
        <v/>
      </c>
      <c r="C398" s="70" t="str">
        <f>IF(DATA2!C398="","","〇")</f>
        <v/>
      </c>
      <c r="D398" s="70" t="str">
        <f>IF(DATA2!D398="","","〇")</f>
        <v/>
      </c>
      <c r="E398" s="70" t="str">
        <f>IF(DATA2!E398="","","〇")</f>
        <v/>
      </c>
      <c r="F398" s="70" t="str">
        <f>IF(DATA2!F398="","","〇")</f>
        <v/>
      </c>
      <c r="G398" s="70" t="str">
        <f>IF(DATA2!G398="","","〇")</f>
        <v/>
      </c>
      <c r="H398" s="70" t="str">
        <f>IF(DATA2!H398="","","〇")</f>
        <v/>
      </c>
      <c r="I398" s="70" t="str">
        <f>IF(DATA2!I398="","","〇")</f>
        <v/>
      </c>
      <c r="J398" s="70" t="str">
        <f>IF(DATA2!J398="","","〇")</f>
        <v/>
      </c>
      <c r="K398" s="70" t="str">
        <f>IF(DATA2!K398="","","〇")</f>
        <v/>
      </c>
      <c r="L398" s="70" t="str">
        <f>IF(DATA2!L398="","","〇")</f>
        <v/>
      </c>
      <c r="M398" s="70" t="str">
        <f>IF(DATA2!M398="","","〇")</f>
        <v/>
      </c>
      <c r="N398" s="70" t="str">
        <f>IF(DATA2!N398="","","〇")</f>
        <v/>
      </c>
      <c r="O398" s="70" t="str">
        <f>IF(DATA2!O398="","","〇")</f>
        <v/>
      </c>
      <c r="P398" s="70" t="str">
        <f>IF(DATA2!P398="","","〇")</f>
        <v/>
      </c>
      <c r="Q398" s="70" t="str">
        <f>IF(DATA2!Q398="","","〇")</f>
        <v/>
      </c>
      <c r="R398" s="70" t="str">
        <f>IF(DATA2!R398="","","〇")</f>
        <v/>
      </c>
      <c r="S398" s="70" t="str">
        <f>IF(DATA2!S398="","","〇")</f>
        <v/>
      </c>
      <c r="T398" s="70" t="str">
        <f>IF(DATA2!T398="","","〇")</f>
        <v/>
      </c>
      <c r="U398" s="70" t="str">
        <f>IF(DATA2!U398="","","〇")</f>
        <v/>
      </c>
      <c r="V398" s="70" t="str">
        <f>IF(DATA2!V398="","","〇")</f>
        <v/>
      </c>
      <c r="W398" s="70" t="str">
        <f>IF(DATA2!W398="","","〇")</f>
        <v/>
      </c>
      <c r="X398" s="70" t="str">
        <f>IF(DATA2!X398="","","〇")</f>
        <v/>
      </c>
      <c r="Y398" s="70" t="str">
        <f>IF(DATA2!Y398="","","〇")</f>
        <v/>
      </c>
      <c r="Z398" s="70" t="str">
        <f>IF(DATA2!Z398="","","〇")</f>
        <v/>
      </c>
      <c r="AA398" s="70" t="str">
        <f>IF(DATA2!AA398="","","〇")</f>
        <v/>
      </c>
      <c r="AB398" s="70" t="str">
        <f>IF(DATA2!AB398="","","〇")</f>
        <v/>
      </c>
      <c r="AC398" s="70" t="str">
        <f>IF(DATA2!AC398="","","〇")</f>
        <v/>
      </c>
      <c r="AD398" s="70" t="str">
        <f>IF(DATA2!AD398="","","〇")</f>
        <v/>
      </c>
      <c r="AE398" s="70" t="str">
        <f>IF(DATA2!AE398="","","〇")</f>
        <v/>
      </c>
      <c r="AF398" s="70" t="str">
        <f>IF(DATA2!AF398="","","〇")</f>
        <v/>
      </c>
      <c r="AG398" s="71" t="str">
        <f>IF(DATA2!AG398="","","〇")</f>
        <v/>
      </c>
      <c r="AH398" s="72">
        <f>COUNTIFS(DATA2!$C$3:$AG$3,0,DATA2!$C398:$AG398,"&lt;&gt;")</f>
        <v>0</v>
      </c>
      <c r="AI398" s="72">
        <f>COUNTIFS(DATA2!$C$3:$AG$3,"&gt;0",DATA2!$C398:$AG398,"&lt;&gt;")</f>
        <v>0</v>
      </c>
      <c r="AJ398" s="204"/>
      <c r="AK398" s="206"/>
      <c r="AL398" s="204"/>
      <c r="AM398" s="206"/>
      <c r="AN398" s="200"/>
      <c r="AO398" s="200"/>
      <c r="AP398" s="200"/>
      <c r="AQ398" s="200"/>
      <c r="AR398" s="200"/>
      <c r="AS398" s="200"/>
      <c r="AT398" s="200"/>
      <c r="AU398" s="200"/>
      <c r="AV398" s="200"/>
      <c r="AW398" s="200"/>
    </row>
    <row r="399" spans="1:49" ht="15" customHeight="1" x14ac:dyDescent="0.15">
      <c r="A399" s="202"/>
      <c r="B399" s="46" t="str">
        <f>IF(DATA2!A396="","",DATA2!B399)</f>
        <v/>
      </c>
      <c r="C399" s="70" t="str">
        <f>IF(DATA2!C399="","","〇")</f>
        <v/>
      </c>
      <c r="D399" s="70" t="str">
        <f>IF(DATA2!D399="","","〇")</f>
        <v/>
      </c>
      <c r="E399" s="70" t="str">
        <f>IF(DATA2!E399="","","〇")</f>
        <v/>
      </c>
      <c r="F399" s="70" t="str">
        <f>IF(DATA2!F399="","","〇")</f>
        <v/>
      </c>
      <c r="G399" s="70" t="str">
        <f>IF(DATA2!G399="","","〇")</f>
        <v/>
      </c>
      <c r="H399" s="70" t="str">
        <f>IF(DATA2!H399="","","〇")</f>
        <v/>
      </c>
      <c r="I399" s="70" t="str">
        <f>IF(DATA2!I399="","","〇")</f>
        <v/>
      </c>
      <c r="J399" s="70" t="str">
        <f>IF(DATA2!J399="","","〇")</f>
        <v/>
      </c>
      <c r="K399" s="70" t="str">
        <f>IF(DATA2!K399="","","〇")</f>
        <v/>
      </c>
      <c r="L399" s="70" t="str">
        <f>IF(DATA2!L399="","","〇")</f>
        <v/>
      </c>
      <c r="M399" s="70" t="str">
        <f>IF(DATA2!M399="","","〇")</f>
        <v/>
      </c>
      <c r="N399" s="70" t="str">
        <f>IF(DATA2!N399="","","〇")</f>
        <v/>
      </c>
      <c r="O399" s="70" t="str">
        <f>IF(DATA2!O399="","","〇")</f>
        <v/>
      </c>
      <c r="P399" s="70" t="str">
        <f>IF(DATA2!P399="","","〇")</f>
        <v/>
      </c>
      <c r="Q399" s="70" t="str">
        <f>IF(DATA2!Q399="","","〇")</f>
        <v/>
      </c>
      <c r="R399" s="70" t="str">
        <f>IF(DATA2!R399="","","〇")</f>
        <v/>
      </c>
      <c r="S399" s="70" t="str">
        <f>IF(DATA2!S399="","","〇")</f>
        <v/>
      </c>
      <c r="T399" s="70" t="str">
        <f>IF(DATA2!T399="","","〇")</f>
        <v/>
      </c>
      <c r="U399" s="70" t="str">
        <f>IF(DATA2!U399="","","〇")</f>
        <v/>
      </c>
      <c r="V399" s="70" t="str">
        <f>IF(DATA2!V399="","","〇")</f>
        <v/>
      </c>
      <c r="W399" s="70" t="str">
        <f>IF(DATA2!W399="","","〇")</f>
        <v/>
      </c>
      <c r="X399" s="70" t="str">
        <f>IF(DATA2!X399="","","〇")</f>
        <v/>
      </c>
      <c r="Y399" s="70" t="str">
        <f>IF(DATA2!Y399="","","〇")</f>
        <v/>
      </c>
      <c r="Z399" s="70" t="str">
        <f>IF(DATA2!Z399="","","〇")</f>
        <v/>
      </c>
      <c r="AA399" s="70" t="str">
        <f>IF(DATA2!AA399="","","〇")</f>
        <v/>
      </c>
      <c r="AB399" s="70" t="str">
        <f>IF(DATA2!AB399="","","〇")</f>
        <v/>
      </c>
      <c r="AC399" s="70" t="str">
        <f>IF(DATA2!AC399="","","〇")</f>
        <v/>
      </c>
      <c r="AD399" s="70" t="str">
        <f>IF(DATA2!AD399="","","〇")</f>
        <v/>
      </c>
      <c r="AE399" s="70" t="str">
        <f>IF(DATA2!AE399="","","〇")</f>
        <v/>
      </c>
      <c r="AF399" s="70" t="str">
        <f>IF(DATA2!AF399="","","〇")</f>
        <v/>
      </c>
      <c r="AG399" s="71" t="str">
        <f>IF(DATA2!AG399="","","〇")</f>
        <v/>
      </c>
      <c r="AH399" s="73">
        <f>COUNTIFS(DATA2!$C$3:$AG$3,0,DATA2!$C399:$AG399,"&lt;&gt;")</f>
        <v>0</v>
      </c>
      <c r="AI399" s="72">
        <f>COUNTIFS(DATA2!$C$3:$AG$3,"&gt;0",DATA2!$C399:$AG399,"&lt;&gt;")</f>
        <v>0</v>
      </c>
      <c r="AJ399" s="204"/>
      <c r="AK399" s="206"/>
      <c r="AL399" s="204"/>
      <c r="AM399" s="206"/>
      <c r="AN399" s="200"/>
      <c r="AO399" s="200"/>
      <c r="AP399" s="200"/>
      <c r="AQ399" s="200"/>
      <c r="AR399" s="200"/>
      <c r="AS399" s="200"/>
      <c r="AT399" s="200"/>
      <c r="AU399" s="200"/>
      <c r="AV399" s="200"/>
      <c r="AW399" s="200"/>
    </row>
    <row r="400" spans="1:49" ht="15" customHeight="1" x14ac:dyDescent="0.15">
      <c r="A400" s="203"/>
      <c r="B400" s="74" t="str">
        <f>IF(DATA2!A396="","",DATA2!B400)</f>
        <v/>
      </c>
      <c r="C400" s="75" t="str">
        <f>IF(DATA2!C400="","","〇")</f>
        <v/>
      </c>
      <c r="D400" s="75" t="str">
        <f>IF(DATA2!D400="","","〇")</f>
        <v/>
      </c>
      <c r="E400" s="75" t="str">
        <f>IF(DATA2!E400="","","〇")</f>
        <v/>
      </c>
      <c r="F400" s="75" t="str">
        <f>IF(DATA2!F400="","","〇")</f>
        <v/>
      </c>
      <c r="G400" s="75" t="str">
        <f>IF(DATA2!G400="","","〇")</f>
        <v/>
      </c>
      <c r="H400" s="75" t="str">
        <f>IF(DATA2!H400="","","〇")</f>
        <v/>
      </c>
      <c r="I400" s="75" t="str">
        <f>IF(DATA2!I400="","","〇")</f>
        <v/>
      </c>
      <c r="J400" s="75" t="str">
        <f>IF(DATA2!J400="","","〇")</f>
        <v/>
      </c>
      <c r="K400" s="75" t="str">
        <f>IF(DATA2!K400="","","〇")</f>
        <v/>
      </c>
      <c r="L400" s="75" t="str">
        <f>IF(DATA2!L400="","","〇")</f>
        <v/>
      </c>
      <c r="M400" s="75" t="str">
        <f>IF(DATA2!M400="","","〇")</f>
        <v/>
      </c>
      <c r="N400" s="75" t="str">
        <f>IF(DATA2!N400="","","〇")</f>
        <v/>
      </c>
      <c r="O400" s="75" t="str">
        <f>IF(DATA2!O400="","","〇")</f>
        <v/>
      </c>
      <c r="P400" s="75" t="str">
        <f>IF(DATA2!P400="","","〇")</f>
        <v/>
      </c>
      <c r="Q400" s="75" t="str">
        <f>IF(DATA2!Q400="","","〇")</f>
        <v/>
      </c>
      <c r="R400" s="75" t="str">
        <f>IF(DATA2!R400="","","〇")</f>
        <v/>
      </c>
      <c r="S400" s="75" t="str">
        <f>IF(DATA2!S400="","","〇")</f>
        <v/>
      </c>
      <c r="T400" s="75" t="str">
        <f>IF(DATA2!T400="","","〇")</f>
        <v/>
      </c>
      <c r="U400" s="75" t="str">
        <f>IF(DATA2!U400="","","〇")</f>
        <v/>
      </c>
      <c r="V400" s="75" t="str">
        <f>IF(DATA2!V400="","","〇")</f>
        <v/>
      </c>
      <c r="W400" s="75" t="str">
        <f>IF(DATA2!W400="","","〇")</f>
        <v/>
      </c>
      <c r="X400" s="75" t="str">
        <f>IF(DATA2!X400="","","〇")</f>
        <v/>
      </c>
      <c r="Y400" s="75" t="str">
        <f>IF(DATA2!Y400="","","〇")</f>
        <v/>
      </c>
      <c r="Z400" s="75" t="str">
        <f>IF(DATA2!Z400="","","〇")</f>
        <v/>
      </c>
      <c r="AA400" s="75" t="str">
        <f>IF(DATA2!AA400="","","〇")</f>
        <v/>
      </c>
      <c r="AB400" s="75" t="str">
        <f>IF(DATA2!AB400="","","〇")</f>
        <v/>
      </c>
      <c r="AC400" s="75" t="str">
        <f>IF(DATA2!AC400="","","〇")</f>
        <v/>
      </c>
      <c r="AD400" s="75" t="str">
        <f>IF(DATA2!AD400="","","〇")</f>
        <v/>
      </c>
      <c r="AE400" s="75" t="str">
        <f>IF(DATA2!AE400="","","〇")</f>
        <v/>
      </c>
      <c r="AF400" s="75" t="str">
        <f>IF(DATA2!AF400="","","〇")</f>
        <v/>
      </c>
      <c r="AG400" s="76" t="str">
        <f>IF(DATA2!AG400="","","〇")</f>
        <v/>
      </c>
      <c r="AH400" s="77">
        <f>COUNTIFS(DATA2!$C$3:$AG$3,0,DATA2!$C400:$AG400,"&lt;&gt;")</f>
        <v>0</v>
      </c>
      <c r="AI400" s="78">
        <f>COUNTIFS(DATA2!$C$3:$AG$3,"&gt;0",DATA2!$C400:$AG400,"&lt;&gt;")</f>
        <v>0</v>
      </c>
      <c r="AJ400" s="205"/>
      <c r="AK400" s="207"/>
      <c r="AL400" s="205"/>
      <c r="AM400" s="207"/>
      <c r="AN400" s="201"/>
      <c r="AO400" s="201"/>
      <c r="AP400" s="201"/>
      <c r="AQ400" s="201"/>
      <c r="AR400" s="201"/>
      <c r="AS400" s="201"/>
      <c r="AT400" s="201"/>
      <c r="AU400" s="201"/>
      <c r="AV400" s="201"/>
      <c r="AW400" s="201"/>
    </row>
    <row r="401" spans="1:49" ht="15" customHeight="1" x14ac:dyDescent="0.15">
      <c r="A401" s="202" t="str">
        <f>IF(DATA2!A401="","",DATA2!A401)</f>
        <v/>
      </c>
      <c r="B401" s="11" t="str">
        <f>IF(DATA2!A401="","",DATA2!B401)</f>
        <v/>
      </c>
      <c r="C401" s="79" t="str">
        <f>IF(DATA2!C401="","",DATA2!C401)</f>
        <v/>
      </c>
      <c r="D401" s="79" t="str">
        <f>IF(DATA2!D401="","",DATA2!D401)</f>
        <v/>
      </c>
      <c r="E401" s="79" t="str">
        <f>IF(DATA2!E401="","",DATA2!E401)</f>
        <v/>
      </c>
      <c r="F401" s="79" t="str">
        <f>IF(DATA2!F401="","",DATA2!F401)</f>
        <v/>
      </c>
      <c r="G401" s="79" t="str">
        <f>IF(DATA2!G401="","",DATA2!G401)</f>
        <v/>
      </c>
      <c r="H401" s="79" t="str">
        <f>IF(DATA2!H401="","",DATA2!H401)</f>
        <v/>
      </c>
      <c r="I401" s="79" t="str">
        <f>IF(DATA2!I401="","",DATA2!I401)</f>
        <v/>
      </c>
      <c r="J401" s="79" t="str">
        <f>IF(DATA2!J401="","",DATA2!J401)</f>
        <v/>
      </c>
      <c r="K401" s="79" t="str">
        <f>IF(DATA2!K401="","",DATA2!K401)</f>
        <v/>
      </c>
      <c r="L401" s="79" t="str">
        <f>IF(DATA2!L401="","",DATA2!L401)</f>
        <v/>
      </c>
      <c r="M401" s="79" t="str">
        <f>IF(DATA2!M401="","",DATA2!M401)</f>
        <v/>
      </c>
      <c r="N401" s="79" t="str">
        <f>IF(DATA2!N401="","",DATA2!N401)</f>
        <v/>
      </c>
      <c r="O401" s="79" t="str">
        <f>IF(DATA2!O401="","",DATA2!O401)</f>
        <v/>
      </c>
      <c r="P401" s="79" t="str">
        <f>IF(DATA2!P401="","",DATA2!P401)</f>
        <v/>
      </c>
      <c r="Q401" s="79" t="str">
        <f>IF(DATA2!Q401="","",DATA2!Q401)</f>
        <v/>
      </c>
      <c r="R401" s="79" t="str">
        <f>IF(DATA2!R401="","",DATA2!R401)</f>
        <v/>
      </c>
      <c r="S401" s="79" t="str">
        <f>IF(DATA2!S401="","",DATA2!S401)</f>
        <v/>
      </c>
      <c r="T401" s="79" t="str">
        <f>IF(DATA2!T401="","",DATA2!T401)</f>
        <v/>
      </c>
      <c r="U401" s="79" t="str">
        <f>IF(DATA2!U401="","",DATA2!U401)</f>
        <v/>
      </c>
      <c r="V401" s="79" t="str">
        <f>IF(DATA2!V401="","",DATA2!V401)</f>
        <v/>
      </c>
      <c r="W401" s="79" t="str">
        <f>IF(DATA2!W401="","",DATA2!W401)</f>
        <v/>
      </c>
      <c r="X401" s="79" t="str">
        <f>IF(DATA2!X401="","",DATA2!X401)</f>
        <v/>
      </c>
      <c r="Y401" s="79" t="str">
        <f>IF(DATA2!Y401="","",DATA2!Y401)</f>
        <v/>
      </c>
      <c r="Z401" s="79" t="str">
        <f>IF(DATA2!Z401="","",DATA2!Z401)</f>
        <v/>
      </c>
      <c r="AA401" s="79" t="str">
        <f>IF(DATA2!AA401="","",DATA2!AA401)</f>
        <v/>
      </c>
      <c r="AB401" s="79" t="str">
        <f>IF(DATA2!AB401="","",DATA2!AB401)</f>
        <v/>
      </c>
      <c r="AC401" s="79" t="str">
        <f>IF(DATA2!AC401="","",DATA2!AC401)</f>
        <v/>
      </c>
      <c r="AD401" s="79" t="str">
        <f>IF(DATA2!AD401="","",DATA2!AD401)</f>
        <v/>
      </c>
      <c r="AE401" s="79" t="str">
        <f>IF(DATA2!AE401="","",DATA2!AE401)</f>
        <v/>
      </c>
      <c r="AF401" s="79" t="str">
        <f>IF(DATA2!AF401="","",DATA2!AF401)</f>
        <v/>
      </c>
      <c r="AG401" s="80" t="str">
        <f>IF(DATA2!AG401="","",DATA2!AG401)</f>
        <v/>
      </c>
      <c r="AH401" s="81">
        <f>COUNTIFS(DATA2!$C$3:$AG$3,0,DATA2!$C401:$AG401,"&lt;&gt;")</f>
        <v>0</v>
      </c>
      <c r="AI401" s="81">
        <f>COUNTIFS(DATA2!$C$3:$AG$3,"&gt;0",DATA2!$C401:$AG401,"&lt;&gt;")</f>
        <v>0</v>
      </c>
      <c r="AJ401" s="204">
        <f t="shared" ref="AJ401" si="635">COUNTIFS($C$3:$AG$3,"=0",C402:AG402,"〇")+COUNTIFS($C$3:$AG$3,"=0",C403:AG403,"〇")</f>
        <v>0</v>
      </c>
      <c r="AK401" s="206">
        <f t="shared" ref="AK401" si="636">COUNTIFS($C$3:$AG$3,"&lt;&gt;0",C402:AG402,"〇")+COUNTIFS($C$3:$AG$3,"&lt;&gt;0",C403:AG403,"〇")</f>
        <v>0</v>
      </c>
      <c r="AL401" s="204">
        <f t="shared" ref="AL401" si="637">COUNTIFS($C$3:$AG$3,"=0",C404:AG404,"〇")+COUNTIFS($C$3:$AG$3,"=0",C405:AG405,"〇")</f>
        <v>0</v>
      </c>
      <c r="AM401" s="206">
        <f t="shared" ref="AM401" si="638">COUNTIFS($C$3:$AG$3,"&lt;&gt;0",C404:AG404,"〇")+COUNTIFS($C$3:$AG$3,"&lt;&gt;0",C405:AG405,"〇")</f>
        <v>0</v>
      </c>
      <c r="AN401" s="200">
        <f t="shared" ref="AN401:AP401" si="639">COUNTIF($C401:$AG401,AN$5)</f>
        <v>0</v>
      </c>
      <c r="AO401" s="200">
        <f t="shared" si="639"/>
        <v>0</v>
      </c>
      <c r="AP401" s="200">
        <f t="shared" si="639"/>
        <v>0</v>
      </c>
      <c r="AQ401" s="200">
        <f t="shared" ref="AQ401" si="640">COUNTIF($C401:$AG401,AQ$5)+COUNTIF($C401:$AG401,"半振")*0.5</f>
        <v>0</v>
      </c>
      <c r="AR401" s="200">
        <f t="shared" ref="AR401" si="641">COUNTIF($C401:$AG401,AR$5)+COUNTIF($C401:$AG401,"半有")*0.5</f>
        <v>0</v>
      </c>
      <c r="AS401" s="200">
        <f t="shared" ref="AS401" si="642">COUNTIF($C401:$AG401,AS$5)+COUNTIF($C401:$AG401,"半欠")*0.5</f>
        <v>0</v>
      </c>
      <c r="AT401" s="200">
        <f t="shared" si="546"/>
        <v>0</v>
      </c>
      <c r="AU401" s="200">
        <f t="shared" si="546"/>
        <v>0</v>
      </c>
      <c r="AV401" s="200">
        <f t="shared" si="546"/>
        <v>0</v>
      </c>
      <c r="AW401" s="200">
        <f t="shared" si="546"/>
        <v>0</v>
      </c>
    </row>
    <row r="402" spans="1:49" ht="15" customHeight="1" x14ac:dyDescent="0.15">
      <c r="A402" s="202"/>
      <c r="B402" s="44" t="str">
        <f>IF(DATA2!A401="","",DATA2!B402)</f>
        <v/>
      </c>
      <c r="C402" s="67" t="str">
        <f>IF(DATA2!C402="","","〇")</f>
        <v/>
      </c>
      <c r="D402" s="67" t="str">
        <f>IF(DATA2!D402="","","〇")</f>
        <v/>
      </c>
      <c r="E402" s="67" t="str">
        <f>IF(DATA2!E402="","","〇")</f>
        <v/>
      </c>
      <c r="F402" s="67" t="str">
        <f>IF(DATA2!F402="","","〇")</f>
        <v/>
      </c>
      <c r="G402" s="67" t="str">
        <f>IF(DATA2!G402="","","〇")</f>
        <v/>
      </c>
      <c r="H402" s="67" t="str">
        <f>IF(DATA2!H402="","","〇")</f>
        <v/>
      </c>
      <c r="I402" s="67" t="str">
        <f>IF(DATA2!I402="","","〇")</f>
        <v/>
      </c>
      <c r="J402" s="67" t="str">
        <f>IF(DATA2!J402="","","〇")</f>
        <v/>
      </c>
      <c r="K402" s="67" t="str">
        <f>IF(DATA2!K402="","","〇")</f>
        <v/>
      </c>
      <c r="L402" s="67" t="str">
        <f>IF(DATA2!L402="","","〇")</f>
        <v/>
      </c>
      <c r="M402" s="67" t="str">
        <f>IF(DATA2!M402="","","〇")</f>
        <v/>
      </c>
      <c r="N402" s="67" t="str">
        <f>IF(DATA2!N402="","","〇")</f>
        <v/>
      </c>
      <c r="O402" s="67" t="str">
        <f>IF(DATA2!O402="","","〇")</f>
        <v/>
      </c>
      <c r="P402" s="67" t="str">
        <f>IF(DATA2!P402="","","〇")</f>
        <v/>
      </c>
      <c r="Q402" s="67" t="str">
        <f>IF(DATA2!Q402="","","〇")</f>
        <v/>
      </c>
      <c r="R402" s="67" t="str">
        <f>IF(DATA2!R402="","","〇")</f>
        <v/>
      </c>
      <c r="S402" s="67" t="str">
        <f>IF(DATA2!S402="","","〇")</f>
        <v/>
      </c>
      <c r="T402" s="67" t="str">
        <f>IF(DATA2!T402="","","〇")</f>
        <v/>
      </c>
      <c r="U402" s="67" t="str">
        <f>IF(DATA2!U402="","","〇")</f>
        <v/>
      </c>
      <c r="V402" s="67" t="str">
        <f>IF(DATA2!V402="","","〇")</f>
        <v/>
      </c>
      <c r="W402" s="67" t="str">
        <f>IF(DATA2!W402="","","〇")</f>
        <v/>
      </c>
      <c r="X402" s="67" t="str">
        <f>IF(DATA2!X402="","","〇")</f>
        <v/>
      </c>
      <c r="Y402" s="67" t="str">
        <f>IF(DATA2!Y402="","","〇")</f>
        <v/>
      </c>
      <c r="Z402" s="67" t="str">
        <f>IF(DATA2!Z402="","","〇")</f>
        <v/>
      </c>
      <c r="AA402" s="67" t="str">
        <f>IF(DATA2!AA402="","","〇")</f>
        <v/>
      </c>
      <c r="AB402" s="67" t="str">
        <f>IF(DATA2!AB402="","","〇")</f>
        <v/>
      </c>
      <c r="AC402" s="67" t="str">
        <f>IF(DATA2!AC402="","","〇")</f>
        <v/>
      </c>
      <c r="AD402" s="67" t="str">
        <f>IF(DATA2!AD402="","","〇")</f>
        <v/>
      </c>
      <c r="AE402" s="67" t="str">
        <f>IF(DATA2!AE402="","","〇")</f>
        <v/>
      </c>
      <c r="AF402" s="67" t="str">
        <f>IF(DATA2!AF402="","","〇")</f>
        <v/>
      </c>
      <c r="AG402" s="68" t="str">
        <f>IF(DATA2!AG402="","","〇")</f>
        <v/>
      </c>
      <c r="AH402" s="69">
        <f>COUNTIFS(DATA2!$C$3:$AG$3,0,DATA2!$C402:$AG402,"&lt;&gt;")</f>
        <v>0</v>
      </c>
      <c r="AI402" s="69">
        <f>COUNTIFS(DATA2!$C$3:$AG$3,"&gt;0",DATA2!$C402:$AG402,"&lt;&gt;")</f>
        <v>0</v>
      </c>
      <c r="AJ402" s="204"/>
      <c r="AK402" s="206"/>
      <c r="AL402" s="204"/>
      <c r="AM402" s="206"/>
      <c r="AN402" s="200"/>
      <c r="AO402" s="200"/>
      <c r="AP402" s="200"/>
      <c r="AQ402" s="200"/>
      <c r="AR402" s="200"/>
      <c r="AS402" s="200"/>
      <c r="AT402" s="200"/>
      <c r="AU402" s="200"/>
      <c r="AV402" s="200"/>
      <c r="AW402" s="200"/>
    </row>
    <row r="403" spans="1:49" ht="15" customHeight="1" x14ac:dyDescent="0.15">
      <c r="A403" s="202"/>
      <c r="B403" s="46" t="str">
        <f>IF(DATA2!A401="","",DATA2!B403)</f>
        <v/>
      </c>
      <c r="C403" s="70" t="str">
        <f>IF(DATA2!C403="","","〇")</f>
        <v/>
      </c>
      <c r="D403" s="70" t="str">
        <f>IF(DATA2!D403="","","〇")</f>
        <v/>
      </c>
      <c r="E403" s="70" t="str">
        <f>IF(DATA2!E403="","","〇")</f>
        <v/>
      </c>
      <c r="F403" s="70" t="str">
        <f>IF(DATA2!F403="","","〇")</f>
        <v/>
      </c>
      <c r="G403" s="70" t="str">
        <f>IF(DATA2!G403="","","〇")</f>
        <v/>
      </c>
      <c r="H403" s="70" t="str">
        <f>IF(DATA2!H403="","","〇")</f>
        <v/>
      </c>
      <c r="I403" s="70" t="str">
        <f>IF(DATA2!I403="","","〇")</f>
        <v/>
      </c>
      <c r="J403" s="70" t="str">
        <f>IF(DATA2!J403="","","〇")</f>
        <v/>
      </c>
      <c r="K403" s="70" t="str">
        <f>IF(DATA2!K403="","","〇")</f>
        <v/>
      </c>
      <c r="L403" s="70" t="str">
        <f>IF(DATA2!L403="","","〇")</f>
        <v/>
      </c>
      <c r="M403" s="70" t="str">
        <f>IF(DATA2!M403="","","〇")</f>
        <v/>
      </c>
      <c r="N403" s="70" t="str">
        <f>IF(DATA2!N403="","","〇")</f>
        <v/>
      </c>
      <c r="O403" s="70" t="str">
        <f>IF(DATA2!O403="","","〇")</f>
        <v/>
      </c>
      <c r="P403" s="70" t="str">
        <f>IF(DATA2!P403="","","〇")</f>
        <v/>
      </c>
      <c r="Q403" s="70" t="str">
        <f>IF(DATA2!Q403="","","〇")</f>
        <v/>
      </c>
      <c r="R403" s="70" t="str">
        <f>IF(DATA2!R403="","","〇")</f>
        <v/>
      </c>
      <c r="S403" s="70" t="str">
        <f>IF(DATA2!S403="","","〇")</f>
        <v/>
      </c>
      <c r="T403" s="70" t="str">
        <f>IF(DATA2!T403="","","〇")</f>
        <v/>
      </c>
      <c r="U403" s="70" t="str">
        <f>IF(DATA2!U403="","","〇")</f>
        <v/>
      </c>
      <c r="V403" s="70" t="str">
        <f>IF(DATA2!V403="","","〇")</f>
        <v/>
      </c>
      <c r="W403" s="70" t="str">
        <f>IF(DATA2!W403="","","〇")</f>
        <v/>
      </c>
      <c r="X403" s="70" t="str">
        <f>IF(DATA2!X403="","","〇")</f>
        <v/>
      </c>
      <c r="Y403" s="70" t="str">
        <f>IF(DATA2!Y403="","","〇")</f>
        <v/>
      </c>
      <c r="Z403" s="70" t="str">
        <f>IF(DATA2!Z403="","","〇")</f>
        <v/>
      </c>
      <c r="AA403" s="70" t="str">
        <f>IF(DATA2!AA403="","","〇")</f>
        <v/>
      </c>
      <c r="AB403" s="70" t="str">
        <f>IF(DATA2!AB403="","","〇")</f>
        <v/>
      </c>
      <c r="AC403" s="70" t="str">
        <f>IF(DATA2!AC403="","","〇")</f>
        <v/>
      </c>
      <c r="AD403" s="70" t="str">
        <f>IF(DATA2!AD403="","","〇")</f>
        <v/>
      </c>
      <c r="AE403" s="70" t="str">
        <f>IF(DATA2!AE403="","","〇")</f>
        <v/>
      </c>
      <c r="AF403" s="70" t="str">
        <f>IF(DATA2!AF403="","","〇")</f>
        <v/>
      </c>
      <c r="AG403" s="71" t="str">
        <f>IF(DATA2!AG403="","","〇")</f>
        <v/>
      </c>
      <c r="AH403" s="72">
        <f>COUNTIFS(DATA2!$C$3:$AG$3,0,DATA2!$C403:$AG403,"&lt;&gt;")</f>
        <v>0</v>
      </c>
      <c r="AI403" s="72">
        <f>COUNTIFS(DATA2!$C$3:$AG$3,"&gt;0",DATA2!$C403:$AG403,"&lt;&gt;")</f>
        <v>0</v>
      </c>
      <c r="AJ403" s="204"/>
      <c r="AK403" s="206"/>
      <c r="AL403" s="204"/>
      <c r="AM403" s="206"/>
      <c r="AN403" s="200"/>
      <c r="AO403" s="200"/>
      <c r="AP403" s="200"/>
      <c r="AQ403" s="200"/>
      <c r="AR403" s="200"/>
      <c r="AS403" s="200"/>
      <c r="AT403" s="200"/>
      <c r="AU403" s="200"/>
      <c r="AV403" s="200"/>
      <c r="AW403" s="200"/>
    </row>
    <row r="404" spans="1:49" ht="15" customHeight="1" x14ac:dyDescent="0.15">
      <c r="A404" s="202"/>
      <c r="B404" s="46" t="str">
        <f>IF(DATA2!A401="","",DATA2!B404)</f>
        <v/>
      </c>
      <c r="C404" s="70" t="str">
        <f>IF(DATA2!C404="","","〇")</f>
        <v/>
      </c>
      <c r="D404" s="70" t="str">
        <f>IF(DATA2!D404="","","〇")</f>
        <v/>
      </c>
      <c r="E404" s="70" t="str">
        <f>IF(DATA2!E404="","","〇")</f>
        <v/>
      </c>
      <c r="F404" s="70" t="str">
        <f>IF(DATA2!F404="","","〇")</f>
        <v/>
      </c>
      <c r="G404" s="70" t="str">
        <f>IF(DATA2!G404="","","〇")</f>
        <v/>
      </c>
      <c r="H404" s="70" t="str">
        <f>IF(DATA2!H404="","","〇")</f>
        <v/>
      </c>
      <c r="I404" s="70" t="str">
        <f>IF(DATA2!I404="","","〇")</f>
        <v/>
      </c>
      <c r="J404" s="70" t="str">
        <f>IF(DATA2!J404="","","〇")</f>
        <v/>
      </c>
      <c r="K404" s="70" t="str">
        <f>IF(DATA2!K404="","","〇")</f>
        <v/>
      </c>
      <c r="L404" s="70" t="str">
        <f>IF(DATA2!L404="","","〇")</f>
        <v/>
      </c>
      <c r="M404" s="70" t="str">
        <f>IF(DATA2!M404="","","〇")</f>
        <v/>
      </c>
      <c r="N404" s="70" t="str">
        <f>IF(DATA2!N404="","","〇")</f>
        <v/>
      </c>
      <c r="O404" s="70" t="str">
        <f>IF(DATA2!O404="","","〇")</f>
        <v/>
      </c>
      <c r="P404" s="70" t="str">
        <f>IF(DATA2!P404="","","〇")</f>
        <v/>
      </c>
      <c r="Q404" s="70" t="str">
        <f>IF(DATA2!Q404="","","〇")</f>
        <v/>
      </c>
      <c r="R404" s="70" t="str">
        <f>IF(DATA2!R404="","","〇")</f>
        <v/>
      </c>
      <c r="S404" s="70" t="str">
        <f>IF(DATA2!S404="","","〇")</f>
        <v/>
      </c>
      <c r="T404" s="70" t="str">
        <f>IF(DATA2!T404="","","〇")</f>
        <v/>
      </c>
      <c r="U404" s="70" t="str">
        <f>IF(DATA2!U404="","","〇")</f>
        <v/>
      </c>
      <c r="V404" s="70" t="str">
        <f>IF(DATA2!V404="","","〇")</f>
        <v/>
      </c>
      <c r="W404" s="70" t="str">
        <f>IF(DATA2!W404="","","〇")</f>
        <v/>
      </c>
      <c r="X404" s="70" t="str">
        <f>IF(DATA2!X404="","","〇")</f>
        <v/>
      </c>
      <c r="Y404" s="70" t="str">
        <f>IF(DATA2!Y404="","","〇")</f>
        <v/>
      </c>
      <c r="Z404" s="70" t="str">
        <f>IF(DATA2!Z404="","","〇")</f>
        <v/>
      </c>
      <c r="AA404" s="70" t="str">
        <f>IF(DATA2!AA404="","","〇")</f>
        <v/>
      </c>
      <c r="AB404" s="70" t="str">
        <f>IF(DATA2!AB404="","","〇")</f>
        <v/>
      </c>
      <c r="AC404" s="70" t="str">
        <f>IF(DATA2!AC404="","","〇")</f>
        <v/>
      </c>
      <c r="AD404" s="70" t="str">
        <f>IF(DATA2!AD404="","","〇")</f>
        <v/>
      </c>
      <c r="AE404" s="70" t="str">
        <f>IF(DATA2!AE404="","","〇")</f>
        <v/>
      </c>
      <c r="AF404" s="70" t="str">
        <f>IF(DATA2!AF404="","","〇")</f>
        <v/>
      </c>
      <c r="AG404" s="71" t="str">
        <f>IF(DATA2!AG404="","","〇")</f>
        <v/>
      </c>
      <c r="AH404" s="73">
        <f>COUNTIFS(DATA2!$C$3:$AG$3,0,DATA2!$C404:$AG404,"&lt;&gt;")</f>
        <v>0</v>
      </c>
      <c r="AI404" s="72">
        <f>COUNTIFS(DATA2!$C$3:$AG$3,"&gt;0",DATA2!$C404:$AG404,"&lt;&gt;")</f>
        <v>0</v>
      </c>
      <c r="AJ404" s="204"/>
      <c r="AK404" s="206"/>
      <c r="AL404" s="204"/>
      <c r="AM404" s="206"/>
      <c r="AN404" s="200"/>
      <c r="AO404" s="200"/>
      <c r="AP404" s="200"/>
      <c r="AQ404" s="200"/>
      <c r="AR404" s="200"/>
      <c r="AS404" s="200"/>
      <c r="AT404" s="200"/>
      <c r="AU404" s="200"/>
      <c r="AV404" s="200"/>
      <c r="AW404" s="200"/>
    </row>
    <row r="405" spans="1:49" ht="15" customHeight="1" x14ac:dyDescent="0.15">
      <c r="A405" s="203"/>
      <c r="B405" s="74" t="str">
        <f>IF(DATA2!A401="","",DATA2!B405)</f>
        <v/>
      </c>
      <c r="C405" s="75" t="str">
        <f>IF(DATA2!C405="","","〇")</f>
        <v/>
      </c>
      <c r="D405" s="75" t="str">
        <f>IF(DATA2!D405="","","〇")</f>
        <v/>
      </c>
      <c r="E405" s="75" t="str">
        <f>IF(DATA2!E405="","","〇")</f>
        <v/>
      </c>
      <c r="F405" s="75" t="str">
        <f>IF(DATA2!F405="","","〇")</f>
        <v/>
      </c>
      <c r="G405" s="75" t="str">
        <f>IF(DATA2!G405="","","〇")</f>
        <v/>
      </c>
      <c r="H405" s="75" t="str">
        <f>IF(DATA2!H405="","","〇")</f>
        <v/>
      </c>
      <c r="I405" s="75" t="str">
        <f>IF(DATA2!I405="","","〇")</f>
        <v/>
      </c>
      <c r="J405" s="75" t="str">
        <f>IF(DATA2!J405="","","〇")</f>
        <v/>
      </c>
      <c r="K405" s="75" t="str">
        <f>IF(DATA2!K405="","","〇")</f>
        <v/>
      </c>
      <c r="L405" s="75" t="str">
        <f>IF(DATA2!L405="","","〇")</f>
        <v/>
      </c>
      <c r="M405" s="75" t="str">
        <f>IF(DATA2!M405="","","〇")</f>
        <v/>
      </c>
      <c r="N405" s="75" t="str">
        <f>IF(DATA2!N405="","","〇")</f>
        <v/>
      </c>
      <c r="O405" s="75" t="str">
        <f>IF(DATA2!O405="","","〇")</f>
        <v/>
      </c>
      <c r="P405" s="75" t="str">
        <f>IF(DATA2!P405="","","〇")</f>
        <v/>
      </c>
      <c r="Q405" s="75" t="str">
        <f>IF(DATA2!Q405="","","〇")</f>
        <v/>
      </c>
      <c r="R405" s="75" t="str">
        <f>IF(DATA2!R405="","","〇")</f>
        <v/>
      </c>
      <c r="S405" s="75" t="str">
        <f>IF(DATA2!S405="","","〇")</f>
        <v/>
      </c>
      <c r="T405" s="75" t="str">
        <f>IF(DATA2!T405="","","〇")</f>
        <v/>
      </c>
      <c r="U405" s="75" t="str">
        <f>IF(DATA2!U405="","","〇")</f>
        <v/>
      </c>
      <c r="V405" s="75" t="str">
        <f>IF(DATA2!V405="","","〇")</f>
        <v/>
      </c>
      <c r="W405" s="75" t="str">
        <f>IF(DATA2!W405="","","〇")</f>
        <v/>
      </c>
      <c r="X405" s="75" t="str">
        <f>IF(DATA2!X405="","","〇")</f>
        <v/>
      </c>
      <c r="Y405" s="75" t="str">
        <f>IF(DATA2!Y405="","","〇")</f>
        <v/>
      </c>
      <c r="Z405" s="75" t="str">
        <f>IF(DATA2!Z405="","","〇")</f>
        <v/>
      </c>
      <c r="AA405" s="75" t="str">
        <f>IF(DATA2!AA405="","","〇")</f>
        <v/>
      </c>
      <c r="AB405" s="75" t="str">
        <f>IF(DATA2!AB405="","","〇")</f>
        <v/>
      </c>
      <c r="AC405" s="75" t="str">
        <f>IF(DATA2!AC405="","","〇")</f>
        <v/>
      </c>
      <c r="AD405" s="75" t="str">
        <f>IF(DATA2!AD405="","","〇")</f>
        <v/>
      </c>
      <c r="AE405" s="75" t="str">
        <f>IF(DATA2!AE405="","","〇")</f>
        <v/>
      </c>
      <c r="AF405" s="75" t="str">
        <f>IF(DATA2!AF405="","","〇")</f>
        <v/>
      </c>
      <c r="AG405" s="76" t="str">
        <f>IF(DATA2!AG405="","","〇")</f>
        <v/>
      </c>
      <c r="AH405" s="77">
        <f>COUNTIFS(DATA2!$C$3:$AG$3,0,DATA2!$C405:$AG405,"&lt;&gt;")</f>
        <v>0</v>
      </c>
      <c r="AI405" s="78">
        <f>COUNTIFS(DATA2!$C$3:$AG$3,"&gt;0",DATA2!$C405:$AG405,"&lt;&gt;")</f>
        <v>0</v>
      </c>
      <c r="AJ405" s="205"/>
      <c r="AK405" s="207"/>
      <c r="AL405" s="205"/>
      <c r="AM405" s="207"/>
      <c r="AN405" s="201"/>
      <c r="AO405" s="201"/>
      <c r="AP405" s="201"/>
      <c r="AQ405" s="201"/>
      <c r="AR405" s="201"/>
      <c r="AS405" s="201"/>
      <c r="AT405" s="201"/>
      <c r="AU405" s="201"/>
      <c r="AV405" s="201"/>
      <c r="AW405" s="201"/>
    </row>
    <row r="406" spans="1:49" ht="15" customHeight="1" x14ac:dyDescent="0.15">
      <c r="A406" s="202" t="str">
        <f>IF(DATA2!A406="","",DATA2!A406)</f>
        <v/>
      </c>
      <c r="B406" s="11" t="str">
        <f>IF(DATA2!A406="","",DATA2!B406)</f>
        <v/>
      </c>
      <c r="C406" s="79" t="str">
        <f>IF(DATA2!C406="","",DATA2!C406)</f>
        <v/>
      </c>
      <c r="D406" s="79" t="str">
        <f>IF(DATA2!D406="","",DATA2!D406)</f>
        <v/>
      </c>
      <c r="E406" s="79" t="str">
        <f>IF(DATA2!E406="","",DATA2!E406)</f>
        <v/>
      </c>
      <c r="F406" s="79" t="str">
        <f>IF(DATA2!F406="","",DATA2!F406)</f>
        <v/>
      </c>
      <c r="G406" s="79" t="str">
        <f>IF(DATA2!G406="","",DATA2!G406)</f>
        <v/>
      </c>
      <c r="H406" s="79" t="str">
        <f>IF(DATA2!H406="","",DATA2!H406)</f>
        <v/>
      </c>
      <c r="I406" s="79" t="str">
        <f>IF(DATA2!I406="","",DATA2!I406)</f>
        <v/>
      </c>
      <c r="J406" s="79" t="str">
        <f>IF(DATA2!J406="","",DATA2!J406)</f>
        <v/>
      </c>
      <c r="K406" s="79" t="str">
        <f>IF(DATA2!K406="","",DATA2!K406)</f>
        <v/>
      </c>
      <c r="L406" s="79" t="str">
        <f>IF(DATA2!L406="","",DATA2!L406)</f>
        <v/>
      </c>
      <c r="M406" s="79" t="str">
        <f>IF(DATA2!M406="","",DATA2!M406)</f>
        <v/>
      </c>
      <c r="N406" s="79" t="str">
        <f>IF(DATA2!N406="","",DATA2!N406)</f>
        <v/>
      </c>
      <c r="O406" s="79" t="str">
        <f>IF(DATA2!O406="","",DATA2!O406)</f>
        <v/>
      </c>
      <c r="P406" s="79" t="str">
        <f>IF(DATA2!P406="","",DATA2!P406)</f>
        <v/>
      </c>
      <c r="Q406" s="79" t="str">
        <f>IF(DATA2!Q406="","",DATA2!Q406)</f>
        <v/>
      </c>
      <c r="R406" s="79" t="str">
        <f>IF(DATA2!R406="","",DATA2!R406)</f>
        <v/>
      </c>
      <c r="S406" s="79" t="str">
        <f>IF(DATA2!S406="","",DATA2!S406)</f>
        <v/>
      </c>
      <c r="T406" s="79" t="str">
        <f>IF(DATA2!T406="","",DATA2!T406)</f>
        <v/>
      </c>
      <c r="U406" s="79" t="str">
        <f>IF(DATA2!U406="","",DATA2!U406)</f>
        <v/>
      </c>
      <c r="V406" s="79" t="str">
        <f>IF(DATA2!V406="","",DATA2!V406)</f>
        <v/>
      </c>
      <c r="W406" s="79" t="str">
        <f>IF(DATA2!W406="","",DATA2!W406)</f>
        <v/>
      </c>
      <c r="X406" s="79" t="str">
        <f>IF(DATA2!X406="","",DATA2!X406)</f>
        <v/>
      </c>
      <c r="Y406" s="79" t="str">
        <f>IF(DATA2!Y406="","",DATA2!Y406)</f>
        <v/>
      </c>
      <c r="Z406" s="79" t="str">
        <f>IF(DATA2!Z406="","",DATA2!Z406)</f>
        <v/>
      </c>
      <c r="AA406" s="79" t="str">
        <f>IF(DATA2!AA406="","",DATA2!AA406)</f>
        <v/>
      </c>
      <c r="AB406" s="79" t="str">
        <f>IF(DATA2!AB406="","",DATA2!AB406)</f>
        <v/>
      </c>
      <c r="AC406" s="79" t="str">
        <f>IF(DATA2!AC406="","",DATA2!AC406)</f>
        <v/>
      </c>
      <c r="AD406" s="79" t="str">
        <f>IF(DATA2!AD406="","",DATA2!AD406)</f>
        <v/>
      </c>
      <c r="AE406" s="79" t="str">
        <f>IF(DATA2!AE406="","",DATA2!AE406)</f>
        <v/>
      </c>
      <c r="AF406" s="79" t="str">
        <f>IF(DATA2!AF406="","",DATA2!AF406)</f>
        <v/>
      </c>
      <c r="AG406" s="80" t="str">
        <f>IF(DATA2!AG406="","",DATA2!AG406)</f>
        <v/>
      </c>
      <c r="AH406" s="81">
        <f>COUNTIFS(DATA2!$C$3:$AG$3,0,DATA2!$C406:$AG406,"&lt;&gt;")</f>
        <v>0</v>
      </c>
      <c r="AI406" s="81">
        <f>COUNTIFS(DATA2!$C$3:$AG$3,"&gt;0",DATA2!$C406:$AG406,"&lt;&gt;")</f>
        <v>0</v>
      </c>
      <c r="AJ406" s="204">
        <f t="shared" ref="AJ406" si="643">COUNTIFS($C$3:$AG$3,"=0",C407:AG407,"〇")+COUNTIFS($C$3:$AG$3,"=0",C408:AG408,"〇")</f>
        <v>0</v>
      </c>
      <c r="AK406" s="206">
        <f t="shared" ref="AK406" si="644">COUNTIFS($C$3:$AG$3,"&lt;&gt;0",C407:AG407,"〇")+COUNTIFS($C$3:$AG$3,"&lt;&gt;0",C408:AG408,"〇")</f>
        <v>0</v>
      </c>
      <c r="AL406" s="204">
        <f t="shared" ref="AL406" si="645">COUNTIFS($C$3:$AG$3,"=0",C409:AG409,"〇")+COUNTIFS($C$3:$AG$3,"=0",C410:AG410,"〇")</f>
        <v>0</v>
      </c>
      <c r="AM406" s="206">
        <f t="shared" ref="AM406" si="646">COUNTIFS($C$3:$AG$3,"&lt;&gt;0",C409:AG409,"〇")+COUNTIFS($C$3:$AG$3,"&lt;&gt;0",C410:AG410,"〇")</f>
        <v>0</v>
      </c>
      <c r="AN406" s="200">
        <f t="shared" ref="AN406:AP406" si="647">COUNTIF($C406:$AG406,AN$5)</f>
        <v>0</v>
      </c>
      <c r="AO406" s="200">
        <f t="shared" si="647"/>
        <v>0</v>
      </c>
      <c r="AP406" s="200">
        <f t="shared" si="647"/>
        <v>0</v>
      </c>
      <c r="AQ406" s="200">
        <f t="shared" ref="AQ406" si="648">COUNTIF($C406:$AG406,AQ$5)+COUNTIF($C406:$AG406,"半振")*0.5</f>
        <v>0</v>
      </c>
      <c r="AR406" s="200">
        <f t="shared" ref="AR406" si="649">COUNTIF($C406:$AG406,AR$5)+COUNTIF($C406:$AG406,"半有")*0.5</f>
        <v>0</v>
      </c>
      <c r="AS406" s="200">
        <f t="shared" ref="AS406" si="650">COUNTIF($C406:$AG406,AS$5)+COUNTIF($C406:$AG406,"半欠")*0.5</f>
        <v>0</v>
      </c>
      <c r="AT406" s="200">
        <f t="shared" ref="AT406:AW466" si="651">COUNTIF($C406:$AG406,AT$5)</f>
        <v>0</v>
      </c>
      <c r="AU406" s="200">
        <f t="shared" si="651"/>
        <v>0</v>
      </c>
      <c r="AV406" s="200">
        <f t="shared" si="651"/>
        <v>0</v>
      </c>
      <c r="AW406" s="200">
        <f t="shared" si="651"/>
        <v>0</v>
      </c>
    </row>
    <row r="407" spans="1:49" ht="15" customHeight="1" x14ac:dyDescent="0.15">
      <c r="A407" s="202"/>
      <c r="B407" s="44" t="str">
        <f>IF(DATA2!A406="","",DATA2!B407)</f>
        <v/>
      </c>
      <c r="C407" s="67" t="str">
        <f>IF(DATA2!C407="","","〇")</f>
        <v/>
      </c>
      <c r="D407" s="67" t="str">
        <f>IF(DATA2!D407="","","〇")</f>
        <v/>
      </c>
      <c r="E407" s="67" t="str">
        <f>IF(DATA2!E407="","","〇")</f>
        <v/>
      </c>
      <c r="F407" s="67" t="str">
        <f>IF(DATA2!F407="","","〇")</f>
        <v/>
      </c>
      <c r="G407" s="67" t="str">
        <f>IF(DATA2!G407="","","〇")</f>
        <v/>
      </c>
      <c r="H407" s="67" t="str">
        <f>IF(DATA2!H407="","","〇")</f>
        <v/>
      </c>
      <c r="I407" s="67" t="str">
        <f>IF(DATA2!I407="","","〇")</f>
        <v/>
      </c>
      <c r="J407" s="67" t="str">
        <f>IF(DATA2!J407="","","〇")</f>
        <v/>
      </c>
      <c r="K407" s="67" t="str">
        <f>IF(DATA2!K407="","","〇")</f>
        <v/>
      </c>
      <c r="L407" s="67" t="str">
        <f>IF(DATA2!L407="","","〇")</f>
        <v/>
      </c>
      <c r="M407" s="67" t="str">
        <f>IF(DATA2!M407="","","〇")</f>
        <v/>
      </c>
      <c r="N407" s="67" t="str">
        <f>IF(DATA2!N407="","","〇")</f>
        <v/>
      </c>
      <c r="O407" s="67" t="str">
        <f>IF(DATA2!O407="","","〇")</f>
        <v/>
      </c>
      <c r="P407" s="67" t="str">
        <f>IF(DATA2!P407="","","〇")</f>
        <v/>
      </c>
      <c r="Q407" s="67" t="str">
        <f>IF(DATA2!Q407="","","〇")</f>
        <v/>
      </c>
      <c r="R407" s="67" t="str">
        <f>IF(DATA2!R407="","","〇")</f>
        <v/>
      </c>
      <c r="S407" s="67" t="str">
        <f>IF(DATA2!S407="","","〇")</f>
        <v/>
      </c>
      <c r="T407" s="67" t="str">
        <f>IF(DATA2!T407="","","〇")</f>
        <v/>
      </c>
      <c r="U407" s="67" t="str">
        <f>IF(DATA2!U407="","","〇")</f>
        <v/>
      </c>
      <c r="V407" s="67" t="str">
        <f>IF(DATA2!V407="","","〇")</f>
        <v/>
      </c>
      <c r="W407" s="67" t="str">
        <f>IF(DATA2!W407="","","〇")</f>
        <v/>
      </c>
      <c r="X407" s="67" t="str">
        <f>IF(DATA2!X407="","","〇")</f>
        <v/>
      </c>
      <c r="Y407" s="67" t="str">
        <f>IF(DATA2!Y407="","","〇")</f>
        <v/>
      </c>
      <c r="Z407" s="67" t="str">
        <f>IF(DATA2!Z407="","","〇")</f>
        <v/>
      </c>
      <c r="AA407" s="67" t="str">
        <f>IF(DATA2!AA407="","","〇")</f>
        <v/>
      </c>
      <c r="AB407" s="67" t="str">
        <f>IF(DATA2!AB407="","","〇")</f>
        <v/>
      </c>
      <c r="AC407" s="67" t="str">
        <f>IF(DATA2!AC407="","","〇")</f>
        <v/>
      </c>
      <c r="AD407" s="67" t="str">
        <f>IF(DATA2!AD407="","","〇")</f>
        <v/>
      </c>
      <c r="AE407" s="67" t="str">
        <f>IF(DATA2!AE407="","","〇")</f>
        <v/>
      </c>
      <c r="AF407" s="67" t="str">
        <f>IF(DATA2!AF407="","","〇")</f>
        <v/>
      </c>
      <c r="AG407" s="68" t="str">
        <f>IF(DATA2!AG407="","","〇")</f>
        <v/>
      </c>
      <c r="AH407" s="69">
        <f>COUNTIFS(DATA2!$C$3:$AG$3,0,DATA2!$C407:$AG407,"&lt;&gt;")</f>
        <v>0</v>
      </c>
      <c r="AI407" s="69">
        <f>COUNTIFS(DATA2!$C$3:$AG$3,"&gt;0",DATA2!$C407:$AG407,"&lt;&gt;")</f>
        <v>0</v>
      </c>
      <c r="AJ407" s="204"/>
      <c r="AK407" s="206"/>
      <c r="AL407" s="204"/>
      <c r="AM407" s="206"/>
      <c r="AN407" s="200"/>
      <c r="AO407" s="200"/>
      <c r="AP407" s="200"/>
      <c r="AQ407" s="200"/>
      <c r="AR407" s="200"/>
      <c r="AS407" s="200"/>
      <c r="AT407" s="200"/>
      <c r="AU407" s="200"/>
      <c r="AV407" s="200"/>
      <c r="AW407" s="200"/>
    </row>
    <row r="408" spans="1:49" ht="15" customHeight="1" x14ac:dyDescent="0.15">
      <c r="A408" s="202"/>
      <c r="B408" s="46" t="str">
        <f>IF(DATA2!A406="","",DATA2!B408)</f>
        <v/>
      </c>
      <c r="C408" s="70" t="str">
        <f>IF(DATA2!C408="","","〇")</f>
        <v/>
      </c>
      <c r="D408" s="70" t="str">
        <f>IF(DATA2!D408="","","〇")</f>
        <v/>
      </c>
      <c r="E408" s="70" t="str">
        <f>IF(DATA2!E408="","","〇")</f>
        <v/>
      </c>
      <c r="F408" s="70" t="str">
        <f>IF(DATA2!F408="","","〇")</f>
        <v/>
      </c>
      <c r="G408" s="70" t="str">
        <f>IF(DATA2!G408="","","〇")</f>
        <v/>
      </c>
      <c r="H408" s="70" t="str">
        <f>IF(DATA2!H408="","","〇")</f>
        <v/>
      </c>
      <c r="I408" s="70" t="str">
        <f>IF(DATA2!I408="","","〇")</f>
        <v/>
      </c>
      <c r="J408" s="70" t="str">
        <f>IF(DATA2!J408="","","〇")</f>
        <v/>
      </c>
      <c r="K408" s="70" t="str">
        <f>IF(DATA2!K408="","","〇")</f>
        <v/>
      </c>
      <c r="L408" s="70" t="str">
        <f>IF(DATA2!L408="","","〇")</f>
        <v/>
      </c>
      <c r="M408" s="70" t="str">
        <f>IF(DATA2!M408="","","〇")</f>
        <v/>
      </c>
      <c r="N408" s="70" t="str">
        <f>IF(DATA2!N408="","","〇")</f>
        <v/>
      </c>
      <c r="O408" s="70" t="str">
        <f>IF(DATA2!O408="","","〇")</f>
        <v/>
      </c>
      <c r="P408" s="70" t="str">
        <f>IF(DATA2!P408="","","〇")</f>
        <v/>
      </c>
      <c r="Q408" s="70" t="str">
        <f>IF(DATA2!Q408="","","〇")</f>
        <v/>
      </c>
      <c r="R408" s="70" t="str">
        <f>IF(DATA2!R408="","","〇")</f>
        <v/>
      </c>
      <c r="S408" s="70" t="str">
        <f>IF(DATA2!S408="","","〇")</f>
        <v/>
      </c>
      <c r="T408" s="70" t="str">
        <f>IF(DATA2!T408="","","〇")</f>
        <v/>
      </c>
      <c r="U408" s="70" t="str">
        <f>IF(DATA2!U408="","","〇")</f>
        <v/>
      </c>
      <c r="V408" s="70" t="str">
        <f>IF(DATA2!V408="","","〇")</f>
        <v/>
      </c>
      <c r="W408" s="70" t="str">
        <f>IF(DATA2!W408="","","〇")</f>
        <v/>
      </c>
      <c r="X408" s="70" t="str">
        <f>IF(DATA2!X408="","","〇")</f>
        <v/>
      </c>
      <c r="Y408" s="70" t="str">
        <f>IF(DATA2!Y408="","","〇")</f>
        <v/>
      </c>
      <c r="Z408" s="70" t="str">
        <f>IF(DATA2!Z408="","","〇")</f>
        <v/>
      </c>
      <c r="AA408" s="70" t="str">
        <f>IF(DATA2!AA408="","","〇")</f>
        <v/>
      </c>
      <c r="AB408" s="70" t="str">
        <f>IF(DATA2!AB408="","","〇")</f>
        <v/>
      </c>
      <c r="AC408" s="70" t="str">
        <f>IF(DATA2!AC408="","","〇")</f>
        <v/>
      </c>
      <c r="AD408" s="70" t="str">
        <f>IF(DATA2!AD408="","","〇")</f>
        <v/>
      </c>
      <c r="AE408" s="70" t="str">
        <f>IF(DATA2!AE408="","","〇")</f>
        <v/>
      </c>
      <c r="AF408" s="70" t="str">
        <f>IF(DATA2!AF408="","","〇")</f>
        <v/>
      </c>
      <c r="AG408" s="71" t="str">
        <f>IF(DATA2!AG408="","","〇")</f>
        <v/>
      </c>
      <c r="AH408" s="72">
        <f>COUNTIFS(DATA2!$C$3:$AG$3,0,DATA2!$C408:$AG408,"&lt;&gt;")</f>
        <v>0</v>
      </c>
      <c r="AI408" s="72">
        <f>COUNTIFS(DATA2!$C$3:$AG$3,"&gt;0",DATA2!$C408:$AG408,"&lt;&gt;")</f>
        <v>0</v>
      </c>
      <c r="AJ408" s="204"/>
      <c r="AK408" s="206"/>
      <c r="AL408" s="204"/>
      <c r="AM408" s="206"/>
      <c r="AN408" s="200"/>
      <c r="AO408" s="200"/>
      <c r="AP408" s="200"/>
      <c r="AQ408" s="200"/>
      <c r="AR408" s="200"/>
      <c r="AS408" s="200"/>
      <c r="AT408" s="200"/>
      <c r="AU408" s="200"/>
      <c r="AV408" s="200"/>
      <c r="AW408" s="200"/>
    </row>
    <row r="409" spans="1:49" ht="15" customHeight="1" x14ac:dyDescent="0.15">
      <c r="A409" s="202"/>
      <c r="B409" s="46" t="str">
        <f>IF(DATA2!A406="","",DATA2!B409)</f>
        <v/>
      </c>
      <c r="C409" s="70" t="str">
        <f>IF(DATA2!C409="","","〇")</f>
        <v/>
      </c>
      <c r="D409" s="70" t="str">
        <f>IF(DATA2!D409="","","〇")</f>
        <v/>
      </c>
      <c r="E409" s="70" t="str">
        <f>IF(DATA2!E409="","","〇")</f>
        <v/>
      </c>
      <c r="F409" s="70" t="str">
        <f>IF(DATA2!F409="","","〇")</f>
        <v/>
      </c>
      <c r="G409" s="70" t="str">
        <f>IF(DATA2!G409="","","〇")</f>
        <v/>
      </c>
      <c r="H409" s="70" t="str">
        <f>IF(DATA2!H409="","","〇")</f>
        <v/>
      </c>
      <c r="I409" s="70" t="str">
        <f>IF(DATA2!I409="","","〇")</f>
        <v/>
      </c>
      <c r="J409" s="70" t="str">
        <f>IF(DATA2!J409="","","〇")</f>
        <v/>
      </c>
      <c r="K409" s="70" t="str">
        <f>IF(DATA2!K409="","","〇")</f>
        <v/>
      </c>
      <c r="L409" s="70" t="str">
        <f>IF(DATA2!L409="","","〇")</f>
        <v/>
      </c>
      <c r="M409" s="70" t="str">
        <f>IF(DATA2!M409="","","〇")</f>
        <v/>
      </c>
      <c r="N409" s="70" t="str">
        <f>IF(DATA2!N409="","","〇")</f>
        <v/>
      </c>
      <c r="O409" s="70" t="str">
        <f>IF(DATA2!O409="","","〇")</f>
        <v/>
      </c>
      <c r="P409" s="70" t="str">
        <f>IF(DATA2!P409="","","〇")</f>
        <v/>
      </c>
      <c r="Q409" s="70" t="str">
        <f>IF(DATA2!Q409="","","〇")</f>
        <v/>
      </c>
      <c r="R409" s="70" t="str">
        <f>IF(DATA2!R409="","","〇")</f>
        <v/>
      </c>
      <c r="S409" s="70" t="str">
        <f>IF(DATA2!S409="","","〇")</f>
        <v/>
      </c>
      <c r="T409" s="70" t="str">
        <f>IF(DATA2!T409="","","〇")</f>
        <v/>
      </c>
      <c r="U409" s="70" t="str">
        <f>IF(DATA2!U409="","","〇")</f>
        <v/>
      </c>
      <c r="V409" s="70" t="str">
        <f>IF(DATA2!V409="","","〇")</f>
        <v/>
      </c>
      <c r="W409" s="70" t="str">
        <f>IF(DATA2!W409="","","〇")</f>
        <v/>
      </c>
      <c r="X409" s="70" t="str">
        <f>IF(DATA2!X409="","","〇")</f>
        <v/>
      </c>
      <c r="Y409" s="70" t="str">
        <f>IF(DATA2!Y409="","","〇")</f>
        <v/>
      </c>
      <c r="Z409" s="70" t="str">
        <f>IF(DATA2!Z409="","","〇")</f>
        <v/>
      </c>
      <c r="AA409" s="70" t="str">
        <f>IF(DATA2!AA409="","","〇")</f>
        <v/>
      </c>
      <c r="AB409" s="70" t="str">
        <f>IF(DATA2!AB409="","","〇")</f>
        <v/>
      </c>
      <c r="AC409" s="70" t="str">
        <f>IF(DATA2!AC409="","","〇")</f>
        <v/>
      </c>
      <c r="AD409" s="70" t="str">
        <f>IF(DATA2!AD409="","","〇")</f>
        <v/>
      </c>
      <c r="AE409" s="70" t="str">
        <f>IF(DATA2!AE409="","","〇")</f>
        <v/>
      </c>
      <c r="AF409" s="70" t="str">
        <f>IF(DATA2!AF409="","","〇")</f>
        <v/>
      </c>
      <c r="AG409" s="71" t="str">
        <f>IF(DATA2!AG409="","","〇")</f>
        <v/>
      </c>
      <c r="AH409" s="73">
        <f>COUNTIFS(DATA2!$C$3:$AG$3,0,DATA2!$C409:$AG409,"&lt;&gt;")</f>
        <v>0</v>
      </c>
      <c r="AI409" s="72">
        <f>COUNTIFS(DATA2!$C$3:$AG$3,"&gt;0",DATA2!$C409:$AG409,"&lt;&gt;")</f>
        <v>0</v>
      </c>
      <c r="AJ409" s="204"/>
      <c r="AK409" s="206"/>
      <c r="AL409" s="204"/>
      <c r="AM409" s="206"/>
      <c r="AN409" s="200"/>
      <c r="AO409" s="200"/>
      <c r="AP409" s="200"/>
      <c r="AQ409" s="200"/>
      <c r="AR409" s="200"/>
      <c r="AS409" s="200"/>
      <c r="AT409" s="200"/>
      <c r="AU409" s="200"/>
      <c r="AV409" s="200"/>
      <c r="AW409" s="200"/>
    </row>
    <row r="410" spans="1:49" ht="15" customHeight="1" x14ac:dyDescent="0.15">
      <c r="A410" s="203"/>
      <c r="B410" s="74" t="str">
        <f>IF(DATA2!A406="","",DATA2!B410)</f>
        <v/>
      </c>
      <c r="C410" s="75" t="str">
        <f>IF(DATA2!C410="","","〇")</f>
        <v/>
      </c>
      <c r="D410" s="75" t="str">
        <f>IF(DATA2!D410="","","〇")</f>
        <v/>
      </c>
      <c r="E410" s="75" t="str">
        <f>IF(DATA2!E410="","","〇")</f>
        <v/>
      </c>
      <c r="F410" s="75" t="str">
        <f>IF(DATA2!F410="","","〇")</f>
        <v/>
      </c>
      <c r="G410" s="75" t="str">
        <f>IF(DATA2!G410="","","〇")</f>
        <v/>
      </c>
      <c r="H410" s="75" t="str">
        <f>IF(DATA2!H410="","","〇")</f>
        <v/>
      </c>
      <c r="I410" s="75" t="str">
        <f>IF(DATA2!I410="","","〇")</f>
        <v/>
      </c>
      <c r="J410" s="75" t="str">
        <f>IF(DATA2!J410="","","〇")</f>
        <v/>
      </c>
      <c r="K410" s="75" t="str">
        <f>IF(DATA2!K410="","","〇")</f>
        <v/>
      </c>
      <c r="L410" s="75" t="str">
        <f>IF(DATA2!L410="","","〇")</f>
        <v/>
      </c>
      <c r="M410" s="75" t="str">
        <f>IF(DATA2!M410="","","〇")</f>
        <v/>
      </c>
      <c r="N410" s="75" t="str">
        <f>IF(DATA2!N410="","","〇")</f>
        <v/>
      </c>
      <c r="O410" s="75" t="str">
        <f>IF(DATA2!O410="","","〇")</f>
        <v/>
      </c>
      <c r="P410" s="75" t="str">
        <f>IF(DATA2!P410="","","〇")</f>
        <v/>
      </c>
      <c r="Q410" s="75" t="str">
        <f>IF(DATA2!Q410="","","〇")</f>
        <v/>
      </c>
      <c r="R410" s="75" t="str">
        <f>IF(DATA2!R410="","","〇")</f>
        <v/>
      </c>
      <c r="S410" s="75" t="str">
        <f>IF(DATA2!S410="","","〇")</f>
        <v/>
      </c>
      <c r="T410" s="75" t="str">
        <f>IF(DATA2!T410="","","〇")</f>
        <v/>
      </c>
      <c r="U410" s="75" t="str">
        <f>IF(DATA2!U410="","","〇")</f>
        <v/>
      </c>
      <c r="V410" s="75" t="str">
        <f>IF(DATA2!V410="","","〇")</f>
        <v/>
      </c>
      <c r="W410" s="75" t="str">
        <f>IF(DATA2!W410="","","〇")</f>
        <v/>
      </c>
      <c r="X410" s="75" t="str">
        <f>IF(DATA2!X410="","","〇")</f>
        <v/>
      </c>
      <c r="Y410" s="75" t="str">
        <f>IF(DATA2!Y410="","","〇")</f>
        <v/>
      </c>
      <c r="Z410" s="75" t="str">
        <f>IF(DATA2!Z410="","","〇")</f>
        <v/>
      </c>
      <c r="AA410" s="75" t="str">
        <f>IF(DATA2!AA410="","","〇")</f>
        <v/>
      </c>
      <c r="AB410" s="75" t="str">
        <f>IF(DATA2!AB410="","","〇")</f>
        <v/>
      </c>
      <c r="AC410" s="75" t="str">
        <f>IF(DATA2!AC410="","","〇")</f>
        <v/>
      </c>
      <c r="AD410" s="75" t="str">
        <f>IF(DATA2!AD410="","","〇")</f>
        <v/>
      </c>
      <c r="AE410" s="75" t="str">
        <f>IF(DATA2!AE410="","","〇")</f>
        <v/>
      </c>
      <c r="AF410" s="75" t="str">
        <f>IF(DATA2!AF410="","","〇")</f>
        <v/>
      </c>
      <c r="AG410" s="76" t="str">
        <f>IF(DATA2!AG410="","","〇")</f>
        <v/>
      </c>
      <c r="AH410" s="77">
        <f>COUNTIFS(DATA2!$C$3:$AG$3,0,DATA2!$C410:$AG410,"&lt;&gt;")</f>
        <v>0</v>
      </c>
      <c r="AI410" s="78">
        <f>COUNTIFS(DATA2!$C$3:$AG$3,"&gt;0",DATA2!$C410:$AG410,"&lt;&gt;")</f>
        <v>0</v>
      </c>
      <c r="AJ410" s="205"/>
      <c r="AK410" s="207"/>
      <c r="AL410" s="205"/>
      <c r="AM410" s="207"/>
      <c r="AN410" s="201"/>
      <c r="AO410" s="201"/>
      <c r="AP410" s="201"/>
      <c r="AQ410" s="201"/>
      <c r="AR410" s="201"/>
      <c r="AS410" s="201"/>
      <c r="AT410" s="201"/>
      <c r="AU410" s="201"/>
      <c r="AV410" s="201"/>
      <c r="AW410" s="201"/>
    </row>
    <row r="411" spans="1:49" ht="15" customHeight="1" x14ac:dyDescent="0.15">
      <c r="A411" s="202" t="str">
        <f>IF(DATA2!A411="","",DATA2!A411)</f>
        <v/>
      </c>
      <c r="B411" s="11" t="str">
        <f>IF(DATA2!A411="","",DATA2!B411)</f>
        <v/>
      </c>
      <c r="C411" s="79" t="str">
        <f>IF(DATA2!C411="","",DATA2!C411)</f>
        <v/>
      </c>
      <c r="D411" s="79" t="str">
        <f>IF(DATA2!D411="","",DATA2!D411)</f>
        <v/>
      </c>
      <c r="E411" s="79" t="str">
        <f>IF(DATA2!E411="","",DATA2!E411)</f>
        <v/>
      </c>
      <c r="F411" s="79" t="str">
        <f>IF(DATA2!F411="","",DATA2!F411)</f>
        <v/>
      </c>
      <c r="G411" s="79" t="str">
        <f>IF(DATA2!G411="","",DATA2!G411)</f>
        <v/>
      </c>
      <c r="H411" s="79" t="str">
        <f>IF(DATA2!H411="","",DATA2!H411)</f>
        <v/>
      </c>
      <c r="I411" s="79" t="str">
        <f>IF(DATA2!I411="","",DATA2!I411)</f>
        <v/>
      </c>
      <c r="J411" s="79" t="str">
        <f>IF(DATA2!J411="","",DATA2!J411)</f>
        <v/>
      </c>
      <c r="K411" s="79" t="str">
        <f>IF(DATA2!K411="","",DATA2!K411)</f>
        <v/>
      </c>
      <c r="L411" s="79" t="str">
        <f>IF(DATA2!L411="","",DATA2!L411)</f>
        <v/>
      </c>
      <c r="M411" s="79" t="str">
        <f>IF(DATA2!M411="","",DATA2!M411)</f>
        <v/>
      </c>
      <c r="N411" s="79" t="str">
        <f>IF(DATA2!N411="","",DATA2!N411)</f>
        <v/>
      </c>
      <c r="O411" s="79" t="str">
        <f>IF(DATA2!O411="","",DATA2!O411)</f>
        <v/>
      </c>
      <c r="P411" s="79" t="str">
        <f>IF(DATA2!P411="","",DATA2!P411)</f>
        <v/>
      </c>
      <c r="Q411" s="79" t="str">
        <f>IF(DATA2!Q411="","",DATA2!Q411)</f>
        <v/>
      </c>
      <c r="R411" s="79" t="str">
        <f>IF(DATA2!R411="","",DATA2!R411)</f>
        <v/>
      </c>
      <c r="S411" s="79" t="str">
        <f>IF(DATA2!S411="","",DATA2!S411)</f>
        <v/>
      </c>
      <c r="T411" s="79" t="str">
        <f>IF(DATA2!T411="","",DATA2!T411)</f>
        <v/>
      </c>
      <c r="U411" s="79" t="str">
        <f>IF(DATA2!U411="","",DATA2!U411)</f>
        <v/>
      </c>
      <c r="V411" s="79" t="str">
        <f>IF(DATA2!V411="","",DATA2!V411)</f>
        <v/>
      </c>
      <c r="W411" s="79" t="str">
        <f>IF(DATA2!W411="","",DATA2!W411)</f>
        <v/>
      </c>
      <c r="X411" s="79" t="str">
        <f>IF(DATA2!X411="","",DATA2!X411)</f>
        <v/>
      </c>
      <c r="Y411" s="79" t="str">
        <f>IF(DATA2!Y411="","",DATA2!Y411)</f>
        <v/>
      </c>
      <c r="Z411" s="79" t="str">
        <f>IF(DATA2!Z411="","",DATA2!Z411)</f>
        <v/>
      </c>
      <c r="AA411" s="79" t="str">
        <f>IF(DATA2!AA411="","",DATA2!AA411)</f>
        <v/>
      </c>
      <c r="AB411" s="79" t="str">
        <f>IF(DATA2!AB411="","",DATA2!AB411)</f>
        <v/>
      </c>
      <c r="AC411" s="79" t="str">
        <f>IF(DATA2!AC411="","",DATA2!AC411)</f>
        <v/>
      </c>
      <c r="AD411" s="79" t="str">
        <f>IF(DATA2!AD411="","",DATA2!AD411)</f>
        <v/>
      </c>
      <c r="AE411" s="79" t="str">
        <f>IF(DATA2!AE411="","",DATA2!AE411)</f>
        <v/>
      </c>
      <c r="AF411" s="79" t="str">
        <f>IF(DATA2!AF411="","",DATA2!AF411)</f>
        <v/>
      </c>
      <c r="AG411" s="80" t="str">
        <f>IF(DATA2!AG411="","",DATA2!AG411)</f>
        <v/>
      </c>
      <c r="AH411" s="81">
        <f>COUNTIFS(DATA2!$C$3:$AG$3,0,DATA2!$C411:$AG411,"&lt;&gt;")</f>
        <v>0</v>
      </c>
      <c r="AI411" s="81">
        <f>COUNTIFS(DATA2!$C$3:$AG$3,"&gt;0",DATA2!$C411:$AG411,"&lt;&gt;")</f>
        <v>0</v>
      </c>
      <c r="AJ411" s="204">
        <f t="shared" ref="AJ411" si="652">COUNTIFS($C$3:$AG$3,"=0",C412:AG412,"〇")+COUNTIFS($C$3:$AG$3,"=0",C413:AG413,"〇")</f>
        <v>0</v>
      </c>
      <c r="AK411" s="206">
        <f t="shared" ref="AK411" si="653">COUNTIFS($C$3:$AG$3,"&lt;&gt;0",C412:AG412,"〇")+COUNTIFS($C$3:$AG$3,"&lt;&gt;0",C413:AG413,"〇")</f>
        <v>0</v>
      </c>
      <c r="AL411" s="204">
        <f t="shared" ref="AL411" si="654">COUNTIFS($C$3:$AG$3,"=0",C414:AG414,"〇")+COUNTIFS($C$3:$AG$3,"=0",C415:AG415,"〇")</f>
        <v>0</v>
      </c>
      <c r="AM411" s="206">
        <f t="shared" ref="AM411" si="655">COUNTIFS($C$3:$AG$3,"&lt;&gt;0",C414:AG414,"〇")+COUNTIFS($C$3:$AG$3,"&lt;&gt;0",C415:AG415,"〇")</f>
        <v>0</v>
      </c>
      <c r="AN411" s="200">
        <f t="shared" ref="AN411:AP411" si="656">COUNTIF($C411:$AG411,AN$5)</f>
        <v>0</v>
      </c>
      <c r="AO411" s="200">
        <f t="shared" si="656"/>
        <v>0</v>
      </c>
      <c r="AP411" s="200">
        <f t="shared" si="656"/>
        <v>0</v>
      </c>
      <c r="AQ411" s="200">
        <f t="shared" ref="AQ411" si="657">COUNTIF($C411:$AG411,AQ$5)+COUNTIF($C411:$AG411,"半振")*0.5</f>
        <v>0</v>
      </c>
      <c r="AR411" s="200">
        <f t="shared" ref="AR411" si="658">COUNTIF($C411:$AG411,AR$5)+COUNTIF($C411:$AG411,"半有")*0.5</f>
        <v>0</v>
      </c>
      <c r="AS411" s="200">
        <f t="shared" ref="AS411" si="659">COUNTIF($C411:$AG411,AS$5)+COUNTIF($C411:$AG411,"半欠")*0.5</f>
        <v>0</v>
      </c>
      <c r="AT411" s="200">
        <f t="shared" si="651"/>
        <v>0</v>
      </c>
      <c r="AU411" s="200">
        <f t="shared" si="651"/>
        <v>0</v>
      </c>
      <c r="AV411" s="200">
        <f t="shared" si="651"/>
        <v>0</v>
      </c>
      <c r="AW411" s="200">
        <f t="shared" si="651"/>
        <v>0</v>
      </c>
    </row>
    <row r="412" spans="1:49" ht="15" customHeight="1" x14ac:dyDescent="0.15">
      <c r="A412" s="202"/>
      <c r="B412" s="44" t="str">
        <f>IF(DATA2!A411="","",DATA2!B412)</f>
        <v/>
      </c>
      <c r="C412" s="67" t="str">
        <f>IF(DATA2!C412="","","〇")</f>
        <v/>
      </c>
      <c r="D412" s="67" t="str">
        <f>IF(DATA2!D412="","","〇")</f>
        <v/>
      </c>
      <c r="E412" s="67" t="str">
        <f>IF(DATA2!E412="","","〇")</f>
        <v/>
      </c>
      <c r="F412" s="67" t="str">
        <f>IF(DATA2!F412="","","〇")</f>
        <v/>
      </c>
      <c r="G412" s="67" t="str">
        <f>IF(DATA2!G412="","","〇")</f>
        <v/>
      </c>
      <c r="H412" s="67" t="str">
        <f>IF(DATA2!H412="","","〇")</f>
        <v/>
      </c>
      <c r="I412" s="67" t="str">
        <f>IF(DATA2!I412="","","〇")</f>
        <v/>
      </c>
      <c r="J412" s="67" t="str">
        <f>IF(DATA2!J412="","","〇")</f>
        <v/>
      </c>
      <c r="K412" s="67" t="str">
        <f>IF(DATA2!K412="","","〇")</f>
        <v/>
      </c>
      <c r="L412" s="67" t="str">
        <f>IF(DATA2!L412="","","〇")</f>
        <v/>
      </c>
      <c r="M412" s="67" t="str">
        <f>IF(DATA2!M412="","","〇")</f>
        <v/>
      </c>
      <c r="N412" s="67" t="str">
        <f>IF(DATA2!N412="","","〇")</f>
        <v/>
      </c>
      <c r="O412" s="67" t="str">
        <f>IF(DATA2!O412="","","〇")</f>
        <v/>
      </c>
      <c r="P412" s="67" t="str">
        <f>IF(DATA2!P412="","","〇")</f>
        <v/>
      </c>
      <c r="Q412" s="67" t="str">
        <f>IF(DATA2!Q412="","","〇")</f>
        <v/>
      </c>
      <c r="R412" s="67" t="str">
        <f>IF(DATA2!R412="","","〇")</f>
        <v/>
      </c>
      <c r="S412" s="67" t="str">
        <f>IF(DATA2!S412="","","〇")</f>
        <v/>
      </c>
      <c r="T412" s="67" t="str">
        <f>IF(DATA2!T412="","","〇")</f>
        <v/>
      </c>
      <c r="U412" s="67" t="str">
        <f>IF(DATA2!U412="","","〇")</f>
        <v/>
      </c>
      <c r="V412" s="67" t="str">
        <f>IF(DATA2!V412="","","〇")</f>
        <v/>
      </c>
      <c r="W412" s="67" t="str">
        <f>IF(DATA2!W412="","","〇")</f>
        <v/>
      </c>
      <c r="X412" s="67" t="str">
        <f>IF(DATA2!X412="","","〇")</f>
        <v/>
      </c>
      <c r="Y412" s="67" t="str">
        <f>IF(DATA2!Y412="","","〇")</f>
        <v/>
      </c>
      <c r="Z412" s="67" t="str">
        <f>IF(DATA2!Z412="","","〇")</f>
        <v/>
      </c>
      <c r="AA412" s="67" t="str">
        <f>IF(DATA2!AA412="","","〇")</f>
        <v/>
      </c>
      <c r="AB412" s="67" t="str">
        <f>IF(DATA2!AB412="","","〇")</f>
        <v/>
      </c>
      <c r="AC412" s="67" t="str">
        <f>IF(DATA2!AC412="","","〇")</f>
        <v/>
      </c>
      <c r="AD412" s="67" t="str">
        <f>IF(DATA2!AD412="","","〇")</f>
        <v/>
      </c>
      <c r="AE412" s="67" t="str">
        <f>IF(DATA2!AE412="","","〇")</f>
        <v/>
      </c>
      <c r="AF412" s="67" t="str">
        <f>IF(DATA2!AF412="","","〇")</f>
        <v/>
      </c>
      <c r="AG412" s="68" t="str">
        <f>IF(DATA2!AG412="","","〇")</f>
        <v/>
      </c>
      <c r="AH412" s="69">
        <f>COUNTIFS(DATA2!$C$3:$AG$3,0,DATA2!$C412:$AG412,"&lt;&gt;")</f>
        <v>0</v>
      </c>
      <c r="AI412" s="69">
        <f>COUNTIFS(DATA2!$C$3:$AG$3,"&gt;0",DATA2!$C412:$AG412,"&lt;&gt;")</f>
        <v>0</v>
      </c>
      <c r="AJ412" s="204"/>
      <c r="AK412" s="206"/>
      <c r="AL412" s="204"/>
      <c r="AM412" s="206"/>
      <c r="AN412" s="200"/>
      <c r="AO412" s="200"/>
      <c r="AP412" s="200"/>
      <c r="AQ412" s="200"/>
      <c r="AR412" s="200"/>
      <c r="AS412" s="200"/>
      <c r="AT412" s="200"/>
      <c r="AU412" s="200"/>
      <c r="AV412" s="200"/>
      <c r="AW412" s="200"/>
    </row>
    <row r="413" spans="1:49" ht="15" customHeight="1" x14ac:dyDescent="0.15">
      <c r="A413" s="202"/>
      <c r="B413" s="46" t="str">
        <f>IF(DATA2!A411="","",DATA2!B413)</f>
        <v/>
      </c>
      <c r="C413" s="70" t="str">
        <f>IF(DATA2!C413="","","〇")</f>
        <v/>
      </c>
      <c r="D413" s="70" t="str">
        <f>IF(DATA2!D413="","","〇")</f>
        <v/>
      </c>
      <c r="E413" s="70" t="str">
        <f>IF(DATA2!E413="","","〇")</f>
        <v/>
      </c>
      <c r="F413" s="70" t="str">
        <f>IF(DATA2!F413="","","〇")</f>
        <v/>
      </c>
      <c r="G413" s="70" t="str">
        <f>IF(DATA2!G413="","","〇")</f>
        <v/>
      </c>
      <c r="H413" s="70" t="str">
        <f>IF(DATA2!H413="","","〇")</f>
        <v/>
      </c>
      <c r="I413" s="70" t="str">
        <f>IF(DATA2!I413="","","〇")</f>
        <v/>
      </c>
      <c r="J413" s="70" t="str">
        <f>IF(DATA2!J413="","","〇")</f>
        <v/>
      </c>
      <c r="K413" s="70" t="str">
        <f>IF(DATA2!K413="","","〇")</f>
        <v/>
      </c>
      <c r="L413" s="70" t="str">
        <f>IF(DATA2!L413="","","〇")</f>
        <v/>
      </c>
      <c r="M413" s="70" t="str">
        <f>IF(DATA2!M413="","","〇")</f>
        <v/>
      </c>
      <c r="N413" s="70" t="str">
        <f>IF(DATA2!N413="","","〇")</f>
        <v/>
      </c>
      <c r="O413" s="70" t="str">
        <f>IF(DATA2!O413="","","〇")</f>
        <v/>
      </c>
      <c r="P413" s="70" t="str">
        <f>IF(DATA2!P413="","","〇")</f>
        <v/>
      </c>
      <c r="Q413" s="70" t="str">
        <f>IF(DATA2!Q413="","","〇")</f>
        <v/>
      </c>
      <c r="R413" s="70" t="str">
        <f>IF(DATA2!R413="","","〇")</f>
        <v/>
      </c>
      <c r="S413" s="70" t="str">
        <f>IF(DATA2!S413="","","〇")</f>
        <v/>
      </c>
      <c r="T413" s="70" t="str">
        <f>IF(DATA2!T413="","","〇")</f>
        <v/>
      </c>
      <c r="U413" s="70" t="str">
        <f>IF(DATA2!U413="","","〇")</f>
        <v/>
      </c>
      <c r="V413" s="70" t="str">
        <f>IF(DATA2!V413="","","〇")</f>
        <v/>
      </c>
      <c r="W413" s="70" t="str">
        <f>IF(DATA2!W413="","","〇")</f>
        <v/>
      </c>
      <c r="X413" s="70" t="str">
        <f>IF(DATA2!X413="","","〇")</f>
        <v/>
      </c>
      <c r="Y413" s="70" t="str">
        <f>IF(DATA2!Y413="","","〇")</f>
        <v/>
      </c>
      <c r="Z413" s="70" t="str">
        <f>IF(DATA2!Z413="","","〇")</f>
        <v/>
      </c>
      <c r="AA413" s="70" t="str">
        <f>IF(DATA2!AA413="","","〇")</f>
        <v/>
      </c>
      <c r="AB413" s="70" t="str">
        <f>IF(DATA2!AB413="","","〇")</f>
        <v/>
      </c>
      <c r="AC413" s="70" t="str">
        <f>IF(DATA2!AC413="","","〇")</f>
        <v/>
      </c>
      <c r="AD413" s="70" t="str">
        <f>IF(DATA2!AD413="","","〇")</f>
        <v/>
      </c>
      <c r="AE413" s="70" t="str">
        <f>IF(DATA2!AE413="","","〇")</f>
        <v/>
      </c>
      <c r="AF413" s="70" t="str">
        <f>IF(DATA2!AF413="","","〇")</f>
        <v/>
      </c>
      <c r="AG413" s="71" t="str">
        <f>IF(DATA2!AG413="","","〇")</f>
        <v/>
      </c>
      <c r="AH413" s="72">
        <f>COUNTIFS(DATA2!$C$3:$AG$3,0,DATA2!$C413:$AG413,"&lt;&gt;")</f>
        <v>0</v>
      </c>
      <c r="AI413" s="72">
        <f>COUNTIFS(DATA2!$C$3:$AG$3,"&gt;0",DATA2!$C413:$AG413,"&lt;&gt;")</f>
        <v>0</v>
      </c>
      <c r="AJ413" s="204"/>
      <c r="AK413" s="206"/>
      <c r="AL413" s="204"/>
      <c r="AM413" s="206"/>
      <c r="AN413" s="200"/>
      <c r="AO413" s="200"/>
      <c r="AP413" s="200"/>
      <c r="AQ413" s="200"/>
      <c r="AR413" s="200"/>
      <c r="AS413" s="200"/>
      <c r="AT413" s="200"/>
      <c r="AU413" s="200"/>
      <c r="AV413" s="200"/>
      <c r="AW413" s="200"/>
    </row>
    <row r="414" spans="1:49" ht="15" customHeight="1" x14ac:dyDescent="0.15">
      <c r="A414" s="202"/>
      <c r="B414" s="46" t="str">
        <f>IF(DATA2!A411="","",DATA2!B414)</f>
        <v/>
      </c>
      <c r="C414" s="70" t="str">
        <f>IF(DATA2!C414="","","〇")</f>
        <v/>
      </c>
      <c r="D414" s="70" t="str">
        <f>IF(DATA2!D414="","","〇")</f>
        <v/>
      </c>
      <c r="E414" s="70" t="str">
        <f>IF(DATA2!E414="","","〇")</f>
        <v/>
      </c>
      <c r="F414" s="70" t="str">
        <f>IF(DATA2!F414="","","〇")</f>
        <v/>
      </c>
      <c r="G414" s="70" t="str">
        <f>IF(DATA2!G414="","","〇")</f>
        <v/>
      </c>
      <c r="H414" s="70" t="str">
        <f>IF(DATA2!H414="","","〇")</f>
        <v/>
      </c>
      <c r="I414" s="70" t="str">
        <f>IF(DATA2!I414="","","〇")</f>
        <v/>
      </c>
      <c r="J414" s="70" t="str">
        <f>IF(DATA2!J414="","","〇")</f>
        <v/>
      </c>
      <c r="K414" s="70" t="str">
        <f>IF(DATA2!K414="","","〇")</f>
        <v/>
      </c>
      <c r="L414" s="70" t="str">
        <f>IF(DATA2!L414="","","〇")</f>
        <v/>
      </c>
      <c r="M414" s="70" t="str">
        <f>IF(DATA2!M414="","","〇")</f>
        <v/>
      </c>
      <c r="N414" s="70" t="str">
        <f>IF(DATA2!N414="","","〇")</f>
        <v/>
      </c>
      <c r="O414" s="70" t="str">
        <f>IF(DATA2!O414="","","〇")</f>
        <v/>
      </c>
      <c r="P414" s="70" t="str">
        <f>IF(DATA2!P414="","","〇")</f>
        <v/>
      </c>
      <c r="Q414" s="70" t="str">
        <f>IF(DATA2!Q414="","","〇")</f>
        <v/>
      </c>
      <c r="R414" s="70" t="str">
        <f>IF(DATA2!R414="","","〇")</f>
        <v/>
      </c>
      <c r="S414" s="70" t="str">
        <f>IF(DATA2!S414="","","〇")</f>
        <v/>
      </c>
      <c r="T414" s="70" t="str">
        <f>IF(DATA2!T414="","","〇")</f>
        <v/>
      </c>
      <c r="U414" s="70" t="str">
        <f>IF(DATA2!U414="","","〇")</f>
        <v/>
      </c>
      <c r="V414" s="70" t="str">
        <f>IF(DATA2!V414="","","〇")</f>
        <v/>
      </c>
      <c r="W414" s="70" t="str">
        <f>IF(DATA2!W414="","","〇")</f>
        <v/>
      </c>
      <c r="X414" s="70" t="str">
        <f>IF(DATA2!X414="","","〇")</f>
        <v/>
      </c>
      <c r="Y414" s="70" t="str">
        <f>IF(DATA2!Y414="","","〇")</f>
        <v/>
      </c>
      <c r="Z414" s="70" t="str">
        <f>IF(DATA2!Z414="","","〇")</f>
        <v/>
      </c>
      <c r="AA414" s="70" t="str">
        <f>IF(DATA2!AA414="","","〇")</f>
        <v/>
      </c>
      <c r="AB414" s="70" t="str">
        <f>IF(DATA2!AB414="","","〇")</f>
        <v/>
      </c>
      <c r="AC414" s="70" t="str">
        <f>IF(DATA2!AC414="","","〇")</f>
        <v/>
      </c>
      <c r="AD414" s="70" t="str">
        <f>IF(DATA2!AD414="","","〇")</f>
        <v/>
      </c>
      <c r="AE414" s="70" t="str">
        <f>IF(DATA2!AE414="","","〇")</f>
        <v/>
      </c>
      <c r="AF414" s="70" t="str">
        <f>IF(DATA2!AF414="","","〇")</f>
        <v/>
      </c>
      <c r="AG414" s="71" t="str">
        <f>IF(DATA2!AG414="","","〇")</f>
        <v/>
      </c>
      <c r="AH414" s="73">
        <f>COUNTIFS(DATA2!$C$3:$AG$3,0,DATA2!$C414:$AG414,"&lt;&gt;")</f>
        <v>0</v>
      </c>
      <c r="AI414" s="72">
        <f>COUNTIFS(DATA2!$C$3:$AG$3,"&gt;0",DATA2!$C414:$AG414,"&lt;&gt;")</f>
        <v>0</v>
      </c>
      <c r="AJ414" s="204"/>
      <c r="AK414" s="206"/>
      <c r="AL414" s="204"/>
      <c r="AM414" s="206"/>
      <c r="AN414" s="200"/>
      <c r="AO414" s="200"/>
      <c r="AP414" s="200"/>
      <c r="AQ414" s="200"/>
      <c r="AR414" s="200"/>
      <c r="AS414" s="200"/>
      <c r="AT414" s="200"/>
      <c r="AU414" s="200"/>
      <c r="AV414" s="200"/>
      <c r="AW414" s="200"/>
    </row>
    <row r="415" spans="1:49" ht="15" customHeight="1" x14ac:dyDescent="0.15">
      <c r="A415" s="203"/>
      <c r="B415" s="74" t="str">
        <f>IF(DATA2!A411="","",DATA2!B415)</f>
        <v/>
      </c>
      <c r="C415" s="75" t="str">
        <f>IF(DATA2!C415="","","〇")</f>
        <v/>
      </c>
      <c r="D415" s="75" t="str">
        <f>IF(DATA2!D415="","","〇")</f>
        <v/>
      </c>
      <c r="E415" s="75" t="str">
        <f>IF(DATA2!E415="","","〇")</f>
        <v/>
      </c>
      <c r="F415" s="75" t="str">
        <f>IF(DATA2!F415="","","〇")</f>
        <v/>
      </c>
      <c r="G415" s="75" t="str">
        <f>IF(DATA2!G415="","","〇")</f>
        <v/>
      </c>
      <c r="H415" s="75" t="str">
        <f>IF(DATA2!H415="","","〇")</f>
        <v/>
      </c>
      <c r="I415" s="75" t="str">
        <f>IF(DATA2!I415="","","〇")</f>
        <v/>
      </c>
      <c r="J415" s="75" t="str">
        <f>IF(DATA2!J415="","","〇")</f>
        <v/>
      </c>
      <c r="K415" s="75" t="str">
        <f>IF(DATA2!K415="","","〇")</f>
        <v/>
      </c>
      <c r="L415" s="75" t="str">
        <f>IF(DATA2!L415="","","〇")</f>
        <v/>
      </c>
      <c r="M415" s="75" t="str">
        <f>IF(DATA2!M415="","","〇")</f>
        <v/>
      </c>
      <c r="N415" s="75" t="str">
        <f>IF(DATA2!N415="","","〇")</f>
        <v/>
      </c>
      <c r="O415" s="75" t="str">
        <f>IF(DATA2!O415="","","〇")</f>
        <v/>
      </c>
      <c r="P415" s="75" t="str">
        <f>IF(DATA2!P415="","","〇")</f>
        <v/>
      </c>
      <c r="Q415" s="75" t="str">
        <f>IF(DATA2!Q415="","","〇")</f>
        <v/>
      </c>
      <c r="R415" s="75" t="str">
        <f>IF(DATA2!R415="","","〇")</f>
        <v/>
      </c>
      <c r="S415" s="75" t="str">
        <f>IF(DATA2!S415="","","〇")</f>
        <v/>
      </c>
      <c r="T415" s="75" t="str">
        <f>IF(DATA2!T415="","","〇")</f>
        <v/>
      </c>
      <c r="U415" s="75" t="str">
        <f>IF(DATA2!U415="","","〇")</f>
        <v/>
      </c>
      <c r="V415" s="75" t="str">
        <f>IF(DATA2!V415="","","〇")</f>
        <v/>
      </c>
      <c r="W415" s="75" t="str">
        <f>IF(DATA2!W415="","","〇")</f>
        <v/>
      </c>
      <c r="X415" s="75" t="str">
        <f>IF(DATA2!X415="","","〇")</f>
        <v/>
      </c>
      <c r="Y415" s="75" t="str">
        <f>IF(DATA2!Y415="","","〇")</f>
        <v/>
      </c>
      <c r="Z415" s="75" t="str">
        <f>IF(DATA2!Z415="","","〇")</f>
        <v/>
      </c>
      <c r="AA415" s="75" t="str">
        <f>IF(DATA2!AA415="","","〇")</f>
        <v/>
      </c>
      <c r="AB415" s="75" t="str">
        <f>IF(DATA2!AB415="","","〇")</f>
        <v/>
      </c>
      <c r="AC415" s="75" t="str">
        <f>IF(DATA2!AC415="","","〇")</f>
        <v/>
      </c>
      <c r="AD415" s="75" t="str">
        <f>IF(DATA2!AD415="","","〇")</f>
        <v/>
      </c>
      <c r="AE415" s="75" t="str">
        <f>IF(DATA2!AE415="","","〇")</f>
        <v/>
      </c>
      <c r="AF415" s="75" t="str">
        <f>IF(DATA2!AF415="","","〇")</f>
        <v/>
      </c>
      <c r="AG415" s="76" t="str">
        <f>IF(DATA2!AG415="","","〇")</f>
        <v/>
      </c>
      <c r="AH415" s="77">
        <f>COUNTIFS(DATA2!$C$3:$AG$3,0,DATA2!$C415:$AG415,"&lt;&gt;")</f>
        <v>0</v>
      </c>
      <c r="AI415" s="78">
        <f>COUNTIFS(DATA2!$C$3:$AG$3,"&gt;0",DATA2!$C415:$AG415,"&lt;&gt;")</f>
        <v>0</v>
      </c>
      <c r="AJ415" s="205"/>
      <c r="AK415" s="207"/>
      <c r="AL415" s="205"/>
      <c r="AM415" s="207"/>
      <c r="AN415" s="201"/>
      <c r="AO415" s="201"/>
      <c r="AP415" s="201"/>
      <c r="AQ415" s="201"/>
      <c r="AR415" s="201"/>
      <c r="AS415" s="201"/>
      <c r="AT415" s="201"/>
      <c r="AU415" s="201"/>
      <c r="AV415" s="201"/>
      <c r="AW415" s="201"/>
    </row>
    <row r="416" spans="1:49" ht="15" customHeight="1" x14ac:dyDescent="0.15">
      <c r="A416" s="202" t="str">
        <f>IF(DATA2!A416="","",DATA2!A416)</f>
        <v/>
      </c>
      <c r="B416" s="11" t="str">
        <f>IF(DATA2!A416="","",DATA2!B416)</f>
        <v/>
      </c>
      <c r="C416" s="79" t="str">
        <f>IF(DATA2!C416="","",DATA2!C416)</f>
        <v/>
      </c>
      <c r="D416" s="79" t="str">
        <f>IF(DATA2!D416="","",DATA2!D416)</f>
        <v/>
      </c>
      <c r="E416" s="79" t="str">
        <f>IF(DATA2!E416="","",DATA2!E416)</f>
        <v/>
      </c>
      <c r="F416" s="79" t="str">
        <f>IF(DATA2!F416="","",DATA2!F416)</f>
        <v/>
      </c>
      <c r="G416" s="79" t="str">
        <f>IF(DATA2!G416="","",DATA2!G416)</f>
        <v/>
      </c>
      <c r="H416" s="79" t="str">
        <f>IF(DATA2!H416="","",DATA2!H416)</f>
        <v/>
      </c>
      <c r="I416" s="79" t="str">
        <f>IF(DATA2!I416="","",DATA2!I416)</f>
        <v/>
      </c>
      <c r="J416" s="79" t="str">
        <f>IF(DATA2!J416="","",DATA2!J416)</f>
        <v/>
      </c>
      <c r="K416" s="79" t="str">
        <f>IF(DATA2!K416="","",DATA2!K416)</f>
        <v/>
      </c>
      <c r="L416" s="79" t="str">
        <f>IF(DATA2!L416="","",DATA2!L416)</f>
        <v/>
      </c>
      <c r="M416" s="79" t="str">
        <f>IF(DATA2!M416="","",DATA2!M416)</f>
        <v/>
      </c>
      <c r="N416" s="79" t="str">
        <f>IF(DATA2!N416="","",DATA2!N416)</f>
        <v/>
      </c>
      <c r="O416" s="79" t="str">
        <f>IF(DATA2!O416="","",DATA2!O416)</f>
        <v/>
      </c>
      <c r="P416" s="79" t="str">
        <f>IF(DATA2!P416="","",DATA2!P416)</f>
        <v/>
      </c>
      <c r="Q416" s="79" t="str">
        <f>IF(DATA2!Q416="","",DATA2!Q416)</f>
        <v/>
      </c>
      <c r="R416" s="79" t="str">
        <f>IF(DATA2!R416="","",DATA2!R416)</f>
        <v/>
      </c>
      <c r="S416" s="79" t="str">
        <f>IF(DATA2!S416="","",DATA2!S416)</f>
        <v/>
      </c>
      <c r="T416" s="79" t="str">
        <f>IF(DATA2!T416="","",DATA2!T416)</f>
        <v/>
      </c>
      <c r="U416" s="79" t="str">
        <f>IF(DATA2!U416="","",DATA2!U416)</f>
        <v/>
      </c>
      <c r="V416" s="79" t="str">
        <f>IF(DATA2!V416="","",DATA2!V416)</f>
        <v/>
      </c>
      <c r="W416" s="79" t="str">
        <f>IF(DATA2!W416="","",DATA2!W416)</f>
        <v/>
      </c>
      <c r="X416" s="79" t="str">
        <f>IF(DATA2!X416="","",DATA2!X416)</f>
        <v/>
      </c>
      <c r="Y416" s="79" t="str">
        <f>IF(DATA2!Y416="","",DATA2!Y416)</f>
        <v/>
      </c>
      <c r="Z416" s="79" t="str">
        <f>IF(DATA2!Z416="","",DATA2!Z416)</f>
        <v/>
      </c>
      <c r="AA416" s="79" t="str">
        <f>IF(DATA2!AA416="","",DATA2!AA416)</f>
        <v/>
      </c>
      <c r="AB416" s="79" t="str">
        <f>IF(DATA2!AB416="","",DATA2!AB416)</f>
        <v/>
      </c>
      <c r="AC416" s="79" t="str">
        <f>IF(DATA2!AC416="","",DATA2!AC416)</f>
        <v/>
      </c>
      <c r="AD416" s="79" t="str">
        <f>IF(DATA2!AD416="","",DATA2!AD416)</f>
        <v/>
      </c>
      <c r="AE416" s="79" t="str">
        <f>IF(DATA2!AE416="","",DATA2!AE416)</f>
        <v/>
      </c>
      <c r="AF416" s="79" t="str">
        <f>IF(DATA2!AF416="","",DATA2!AF416)</f>
        <v/>
      </c>
      <c r="AG416" s="80" t="str">
        <f>IF(DATA2!AG416="","",DATA2!AG416)</f>
        <v/>
      </c>
      <c r="AH416" s="81">
        <f>COUNTIFS(DATA2!$C$3:$AG$3,0,DATA2!$C416:$AG416,"&lt;&gt;")</f>
        <v>0</v>
      </c>
      <c r="AI416" s="81">
        <f>COUNTIFS(DATA2!$C$3:$AG$3,"&gt;0",DATA2!$C416:$AG416,"&lt;&gt;")</f>
        <v>0</v>
      </c>
      <c r="AJ416" s="204">
        <f t="shared" ref="AJ416" si="660">COUNTIFS($C$3:$AG$3,"=0",C417:AG417,"〇")+COUNTIFS($C$3:$AG$3,"=0",C418:AG418,"〇")</f>
        <v>0</v>
      </c>
      <c r="AK416" s="206">
        <f t="shared" ref="AK416" si="661">COUNTIFS($C$3:$AG$3,"&lt;&gt;0",C417:AG417,"〇")+COUNTIFS($C$3:$AG$3,"&lt;&gt;0",C418:AG418,"〇")</f>
        <v>0</v>
      </c>
      <c r="AL416" s="204">
        <f t="shared" ref="AL416" si="662">COUNTIFS($C$3:$AG$3,"=0",C419:AG419,"〇")+COUNTIFS($C$3:$AG$3,"=0",C420:AG420,"〇")</f>
        <v>0</v>
      </c>
      <c r="AM416" s="206">
        <f t="shared" ref="AM416" si="663">COUNTIFS($C$3:$AG$3,"&lt;&gt;0",C419:AG419,"〇")+COUNTIFS($C$3:$AG$3,"&lt;&gt;0",C420:AG420,"〇")</f>
        <v>0</v>
      </c>
      <c r="AN416" s="200">
        <f t="shared" ref="AN416:AP416" si="664">COUNTIF($C416:$AG416,AN$5)</f>
        <v>0</v>
      </c>
      <c r="AO416" s="200">
        <f t="shared" si="664"/>
        <v>0</v>
      </c>
      <c r="AP416" s="200">
        <f t="shared" si="664"/>
        <v>0</v>
      </c>
      <c r="AQ416" s="200">
        <f t="shared" ref="AQ416" si="665">COUNTIF($C416:$AG416,AQ$5)+COUNTIF($C416:$AG416,"半振")*0.5</f>
        <v>0</v>
      </c>
      <c r="AR416" s="200">
        <f t="shared" ref="AR416" si="666">COUNTIF($C416:$AG416,AR$5)+COUNTIF($C416:$AG416,"半有")*0.5</f>
        <v>0</v>
      </c>
      <c r="AS416" s="200">
        <f t="shared" ref="AS416" si="667">COUNTIF($C416:$AG416,AS$5)+COUNTIF($C416:$AG416,"半欠")*0.5</f>
        <v>0</v>
      </c>
      <c r="AT416" s="200">
        <f t="shared" si="651"/>
        <v>0</v>
      </c>
      <c r="AU416" s="200">
        <f t="shared" si="651"/>
        <v>0</v>
      </c>
      <c r="AV416" s="200">
        <f t="shared" si="651"/>
        <v>0</v>
      </c>
      <c r="AW416" s="200">
        <f t="shared" si="651"/>
        <v>0</v>
      </c>
    </row>
    <row r="417" spans="1:49" ht="15" customHeight="1" x14ac:dyDescent="0.15">
      <c r="A417" s="202"/>
      <c r="B417" s="44" t="str">
        <f>IF(DATA2!A416="","",DATA2!B417)</f>
        <v/>
      </c>
      <c r="C417" s="67" t="str">
        <f>IF(DATA2!C417="","","〇")</f>
        <v/>
      </c>
      <c r="D417" s="67" t="str">
        <f>IF(DATA2!D417="","","〇")</f>
        <v/>
      </c>
      <c r="E417" s="67" t="str">
        <f>IF(DATA2!E417="","","〇")</f>
        <v/>
      </c>
      <c r="F417" s="67" t="str">
        <f>IF(DATA2!F417="","","〇")</f>
        <v/>
      </c>
      <c r="G417" s="67" t="str">
        <f>IF(DATA2!G417="","","〇")</f>
        <v/>
      </c>
      <c r="H417" s="67" t="str">
        <f>IF(DATA2!H417="","","〇")</f>
        <v/>
      </c>
      <c r="I417" s="67" t="str">
        <f>IF(DATA2!I417="","","〇")</f>
        <v/>
      </c>
      <c r="J417" s="67" t="str">
        <f>IF(DATA2!J417="","","〇")</f>
        <v/>
      </c>
      <c r="K417" s="67" t="str">
        <f>IF(DATA2!K417="","","〇")</f>
        <v/>
      </c>
      <c r="L417" s="67" t="str">
        <f>IF(DATA2!L417="","","〇")</f>
        <v/>
      </c>
      <c r="M417" s="67" t="str">
        <f>IF(DATA2!M417="","","〇")</f>
        <v/>
      </c>
      <c r="N417" s="67" t="str">
        <f>IF(DATA2!N417="","","〇")</f>
        <v/>
      </c>
      <c r="O417" s="67" t="str">
        <f>IF(DATA2!O417="","","〇")</f>
        <v/>
      </c>
      <c r="P417" s="67" t="str">
        <f>IF(DATA2!P417="","","〇")</f>
        <v/>
      </c>
      <c r="Q417" s="67" t="str">
        <f>IF(DATA2!Q417="","","〇")</f>
        <v/>
      </c>
      <c r="R417" s="67" t="str">
        <f>IF(DATA2!R417="","","〇")</f>
        <v/>
      </c>
      <c r="S417" s="67" t="str">
        <f>IF(DATA2!S417="","","〇")</f>
        <v/>
      </c>
      <c r="T417" s="67" t="str">
        <f>IF(DATA2!T417="","","〇")</f>
        <v/>
      </c>
      <c r="U417" s="67" t="str">
        <f>IF(DATA2!U417="","","〇")</f>
        <v/>
      </c>
      <c r="V417" s="67" t="str">
        <f>IF(DATA2!V417="","","〇")</f>
        <v/>
      </c>
      <c r="W417" s="67" t="str">
        <f>IF(DATA2!W417="","","〇")</f>
        <v/>
      </c>
      <c r="X417" s="67" t="str">
        <f>IF(DATA2!X417="","","〇")</f>
        <v/>
      </c>
      <c r="Y417" s="67" t="str">
        <f>IF(DATA2!Y417="","","〇")</f>
        <v/>
      </c>
      <c r="Z417" s="67" t="str">
        <f>IF(DATA2!Z417="","","〇")</f>
        <v/>
      </c>
      <c r="AA417" s="67" t="str">
        <f>IF(DATA2!AA417="","","〇")</f>
        <v/>
      </c>
      <c r="AB417" s="67" t="str">
        <f>IF(DATA2!AB417="","","〇")</f>
        <v/>
      </c>
      <c r="AC417" s="67" t="str">
        <f>IF(DATA2!AC417="","","〇")</f>
        <v/>
      </c>
      <c r="AD417" s="67" t="str">
        <f>IF(DATA2!AD417="","","〇")</f>
        <v/>
      </c>
      <c r="AE417" s="67" t="str">
        <f>IF(DATA2!AE417="","","〇")</f>
        <v/>
      </c>
      <c r="AF417" s="67" t="str">
        <f>IF(DATA2!AF417="","","〇")</f>
        <v/>
      </c>
      <c r="AG417" s="68" t="str">
        <f>IF(DATA2!AG417="","","〇")</f>
        <v/>
      </c>
      <c r="AH417" s="69">
        <f>COUNTIFS(DATA2!$C$3:$AG$3,0,DATA2!$C417:$AG417,"&lt;&gt;")</f>
        <v>0</v>
      </c>
      <c r="AI417" s="69">
        <f>COUNTIFS(DATA2!$C$3:$AG$3,"&gt;0",DATA2!$C417:$AG417,"&lt;&gt;")</f>
        <v>0</v>
      </c>
      <c r="AJ417" s="204"/>
      <c r="AK417" s="206"/>
      <c r="AL417" s="204"/>
      <c r="AM417" s="206"/>
      <c r="AN417" s="200"/>
      <c r="AO417" s="200"/>
      <c r="AP417" s="200"/>
      <c r="AQ417" s="200"/>
      <c r="AR417" s="200"/>
      <c r="AS417" s="200"/>
      <c r="AT417" s="200"/>
      <c r="AU417" s="200"/>
      <c r="AV417" s="200"/>
      <c r="AW417" s="200"/>
    </row>
    <row r="418" spans="1:49" ht="15" customHeight="1" x14ac:dyDescent="0.15">
      <c r="A418" s="202"/>
      <c r="B418" s="46" t="str">
        <f>IF(DATA2!A416="","",DATA2!B418)</f>
        <v/>
      </c>
      <c r="C418" s="70" t="str">
        <f>IF(DATA2!C418="","","〇")</f>
        <v/>
      </c>
      <c r="D418" s="70" t="str">
        <f>IF(DATA2!D418="","","〇")</f>
        <v/>
      </c>
      <c r="E418" s="70" t="str">
        <f>IF(DATA2!E418="","","〇")</f>
        <v/>
      </c>
      <c r="F418" s="70" t="str">
        <f>IF(DATA2!F418="","","〇")</f>
        <v/>
      </c>
      <c r="G418" s="70" t="str">
        <f>IF(DATA2!G418="","","〇")</f>
        <v/>
      </c>
      <c r="H418" s="70" t="str">
        <f>IF(DATA2!H418="","","〇")</f>
        <v/>
      </c>
      <c r="I418" s="70" t="str">
        <f>IF(DATA2!I418="","","〇")</f>
        <v/>
      </c>
      <c r="J418" s="70" t="str">
        <f>IF(DATA2!J418="","","〇")</f>
        <v/>
      </c>
      <c r="K418" s="70" t="str">
        <f>IF(DATA2!K418="","","〇")</f>
        <v/>
      </c>
      <c r="L418" s="70" t="str">
        <f>IF(DATA2!L418="","","〇")</f>
        <v/>
      </c>
      <c r="M418" s="70" t="str">
        <f>IF(DATA2!M418="","","〇")</f>
        <v/>
      </c>
      <c r="N418" s="70" t="str">
        <f>IF(DATA2!N418="","","〇")</f>
        <v/>
      </c>
      <c r="O418" s="70" t="str">
        <f>IF(DATA2!O418="","","〇")</f>
        <v/>
      </c>
      <c r="P418" s="70" t="str">
        <f>IF(DATA2!P418="","","〇")</f>
        <v/>
      </c>
      <c r="Q418" s="70" t="str">
        <f>IF(DATA2!Q418="","","〇")</f>
        <v/>
      </c>
      <c r="R418" s="70" t="str">
        <f>IF(DATA2!R418="","","〇")</f>
        <v/>
      </c>
      <c r="S418" s="70" t="str">
        <f>IF(DATA2!S418="","","〇")</f>
        <v/>
      </c>
      <c r="T418" s="70" t="str">
        <f>IF(DATA2!T418="","","〇")</f>
        <v/>
      </c>
      <c r="U418" s="70" t="str">
        <f>IF(DATA2!U418="","","〇")</f>
        <v/>
      </c>
      <c r="V418" s="70" t="str">
        <f>IF(DATA2!V418="","","〇")</f>
        <v/>
      </c>
      <c r="W418" s="70" t="str">
        <f>IF(DATA2!W418="","","〇")</f>
        <v/>
      </c>
      <c r="X418" s="70" t="str">
        <f>IF(DATA2!X418="","","〇")</f>
        <v/>
      </c>
      <c r="Y418" s="70" t="str">
        <f>IF(DATA2!Y418="","","〇")</f>
        <v/>
      </c>
      <c r="Z418" s="70" t="str">
        <f>IF(DATA2!Z418="","","〇")</f>
        <v/>
      </c>
      <c r="AA418" s="70" t="str">
        <f>IF(DATA2!AA418="","","〇")</f>
        <v/>
      </c>
      <c r="AB418" s="70" t="str">
        <f>IF(DATA2!AB418="","","〇")</f>
        <v/>
      </c>
      <c r="AC418" s="70" t="str">
        <f>IF(DATA2!AC418="","","〇")</f>
        <v/>
      </c>
      <c r="AD418" s="70" t="str">
        <f>IF(DATA2!AD418="","","〇")</f>
        <v/>
      </c>
      <c r="AE418" s="70" t="str">
        <f>IF(DATA2!AE418="","","〇")</f>
        <v/>
      </c>
      <c r="AF418" s="70" t="str">
        <f>IF(DATA2!AF418="","","〇")</f>
        <v/>
      </c>
      <c r="AG418" s="71" t="str">
        <f>IF(DATA2!AG418="","","〇")</f>
        <v/>
      </c>
      <c r="AH418" s="72">
        <f>COUNTIFS(DATA2!$C$3:$AG$3,0,DATA2!$C418:$AG418,"&lt;&gt;")</f>
        <v>0</v>
      </c>
      <c r="AI418" s="72">
        <f>COUNTIFS(DATA2!$C$3:$AG$3,"&gt;0",DATA2!$C418:$AG418,"&lt;&gt;")</f>
        <v>0</v>
      </c>
      <c r="AJ418" s="204"/>
      <c r="AK418" s="206"/>
      <c r="AL418" s="204"/>
      <c r="AM418" s="206"/>
      <c r="AN418" s="200"/>
      <c r="AO418" s="200"/>
      <c r="AP418" s="200"/>
      <c r="AQ418" s="200"/>
      <c r="AR418" s="200"/>
      <c r="AS418" s="200"/>
      <c r="AT418" s="200"/>
      <c r="AU418" s="200"/>
      <c r="AV418" s="200"/>
      <c r="AW418" s="200"/>
    </row>
    <row r="419" spans="1:49" ht="15" customHeight="1" x14ac:dyDescent="0.15">
      <c r="A419" s="202"/>
      <c r="B419" s="46" t="str">
        <f>IF(DATA2!A416="","",DATA2!B419)</f>
        <v/>
      </c>
      <c r="C419" s="70" t="str">
        <f>IF(DATA2!C419="","","〇")</f>
        <v/>
      </c>
      <c r="D419" s="70" t="str">
        <f>IF(DATA2!D419="","","〇")</f>
        <v/>
      </c>
      <c r="E419" s="70" t="str">
        <f>IF(DATA2!E419="","","〇")</f>
        <v/>
      </c>
      <c r="F419" s="70" t="str">
        <f>IF(DATA2!F419="","","〇")</f>
        <v/>
      </c>
      <c r="G419" s="70" t="str">
        <f>IF(DATA2!G419="","","〇")</f>
        <v/>
      </c>
      <c r="H419" s="70" t="str">
        <f>IF(DATA2!H419="","","〇")</f>
        <v/>
      </c>
      <c r="I419" s="70" t="str">
        <f>IF(DATA2!I419="","","〇")</f>
        <v/>
      </c>
      <c r="J419" s="70" t="str">
        <f>IF(DATA2!J419="","","〇")</f>
        <v/>
      </c>
      <c r="K419" s="70" t="str">
        <f>IF(DATA2!K419="","","〇")</f>
        <v/>
      </c>
      <c r="L419" s="70" t="str">
        <f>IF(DATA2!L419="","","〇")</f>
        <v/>
      </c>
      <c r="M419" s="70" t="str">
        <f>IF(DATA2!M419="","","〇")</f>
        <v/>
      </c>
      <c r="N419" s="70" t="str">
        <f>IF(DATA2!N419="","","〇")</f>
        <v/>
      </c>
      <c r="O419" s="70" t="str">
        <f>IF(DATA2!O419="","","〇")</f>
        <v/>
      </c>
      <c r="P419" s="70" t="str">
        <f>IF(DATA2!P419="","","〇")</f>
        <v/>
      </c>
      <c r="Q419" s="70" t="str">
        <f>IF(DATA2!Q419="","","〇")</f>
        <v/>
      </c>
      <c r="R419" s="70" t="str">
        <f>IF(DATA2!R419="","","〇")</f>
        <v/>
      </c>
      <c r="S419" s="70" t="str">
        <f>IF(DATA2!S419="","","〇")</f>
        <v/>
      </c>
      <c r="T419" s="70" t="str">
        <f>IF(DATA2!T419="","","〇")</f>
        <v/>
      </c>
      <c r="U419" s="70" t="str">
        <f>IF(DATA2!U419="","","〇")</f>
        <v/>
      </c>
      <c r="V419" s="70" t="str">
        <f>IF(DATA2!V419="","","〇")</f>
        <v/>
      </c>
      <c r="W419" s="70" t="str">
        <f>IF(DATA2!W419="","","〇")</f>
        <v/>
      </c>
      <c r="X419" s="70" t="str">
        <f>IF(DATA2!X419="","","〇")</f>
        <v/>
      </c>
      <c r="Y419" s="70" t="str">
        <f>IF(DATA2!Y419="","","〇")</f>
        <v/>
      </c>
      <c r="Z419" s="70" t="str">
        <f>IF(DATA2!Z419="","","〇")</f>
        <v/>
      </c>
      <c r="AA419" s="70" t="str">
        <f>IF(DATA2!AA419="","","〇")</f>
        <v/>
      </c>
      <c r="AB419" s="70" t="str">
        <f>IF(DATA2!AB419="","","〇")</f>
        <v/>
      </c>
      <c r="AC419" s="70" t="str">
        <f>IF(DATA2!AC419="","","〇")</f>
        <v/>
      </c>
      <c r="AD419" s="70" t="str">
        <f>IF(DATA2!AD419="","","〇")</f>
        <v/>
      </c>
      <c r="AE419" s="70" t="str">
        <f>IF(DATA2!AE419="","","〇")</f>
        <v/>
      </c>
      <c r="AF419" s="70" t="str">
        <f>IF(DATA2!AF419="","","〇")</f>
        <v/>
      </c>
      <c r="AG419" s="71" t="str">
        <f>IF(DATA2!AG419="","","〇")</f>
        <v/>
      </c>
      <c r="AH419" s="73">
        <f>COUNTIFS(DATA2!$C$3:$AG$3,0,DATA2!$C419:$AG419,"&lt;&gt;")</f>
        <v>0</v>
      </c>
      <c r="AI419" s="72">
        <f>COUNTIFS(DATA2!$C$3:$AG$3,"&gt;0",DATA2!$C419:$AG419,"&lt;&gt;")</f>
        <v>0</v>
      </c>
      <c r="AJ419" s="204"/>
      <c r="AK419" s="206"/>
      <c r="AL419" s="204"/>
      <c r="AM419" s="206"/>
      <c r="AN419" s="200"/>
      <c r="AO419" s="200"/>
      <c r="AP419" s="200"/>
      <c r="AQ419" s="200"/>
      <c r="AR419" s="200"/>
      <c r="AS419" s="200"/>
      <c r="AT419" s="200"/>
      <c r="AU419" s="200"/>
      <c r="AV419" s="200"/>
      <c r="AW419" s="200"/>
    </row>
    <row r="420" spans="1:49" ht="15" customHeight="1" x14ac:dyDescent="0.15">
      <c r="A420" s="203"/>
      <c r="B420" s="74" t="str">
        <f>IF(DATA2!A416="","",DATA2!B420)</f>
        <v/>
      </c>
      <c r="C420" s="75" t="str">
        <f>IF(DATA2!C420="","","〇")</f>
        <v/>
      </c>
      <c r="D420" s="75" t="str">
        <f>IF(DATA2!D420="","","〇")</f>
        <v/>
      </c>
      <c r="E420" s="75" t="str">
        <f>IF(DATA2!E420="","","〇")</f>
        <v/>
      </c>
      <c r="F420" s="75" t="str">
        <f>IF(DATA2!F420="","","〇")</f>
        <v/>
      </c>
      <c r="G420" s="75" t="str">
        <f>IF(DATA2!G420="","","〇")</f>
        <v/>
      </c>
      <c r="H420" s="75" t="str">
        <f>IF(DATA2!H420="","","〇")</f>
        <v/>
      </c>
      <c r="I420" s="75" t="str">
        <f>IF(DATA2!I420="","","〇")</f>
        <v/>
      </c>
      <c r="J420" s="75" t="str">
        <f>IF(DATA2!J420="","","〇")</f>
        <v/>
      </c>
      <c r="K420" s="75" t="str">
        <f>IF(DATA2!K420="","","〇")</f>
        <v/>
      </c>
      <c r="L420" s="75" t="str">
        <f>IF(DATA2!L420="","","〇")</f>
        <v/>
      </c>
      <c r="M420" s="75" t="str">
        <f>IF(DATA2!M420="","","〇")</f>
        <v/>
      </c>
      <c r="N420" s="75" t="str">
        <f>IF(DATA2!N420="","","〇")</f>
        <v/>
      </c>
      <c r="O420" s="75" t="str">
        <f>IF(DATA2!O420="","","〇")</f>
        <v/>
      </c>
      <c r="P420" s="75" t="str">
        <f>IF(DATA2!P420="","","〇")</f>
        <v/>
      </c>
      <c r="Q420" s="75" t="str">
        <f>IF(DATA2!Q420="","","〇")</f>
        <v/>
      </c>
      <c r="R420" s="75" t="str">
        <f>IF(DATA2!R420="","","〇")</f>
        <v/>
      </c>
      <c r="S420" s="75" t="str">
        <f>IF(DATA2!S420="","","〇")</f>
        <v/>
      </c>
      <c r="T420" s="75" t="str">
        <f>IF(DATA2!T420="","","〇")</f>
        <v/>
      </c>
      <c r="U420" s="75" t="str">
        <f>IF(DATA2!U420="","","〇")</f>
        <v/>
      </c>
      <c r="V420" s="75" t="str">
        <f>IF(DATA2!V420="","","〇")</f>
        <v/>
      </c>
      <c r="W420" s="75" t="str">
        <f>IF(DATA2!W420="","","〇")</f>
        <v/>
      </c>
      <c r="X420" s="75" t="str">
        <f>IF(DATA2!X420="","","〇")</f>
        <v/>
      </c>
      <c r="Y420" s="75" t="str">
        <f>IF(DATA2!Y420="","","〇")</f>
        <v/>
      </c>
      <c r="Z420" s="75" t="str">
        <f>IF(DATA2!Z420="","","〇")</f>
        <v/>
      </c>
      <c r="AA420" s="75" t="str">
        <f>IF(DATA2!AA420="","","〇")</f>
        <v/>
      </c>
      <c r="AB420" s="75" t="str">
        <f>IF(DATA2!AB420="","","〇")</f>
        <v/>
      </c>
      <c r="AC420" s="75" t="str">
        <f>IF(DATA2!AC420="","","〇")</f>
        <v/>
      </c>
      <c r="AD420" s="75" t="str">
        <f>IF(DATA2!AD420="","","〇")</f>
        <v/>
      </c>
      <c r="AE420" s="75" t="str">
        <f>IF(DATA2!AE420="","","〇")</f>
        <v/>
      </c>
      <c r="AF420" s="75" t="str">
        <f>IF(DATA2!AF420="","","〇")</f>
        <v/>
      </c>
      <c r="AG420" s="76" t="str">
        <f>IF(DATA2!AG420="","","〇")</f>
        <v/>
      </c>
      <c r="AH420" s="77">
        <f>COUNTIFS(DATA2!$C$3:$AG$3,0,DATA2!$C420:$AG420,"&lt;&gt;")</f>
        <v>0</v>
      </c>
      <c r="AI420" s="78">
        <f>COUNTIFS(DATA2!$C$3:$AG$3,"&gt;0",DATA2!$C420:$AG420,"&lt;&gt;")</f>
        <v>0</v>
      </c>
      <c r="AJ420" s="205"/>
      <c r="AK420" s="207"/>
      <c r="AL420" s="205"/>
      <c r="AM420" s="207"/>
      <c r="AN420" s="201"/>
      <c r="AO420" s="201"/>
      <c r="AP420" s="201"/>
      <c r="AQ420" s="201"/>
      <c r="AR420" s="201"/>
      <c r="AS420" s="201"/>
      <c r="AT420" s="201"/>
      <c r="AU420" s="201"/>
      <c r="AV420" s="201"/>
      <c r="AW420" s="201"/>
    </row>
    <row r="421" spans="1:49" ht="15" customHeight="1" x14ac:dyDescent="0.15">
      <c r="A421" s="202" t="str">
        <f>IF(DATA2!A421="","",DATA2!A421)</f>
        <v/>
      </c>
      <c r="B421" s="11" t="str">
        <f>IF(DATA2!A421="","",DATA2!B421)</f>
        <v/>
      </c>
      <c r="C421" s="79" t="str">
        <f>IF(DATA2!C421="","",DATA2!C421)</f>
        <v/>
      </c>
      <c r="D421" s="79" t="str">
        <f>IF(DATA2!D421="","",DATA2!D421)</f>
        <v/>
      </c>
      <c r="E421" s="79" t="str">
        <f>IF(DATA2!E421="","",DATA2!E421)</f>
        <v/>
      </c>
      <c r="F421" s="79" t="str">
        <f>IF(DATA2!F421="","",DATA2!F421)</f>
        <v/>
      </c>
      <c r="G421" s="79" t="str">
        <f>IF(DATA2!G421="","",DATA2!G421)</f>
        <v/>
      </c>
      <c r="H421" s="79" t="str">
        <f>IF(DATA2!H421="","",DATA2!H421)</f>
        <v/>
      </c>
      <c r="I421" s="79" t="str">
        <f>IF(DATA2!I421="","",DATA2!I421)</f>
        <v/>
      </c>
      <c r="J421" s="79" t="str">
        <f>IF(DATA2!J421="","",DATA2!J421)</f>
        <v/>
      </c>
      <c r="K421" s="79" t="str">
        <f>IF(DATA2!K421="","",DATA2!K421)</f>
        <v/>
      </c>
      <c r="L421" s="79" t="str">
        <f>IF(DATA2!L421="","",DATA2!L421)</f>
        <v/>
      </c>
      <c r="M421" s="79" t="str">
        <f>IF(DATA2!M421="","",DATA2!M421)</f>
        <v/>
      </c>
      <c r="N421" s="79" t="str">
        <f>IF(DATA2!N421="","",DATA2!N421)</f>
        <v/>
      </c>
      <c r="O421" s="79" t="str">
        <f>IF(DATA2!O421="","",DATA2!O421)</f>
        <v/>
      </c>
      <c r="P421" s="79" t="str">
        <f>IF(DATA2!P421="","",DATA2!P421)</f>
        <v/>
      </c>
      <c r="Q421" s="79" t="str">
        <f>IF(DATA2!Q421="","",DATA2!Q421)</f>
        <v/>
      </c>
      <c r="R421" s="79" t="str">
        <f>IF(DATA2!R421="","",DATA2!R421)</f>
        <v/>
      </c>
      <c r="S421" s="79" t="str">
        <f>IF(DATA2!S421="","",DATA2!S421)</f>
        <v/>
      </c>
      <c r="T421" s="79" t="str">
        <f>IF(DATA2!T421="","",DATA2!T421)</f>
        <v/>
      </c>
      <c r="U421" s="79" t="str">
        <f>IF(DATA2!U421="","",DATA2!U421)</f>
        <v/>
      </c>
      <c r="V421" s="79" t="str">
        <f>IF(DATA2!V421="","",DATA2!V421)</f>
        <v/>
      </c>
      <c r="W421" s="79" t="str">
        <f>IF(DATA2!W421="","",DATA2!W421)</f>
        <v/>
      </c>
      <c r="X421" s="79" t="str">
        <f>IF(DATA2!X421="","",DATA2!X421)</f>
        <v/>
      </c>
      <c r="Y421" s="79" t="str">
        <f>IF(DATA2!Y421="","",DATA2!Y421)</f>
        <v/>
      </c>
      <c r="Z421" s="79" t="str">
        <f>IF(DATA2!Z421="","",DATA2!Z421)</f>
        <v/>
      </c>
      <c r="AA421" s="79" t="str">
        <f>IF(DATA2!AA421="","",DATA2!AA421)</f>
        <v/>
      </c>
      <c r="AB421" s="79" t="str">
        <f>IF(DATA2!AB421="","",DATA2!AB421)</f>
        <v/>
      </c>
      <c r="AC421" s="79" t="str">
        <f>IF(DATA2!AC421="","",DATA2!AC421)</f>
        <v/>
      </c>
      <c r="AD421" s="79" t="str">
        <f>IF(DATA2!AD421="","",DATA2!AD421)</f>
        <v/>
      </c>
      <c r="AE421" s="79" t="str">
        <f>IF(DATA2!AE421="","",DATA2!AE421)</f>
        <v/>
      </c>
      <c r="AF421" s="79" t="str">
        <f>IF(DATA2!AF421="","",DATA2!AF421)</f>
        <v/>
      </c>
      <c r="AG421" s="80" t="str">
        <f>IF(DATA2!AG421="","",DATA2!AG421)</f>
        <v/>
      </c>
      <c r="AH421" s="81">
        <f>COUNTIFS(DATA2!$C$3:$AG$3,0,DATA2!$C421:$AG421,"&lt;&gt;")</f>
        <v>0</v>
      </c>
      <c r="AI421" s="81">
        <f>COUNTIFS(DATA2!$C$3:$AG$3,"&gt;0",DATA2!$C421:$AG421,"&lt;&gt;")</f>
        <v>0</v>
      </c>
      <c r="AJ421" s="204">
        <f t="shared" ref="AJ421" si="668">COUNTIFS($C$3:$AG$3,"=0",C422:AG422,"〇")+COUNTIFS($C$3:$AG$3,"=0",C423:AG423,"〇")</f>
        <v>0</v>
      </c>
      <c r="AK421" s="206">
        <f t="shared" ref="AK421" si="669">COUNTIFS($C$3:$AG$3,"&lt;&gt;0",C422:AG422,"〇")+COUNTIFS($C$3:$AG$3,"&lt;&gt;0",C423:AG423,"〇")</f>
        <v>0</v>
      </c>
      <c r="AL421" s="204">
        <f t="shared" ref="AL421" si="670">COUNTIFS($C$3:$AG$3,"=0",C424:AG424,"〇")+COUNTIFS($C$3:$AG$3,"=0",C425:AG425,"〇")</f>
        <v>0</v>
      </c>
      <c r="AM421" s="206">
        <f t="shared" ref="AM421" si="671">COUNTIFS($C$3:$AG$3,"&lt;&gt;0",C424:AG424,"〇")+COUNTIFS($C$3:$AG$3,"&lt;&gt;0",C425:AG425,"〇")</f>
        <v>0</v>
      </c>
      <c r="AN421" s="200">
        <f t="shared" ref="AN421:AP421" si="672">COUNTIF($C421:$AG421,AN$5)</f>
        <v>0</v>
      </c>
      <c r="AO421" s="200">
        <f t="shared" si="672"/>
        <v>0</v>
      </c>
      <c r="AP421" s="200">
        <f t="shared" si="672"/>
        <v>0</v>
      </c>
      <c r="AQ421" s="200">
        <f t="shared" ref="AQ421" si="673">COUNTIF($C421:$AG421,AQ$5)+COUNTIF($C421:$AG421,"半振")*0.5</f>
        <v>0</v>
      </c>
      <c r="AR421" s="200">
        <f t="shared" ref="AR421" si="674">COUNTIF($C421:$AG421,AR$5)+COUNTIF($C421:$AG421,"半有")*0.5</f>
        <v>0</v>
      </c>
      <c r="AS421" s="200">
        <f t="shared" ref="AS421" si="675">COUNTIF($C421:$AG421,AS$5)+COUNTIF($C421:$AG421,"半欠")*0.5</f>
        <v>0</v>
      </c>
      <c r="AT421" s="200">
        <f t="shared" si="651"/>
        <v>0</v>
      </c>
      <c r="AU421" s="200">
        <f t="shared" si="651"/>
        <v>0</v>
      </c>
      <c r="AV421" s="200">
        <f t="shared" si="651"/>
        <v>0</v>
      </c>
      <c r="AW421" s="200">
        <f t="shared" si="651"/>
        <v>0</v>
      </c>
    </row>
    <row r="422" spans="1:49" ht="15" customHeight="1" x14ac:dyDescent="0.15">
      <c r="A422" s="202"/>
      <c r="B422" s="44" t="str">
        <f>IF(DATA2!A421="","",DATA2!B422)</f>
        <v/>
      </c>
      <c r="C422" s="67" t="str">
        <f>IF(DATA2!C422="","","〇")</f>
        <v/>
      </c>
      <c r="D422" s="67" t="str">
        <f>IF(DATA2!D422="","","〇")</f>
        <v/>
      </c>
      <c r="E422" s="67" t="str">
        <f>IF(DATA2!E422="","","〇")</f>
        <v/>
      </c>
      <c r="F422" s="67" t="str">
        <f>IF(DATA2!F422="","","〇")</f>
        <v/>
      </c>
      <c r="G422" s="67" t="str">
        <f>IF(DATA2!G422="","","〇")</f>
        <v/>
      </c>
      <c r="H422" s="67" t="str">
        <f>IF(DATA2!H422="","","〇")</f>
        <v/>
      </c>
      <c r="I422" s="67" t="str">
        <f>IF(DATA2!I422="","","〇")</f>
        <v/>
      </c>
      <c r="J422" s="67" t="str">
        <f>IF(DATA2!J422="","","〇")</f>
        <v/>
      </c>
      <c r="K422" s="67" t="str">
        <f>IF(DATA2!K422="","","〇")</f>
        <v/>
      </c>
      <c r="L422" s="67" t="str">
        <f>IF(DATA2!L422="","","〇")</f>
        <v/>
      </c>
      <c r="M422" s="67" t="str">
        <f>IF(DATA2!M422="","","〇")</f>
        <v/>
      </c>
      <c r="N422" s="67" t="str">
        <f>IF(DATA2!N422="","","〇")</f>
        <v/>
      </c>
      <c r="O422" s="67" t="str">
        <f>IF(DATA2!O422="","","〇")</f>
        <v/>
      </c>
      <c r="P422" s="67" t="str">
        <f>IF(DATA2!P422="","","〇")</f>
        <v/>
      </c>
      <c r="Q422" s="67" t="str">
        <f>IF(DATA2!Q422="","","〇")</f>
        <v/>
      </c>
      <c r="R422" s="67" t="str">
        <f>IF(DATA2!R422="","","〇")</f>
        <v/>
      </c>
      <c r="S422" s="67" t="str">
        <f>IF(DATA2!S422="","","〇")</f>
        <v/>
      </c>
      <c r="T422" s="67" t="str">
        <f>IF(DATA2!T422="","","〇")</f>
        <v/>
      </c>
      <c r="U422" s="67" t="str">
        <f>IF(DATA2!U422="","","〇")</f>
        <v/>
      </c>
      <c r="V422" s="67" t="str">
        <f>IF(DATA2!V422="","","〇")</f>
        <v/>
      </c>
      <c r="W422" s="67" t="str">
        <f>IF(DATA2!W422="","","〇")</f>
        <v/>
      </c>
      <c r="X422" s="67" t="str">
        <f>IF(DATA2!X422="","","〇")</f>
        <v/>
      </c>
      <c r="Y422" s="67" t="str">
        <f>IF(DATA2!Y422="","","〇")</f>
        <v/>
      </c>
      <c r="Z422" s="67" t="str">
        <f>IF(DATA2!Z422="","","〇")</f>
        <v/>
      </c>
      <c r="AA422" s="67" t="str">
        <f>IF(DATA2!AA422="","","〇")</f>
        <v/>
      </c>
      <c r="AB422" s="67" t="str">
        <f>IF(DATA2!AB422="","","〇")</f>
        <v/>
      </c>
      <c r="AC422" s="67" t="str">
        <f>IF(DATA2!AC422="","","〇")</f>
        <v/>
      </c>
      <c r="AD422" s="67" t="str">
        <f>IF(DATA2!AD422="","","〇")</f>
        <v/>
      </c>
      <c r="AE422" s="67" t="str">
        <f>IF(DATA2!AE422="","","〇")</f>
        <v/>
      </c>
      <c r="AF422" s="67" t="str">
        <f>IF(DATA2!AF422="","","〇")</f>
        <v/>
      </c>
      <c r="AG422" s="68" t="str">
        <f>IF(DATA2!AG422="","","〇")</f>
        <v/>
      </c>
      <c r="AH422" s="69">
        <f>COUNTIFS(DATA2!$C$3:$AG$3,0,DATA2!$C422:$AG422,"&lt;&gt;")</f>
        <v>0</v>
      </c>
      <c r="AI422" s="69">
        <f>COUNTIFS(DATA2!$C$3:$AG$3,"&gt;0",DATA2!$C422:$AG422,"&lt;&gt;")</f>
        <v>0</v>
      </c>
      <c r="AJ422" s="204"/>
      <c r="AK422" s="206"/>
      <c r="AL422" s="204"/>
      <c r="AM422" s="206"/>
      <c r="AN422" s="200"/>
      <c r="AO422" s="200"/>
      <c r="AP422" s="200"/>
      <c r="AQ422" s="200"/>
      <c r="AR422" s="200"/>
      <c r="AS422" s="200"/>
      <c r="AT422" s="200"/>
      <c r="AU422" s="200"/>
      <c r="AV422" s="200"/>
      <c r="AW422" s="200"/>
    </row>
    <row r="423" spans="1:49" ht="15" customHeight="1" x14ac:dyDescent="0.15">
      <c r="A423" s="202"/>
      <c r="B423" s="46" t="str">
        <f>IF(DATA2!A421="","",DATA2!B423)</f>
        <v/>
      </c>
      <c r="C423" s="70" t="str">
        <f>IF(DATA2!C423="","","〇")</f>
        <v/>
      </c>
      <c r="D423" s="70" t="str">
        <f>IF(DATA2!D423="","","〇")</f>
        <v/>
      </c>
      <c r="E423" s="70" t="str">
        <f>IF(DATA2!E423="","","〇")</f>
        <v/>
      </c>
      <c r="F423" s="70" t="str">
        <f>IF(DATA2!F423="","","〇")</f>
        <v/>
      </c>
      <c r="G423" s="70" t="str">
        <f>IF(DATA2!G423="","","〇")</f>
        <v/>
      </c>
      <c r="H423" s="70" t="str">
        <f>IF(DATA2!H423="","","〇")</f>
        <v/>
      </c>
      <c r="I423" s="70" t="str">
        <f>IF(DATA2!I423="","","〇")</f>
        <v/>
      </c>
      <c r="J423" s="70" t="str">
        <f>IF(DATA2!J423="","","〇")</f>
        <v/>
      </c>
      <c r="K423" s="70" t="str">
        <f>IF(DATA2!K423="","","〇")</f>
        <v/>
      </c>
      <c r="L423" s="70" t="str">
        <f>IF(DATA2!L423="","","〇")</f>
        <v/>
      </c>
      <c r="M423" s="70" t="str">
        <f>IF(DATA2!M423="","","〇")</f>
        <v/>
      </c>
      <c r="N423" s="70" t="str">
        <f>IF(DATA2!N423="","","〇")</f>
        <v/>
      </c>
      <c r="O423" s="70" t="str">
        <f>IF(DATA2!O423="","","〇")</f>
        <v/>
      </c>
      <c r="P423" s="70" t="str">
        <f>IF(DATA2!P423="","","〇")</f>
        <v/>
      </c>
      <c r="Q423" s="70" t="str">
        <f>IF(DATA2!Q423="","","〇")</f>
        <v/>
      </c>
      <c r="R423" s="70" t="str">
        <f>IF(DATA2!R423="","","〇")</f>
        <v/>
      </c>
      <c r="S423" s="70" t="str">
        <f>IF(DATA2!S423="","","〇")</f>
        <v/>
      </c>
      <c r="T423" s="70" t="str">
        <f>IF(DATA2!T423="","","〇")</f>
        <v/>
      </c>
      <c r="U423" s="70" t="str">
        <f>IF(DATA2!U423="","","〇")</f>
        <v/>
      </c>
      <c r="V423" s="70" t="str">
        <f>IF(DATA2!V423="","","〇")</f>
        <v/>
      </c>
      <c r="W423" s="70" t="str">
        <f>IF(DATA2!W423="","","〇")</f>
        <v/>
      </c>
      <c r="X423" s="70" t="str">
        <f>IF(DATA2!X423="","","〇")</f>
        <v/>
      </c>
      <c r="Y423" s="70" t="str">
        <f>IF(DATA2!Y423="","","〇")</f>
        <v/>
      </c>
      <c r="Z423" s="70" t="str">
        <f>IF(DATA2!Z423="","","〇")</f>
        <v/>
      </c>
      <c r="AA423" s="70" t="str">
        <f>IF(DATA2!AA423="","","〇")</f>
        <v/>
      </c>
      <c r="AB423" s="70" t="str">
        <f>IF(DATA2!AB423="","","〇")</f>
        <v/>
      </c>
      <c r="AC423" s="70" t="str">
        <f>IF(DATA2!AC423="","","〇")</f>
        <v/>
      </c>
      <c r="AD423" s="70" t="str">
        <f>IF(DATA2!AD423="","","〇")</f>
        <v/>
      </c>
      <c r="AE423" s="70" t="str">
        <f>IF(DATA2!AE423="","","〇")</f>
        <v/>
      </c>
      <c r="AF423" s="70" t="str">
        <f>IF(DATA2!AF423="","","〇")</f>
        <v/>
      </c>
      <c r="AG423" s="71" t="str">
        <f>IF(DATA2!AG423="","","〇")</f>
        <v/>
      </c>
      <c r="AH423" s="72">
        <f>COUNTIFS(DATA2!$C$3:$AG$3,0,DATA2!$C423:$AG423,"&lt;&gt;")</f>
        <v>0</v>
      </c>
      <c r="AI423" s="72">
        <f>COUNTIFS(DATA2!$C$3:$AG$3,"&gt;0",DATA2!$C423:$AG423,"&lt;&gt;")</f>
        <v>0</v>
      </c>
      <c r="AJ423" s="204"/>
      <c r="AK423" s="206"/>
      <c r="AL423" s="204"/>
      <c r="AM423" s="206"/>
      <c r="AN423" s="200"/>
      <c r="AO423" s="200"/>
      <c r="AP423" s="200"/>
      <c r="AQ423" s="200"/>
      <c r="AR423" s="200"/>
      <c r="AS423" s="200"/>
      <c r="AT423" s="200"/>
      <c r="AU423" s="200"/>
      <c r="AV423" s="200"/>
      <c r="AW423" s="200"/>
    </row>
    <row r="424" spans="1:49" ht="15" customHeight="1" x14ac:dyDescent="0.15">
      <c r="A424" s="202"/>
      <c r="B424" s="46" t="str">
        <f>IF(DATA2!A421="","",DATA2!B424)</f>
        <v/>
      </c>
      <c r="C424" s="70" t="str">
        <f>IF(DATA2!C424="","","〇")</f>
        <v/>
      </c>
      <c r="D424" s="70" t="str">
        <f>IF(DATA2!D424="","","〇")</f>
        <v/>
      </c>
      <c r="E424" s="70" t="str">
        <f>IF(DATA2!E424="","","〇")</f>
        <v/>
      </c>
      <c r="F424" s="70" t="str">
        <f>IF(DATA2!F424="","","〇")</f>
        <v/>
      </c>
      <c r="G424" s="70" t="str">
        <f>IF(DATA2!G424="","","〇")</f>
        <v/>
      </c>
      <c r="H424" s="70" t="str">
        <f>IF(DATA2!H424="","","〇")</f>
        <v/>
      </c>
      <c r="I424" s="70" t="str">
        <f>IF(DATA2!I424="","","〇")</f>
        <v/>
      </c>
      <c r="J424" s="70" t="str">
        <f>IF(DATA2!J424="","","〇")</f>
        <v/>
      </c>
      <c r="K424" s="70" t="str">
        <f>IF(DATA2!K424="","","〇")</f>
        <v/>
      </c>
      <c r="L424" s="70" t="str">
        <f>IF(DATA2!L424="","","〇")</f>
        <v/>
      </c>
      <c r="M424" s="70" t="str">
        <f>IF(DATA2!M424="","","〇")</f>
        <v/>
      </c>
      <c r="N424" s="70" t="str">
        <f>IF(DATA2!N424="","","〇")</f>
        <v/>
      </c>
      <c r="O424" s="70" t="str">
        <f>IF(DATA2!O424="","","〇")</f>
        <v/>
      </c>
      <c r="P424" s="70" t="str">
        <f>IF(DATA2!P424="","","〇")</f>
        <v/>
      </c>
      <c r="Q424" s="70" t="str">
        <f>IF(DATA2!Q424="","","〇")</f>
        <v/>
      </c>
      <c r="R424" s="70" t="str">
        <f>IF(DATA2!R424="","","〇")</f>
        <v/>
      </c>
      <c r="S424" s="70" t="str">
        <f>IF(DATA2!S424="","","〇")</f>
        <v/>
      </c>
      <c r="T424" s="70" t="str">
        <f>IF(DATA2!T424="","","〇")</f>
        <v/>
      </c>
      <c r="U424" s="70" t="str">
        <f>IF(DATA2!U424="","","〇")</f>
        <v/>
      </c>
      <c r="V424" s="70" t="str">
        <f>IF(DATA2!V424="","","〇")</f>
        <v/>
      </c>
      <c r="W424" s="70" t="str">
        <f>IF(DATA2!W424="","","〇")</f>
        <v/>
      </c>
      <c r="X424" s="70" t="str">
        <f>IF(DATA2!X424="","","〇")</f>
        <v/>
      </c>
      <c r="Y424" s="70" t="str">
        <f>IF(DATA2!Y424="","","〇")</f>
        <v/>
      </c>
      <c r="Z424" s="70" t="str">
        <f>IF(DATA2!Z424="","","〇")</f>
        <v/>
      </c>
      <c r="AA424" s="70" t="str">
        <f>IF(DATA2!AA424="","","〇")</f>
        <v/>
      </c>
      <c r="AB424" s="70" t="str">
        <f>IF(DATA2!AB424="","","〇")</f>
        <v/>
      </c>
      <c r="AC424" s="70" t="str">
        <f>IF(DATA2!AC424="","","〇")</f>
        <v/>
      </c>
      <c r="AD424" s="70" t="str">
        <f>IF(DATA2!AD424="","","〇")</f>
        <v/>
      </c>
      <c r="AE424" s="70" t="str">
        <f>IF(DATA2!AE424="","","〇")</f>
        <v/>
      </c>
      <c r="AF424" s="70" t="str">
        <f>IF(DATA2!AF424="","","〇")</f>
        <v/>
      </c>
      <c r="AG424" s="71" t="str">
        <f>IF(DATA2!AG424="","","〇")</f>
        <v/>
      </c>
      <c r="AH424" s="73">
        <f>COUNTIFS(DATA2!$C$3:$AG$3,0,DATA2!$C424:$AG424,"&lt;&gt;")</f>
        <v>0</v>
      </c>
      <c r="AI424" s="72">
        <f>COUNTIFS(DATA2!$C$3:$AG$3,"&gt;0",DATA2!$C424:$AG424,"&lt;&gt;")</f>
        <v>0</v>
      </c>
      <c r="AJ424" s="204"/>
      <c r="AK424" s="206"/>
      <c r="AL424" s="204"/>
      <c r="AM424" s="206"/>
      <c r="AN424" s="200"/>
      <c r="AO424" s="200"/>
      <c r="AP424" s="200"/>
      <c r="AQ424" s="200"/>
      <c r="AR424" s="200"/>
      <c r="AS424" s="200"/>
      <c r="AT424" s="200"/>
      <c r="AU424" s="200"/>
      <c r="AV424" s="200"/>
      <c r="AW424" s="200"/>
    </row>
    <row r="425" spans="1:49" ht="15" customHeight="1" x14ac:dyDescent="0.15">
      <c r="A425" s="203"/>
      <c r="B425" s="74" t="str">
        <f>IF(DATA2!A421="","",DATA2!B425)</f>
        <v/>
      </c>
      <c r="C425" s="75" t="str">
        <f>IF(DATA2!C425="","","〇")</f>
        <v/>
      </c>
      <c r="D425" s="75" t="str">
        <f>IF(DATA2!D425="","","〇")</f>
        <v/>
      </c>
      <c r="E425" s="75" t="str">
        <f>IF(DATA2!E425="","","〇")</f>
        <v/>
      </c>
      <c r="F425" s="75" t="str">
        <f>IF(DATA2!F425="","","〇")</f>
        <v/>
      </c>
      <c r="G425" s="75" t="str">
        <f>IF(DATA2!G425="","","〇")</f>
        <v/>
      </c>
      <c r="H425" s="75" t="str">
        <f>IF(DATA2!H425="","","〇")</f>
        <v/>
      </c>
      <c r="I425" s="75" t="str">
        <f>IF(DATA2!I425="","","〇")</f>
        <v/>
      </c>
      <c r="J425" s="75" t="str">
        <f>IF(DATA2!J425="","","〇")</f>
        <v/>
      </c>
      <c r="K425" s="75" t="str">
        <f>IF(DATA2!K425="","","〇")</f>
        <v/>
      </c>
      <c r="L425" s="75" t="str">
        <f>IF(DATA2!L425="","","〇")</f>
        <v/>
      </c>
      <c r="M425" s="75" t="str">
        <f>IF(DATA2!M425="","","〇")</f>
        <v/>
      </c>
      <c r="N425" s="75" t="str">
        <f>IF(DATA2!N425="","","〇")</f>
        <v/>
      </c>
      <c r="O425" s="75" t="str">
        <f>IF(DATA2!O425="","","〇")</f>
        <v/>
      </c>
      <c r="P425" s="75" t="str">
        <f>IF(DATA2!P425="","","〇")</f>
        <v/>
      </c>
      <c r="Q425" s="75" t="str">
        <f>IF(DATA2!Q425="","","〇")</f>
        <v/>
      </c>
      <c r="R425" s="75" t="str">
        <f>IF(DATA2!R425="","","〇")</f>
        <v/>
      </c>
      <c r="S425" s="75" t="str">
        <f>IF(DATA2!S425="","","〇")</f>
        <v/>
      </c>
      <c r="T425" s="75" t="str">
        <f>IF(DATA2!T425="","","〇")</f>
        <v/>
      </c>
      <c r="U425" s="75" t="str">
        <f>IF(DATA2!U425="","","〇")</f>
        <v/>
      </c>
      <c r="V425" s="75" t="str">
        <f>IF(DATA2!V425="","","〇")</f>
        <v/>
      </c>
      <c r="W425" s="75" t="str">
        <f>IF(DATA2!W425="","","〇")</f>
        <v/>
      </c>
      <c r="X425" s="75" t="str">
        <f>IF(DATA2!X425="","","〇")</f>
        <v/>
      </c>
      <c r="Y425" s="75" t="str">
        <f>IF(DATA2!Y425="","","〇")</f>
        <v/>
      </c>
      <c r="Z425" s="75" t="str">
        <f>IF(DATA2!Z425="","","〇")</f>
        <v/>
      </c>
      <c r="AA425" s="75" t="str">
        <f>IF(DATA2!AA425="","","〇")</f>
        <v/>
      </c>
      <c r="AB425" s="75" t="str">
        <f>IF(DATA2!AB425="","","〇")</f>
        <v/>
      </c>
      <c r="AC425" s="75" t="str">
        <f>IF(DATA2!AC425="","","〇")</f>
        <v/>
      </c>
      <c r="AD425" s="75" t="str">
        <f>IF(DATA2!AD425="","","〇")</f>
        <v/>
      </c>
      <c r="AE425" s="75" t="str">
        <f>IF(DATA2!AE425="","","〇")</f>
        <v/>
      </c>
      <c r="AF425" s="75" t="str">
        <f>IF(DATA2!AF425="","","〇")</f>
        <v/>
      </c>
      <c r="AG425" s="76" t="str">
        <f>IF(DATA2!AG425="","","〇")</f>
        <v/>
      </c>
      <c r="AH425" s="77">
        <f>COUNTIFS(DATA2!$C$3:$AG$3,0,DATA2!$C425:$AG425,"&lt;&gt;")</f>
        <v>0</v>
      </c>
      <c r="AI425" s="78">
        <f>COUNTIFS(DATA2!$C$3:$AG$3,"&gt;0",DATA2!$C425:$AG425,"&lt;&gt;")</f>
        <v>0</v>
      </c>
      <c r="AJ425" s="205"/>
      <c r="AK425" s="207"/>
      <c r="AL425" s="205"/>
      <c r="AM425" s="207"/>
      <c r="AN425" s="201"/>
      <c r="AO425" s="201"/>
      <c r="AP425" s="201"/>
      <c r="AQ425" s="201"/>
      <c r="AR425" s="201"/>
      <c r="AS425" s="201"/>
      <c r="AT425" s="201"/>
      <c r="AU425" s="201"/>
      <c r="AV425" s="201"/>
      <c r="AW425" s="201"/>
    </row>
    <row r="426" spans="1:49" ht="15" customHeight="1" x14ac:dyDescent="0.15">
      <c r="A426" s="202" t="str">
        <f>IF(DATA2!A426="","",DATA2!A426)</f>
        <v/>
      </c>
      <c r="B426" s="11" t="str">
        <f>IF(DATA2!A426="","",DATA2!B426)</f>
        <v/>
      </c>
      <c r="C426" s="79" t="str">
        <f>IF(DATA2!C426="","",DATA2!C426)</f>
        <v/>
      </c>
      <c r="D426" s="79" t="str">
        <f>IF(DATA2!D426="","",DATA2!D426)</f>
        <v/>
      </c>
      <c r="E426" s="79" t="str">
        <f>IF(DATA2!E426="","",DATA2!E426)</f>
        <v/>
      </c>
      <c r="F426" s="79" t="str">
        <f>IF(DATA2!F426="","",DATA2!F426)</f>
        <v/>
      </c>
      <c r="G426" s="79" t="str">
        <f>IF(DATA2!G426="","",DATA2!G426)</f>
        <v/>
      </c>
      <c r="H426" s="79" t="str">
        <f>IF(DATA2!H426="","",DATA2!H426)</f>
        <v/>
      </c>
      <c r="I426" s="79" t="str">
        <f>IF(DATA2!I426="","",DATA2!I426)</f>
        <v/>
      </c>
      <c r="J426" s="79" t="str">
        <f>IF(DATA2!J426="","",DATA2!J426)</f>
        <v/>
      </c>
      <c r="K426" s="79" t="str">
        <f>IF(DATA2!K426="","",DATA2!K426)</f>
        <v/>
      </c>
      <c r="L426" s="79" t="str">
        <f>IF(DATA2!L426="","",DATA2!L426)</f>
        <v/>
      </c>
      <c r="M426" s="79" t="str">
        <f>IF(DATA2!M426="","",DATA2!M426)</f>
        <v/>
      </c>
      <c r="N426" s="79" t="str">
        <f>IF(DATA2!N426="","",DATA2!N426)</f>
        <v/>
      </c>
      <c r="O426" s="79" t="str">
        <f>IF(DATA2!O426="","",DATA2!O426)</f>
        <v/>
      </c>
      <c r="P426" s="79" t="str">
        <f>IF(DATA2!P426="","",DATA2!P426)</f>
        <v/>
      </c>
      <c r="Q426" s="79" t="str">
        <f>IF(DATA2!Q426="","",DATA2!Q426)</f>
        <v/>
      </c>
      <c r="R426" s="79" t="str">
        <f>IF(DATA2!R426="","",DATA2!R426)</f>
        <v/>
      </c>
      <c r="S426" s="79" t="str">
        <f>IF(DATA2!S426="","",DATA2!S426)</f>
        <v/>
      </c>
      <c r="T426" s="79" t="str">
        <f>IF(DATA2!T426="","",DATA2!T426)</f>
        <v/>
      </c>
      <c r="U426" s="79" t="str">
        <f>IF(DATA2!U426="","",DATA2!U426)</f>
        <v/>
      </c>
      <c r="V426" s="79" t="str">
        <f>IF(DATA2!V426="","",DATA2!V426)</f>
        <v/>
      </c>
      <c r="W426" s="79" t="str">
        <f>IF(DATA2!W426="","",DATA2!W426)</f>
        <v/>
      </c>
      <c r="X426" s="79" t="str">
        <f>IF(DATA2!X426="","",DATA2!X426)</f>
        <v/>
      </c>
      <c r="Y426" s="79" t="str">
        <f>IF(DATA2!Y426="","",DATA2!Y426)</f>
        <v/>
      </c>
      <c r="Z426" s="79" t="str">
        <f>IF(DATA2!Z426="","",DATA2!Z426)</f>
        <v/>
      </c>
      <c r="AA426" s="79" t="str">
        <f>IF(DATA2!AA426="","",DATA2!AA426)</f>
        <v/>
      </c>
      <c r="AB426" s="79" t="str">
        <f>IF(DATA2!AB426="","",DATA2!AB426)</f>
        <v/>
      </c>
      <c r="AC426" s="79" t="str">
        <f>IF(DATA2!AC426="","",DATA2!AC426)</f>
        <v/>
      </c>
      <c r="AD426" s="79" t="str">
        <f>IF(DATA2!AD426="","",DATA2!AD426)</f>
        <v/>
      </c>
      <c r="AE426" s="79" t="str">
        <f>IF(DATA2!AE426="","",DATA2!AE426)</f>
        <v/>
      </c>
      <c r="AF426" s="79" t="str">
        <f>IF(DATA2!AF426="","",DATA2!AF426)</f>
        <v/>
      </c>
      <c r="AG426" s="80" t="str">
        <f>IF(DATA2!AG426="","",DATA2!AG426)</f>
        <v/>
      </c>
      <c r="AH426" s="81">
        <f>COUNTIFS(DATA2!$C$3:$AG$3,0,DATA2!$C426:$AG426,"&lt;&gt;")</f>
        <v>0</v>
      </c>
      <c r="AI426" s="81">
        <f>COUNTIFS(DATA2!$C$3:$AG$3,"&gt;0",DATA2!$C426:$AG426,"&lt;&gt;")</f>
        <v>0</v>
      </c>
      <c r="AJ426" s="204">
        <f t="shared" ref="AJ426" si="676">COUNTIFS($C$3:$AG$3,"=0",C427:AG427,"〇")+COUNTIFS($C$3:$AG$3,"=0",C428:AG428,"〇")</f>
        <v>0</v>
      </c>
      <c r="AK426" s="206">
        <f t="shared" ref="AK426" si="677">COUNTIFS($C$3:$AG$3,"&lt;&gt;0",C427:AG427,"〇")+COUNTIFS($C$3:$AG$3,"&lt;&gt;0",C428:AG428,"〇")</f>
        <v>0</v>
      </c>
      <c r="AL426" s="204">
        <f t="shared" ref="AL426" si="678">COUNTIFS($C$3:$AG$3,"=0",C429:AG429,"〇")+COUNTIFS($C$3:$AG$3,"=0",C430:AG430,"〇")</f>
        <v>0</v>
      </c>
      <c r="AM426" s="206">
        <f t="shared" ref="AM426" si="679">COUNTIFS($C$3:$AG$3,"&lt;&gt;0",C429:AG429,"〇")+COUNTIFS($C$3:$AG$3,"&lt;&gt;0",C430:AG430,"〇")</f>
        <v>0</v>
      </c>
      <c r="AN426" s="200">
        <f t="shared" ref="AN426:AP426" si="680">COUNTIF($C426:$AG426,AN$5)</f>
        <v>0</v>
      </c>
      <c r="AO426" s="200">
        <f t="shared" si="680"/>
        <v>0</v>
      </c>
      <c r="AP426" s="200">
        <f t="shared" si="680"/>
        <v>0</v>
      </c>
      <c r="AQ426" s="200">
        <f t="shared" ref="AQ426" si="681">COUNTIF($C426:$AG426,AQ$5)+COUNTIF($C426:$AG426,"半振")*0.5</f>
        <v>0</v>
      </c>
      <c r="AR426" s="200">
        <f t="shared" ref="AR426" si="682">COUNTIF($C426:$AG426,AR$5)+COUNTIF($C426:$AG426,"半有")*0.5</f>
        <v>0</v>
      </c>
      <c r="AS426" s="200">
        <f t="shared" ref="AS426" si="683">COUNTIF($C426:$AG426,AS$5)+COUNTIF($C426:$AG426,"半欠")*0.5</f>
        <v>0</v>
      </c>
      <c r="AT426" s="200">
        <f t="shared" si="651"/>
        <v>0</v>
      </c>
      <c r="AU426" s="200">
        <f t="shared" si="651"/>
        <v>0</v>
      </c>
      <c r="AV426" s="200">
        <f t="shared" si="651"/>
        <v>0</v>
      </c>
      <c r="AW426" s="200">
        <f t="shared" si="651"/>
        <v>0</v>
      </c>
    </row>
    <row r="427" spans="1:49" ht="15" customHeight="1" x14ac:dyDescent="0.15">
      <c r="A427" s="202"/>
      <c r="B427" s="44" t="str">
        <f>IF(DATA2!A426="","",DATA2!B427)</f>
        <v/>
      </c>
      <c r="C427" s="67" t="str">
        <f>IF(DATA2!C427="","","〇")</f>
        <v/>
      </c>
      <c r="D427" s="67" t="str">
        <f>IF(DATA2!D427="","","〇")</f>
        <v/>
      </c>
      <c r="E427" s="67" t="str">
        <f>IF(DATA2!E427="","","〇")</f>
        <v/>
      </c>
      <c r="F427" s="67" t="str">
        <f>IF(DATA2!F427="","","〇")</f>
        <v/>
      </c>
      <c r="G427" s="67" t="str">
        <f>IF(DATA2!G427="","","〇")</f>
        <v/>
      </c>
      <c r="H427" s="67" t="str">
        <f>IF(DATA2!H427="","","〇")</f>
        <v/>
      </c>
      <c r="I427" s="67" t="str">
        <f>IF(DATA2!I427="","","〇")</f>
        <v/>
      </c>
      <c r="J427" s="67" t="str">
        <f>IF(DATA2!J427="","","〇")</f>
        <v/>
      </c>
      <c r="K427" s="67" t="str">
        <f>IF(DATA2!K427="","","〇")</f>
        <v/>
      </c>
      <c r="L427" s="67" t="str">
        <f>IF(DATA2!L427="","","〇")</f>
        <v/>
      </c>
      <c r="M427" s="67" t="str">
        <f>IF(DATA2!M427="","","〇")</f>
        <v/>
      </c>
      <c r="N427" s="67" t="str">
        <f>IF(DATA2!N427="","","〇")</f>
        <v/>
      </c>
      <c r="O427" s="67" t="str">
        <f>IF(DATA2!O427="","","〇")</f>
        <v/>
      </c>
      <c r="P427" s="67" t="str">
        <f>IF(DATA2!P427="","","〇")</f>
        <v/>
      </c>
      <c r="Q427" s="67" t="str">
        <f>IF(DATA2!Q427="","","〇")</f>
        <v/>
      </c>
      <c r="R427" s="67" t="str">
        <f>IF(DATA2!R427="","","〇")</f>
        <v/>
      </c>
      <c r="S427" s="67" t="str">
        <f>IF(DATA2!S427="","","〇")</f>
        <v/>
      </c>
      <c r="T427" s="67" t="str">
        <f>IF(DATA2!T427="","","〇")</f>
        <v/>
      </c>
      <c r="U427" s="67" t="str">
        <f>IF(DATA2!U427="","","〇")</f>
        <v/>
      </c>
      <c r="V427" s="67" t="str">
        <f>IF(DATA2!V427="","","〇")</f>
        <v/>
      </c>
      <c r="W427" s="67" t="str">
        <f>IF(DATA2!W427="","","〇")</f>
        <v/>
      </c>
      <c r="X427" s="67" t="str">
        <f>IF(DATA2!X427="","","〇")</f>
        <v/>
      </c>
      <c r="Y427" s="67" t="str">
        <f>IF(DATA2!Y427="","","〇")</f>
        <v/>
      </c>
      <c r="Z427" s="67" t="str">
        <f>IF(DATA2!Z427="","","〇")</f>
        <v/>
      </c>
      <c r="AA427" s="67" t="str">
        <f>IF(DATA2!AA427="","","〇")</f>
        <v/>
      </c>
      <c r="AB427" s="67" t="str">
        <f>IF(DATA2!AB427="","","〇")</f>
        <v/>
      </c>
      <c r="AC427" s="67" t="str">
        <f>IF(DATA2!AC427="","","〇")</f>
        <v/>
      </c>
      <c r="AD427" s="67" t="str">
        <f>IF(DATA2!AD427="","","〇")</f>
        <v/>
      </c>
      <c r="AE427" s="67" t="str">
        <f>IF(DATA2!AE427="","","〇")</f>
        <v/>
      </c>
      <c r="AF427" s="67" t="str">
        <f>IF(DATA2!AF427="","","〇")</f>
        <v/>
      </c>
      <c r="AG427" s="68" t="str">
        <f>IF(DATA2!AG427="","","〇")</f>
        <v/>
      </c>
      <c r="AH427" s="69">
        <f>COUNTIFS(DATA2!$C$3:$AG$3,0,DATA2!$C427:$AG427,"&lt;&gt;")</f>
        <v>0</v>
      </c>
      <c r="AI427" s="69">
        <f>COUNTIFS(DATA2!$C$3:$AG$3,"&gt;0",DATA2!$C427:$AG427,"&lt;&gt;")</f>
        <v>0</v>
      </c>
      <c r="AJ427" s="204"/>
      <c r="AK427" s="206"/>
      <c r="AL427" s="204"/>
      <c r="AM427" s="206"/>
      <c r="AN427" s="200"/>
      <c r="AO427" s="200"/>
      <c r="AP427" s="200"/>
      <c r="AQ427" s="200"/>
      <c r="AR427" s="200"/>
      <c r="AS427" s="200"/>
      <c r="AT427" s="200"/>
      <c r="AU427" s="200"/>
      <c r="AV427" s="200"/>
      <c r="AW427" s="200"/>
    </row>
    <row r="428" spans="1:49" ht="15" customHeight="1" x14ac:dyDescent="0.15">
      <c r="A428" s="202"/>
      <c r="B428" s="46" t="str">
        <f>IF(DATA2!A426="","",DATA2!B428)</f>
        <v/>
      </c>
      <c r="C428" s="70" t="str">
        <f>IF(DATA2!C428="","","〇")</f>
        <v/>
      </c>
      <c r="D428" s="70" t="str">
        <f>IF(DATA2!D428="","","〇")</f>
        <v/>
      </c>
      <c r="E428" s="70" t="str">
        <f>IF(DATA2!E428="","","〇")</f>
        <v/>
      </c>
      <c r="F428" s="70" t="str">
        <f>IF(DATA2!F428="","","〇")</f>
        <v/>
      </c>
      <c r="G428" s="70" t="str">
        <f>IF(DATA2!G428="","","〇")</f>
        <v/>
      </c>
      <c r="H428" s="70" t="str">
        <f>IF(DATA2!H428="","","〇")</f>
        <v/>
      </c>
      <c r="I428" s="70" t="str">
        <f>IF(DATA2!I428="","","〇")</f>
        <v/>
      </c>
      <c r="J428" s="70" t="str">
        <f>IF(DATA2!J428="","","〇")</f>
        <v/>
      </c>
      <c r="K428" s="70" t="str">
        <f>IF(DATA2!K428="","","〇")</f>
        <v/>
      </c>
      <c r="L428" s="70" t="str">
        <f>IF(DATA2!L428="","","〇")</f>
        <v/>
      </c>
      <c r="M428" s="70" t="str">
        <f>IF(DATA2!M428="","","〇")</f>
        <v/>
      </c>
      <c r="N428" s="70" t="str">
        <f>IF(DATA2!N428="","","〇")</f>
        <v/>
      </c>
      <c r="O428" s="70" t="str">
        <f>IF(DATA2!O428="","","〇")</f>
        <v/>
      </c>
      <c r="P428" s="70" t="str">
        <f>IF(DATA2!P428="","","〇")</f>
        <v/>
      </c>
      <c r="Q428" s="70" t="str">
        <f>IF(DATA2!Q428="","","〇")</f>
        <v/>
      </c>
      <c r="R428" s="70" t="str">
        <f>IF(DATA2!R428="","","〇")</f>
        <v/>
      </c>
      <c r="S428" s="70" t="str">
        <f>IF(DATA2!S428="","","〇")</f>
        <v/>
      </c>
      <c r="T428" s="70" t="str">
        <f>IF(DATA2!T428="","","〇")</f>
        <v/>
      </c>
      <c r="U428" s="70" t="str">
        <f>IF(DATA2!U428="","","〇")</f>
        <v/>
      </c>
      <c r="V428" s="70" t="str">
        <f>IF(DATA2!V428="","","〇")</f>
        <v/>
      </c>
      <c r="W428" s="70" t="str">
        <f>IF(DATA2!W428="","","〇")</f>
        <v/>
      </c>
      <c r="X428" s="70" t="str">
        <f>IF(DATA2!X428="","","〇")</f>
        <v/>
      </c>
      <c r="Y428" s="70" t="str">
        <f>IF(DATA2!Y428="","","〇")</f>
        <v/>
      </c>
      <c r="Z428" s="70" t="str">
        <f>IF(DATA2!Z428="","","〇")</f>
        <v/>
      </c>
      <c r="AA428" s="70" t="str">
        <f>IF(DATA2!AA428="","","〇")</f>
        <v/>
      </c>
      <c r="AB428" s="70" t="str">
        <f>IF(DATA2!AB428="","","〇")</f>
        <v/>
      </c>
      <c r="AC428" s="70" t="str">
        <f>IF(DATA2!AC428="","","〇")</f>
        <v/>
      </c>
      <c r="AD428" s="70" t="str">
        <f>IF(DATA2!AD428="","","〇")</f>
        <v/>
      </c>
      <c r="AE428" s="70" t="str">
        <f>IF(DATA2!AE428="","","〇")</f>
        <v/>
      </c>
      <c r="AF428" s="70" t="str">
        <f>IF(DATA2!AF428="","","〇")</f>
        <v/>
      </c>
      <c r="AG428" s="71" t="str">
        <f>IF(DATA2!AG428="","","〇")</f>
        <v/>
      </c>
      <c r="AH428" s="72">
        <f>COUNTIFS(DATA2!$C$3:$AG$3,0,DATA2!$C428:$AG428,"&lt;&gt;")</f>
        <v>0</v>
      </c>
      <c r="AI428" s="72">
        <f>COUNTIFS(DATA2!$C$3:$AG$3,"&gt;0",DATA2!$C428:$AG428,"&lt;&gt;")</f>
        <v>0</v>
      </c>
      <c r="AJ428" s="204"/>
      <c r="AK428" s="206"/>
      <c r="AL428" s="204"/>
      <c r="AM428" s="206"/>
      <c r="AN428" s="200"/>
      <c r="AO428" s="200"/>
      <c r="AP428" s="200"/>
      <c r="AQ428" s="200"/>
      <c r="AR428" s="200"/>
      <c r="AS428" s="200"/>
      <c r="AT428" s="200"/>
      <c r="AU428" s="200"/>
      <c r="AV428" s="200"/>
      <c r="AW428" s="200"/>
    </row>
    <row r="429" spans="1:49" ht="15" customHeight="1" x14ac:dyDescent="0.15">
      <c r="A429" s="202"/>
      <c r="B429" s="46" t="str">
        <f>IF(DATA2!A426="","",DATA2!B429)</f>
        <v/>
      </c>
      <c r="C429" s="70" t="str">
        <f>IF(DATA2!C429="","","〇")</f>
        <v/>
      </c>
      <c r="D429" s="70" t="str">
        <f>IF(DATA2!D429="","","〇")</f>
        <v/>
      </c>
      <c r="E429" s="70" t="str">
        <f>IF(DATA2!E429="","","〇")</f>
        <v/>
      </c>
      <c r="F429" s="70" t="str">
        <f>IF(DATA2!F429="","","〇")</f>
        <v/>
      </c>
      <c r="G429" s="70" t="str">
        <f>IF(DATA2!G429="","","〇")</f>
        <v/>
      </c>
      <c r="H429" s="70" t="str">
        <f>IF(DATA2!H429="","","〇")</f>
        <v/>
      </c>
      <c r="I429" s="70" t="str">
        <f>IF(DATA2!I429="","","〇")</f>
        <v/>
      </c>
      <c r="J429" s="70" t="str">
        <f>IF(DATA2!J429="","","〇")</f>
        <v/>
      </c>
      <c r="K429" s="70" t="str">
        <f>IF(DATA2!K429="","","〇")</f>
        <v/>
      </c>
      <c r="L429" s="70" t="str">
        <f>IF(DATA2!L429="","","〇")</f>
        <v/>
      </c>
      <c r="M429" s="70" t="str">
        <f>IF(DATA2!M429="","","〇")</f>
        <v/>
      </c>
      <c r="N429" s="70" t="str">
        <f>IF(DATA2!N429="","","〇")</f>
        <v/>
      </c>
      <c r="O429" s="70" t="str">
        <f>IF(DATA2!O429="","","〇")</f>
        <v/>
      </c>
      <c r="P429" s="70" t="str">
        <f>IF(DATA2!P429="","","〇")</f>
        <v/>
      </c>
      <c r="Q429" s="70" t="str">
        <f>IF(DATA2!Q429="","","〇")</f>
        <v/>
      </c>
      <c r="R429" s="70" t="str">
        <f>IF(DATA2!R429="","","〇")</f>
        <v/>
      </c>
      <c r="S429" s="70" t="str">
        <f>IF(DATA2!S429="","","〇")</f>
        <v/>
      </c>
      <c r="T429" s="70" t="str">
        <f>IF(DATA2!T429="","","〇")</f>
        <v/>
      </c>
      <c r="U429" s="70" t="str">
        <f>IF(DATA2!U429="","","〇")</f>
        <v/>
      </c>
      <c r="V429" s="70" t="str">
        <f>IF(DATA2!V429="","","〇")</f>
        <v/>
      </c>
      <c r="W429" s="70" t="str">
        <f>IF(DATA2!W429="","","〇")</f>
        <v/>
      </c>
      <c r="X429" s="70" t="str">
        <f>IF(DATA2!X429="","","〇")</f>
        <v/>
      </c>
      <c r="Y429" s="70" t="str">
        <f>IF(DATA2!Y429="","","〇")</f>
        <v/>
      </c>
      <c r="Z429" s="70" t="str">
        <f>IF(DATA2!Z429="","","〇")</f>
        <v/>
      </c>
      <c r="AA429" s="70" t="str">
        <f>IF(DATA2!AA429="","","〇")</f>
        <v/>
      </c>
      <c r="AB429" s="70" t="str">
        <f>IF(DATA2!AB429="","","〇")</f>
        <v/>
      </c>
      <c r="AC429" s="70" t="str">
        <f>IF(DATA2!AC429="","","〇")</f>
        <v/>
      </c>
      <c r="AD429" s="70" t="str">
        <f>IF(DATA2!AD429="","","〇")</f>
        <v/>
      </c>
      <c r="AE429" s="70" t="str">
        <f>IF(DATA2!AE429="","","〇")</f>
        <v/>
      </c>
      <c r="AF429" s="70" t="str">
        <f>IF(DATA2!AF429="","","〇")</f>
        <v/>
      </c>
      <c r="AG429" s="71" t="str">
        <f>IF(DATA2!AG429="","","〇")</f>
        <v/>
      </c>
      <c r="AH429" s="73">
        <f>COUNTIFS(DATA2!$C$3:$AG$3,0,DATA2!$C429:$AG429,"&lt;&gt;")</f>
        <v>0</v>
      </c>
      <c r="AI429" s="72">
        <f>COUNTIFS(DATA2!$C$3:$AG$3,"&gt;0",DATA2!$C429:$AG429,"&lt;&gt;")</f>
        <v>0</v>
      </c>
      <c r="AJ429" s="204"/>
      <c r="AK429" s="206"/>
      <c r="AL429" s="204"/>
      <c r="AM429" s="206"/>
      <c r="AN429" s="200"/>
      <c r="AO429" s="200"/>
      <c r="AP429" s="200"/>
      <c r="AQ429" s="200"/>
      <c r="AR429" s="200"/>
      <c r="AS429" s="200"/>
      <c r="AT429" s="200"/>
      <c r="AU429" s="200"/>
      <c r="AV429" s="200"/>
      <c r="AW429" s="200"/>
    </row>
    <row r="430" spans="1:49" ht="15" customHeight="1" x14ac:dyDescent="0.15">
      <c r="A430" s="203"/>
      <c r="B430" s="74" t="str">
        <f>IF(DATA2!A426="","",DATA2!B430)</f>
        <v/>
      </c>
      <c r="C430" s="75" t="str">
        <f>IF(DATA2!C430="","","〇")</f>
        <v/>
      </c>
      <c r="D430" s="75" t="str">
        <f>IF(DATA2!D430="","","〇")</f>
        <v/>
      </c>
      <c r="E430" s="75" t="str">
        <f>IF(DATA2!E430="","","〇")</f>
        <v/>
      </c>
      <c r="F430" s="75" t="str">
        <f>IF(DATA2!F430="","","〇")</f>
        <v/>
      </c>
      <c r="G430" s="75" t="str">
        <f>IF(DATA2!G430="","","〇")</f>
        <v/>
      </c>
      <c r="H430" s="75" t="str">
        <f>IF(DATA2!H430="","","〇")</f>
        <v/>
      </c>
      <c r="I430" s="75" t="str">
        <f>IF(DATA2!I430="","","〇")</f>
        <v/>
      </c>
      <c r="J430" s="75" t="str">
        <f>IF(DATA2!J430="","","〇")</f>
        <v/>
      </c>
      <c r="K430" s="75" t="str">
        <f>IF(DATA2!K430="","","〇")</f>
        <v/>
      </c>
      <c r="L430" s="75" t="str">
        <f>IF(DATA2!L430="","","〇")</f>
        <v/>
      </c>
      <c r="M430" s="75" t="str">
        <f>IF(DATA2!M430="","","〇")</f>
        <v/>
      </c>
      <c r="N430" s="75" t="str">
        <f>IF(DATA2!N430="","","〇")</f>
        <v/>
      </c>
      <c r="O430" s="75" t="str">
        <f>IF(DATA2!O430="","","〇")</f>
        <v/>
      </c>
      <c r="P430" s="75" t="str">
        <f>IF(DATA2!P430="","","〇")</f>
        <v/>
      </c>
      <c r="Q430" s="75" t="str">
        <f>IF(DATA2!Q430="","","〇")</f>
        <v/>
      </c>
      <c r="R430" s="75" t="str">
        <f>IF(DATA2!R430="","","〇")</f>
        <v/>
      </c>
      <c r="S430" s="75" t="str">
        <f>IF(DATA2!S430="","","〇")</f>
        <v/>
      </c>
      <c r="T430" s="75" t="str">
        <f>IF(DATA2!T430="","","〇")</f>
        <v/>
      </c>
      <c r="U430" s="75" t="str">
        <f>IF(DATA2!U430="","","〇")</f>
        <v/>
      </c>
      <c r="V430" s="75" t="str">
        <f>IF(DATA2!V430="","","〇")</f>
        <v/>
      </c>
      <c r="W430" s="75" t="str">
        <f>IF(DATA2!W430="","","〇")</f>
        <v/>
      </c>
      <c r="X430" s="75" t="str">
        <f>IF(DATA2!X430="","","〇")</f>
        <v/>
      </c>
      <c r="Y430" s="75" t="str">
        <f>IF(DATA2!Y430="","","〇")</f>
        <v/>
      </c>
      <c r="Z430" s="75" t="str">
        <f>IF(DATA2!Z430="","","〇")</f>
        <v/>
      </c>
      <c r="AA430" s="75" t="str">
        <f>IF(DATA2!AA430="","","〇")</f>
        <v/>
      </c>
      <c r="AB430" s="75" t="str">
        <f>IF(DATA2!AB430="","","〇")</f>
        <v/>
      </c>
      <c r="AC430" s="75" t="str">
        <f>IF(DATA2!AC430="","","〇")</f>
        <v/>
      </c>
      <c r="AD430" s="75" t="str">
        <f>IF(DATA2!AD430="","","〇")</f>
        <v/>
      </c>
      <c r="AE430" s="75" t="str">
        <f>IF(DATA2!AE430="","","〇")</f>
        <v/>
      </c>
      <c r="AF430" s="75" t="str">
        <f>IF(DATA2!AF430="","","〇")</f>
        <v/>
      </c>
      <c r="AG430" s="76" t="str">
        <f>IF(DATA2!AG430="","","〇")</f>
        <v/>
      </c>
      <c r="AH430" s="77">
        <f>COUNTIFS(DATA2!$C$3:$AG$3,0,DATA2!$C430:$AG430,"&lt;&gt;")</f>
        <v>0</v>
      </c>
      <c r="AI430" s="78">
        <f>COUNTIFS(DATA2!$C$3:$AG$3,"&gt;0",DATA2!$C430:$AG430,"&lt;&gt;")</f>
        <v>0</v>
      </c>
      <c r="AJ430" s="205"/>
      <c r="AK430" s="207"/>
      <c r="AL430" s="205"/>
      <c r="AM430" s="207"/>
      <c r="AN430" s="201"/>
      <c r="AO430" s="201"/>
      <c r="AP430" s="201"/>
      <c r="AQ430" s="201"/>
      <c r="AR430" s="201"/>
      <c r="AS430" s="201"/>
      <c r="AT430" s="201"/>
      <c r="AU430" s="201"/>
      <c r="AV430" s="201"/>
      <c r="AW430" s="201"/>
    </row>
    <row r="431" spans="1:49" ht="15" customHeight="1" x14ac:dyDescent="0.15">
      <c r="A431" s="202" t="str">
        <f>IF(DATA2!A431="","",DATA2!A431)</f>
        <v/>
      </c>
      <c r="B431" s="11" t="str">
        <f>IF(DATA2!A431="","",DATA2!B431)</f>
        <v/>
      </c>
      <c r="C431" s="79" t="str">
        <f>IF(DATA2!C431="","",DATA2!C431)</f>
        <v/>
      </c>
      <c r="D431" s="79" t="str">
        <f>IF(DATA2!D431="","",DATA2!D431)</f>
        <v/>
      </c>
      <c r="E431" s="79" t="str">
        <f>IF(DATA2!E431="","",DATA2!E431)</f>
        <v/>
      </c>
      <c r="F431" s="79" t="str">
        <f>IF(DATA2!F431="","",DATA2!F431)</f>
        <v/>
      </c>
      <c r="G431" s="79" t="str">
        <f>IF(DATA2!G431="","",DATA2!G431)</f>
        <v/>
      </c>
      <c r="H431" s="79" t="str">
        <f>IF(DATA2!H431="","",DATA2!H431)</f>
        <v/>
      </c>
      <c r="I431" s="79" t="str">
        <f>IF(DATA2!I431="","",DATA2!I431)</f>
        <v/>
      </c>
      <c r="J431" s="79" t="str">
        <f>IF(DATA2!J431="","",DATA2!J431)</f>
        <v/>
      </c>
      <c r="K431" s="79" t="str">
        <f>IF(DATA2!K431="","",DATA2!K431)</f>
        <v/>
      </c>
      <c r="L431" s="79" t="str">
        <f>IF(DATA2!L431="","",DATA2!L431)</f>
        <v/>
      </c>
      <c r="M431" s="79" t="str">
        <f>IF(DATA2!M431="","",DATA2!M431)</f>
        <v/>
      </c>
      <c r="N431" s="79" t="str">
        <f>IF(DATA2!N431="","",DATA2!N431)</f>
        <v/>
      </c>
      <c r="O431" s="79" t="str">
        <f>IF(DATA2!O431="","",DATA2!O431)</f>
        <v/>
      </c>
      <c r="P431" s="79" t="str">
        <f>IF(DATA2!P431="","",DATA2!P431)</f>
        <v/>
      </c>
      <c r="Q431" s="79" t="str">
        <f>IF(DATA2!Q431="","",DATA2!Q431)</f>
        <v/>
      </c>
      <c r="R431" s="79" t="str">
        <f>IF(DATA2!R431="","",DATA2!R431)</f>
        <v/>
      </c>
      <c r="S431" s="79" t="str">
        <f>IF(DATA2!S431="","",DATA2!S431)</f>
        <v/>
      </c>
      <c r="T431" s="79" t="str">
        <f>IF(DATA2!T431="","",DATA2!T431)</f>
        <v/>
      </c>
      <c r="U431" s="79" t="str">
        <f>IF(DATA2!U431="","",DATA2!U431)</f>
        <v/>
      </c>
      <c r="V431" s="79" t="str">
        <f>IF(DATA2!V431="","",DATA2!V431)</f>
        <v/>
      </c>
      <c r="W431" s="79" t="str">
        <f>IF(DATA2!W431="","",DATA2!W431)</f>
        <v/>
      </c>
      <c r="X431" s="79" t="str">
        <f>IF(DATA2!X431="","",DATA2!X431)</f>
        <v/>
      </c>
      <c r="Y431" s="79" t="str">
        <f>IF(DATA2!Y431="","",DATA2!Y431)</f>
        <v/>
      </c>
      <c r="Z431" s="79" t="str">
        <f>IF(DATA2!Z431="","",DATA2!Z431)</f>
        <v/>
      </c>
      <c r="AA431" s="79" t="str">
        <f>IF(DATA2!AA431="","",DATA2!AA431)</f>
        <v/>
      </c>
      <c r="AB431" s="79" t="str">
        <f>IF(DATA2!AB431="","",DATA2!AB431)</f>
        <v/>
      </c>
      <c r="AC431" s="79" t="str">
        <f>IF(DATA2!AC431="","",DATA2!AC431)</f>
        <v/>
      </c>
      <c r="AD431" s="79" t="str">
        <f>IF(DATA2!AD431="","",DATA2!AD431)</f>
        <v/>
      </c>
      <c r="AE431" s="79" t="str">
        <f>IF(DATA2!AE431="","",DATA2!AE431)</f>
        <v/>
      </c>
      <c r="AF431" s="79" t="str">
        <f>IF(DATA2!AF431="","",DATA2!AF431)</f>
        <v/>
      </c>
      <c r="AG431" s="80" t="str">
        <f>IF(DATA2!AG431="","",DATA2!AG431)</f>
        <v/>
      </c>
      <c r="AH431" s="81">
        <f>COUNTIFS(DATA2!$C$3:$AG$3,0,DATA2!$C431:$AG431,"&lt;&gt;")</f>
        <v>0</v>
      </c>
      <c r="AI431" s="81">
        <f>COUNTIFS(DATA2!$C$3:$AG$3,"&gt;0",DATA2!$C431:$AG431,"&lt;&gt;")</f>
        <v>0</v>
      </c>
      <c r="AJ431" s="204">
        <f t="shared" ref="AJ431" si="684">COUNTIFS($C$3:$AG$3,"=0",C432:AG432,"〇")+COUNTIFS($C$3:$AG$3,"=0",C433:AG433,"〇")</f>
        <v>0</v>
      </c>
      <c r="AK431" s="206">
        <f t="shared" ref="AK431" si="685">COUNTIFS($C$3:$AG$3,"&lt;&gt;0",C432:AG432,"〇")+COUNTIFS($C$3:$AG$3,"&lt;&gt;0",C433:AG433,"〇")</f>
        <v>0</v>
      </c>
      <c r="AL431" s="204">
        <f t="shared" ref="AL431" si="686">COUNTIFS($C$3:$AG$3,"=0",C434:AG434,"〇")+COUNTIFS($C$3:$AG$3,"=0",C435:AG435,"〇")</f>
        <v>0</v>
      </c>
      <c r="AM431" s="206">
        <f t="shared" ref="AM431" si="687">COUNTIFS($C$3:$AG$3,"&lt;&gt;0",C434:AG434,"〇")+COUNTIFS($C$3:$AG$3,"&lt;&gt;0",C435:AG435,"〇")</f>
        <v>0</v>
      </c>
      <c r="AN431" s="200">
        <f t="shared" ref="AN431:AP431" si="688">COUNTIF($C431:$AG431,AN$5)</f>
        <v>0</v>
      </c>
      <c r="AO431" s="200">
        <f t="shared" si="688"/>
        <v>0</v>
      </c>
      <c r="AP431" s="200">
        <f t="shared" si="688"/>
        <v>0</v>
      </c>
      <c r="AQ431" s="200">
        <f t="shared" ref="AQ431" si="689">COUNTIF($C431:$AG431,AQ$5)+COUNTIF($C431:$AG431,"半振")*0.5</f>
        <v>0</v>
      </c>
      <c r="AR431" s="200">
        <f t="shared" ref="AR431" si="690">COUNTIF($C431:$AG431,AR$5)+COUNTIF($C431:$AG431,"半有")*0.5</f>
        <v>0</v>
      </c>
      <c r="AS431" s="200">
        <f t="shared" ref="AS431" si="691">COUNTIF($C431:$AG431,AS$5)+COUNTIF($C431:$AG431,"半欠")*0.5</f>
        <v>0</v>
      </c>
      <c r="AT431" s="200">
        <f t="shared" si="651"/>
        <v>0</v>
      </c>
      <c r="AU431" s="200">
        <f t="shared" si="651"/>
        <v>0</v>
      </c>
      <c r="AV431" s="200">
        <f t="shared" si="651"/>
        <v>0</v>
      </c>
      <c r="AW431" s="200">
        <f t="shared" si="651"/>
        <v>0</v>
      </c>
    </row>
    <row r="432" spans="1:49" ht="15" customHeight="1" x14ac:dyDescent="0.15">
      <c r="A432" s="202"/>
      <c r="B432" s="44" t="str">
        <f>IF(DATA2!A431="","",DATA2!B432)</f>
        <v/>
      </c>
      <c r="C432" s="67" t="str">
        <f>IF(DATA2!C432="","","〇")</f>
        <v/>
      </c>
      <c r="D432" s="67" t="str">
        <f>IF(DATA2!D432="","","〇")</f>
        <v/>
      </c>
      <c r="E432" s="67" t="str">
        <f>IF(DATA2!E432="","","〇")</f>
        <v/>
      </c>
      <c r="F432" s="67" t="str">
        <f>IF(DATA2!F432="","","〇")</f>
        <v/>
      </c>
      <c r="G432" s="67" t="str">
        <f>IF(DATA2!G432="","","〇")</f>
        <v/>
      </c>
      <c r="H432" s="67" t="str">
        <f>IF(DATA2!H432="","","〇")</f>
        <v/>
      </c>
      <c r="I432" s="67" t="str">
        <f>IF(DATA2!I432="","","〇")</f>
        <v/>
      </c>
      <c r="J432" s="67" t="str">
        <f>IF(DATA2!J432="","","〇")</f>
        <v/>
      </c>
      <c r="K432" s="67" t="str">
        <f>IF(DATA2!K432="","","〇")</f>
        <v/>
      </c>
      <c r="L432" s="67" t="str">
        <f>IF(DATA2!L432="","","〇")</f>
        <v/>
      </c>
      <c r="M432" s="67" t="str">
        <f>IF(DATA2!M432="","","〇")</f>
        <v/>
      </c>
      <c r="N432" s="67" t="str">
        <f>IF(DATA2!N432="","","〇")</f>
        <v/>
      </c>
      <c r="O432" s="67" t="str">
        <f>IF(DATA2!O432="","","〇")</f>
        <v/>
      </c>
      <c r="P432" s="67" t="str">
        <f>IF(DATA2!P432="","","〇")</f>
        <v/>
      </c>
      <c r="Q432" s="67" t="str">
        <f>IF(DATA2!Q432="","","〇")</f>
        <v/>
      </c>
      <c r="R432" s="67" t="str">
        <f>IF(DATA2!R432="","","〇")</f>
        <v/>
      </c>
      <c r="S432" s="67" t="str">
        <f>IF(DATA2!S432="","","〇")</f>
        <v/>
      </c>
      <c r="T432" s="67" t="str">
        <f>IF(DATA2!T432="","","〇")</f>
        <v/>
      </c>
      <c r="U432" s="67" t="str">
        <f>IF(DATA2!U432="","","〇")</f>
        <v/>
      </c>
      <c r="V432" s="67" t="str">
        <f>IF(DATA2!V432="","","〇")</f>
        <v/>
      </c>
      <c r="W432" s="67" t="str">
        <f>IF(DATA2!W432="","","〇")</f>
        <v/>
      </c>
      <c r="X432" s="67" t="str">
        <f>IF(DATA2!X432="","","〇")</f>
        <v/>
      </c>
      <c r="Y432" s="67" t="str">
        <f>IF(DATA2!Y432="","","〇")</f>
        <v/>
      </c>
      <c r="Z432" s="67" t="str">
        <f>IF(DATA2!Z432="","","〇")</f>
        <v/>
      </c>
      <c r="AA432" s="67" t="str">
        <f>IF(DATA2!AA432="","","〇")</f>
        <v/>
      </c>
      <c r="AB432" s="67" t="str">
        <f>IF(DATA2!AB432="","","〇")</f>
        <v/>
      </c>
      <c r="AC432" s="67" t="str">
        <f>IF(DATA2!AC432="","","〇")</f>
        <v/>
      </c>
      <c r="AD432" s="67" t="str">
        <f>IF(DATA2!AD432="","","〇")</f>
        <v/>
      </c>
      <c r="AE432" s="67" t="str">
        <f>IF(DATA2!AE432="","","〇")</f>
        <v/>
      </c>
      <c r="AF432" s="67" t="str">
        <f>IF(DATA2!AF432="","","〇")</f>
        <v/>
      </c>
      <c r="AG432" s="68" t="str">
        <f>IF(DATA2!AG432="","","〇")</f>
        <v/>
      </c>
      <c r="AH432" s="69">
        <f>COUNTIFS(DATA2!$C$3:$AG$3,0,DATA2!$C432:$AG432,"&lt;&gt;")</f>
        <v>0</v>
      </c>
      <c r="AI432" s="69">
        <f>COUNTIFS(DATA2!$C$3:$AG$3,"&gt;0",DATA2!$C432:$AG432,"&lt;&gt;")</f>
        <v>0</v>
      </c>
      <c r="AJ432" s="204"/>
      <c r="AK432" s="206"/>
      <c r="AL432" s="204"/>
      <c r="AM432" s="206"/>
      <c r="AN432" s="200"/>
      <c r="AO432" s="200"/>
      <c r="AP432" s="200"/>
      <c r="AQ432" s="200"/>
      <c r="AR432" s="200"/>
      <c r="AS432" s="200"/>
      <c r="AT432" s="200"/>
      <c r="AU432" s="200"/>
      <c r="AV432" s="200"/>
      <c r="AW432" s="200"/>
    </row>
    <row r="433" spans="1:49" ht="15" customHeight="1" x14ac:dyDescent="0.15">
      <c r="A433" s="202"/>
      <c r="B433" s="46" t="str">
        <f>IF(DATA2!A431="","",DATA2!B433)</f>
        <v/>
      </c>
      <c r="C433" s="70" t="str">
        <f>IF(DATA2!C433="","","〇")</f>
        <v/>
      </c>
      <c r="D433" s="70" t="str">
        <f>IF(DATA2!D433="","","〇")</f>
        <v/>
      </c>
      <c r="E433" s="70" t="str">
        <f>IF(DATA2!E433="","","〇")</f>
        <v/>
      </c>
      <c r="F433" s="70" t="str">
        <f>IF(DATA2!F433="","","〇")</f>
        <v/>
      </c>
      <c r="G433" s="70" t="str">
        <f>IF(DATA2!G433="","","〇")</f>
        <v/>
      </c>
      <c r="H433" s="70" t="str">
        <f>IF(DATA2!H433="","","〇")</f>
        <v/>
      </c>
      <c r="I433" s="70" t="str">
        <f>IF(DATA2!I433="","","〇")</f>
        <v/>
      </c>
      <c r="J433" s="70" t="str">
        <f>IF(DATA2!J433="","","〇")</f>
        <v/>
      </c>
      <c r="K433" s="70" t="str">
        <f>IF(DATA2!K433="","","〇")</f>
        <v/>
      </c>
      <c r="L433" s="70" t="str">
        <f>IF(DATA2!L433="","","〇")</f>
        <v/>
      </c>
      <c r="M433" s="70" t="str">
        <f>IF(DATA2!M433="","","〇")</f>
        <v/>
      </c>
      <c r="N433" s="70" t="str">
        <f>IF(DATA2!N433="","","〇")</f>
        <v/>
      </c>
      <c r="O433" s="70" t="str">
        <f>IF(DATA2!O433="","","〇")</f>
        <v/>
      </c>
      <c r="P433" s="70" t="str">
        <f>IF(DATA2!P433="","","〇")</f>
        <v/>
      </c>
      <c r="Q433" s="70" t="str">
        <f>IF(DATA2!Q433="","","〇")</f>
        <v/>
      </c>
      <c r="R433" s="70" t="str">
        <f>IF(DATA2!R433="","","〇")</f>
        <v/>
      </c>
      <c r="S433" s="70" t="str">
        <f>IF(DATA2!S433="","","〇")</f>
        <v/>
      </c>
      <c r="T433" s="70" t="str">
        <f>IF(DATA2!T433="","","〇")</f>
        <v/>
      </c>
      <c r="U433" s="70" t="str">
        <f>IF(DATA2!U433="","","〇")</f>
        <v/>
      </c>
      <c r="V433" s="70" t="str">
        <f>IF(DATA2!V433="","","〇")</f>
        <v/>
      </c>
      <c r="W433" s="70" t="str">
        <f>IF(DATA2!W433="","","〇")</f>
        <v/>
      </c>
      <c r="X433" s="70" t="str">
        <f>IF(DATA2!X433="","","〇")</f>
        <v/>
      </c>
      <c r="Y433" s="70" t="str">
        <f>IF(DATA2!Y433="","","〇")</f>
        <v/>
      </c>
      <c r="Z433" s="70" t="str">
        <f>IF(DATA2!Z433="","","〇")</f>
        <v/>
      </c>
      <c r="AA433" s="70" t="str">
        <f>IF(DATA2!AA433="","","〇")</f>
        <v/>
      </c>
      <c r="AB433" s="70" t="str">
        <f>IF(DATA2!AB433="","","〇")</f>
        <v/>
      </c>
      <c r="AC433" s="70" t="str">
        <f>IF(DATA2!AC433="","","〇")</f>
        <v/>
      </c>
      <c r="AD433" s="70" t="str">
        <f>IF(DATA2!AD433="","","〇")</f>
        <v/>
      </c>
      <c r="AE433" s="70" t="str">
        <f>IF(DATA2!AE433="","","〇")</f>
        <v/>
      </c>
      <c r="AF433" s="70" t="str">
        <f>IF(DATA2!AF433="","","〇")</f>
        <v/>
      </c>
      <c r="AG433" s="71" t="str">
        <f>IF(DATA2!AG433="","","〇")</f>
        <v/>
      </c>
      <c r="AH433" s="72">
        <f>COUNTIFS(DATA2!$C$3:$AG$3,0,DATA2!$C433:$AG433,"&lt;&gt;")</f>
        <v>0</v>
      </c>
      <c r="AI433" s="72">
        <f>COUNTIFS(DATA2!$C$3:$AG$3,"&gt;0",DATA2!$C433:$AG433,"&lt;&gt;")</f>
        <v>0</v>
      </c>
      <c r="AJ433" s="204"/>
      <c r="AK433" s="206"/>
      <c r="AL433" s="204"/>
      <c r="AM433" s="206"/>
      <c r="AN433" s="200"/>
      <c r="AO433" s="200"/>
      <c r="AP433" s="200"/>
      <c r="AQ433" s="200"/>
      <c r="AR433" s="200"/>
      <c r="AS433" s="200"/>
      <c r="AT433" s="200"/>
      <c r="AU433" s="200"/>
      <c r="AV433" s="200"/>
      <c r="AW433" s="200"/>
    </row>
    <row r="434" spans="1:49" ht="15" customHeight="1" x14ac:dyDescent="0.15">
      <c r="A434" s="202"/>
      <c r="B434" s="46" t="str">
        <f>IF(DATA2!A431="","",DATA2!B434)</f>
        <v/>
      </c>
      <c r="C434" s="70" t="str">
        <f>IF(DATA2!C434="","","〇")</f>
        <v/>
      </c>
      <c r="D434" s="70" t="str">
        <f>IF(DATA2!D434="","","〇")</f>
        <v/>
      </c>
      <c r="E434" s="70" t="str">
        <f>IF(DATA2!E434="","","〇")</f>
        <v/>
      </c>
      <c r="F434" s="70" t="str">
        <f>IF(DATA2!F434="","","〇")</f>
        <v/>
      </c>
      <c r="G434" s="70" t="str">
        <f>IF(DATA2!G434="","","〇")</f>
        <v/>
      </c>
      <c r="H434" s="70" t="str">
        <f>IF(DATA2!H434="","","〇")</f>
        <v/>
      </c>
      <c r="I434" s="70" t="str">
        <f>IF(DATA2!I434="","","〇")</f>
        <v/>
      </c>
      <c r="J434" s="70" t="str">
        <f>IF(DATA2!J434="","","〇")</f>
        <v/>
      </c>
      <c r="K434" s="70" t="str">
        <f>IF(DATA2!K434="","","〇")</f>
        <v/>
      </c>
      <c r="L434" s="70" t="str">
        <f>IF(DATA2!L434="","","〇")</f>
        <v/>
      </c>
      <c r="M434" s="70" t="str">
        <f>IF(DATA2!M434="","","〇")</f>
        <v/>
      </c>
      <c r="N434" s="70" t="str">
        <f>IF(DATA2!N434="","","〇")</f>
        <v/>
      </c>
      <c r="O434" s="70" t="str">
        <f>IF(DATA2!O434="","","〇")</f>
        <v/>
      </c>
      <c r="P434" s="70" t="str">
        <f>IF(DATA2!P434="","","〇")</f>
        <v/>
      </c>
      <c r="Q434" s="70" t="str">
        <f>IF(DATA2!Q434="","","〇")</f>
        <v/>
      </c>
      <c r="R434" s="70" t="str">
        <f>IF(DATA2!R434="","","〇")</f>
        <v/>
      </c>
      <c r="S434" s="70" t="str">
        <f>IF(DATA2!S434="","","〇")</f>
        <v/>
      </c>
      <c r="T434" s="70" t="str">
        <f>IF(DATA2!T434="","","〇")</f>
        <v/>
      </c>
      <c r="U434" s="70" t="str">
        <f>IF(DATA2!U434="","","〇")</f>
        <v/>
      </c>
      <c r="V434" s="70" t="str">
        <f>IF(DATA2!V434="","","〇")</f>
        <v/>
      </c>
      <c r="W434" s="70" t="str">
        <f>IF(DATA2!W434="","","〇")</f>
        <v/>
      </c>
      <c r="X434" s="70" t="str">
        <f>IF(DATA2!X434="","","〇")</f>
        <v/>
      </c>
      <c r="Y434" s="70" t="str">
        <f>IF(DATA2!Y434="","","〇")</f>
        <v/>
      </c>
      <c r="Z434" s="70" t="str">
        <f>IF(DATA2!Z434="","","〇")</f>
        <v/>
      </c>
      <c r="AA434" s="70" t="str">
        <f>IF(DATA2!AA434="","","〇")</f>
        <v/>
      </c>
      <c r="AB434" s="70" t="str">
        <f>IF(DATA2!AB434="","","〇")</f>
        <v/>
      </c>
      <c r="AC434" s="70" t="str">
        <f>IF(DATA2!AC434="","","〇")</f>
        <v/>
      </c>
      <c r="AD434" s="70" t="str">
        <f>IF(DATA2!AD434="","","〇")</f>
        <v/>
      </c>
      <c r="AE434" s="70" t="str">
        <f>IF(DATA2!AE434="","","〇")</f>
        <v/>
      </c>
      <c r="AF434" s="70" t="str">
        <f>IF(DATA2!AF434="","","〇")</f>
        <v/>
      </c>
      <c r="AG434" s="71" t="str">
        <f>IF(DATA2!AG434="","","〇")</f>
        <v/>
      </c>
      <c r="AH434" s="73">
        <f>COUNTIFS(DATA2!$C$3:$AG$3,0,DATA2!$C434:$AG434,"&lt;&gt;")</f>
        <v>0</v>
      </c>
      <c r="AI434" s="72">
        <f>COUNTIFS(DATA2!$C$3:$AG$3,"&gt;0",DATA2!$C434:$AG434,"&lt;&gt;")</f>
        <v>0</v>
      </c>
      <c r="AJ434" s="204"/>
      <c r="AK434" s="206"/>
      <c r="AL434" s="204"/>
      <c r="AM434" s="206"/>
      <c r="AN434" s="200"/>
      <c r="AO434" s="200"/>
      <c r="AP434" s="200"/>
      <c r="AQ434" s="200"/>
      <c r="AR434" s="200"/>
      <c r="AS434" s="200"/>
      <c r="AT434" s="200"/>
      <c r="AU434" s="200"/>
      <c r="AV434" s="200"/>
      <c r="AW434" s="200"/>
    </row>
    <row r="435" spans="1:49" ht="15" customHeight="1" x14ac:dyDescent="0.15">
      <c r="A435" s="203"/>
      <c r="B435" s="74" t="str">
        <f>IF(DATA2!A431="","",DATA2!B435)</f>
        <v/>
      </c>
      <c r="C435" s="75" t="str">
        <f>IF(DATA2!C435="","","〇")</f>
        <v/>
      </c>
      <c r="D435" s="75" t="str">
        <f>IF(DATA2!D435="","","〇")</f>
        <v/>
      </c>
      <c r="E435" s="75" t="str">
        <f>IF(DATA2!E435="","","〇")</f>
        <v/>
      </c>
      <c r="F435" s="75" t="str">
        <f>IF(DATA2!F435="","","〇")</f>
        <v/>
      </c>
      <c r="G435" s="75" t="str">
        <f>IF(DATA2!G435="","","〇")</f>
        <v/>
      </c>
      <c r="H435" s="75" t="str">
        <f>IF(DATA2!H435="","","〇")</f>
        <v/>
      </c>
      <c r="I435" s="75" t="str">
        <f>IF(DATA2!I435="","","〇")</f>
        <v/>
      </c>
      <c r="J435" s="75" t="str">
        <f>IF(DATA2!J435="","","〇")</f>
        <v/>
      </c>
      <c r="K435" s="75" t="str">
        <f>IF(DATA2!K435="","","〇")</f>
        <v/>
      </c>
      <c r="L435" s="75" t="str">
        <f>IF(DATA2!L435="","","〇")</f>
        <v/>
      </c>
      <c r="M435" s="75" t="str">
        <f>IF(DATA2!M435="","","〇")</f>
        <v/>
      </c>
      <c r="N435" s="75" t="str">
        <f>IF(DATA2!N435="","","〇")</f>
        <v/>
      </c>
      <c r="O435" s="75" t="str">
        <f>IF(DATA2!O435="","","〇")</f>
        <v/>
      </c>
      <c r="P435" s="75" t="str">
        <f>IF(DATA2!P435="","","〇")</f>
        <v/>
      </c>
      <c r="Q435" s="75" t="str">
        <f>IF(DATA2!Q435="","","〇")</f>
        <v/>
      </c>
      <c r="R435" s="75" t="str">
        <f>IF(DATA2!R435="","","〇")</f>
        <v/>
      </c>
      <c r="S435" s="75" t="str">
        <f>IF(DATA2!S435="","","〇")</f>
        <v/>
      </c>
      <c r="T435" s="75" t="str">
        <f>IF(DATA2!T435="","","〇")</f>
        <v/>
      </c>
      <c r="U435" s="75" t="str">
        <f>IF(DATA2!U435="","","〇")</f>
        <v/>
      </c>
      <c r="V435" s="75" t="str">
        <f>IF(DATA2!V435="","","〇")</f>
        <v/>
      </c>
      <c r="W435" s="75" t="str">
        <f>IF(DATA2!W435="","","〇")</f>
        <v/>
      </c>
      <c r="X435" s="75" t="str">
        <f>IF(DATA2!X435="","","〇")</f>
        <v/>
      </c>
      <c r="Y435" s="75" t="str">
        <f>IF(DATA2!Y435="","","〇")</f>
        <v/>
      </c>
      <c r="Z435" s="75" t="str">
        <f>IF(DATA2!Z435="","","〇")</f>
        <v/>
      </c>
      <c r="AA435" s="75" t="str">
        <f>IF(DATA2!AA435="","","〇")</f>
        <v/>
      </c>
      <c r="AB435" s="75" t="str">
        <f>IF(DATA2!AB435="","","〇")</f>
        <v/>
      </c>
      <c r="AC435" s="75" t="str">
        <f>IF(DATA2!AC435="","","〇")</f>
        <v/>
      </c>
      <c r="AD435" s="75" t="str">
        <f>IF(DATA2!AD435="","","〇")</f>
        <v/>
      </c>
      <c r="AE435" s="75" t="str">
        <f>IF(DATA2!AE435="","","〇")</f>
        <v/>
      </c>
      <c r="AF435" s="75" t="str">
        <f>IF(DATA2!AF435="","","〇")</f>
        <v/>
      </c>
      <c r="AG435" s="76" t="str">
        <f>IF(DATA2!AG435="","","〇")</f>
        <v/>
      </c>
      <c r="AH435" s="77">
        <f>COUNTIFS(DATA2!$C$3:$AG$3,0,DATA2!$C435:$AG435,"&lt;&gt;")</f>
        <v>0</v>
      </c>
      <c r="AI435" s="78">
        <f>COUNTIFS(DATA2!$C$3:$AG$3,"&gt;0",DATA2!$C435:$AG435,"&lt;&gt;")</f>
        <v>0</v>
      </c>
      <c r="AJ435" s="205"/>
      <c r="AK435" s="207"/>
      <c r="AL435" s="205"/>
      <c r="AM435" s="207"/>
      <c r="AN435" s="201"/>
      <c r="AO435" s="201"/>
      <c r="AP435" s="201"/>
      <c r="AQ435" s="201"/>
      <c r="AR435" s="201"/>
      <c r="AS435" s="201"/>
      <c r="AT435" s="201"/>
      <c r="AU435" s="201"/>
      <c r="AV435" s="201"/>
      <c r="AW435" s="201"/>
    </row>
    <row r="436" spans="1:49" ht="15" customHeight="1" x14ac:dyDescent="0.15">
      <c r="A436" s="202" t="str">
        <f>IF(DATA2!A436="","",DATA2!A436)</f>
        <v/>
      </c>
      <c r="B436" s="11" t="str">
        <f>IF(DATA2!A436="","",DATA2!B436)</f>
        <v/>
      </c>
      <c r="C436" s="79" t="str">
        <f>IF(DATA2!C436="","",DATA2!C436)</f>
        <v/>
      </c>
      <c r="D436" s="79" t="str">
        <f>IF(DATA2!D436="","",DATA2!D436)</f>
        <v/>
      </c>
      <c r="E436" s="79" t="str">
        <f>IF(DATA2!E436="","",DATA2!E436)</f>
        <v/>
      </c>
      <c r="F436" s="79" t="str">
        <f>IF(DATA2!F436="","",DATA2!F436)</f>
        <v/>
      </c>
      <c r="G436" s="79" t="str">
        <f>IF(DATA2!G436="","",DATA2!G436)</f>
        <v/>
      </c>
      <c r="H436" s="79" t="str">
        <f>IF(DATA2!H436="","",DATA2!H436)</f>
        <v/>
      </c>
      <c r="I436" s="79" t="str">
        <f>IF(DATA2!I436="","",DATA2!I436)</f>
        <v/>
      </c>
      <c r="J436" s="79" t="str">
        <f>IF(DATA2!J436="","",DATA2!J436)</f>
        <v/>
      </c>
      <c r="K436" s="79" t="str">
        <f>IF(DATA2!K436="","",DATA2!K436)</f>
        <v/>
      </c>
      <c r="L436" s="79" t="str">
        <f>IF(DATA2!L436="","",DATA2!L436)</f>
        <v/>
      </c>
      <c r="M436" s="79" t="str">
        <f>IF(DATA2!M436="","",DATA2!M436)</f>
        <v/>
      </c>
      <c r="N436" s="79" t="str">
        <f>IF(DATA2!N436="","",DATA2!N436)</f>
        <v/>
      </c>
      <c r="O436" s="79" t="str">
        <f>IF(DATA2!O436="","",DATA2!O436)</f>
        <v/>
      </c>
      <c r="P436" s="79" t="str">
        <f>IF(DATA2!P436="","",DATA2!P436)</f>
        <v/>
      </c>
      <c r="Q436" s="79" t="str">
        <f>IF(DATA2!Q436="","",DATA2!Q436)</f>
        <v/>
      </c>
      <c r="R436" s="79" t="str">
        <f>IF(DATA2!R436="","",DATA2!R436)</f>
        <v/>
      </c>
      <c r="S436" s="79" t="str">
        <f>IF(DATA2!S436="","",DATA2!S436)</f>
        <v/>
      </c>
      <c r="T436" s="79" t="str">
        <f>IF(DATA2!T436="","",DATA2!T436)</f>
        <v/>
      </c>
      <c r="U436" s="79" t="str">
        <f>IF(DATA2!U436="","",DATA2!U436)</f>
        <v/>
      </c>
      <c r="V436" s="79" t="str">
        <f>IF(DATA2!V436="","",DATA2!V436)</f>
        <v/>
      </c>
      <c r="W436" s="79" t="str">
        <f>IF(DATA2!W436="","",DATA2!W436)</f>
        <v/>
      </c>
      <c r="X436" s="79" t="str">
        <f>IF(DATA2!X436="","",DATA2!X436)</f>
        <v/>
      </c>
      <c r="Y436" s="79" t="str">
        <f>IF(DATA2!Y436="","",DATA2!Y436)</f>
        <v/>
      </c>
      <c r="Z436" s="79" t="str">
        <f>IF(DATA2!Z436="","",DATA2!Z436)</f>
        <v/>
      </c>
      <c r="AA436" s="79" t="str">
        <f>IF(DATA2!AA436="","",DATA2!AA436)</f>
        <v/>
      </c>
      <c r="AB436" s="79" t="str">
        <f>IF(DATA2!AB436="","",DATA2!AB436)</f>
        <v/>
      </c>
      <c r="AC436" s="79" t="str">
        <f>IF(DATA2!AC436="","",DATA2!AC436)</f>
        <v/>
      </c>
      <c r="AD436" s="79" t="str">
        <f>IF(DATA2!AD436="","",DATA2!AD436)</f>
        <v/>
      </c>
      <c r="AE436" s="79" t="str">
        <f>IF(DATA2!AE436="","",DATA2!AE436)</f>
        <v/>
      </c>
      <c r="AF436" s="79" t="str">
        <f>IF(DATA2!AF436="","",DATA2!AF436)</f>
        <v/>
      </c>
      <c r="AG436" s="80" t="str">
        <f>IF(DATA2!AG436="","",DATA2!AG436)</f>
        <v/>
      </c>
      <c r="AH436" s="81">
        <f>COUNTIFS(DATA2!$C$3:$AG$3,0,DATA2!$C436:$AG436,"&lt;&gt;")</f>
        <v>0</v>
      </c>
      <c r="AI436" s="81">
        <f>COUNTIFS(DATA2!$C$3:$AG$3,"&gt;0",DATA2!$C436:$AG436,"&lt;&gt;")</f>
        <v>0</v>
      </c>
      <c r="AJ436" s="204">
        <f t="shared" ref="AJ436" si="692">COUNTIFS($C$3:$AG$3,"=0",C437:AG437,"〇")+COUNTIFS($C$3:$AG$3,"=0",C438:AG438,"〇")</f>
        <v>0</v>
      </c>
      <c r="AK436" s="206">
        <f t="shared" ref="AK436" si="693">COUNTIFS($C$3:$AG$3,"&lt;&gt;0",C437:AG437,"〇")+COUNTIFS($C$3:$AG$3,"&lt;&gt;0",C438:AG438,"〇")</f>
        <v>0</v>
      </c>
      <c r="AL436" s="204">
        <f t="shared" ref="AL436" si="694">COUNTIFS($C$3:$AG$3,"=0",C439:AG439,"〇")+COUNTIFS($C$3:$AG$3,"=0",C440:AG440,"〇")</f>
        <v>0</v>
      </c>
      <c r="AM436" s="206">
        <f t="shared" ref="AM436" si="695">COUNTIFS($C$3:$AG$3,"&lt;&gt;0",C439:AG439,"〇")+COUNTIFS($C$3:$AG$3,"&lt;&gt;0",C440:AG440,"〇")</f>
        <v>0</v>
      </c>
      <c r="AN436" s="200">
        <f t="shared" ref="AN436:AP436" si="696">COUNTIF($C436:$AG436,AN$5)</f>
        <v>0</v>
      </c>
      <c r="AO436" s="200">
        <f t="shared" si="696"/>
        <v>0</v>
      </c>
      <c r="AP436" s="200">
        <f t="shared" si="696"/>
        <v>0</v>
      </c>
      <c r="AQ436" s="200">
        <f t="shared" ref="AQ436" si="697">COUNTIF($C436:$AG436,AQ$5)+COUNTIF($C436:$AG436,"半振")*0.5</f>
        <v>0</v>
      </c>
      <c r="AR436" s="200">
        <f t="shared" ref="AR436" si="698">COUNTIF($C436:$AG436,AR$5)+COUNTIF($C436:$AG436,"半有")*0.5</f>
        <v>0</v>
      </c>
      <c r="AS436" s="200">
        <f t="shared" ref="AS436" si="699">COUNTIF($C436:$AG436,AS$5)+COUNTIF($C436:$AG436,"半欠")*0.5</f>
        <v>0</v>
      </c>
      <c r="AT436" s="200">
        <f t="shared" si="651"/>
        <v>0</v>
      </c>
      <c r="AU436" s="200">
        <f t="shared" si="651"/>
        <v>0</v>
      </c>
      <c r="AV436" s="200">
        <f t="shared" si="651"/>
        <v>0</v>
      </c>
      <c r="AW436" s="200">
        <f t="shared" si="651"/>
        <v>0</v>
      </c>
    </row>
    <row r="437" spans="1:49" ht="15" customHeight="1" x14ac:dyDescent="0.15">
      <c r="A437" s="202"/>
      <c r="B437" s="44" t="str">
        <f>IF(DATA2!A436="","",DATA2!B437)</f>
        <v/>
      </c>
      <c r="C437" s="67" t="str">
        <f>IF(DATA2!C437="","","〇")</f>
        <v/>
      </c>
      <c r="D437" s="67" t="str">
        <f>IF(DATA2!D437="","","〇")</f>
        <v/>
      </c>
      <c r="E437" s="67" t="str">
        <f>IF(DATA2!E437="","","〇")</f>
        <v/>
      </c>
      <c r="F437" s="67" t="str">
        <f>IF(DATA2!F437="","","〇")</f>
        <v/>
      </c>
      <c r="G437" s="67" t="str">
        <f>IF(DATA2!G437="","","〇")</f>
        <v/>
      </c>
      <c r="H437" s="67" t="str">
        <f>IF(DATA2!H437="","","〇")</f>
        <v/>
      </c>
      <c r="I437" s="67" t="str">
        <f>IF(DATA2!I437="","","〇")</f>
        <v/>
      </c>
      <c r="J437" s="67" t="str">
        <f>IF(DATA2!J437="","","〇")</f>
        <v/>
      </c>
      <c r="K437" s="67" t="str">
        <f>IF(DATA2!K437="","","〇")</f>
        <v/>
      </c>
      <c r="L437" s="67" t="str">
        <f>IF(DATA2!L437="","","〇")</f>
        <v/>
      </c>
      <c r="M437" s="67" t="str">
        <f>IF(DATA2!M437="","","〇")</f>
        <v/>
      </c>
      <c r="N437" s="67" t="str">
        <f>IF(DATA2!N437="","","〇")</f>
        <v/>
      </c>
      <c r="O437" s="67" t="str">
        <f>IF(DATA2!O437="","","〇")</f>
        <v/>
      </c>
      <c r="P437" s="67" t="str">
        <f>IF(DATA2!P437="","","〇")</f>
        <v/>
      </c>
      <c r="Q437" s="67" t="str">
        <f>IF(DATA2!Q437="","","〇")</f>
        <v/>
      </c>
      <c r="R437" s="67" t="str">
        <f>IF(DATA2!R437="","","〇")</f>
        <v/>
      </c>
      <c r="S437" s="67" t="str">
        <f>IF(DATA2!S437="","","〇")</f>
        <v/>
      </c>
      <c r="T437" s="67" t="str">
        <f>IF(DATA2!T437="","","〇")</f>
        <v/>
      </c>
      <c r="U437" s="67" t="str">
        <f>IF(DATA2!U437="","","〇")</f>
        <v/>
      </c>
      <c r="V437" s="67" t="str">
        <f>IF(DATA2!V437="","","〇")</f>
        <v/>
      </c>
      <c r="W437" s="67" t="str">
        <f>IF(DATA2!W437="","","〇")</f>
        <v/>
      </c>
      <c r="X437" s="67" t="str">
        <f>IF(DATA2!X437="","","〇")</f>
        <v/>
      </c>
      <c r="Y437" s="67" t="str">
        <f>IF(DATA2!Y437="","","〇")</f>
        <v/>
      </c>
      <c r="Z437" s="67" t="str">
        <f>IF(DATA2!Z437="","","〇")</f>
        <v/>
      </c>
      <c r="AA437" s="67" t="str">
        <f>IF(DATA2!AA437="","","〇")</f>
        <v/>
      </c>
      <c r="AB437" s="67" t="str">
        <f>IF(DATA2!AB437="","","〇")</f>
        <v/>
      </c>
      <c r="AC437" s="67" t="str">
        <f>IF(DATA2!AC437="","","〇")</f>
        <v/>
      </c>
      <c r="AD437" s="67" t="str">
        <f>IF(DATA2!AD437="","","〇")</f>
        <v/>
      </c>
      <c r="AE437" s="67" t="str">
        <f>IF(DATA2!AE437="","","〇")</f>
        <v/>
      </c>
      <c r="AF437" s="67" t="str">
        <f>IF(DATA2!AF437="","","〇")</f>
        <v/>
      </c>
      <c r="AG437" s="68" t="str">
        <f>IF(DATA2!AG437="","","〇")</f>
        <v/>
      </c>
      <c r="AH437" s="69">
        <f>COUNTIFS(DATA2!$C$3:$AG$3,0,DATA2!$C437:$AG437,"&lt;&gt;")</f>
        <v>0</v>
      </c>
      <c r="AI437" s="69">
        <f>COUNTIFS(DATA2!$C$3:$AG$3,"&gt;0",DATA2!$C437:$AG437,"&lt;&gt;")</f>
        <v>0</v>
      </c>
      <c r="AJ437" s="204"/>
      <c r="AK437" s="206"/>
      <c r="AL437" s="204"/>
      <c r="AM437" s="206"/>
      <c r="AN437" s="200"/>
      <c r="AO437" s="200"/>
      <c r="AP437" s="200"/>
      <c r="AQ437" s="200"/>
      <c r="AR437" s="200"/>
      <c r="AS437" s="200"/>
      <c r="AT437" s="200"/>
      <c r="AU437" s="200"/>
      <c r="AV437" s="200"/>
      <c r="AW437" s="200"/>
    </row>
    <row r="438" spans="1:49" ht="15" customHeight="1" x14ac:dyDescent="0.15">
      <c r="A438" s="202"/>
      <c r="B438" s="46" t="str">
        <f>IF(DATA2!A436="","",DATA2!B438)</f>
        <v/>
      </c>
      <c r="C438" s="70" t="str">
        <f>IF(DATA2!C438="","","〇")</f>
        <v/>
      </c>
      <c r="D438" s="70" t="str">
        <f>IF(DATA2!D438="","","〇")</f>
        <v/>
      </c>
      <c r="E438" s="70" t="str">
        <f>IF(DATA2!E438="","","〇")</f>
        <v/>
      </c>
      <c r="F438" s="70" t="str">
        <f>IF(DATA2!F438="","","〇")</f>
        <v/>
      </c>
      <c r="G438" s="70" t="str">
        <f>IF(DATA2!G438="","","〇")</f>
        <v/>
      </c>
      <c r="H438" s="70" t="str">
        <f>IF(DATA2!H438="","","〇")</f>
        <v/>
      </c>
      <c r="I438" s="70" t="str">
        <f>IF(DATA2!I438="","","〇")</f>
        <v/>
      </c>
      <c r="J438" s="70" t="str">
        <f>IF(DATA2!J438="","","〇")</f>
        <v/>
      </c>
      <c r="K438" s="70" t="str">
        <f>IF(DATA2!K438="","","〇")</f>
        <v/>
      </c>
      <c r="L438" s="70" t="str">
        <f>IF(DATA2!L438="","","〇")</f>
        <v/>
      </c>
      <c r="M438" s="70" t="str">
        <f>IF(DATA2!M438="","","〇")</f>
        <v/>
      </c>
      <c r="N438" s="70" t="str">
        <f>IF(DATA2!N438="","","〇")</f>
        <v/>
      </c>
      <c r="O438" s="70" t="str">
        <f>IF(DATA2!O438="","","〇")</f>
        <v/>
      </c>
      <c r="P438" s="70" t="str">
        <f>IF(DATA2!P438="","","〇")</f>
        <v/>
      </c>
      <c r="Q438" s="70" t="str">
        <f>IF(DATA2!Q438="","","〇")</f>
        <v/>
      </c>
      <c r="R438" s="70" t="str">
        <f>IF(DATA2!R438="","","〇")</f>
        <v/>
      </c>
      <c r="S438" s="70" t="str">
        <f>IF(DATA2!S438="","","〇")</f>
        <v/>
      </c>
      <c r="T438" s="70" t="str">
        <f>IF(DATA2!T438="","","〇")</f>
        <v/>
      </c>
      <c r="U438" s="70" t="str">
        <f>IF(DATA2!U438="","","〇")</f>
        <v/>
      </c>
      <c r="V438" s="70" t="str">
        <f>IF(DATA2!V438="","","〇")</f>
        <v/>
      </c>
      <c r="W438" s="70" t="str">
        <f>IF(DATA2!W438="","","〇")</f>
        <v/>
      </c>
      <c r="X438" s="70" t="str">
        <f>IF(DATA2!X438="","","〇")</f>
        <v/>
      </c>
      <c r="Y438" s="70" t="str">
        <f>IF(DATA2!Y438="","","〇")</f>
        <v/>
      </c>
      <c r="Z438" s="70" t="str">
        <f>IF(DATA2!Z438="","","〇")</f>
        <v/>
      </c>
      <c r="AA438" s="70" t="str">
        <f>IF(DATA2!AA438="","","〇")</f>
        <v/>
      </c>
      <c r="AB438" s="70" t="str">
        <f>IF(DATA2!AB438="","","〇")</f>
        <v/>
      </c>
      <c r="AC438" s="70" t="str">
        <f>IF(DATA2!AC438="","","〇")</f>
        <v/>
      </c>
      <c r="AD438" s="70" t="str">
        <f>IF(DATA2!AD438="","","〇")</f>
        <v/>
      </c>
      <c r="AE438" s="70" t="str">
        <f>IF(DATA2!AE438="","","〇")</f>
        <v/>
      </c>
      <c r="AF438" s="70" t="str">
        <f>IF(DATA2!AF438="","","〇")</f>
        <v/>
      </c>
      <c r="AG438" s="71" t="str">
        <f>IF(DATA2!AG438="","","〇")</f>
        <v/>
      </c>
      <c r="AH438" s="72">
        <f>COUNTIFS(DATA2!$C$3:$AG$3,0,DATA2!$C438:$AG438,"&lt;&gt;")</f>
        <v>0</v>
      </c>
      <c r="AI438" s="72">
        <f>COUNTIFS(DATA2!$C$3:$AG$3,"&gt;0",DATA2!$C438:$AG438,"&lt;&gt;")</f>
        <v>0</v>
      </c>
      <c r="AJ438" s="204"/>
      <c r="AK438" s="206"/>
      <c r="AL438" s="204"/>
      <c r="AM438" s="206"/>
      <c r="AN438" s="200"/>
      <c r="AO438" s="200"/>
      <c r="AP438" s="200"/>
      <c r="AQ438" s="200"/>
      <c r="AR438" s="200"/>
      <c r="AS438" s="200"/>
      <c r="AT438" s="200"/>
      <c r="AU438" s="200"/>
      <c r="AV438" s="200"/>
      <c r="AW438" s="200"/>
    </row>
    <row r="439" spans="1:49" ht="15" customHeight="1" x14ac:dyDescent="0.15">
      <c r="A439" s="202"/>
      <c r="B439" s="46" t="str">
        <f>IF(DATA2!A436="","",DATA2!B439)</f>
        <v/>
      </c>
      <c r="C439" s="70" t="str">
        <f>IF(DATA2!C439="","","〇")</f>
        <v/>
      </c>
      <c r="D439" s="70" t="str">
        <f>IF(DATA2!D439="","","〇")</f>
        <v/>
      </c>
      <c r="E439" s="70" t="str">
        <f>IF(DATA2!E439="","","〇")</f>
        <v/>
      </c>
      <c r="F439" s="70" t="str">
        <f>IF(DATA2!F439="","","〇")</f>
        <v/>
      </c>
      <c r="G439" s="70" t="str">
        <f>IF(DATA2!G439="","","〇")</f>
        <v/>
      </c>
      <c r="H439" s="70" t="str">
        <f>IF(DATA2!H439="","","〇")</f>
        <v/>
      </c>
      <c r="I439" s="70" t="str">
        <f>IF(DATA2!I439="","","〇")</f>
        <v/>
      </c>
      <c r="J439" s="70" t="str">
        <f>IF(DATA2!J439="","","〇")</f>
        <v/>
      </c>
      <c r="K439" s="70" t="str">
        <f>IF(DATA2!K439="","","〇")</f>
        <v/>
      </c>
      <c r="L439" s="70" t="str">
        <f>IF(DATA2!L439="","","〇")</f>
        <v/>
      </c>
      <c r="M439" s="70" t="str">
        <f>IF(DATA2!M439="","","〇")</f>
        <v/>
      </c>
      <c r="N439" s="70" t="str">
        <f>IF(DATA2!N439="","","〇")</f>
        <v/>
      </c>
      <c r="O439" s="70" t="str">
        <f>IF(DATA2!O439="","","〇")</f>
        <v/>
      </c>
      <c r="P439" s="70" t="str">
        <f>IF(DATA2!P439="","","〇")</f>
        <v/>
      </c>
      <c r="Q439" s="70" t="str">
        <f>IF(DATA2!Q439="","","〇")</f>
        <v/>
      </c>
      <c r="R439" s="70" t="str">
        <f>IF(DATA2!R439="","","〇")</f>
        <v/>
      </c>
      <c r="S439" s="70" t="str">
        <f>IF(DATA2!S439="","","〇")</f>
        <v/>
      </c>
      <c r="T439" s="70" t="str">
        <f>IF(DATA2!T439="","","〇")</f>
        <v/>
      </c>
      <c r="U439" s="70" t="str">
        <f>IF(DATA2!U439="","","〇")</f>
        <v/>
      </c>
      <c r="V439" s="70" t="str">
        <f>IF(DATA2!V439="","","〇")</f>
        <v/>
      </c>
      <c r="W439" s="70" t="str">
        <f>IF(DATA2!W439="","","〇")</f>
        <v/>
      </c>
      <c r="X439" s="70" t="str">
        <f>IF(DATA2!X439="","","〇")</f>
        <v/>
      </c>
      <c r="Y439" s="70" t="str">
        <f>IF(DATA2!Y439="","","〇")</f>
        <v/>
      </c>
      <c r="Z439" s="70" t="str">
        <f>IF(DATA2!Z439="","","〇")</f>
        <v/>
      </c>
      <c r="AA439" s="70" t="str">
        <f>IF(DATA2!AA439="","","〇")</f>
        <v/>
      </c>
      <c r="AB439" s="70" t="str">
        <f>IF(DATA2!AB439="","","〇")</f>
        <v/>
      </c>
      <c r="AC439" s="70" t="str">
        <f>IF(DATA2!AC439="","","〇")</f>
        <v/>
      </c>
      <c r="AD439" s="70" t="str">
        <f>IF(DATA2!AD439="","","〇")</f>
        <v/>
      </c>
      <c r="AE439" s="70" t="str">
        <f>IF(DATA2!AE439="","","〇")</f>
        <v/>
      </c>
      <c r="AF439" s="70" t="str">
        <f>IF(DATA2!AF439="","","〇")</f>
        <v/>
      </c>
      <c r="AG439" s="71" t="str">
        <f>IF(DATA2!AG439="","","〇")</f>
        <v/>
      </c>
      <c r="AH439" s="73">
        <f>COUNTIFS(DATA2!$C$3:$AG$3,0,DATA2!$C439:$AG439,"&lt;&gt;")</f>
        <v>0</v>
      </c>
      <c r="AI439" s="72">
        <f>COUNTIFS(DATA2!$C$3:$AG$3,"&gt;0",DATA2!$C439:$AG439,"&lt;&gt;")</f>
        <v>0</v>
      </c>
      <c r="AJ439" s="204"/>
      <c r="AK439" s="206"/>
      <c r="AL439" s="204"/>
      <c r="AM439" s="206"/>
      <c r="AN439" s="200"/>
      <c r="AO439" s="200"/>
      <c r="AP439" s="200"/>
      <c r="AQ439" s="200"/>
      <c r="AR439" s="200"/>
      <c r="AS439" s="200"/>
      <c r="AT439" s="200"/>
      <c r="AU439" s="200"/>
      <c r="AV439" s="200"/>
      <c r="AW439" s="200"/>
    </row>
    <row r="440" spans="1:49" ht="15" customHeight="1" x14ac:dyDescent="0.15">
      <c r="A440" s="203"/>
      <c r="B440" s="74" t="str">
        <f>IF(DATA2!A436="","",DATA2!B440)</f>
        <v/>
      </c>
      <c r="C440" s="75" t="str">
        <f>IF(DATA2!C440="","","〇")</f>
        <v/>
      </c>
      <c r="D440" s="75" t="str">
        <f>IF(DATA2!D440="","","〇")</f>
        <v/>
      </c>
      <c r="E440" s="75" t="str">
        <f>IF(DATA2!E440="","","〇")</f>
        <v/>
      </c>
      <c r="F440" s="75" t="str">
        <f>IF(DATA2!F440="","","〇")</f>
        <v/>
      </c>
      <c r="G440" s="75" t="str">
        <f>IF(DATA2!G440="","","〇")</f>
        <v/>
      </c>
      <c r="H440" s="75" t="str">
        <f>IF(DATA2!H440="","","〇")</f>
        <v/>
      </c>
      <c r="I440" s="75" t="str">
        <f>IF(DATA2!I440="","","〇")</f>
        <v/>
      </c>
      <c r="J440" s="75" t="str">
        <f>IF(DATA2!J440="","","〇")</f>
        <v/>
      </c>
      <c r="K440" s="75" t="str">
        <f>IF(DATA2!K440="","","〇")</f>
        <v/>
      </c>
      <c r="L440" s="75" t="str">
        <f>IF(DATA2!L440="","","〇")</f>
        <v/>
      </c>
      <c r="M440" s="75" t="str">
        <f>IF(DATA2!M440="","","〇")</f>
        <v/>
      </c>
      <c r="N440" s="75" t="str">
        <f>IF(DATA2!N440="","","〇")</f>
        <v/>
      </c>
      <c r="O440" s="75" t="str">
        <f>IF(DATA2!O440="","","〇")</f>
        <v/>
      </c>
      <c r="P440" s="75" t="str">
        <f>IF(DATA2!P440="","","〇")</f>
        <v/>
      </c>
      <c r="Q440" s="75" t="str">
        <f>IF(DATA2!Q440="","","〇")</f>
        <v/>
      </c>
      <c r="R440" s="75" t="str">
        <f>IF(DATA2!R440="","","〇")</f>
        <v/>
      </c>
      <c r="S440" s="75" t="str">
        <f>IF(DATA2!S440="","","〇")</f>
        <v/>
      </c>
      <c r="T440" s="75" t="str">
        <f>IF(DATA2!T440="","","〇")</f>
        <v/>
      </c>
      <c r="U440" s="75" t="str">
        <f>IF(DATA2!U440="","","〇")</f>
        <v/>
      </c>
      <c r="V440" s="75" t="str">
        <f>IF(DATA2!V440="","","〇")</f>
        <v/>
      </c>
      <c r="W440" s="75" t="str">
        <f>IF(DATA2!W440="","","〇")</f>
        <v/>
      </c>
      <c r="X440" s="75" t="str">
        <f>IF(DATA2!X440="","","〇")</f>
        <v/>
      </c>
      <c r="Y440" s="75" t="str">
        <f>IF(DATA2!Y440="","","〇")</f>
        <v/>
      </c>
      <c r="Z440" s="75" t="str">
        <f>IF(DATA2!Z440="","","〇")</f>
        <v/>
      </c>
      <c r="AA440" s="75" t="str">
        <f>IF(DATA2!AA440="","","〇")</f>
        <v/>
      </c>
      <c r="AB440" s="75" t="str">
        <f>IF(DATA2!AB440="","","〇")</f>
        <v/>
      </c>
      <c r="AC440" s="75" t="str">
        <f>IF(DATA2!AC440="","","〇")</f>
        <v/>
      </c>
      <c r="AD440" s="75" t="str">
        <f>IF(DATA2!AD440="","","〇")</f>
        <v/>
      </c>
      <c r="AE440" s="75" t="str">
        <f>IF(DATA2!AE440="","","〇")</f>
        <v/>
      </c>
      <c r="AF440" s="75" t="str">
        <f>IF(DATA2!AF440="","","〇")</f>
        <v/>
      </c>
      <c r="AG440" s="76" t="str">
        <f>IF(DATA2!AG440="","","〇")</f>
        <v/>
      </c>
      <c r="AH440" s="77">
        <f>COUNTIFS(DATA2!$C$3:$AG$3,0,DATA2!$C440:$AG440,"&lt;&gt;")</f>
        <v>0</v>
      </c>
      <c r="AI440" s="78">
        <f>COUNTIFS(DATA2!$C$3:$AG$3,"&gt;0",DATA2!$C440:$AG440,"&lt;&gt;")</f>
        <v>0</v>
      </c>
      <c r="AJ440" s="205"/>
      <c r="AK440" s="207"/>
      <c r="AL440" s="205"/>
      <c r="AM440" s="207"/>
      <c r="AN440" s="201"/>
      <c r="AO440" s="201"/>
      <c r="AP440" s="201"/>
      <c r="AQ440" s="201"/>
      <c r="AR440" s="201"/>
      <c r="AS440" s="201"/>
      <c r="AT440" s="201"/>
      <c r="AU440" s="201"/>
      <c r="AV440" s="201"/>
      <c r="AW440" s="201"/>
    </row>
    <row r="441" spans="1:49" ht="15" customHeight="1" x14ac:dyDescent="0.15">
      <c r="A441" s="202" t="str">
        <f>IF(DATA2!A441="","",DATA2!A441)</f>
        <v/>
      </c>
      <c r="B441" s="11" t="str">
        <f>IF(DATA2!A441="","",DATA2!B441)</f>
        <v/>
      </c>
      <c r="C441" s="79" t="str">
        <f>IF(DATA2!C441="","",DATA2!C441)</f>
        <v/>
      </c>
      <c r="D441" s="79" t="str">
        <f>IF(DATA2!D441="","",DATA2!D441)</f>
        <v/>
      </c>
      <c r="E441" s="79" t="str">
        <f>IF(DATA2!E441="","",DATA2!E441)</f>
        <v/>
      </c>
      <c r="F441" s="79" t="str">
        <f>IF(DATA2!F441="","",DATA2!F441)</f>
        <v/>
      </c>
      <c r="G441" s="79" t="str">
        <f>IF(DATA2!G441="","",DATA2!G441)</f>
        <v/>
      </c>
      <c r="H441" s="79" t="str">
        <f>IF(DATA2!H441="","",DATA2!H441)</f>
        <v/>
      </c>
      <c r="I441" s="79" t="str">
        <f>IF(DATA2!I441="","",DATA2!I441)</f>
        <v/>
      </c>
      <c r="J441" s="79" t="str">
        <f>IF(DATA2!J441="","",DATA2!J441)</f>
        <v/>
      </c>
      <c r="K441" s="79" t="str">
        <f>IF(DATA2!K441="","",DATA2!K441)</f>
        <v/>
      </c>
      <c r="L441" s="79" t="str">
        <f>IF(DATA2!L441="","",DATA2!L441)</f>
        <v/>
      </c>
      <c r="M441" s="79" t="str">
        <f>IF(DATA2!M441="","",DATA2!M441)</f>
        <v/>
      </c>
      <c r="N441" s="79" t="str">
        <f>IF(DATA2!N441="","",DATA2!N441)</f>
        <v/>
      </c>
      <c r="O441" s="79" t="str">
        <f>IF(DATA2!O441="","",DATA2!O441)</f>
        <v/>
      </c>
      <c r="P441" s="79" t="str">
        <f>IF(DATA2!P441="","",DATA2!P441)</f>
        <v/>
      </c>
      <c r="Q441" s="79" t="str">
        <f>IF(DATA2!Q441="","",DATA2!Q441)</f>
        <v/>
      </c>
      <c r="R441" s="79" t="str">
        <f>IF(DATA2!R441="","",DATA2!R441)</f>
        <v/>
      </c>
      <c r="S441" s="79" t="str">
        <f>IF(DATA2!S441="","",DATA2!S441)</f>
        <v/>
      </c>
      <c r="T441" s="79" t="str">
        <f>IF(DATA2!T441="","",DATA2!T441)</f>
        <v/>
      </c>
      <c r="U441" s="79" t="str">
        <f>IF(DATA2!U441="","",DATA2!U441)</f>
        <v/>
      </c>
      <c r="V441" s="79" t="str">
        <f>IF(DATA2!V441="","",DATA2!V441)</f>
        <v/>
      </c>
      <c r="W441" s="79" t="str">
        <f>IF(DATA2!W441="","",DATA2!W441)</f>
        <v/>
      </c>
      <c r="X441" s="79" t="str">
        <f>IF(DATA2!X441="","",DATA2!X441)</f>
        <v/>
      </c>
      <c r="Y441" s="79" t="str">
        <f>IF(DATA2!Y441="","",DATA2!Y441)</f>
        <v/>
      </c>
      <c r="Z441" s="79" t="str">
        <f>IF(DATA2!Z441="","",DATA2!Z441)</f>
        <v/>
      </c>
      <c r="AA441" s="79" t="str">
        <f>IF(DATA2!AA441="","",DATA2!AA441)</f>
        <v/>
      </c>
      <c r="AB441" s="79" t="str">
        <f>IF(DATA2!AB441="","",DATA2!AB441)</f>
        <v/>
      </c>
      <c r="AC441" s="79" t="str">
        <f>IF(DATA2!AC441="","",DATA2!AC441)</f>
        <v/>
      </c>
      <c r="AD441" s="79" t="str">
        <f>IF(DATA2!AD441="","",DATA2!AD441)</f>
        <v/>
      </c>
      <c r="AE441" s="79" t="str">
        <f>IF(DATA2!AE441="","",DATA2!AE441)</f>
        <v/>
      </c>
      <c r="AF441" s="79" t="str">
        <f>IF(DATA2!AF441="","",DATA2!AF441)</f>
        <v/>
      </c>
      <c r="AG441" s="80" t="str">
        <f>IF(DATA2!AG441="","",DATA2!AG441)</f>
        <v/>
      </c>
      <c r="AH441" s="81">
        <f>COUNTIFS(DATA2!$C$3:$AG$3,0,DATA2!$C441:$AG441,"&lt;&gt;")</f>
        <v>0</v>
      </c>
      <c r="AI441" s="81">
        <f>COUNTIFS(DATA2!$C$3:$AG$3,"&gt;0",DATA2!$C441:$AG441,"&lt;&gt;")</f>
        <v>0</v>
      </c>
      <c r="AJ441" s="204">
        <f t="shared" ref="AJ441" si="700">COUNTIFS($C$3:$AG$3,"=0",C442:AG442,"〇")+COUNTIFS($C$3:$AG$3,"=0",C443:AG443,"〇")</f>
        <v>0</v>
      </c>
      <c r="AK441" s="206">
        <f t="shared" ref="AK441" si="701">COUNTIFS($C$3:$AG$3,"&lt;&gt;0",C442:AG442,"〇")+COUNTIFS($C$3:$AG$3,"&lt;&gt;0",C443:AG443,"〇")</f>
        <v>0</v>
      </c>
      <c r="AL441" s="204">
        <f t="shared" ref="AL441" si="702">COUNTIFS($C$3:$AG$3,"=0",C444:AG444,"〇")+COUNTIFS($C$3:$AG$3,"=0",C445:AG445,"〇")</f>
        <v>0</v>
      </c>
      <c r="AM441" s="206">
        <f t="shared" ref="AM441" si="703">COUNTIFS($C$3:$AG$3,"&lt;&gt;0",C444:AG444,"〇")+COUNTIFS($C$3:$AG$3,"&lt;&gt;0",C445:AG445,"〇")</f>
        <v>0</v>
      </c>
      <c r="AN441" s="200">
        <f t="shared" ref="AN441:AP441" si="704">COUNTIF($C441:$AG441,AN$5)</f>
        <v>0</v>
      </c>
      <c r="AO441" s="200">
        <f t="shared" si="704"/>
        <v>0</v>
      </c>
      <c r="AP441" s="200">
        <f t="shared" si="704"/>
        <v>0</v>
      </c>
      <c r="AQ441" s="200">
        <f t="shared" ref="AQ441" si="705">COUNTIF($C441:$AG441,AQ$5)+COUNTIF($C441:$AG441,"半振")*0.5</f>
        <v>0</v>
      </c>
      <c r="AR441" s="200">
        <f t="shared" ref="AR441" si="706">COUNTIF($C441:$AG441,AR$5)+COUNTIF($C441:$AG441,"半有")*0.5</f>
        <v>0</v>
      </c>
      <c r="AS441" s="200">
        <f t="shared" ref="AS441" si="707">COUNTIF($C441:$AG441,AS$5)+COUNTIF($C441:$AG441,"半欠")*0.5</f>
        <v>0</v>
      </c>
      <c r="AT441" s="200">
        <f t="shared" si="651"/>
        <v>0</v>
      </c>
      <c r="AU441" s="200">
        <f t="shared" si="651"/>
        <v>0</v>
      </c>
      <c r="AV441" s="200">
        <f t="shared" si="651"/>
        <v>0</v>
      </c>
      <c r="AW441" s="200">
        <f t="shared" si="651"/>
        <v>0</v>
      </c>
    </row>
    <row r="442" spans="1:49" ht="15" customHeight="1" x14ac:dyDescent="0.15">
      <c r="A442" s="202"/>
      <c r="B442" s="44" t="str">
        <f>IF(DATA2!A441="","",DATA2!B442)</f>
        <v/>
      </c>
      <c r="C442" s="67" t="str">
        <f>IF(DATA2!C442="","","〇")</f>
        <v/>
      </c>
      <c r="D442" s="67" t="str">
        <f>IF(DATA2!D442="","","〇")</f>
        <v/>
      </c>
      <c r="E442" s="67" t="str">
        <f>IF(DATA2!E442="","","〇")</f>
        <v/>
      </c>
      <c r="F442" s="67" t="str">
        <f>IF(DATA2!F442="","","〇")</f>
        <v/>
      </c>
      <c r="G442" s="67" t="str">
        <f>IF(DATA2!G442="","","〇")</f>
        <v/>
      </c>
      <c r="H442" s="67" t="str">
        <f>IF(DATA2!H442="","","〇")</f>
        <v/>
      </c>
      <c r="I442" s="67" t="str">
        <f>IF(DATA2!I442="","","〇")</f>
        <v/>
      </c>
      <c r="J442" s="67" t="str">
        <f>IF(DATA2!J442="","","〇")</f>
        <v/>
      </c>
      <c r="K442" s="67" t="str">
        <f>IF(DATA2!K442="","","〇")</f>
        <v/>
      </c>
      <c r="L442" s="67" t="str">
        <f>IF(DATA2!L442="","","〇")</f>
        <v/>
      </c>
      <c r="M442" s="67" t="str">
        <f>IF(DATA2!M442="","","〇")</f>
        <v/>
      </c>
      <c r="N442" s="67" t="str">
        <f>IF(DATA2!N442="","","〇")</f>
        <v/>
      </c>
      <c r="O442" s="67" t="str">
        <f>IF(DATA2!O442="","","〇")</f>
        <v/>
      </c>
      <c r="P442" s="67" t="str">
        <f>IF(DATA2!P442="","","〇")</f>
        <v/>
      </c>
      <c r="Q442" s="67" t="str">
        <f>IF(DATA2!Q442="","","〇")</f>
        <v/>
      </c>
      <c r="R442" s="67" t="str">
        <f>IF(DATA2!R442="","","〇")</f>
        <v/>
      </c>
      <c r="S442" s="67" t="str">
        <f>IF(DATA2!S442="","","〇")</f>
        <v/>
      </c>
      <c r="T442" s="67" t="str">
        <f>IF(DATA2!T442="","","〇")</f>
        <v/>
      </c>
      <c r="U442" s="67" t="str">
        <f>IF(DATA2!U442="","","〇")</f>
        <v/>
      </c>
      <c r="V442" s="67" t="str">
        <f>IF(DATA2!V442="","","〇")</f>
        <v/>
      </c>
      <c r="W442" s="67" t="str">
        <f>IF(DATA2!W442="","","〇")</f>
        <v/>
      </c>
      <c r="X442" s="67" t="str">
        <f>IF(DATA2!X442="","","〇")</f>
        <v/>
      </c>
      <c r="Y442" s="67" t="str">
        <f>IF(DATA2!Y442="","","〇")</f>
        <v/>
      </c>
      <c r="Z442" s="67" t="str">
        <f>IF(DATA2!Z442="","","〇")</f>
        <v/>
      </c>
      <c r="AA442" s="67" t="str">
        <f>IF(DATA2!AA442="","","〇")</f>
        <v/>
      </c>
      <c r="AB442" s="67" t="str">
        <f>IF(DATA2!AB442="","","〇")</f>
        <v/>
      </c>
      <c r="AC442" s="67" t="str">
        <f>IF(DATA2!AC442="","","〇")</f>
        <v/>
      </c>
      <c r="AD442" s="67" t="str">
        <f>IF(DATA2!AD442="","","〇")</f>
        <v/>
      </c>
      <c r="AE442" s="67" t="str">
        <f>IF(DATA2!AE442="","","〇")</f>
        <v/>
      </c>
      <c r="AF442" s="67" t="str">
        <f>IF(DATA2!AF442="","","〇")</f>
        <v/>
      </c>
      <c r="AG442" s="68" t="str">
        <f>IF(DATA2!AG442="","","〇")</f>
        <v/>
      </c>
      <c r="AH442" s="69">
        <f>COUNTIFS(DATA2!$C$3:$AG$3,0,DATA2!$C442:$AG442,"&lt;&gt;")</f>
        <v>0</v>
      </c>
      <c r="AI442" s="69">
        <f>COUNTIFS(DATA2!$C$3:$AG$3,"&gt;0",DATA2!$C442:$AG442,"&lt;&gt;")</f>
        <v>0</v>
      </c>
      <c r="AJ442" s="204"/>
      <c r="AK442" s="206"/>
      <c r="AL442" s="204"/>
      <c r="AM442" s="206"/>
      <c r="AN442" s="200"/>
      <c r="AO442" s="200"/>
      <c r="AP442" s="200"/>
      <c r="AQ442" s="200"/>
      <c r="AR442" s="200"/>
      <c r="AS442" s="200"/>
      <c r="AT442" s="200"/>
      <c r="AU442" s="200"/>
      <c r="AV442" s="200"/>
      <c r="AW442" s="200"/>
    </row>
    <row r="443" spans="1:49" ht="15" customHeight="1" x14ac:dyDescent="0.15">
      <c r="A443" s="202"/>
      <c r="B443" s="46" t="str">
        <f>IF(DATA2!A441="","",DATA2!B443)</f>
        <v/>
      </c>
      <c r="C443" s="70" t="str">
        <f>IF(DATA2!C443="","","〇")</f>
        <v/>
      </c>
      <c r="D443" s="70" t="str">
        <f>IF(DATA2!D443="","","〇")</f>
        <v/>
      </c>
      <c r="E443" s="70" t="str">
        <f>IF(DATA2!E443="","","〇")</f>
        <v/>
      </c>
      <c r="F443" s="70" t="str">
        <f>IF(DATA2!F443="","","〇")</f>
        <v/>
      </c>
      <c r="G443" s="70" t="str">
        <f>IF(DATA2!G443="","","〇")</f>
        <v/>
      </c>
      <c r="H443" s="70" t="str">
        <f>IF(DATA2!H443="","","〇")</f>
        <v/>
      </c>
      <c r="I443" s="70" t="str">
        <f>IF(DATA2!I443="","","〇")</f>
        <v/>
      </c>
      <c r="J443" s="70" t="str">
        <f>IF(DATA2!J443="","","〇")</f>
        <v/>
      </c>
      <c r="K443" s="70" t="str">
        <f>IF(DATA2!K443="","","〇")</f>
        <v/>
      </c>
      <c r="L443" s="70" t="str">
        <f>IF(DATA2!L443="","","〇")</f>
        <v/>
      </c>
      <c r="M443" s="70" t="str">
        <f>IF(DATA2!M443="","","〇")</f>
        <v/>
      </c>
      <c r="N443" s="70" t="str">
        <f>IF(DATA2!N443="","","〇")</f>
        <v/>
      </c>
      <c r="O443" s="70" t="str">
        <f>IF(DATA2!O443="","","〇")</f>
        <v/>
      </c>
      <c r="P443" s="70" t="str">
        <f>IF(DATA2!P443="","","〇")</f>
        <v/>
      </c>
      <c r="Q443" s="70" t="str">
        <f>IF(DATA2!Q443="","","〇")</f>
        <v/>
      </c>
      <c r="R443" s="70" t="str">
        <f>IF(DATA2!R443="","","〇")</f>
        <v/>
      </c>
      <c r="S443" s="70" t="str">
        <f>IF(DATA2!S443="","","〇")</f>
        <v/>
      </c>
      <c r="T443" s="70" t="str">
        <f>IF(DATA2!T443="","","〇")</f>
        <v/>
      </c>
      <c r="U443" s="70" t="str">
        <f>IF(DATA2!U443="","","〇")</f>
        <v/>
      </c>
      <c r="V443" s="70" t="str">
        <f>IF(DATA2!V443="","","〇")</f>
        <v/>
      </c>
      <c r="W443" s="70" t="str">
        <f>IF(DATA2!W443="","","〇")</f>
        <v/>
      </c>
      <c r="X443" s="70" t="str">
        <f>IF(DATA2!X443="","","〇")</f>
        <v/>
      </c>
      <c r="Y443" s="70" t="str">
        <f>IF(DATA2!Y443="","","〇")</f>
        <v/>
      </c>
      <c r="Z443" s="70" t="str">
        <f>IF(DATA2!Z443="","","〇")</f>
        <v/>
      </c>
      <c r="AA443" s="70" t="str">
        <f>IF(DATA2!AA443="","","〇")</f>
        <v/>
      </c>
      <c r="AB443" s="70" t="str">
        <f>IF(DATA2!AB443="","","〇")</f>
        <v/>
      </c>
      <c r="AC443" s="70" t="str">
        <f>IF(DATA2!AC443="","","〇")</f>
        <v/>
      </c>
      <c r="AD443" s="70" t="str">
        <f>IF(DATA2!AD443="","","〇")</f>
        <v/>
      </c>
      <c r="AE443" s="70" t="str">
        <f>IF(DATA2!AE443="","","〇")</f>
        <v/>
      </c>
      <c r="AF443" s="70" t="str">
        <f>IF(DATA2!AF443="","","〇")</f>
        <v/>
      </c>
      <c r="AG443" s="71" t="str">
        <f>IF(DATA2!AG443="","","〇")</f>
        <v/>
      </c>
      <c r="AH443" s="72">
        <f>COUNTIFS(DATA2!$C$3:$AG$3,0,DATA2!$C443:$AG443,"&lt;&gt;")</f>
        <v>0</v>
      </c>
      <c r="AI443" s="72">
        <f>COUNTIFS(DATA2!$C$3:$AG$3,"&gt;0",DATA2!$C443:$AG443,"&lt;&gt;")</f>
        <v>0</v>
      </c>
      <c r="AJ443" s="204"/>
      <c r="AK443" s="206"/>
      <c r="AL443" s="204"/>
      <c r="AM443" s="206"/>
      <c r="AN443" s="200"/>
      <c r="AO443" s="200"/>
      <c r="AP443" s="200"/>
      <c r="AQ443" s="200"/>
      <c r="AR443" s="200"/>
      <c r="AS443" s="200"/>
      <c r="AT443" s="200"/>
      <c r="AU443" s="200"/>
      <c r="AV443" s="200"/>
      <c r="AW443" s="200"/>
    </row>
    <row r="444" spans="1:49" ht="15" customHeight="1" x14ac:dyDescent="0.15">
      <c r="A444" s="202"/>
      <c r="B444" s="46" t="str">
        <f>IF(DATA2!A441="","",DATA2!B444)</f>
        <v/>
      </c>
      <c r="C444" s="70" t="str">
        <f>IF(DATA2!C444="","","〇")</f>
        <v/>
      </c>
      <c r="D444" s="70" t="str">
        <f>IF(DATA2!D444="","","〇")</f>
        <v/>
      </c>
      <c r="E444" s="70" t="str">
        <f>IF(DATA2!E444="","","〇")</f>
        <v/>
      </c>
      <c r="F444" s="70" t="str">
        <f>IF(DATA2!F444="","","〇")</f>
        <v/>
      </c>
      <c r="G444" s="70" t="str">
        <f>IF(DATA2!G444="","","〇")</f>
        <v/>
      </c>
      <c r="H444" s="70" t="str">
        <f>IF(DATA2!H444="","","〇")</f>
        <v/>
      </c>
      <c r="I444" s="70" t="str">
        <f>IF(DATA2!I444="","","〇")</f>
        <v/>
      </c>
      <c r="J444" s="70" t="str">
        <f>IF(DATA2!J444="","","〇")</f>
        <v/>
      </c>
      <c r="K444" s="70" t="str">
        <f>IF(DATA2!K444="","","〇")</f>
        <v/>
      </c>
      <c r="L444" s="70" t="str">
        <f>IF(DATA2!L444="","","〇")</f>
        <v/>
      </c>
      <c r="M444" s="70" t="str">
        <f>IF(DATA2!M444="","","〇")</f>
        <v/>
      </c>
      <c r="N444" s="70" t="str">
        <f>IF(DATA2!N444="","","〇")</f>
        <v/>
      </c>
      <c r="O444" s="70" t="str">
        <f>IF(DATA2!O444="","","〇")</f>
        <v/>
      </c>
      <c r="P444" s="70" t="str">
        <f>IF(DATA2!P444="","","〇")</f>
        <v/>
      </c>
      <c r="Q444" s="70" t="str">
        <f>IF(DATA2!Q444="","","〇")</f>
        <v/>
      </c>
      <c r="R444" s="70" t="str">
        <f>IF(DATA2!R444="","","〇")</f>
        <v/>
      </c>
      <c r="S444" s="70" t="str">
        <f>IF(DATA2!S444="","","〇")</f>
        <v/>
      </c>
      <c r="T444" s="70" t="str">
        <f>IF(DATA2!T444="","","〇")</f>
        <v/>
      </c>
      <c r="U444" s="70" t="str">
        <f>IF(DATA2!U444="","","〇")</f>
        <v/>
      </c>
      <c r="V444" s="70" t="str">
        <f>IF(DATA2!V444="","","〇")</f>
        <v/>
      </c>
      <c r="W444" s="70" t="str">
        <f>IF(DATA2!W444="","","〇")</f>
        <v/>
      </c>
      <c r="X444" s="70" t="str">
        <f>IF(DATA2!X444="","","〇")</f>
        <v/>
      </c>
      <c r="Y444" s="70" t="str">
        <f>IF(DATA2!Y444="","","〇")</f>
        <v/>
      </c>
      <c r="Z444" s="70" t="str">
        <f>IF(DATA2!Z444="","","〇")</f>
        <v/>
      </c>
      <c r="AA444" s="70" t="str">
        <f>IF(DATA2!AA444="","","〇")</f>
        <v/>
      </c>
      <c r="AB444" s="70" t="str">
        <f>IF(DATA2!AB444="","","〇")</f>
        <v/>
      </c>
      <c r="AC444" s="70" t="str">
        <f>IF(DATA2!AC444="","","〇")</f>
        <v/>
      </c>
      <c r="AD444" s="70" t="str">
        <f>IF(DATA2!AD444="","","〇")</f>
        <v/>
      </c>
      <c r="AE444" s="70" t="str">
        <f>IF(DATA2!AE444="","","〇")</f>
        <v/>
      </c>
      <c r="AF444" s="70" t="str">
        <f>IF(DATA2!AF444="","","〇")</f>
        <v/>
      </c>
      <c r="AG444" s="71" t="str">
        <f>IF(DATA2!AG444="","","〇")</f>
        <v/>
      </c>
      <c r="AH444" s="73">
        <f>COUNTIFS(DATA2!$C$3:$AG$3,0,DATA2!$C444:$AG444,"&lt;&gt;")</f>
        <v>0</v>
      </c>
      <c r="AI444" s="72">
        <f>COUNTIFS(DATA2!$C$3:$AG$3,"&gt;0",DATA2!$C444:$AG444,"&lt;&gt;")</f>
        <v>0</v>
      </c>
      <c r="AJ444" s="204"/>
      <c r="AK444" s="206"/>
      <c r="AL444" s="204"/>
      <c r="AM444" s="206"/>
      <c r="AN444" s="200"/>
      <c r="AO444" s="200"/>
      <c r="AP444" s="200"/>
      <c r="AQ444" s="200"/>
      <c r="AR444" s="200"/>
      <c r="AS444" s="200"/>
      <c r="AT444" s="200"/>
      <c r="AU444" s="200"/>
      <c r="AV444" s="200"/>
      <c r="AW444" s="200"/>
    </row>
    <row r="445" spans="1:49" ht="15" customHeight="1" x14ac:dyDescent="0.15">
      <c r="A445" s="203"/>
      <c r="B445" s="74" t="str">
        <f>IF(DATA2!A441="","",DATA2!B445)</f>
        <v/>
      </c>
      <c r="C445" s="75" t="str">
        <f>IF(DATA2!C445="","","〇")</f>
        <v/>
      </c>
      <c r="D445" s="75" t="str">
        <f>IF(DATA2!D445="","","〇")</f>
        <v/>
      </c>
      <c r="E445" s="75" t="str">
        <f>IF(DATA2!E445="","","〇")</f>
        <v/>
      </c>
      <c r="F445" s="75" t="str">
        <f>IF(DATA2!F445="","","〇")</f>
        <v/>
      </c>
      <c r="G445" s="75" t="str">
        <f>IF(DATA2!G445="","","〇")</f>
        <v/>
      </c>
      <c r="H445" s="75" t="str">
        <f>IF(DATA2!H445="","","〇")</f>
        <v/>
      </c>
      <c r="I445" s="75" t="str">
        <f>IF(DATA2!I445="","","〇")</f>
        <v/>
      </c>
      <c r="J445" s="75" t="str">
        <f>IF(DATA2!J445="","","〇")</f>
        <v/>
      </c>
      <c r="K445" s="75" t="str">
        <f>IF(DATA2!K445="","","〇")</f>
        <v/>
      </c>
      <c r="L445" s="75" t="str">
        <f>IF(DATA2!L445="","","〇")</f>
        <v/>
      </c>
      <c r="M445" s="75" t="str">
        <f>IF(DATA2!M445="","","〇")</f>
        <v/>
      </c>
      <c r="N445" s="75" t="str">
        <f>IF(DATA2!N445="","","〇")</f>
        <v/>
      </c>
      <c r="O445" s="75" t="str">
        <f>IF(DATA2!O445="","","〇")</f>
        <v/>
      </c>
      <c r="P445" s="75" t="str">
        <f>IF(DATA2!P445="","","〇")</f>
        <v/>
      </c>
      <c r="Q445" s="75" t="str">
        <f>IF(DATA2!Q445="","","〇")</f>
        <v/>
      </c>
      <c r="R445" s="75" t="str">
        <f>IF(DATA2!R445="","","〇")</f>
        <v/>
      </c>
      <c r="S445" s="75" t="str">
        <f>IF(DATA2!S445="","","〇")</f>
        <v/>
      </c>
      <c r="T445" s="75" t="str">
        <f>IF(DATA2!T445="","","〇")</f>
        <v/>
      </c>
      <c r="U445" s="75" t="str">
        <f>IF(DATA2!U445="","","〇")</f>
        <v/>
      </c>
      <c r="V445" s="75" t="str">
        <f>IF(DATA2!V445="","","〇")</f>
        <v/>
      </c>
      <c r="W445" s="75" t="str">
        <f>IF(DATA2!W445="","","〇")</f>
        <v/>
      </c>
      <c r="X445" s="75" t="str">
        <f>IF(DATA2!X445="","","〇")</f>
        <v/>
      </c>
      <c r="Y445" s="75" t="str">
        <f>IF(DATA2!Y445="","","〇")</f>
        <v/>
      </c>
      <c r="Z445" s="75" t="str">
        <f>IF(DATA2!Z445="","","〇")</f>
        <v/>
      </c>
      <c r="AA445" s="75" t="str">
        <f>IF(DATA2!AA445="","","〇")</f>
        <v/>
      </c>
      <c r="AB445" s="75" t="str">
        <f>IF(DATA2!AB445="","","〇")</f>
        <v/>
      </c>
      <c r="AC445" s="75" t="str">
        <f>IF(DATA2!AC445="","","〇")</f>
        <v/>
      </c>
      <c r="AD445" s="75" t="str">
        <f>IF(DATA2!AD445="","","〇")</f>
        <v/>
      </c>
      <c r="AE445" s="75" t="str">
        <f>IF(DATA2!AE445="","","〇")</f>
        <v/>
      </c>
      <c r="AF445" s="75" t="str">
        <f>IF(DATA2!AF445="","","〇")</f>
        <v/>
      </c>
      <c r="AG445" s="76" t="str">
        <f>IF(DATA2!AG445="","","〇")</f>
        <v/>
      </c>
      <c r="AH445" s="77">
        <f>COUNTIFS(DATA2!$C$3:$AG$3,0,DATA2!$C445:$AG445,"&lt;&gt;")</f>
        <v>0</v>
      </c>
      <c r="AI445" s="78">
        <f>COUNTIFS(DATA2!$C$3:$AG$3,"&gt;0",DATA2!$C445:$AG445,"&lt;&gt;")</f>
        <v>0</v>
      </c>
      <c r="AJ445" s="205"/>
      <c r="AK445" s="207"/>
      <c r="AL445" s="205"/>
      <c r="AM445" s="207"/>
      <c r="AN445" s="201"/>
      <c r="AO445" s="201"/>
      <c r="AP445" s="201"/>
      <c r="AQ445" s="201"/>
      <c r="AR445" s="201"/>
      <c r="AS445" s="201"/>
      <c r="AT445" s="201"/>
      <c r="AU445" s="201"/>
      <c r="AV445" s="201"/>
      <c r="AW445" s="201"/>
    </row>
    <row r="446" spans="1:49" ht="15" customHeight="1" x14ac:dyDescent="0.15">
      <c r="A446" s="202" t="str">
        <f>IF(DATA2!A446="","",DATA2!A446)</f>
        <v/>
      </c>
      <c r="B446" s="11" t="str">
        <f>IF(DATA2!A446="","",DATA2!B446)</f>
        <v/>
      </c>
      <c r="C446" s="79" t="str">
        <f>IF(DATA2!C446="","",DATA2!C446)</f>
        <v/>
      </c>
      <c r="D446" s="79" t="str">
        <f>IF(DATA2!D446="","",DATA2!D446)</f>
        <v/>
      </c>
      <c r="E446" s="79" t="str">
        <f>IF(DATA2!E446="","",DATA2!E446)</f>
        <v/>
      </c>
      <c r="F446" s="79" t="str">
        <f>IF(DATA2!F446="","",DATA2!F446)</f>
        <v/>
      </c>
      <c r="G446" s="79" t="str">
        <f>IF(DATA2!G446="","",DATA2!G446)</f>
        <v/>
      </c>
      <c r="H446" s="79" t="str">
        <f>IF(DATA2!H446="","",DATA2!H446)</f>
        <v/>
      </c>
      <c r="I446" s="79" t="str">
        <f>IF(DATA2!I446="","",DATA2!I446)</f>
        <v/>
      </c>
      <c r="J446" s="79" t="str">
        <f>IF(DATA2!J446="","",DATA2!J446)</f>
        <v/>
      </c>
      <c r="K446" s="79" t="str">
        <f>IF(DATA2!K446="","",DATA2!K446)</f>
        <v/>
      </c>
      <c r="L446" s="79" t="str">
        <f>IF(DATA2!L446="","",DATA2!L446)</f>
        <v/>
      </c>
      <c r="M446" s="79" t="str">
        <f>IF(DATA2!M446="","",DATA2!M446)</f>
        <v/>
      </c>
      <c r="N446" s="79" t="str">
        <f>IF(DATA2!N446="","",DATA2!N446)</f>
        <v/>
      </c>
      <c r="O446" s="79" t="str">
        <f>IF(DATA2!O446="","",DATA2!O446)</f>
        <v/>
      </c>
      <c r="P446" s="79" t="str">
        <f>IF(DATA2!P446="","",DATA2!P446)</f>
        <v/>
      </c>
      <c r="Q446" s="79" t="str">
        <f>IF(DATA2!Q446="","",DATA2!Q446)</f>
        <v/>
      </c>
      <c r="R446" s="79" t="str">
        <f>IF(DATA2!R446="","",DATA2!R446)</f>
        <v/>
      </c>
      <c r="S446" s="79" t="str">
        <f>IF(DATA2!S446="","",DATA2!S446)</f>
        <v/>
      </c>
      <c r="T446" s="79" t="str">
        <f>IF(DATA2!T446="","",DATA2!T446)</f>
        <v/>
      </c>
      <c r="U446" s="79" t="str">
        <f>IF(DATA2!U446="","",DATA2!U446)</f>
        <v/>
      </c>
      <c r="V446" s="79" t="str">
        <f>IF(DATA2!V446="","",DATA2!V446)</f>
        <v/>
      </c>
      <c r="W446" s="79" t="str">
        <f>IF(DATA2!W446="","",DATA2!W446)</f>
        <v/>
      </c>
      <c r="X446" s="79" t="str">
        <f>IF(DATA2!X446="","",DATA2!X446)</f>
        <v/>
      </c>
      <c r="Y446" s="79" t="str">
        <f>IF(DATA2!Y446="","",DATA2!Y446)</f>
        <v/>
      </c>
      <c r="Z446" s="79" t="str">
        <f>IF(DATA2!Z446="","",DATA2!Z446)</f>
        <v/>
      </c>
      <c r="AA446" s="79" t="str">
        <f>IF(DATA2!AA446="","",DATA2!AA446)</f>
        <v/>
      </c>
      <c r="AB446" s="79" t="str">
        <f>IF(DATA2!AB446="","",DATA2!AB446)</f>
        <v/>
      </c>
      <c r="AC446" s="79" t="str">
        <f>IF(DATA2!AC446="","",DATA2!AC446)</f>
        <v/>
      </c>
      <c r="AD446" s="79" t="str">
        <f>IF(DATA2!AD446="","",DATA2!AD446)</f>
        <v/>
      </c>
      <c r="AE446" s="79" t="str">
        <f>IF(DATA2!AE446="","",DATA2!AE446)</f>
        <v/>
      </c>
      <c r="AF446" s="79" t="str">
        <f>IF(DATA2!AF446="","",DATA2!AF446)</f>
        <v/>
      </c>
      <c r="AG446" s="80" t="str">
        <f>IF(DATA2!AG446="","",DATA2!AG446)</f>
        <v/>
      </c>
      <c r="AH446" s="81">
        <f>COUNTIFS(DATA2!$C$3:$AG$3,0,DATA2!$C446:$AG446,"&lt;&gt;")</f>
        <v>0</v>
      </c>
      <c r="AI446" s="81">
        <f>COUNTIFS(DATA2!$C$3:$AG$3,"&gt;0",DATA2!$C446:$AG446,"&lt;&gt;")</f>
        <v>0</v>
      </c>
      <c r="AJ446" s="204">
        <f t="shared" ref="AJ446" si="708">COUNTIFS($C$3:$AG$3,"=0",C447:AG447,"〇")+COUNTIFS($C$3:$AG$3,"=0",C448:AG448,"〇")</f>
        <v>0</v>
      </c>
      <c r="AK446" s="206">
        <f t="shared" ref="AK446" si="709">COUNTIFS($C$3:$AG$3,"&lt;&gt;0",C447:AG447,"〇")+COUNTIFS($C$3:$AG$3,"&lt;&gt;0",C448:AG448,"〇")</f>
        <v>0</v>
      </c>
      <c r="AL446" s="204">
        <f t="shared" ref="AL446" si="710">COUNTIFS($C$3:$AG$3,"=0",C449:AG449,"〇")+COUNTIFS($C$3:$AG$3,"=0",C450:AG450,"〇")</f>
        <v>0</v>
      </c>
      <c r="AM446" s="206">
        <f t="shared" ref="AM446" si="711">COUNTIFS($C$3:$AG$3,"&lt;&gt;0",C449:AG449,"〇")+COUNTIFS($C$3:$AG$3,"&lt;&gt;0",C450:AG450,"〇")</f>
        <v>0</v>
      </c>
      <c r="AN446" s="200">
        <f t="shared" ref="AN446:AP446" si="712">COUNTIF($C446:$AG446,AN$5)</f>
        <v>0</v>
      </c>
      <c r="AO446" s="200">
        <f t="shared" si="712"/>
        <v>0</v>
      </c>
      <c r="AP446" s="200">
        <f t="shared" si="712"/>
        <v>0</v>
      </c>
      <c r="AQ446" s="200">
        <f t="shared" ref="AQ446" si="713">COUNTIF($C446:$AG446,AQ$5)+COUNTIF($C446:$AG446,"半振")*0.5</f>
        <v>0</v>
      </c>
      <c r="AR446" s="200">
        <f t="shared" ref="AR446" si="714">COUNTIF($C446:$AG446,AR$5)+COUNTIF($C446:$AG446,"半有")*0.5</f>
        <v>0</v>
      </c>
      <c r="AS446" s="200">
        <f t="shared" ref="AS446" si="715">COUNTIF($C446:$AG446,AS$5)+COUNTIF($C446:$AG446,"半欠")*0.5</f>
        <v>0</v>
      </c>
      <c r="AT446" s="200">
        <f t="shared" si="651"/>
        <v>0</v>
      </c>
      <c r="AU446" s="200">
        <f t="shared" si="651"/>
        <v>0</v>
      </c>
      <c r="AV446" s="200">
        <f t="shared" si="651"/>
        <v>0</v>
      </c>
      <c r="AW446" s="200">
        <f t="shared" si="651"/>
        <v>0</v>
      </c>
    </row>
    <row r="447" spans="1:49" ht="15" customHeight="1" x14ac:dyDescent="0.15">
      <c r="A447" s="202"/>
      <c r="B447" s="44" t="str">
        <f>IF(DATA2!A446="","",DATA2!B447)</f>
        <v/>
      </c>
      <c r="C447" s="67" t="str">
        <f>IF(DATA2!C447="","","〇")</f>
        <v/>
      </c>
      <c r="D447" s="67" t="str">
        <f>IF(DATA2!D447="","","〇")</f>
        <v/>
      </c>
      <c r="E447" s="67" t="str">
        <f>IF(DATA2!E447="","","〇")</f>
        <v/>
      </c>
      <c r="F447" s="67" t="str">
        <f>IF(DATA2!F447="","","〇")</f>
        <v/>
      </c>
      <c r="G447" s="67" t="str">
        <f>IF(DATA2!G447="","","〇")</f>
        <v/>
      </c>
      <c r="H447" s="67" t="str">
        <f>IF(DATA2!H447="","","〇")</f>
        <v/>
      </c>
      <c r="I447" s="67" t="str">
        <f>IF(DATA2!I447="","","〇")</f>
        <v/>
      </c>
      <c r="J447" s="67" t="str">
        <f>IF(DATA2!J447="","","〇")</f>
        <v/>
      </c>
      <c r="K447" s="67" t="str">
        <f>IF(DATA2!K447="","","〇")</f>
        <v/>
      </c>
      <c r="L447" s="67" t="str">
        <f>IF(DATA2!L447="","","〇")</f>
        <v/>
      </c>
      <c r="M447" s="67" t="str">
        <f>IF(DATA2!M447="","","〇")</f>
        <v/>
      </c>
      <c r="N447" s="67" t="str">
        <f>IF(DATA2!N447="","","〇")</f>
        <v/>
      </c>
      <c r="O447" s="67" t="str">
        <f>IF(DATA2!O447="","","〇")</f>
        <v/>
      </c>
      <c r="P447" s="67" t="str">
        <f>IF(DATA2!P447="","","〇")</f>
        <v/>
      </c>
      <c r="Q447" s="67" t="str">
        <f>IF(DATA2!Q447="","","〇")</f>
        <v/>
      </c>
      <c r="R447" s="67" t="str">
        <f>IF(DATA2!R447="","","〇")</f>
        <v/>
      </c>
      <c r="S447" s="67" t="str">
        <f>IF(DATA2!S447="","","〇")</f>
        <v/>
      </c>
      <c r="T447" s="67" t="str">
        <f>IF(DATA2!T447="","","〇")</f>
        <v/>
      </c>
      <c r="U447" s="67" t="str">
        <f>IF(DATA2!U447="","","〇")</f>
        <v/>
      </c>
      <c r="V447" s="67" t="str">
        <f>IF(DATA2!V447="","","〇")</f>
        <v/>
      </c>
      <c r="W447" s="67" t="str">
        <f>IF(DATA2!W447="","","〇")</f>
        <v/>
      </c>
      <c r="X447" s="67" t="str">
        <f>IF(DATA2!X447="","","〇")</f>
        <v/>
      </c>
      <c r="Y447" s="67" t="str">
        <f>IF(DATA2!Y447="","","〇")</f>
        <v/>
      </c>
      <c r="Z447" s="67" t="str">
        <f>IF(DATA2!Z447="","","〇")</f>
        <v/>
      </c>
      <c r="AA447" s="67" t="str">
        <f>IF(DATA2!AA447="","","〇")</f>
        <v/>
      </c>
      <c r="AB447" s="67" t="str">
        <f>IF(DATA2!AB447="","","〇")</f>
        <v/>
      </c>
      <c r="AC447" s="67" t="str">
        <f>IF(DATA2!AC447="","","〇")</f>
        <v/>
      </c>
      <c r="AD447" s="67" t="str">
        <f>IF(DATA2!AD447="","","〇")</f>
        <v/>
      </c>
      <c r="AE447" s="67" t="str">
        <f>IF(DATA2!AE447="","","〇")</f>
        <v/>
      </c>
      <c r="AF447" s="67" t="str">
        <f>IF(DATA2!AF447="","","〇")</f>
        <v/>
      </c>
      <c r="AG447" s="68" t="str">
        <f>IF(DATA2!AG447="","","〇")</f>
        <v/>
      </c>
      <c r="AH447" s="69">
        <f>COUNTIFS(DATA2!$C$3:$AG$3,0,DATA2!$C447:$AG447,"&lt;&gt;")</f>
        <v>0</v>
      </c>
      <c r="AI447" s="69">
        <f>COUNTIFS(DATA2!$C$3:$AG$3,"&gt;0",DATA2!$C447:$AG447,"&lt;&gt;")</f>
        <v>0</v>
      </c>
      <c r="AJ447" s="204"/>
      <c r="AK447" s="206"/>
      <c r="AL447" s="204"/>
      <c r="AM447" s="206"/>
      <c r="AN447" s="200"/>
      <c r="AO447" s="200"/>
      <c r="AP447" s="200"/>
      <c r="AQ447" s="200"/>
      <c r="AR447" s="200"/>
      <c r="AS447" s="200"/>
      <c r="AT447" s="200"/>
      <c r="AU447" s="200"/>
      <c r="AV447" s="200"/>
      <c r="AW447" s="200"/>
    </row>
    <row r="448" spans="1:49" ht="15" customHeight="1" x14ac:dyDescent="0.15">
      <c r="A448" s="202"/>
      <c r="B448" s="46" t="str">
        <f>IF(DATA2!A446="","",DATA2!B448)</f>
        <v/>
      </c>
      <c r="C448" s="70" t="str">
        <f>IF(DATA2!C448="","","〇")</f>
        <v/>
      </c>
      <c r="D448" s="70" t="str">
        <f>IF(DATA2!D448="","","〇")</f>
        <v/>
      </c>
      <c r="E448" s="70" t="str">
        <f>IF(DATA2!E448="","","〇")</f>
        <v/>
      </c>
      <c r="F448" s="70" t="str">
        <f>IF(DATA2!F448="","","〇")</f>
        <v/>
      </c>
      <c r="G448" s="70" t="str">
        <f>IF(DATA2!G448="","","〇")</f>
        <v/>
      </c>
      <c r="H448" s="70" t="str">
        <f>IF(DATA2!H448="","","〇")</f>
        <v/>
      </c>
      <c r="I448" s="70" t="str">
        <f>IF(DATA2!I448="","","〇")</f>
        <v/>
      </c>
      <c r="J448" s="70" t="str">
        <f>IF(DATA2!J448="","","〇")</f>
        <v/>
      </c>
      <c r="K448" s="70" t="str">
        <f>IF(DATA2!K448="","","〇")</f>
        <v/>
      </c>
      <c r="L448" s="70" t="str">
        <f>IF(DATA2!L448="","","〇")</f>
        <v/>
      </c>
      <c r="M448" s="70" t="str">
        <f>IF(DATA2!M448="","","〇")</f>
        <v/>
      </c>
      <c r="N448" s="70" t="str">
        <f>IF(DATA2!N448="","","〇")</f>
        <v/>
      </c>
      <c r="O448" s="70" t="str">
        <f>IF(DATA2!O448="","","〇")</f>
        <v/>
      </c>
      <c r="P448" s="70" t="str">
        <f>IF(DATA2!P448="","","〇")</f>
        <v/>
      </c>
      <c r="Q448" s="70" t="str">
        <f>IF(DATA2!Q448="","","〇")</f>
        <v/>
      </c>
      <c r="R448" s="70" t="str">
        <f>IF(DATA2!R448="","","〇")</f>
        <v/>
      </c>
      <c r="S448" s="70" t="str">
        <f>IF(DATA2!S448="","","〇")</f>
        <v/>
      </c>
      <c r="T448" s="70" t="str">
        <f>IF(DATA2!T448="","","〇")</f>
        <v/>
      </c>
      <c r="U448" s="70" t="str">
        <f>IF(DATA2!U448="","","〇")</f>
        <v/>
      </c>
      <c r="V448" s="70" t="str">
        <f>IF(DATA2!V448="","","〇")</f>
        <v/>
      </c>
      <c r="W448" s="70" t="str">
        <f>IF(DATA2!W448="","","〇")</f>
        <v/>
      </c>
      <c r="X448" s="70" t="str">
        <f>IF(DATA2!X448="","","〇")</f>
        <v/>
      </c>
      <c r="Y448" s="70" t="str">
        <f>IF(DATA2!Y448="","","〇")</f>
        <v/>
      </c>
      <c r="Z448" s="70" t="str">
        <f>IF(DATA2!Z448="","","〇")</f>
        <v/>
      </c>
      <c r="AA448" s="70" t="str">
        <f>IF(DATA2!AA448="","","〇")</f>
        <v/>
      </c>
      <c r="AB448" s="70" t="str">
        <f>IF(DATA2!AB448="","","〇")</f>
        <v/>
      </c>
      <c r="AC448" s="70" t="str">
        <f>IF(DATA2!AC448="","","〇")</f>
        <v/>
      </c>
      <c r="AD448" s="70" t="str">
        <f>IF(DATA2!AD448="","","〇")</f>
        <v/>
      </c>
      <c r="AE448" s="70" t="str">
        <f>IF(DATA2!AE448="","","〇")</f>
        <v/>
      </c>
      <c r="AF448" s="70" t="str">
        <f>IF(DATA2!AF448="","","〇")</f>
        <v/>
      </c>
      <c r="AG448" s="71" t="str">
        <f>IF(DATA2!AG448="","","〇")</f>
        <v/>
      </c>
      <c r="AH448" s="72">
        <f>COUNTIFS(DATA2!$C$3:$AG$3,0,DATA2!$C448:$AG448,"&lt;&gt;")</f>
        <v>0</v>
      </c>
      <c r="AI448" s="72">
        <f>COUNTIFS(DATA2!$C$3:$AG$3,"&gt;0",DATA2!$C448:$AG448,"&lt;&gt;")</f>
        <v>0</v>
      </c>
      <c r="AJ448" s="204"/>
      <c r="AK448" s="206"/>
      <c r="AL448" s="204"/>
      <c r="AM448" s="206"/>
      <c r="AN448" s="200"/>
      <c r="AO448" s="200"/>
      <c r="AP448" s="200"/>
      <c r="AQ448" s="200"/>
      <c r="AR448" s="200"/>
      <c r="AS448" s="200"/>
      <c r="AT448" s="200"/>
      <c r="AU448" s="200"/>
      <c r="AV448" s="200"/>
      <c r="AW448" s="200"/>
    </row>
    <row r="449" spans="1:49" ht="15" customHeight="1" x14ac:dyDescent="0.15">
      <c r="A449" s="202"/>
      <c r="B449" s="46" t="str">
        <f>IF(DATA2!A446="","",DATA2!B449)</f>
        <v/>
      </c>
      <c r="C449" s="70" t="str">
        <f>IF(DATA2!C449="","","〇")</f>
        <v/>
      </c>
      <c r="D449" s="70" t="str">
        <f>IF(DATA2!D449="","","〇")</f>
        <v/>
      </c>
      <c r="E449" s="70" t="str">
        <f>IF(DATA2!E449="","","〇")</f>
        <v/>
      </c>
      <c r="F449" s="70" t="str">
        <f>IF(DATA2!F449="","","〇")</f>
        <v/>
      </c>
      <c r="G449" s="70" t="str">
        <f>IF(DATA2!G449="","","〇")</f>
        <v/>
      </c>
      <c r="H449" s="70" t="str">
        <f>IF(DATA2!H449="","","〇")</f>
        <v/>
      </c>
      <c r="I449" s="70" t="str">
        <f>IF(DATA2!I449="","","〇")</f>
        <v/>
      </c>
      <c r="J449" s="70" t="str">
        <f>IF(DATA2!J449="","","〇")</f>
        <v/>
      </c>
      <c r="K449" s="70" t="str">
        <f>IF(DATA2!K449="","","〇")</f>
        <v/>
      </c>
      <c r="L449" s="70" t="str">
        <f>IF(DATA2!L449="","","〇")</f>
        <v/>
      </c>
      <c r="M449" s="70" t="str">
        <f>IF(DATA2!M449="","","〇")</f>
        <v/>
      </c>
      <c r="N449" s="70" t="str">
        <f>IF(DATA2!N449="","","〇")</f>
        <v/>
      </c>
      <c r="O449" s="70" t="str">
        <f>IF(DATA2!O449="","","〇")</f>
        <v/>
      </c>
      <c r="P449" s="70" t="str">
        <f>IF(DATA2!P449="","","〇")</f>
        <v/>
      </c>
      <c r="Q449" s="70" t="str">
        <f>IF(DATA2!Q449="","","〇")</f>
        <v/>
      </c>
      <c r="R449" s="70" t="str">
        <f>IF(DATA2!R449="","","〇")</f>
        <v/>
      </c>
      <c r="S449" s="70" t="str">
        <f>IF(DATA2!S449="","","〇")</f>
        <v/>
      </c>
      <c r="T449" s="70" t="str">
        <f>IF(DATA2!T449="","","〇")</f>
        <v/>
      </c>
      <c r="U449" s="70" t="str">
        <f>IF(DATA2!U449="","","〇")</f>
        <v/>
      </c>
      <c r="V449" s="70" t="str">
        <f>IF(DATA2!V449="","","〇")</f>
        <v/>
      </c>
      <c r="W449" s="70" t="str">
        <f>IF(DATA2!W449="","","〇")</f>
        <v/>
      </c>
      <c r="X449" s="70" t="str">
        <f>IF(DATA2!X449="","","〇")</f>
        <v/>
      </c>
      <c r="Y449" s="70" t="str">
        <f>IF(DATA2!Y449="","","〇")</f>
        <v/>
      </c>
      <c r="Z449" s="70" t="str">
        <f>IF(DATA2!Z449="","","〇")</f>
        <v/>
      </c>
      <c r="AA449" s="70" t="str">
        <f>IF(DATA2!AA449="","","〇")</f>
        <v/>
      </c>
      <c r="AB449" s="70" t="str">
        <f>IF(DATA2!AB449="","","〇")</f>
        <v/>
      </c>
      <c r="AC449" s="70" t="str">
        <f>IF(DATA2!AC449="","","〇")</f>
        <v/>
      </c>
      <c r="AD449" s="70" t="str">
        <f>IF(DATA2!AD449="","","〇")</f>
        <v/>
      </c>
      <c r="AE449" s="70" t="str">
        <f>IF(DATA2!AE449="","","〇")</f>
        <v/>
      </c>
      <c r="AF449" s="70" t="str">
        <f>IF(DATA2!AF449="","","〇")</f>
        <v/>
      </c>
      <c r="AG449" s="71" t="str">
        <f>IF(DATA2!AG449="","","〇")</f>
        <v/>
      </c>
      <c r="AH449" s="73">
        <f>COUNTIFS(DATA2!$C$3:$AG$3,0,DATA2!$C449:$AG449,"&lt;&gt;")</f>
        <v>0</v>
      </c>
      <c r="AI449" s="72">
        <f>COUNTIFS(DATA2!$C$3:$AG$3,"&gt;0",DATA2!$C449:$AG449,"&lt;&gt;")</f>
        <v>0</v>
      </c>
      <c r="AJ449" s="204"/>
      <c r="AK449" s="206"/>
      <c r="AL449" s="204"/>
      <c r="AM449" s="206"/>
      <c r="AN449" s="200"/>
      <c r="AO449" s="200"/>
      <c r="AP449" s="200"/>
      <c r="AQ449" s="200"/>
      <c r="AR449" s="200"/>
      <c r="AS449" s="200"/>
      <c r="AT449" s="200"/>
      <c r="AU449" s="200"/>
      <c r="AV449" s="200"/>
      <c r="AW449" s="200"/>
    </row>
    <row r="450" spans="1:49" ht="15" customHeight="1" x14ac:dyDescent="0.15">
      <c r="A450" s="203"/>
      <c r="B450" s="74" t="str">
        <f>IF(DATA2!A446="","",DATA2!B450)</f>
        <v/>
      </c>
      <c r="C450" s="75" t="str">
        <f>IF(DATA2!C450="","","〇")</f>
        <v/>
      </c>
      <c r="D450" s="75" t="str">
        <f>IF(DATA2!D450="","","〇")</f>
        <v/>
      </c>
      <c r="E450" s="75" t="str">
        <f>IF(DATA2!E450="","","〇")</f>
        <v/>
      </c>
      <c r="F450" s="75" t="str">
        <f>IF(DATA2!F450="","","〇")</f>
        <v/>
      </c>
      <c r="G450" s="75" t="str">
        <f>IF(DATA2!G450="","","〇")</f>
        <v/>
      </c>
      <c r="H450" s="75" t="str">
        <f>IF(DATA2!H450="","","〇")</f>
        <v/>
      </c>
      <c r="I450" s="75" t="str">
        <f>IF(DATA2!I450="","","〇")</f>
        <v/>
      </c>
      <c r="J450" s="75" t="str">
        <f>IF(DATA2!J450="","","〇")</f>
        <v/>
      </c>
      <c r="K450" s="75" t="str">
        <f>IF(DATA2!K450="","","〇")</f>
        <v/>
      </c>
      <c r="L450" s="75" t="str">
        <f>IF(DATA2!L450="","","〇")</f>
        <v/>
      </c>
      <c r="M450" s="75" t="str">
        <f>IF(DATA2!M450="","","〇")</f>
        <v/>
      </c>
      <c r="N450" s="75" t="str">
        <f>IF(DATA2!N450="","","〇")</f>
        <v/>
      </c>
      <c r="O450" s="75" t="str">
        <f>IF(DATA2!O450="","","〇")</f>
        <v/>
      </c>
      <c r="P450" s="75" t="str">
        <f>IF(DATA2!P450="","","〇")</f>
        <v/>
      </c>
      <c r="Q450" s="75" t="str">
        <f>IF(DATA2!Q450="","","〇")</f>
        <v/>
      </c>
      <c r="R450" s="75" t="str">
        <f>IF(DATA2!R450="","","〇")</f>
        <v/>
      </c>
      <c r="S450" s="75" t="str">
        <f>IF(DATA2!S450="","","〇")</f>
        <v/>
      </c>
      <c r="T450" s="75" t="str">
        <f>IF(DATA2!T450="","","〇")</f>
        <v/>
      </c>
      <c r="U450" s="75" t="str">
        <f>IF(DATA2!U450="","","〇")</f>
        <v/>
      </c>
      <c r="V450" s="75" t="str">
        <f>IF(DATA2!V450="","","〇")</f>
        <v/>
      </c>
      <c r="W450" s="75" t="str">
        <f>IF(DATA2!W450="","","〇")</f>
        <v/>
      </c>
      <c r="X450" s="75" t="str">
        <f>IF(DATA2!X450="","","〇")</f>
        <v/>
      </c>
      <c r="Y450" s="75" t="str">
        <f>IF(DATA2!Y450="","","〇")</f>
        <v/>
      </c>
      <c r="Z450" s="75" t="str">
        <f>IF(DATA2!Z450="","","〇")</f>
        <v/>
      </c>
      <c r="AA450" s="75" t="str">
        <f>IF(DATA2!AA450="","","〇")</f>
        <v/>
      </c>
      <c r="AB450" s="75" t="str">
        <f>IF(DATA2!AB450="","","〇")</f>
        <v/>
      </c>
      <c r="AC450" s="75" t="str">
        <f>IF(DATA2!AC450="","","〇")</f>
        <v/>
      </c>
      <c r="AD450" s="75" t="str">
        <f>IF(DATA2!AD450="","","〇")</f>
        <v/>
      </c>
      <c r="AE450" s="75" t="str">
        <f>IF(DATA2!AE450="","","〇")</f>
        <v/>
      </c>
      <c r="AF450" s="75" t="str">
        <f>IF(DATA2!AF450="","","〇")</f>
        <v/>
      </c>
      <c r="AG450" s="76" t="str">
        <f>IF(DATA2!AG450="","","〇")</f>
        <v/>
      </c>
      <c r="AH450" s="77">
        <f>COUNTIFS(DATA2!$C$3:$AG$3,0,DATA2!$C450:$AG450,"&lt;&gt;")</f>
        <v>0</v>
      </c>
      <c r="AI450" s="78">
        <f>COUNTIFS(DATA2!$C$3:$AG$3,"&gt;0",DATA2!$C450:$AG450,"&lt;&gt;")</f>
        <v>0</v>
      </c>
      <c r="AJ450" s="205"/>
      <c r="AK450" s="207"/>
      <c r="AL450" s="205"/>
      <c r="AM450" s="207"/>
      <c r="AN450" s="201"/>
      <c r="AO450" s="201"/>
      <c r="AP450" s="201"/>
      <c r="AQ450" s="201"/>
      <c r="AR450" s="201"/>
      <c r="AS450" s="201"/>
      <c r="AT450" s="201"/>
      <c r="AU450" s="201"/>
      <c r="AV450" s="201"/>
      <c r="AW450" s="201"/>
    </row>
    <row r="451" spans="1:49" ht="15" customHeight="1" x14ac:dyDescent="0.15">
      <c r="A451" s="202" t="str">
        <f>IF(DATA2!A451="","",DATA2!A451)</f>
        <v/>
      </c>
      <c r="B451" s="11" t="str">
        <f>IF(DATA2!A451="","",DATA2!B451)</f>
        <v/>
      </c>
      <c r="C451" s="79" t="str">
        <f>IF(DATA2!C451="","",DATA2!C451)</f>
        <v/>
      </c>
      <c r="D451" s="79" t="str">
        <f>IF(DATA2!D451="","",DATA2!D451)</f>
        <v/>
      </c>
      <c r="E451" s="79" t="str">
        <f>IF(DATA2!E451="","",DATA2!E451)</f>
        <v/>
      </c>
      <c r="F451" s="79" t="str">
        <f>IF(DATA2!F451="","",DATA2!F451)</f>
        <v/>
      </c>
      <c r="G451" s="79" t="str">
        <f>IF(DATA2!G451="","",DATA2!G451)</f>
        <v/>
      </c>
      <c r="H451" s="79" t="str">
        <f>IF(DATA2!H451="","",DATA2!H451)</f>
        <v/>
      </c>
      <c r="I451" s="79" t="str">
        <f>IF(DATA2!I451="","",DATA2!I451)</f>
        <v/>
      </c>
      <c r="J451" s="79" t="str">
        <f>IF(DATA2!J451="","",DATA2!J451)</f>
        <v/>
      </c>
      <c r="K451" s="79" t="str">
        <f>IF(DATA2!K451="","",DATA2!K451)</f>
        <v/>
      </c>
      <c r="L451" s="79" t="str">
        <f>IF(DATA2!L451="","",DATA2!L451)</f>
        <v/>
      </c>
      <c r="M451" s="79" t="str">
        <f>IF(DATA2!M451="","",DATA2!M451)</f>
        <v/>
      </c>
      <c r="N451" s="79" t="str">
        <f>IF(DATA2!N451="","",DATA2!N451)</f>
        <v/>
      </c>
      <c r="O451" s="79" t="str">
        <f>IF(DATA2!O451="","",DATA2!O451)</f>
        <v/>
      </c>
      <c r="P451" s="79" t="str">
        <f>IF(DATA2!P451="","",DATA2!P451)</f>
        <v/>
      </c>
      <c r="Q451" s="79" t="str">
        <f>IF(DATA2!Q451="","",DATA2!Q451)</f>
        <v/>
      </c>
      <c r="R451" s="79" t="str">
        <f>IF(DATA2!R451="","",DATA2!R451)</f>
        <v/>
      </c>
      <c r="S451" s="79" t="str">
        <f>IF(DATA2!S451="","",DATA2!S451)</f>
        <v/>
      </c>
      <c r="T451" s="79" t="str">
        <f>IF(DATA2!T451="","",DATA2!T451)</f>
        <v/>
      </c>
      <c r="U451" s="79" t="str">
        <f>IF(DATA2!U451="","",DATA2!U451)</f>
        <v/>
      </c>
      <c r="V451" s="79" t="str">
        <f>IF(DATA2!V451="","",DATA2!V451)</f>
        <v/>
      </c>
      <c r="W451" s="79" t="str">
        <f>IF(DATA2!W451="","",DATA2!W451)</f>
        <v/>
      </c>
      <c r="X451" s="79" t="str">
        <f>IF(DATA2!X451="","",DATA2!X451)</f>
        <v/>
      </c>
      <c r="Y451" s="79" t="str">
        <f>IF(DATA2!Y451="","",DATA2!Y451)</f>
        <v/>
      </c>
      <c r="Z451" s="79" t="str">
        <f>IF(DATA2!Z451="","",DATA2!Z451)</f>
        <v/>
      </c>
      <c r="AA451" s="79" t="str">
        <f>IF(DATA2!AA451="","",DATA2!AA451)</f>
        <v/>
      </c>
      <c r="AB451" s="79" t="str">
        <f>IF(DATA2!AB451="","",DATA2!AB451)</f>
        <v/>
      </c>
      <c r="AC451" s="79" t="str">
        <f>IF(DATA2!AC451="","",DATA2!AC451)</f>
        <v/>
      </c>
      <c r="AD451" s="79" t="str">
        <f>IF(DATA2!AD451="","",DATA2!AD451)</f>
        <v/>
      </c>
      <c r="AE451" s="79" t="str">
        <f>IF(DATA2!AE451="","",DATA2!AE451)</f>
        <v/>
      </c>
      <c r="AF451" s="79" t="str">
        <f>IF(DATA2!AF451="","",DATA2!AF451)</f>
        <v/>
      </c>
      <c r="AG451" s="80" t="str">
        <f>IF(DATA2!AG451="","",DATA2!AG451)</f>
        <v/>
      </c>
      <c r="AH451" s="81">
        <f>COUNTIFS(DATA2!$C$3:$AG$3,0,DATA2!$C451:$AG451,"&lt;&gt;")</f>
        <v>0</v>
      </c>
      <c r="AI451" s="81">
        <f>COUNTIFS(DATA2!$C$3:$AG$3,"&gt;0",DATA2!$C451:$AG451,"&lt;&gt;")</f>
        <v>0</v>
      </c>
      <c r="AJ451" s="204">
        <f t="shared" ref="AJ451" si="716">COUNTIFS($C$3:$AG$3,"=0",C452:AG452,"〇")+COUNTIFS($C$3:$AG$3,"=0",C453:AG453,"〇")</f>
        <v>0</v>
      </c>
      <c r="AK451" s="206">
        <f t="shared" ref="AK451" si="717">COUNTIFS($C$3:$AG$3,"&lt;&gt;0",C452:AG452,"〇")+COUNTIFS($C$3:$AG$3,"&lt;&gt;0",C453:AG453,"〇")</f>
        <v>0</v>
      </c>
      <c r="AL451" s="204">
        <f t="shared" ref="AL451" si="718">COUNTIFS($C$3:$AG$3,"=0",C454:AG454,"〇")+COUNTIFS($C$3:$AG$3,"=0",C455:AG455,"〇")</f>
        <v>0</v>
      </c>
      <c r="AM451" s="206">
        <f t="shared" ref="AM451" si="719">COUNTIFS($C$3:$AG$3,"&lt;&gt;0",C454:AG454,"〇")+COUNTIFS($C$3:$AG$3,"&lt;&gt;0",C455:AG455,"〇")</f>
        <v>0</v>
      </c>
      <c r="AN451" s="200">
        <f t="shared" ref="AN451:AP451" si="720">COUNTIF($C451:$AG451,AN$5)</f>
        <v>0</v>
      </c>
      <c r="AO451" s="200">
        <f t="shared" si="720"/>
        <v>0</v>
      </c>
      <c r="AP451" s="200">
        <f t="shared" si="720"/>
        <v>0</v>
      </c>
      <c r="AQ451" s="200">
        <f t="shared" ref="AQ451" si="721">COUNTIF($C451:$AG451,AQ$5)+COUNTIF($C451:$AG451,"半振")*0.5</f>
        <v>0</v>
      </c>
      <c r="AR451" s="200">
        <f t="shared" ref="AR451" si="722">COUNTIF($C451:$AG451,AR$5)+COUNTIF($C451:$AG451,"半有")*0.5</f>
        <v>0</v>
      </c>
      <c r="AS451" s="200">
        <f t="shared" ref="AS451" si="723">COUNTIF($C451:$AG451,AS$5)+COUNTIF($C451:$AG451,"半欠")*0.5</f>
        <v>0</v>
      </c>
      <c r="AT451" s="200">
        <f t="shared" si="651"/>
        <v>0</v>
      </c>
      <c r="AU451" s="200">
        <f t="shared" si="651"/>
        <v>0</v>
      </c>
      <c r="AV451" s="200">
        <f t="shared" si="651"/>
        <v>0</v>
      </c>
      <c r="AW451" s="200">
        <f t="shared" si="651"/>
        <v>0</v>
      </c>
    </row>
    <row r="452" spans="1:49" ht="15" customHeight="1" x14ac:dyDescent="0.15">
      <c r="A452" s="202"/>
      <c r="B452" s="44" t="str">
        <f>IF(DATA2!A451="","",DATA2!B452)</f>
        <v/>
      </c>
      <c r="C452" s="67" t="str">
        <f>IF(DATA2!C452="","","〇")</f>
        <v/>
      </c>
      <c r="D452" s="67" t="str">
        <f>IF(DATA2!D452="","","〇")</f>
        <v/>
      </c>
      <c r="E452" s="67" t="str">
        <f>IF(DATA2!E452="","","〇")</f>
        <v/>
      </c>
      <c r="F452" s="67" t="str">
        <f>IF(DATA2!F452="","","〇")</f>
        <v/>
      </c>
      <c r="G452" s="67" t="str">
        <f>IF(DATA2!G452="","","〇")</f>
        <v/>
      </c>
      <c r="H452" s="67" t="str">
        <f>IF(DATA2!H452="","","〇")</f>
        <v/>
      </c>
      <c r="I452" s="67" t="str">
        <f>IF(DATA2!I452="","","〇")</f>
        <v/>
      </c>
      <c r="J452" s="67" t="str">
        <f>IF(DATA2!J452="","","〇")</f>
        <v/>
      </c>
      <c r="K452" s="67" t="str">
        <f>IF(DATA2!K452="","","〇")</f>
        <v/>
      </c>
      <c r="L452" s="67" t="str">
        <f>IF(DATA2!L452="","","〇")</f>
        <v/>
      </c>
      <c r="M452" s="67" t="str">
        <f>IF(DATA2!M452="","","〇")</f>
        <v/>
      </c>
      <c r="N452" s="67" t="str">
        <f>IF(DATA2!N452="","","〇")</f>
        <v/>
      </c>
      <c r="O452" s="67" t="str">
        <f>IF(DATA2!O452="","","〇")</f>
        <v/>
      </c>
      <c r="P452" s="67" t="str">
        <f>IF(DATA2!P452="","","〇")</f>
        <v/>
      </c>
      <c r="Q452" s="67" t="str">
        <f>IF(DATA2!Q452="","","〇")</f>
        <v/>
      </c>
      <c r="R452" s="67" t="str">
        <f>IF(DATA2!R452="","","〇")</f>
        <v/>
      </c>
      <c r="S452" s="67" t="str">
        <f>IF(DATA2!S452="","","〇")</f>
        <v/>
      </c>
      <c r="T452" s="67" t="str">
        <f>IF(DATA2!T452="","","〇")</f>
        <v/>
      </c>
      <c r="U452" s="67" t="str">
        <f>IF(DATA2!U452="","","〇")</f>
        <v/>
      </c>
      <c r="V452" s="67" t="str">
        <f>IF(DATA2!V452="","","〇")</f>
        <v/>
      </c>
      <c r="W452" s="67" t="str">
        <f>IF(DATA2!W452="","","〇")</f>
        <v/>
      </c>
      <c r="X452" s="67" t="str">
        <f>IF(DATA2!X452="","","〇")</f>
        <v/>
      </c>
      <c r="Y452" s="67" t="str">
        <f>IF(DATA2!Y452="","","〇")</f>
        <v/>
      </c>
      <c r="Z452" s="67" t="str">
        <f>IF(DATA2!Z452="","","〇")</f>
        <v/>
      </c>
      <c r="AA452" s="67" t="str">
        <f>IF(DATA2!AA452="","","〇")</f>
        <v/>
      </c>
      <c r="AB452" s="67" t="str">
        <f>IF(DATA2!AB452="","","〇")</f>
        <v/>
      </c>
      <c r="AC452" s="67" t="str">
        <f>IF(DATA2!AC452="","","〇")</f>
        <v/>
      </c>
      <c r="AD452" s="67" t="str">
        <f>IF(DATA2!AD452="","","〇")</f>
        <v/>
      </c>
      <c r="AE452" s="67" t="str">
        <f>IF(DATA2!AE452="","","〇")</f>
        <v/>
      </c>
      <c r="AF452" s="67" t="str">
        <f>IF(DATA2!AF452="","","〇")</f>
        <v/>
      </c>
      <c r="AG452" s="68" t="str">
        <f>IF(DATA2!AG452="","","〇")</f>
        <v/>
      </c>
      <c r="AH452" s="69">
        <f>COUNTIFS(DATA2!$C$3:$AG$3,0,DATA2!$C452:$AG452,"&lt;&gt;")</f>
        <v>0</v>
      </c>
      <c r="AI452" s="69">
        <f>COUNTIFS(DATA2!$C$3:$AG$3,"&gt;0",DATA2!$C452:$AG452,"&lt;&gt;")</f>
        <v>0</v>
      </c>
      <c r="AJ452" s="204"/>
      <c r="AK452" s="206"/>
      <c r="AL452" s="204"/>
      <c r="AM452" s="206"/>
      <c r="AN452" s="200"/>
      <c r="AO452" s="200"/>
      <c r="AP452" s="200"/>
      <c r="AQ452" s="200"/>
      <c r="AR452" s="200"/>
      <c r="AS452" s="200"/>
      <c r="AT452" s="200"/>
      <c r="AU452" s="200"/>
      <c r="AV452" s="200"/>
      <c r="AW452" s="200"/>
    </row>
    <row r="453" spans="1:49" ht="15" customHeight="1" x14ac:dyDescent="0.15">
      <c r="A453" s="202"/>
      <c r="B453" s="46" t="str">
        <f>IF(DATA2!A451="","",DATA2!B453)</f>
        <v/>
      </c>
      <c r="C453" s="70" t="str">
        <f>IF(DATA2!C453="","","〇")</f>
        <v/>
      </c>
      <c r="D453" s="70" t="str">
        <f>IF(DATA2!D453="","","〇")</f>
        <v/>
      </c>
      <c r="E453" s="70" t="str">
        <f>IF(DATA2!E453="","","〇")</f>
        <v/>
      </c>
      <c r="F453" s="70" t="str">
        <f>IF(DATA2!F453="","","〇")</f>
        <v/>
      </c>
      <c r="G453" s="70" t="str">
        <f>IF(DATA2!G453="","","〇")</f>
        <v/>
      </c>
      <c r="H453" s="70" t="str">
        <f>IF(DATA2!H453="","","〇")</f>
        <v/>
      </c>
      <c r="I453" s="70" t="str">
        <f>IF(DATA2!I453="","","〇")</f>
        <v/>
      </c>
      <c r="J453" s="70" t="str">
        <f>IF(DATA2!J453="","","〇")</f>
        <v/>
      </c>
      <c r="K453" s="70" t="str">
        <f>IF(DATA2!K453="","","〇")</f>
        <v/>
      </c>
      <c r="L453" s="70" t="str">
        <f>IF(DATA2!L453="","","〇")</f>
        <v/>
      </c>
      <c r="M453" s="70" t="str">
        <f>IF(DATA2!M453="","","〇")</f>
        <v/>
      </c>
      <c r="N453" s="70" t="str">
        <f>IF(DATA2!N453="","","〇")</f>
        <v/>
      </c>
      <c r="O453" s="70" t="str">
        <f>IF(DATA2!O453="","","〇")</f>
        <v/>
      </c>
      <c r="P453" s="70" t="str">
        <f>IF(DATA2!P453="","","〇")</f>
        <v/>
      </c>
      <c r="Q453" s="70" t="str">
        <f>IF(DATA2!Q453="","","〇")</f>
        <v/>
      </c>
      <c r="R453" s="70" t="str">
        <f>IF(DATA2!R453="","","〇")</f>
        <v/>
      </c>
      <c r="S453" s="70" t="str">
        <f>IF(DATA2!S453="","","〇")</f>
        <v/>
      </c>
      <c r="T453" s="70" t="str">
        <f>IF(DATA2!T453="","","〇")</f>
        <v/>
      </c>
      <c r="U453" s="70" t="str">
        <f>IF(DATA2!U453="","","〇")</f>
        <v/>
      </c>
      <c r="V453" s="70" t="str">
        <f>IF(DATA2!V453="","","〇")</f>
        <v/>
      </c>
      <c r="W453" s="70" t="str">
        <f>IF(DATA2!W453="","","〇")</f>
        <v/>
      </c>
      <c r="X453" s="70" t="str">
        <f>IF(DATA2!X453="","","〇")</f>
        <v/>
      </c>
      <c r="Y453" s="70" t="str">
        <f>IF(DATA2!Y453="","","〇")</f>
        <v/>
      </c>
      <c r="Z453" s="70" t="str">
        <f>IF(DATA2!Z453="","","〇")</f>
        <v/>
      </c>
      <c r="AA453" s="70" t="str">
        <f>IF(DATA2!AA453="","","〇")</f>
        <v/>
      </c>
      <c r="AB453" s="70" t="str">
        <f>IF(DATA2!AB453="","","〇")</f>
        <v/>
      </c>
      <c r="AC453" s="70" t="str">
        <f>IF(DATA2!AC453="","","〇")</f>
        <v/>
      </c>
      <c r="AD453" s="70" t="str">
        <f>IF(DATA2!AD453="","","〇")</f>
        <v/>
      </c>
      <c r="AE453" s="70" t="str">
        <f>IF(DATA2!AE453="","","〇")</f>
        <v/>
      </c>
      <c r="AF453" s="70" t="str">
        <f>IF(DATA2!AF453="","","〇")</f>
        <v/>
      </c>
      <c r="AG453" s="71" t="str">
        <f>IF(DATA2!AG453="","","〇")</f>
        <v/>
      </c>
      <c r="AH453" s="72">
        <f>COUNTIFS(DATA2!$C$3:$AG$3,0,DATA2!$C453:$AG453,"&lt;&gt;")</f>
        <v>0</v>
      </c>
      <c r="AI453" s="72">
        <f>COUNTIFS(DATA2!$C$3:$AG$3,"&gt;0",DATA2!$C453:$AG453,"&lt;&gt;")</f>
        <v>0</v>
      </c>
      <c r="AJ453" s="204"/>
      <c r="AK453" s="206"/>
      <c r="AL453" s="204"/>
      <c r="AM453" s="206"/>
      <c r="AN453" s="200"/>
      <c r="AO453" s="200"/>
      <c r="AP453" s="200"/>
      <c r="AQ453" s="200"/>
      <c r="AR453" s="200"/>
      <c r="AS453" s="200"/>
      <c r="AT453" s="200"/>
      <c r="AU453" s="200"/>
      <c r="AV453" s="200"/>
      <c r="AW453" s="200"/>
    </row>
    <row r="454" spans="1:49" ht="15" customHeight="1" x14ac:dyDescent="0.15">
      <c r="A454" s="202"/>
      <c r="B454" s="46" t="str">
        <f>IF(DATA2!A451="","",DATA2!B454)</f>
        <v/>
      </c>
      <c r="C454" s="70" t="str">
        <f>IF(DATA2!C454="","","〇")</f>
        <v/>
      </c>
      <c r="D454" s="70" t="str">
        <f>IF(DATA2!D454="","","〇")</f>
        <v/>
      </c>
      <c r="E454" s="70" t="str">
        <f>IF(DATA2!E454="","","〇")</f>
        <v/>
      </c>
      <c r="F454" s="70" t="str">
        <f>IF(DATA2!F454="","","〇")</f>
        <v/>
      </c>
      <c r="G454" s="70" t="str">
        <f>IF(DATA2!G454="","","〇")</f>
        <v/>
      </c>
      <c r="H454" s="70" t="str">
        <f>IF(DATA2!H454="","","〇")</f>
        <v/>
      </c>
      <c r="I454" s="70" t="str">
        <f>IF(DATA2!I454="","","〇")</f>
        <v/>
      </c>
      <c r="J454" s="70" t="str">
        <f>IF(DATA2!J454="","","〇")</f>
        <v/>
      </c>
      <c r="K454" s="70" t="str">
        <f>IF(DATA2!K454="","","〇")</f>
        <v/>
      </c>
      <c r="L454" s="70" t="str">
        <f>IF(DATA2!L454="","","〇")</f>
        <v/>
      </c>
      <c r="M454" s="70" t="str">
        <f>IF(DATA2!M454="","","〇")</f>
        <v/>
      </c>
      <c r="N454" s="70" t="str">
        <f>IF(DATA2!N454="","","〇")</f>
        <v/>
      </c>
      <c r="O454" s="70" t="str">
        <f>IF(DATA2!O454="","","〇")</f>
        <v/>
      </c>
      <c r="P454" s="70" t="str">
        <f>IF(DATA2!P454="","","〇")</f>
        <v/>
      </c>
      <c r="Q454" s="70" t="str">
        <f>IF(DATA2!Q454="","","〇")</f>
        <v/>
      </c>
      <c r="R454" s="70" t="str">
        <f>IF(DATA2!R454="","","〇")</f>
        <v/>
      </c>
      <c r="S454" s="70" t="str">
        <f>IF(DATA2!S454="","","〇")</f>
        <v/>
      </c>
      <c r="T454" s="70" t="str">
        <f>IF(DATA2!T454="","","〇")</f>
        <v/>
      </c>
      <c r="U454" s="70" t="str">
        <f>IF(DATA2!U454="","","〇")</f>
        <v/>
      </c>
      <c r="V454" s="70" t="str">
        <f>IF(DATA2!V454="","","〇")</f>
        <v/>
      </c>
      <c r="W454" s="70" t="str">
        <f>IF(DATA2!W454="","","〇")</f>
        <v/>
      </c>
      <c r="X454" s="70" t="str">
        <f>IF(DATA2!X454="","","〇")</f>
        <v/>
      </c>
      <c r="Y454" s="70" t="str">
        <f>IF(DATA2!Y454="","","〇")</f>
        <v/>
      </c>
      <c r="Z454" s="70" t="str">
        <f>IF(DATA2!Z454="","","〇")</f>
        <v/>
      </c>
      <c r="AA454" s="70" t="str">
        <f>IF(DATA2!AA454="","","〇")</f>
        <v/>
      </c>
      <c r="AB454" s="70" t="str">
        <f>IF(DATA2!AB454="","","〇")</f>
        <v/>
      </c>
      <c r="AC454" s="70" t="str">
        <f>IF(DATA2!AC454="","","〇")</f>
        <v/>
      </c>
      <c r="AD454" s="70" t="str">
        <f>IF(DATA2!AD454="","","〇")</f>
        <v/>
      </c>
      <c r="AE454" s="70" t="str">
        <f>IF(DATA2!AE454="","","〇")</f>
        <v/>
      </c>
      <c r="AF454" s="70" t="str">
        <f>IF(DATA2!AF454="","","〇")</f>
        <v/>
      </c>
      <c r="AG454" s="71" t="str">
        <f>IF(DATA2!AG454="","","〇")</f>
        <v/>
      </c>
      <c r="AH454" s="73">
        <f>COUNTIFS(DATA2!$C$3:$AG$3,0,DATA2!$C454:$AG454,"&lt;&gt;")</f>
        <v>0</v>
      </c>
      <c r="AI454" s="72">
        <f>COUNTIFS(DATA2!$C$3:$AG$3,"&gt;0",DATA2!$C454:$AG454,"&lt;&gt;")</f>
        <v>0</v>
      </c>
      <c r="AJ454" s="204"/>
      <c r="AK454" s="206"/>
      <c r="AL454" s="204"/>
      <c r="AM454" s="206"/>
      <c r="AN454" s="200"/>
      <c r="AO454" s="200"/>
      <c r="AP454" s="200"/>
      <c r="AQ454" s="200"/>
      <c r="AR454" s="200"/>
      <c r="AS454" s="200"/>
      <c r="AT454" s="200"/>
      <c r="AU454" s="200"/>
      <c r="AV454" s="200"/>
      <c r="AW454" s="200"/>
    </row>
    <row r="455" spans="1:49" ht="15" customHeight="1" x14ac:dyDescent="0.15">
      <c r="A455" s="203"/>
      <c r="B455" s="74" t="str">
        <f>IF(DATA2!A451="","",DATA2!B455)</f>
        <v/>
      </c>
      <c r="C455" s="75" t="str">
        <f>IF(DATA2!C455="","","〇")</f>
        <v/>
      </c>
      <c r="D455" s="75" t="str">
        <f>IF(DATA2!D455="","","〇")</f>
        <v/>
      </c>
      <c r="E455" s="75" t="str">
        <f>IF(DATA2!E455="","","〇")</f>
        <v/>
      </c>
      <c r="F455" s="75" t="str">
        <f>IF(DATA2!F455="","","〇")</f>
        <v/>
      </c>
      <c r="G455" s="75" t="str">
        <f>IF(DATA2!G455="","","〇")</f>
        <v/>
      </c>
      <c r="H455" s="75" t="str">
        <f>IF(DATA2!H455="","","〇")</f>
        <v/>
      </c>
      <c r="I455" s="75" t="str">
        <f>IF(DATA2!I455="","","〇")</f>
        <v/>
      </c>
      <c r="J455" s="75" t="str">
        <f>IF(DATA2!J455="","","〇")</f>
        <v/>
      </c>
      <c r="K455" s="75" t="str">
        <f>IF(DATA2!K455="","","〇")</f>
        <v/>
      </c>
      <c r="L455" s="75" t="str">
        <f>IF(DATA2!L455="","","〇")</f>
        <v/>
      </c>
      <c r="M455" s="75" t="str">
        <f>IF(DATA2!M455="","","〇")</f>
        <v/>
      </c>
      <c r="N455" s="75" t="str">
        <f>IF(DATA2!N455="","","〇")</f>
        <v/>
      </c>
      <c r="O455" s="75" t="str">
        <f>IF(DATA2!O455="","","〇")</f>
        <v/>
      </c>
      <c r="P455" s="75" t="str">
        <f>IF(DATA2!P455="","","〇")</f>
        <v/>
      </c>
      <c r="Q455" s="75" t="str">
        <f>IF(DATA2!Q455="","","〇")</f>
        <v/>
      </c>
      <c r="R455" s="75" t="str">
        <f>IF(DATA2!R455="","","〇")</f>
        <v/>
      </c>
      <c r="S455" s="75" t="str">
        <f>IF(DATA2!S455="","","〇")</f>
        <v/>
      </c>
      <c r="T455" s="75" t="str">
        <f>IF(DATA2!T455="","","〇")</f>
        <v/>
      </c>
      <c r="U455" s="75" t="str">
        <f>IF(DATA2!U455="","","〇")</f>
        <v/>
      </c>
      <c r="V455" s="75" t="str">
        <f>IF(DATA2!V455="","","〇")</f>
        <v/>
      </c>
      <c r="W455" s="75" t="str">
        <f>IF(DATA2!W455="","","〇")</f>
        <v/>
      </c>
      <c r="X455" s="75" t="str">
        <f>IF(DATA2!X455="","","〇")</f>
        <v/>
      </c>
      <c r="Y455" s="75" t="str">
        <f>IF(DATA2!Y455="","","〇")</f>
        <v/>
      </c>
      <c r="Z455" s="75" t="str">
        <f>IF(DATA2!Z455="","","〇")</f>
        <v/>
      </c>
      <c r="AA455" s="75" t="str">
        <f>IF(DATA2!AA455="","","〇")</f>
        <v/>
      </c>
      <c r="AB455" s="75" t="str">
        <f>IF(DATA2!AB455="","","〇")</f>
        <v/>
      </c>
      <c r="AC455" s="75" t="str">
        <f>IF(DATA2!AC455="","","〇")</f>
        <v/>
      </c>
      <c r="AD455" s="75" t="str">
        <f>IF(DATA2!AD455="","","〇")</f>
        <v/>
      </c>
      <c r="AE455" s="75" t="str">
        <f>IF(DATA2!AE455="","","〇")</f>
        <v/>
      </c>
      <c r="AF455" s="75" t="str">
        <f>IF(DATA2!AF455="","","〇")</f>
        <v/>
      </c>
      <c r="AG455" s="76" t="str">
        <f>IF(DATA2!AG455="","","〇")</f>
        <v/>
      </c>
      <c r="AH455" s="77">
        <f>COUNTIFS(DATA2!$C$3:$AG$3,0,DATA2!$C455:$AG455,"&lt;&gt;")</f>
        <v>0</v>
      </c>
      <c r="AI455" s="78">
        <f>COUNTIFS(DATA2!$C$3:$AG$3,"&gt;0",DATA2!$C455:$AG455,"&lt;&gt;")</f>
        <v>0</v>
      </c>
      <c r="AJ455" s="205"/>
      <c r="AK455" s="207"/>
      <c r="AL455" s="205"/>
      <c r="AM455" s="207"/>
      <c r="AN455" s="201"/>
      <c r="AO455" s="201"/>
      <c r="AP455" s="201"/>
      <c r="AQ455" s="201"/>
      <c r="AR455" s="201"/>
      <c r="AS455" s="201"/>
      <c r="AT455" s="201"/>
      <c r="AU455" s="201"/>
      <c r="AV455" s="201"/>
      <c r="AW455" s="201"/>
    </row>
    <row r="456" spans="1:49" ht="15" customHeight="1" x14ac:dyDescent="0.15">
      <c r="A456" s="202" t="str">
        <f>IF(DATA2!A456="","",DATA2!A456)</f>
        <v/>
      </c>
      <c r="B456" s="11" t="str">
        <f>IF(DATA2!A456="","",DATA2!B456)</f>
        <v/>
      </c>
      <c r="C456" s="79" t="str">
        <f>IF(DATA2!C456="","",DATA2!C456)</f>
        <v/>
      </c>
      <c r="D456" s="79" t="str">
        <f>IF(DATA2!D456="","",DATA2!D456)</f>
        <v/>
      </c>
      <c r="E456" s="79" t="str">
        <f>IF(DATA2!E456="","",DATA2!E456)</f>
        <v/>
      </c>
      <c r="F456" s="79" t="str">
        <f>IF(DATA2!F456="","",DATA2!F456)</f>
        <v/>
      </c>
      <c r="G456" s="79" t="str">
        <f>IF(DATA2!G456="","",DATA2!G456)</f>
        <v/>
      </c>
      <c r="H456" s="79" t="str">
        <f>IF(DATA2!H456="","",DATA2!H456)</f>
        <v/>
      </c>
      <c r="I456" s="79" t="str">
        <f>IF(DATA2!I456="","",DATA2!I456)</f>
        <v/>
      </c>
      <c r="J456" s="79" t="str">
        <f>IF(DATA2!J456="","",DATA2!J456)</f>
        <v/>
      </c>
      <c r="K456" s="79" t="str">
        <f>IF(DATA2!K456="","",DATA2!K456)</f>
        <v/>
      </c>
      <c r="L456" s="79" t="str">
        <f>IF(DATA2!L456="","",DATA2!L456)</f>
        <v/>
      </c>
      <c r="M456" s="79" t="str">
        <f>IF(DATA2!M456="","",DATA2!M456)</f>
        <v/>
      </c>
      <c r="N456" s="79" t="str">
        <f>IF(DATA2!N456="","",DATA2!N456)</f>
        <v/>
      </c>
      <c r="O456" s="79" t="str">
        <f>IF(DATA2!O456="","",DATA2!O456)</f>
        <v/>
      </c>
      <c r="P456" s="79" t="str">
        <f>IF(DATA2!P456="","",DATA2!P456)</f>
        <v/>
      </c>
      <c r="Q456" s="79" t="str">
        <f>IF(DATA2!Q456="","",DATA2!Q456)</f>
        <v/>
      </c>
      <c r="R456" s="79" t="str">
        <f>IF(DATA2!R456="","",DATA2!R456)</f>
        <v/>
      </c>
      <c r="S456" s="79" t="str">
        <f>IF(DATA2!S456="","",DATA2!S456)</f>
        <v/>
      </c>
      <c r="T456" s="79" t="str">
        <f>IF(DATA2!T456="","",DATA2!T456)</f>
        <v/>
      </c>
      <c r="U456" s="79" t="str">
        <f>IF(DATA2!U456="","",DATA2!U456)</f>
        <v/>
      </c>
      <c r="V456" s="79" t="str">
        <f>IF(DATA2!V456="","",DATA2!V456)</f>
        <v/>
      </c>
      <c r="W456" s="79" t="str">
        <f>IF(DATA2!W456="","",DATA2!W456)</f>
        <v/>
      </c>
      <c r="X456" s="79" t="str">
        <f>IF(DATA2!X456="","",DATA2!X456)</f>
        <v/>
      </c>
      <c r="Y456" s="79" t="str">
        <f>IF(DATA2!Y456="","",DATA2!Y456)</f>
        <v/>
      </c>
      <c r="Z456" s="79" t="str">
        <f>IF(DATA2!Z456="","",DATA2!Z456)</f>
        <v/>
      </c>
      <c r="AA456" s="79" t="str">
        <f>IF(DATA2!AA456="","",DATA2!AA456)</f>
        <v/>
      </c>
      <c r="AB456" s="79" t="str">
        <f>IF(DATA2!AB456="","",DATA2!AB456)</f>
        <v/>
      </c>
      <c r="AC456" s="79" t="str">
        <f>IF(DATA2!AC456="","",DATA2!AC456)</f>
        <v/>
      </c>
      <c r="AD456" s="79" t="str">
        <f>IF(DATA2!AD456="","",DATA2!AD456)</f>
        <v/>
      </c>
      <c r="AE456" s="79" t="str">
        <f>IF(DATA2!AE456="","",DATA2!AE456)</f>
        <v/>
      </c>
      <c r="AF456" s="79" t="str">
        <f>IF(DATA2!AF456="","",DATA2!AF456)</f>
        <v/>
      </c>
      <c r="AG456" s="80" t="str">
        <f>IF(DATA2!AG456="","",DATA2!AG456)</f>
        <v/>
      </c>
      <c r="AH456" s="81">
        <f>COUNTIFS(DATA2!$C$3:$AG$3,0,DATA2!$C456:$AG456,"&lt;&gt;")</f>
        <v>0</v>
      </c>
      <c r="AI456" s="81">
        <f>COUNTIFS(DATA2!$C$3:$AG$3,"&gt;0",DATA2!$C456:$AG456,"&lt;&gt;")</f>
        <v>0</v>
      </c>
      <c r="AJ456" s="204">
        <f t="shared" ref="AJ456" si="724">COUNTIFS($C$3:$AG$3,"=0",C457:AG457,"〇")+COUNTIFS($C$3:$AG$3,"=0",C458:AG458,"〇")</f>
        <v>0</v>
      </c>
      <c r="AK456" s="206">
        <f t="shared" ref="AK456" si="725">COUNTIFS($C$3:$AG$3,"&lt;&gt;0",C457:AG457,"〇")+COUNTIFS($C$3:$AG$3,"&lt;&gt;0",C458:AG458,"〇")</f>
        <v>0</v>
      </c>
      <c r="AL456" s="204">
        <f t="shared" ref="AL456" si="726">COUNTIFS($C$3:$AG$3,"=0",C459:AG459,"〇")+COUNTIFS($C$3:$AG$3,"=0",C460:AG460,"〇")</f>
        <v>0</v>
      </c>
      <c r="AM456" s="206">
        <f t="shared" ref="AM456" si="727">COUNTIFS($C$3:$AG$3,"&lt;&gt;0",C459:AG459,"〇")+COUNTIFS($C$3:$AG$3,"&lt;&gt;0",C460:AG460,"〇")</f>
        <v>0</v>
      </c>
      <c r="AN456" s="200">
        <f t="shared" ref="AN456:AP456" si="728">COUNTIF($C456:$AG456,AN$5)</f>
        <v>0</v>
      </c>
      <c r="AO456" s="200">
        <f t="shared" si="728"/>
        <v>0</v>
      </c>
      <c r="AP456" s="200">
        <f t="shared" si="728"/>
        <v>0</v>
      </c>
      <c r="AQ456" s="200">
        <f t="shared" ref="AQ456" si="729">COUNTIF($C456:$AG456,AQ$5)+COUNTIF($C456:$AG456,"半振")*0.5</f>
        <v>0</v>
      </c>
      <c r="AR456" s="200">
        <f t="shared" ref="AR456" si="730">COUNTIF($C456:$AG456,AR$5)+COUNTIF($C456:$AG456,"半有")*0.5</f>
        <v>0</v>
      </c>
      <c r="AS456" s="200">
        <f t="shared" ref="AS456" si="731">COUNTIF($C456:$AG456,AS$5)+COUNTIF($C456:$AG456,"半欠")*0.5</f>
        <v>0</v>
      </c>
      <c r="AT456" s="200">
        <f t="shared" si="651"/>
        <v>0</v>
      </c>
      <c r="AU456" s="200">
        <f t="shared" si="651"/>
        <v>0</v>
      </c>
      <c r="AV456" s="200">
        <f t="shared" si="651"/>
        <v>0</v>
      </c>
      <c r="AW456" s="200">
        <f t="shared" si="651"/>
        <v>0</v>
      </c>
    </row>
    <row r="457" spans="1:49" ht="15" customHeight="1" x14ac:dyDescent="0.15">
      <c r="A457" s="202"/>
      <c r="B457" s="44" t="str">
        <f>IF(DATA2!A456="","",DATA2!B457)</f>
        <v/>
      </c>
      <c r="C457" s="67" t="str">
        <f>IF(DATA2!C457="","","〇")</f>
        <v/>
      </c>
      <c r="D457" s="67" t="str">
        <f>IF(DATA2!D457="","","〇")</f>
        <v/>
      </c>
      <c r="E457" s="67" t="str">
        <f>IF(DATA2!E457="","","〇")</f>
        <v/>
      </c>
      <c r="F457" s="67" t="str">
        <f>IF(DATA2!F457="","","〇")</f>
        <v/>
      </c>
      <c r="G457" s="67" t="str">
        <f>IF(DATA2!G457="","","〇")</f>
        <v/>
      </c>
      <c r="H457" s="67" t="str">
        <f>IF(DATA2!H457="","","〇")</f>
        <v/>
      </c>
      <c r="I457" s="67" t="str">
        <f>IF(DATA2!I457="","","〇")</f>
        <v/>
      </c>
      <c r="J457" s="67" t="str">
        <f>IF(DATA2!J457="","","〇")</f>
        <v/>
      </c>
      <c r="K457" s="67" t="str">
        <f>IF(DATA2!K457="","","〇")</f>
        <v/>
      </c>
      <c r="L457" s="67" t="str">
        <f>IF(DATA2!L457="","","〇")</f>
        <v/>
      </c>
      <c r="M457" s="67" t="str">
        <f>IF(DATA2!M457="","","〇")</f>
        <v/>
      </c>
      <c r="N457" s="67" t="str">
        <f>IF(DATA2!N457="","","〇")</f>
        <v/>
      </c>
      <c r="O457" s="67" t="str">
        <f>IF(DATA2!O457="","","〇")</f>
        <v/>
      </c>
      <c r="P457" s="67" t="str">
        <f>IF(DATA2!P457="","","〇")</f>
        <v/>
      </c>
      <c r="Q457" s="67" t="str">
        <f>IF(DATA2!Q457="","","〇")</f>
        <v/>
      </c>
      <c r="R457" s="67" t="str">
        <f>IF(DATA2!R457="","","〇")</f>
        <v/>
      </c>
      <c r="S457" s="67" t="str">
        <f>IF(DATA2!S457="","","〇")</f>
        <v/>
      </c>
      <c r="T457" s="67" t="str">
        <f>IF(DATA2!T457="","","〇")</f>
        <v/>
      </c>
      <c r="U457" s="67" t="str">
        <f>IF(DATA2!U457="","","〇")</f>
        <v/>
      </c>
      <c r="V457" s="67" t="str">
        <f>IF(DATA2!V457="","","〇")</f>
        <v/>
      </c>
      <c r="W457" s="67" t="str">
        <f>IF(DATA2!W457="","","〇")</f>
        <v/>
      </c>
      <c r="X457" s="67" t="str">
        <f>IF(DATA2!X457="","","〇")</f>
        <v/>
      </c>
      <c r="Y457" s="67" t="str">
        <f>IF(DATA2!Y457="","","〇")</f>
        <v/>
      </c>
      <c r="Z457" s="67" t="str">
        <f>IF(DATA2!Z457="","","〇")</f>
        <v/>
      </c>
      <c r="AA457" s="67" t="str">
        <f>IF(DATA2!AA457="","","〇")</f>
        <v/>
      </c>
      <c r="AB457" s="67" t="str">
        <f>IF(DATA2!AB457="","","〇")</f>
        <v/>
      </c>
      <c r="AC457" s="67" t="str">
        <f>IF(DATA2!AC457="","","〇")</f>
        <v/>
      </c>
      <c r="AD457" s="67" t="str">
        <f>IF(DATA2!AD457="","","〇")</f>
        <v/>
      </c>
      <c r="AE457" s="67" t="str">
        <f>IF(DATA2!AE457="","","〇")</f>
        <v/>
      </c>
      <c r="AF457" s="67" t="str">
        <f>IF(DATA2!AF457="","","〇")</f>
        <v/>
      </c>
      <c r="AG457" s="68" t="str">
        <f>IF(DATA2!AG457="","","〇")</f>
        <v/>
      </c>
      <c r="AH457" s="69">
        <f>COUNTIFS(DATA2!$C$3:$AG$3,0,DATA2!$C457:$AG457,"&lt;&gt;")</f>
        <v>0</v>
      </c>
      <c r="AI457" s="69">
        <f>COUNTIFS(DATA2!$C$3:$AG$3,"&gt;0",DATA2!$C457:$AG457,"&lt;&gt;")</f>
        <v>0</v>
      </c>
      <c r="AJ457" s="204"/>
      <c r="AK457" s="206"/>
      <c r="AL457" s="204"/>
      <c r="AM457" s="206"/>
      <c r="AN457" s="200"/>
      <c r="AO457" s="200"/>
      <c r="AP457" s="200"/>
      <c r="AQ457" s="200"/>
      <c r="AR457" s="200"/>
      <c r="AS457" s="200"/>
      <c r="AT457" s="200"/>
      <c r="AU457" s="200"/>
      <c r="AV457" s="200"/>
      <c r="AW457" s="200"/>
    </row>
    <row r="458" spans="1:49" ht="15" customHeight="1" x14ac:dyDescent="0.15">
      <c r="A458" s="202"/>
      <c r="B458" s="46" t="str">
        <f>IF(DATA2!A456="","",DATA2!B458)</f>
        <v/>
      </c>
      <c r="C458" s="70" t="str">
        <f>IF(DATA2!C458="","","〇")</f>
        <v/>
      </c>
      <c r="D458" s="70" t="str">
        <f>IF(DATA2!D458="","","〇")</f>
        <v/>
      </c>
      <c r="E458" s="70" t="str">
        <f>IF(DATA2!E458="","","〇")</f>
        <v/>
      </c>
      <c r="F458" s="70" t="str">
        <f>IF(DATA2!F458="","","〇")</f>
        <v/>
      </c>
      <c r="G458" s="70" t="str">
        <f>IF(DATA2!G458="","","〇")</f>
        <v/>
      </c>
      <c r="H458" s="70" t="str">
        <f>IF(DATA2!H458="","","〇")</f>
        <v/>
      </c>
      <c r="I458" s="70" t="str">
        <f>IF(DATA2!I458="","","〇")</f>
        <v/>
      </c>
      <c r="J458" s="70" t="str">
        <f>IF(DATA2!J458="","","〇")</f>
        <v/>
      </c>
      <c r="K458" s="70" t="str">
        <f>IF(DATA2!K458="","","〇")</f>
        <v/>
      </c>
      <c r="L458" s="70" t="str">
        <f>IF(DATA2!L458="","","〇")</f>
        <v/>
      </c>
      <c r="M458" s="70" t="str">
        <f>IF(DATA2!M458="","","〇")</f>
        <v/>
      </c>
      <c r="N458" s="70" t="str">
        <f>IF(DATA2!N458="","","〇")</f>
        <v/>
      </c>
      <c r="O458" s="70" t="str">
        <f>IF(DATA2!O458="","","〇")</f>
        <v/>
      </c>
      <c r="P458" s="70" t="str">
        <f>IF(DATA2!P458="","","〇")</f>
        <v/>
      </c>
      <c r="Q458" s="70" t="str">
        <f>IF(DATA2!Q458="","","〇")</f>
        <v/>
      </c>
      <c r="R458" s="70" t="str">
        <f>IF(DATA2!R458="","","〇")</f>
        <v/>
      </c>
      <c r="S458" s="70" t="str">
        <f>IF(DATA2!S458="","","〇")</f>
        <v/>
      </c>
      <c r="T458" s="70" t="str">
        <f>IF(DATA2!T458="","","〇")</f>
        <v/>
      </c>
      <c r="U458" s="70" t="str">
        <f>IF(DATA2!U458="","","〇")</f>
        <v/>
      </c>
      <c r="V458" s="70" t="str">
        <f>IF(DATA2!V458="","","〇")</f>
        <v/>
      </c>
      <c r="W458" s="70" t="str">
        <f>IF(DATA2!W458="","","〇")</f>
        <v/>
      </c>
      <c r="X458" s="70" t="str">
        <f>IF(DATA2!X458="","","〇")</f>
        <v/>
      </c>
      <c r="Y458" s="70" t="str">
        <f>IF(DATA2!Y458="","","〇")</f>
        <v/>
      </c>
      <c r="Z458" s="70" t="str">
        <f>IF(DATA2!Z458="","","〇")</f>
        <v/>
      </c>
      <c r="AA458" s="70" t="str">
        <f>IF(DATA2!AA458="","","〇")</f>
        <v/>
      </c>
      <c r="AB458" s="70" t="str">
        <f>IF(DATA2!AB458="","","〇")</f>
        <v/>
      </c>
      <c r="AC458" s="70" t="str">
        <f>IF(DATA2!AC458="","","〇")</f>
        <v/>
      </c>
      <c r="AD458" s="70" t="str">
        <f>IF(DATA2!AD458="","","〇")</f>
        <v/>
      </c>
      <c r="AE458" s="70" t="str">
        <f>IF(DATA2!AE458="","","〇")</f>
        <v/>
      </c>
      <c r="AF458" s="70" t="str">
        <f>IF(DATA2!AF458="","","〇")</f>
        <v/>
      </c>
      <c r="AG458" s="71" t="str">
        <f>IF(DATA2!AG458="","","〇")</f>
        <v/>
      </c>
      <c r="AH458" s="72">
        <f>COUNTIFS(DATA2!$C$3:$AG$3,0,DATA2!$C458:$AG458,"&lt;&gt;")</f>
        <v>0</v>
      </c>
      <c r="AI458" s="72">
        <f>COUNTIFS(DATA2!$C$3:$AG$3,"&gt;0",DATA2!$C458:$AG458,"&lt;&gt;")</f>
        <v>0</v>
      </c>
      <c r="AJ458" s="204"/>
      <c r="AK458" s="206"/>
      <c r="AL458" s="204"/>
      <c r="AM458" s="206"/>
      <c r="AN458" s="200"/>
      <c r="AO458" s="200"/>
      <c r="AP458" s="200"/>
      <c r="AQ458" s="200"/>
      <c r="AR458" s="200"/>
      <c r="AS458" s="200"/>
      <c r="AT458" s="200"/>
      <c r="AU458" s="200"/>
      <c r="AV458" s="200"/>
      <c r="AW458" s="200"/>
    </row>
    <row r="459" spans="1:49" ht="15" customHeight="1" x14ac:dyDescent="0.15">
      <c r="A459" s="202"/>
      <c r="B459" s="46" t="str">
        <f>IF(DATA2!A456="","",DATA2!B459)</f>
        <v/>
      </c>
      <c r="C459" s="70" t="str">
        <f>IF(DATA2!C459="","","〇")</f>
        <v/>
      </c>
      <c r="D459" s="70" t="str">
        <f>IF(DATA2!D459="","","〇")</f>
        <v/>
      </c>
      <c r="E459" s="70" t="str">
        <f>IF(DATA2!E459="","","〇")</f>
        <v/>
      </c>
      <c r="F459" s="70" t="str">
        <f>IF(DATA2!F459="","","〇")</f>
        <v/>
      </c>
      <c r="G459" s="70" t="str">
        <f>IF(DATA2!G459="","","〇")</f>
        <v/>
      </c>
      <c r="H459" s="70" t="str">
        <f>IF(DATA2!H459="","","〇")</f>
        <v/>
      </c>
      <c r="I459" s="70" t="str">
        <f>IF(DATA2!I459="","","〇")</f>
        <v/>
      </c>
      <c r="J459" s="70" t="str">
        <f>IF(DATA2!J459="","","〇")</f>
        <v/>
      </c>
      <c r="K459" s="70" t="str">
        <f>IF(DATA2!K459="","","〇")</f>
        <v/>
      </c>
      <c r="L459" s="70" t="str">
        <f>IF(DATA2!L459="","","〇")</f>
        <v/>
      </c>
      <c r="M459" s="70" t="str">
        <f>IF(DATA2!M459="","","〇")</f>
        <v/>
      </c>
      <c r="N459" s="70" t="str">
        <f>IF(DATA2!N459="","","〇")</f>
        <v/>
      </c>
      <c r="O459" s="70" t="str">
        <f>IF(DATA2!O459="","","〇")</f>
        <v/>
      </c>
      <c r="P459" s="70" t="str">
        <f>IF(DATA2!P459="","","〇")</f>
        <v/>
      </c>
      <c r="Q459" s="70" t="str">
        <f>IF(DATA2!Q459="","","〇")</f>
        <v/>
      </c>
      <c r="R459" s="70" t="str">
        <f>IF(DATA2!R459="","","〇")</f>
        <v/>
      </c>
      <c r="S459" s="70" t="str">
        <f>IF(DATA2!S459="","","〇")</f>
        <v/>
      </c>
      <c r="T459" s="70" t="str">
        <f>IF(DATA2!T459="","","〇")</f>
        <v/>
      </c>
      <c r="U459" s="70" t="str">
        <f>IF(DATA2!U459="","","〇")</f>
        <v/>
      </c>
      <c r="V459" s="70" t="str">
        <f>IF(DATA2!V459="","","〇")</f>
        <v/>
      </c>
      <c r="W459" s="70" t="str">
        <f>IF(DATA2!W459="","","〇")</f>
        <v/>
      </c>
      <c r="X459" s="70" t="str">
        <f>IF(DATA2!X459="","","〇")</f>
        <v/>
      </c>
      <c r="Y459" s="70" t="str">
        <f>IF(DATA2!Y459="","","〇")</f>
        <v/>
      </c>
      <c r="Z459" s="70" t="str">
        <f>IF(DATA2!Z459="","","〇")</f>
        <v/>
      </c>
      <c r="AA459" s="70" t="str">
        <f>IF(DATA2!AA459="","","〇")</f>
        <v/>
      </c>
      <c r="AB459" s="70" t="str">
        <f>IF(DATA2!AB459="","","〇")</f>
        <v/>
      </c>
      <c r="AC459" s="70" t="str">
        <f>IF(DATA2!AC459="","","〇")</f>
        <v/>
      </c>
      <c r="AD459" s="70" t="str">
        <f>IF(DATA2!AD459="","","〇")</f>
        <v/>
      </c>
      <c r="AE459" s="70" t="str">
        <f>IF(DATA2!AE459="","","〇")</f>
        <v/>
      </c>
      <c r="AF459" s="70" t="str">
        <f>IF(DATA2!AF459="","","〇")</f>
        <v/>
      </c>
      <c r="AG459" s="71" t="str">
        <f>IF(DATA2!AG459="","","〇")</f>
        <v/>
      </c>
      <c r="AH459" s="73">
        <f>COUNTIFS(DATA2!$C$3:$AG$3,0,DATA2!$C459:$AG459,"&lt;&gt;")</f>
        <v>0</v>
      </c>
      <c r="AI459" s="72">
        <f>COUNTIFS(DATA2!$C$3:$AG$3,"&gt;0",DATA2!$C459:$AG459,"&lt;&gt;")</f>
        <v>0</v>
      </c>
      <c r="AJ459" s="204"/>
      <c r="AK459" s="206"/>
      <c r="AL459" s="204"/>
      <c r="AM459" s="206"/>
      <c r="AN459" s="200"/>
      <c r="AO459" s="200"/>
      <c r="AP459" s="200"/>
      <c r="AQ459" s="200"/>
      <c r="AR459" s="200"/>
      <c r="AS459" s="200"/>
      <c r="AT459" s="200"/>
      <c r="AU459" s="200"/>
      <c r="AV459" s="200"/>
      <c r="AW459" s="200"/>
    </row>
    <row r="460" spans="1:49" ht="15" customHeight="1" x14ac:dyDescent="0.15">
      <c r="A460" s="203"/>
      <c r="B460" s="74" t="str">
        <f>IF(DATA2!A456="","",DATA2!B460)</f>
        <v/>
      </c>
      <c r="C460" s="75" t="str">
        <f>IF(DATA2!C460="","","〇")</f>
        <v/>
      </c>
      <c r="D460" s="75" t="str">
        <f>IF(DATA2!D460="","","〇")</f>
        <v/>
      </c>
      <c r="E460" s="75" t="str">
        <f>IF(DATA2!E460="","","〇")</f>
        <v/>
      </c>
      <c r="F460" s="75" t="str">
        <f>IF(DATA2!F460="","","〇")</f>
        <v/>
      </c>
      <c r="G460" s="75" t="str">
        <f>IF(DATA2!G460="","","〇")</f>
        <v/>
      </c>
      <c r="H460" s="75" t="str">
        <f>IF(DATA2!H460="","","〇")</f>
        <v/>
      </c>
      <c r="I460" s="75" t="str">
        <f>IF(DATA2!I460="","","〇")</f>
        <v/>
      </c>
      <c r="J460" s="75" t="str">
        <f>IF(DATA2!J460="","","〇")</f>
        <v/>
      </c>
      <c r="K460" s="75" t="str">
        <f>IF(DATA2!K460="","","〇")</f>
        <v/>
      </c>
      <c r="L460" s="75" t="str">
        <f>IF(DATA2!L460="","","〇")</f>
        <v/>
      </c>
      <c r="M460" s="75" t="str">
        <f>IF(DATA2!M460="","","〇")</f>
        <v/>
      </c>
      <c r="N460" s="75" t="str">
        <f>IF(DATA2!N460="","","〇")</f>
        <v/>
      </c>
      <c r="O460" s="75" t="str">
        <f>IF(DATA2!O460="","","〇")</f>
        <v/>
      </c>
      <c r="P460" s="75" t="str">
        <f>IF(DATA2!P460="","","〇")</f>
        <v/>
      </c>
      <c r="Q460" s="75" t="str">
        <f>IF(DATA2!Q460="","","〇")</f>
        <v/>
      </c>
      <c r="R460" s="75" t="str">
        <f>IF(DATA2!R460="","","〇")</f>
        <v/>
      </c>
      <c r="S460" s="75" t="str">
        <f>IF(DATA2!S460="","","〇")</f>
        <v/>
      </c>
      <c r="T460" s="75" t="str">
        <f>IF(DATA2!T460="","","〇")</f>
        <v/>
      </c>
      <c r="U460" s="75" t="str">
        <f>IF(DATA2!U460="","","〇")</f>
        <v/>
      </c>
      <c r="V460" s="75" t="str">
        <f>IF(DATA2!V460="","","〇")</f>
        <v/>
      </c>
      <c r="W460" s="75" t="str">
        <f>IF(DATA2!W460="","","〇")</f>
        <v/>
      </c>
      <c r="X460" s="75" t="str">
        <f>IF(DATA2!X460="","","〇")</f>
        <v/>
      </c>
      <c r="Y460" s="75" t="str">
        <f>IF(DATA2!Y460="","","〇")</f>
        <v/>
      </c>
      <c r="Z460" s="75" t="str">
        <f>IF(DATA2!Z460="","","〇")</f>
        <v/>
      </c>
      <c r="AA460" s="75" t="str">
        <f>IF(DATA2!AA460="","","〇")</f>
        <v/>
      </c>
      <c r="AB460" s="75" t="str">
        <f>IF(DATA2!AB460="","","〇")</f>
        <v/>
      </c>
      <c r="AC460" s="75" t="str">
        <f>IF(DATA2!AC460="","","〇")</f>
        <v/>
      </c>
      <c r="AD460" s="75" t="str">
        <f>IF(DATA2!AD460="","","〇")</f>
        <v/>
      </c>
      <c r="AE460" s="75" t="str">
        <f>IF(DATA2!AE460="","","〇")</f>
        <v/>
      </c>
      <c r="AF460" s="75" t="str">
        <f>IF(DATA2!AF460="","","〇")</f>
        <v/>
      </c>
      <c r="AG460" s="76" t="str">
        <f>IF(DATA2!AG460="","","〇")</f>
        <v/>
      </c>
      <c r="AH460" s="77">
        <f>COUNTIFS(DATA2!$C$3:$AG$3,0,DATA2!$C460:$AG460,"&lt;&gt;")</f>
        <v>0</v>
      </c>
      <c r="AI460" s="78">
        <f>COUNTIFS(DATA2!$C$3:$AG$3,"&gt;0",DATA2!$C460:$AG460,"&lt;&gt;")</f>
        <v>0</v>
      </c>
      <c r="AJ460" s="205"/>
      <c r="AK460" s="207"/>
      <c r="AL460" s="205"/>
      <c r="AM460" s="207"/>
      <c r="AN460" s="201"/>
      <c r="AO460" s="201"/>
      <c r="AP460" s="201"/>
      <c r="AQ460" s="201"/>
      <c r="AR460" s="201"/>
      <c r="AS460" s="201"/>
      <c r="AT460" s="201"/>
      <c r="AU460" s="201"/>
      <c r="AV460" s="201"/>
      <c r="AW460" s="201"/>
    </row>
    <row r="461" spans="1:49" ht="15" customHeight="1" x14ac:dyDescent="0.15">
      <c r="A461" s="202" t="str">
        <f>IF(DATA2!A461="","",DATA2!A461)</f>
        <v/>
      </c>
      <c r="B461" s="11" t="str">
        <f>IF(DATA2!A461="","",DATA2!B461)</f>
        <v/>
      </c>
      <c r="C461" s="79" t="str">
        <f>IF(DATA2!C461="","",DATA2!C461)</f>
        <v/>
      </c>
      <c r="D461" s="79" t="str">
        <f>IF(DATA2!D461="","",DATA2!D461)</f>
        <v/>
      </c>
      <c r="E461" s="79" t="str">
        <f>IF(DATA2!E461="","",DATA2!E461)</f>
        <v/>
      </c>
      <c r="F461" s="79" t="str">
        <f>IF(DATA2!F461="","",DATA2!F461)</f>
        <v/>
      </c>
      <c r="G461" s="79" t="str">
        <f>IF(DATA2!G461="","",DATA2!G461)</f>
        <v/>
      </c>
      <c r="H461" s="79" t="str">
        <f>IF(DATA2!H461="","",DATA2!H461)</f>
        <v/>
      </c>
      <c r="I461" s="79" t="str">
        <f>IF(DATA2!I461="","",DATA2!I461)</f>
        <v/>
      </c>
      <c r="J461" s="79" t="str">
        <f>IF(DATA2!J461="","",DATA2!J461)</f>
        <v/>
      </c>
      <c r="K461" s="79" t="str">
        <f>IF(DATA2!K461="","",DATA2!K461)</f>
        <v/>
      </c>
      <c r="L461" s="79" t="str">
        <f>IF(DATA2!L461="","",DATA2!L461)</f>
        <v/>
      </c>
      <c r="M461" s="79" t="str">
        <f>IF(DATA2!M461="","",DATA2!M461)</f>
        <v/>
      </c>
      <c r="N461" s="79" t="str">
        <f>IF(DATA2!N461="","",DATA2!N461)</f>
        <v/>
      </c>
      <c r="O461" s="79" t="str">
        <f>IF(DATA2!O461="","",DATA2!O461)</f>
        <v/>
      </c>
      <c r="P461" s="79" t="str">
        <f>IF(DATA2!P461="","",DATA2!P461)</f>
        <v/>
      </c>
      <c r="Q461" s="79" t="str">
        <f>IF(DATA2!Q461="","",DATA2!Q461)</f>
        <v/>
      </c>
      <c r="R461" s="79" t="str">
        <f>IF(DATA2!R461="","",DATA2!R461)</f>
        <v/>
      </c>
      <c r="S461" s="79" t="str">
        <f>IF(DATA2!S461="","",DATA2!S461)</f>
        <v/>
      </c>
      <c r="T461" s="79" t="str">
        <f>IF(DATA2!T461="","",DATA2!T461)</f>
        <v/>
      </c>
      <c r="U461" s="79" t="str">
        <f>IF(DATA2!U461="","",DATA2!U461)</f>
        <v/>
      </c>
      <c r="V461" s="79" t="str">
        <f>IF(DATA2!V461="","",DATA2!V461)</f>
        <v/>
      </c>
      <c r="W461" s="79" t="str">
        <f>IF(DATA2!W461="","",DATA2!W461)</f>
        <v/>
      </c>
      <c r="X461" s="79" t="str">
        <f>IF(DATA2!X461="","",DATA2!X461)</f>
        <v/>
      </c>
      <c r="Y461" s="79" t="str">
        <f>IF(DATA2!Y461="","",DATA2!Y461)</f>
        <v/>
      </c>
      <c r="Z461" s="79" t="str">
        <f>IF(DATA2!Z461="","",DATA2!Z461)</f>
        <v/>
      </c>
      <c r="AA461" s="79" t="str">
        <f>IF(DATA2!AA461="","",DATA2!AA461)</f>
        <v/>
      </c>
      <c r="AB461" s="79" t="str">
        <f>IF(DATA2!AB461="","",DATA2!AB461)</f>
        <v/>
      </c>
      <c r="AC461" s="79" t="str">
        <f>IF(DATA2!AC461="","",DATA2!AC461)</f>
        <v/>
      </c>
      <c r="AD461" s="79" t="str">
        <f>IF(DATA2!AD461="","",DATA2!AD461)</f>
        <v/>
      </c>
      <c r="AE461" s="79" t="str">
        <f>IF(DATA2!AE461="","",DATA2!AE461)</f>
        <v/>
      </c>
      <c r="AF461" s="79" t="str">
        <f>IF(DATA2!AF461="","",DATA2!AF461)</f>
        <v/>
      </c>
      <c r="AG461" s="80" t="str">
        <f>IF(DATA2!AG461="","",DATA2!AG461)</f>
        <v/>
      </c>
      <c r="AH461" s="81">
        <f>COUNTIFS(DATA2!$C$3:$AG$3,0,DATA2!$C461:$AG461,"&lt;&gt;")</f>
        <v>0</v>
      </c>
      <c r="AI461" s="81">
        <f>COUNTIFS(DATA2!$C$3:$AG$3,"&gt;0",DATA2!$C461:$AG461,"&lt;&gt;")</f>
        <v>0</v>
      </c>
      <c r="AJ461" s="204">
        <f t="shared" ref="AJ461" si="732">COUNTIFS($C$3:$AG$3,"=0",C462:AG462,"〇")+COUNTIFS($C$3:$AG$3,"=0",C463:AG463,"〇")</f>
        <v>0</v>
      </c>
      <c r="AK461" s="206">
        <f t="shared" ref="AK461" si="733">COUNTIFS($C$3:$AG$3,"&lt;&gt;0",C462:AG462,"〇")+COUNTIFS($C$3:$AG$3,"&lt;&gt;0",C463:AG463,"〇")</f>
        <v>0</v>
      </c>
      <c r="AL461" s="204">
        <f t="shared" ref="AL461" si="734">COUNTIFS($C$3:$AG$3,"=0",C464:AG464,"〇")+COUNTIFS($C$3:$AG$3,"=0",C465:AG465,"〇")</f>
        <v>0</v>
      </c>
      <c r="AM461" s="206">
        <f t="shared" ref="AM461" si="735">COUNTIFS($C$3:$AG$3,"&lt;&gt;0",C464:AG464,"〇")+COUNTIFS($C$3:$AG$3,"&lt;&gt;0",C465:AG465,"〇")</f>
        <v>0</v>
      </c>
      <c r="AN461" s="200">
        <f t="shared" ref="AN461:AP461" si="736">COUNTIF($C461:$AG461,AN$5)</f>
        <v>0</v>
      </c>
      <c r="AO461" s="200">
        <f t="shared" si="736"/>
        <v>0</v>
      </c>
      <c r="AP461" s="200">
        <f t="shared" si="736"/>
        <v>0</v>
      </c>
      <c r="AQ461" s="200">
        <f t="shared" ref="AQ461" si="737">COUNTIF($C461:$AG461,AQ$5)+COUNTIF($C461:$AG461,"半振")*0.5</f>
        <v>0</v>
      </c>
      <c r="AR461" s="200">
        <f t="shared" ref="AR461" si="738">COUNTIF($C461:$AG461,AR$5)+COUNTIF($C461:$AG461,"半有")*0.5</f>
        <v>0</v>
      </c>
      <c r="AS461" s="200">
        <f t="shared" ref="AS461" si="739">COUNTIF($C461:$AG461,AS$5)+COUNTIF($C461:$AG461,"半欠")*0.5</f>
        <v>0</v>
      </c>
      <c r="AT461" s="200">
        <f t="shared" si="651"/>
        <v>0</v>
      </c>
      <c r="AU461" s="200">
        <f t="shared" si="651"/>
        <v>0</v>
      </c>
      <c r="AV461" s="200">
        <f t="shared" si="651"/>
        <v>0</v>
      </c>
      <c r="AW461" s="200">
        <f t="shared" si="651"/>
        <v>0</v>
      </c>
    </row>
    <row r="462" spans="1:49" ht="15" customHeight="1" x14ac:dyDescent="0.15">
      <c r="A462" s="202"/>
      <c r="B462" s="44" t="str">
        <f>IF(DATA2!A461="","",DATA2!B462)</f>
        <v/>
      </c>
      <c r="C462" s="67" t="str">
        <f>IF(DATA2!C462="","","〇")</f>
        <v/>
      </c>
      <c r="D462" s="67" t="str">
        <f>IF(DATA2!D462="","","〇")</f>
        <v/>
      </c>
      <c r="E462" s="67" t="str">
        <f>IF(DATA2!E462="","","〇")</f>
        <v/>
      </c>
      <c r="F462" s="67" t="str">
        <f>IF(DATA2!F462="","","〇")</f>
        <v/>
      </c>
      <c r="G462" s="67" t="str">
        <f>IF(DATA2!G462="","","〇")</f>
        <v/>
      </c>
      <c r="H462" s="67" t="str">
        <f>IF(DATA2!H462="","","〇")</f>
        <v/>
      </c>
      <c r="I462" s="67" t="str">
        <f>IF(DATA2!I462="","","〇")</f>
        <v/>
      </c>
      <c r="J462" s="67" t="str">
        <f>IF(DATA2!J462="","","〇")</f>
        <v/>
      </c>
      <c r="K462" s="67" t="str">
        <f>IF(DATA2!K462="","","〇")</f>
        <v/>
      </c>
      <c r="L462" s="67" t="str">
        <f>IF(DATA2!L462="","","〇")</f>
        <v/>
      </c>
      <c r="M462" s="67" t="str">
        <f>IF(DATA2!M462="","","〇")</f>
        <v/>
      </c>
      <c r="N462" s="67" t="str">
        <f>IF(DATA2!N462="","","〇")</f>
        <v/>
      </c>
      <c r="O462" s="67" t="str">
        <f>IF(DATA2!O462="","","〇")</f>
        <v/>
      </c>
      <c r="P462" s="67" t="str">
        <f>IF(DATA2!P462="","","〇")</f>
        <v/>
      </c>
      <c r="Q462" s="67" t="str">
        <f>IF(DATA2!Q462="","","〇")</f>
        <v/>
      </c>
      <c r="R462" s="67" t="str">
        <f>IF(DATA2!R462="","","〇")</f>
        <v/>
      </c>
      <c r="S462" s="67" t="str">
        <f>IF(DATA2!S462="","","〇")</f>
        <v/>
      </c>
      <c r="T462" s="67" t="str">
        <f>IF(DATA2!T462="","","〇")</f>
        <v/>
      </c>
      <c r="U462" s="67" t="str">
        <f>IF(DATA2!U462="","","〇")</f>
        <v/>
      </c>
      <c r="V462" s="67" t="str">
        <f>IF(DATA2!V462="","","〇")</f>
        <v/>
      </c>
      <c r="W462" s="67" t="str">
        <f>IF(DATA2!W462="","","〇")</f>
        <v/>
      </c>
      <c r="X462" s="67" t="str">
        <f>IF(DATA2!X462="","","〇")</f>
        <v/>
      </c>
      <c r="Y462" s="67" t="str">
        <f>IF(DATA2!Y462="","","〇")</f>
        <v/>
      </c>
      <c r="Z462" s="67" t="str">
        <f>IF(DATA2!Z462="","","〇")</f>
        <v/>
      </c>
      <c r="AA462" s="67" t="str">
        <f>IF(DATA2!AA462="","","〇")</f>
        <v/>
      </c>
      <c r="AB462" s="67" t="str">
        <f>IF(DATA2!AB462="","","〇")</f>
        <v/>
      </c>
      <c r="AC462" s="67" t="str">
        <f>IF(DATA2!AC462="","","〇")</f>
        <v/>
      </c>
      <c r="AD462" s="67" t="str">
        <f>IF(DATA2!AD462="","","〇")</f>
        <v/>
      </c>
      <c r="AE462" s="67" t="str">
        <f>IF(DATA2!AE462="","","〇")</f>
        <v/>
      </c>
      <c r="AF462" s="67" t="str">
        <f>IF(DATA2!AF462="","","〇")</f>
        <v/>
      </c>
      <c r="AG462" s="68" t="str">
        <f>IF(DATA2!AG462="","","〇")</f>
        <v/>
      </c>
      <c r="AH462" s="69">
        <f>COUNTIFS(DATA2!$C$3:$AG$3,0,DATA2!$C462:$AG462,"&lt;&gt;")</f>
        <v>0</v>
      </c>
      <c r="AI462" s="69">
        <f>COUNTIFS(DATA2!$C$3:$AG$3,"&gt;0",DATA2!$C462:$AG462,"&lt;&gt;")</f>
        <v>0</v>
      </c>
      <c r="AJ462" s="204"/>
      <c r="AK462" s="206"/>
      <c r="AL462" s="204"/>
      <c r="AM462" s="206"/>
      <c r="AN462" s="200"/>
      <c r="AO462" s="200"/>
      <c r="AP462" s="200"/>
      <c r="AQ462" s="200"/>
      <c r="AR462" s="200"/>
      <c r="AS462" s="200"/>
      <c r="AT462" s="200"/>
      <c r="AU462" s="200"/>
      <c r="AV462" s="200"/>
      <c r="AW462" s="200"/>
    </row>
    <row r="463" spans="1:49" ht="15" customHeight="1" x14ac:dyDescent="0.15">
      <c r="A463" s="202"/>
      <c r="B463" s="46" t="str">
        <f>IF(DATA2!A461="","",DATA2!B463)</f>
        <v/>
      </c>
      <c r="C463" s="70" t="str">
        <f>IF(DATA2!C463="","","〇")</f>
        <v/>
      </c>
      <c r="D463" s="70" t="str">
        <f>IF(DATA2!D463="","","〇")</f>
        <v/>
      </c>
      <c r="E463" s="70" t="str">
        <f>IF(DATA2!E463="","","〇")</f>
        <v/>
      </c>
      <c r="F463" s="70" t="str">
        <f>IF(DATA2!F463="","","〇")</f>
        <v/>
      </c>
      <c r="G463" s="70" t="str">
        <f>IF(DATA2!G463="","","〇")</f>
        <v/>
      </c>
      <c r="H463" s="70" t="str">
        <f>IF(DATA2!H463="","","〇")</f>
        <v/>
      </c>
      <c r="I463" s="70" t="str">
        <f>IF(DATA2!I463="","","〇")</f>
        <v/>
      </c>
      <c r="J463" s="70" t="str">
        <f>IF(DATA2!J463="","","〇")</f>
        <v/>
      </c>
      <c r="K463" s="70" t="str">
        <f>IF(DATA2!K463="","","〇")</f>
        <v/>
      </c>
      <c r="L463" s="70" t="str">
        <f>IF(DATA2!L463="","","〇")</f>
        <v/>
      </c>
      <c r="M463" s="70" t="str">
        <f>IF(DATA2!M463="","","〇")</f>
        <v/>
      </c>
      <c r="N463" s="70" t="str">
        <f>IF(DATA2!N463="","","〇")</f>
        <v/>
      </c>
      <c r="O463" s="70" t="str">
        <f>IF(DATA2!O463="","","〇")</f>
        <v/>
      </c>
      <c r="P463" s="70" t="str">
        <f>IF(DATA2!P463="","","〇")</f>
        <v/>
      </c>
      <c r="Q463" s="70" t="str">
        <f>IF(DATA2!Q463="","","〇")</f>
        <v/>
      </c>
      <c r="R463" s="70" t="str">
        <f>IF(DATA2!R463="","","〇")</f>
        <v/>
      </c>
      <c r="S463" s="70" t="str">
        <f>IF(DATA2!S463="","","〇")</f>
        <v/>
      </c>
      <c r="T463" s="70" t="str">
        <f>IF(DATA2!T463="","","〇")</f>
        <v/>
      </c>
      <c r="U463" s="70" t="str">
        <f>IF(DATA2!U463="","","〇")</f>
        <v/>
      </c>
      <c r="V463" s="70" t="str">
        <f>IF(DATA2!V463="","","〇")</f>
        <v/>
      </c>
      <c r="W463" s="70" t="str">
        <f>IF(DATA2!W463="","","〇")</f>
        <v/>
      </c>
      <c r="X463" s="70" t="str">
        <f>IF(DATA2!X463="","","〇")</f>
        <v/>
      </c>
      <c r="Y463" s="70" t="str">
        <f>IF(DATA2!Y463="","","〇")</f>
        <v/>
      </c>
      <c r="Z463" s="70" t="str">
        <f>IF(DATA2!Z463="","","〇")</f>
        <v/>
      </c>
      <c r="AA463" s="70" t="str">
        <f>IF(DATA2!AA463="","","〇")</f>
        <v/>
      </c>
      <c r="AB463" s="70" t="str">
        <f>IF(DATA2!AB463="","","〇")</f>
        <v/>
      </c>
      <c r="AC463" s="70" t="str">
        <f>IF(DATA2!AC463="","","〇")</f>
        <v/>
      </c>
      <c r="AD463" s="70" t="str">
        <f>IF(DATA2!AD463="","","〇")</f>
        <v/>
      </c>
      <c r="AE463" s="70" t="str">
        <f>IF(DATA2!AE463="","","〇")</f>
        <v/>
      </c>
      <c r="AF463" s="70" t="str">
        <f>IF(DATA2!AF463="","","〇")</f>
        <v/>
      </c>
      <c r="AG463" s="71" t="str">
        <f>IF(DATA2!AG463="","","〇")</f>
        <v/>
      </c>
      <c r="AH463" s="72">
        <f>COUNTIFS(DATA2!$C$3:$AG$3,0,DATA2!$C463:$AG463,"&lt;&gt;")</f>
        <v>0</v>
      </c>
      <c r="AI463" s="72">
        <f>COUNTIFS(DATA2!$C$3:$AG$3,"&gt;0",DATA2!$C463:$AG463,"&lt;&gt;")</f>
        <v>0</v>
      </c>
      <c r="AJ463" s="204"/>
      <c r="AK463" s="206"/>
      <c r="AL463" s="204"/>
      <c r="AM463" s="206"/>
      <c r="AN463" s="200"/>
      <c r="AO463" s="200"/>
      <c r="AP463" s="200"/>
      <c r="AQ463" s="200"/>
      <c r="AR463" s="200"/>
      <c r="AS463" s="200"/>
      <c r="AT463" s="200"/>
      <c r="AU463" s="200"/>
      <c r="AV463" s="200"/>
      <c r="AW463" s="200"/>
    </row>
    <row r="464" spans="1:49" ht="15" customHeight="1" x14ac:dyDescent="0.15">
      <c r="A464" s="202"/>
      <c r="B464" s="46" t="str">
        <f>IF(DATA2!A461="","",DATA2!B464)</f>
        <v/>
      </c>
      <c r="C464" s="70" t="str">
        <f>IF(DATA2!C464="","","〇")</f>
        <v/>
      </c>
      <c r="D464" s="70" t="str">
        <f>IF(DATA2!D464="","","〇")</f>
        <v/>
      </c>
      <c r="E464" s="70" t="str">
        <f>IF(DATA2!E464="","","〇")</f>
        <v/>
      </c>
      <c r="F464" s="70" t="str">
        <f>IF(DATA2!F464="","","〇")</f>
        <v/>
      </c>
      <c r="G464" s="70" t="str">
        <f>IF(DATA2!G464="","","〇")</f>
        <v/>
      </c>
      <c r="H464" s="70" t="str">
        <f>IF(DATA2!H464="","","〇")</f>
        <v/>
      </c>
      <c r="I464" s="70" t="str">
        <f>IF(DATA2!I464="","","〇")</f>
        <v/>
      </c>
      <c r="J464" s="70" t="str">
        <f>IF(DATA2!J464="","","〇")</f>
        <v/>
      </c>
      <c r="K464" s="70" t="str">
        <f>IF(DATA2!K464="","","〇")</f>
        <v/>
      </c>
      <c r="L464" s="70" t="str">
        <f>IF(DATA2!L464="","","〇")</f>
        <v/>
      </c>
      <c r="M464" s="70" t="str">
        <f>IF(DATA2!M464="","","〇")</f>
        <v/>
      </c>
      <c r="N464" s="70" t="str">
        <f>IF(DATA2!N464="","","〇")</f>
        <v/>
      </c>
      <c r="O464" s="70" t="str">
        <f>IF(DATA2!O464="","","〇")</f>
        <v/>
      </c>
      <c r="P464" s="70" t="str">
        <f>IF(DATA2!P464="","","〇")</f>
        <v/>
      </c>
      <c r="Q464" s="70" t="str">
        <f>IF(DATA2!Q464="","","〇")</f>
        <v/>
      </c>
      <c r="R464" s="70" t="str">
        <f>IF(DATA2!R464="","","〇")</f>
        <v/>
      </c>
      <c r="S464" s="70" t="str">
        <f>IF(DATA2!S464="","","〇")</f>
        <v/>
      </c>
      <c r="T464" s="70" t="str">
        <f>IF(DATA2!T464="","","〇")</f>
        <v/>
      </c>
      <c r="U464" s="70" t="str">
        <f>IF(DATA2!U464="","","〇")</f>
        <v/>
      </c>
      <c r="V464" s="70" t="str">
        <f>IF(DATA2!V464="","","〇")</f>
        <v/>
      </c>
      <c r="W464" s="70" t="str">
        <f>IF(DATA2!W464="","","〇")</f>
        <v/>
      </c>
      <c r="X464" s="70" t="str">
        <f>IF(DATA2!X464="","","〇")</f>
        <v/>
      </c>
      <c r="Y464" s="70" t="str">
        <f>IF(DATA2!Y464="","","〇")</f>
        <v/>
      </c>
      <c r="Z464" s="70" t="str">
        <f>IF(DATA2!Z464="","","〇")</f>
        <v/>
      </c>
      <c r="AA464" s="70" t="str">
        <f>IF(DATA2!AA464="","","〇")</f>
        <v/>
      </c>
      <c r="AB464" s="70" t="str">
        <f>IF(DATA2!AB464="","","〇")</f>
        <v/>
      </c>
      <c r="AC464" s="70" t="str">
        <f>IF(DATA2!AC464="","","〇")</f>
        <v/>
      </c>
      <c r="AD464" s="70" t="str">
        <f>IF(DATA2!AD464="","","〇")</f>
        <v/>
      </c>
      <c r="AE464" s="70" t="str">
        <f>IF(DATA2!AE464="","","〇")</f>
        <v/>
      </c>
      <c r="AF464" s="70" t="str">
        <f>IF(DATA2!AF464="","","〇")</f>
        <v/>
      </c>
      <c r="AG464" s="71" t="str">
        <f>IF(DATA2!AG464="","","〇")</f>
        <v/>
      </c>
      <c r="AH464" s="73">
        <f>COUNTIFS(DATA2!$C$3:$AG$3,0,DATA2!$C464:$AG464,"&lt;&gt;")</f>
        <v>0</v>
      </c>
      <c r="AI464" s="72">
        <f>COUNTIFS(DATA2!$C$3:$AG$3,"&gt;0",DATA2!$C464:$AG464,"&lt;&gt;")</f>
        <v>0</v>
      </c>
      <c r="AJ464" s="204"/>
      <c r="AK464" s="206"/>
      <c r="AL464" s="204"/>
      <c r="AM464" s="206"/>
      <c r="AN464" s="200"/>
      <c r="AO464" s="200"/>
      <c r="AP464" s="200"/>
      <c r="AQ464" s="200"/>
      <c r="AR464" s="200"/>
      <c r="AS464" s="200"/>
      <c r="AT464" s="200"/>
      <c r="AU464" s="200"/>
      <c r="AV464" s="200"/>
      <c r="AW464" s="200"/>
    </row>
    <row r="465" spans="1:49" ht="15" customHeight="1" x14ac:dyDescent="0.15">
      <c r="A465" s="203"/>
      <c r="B465" s="74" t="str">
        <f>IF(DATA2!A461="","",DATA2!B465)</f>
        <v/>
      </c>
      <c r="C465" s="75" t="str">
        <f>IF(DATA2!C465="","","〇")</f>
        <v/>
      </c>
      <c r="D465" s="75" t="str">
        <f>IF(DATA2!D465="","","〇")</f>
        <v/>
      </c>
      <c r="E465" s="75" t="str">
        <f>IF(DATA2!E465="","","〇")</f>
        <v/>
      </c>
      <c r="F465" s="75" t="str">
        <f>IF(DATA2!F465="","","〇")</f>
        <v/>
      </c>
      <c r="G465" s="75" t="str">
        <f>IF(DATA2!G465="","","〇")</f>
        <v/>
      </c>
      <c r="H465" s="75" t="str">
        <f>IF(DATA2!H465="","","〇")</f>
        <v/>
      </c>
      <c r="I465" s="75" t="str">
        <f>IF(DATA2!I465="","","〇")</f>
        <v/>
      </c>
      <c r="J465" s="75" t="str">
        <f>IF(DATA2!J465="","","〇")</f>
        <v/>
      </c>
      <c r="K465" s="75" t="str">
        <f>IF(DATA2!K465="","","〇")</f>
        <v/>
      </c>
      <c r="L465" s="75" t="str">
        <f>IF(DATA2!L465="","","〇")</f>
        <v/>
      </c>
      <c r="M465" s="75" t="str">
        <f>IF(DATA2!M465="","","〇")</f>
        <v/>
      </c>
      <c r="N465" s="75" t="str">
        <f>IF(DATA2!N465="","","〇")</f>
        <v/>
      </c>
      <c r="O465" s="75" t="str">
        <f>IF(DATA2!O465="","","〇")</f>
        <v/>
      </c>
      <c r="P465" s="75" t="str">
        <f>IF(DATA2!P465="","","〇")</f>
        <v/>
      </c>
      <c r="Q465" s="75" t="str">
        <f>IF(DATA2!Q465="","","〇")</f>
        <v/>
      </c>
      <c r="R465" s="75" t="str">
        <f>IF(DATA2!R465="","","〇")</f>
        <v/>
      </c>
      <c r="S465" s="75" t="str">
        <f>IF(DATA2!S465="","","〇")</f>
        <v/>
      </c>
      <c r="T465" s="75" t="str">
        <f>IF(DATA2!T465="","","〇")</f>
        <v/>
      </c>
      <c r="U465" s="75" t="str">
        <f>IF(DATA2!U465="","","〇")</f>
        <v/>
      </c>
      <c r="V465" s="75" t="str">
        <f>IF(DATA2!V465="","","〇")</f>
        <v/>
      </c>
      <c r="W465" s="75" t="str">
        <f>IF(DATA2!W465="","","〇")</f>
        <v/>
      </c>
      <c r="X465" s="75" t="str">
        <f>IF(DATA2!X465="","","〇")</f>
        <v/>
      </c>
      <c r="Y465" s="75" t="str">
        <f>IF(DATA2!Y465="","","〇")</f>
        <v/>
      </c>
      <c r="Z465" s="75" t="str">
        <f>IF(DATA2!Z465="","","〇")</f>
        <v/>
      </c>
      <c r="AA465" s="75" t="str">
        <f>IF(DATA2!AA465="","","〇")</f>
        <v/>
      </c>
      <c r="AB465" s="75" t="str">
        <f>IF(DATA2!AB465="","","〇")</f>
        <v/>
      </c>
      <c r="AC465" s="75" t="str">
        <f>IF(DATA2!AC465="","","〇")</f>
        <v/>
      </c>
      <c r="AD465" s="75" t="str">
        <f>IF(DATA2!AD465="","","〇")</f>
        <v/>
      </c>
      <c r="AE465" s="75" t="str">
        <f>IF(DATA2!AE465="","","〇")</f>
        <v/>
      </c>
      <c r="AF465" s="75" t="str">
        <f>IF(DATA2!AF465="","","〇")</f>
        <v/>
      </c>
      <c r="AG465" s="76" t="str">
        <f>IF(DATA2!AG465="","","〇")</f>
        <v/>
      </c>
      <c r="AH465" s="77">
        <f>COUNTIFS(DATA2!$C$3:$AG$3,0,DATA2!$C465:$AG465,"&lt;&gt;")</f>
        <v>0</v>
      </c>
      <c r="AI465" s="78">
        <f>COUNTIFS(DATA2!$C$3:$AG$3,"&gt;0",DATA2!$C465:$AG465,"&lt;&gt;")</f>
        <v>0</v>
      </c>
      <c r="AJ465" s="205"/>
      <c r="AK465" s="207"/>
      <c r="AL465" s="205"/>
      <c r="AM465" s="207"/>
      <c r="AN465" s="201"/>
      <c r="AO465" s="201"/>
      <c r="AP465" s="201"/>
      <c r="AQ465" s="201"/>
      <c r="AR465" s="201"/>
      <c r="AS465" s="201"/>
      <c r="AT465" s="201"/>
      <c r="AU465" s="201"/>
      <c r="AV465" s="201"/>
      <c r="AW465" s="201"/>
    </row>
    <row r="466" spans="1:49" ht="15" customHeight="1" x14ac:dyDescent="0.15">
      <c r="A466" s="202" t="str">
        <f>IF(DATA2!A466="","",DATA2!A466)</f>
        <v/>
      </c>
      <c r="B466" s="11" t="str">
        <f>IF(DATA2!A466="","",DATA2!B466)</f>
        <v/>
      </c>
      <c r="C466" s="79" t="str">
        <f>IF(DATA2!C466="","",DATA2!C466)</f>
        <v/>
      </c>
      <c r="D466" s="79" t="str">
        <f>IF(DATA2!D466="","",DATA2!D466)</f>
        <v/>
      </c>
      <c r="E466" s="79" t="str">
        <f>IF(DATA2!E466="","",DATA2!E466)</f>
        <v/>
      </c>
      <c r="F466" s="79" t="str">
        <f>IF(DATA2!F466="","",DATA2!F466)</f>
        <v/>
      </c>
      <c r="G466" s="79" t="str">
        <f>IF(DATA2!G466="","",DATA2!G466)</f>
        <v/>
      </c>
      <c r="H466" s="79" t="str">
        <f>IF(DATA2!H466="","",DATA2!H466)</f>
        <v/>
      </c>
      <c r="I466" s="79" t="str">
        <f>IF(DATA2!I466="","",DATA2!I466)</f>
        <v/>
      </c>
      <c r="J466" s="79" t="str">
        <f>IF(DATA2!J466="","",DATA2!J466)</f>
        <v/>
      </c>
      <c r="K466" s="79" t="str">
        <f>IF(DATA2!K466="","",DATA2!K466)</f>
        <v/>
      </c>
      <c r="L466" s="79" t="str">
        <f>IF(DATA2!L466="","",DATA2!L466)</f>
        <v/>
      </c>
      <c r="M466" s="79" t="str">
        <f>IF(DATA2!M466="","",DATA2!M466)</f>
        <v/>
      </c>
      <c r="N466" s="79" t="str">
        <f>IF(DATA2!N466="","",DATA2!N466)</f>
        <v/>
      </c>
      <c r="O466" s="79" t="str">
        <f>IF(DATA2!O466="","",DATA2!O466)</f>
        <v/>
      </c>
      <c r="P466" s="79" t="str">
        <f>IF(DATA2!P466="","",DATA2!P466)</f>
        <v/>
      </c>
      <c r="Q466" s="79" t="str">
        <f>IF(DATA2!Q466="","",DATA2!Q466)</f>
        <v/>
      </c>
      <c r="R466" s="79" t="str">
        <f>IF(DATA2!R466="","",DATA2!R466)</f>
        <v/>
      </c>
      <c r="S466" s="79" t="str">
        <f>IF(DATA2!S466="","",DATA2!S466)</f>
        <v/>
      </c>
      <c r="T466" s="79" t="str">
        <f>IF(DATA2!T466="","",DATA2!T466)</f>
        <v/>
      </c>
      <c r="U466" s="79" t="str">
        <f>IF(DATA2!U466="","",DATA2!U466)</f>
        <v/>
      </c>
      <c r="V466" s="79" t="str">
        <f>IF(DATA2!V466="","",DATA2!V466)</f>
        <v/>
      </c>
      <c r="W466" s="79" t="str">
        <f>IF(DATA2!W466="","",DATA2!W466)</f>
        <v/>
      </c>
      <c r="X466" s="79" t="str">
        <f>IF(DATA2!X466="","",DATA2!X466)</f>
        <v/>
      </c>
      <c r="Y466" s="79" t="str">
        <f>IF(DATA2!Y466="","",DATA2!Y466)</f>
        <v/>
      </c>
      <c r="Z466" s="79" t="str">
        <f>IF(DATA2!Z466="","",DATA2!Z466)</f>
        <v/>
      </c>
      <c r="AA466" s="79" t="str">
        <f>IF(DATA2!AA466="","",DATA2!AA466)</f>
        <v/>
      </c>
      <c r="AB466" s="79" t="str">
        <f>IF(DATA2!AB466="","",DATA2!AB466)</f>
        <v/>
      </c>
      <c r="AC466" s="79" t="str">
        <f>IF(DATA2!AC466="","",DATA2!AC466)</f>
        <v/>
      </c>
      <c r="AD466" s="79" t="str">
        <f>IF(DATA2!AD466="","",DATA2!AD466)</f>
        <v/>
      </c>
      <c r="AE466" s="79" t="str">
        <f>IF(DATA2!AE466="","",DATA2!AE466)</f>
        <v/>
      </c>
      <c r="AF466" s="79" t="str">
        <f>IF(DATA2!AF466="","",DATA2!AF466)</f>
        <v/>
      </c>
      <c r="AG466" s="80" t="str">
        <f>IF(DATA2!AG466="","",DATA2!AG466)</f>
        <v/>
      </c>
      <c r="AH466" s="81">
        <f>COUNTIFS(DATA2!$C$3:$AG$3,0,DATA2!$C466:$AG466,"&lt;&gt;")</f>
        <v>0</v>
      </c>
      <c r="AI466" s="81">
        <f>COUNTIFS(DATA2!$C$3:$AG$3,"&gt;0",DATA2!$C466:$AG466,"&lt;&gt;")</f>
        <v>0</v>
      </c>
      <c r="AJ466" s="204">
        <f t="shared" ref="AJ466" si="740">COUNTIFS($C$3:$AG$3,"=0",C467:AG467,"〇")+COUNTIFS($C$3:$AG$3,"=0",C468:AG468,"〇")</f>
        <v>0</v>
      </c>
      <c r="AK466" s="206">
        <f t="shared" ref="AK466" si="741">COUNTIFS($C$3:$AG$3,"&lt;&gt;0",C467:AG467,"〇")+COUNTIFS($C$3:$AG$3,"&lt;&gt;0",C468:AG468,"〇")</f>
        <v>0</v>
      </c>
      <c r="AL466" s="204">
        <f t="shared" ref="AL466" si="742">COUNTIFS($C$3:$AG$3,"=0",C469:AG469,"〇")+COUNTIFS($C$3:$AG$3,"=0",C470:AG470,"〇")</f>
        <v>0</v>
      </c>
      <c r="AM466" s="206">
        <f t="shared" ref="AM466" si="743">COUNTIFS($C$3:$AG$3,"&lt;&gt;0",C469:AG469,"〇")+COUNTIFS($C$3:$AG$3,"&lt;&gt;0",C470:AG470,"〇")</f>
        <v>0</v>
      </c>
      <c r="AN466" s="200">
        <f t="shared" ref="AN466:AP466" si="744">COUNTIF($C466:$AG466,AN$5)</f>
        <v>0</v>
      </c>
      <c r="AO466" s="200">
        <f t="shared" si="744"/>
        <v>0</v>
      </c>
      <c r="AP466" s="200">
        <f t="shared" si="744"/>
        <v>0</v>
      </c>
      <c r="AQ466" s="200">
        <f t="shared" ref="AQ466" si="745">COUNTIF($C466:$AG466,AQ$5)+COUNTIF($C466:$AG466,"半振")*0.5</f>
        <v>0</v>
      </c>
      <c r="AR466" s="200">
        <f t="shared" ref="AR466" si="746">COUNTIF($C466:$AG466,AR$5)+COUNTIF($C466:$AG466,"半有")*0.5</f>
        <v>0</v>
      </c>
      <c r="AS466" s="200">
        <f t="shared" ref="AS466" si="747">COUNTIF($C466:$AG466,AS$5)+COUNTIF($C466:$AG466,"半欠")*0.5</f>
        <v>0</v>
      </c>
      <c r="AT466" s="200">
        <f t="shared" si="651"/>
        <v>0</v>
      </c>
      <c r="AU466" s="200">
        <f t="shared" si="651"/>
        <v>0</v>
      </c>
      <c r="AV466" s="200">
        <f t="shared" si="651"/>
        <v>0</v>
      </c>
      <c r="AW466" s="200">
        <f t="shared" si="651"/>
        <v>0</v>
      </c>
    </row>
    <row r="467" spans="1:49" ht="15" customHeight="1" x14ac:dyDescent="0.15">
      <c r="A467" s="202"/>
      <c r="B467" s="44" t="str">
        <f>IF(DATA2!A466="","",DATA2!B467)</f>
        <v/>
      </c>
      <c r="C467" s="67" t="str">
        <f>IF(DATA2!C467="","","〇")</f>
        <v/>
      </c>
      <c r="D467" s="67" t="str">
        <f>IF(DATA2!D467="","","〇")</f>
        <v/>
      </c>
      <c r="E467" s="67" t="str">
        <f>IF(DATA2!E467="","","〇")</f>
        <v/>
      </c>
      <c r="F467" s="67" t="str">
        <f>IF(DATA2!F467="","","〇")</f>
        <v/>
      </c>
      <c r="G467" s="67" t="str">
        <f>IF(DATA2!G467="","","〇")</f>
        <v/>
      </c>
      <c r="H467" s="67" t="str">
        <f>IF(DATA2!H467="","","〇")</f>
        <v/>
      </c>
      <c r="I467" s="67" t="str">
        <f>IF(DATA2!I467="","","〇")</f>
        <v/>
      </c>
      <c r="J467" s="67" t="str">
        <f>IF(DATA2!J467="","","〇")</f>
        <v/>
      </c>
      <c r="K467" s="67" t="str">
        <f>IF(DATA2!K467="","","〇")</f>
        <v/>
      </c>
      <c r="L467" s="67" t="str">
        <f>IF(DATA2!L467="","","〇")</f>
        <v/>
      </c>
      <c r="M467" s="67" t="str">
        <f>IF(DATA2!M467="","","〇")</f>
        <v/>
      </c>
      <c r="N467" s="67" t="str">
        <f>IF(DATA2!N467="","","〇")</f>
        <v/>
      </c>
      <c r="O467" s="67" t="str">
        <f>IF(DATA2!O467="","","〇")</f>
        <v/>
      </c>
      <c r="P467" s="67" t="str">
        <f>IF(DATA2!P467="","","〇")</f>
        <v/>
      </c>
      <c r="Q467" s="67" t="str">
        <f>IF(DATA2!Q467="","","〇")</f>
        <v/>
      </c>
      <c r="R467" s="67" t="str">
        <f>IF(DATA2!R467="","","〇")</f>
        <v/>
      </c>
      <c r="S467" s="67" t="str">
        <f>IF(DATA2!S467="","","〇")</f>
        <v/>
      </c>
      <c r="T467" s="67" t="str">
        <f>IF(DATA2!T467="","","〇")</f>
        <v/>
      </c>
      <c r="U467" s="67" t="str">
        <f>IF(DATA2!U467="","","〇")</f>
        <v/>
      </c>
      <c r="V467" s="67" t="str">
        <f>IF(DATA2!V467="","","〇")</f>
        <v/>
      </c>
      <c r="W467" s="67" t="str">
        <f>IF(DATA2!W467="","","〇")</f>
        <v/>
      </c>
      <c r="X467" s="67" t="str">
        <f>IF(DATA2!X467="","","〇")</f>
        <v/>
      </c>
      <c r="Y467" s="67" t="str">
        <f>IF(DATA2!Y467="","","〇")</f>
        <v/>
      </c>
      <c r="Z467" s="67" t="str">
        <f>IF(DATA2!Z467="","","〇")</f>
        <v/>
      </c>
      <c r="AA467" s="67" t="str">
        <f>IF(DATA2!AA467="","","〇")</f>
        <v/>
      </c>
      <c r="AB467" s="67" t="str">
        <f>IF(DATA2!AB467="","","〇")</f>
        <v/>
      </c>
      <c r="AC467" s="67" t="str">
        <f>IF(DATA2!AC467="","","〇")</f>
        <v/>
      </c>
      <c r="AD467" s="67" t="str">
        <f>IF(DATA2!AD467="","","〇")</f>
        <v/>
      </c>
      <c r="AE467" s="67" t="str">
        <f>IF(DATA2!AE467="","","〇")</f>
        <v/>
      </c>
      <c r="AF467" s="67" t="str">
        <f>IF(DATA2!AF467="","","〇")</f>
        <v/>
      </c>
      <c r="AG467" s="68" t="str">
        <f>IF(DATA2!AG467="","","〇")</f>
        <v/>
      </c>
      <c r="AH467" s="69">
        <f>COUNTIFS(DATA2!$C$3:$AG$3,0,DATA2!$C467:$AG467,"&lt;&gt;")</f>
        <v>0</v>
      </c>
      <c r="AI467" s="69">
        <f>COUNTIFS(DATA2!$C$3:$AG$3,"&gt;0",DATA2!$C467:$AG467,"&lt;&gt;")</f>
        <v>0</v>
      </c>
      <c r="AJ467" s="204"/>
      <c r="AK467" s="206"/>
      <c r="AL467" s="204"/>
      <c r="AM467" s="206"/>
      <c r="AN467" s="200"/>
      <c r="AO467" s="200"/>
      <c r="AP467" s="200"/>
      <c r="AQ467" s="200"/>
      <c r="AR467" s="200"/>
      <c r="AS467" s="200"/>
      <c r="AT467" s="200"/>
      <c r="AU467" s="200"/>
      <c r="AV467" s="200"/>
      <c r="AW467" s="200"/>
    </row>
    <row r="468" spans="1:49" ht="15" customHeight="1" x14ac:dyDescent="0.15">
      <c r="A468" s="202"/>
      <c r="B468" s="46" t="str">
        <f>IF(DATA2!A466="","",DATA2!B468)</f>
        <v/>
      </c>
      <c r="C468" s="70" t="str">
        <f>IF(DATA2!C468="","","〇")</f>
        <v/>
      </c>
      <c r="D468" s="70" t="str">
        <f>IF(DATA2!D468="","","〇")</f>
        <v/>
      </c>
      <c r="E468" s="70" t="str">
        <f>IF(DATA2!E468="","","〇")</f>
        <v/>
      </c>
      <c r="F468" s="70" t="str">
        <f>IF(DATA2!F468="","","〇")</f>
        <v/>
      </c>
      <c r="G468" s="70" t="str">
        <f>IF(DATA2!G468="","","〇")</f>
        <v/>
      </c>
      <c r="H468" s="70" t="str">
        <f>IF(DATA2!H468="","","〇")</f>
        <v/>
      </c>
      <c r="I468" s="70" t="str">
        <f>IF(DATA2!I468="","","〇")</f>
        <v/>
      </c>
      <c r="J468" s="70" t="str">
        <f>IF(DATA2!J468="","","〇")</f>
        <v/>
      </c>
      <c r="K468" s="70" t="str">
        <f>IF(DATA2!K468="","","〇")</f>
        <v/>
      </c>
      <c r="L468" s="70" t="str">
        <f>IF(DATA2!L468="","","〇")</f>
        <v/>
      </c>
      <c r="M468" s="70" t="str">
        <f>IF(DATA2!M468="","","〇")</f>
        <v/>
      </c>
      <c r="N468" s="70" t="str">
        <f>IF(DATA2!N468="","","〇")</f>
        <v/>
      </c>
      <c r="O468" s="70" t="str">
        <f>IF(DATA2!O468="","","〇")</f>
        <v/>
      </c>
      <c r="P468" s="70" t="str">
        <f>IF(DATA2!P468="","","〇")</f>
        <v/>
      </c>
      <c r="Q468" s="70" t="str">
        <f>IF(DATA2!Q468="","","〇")</f>
        <v/>
      </c>
      <c r="R468" s="70" t="str">
        <f>IF(DATA2!R468="","","〇")</f>
        <v/>
      </c>
      <c r="S468" s="70" t="str">
        <f>IF(DATA2!S468="","","〇")</f>
        <v/>
      </c>
      <c r="T468" s="70" t="str">
        <f>IF(DATA2!T468="","","〇")</f>
        <v/>
      </c>
      <c r="U468" s="70" t="str">
        <f>IF(DATA2!U468="","","〇")</f>
        <v/>
      </c>
      <c r="V468" s="70" t="str">
        <f>IF(DATA2!V468="","","〇")</f>
        <v/>
      </c>
      <c r="W468" s="70" t="str">
        <f>IF(DATA2!W468="","","〇")</f>
        <v/>
      </c>
      <c r="X468" s="70" t="str">
        <f>IF(DATA2!X468="","","〇")</f>
        <v/>
      </c>
      <c r="Y468" s="70" t="str">
        <f>IF(DATA2!Y468="","","〇")</f>
        <v/>
      </c>
      <c r="Z468" s="70" t="str">
        <f>IF(DATA2!Z468="","","〇")</f>
        <v/>
      </c>
      <c r="AA468" s="70" t="str">
        <f>IF(DATA2!AA468="","","〇")</f>
        <v/>
      </c>
      <c r="AB468" s="70" t="str">
        <f>IF(DATA2!AB468="","","〇")</f>
        <v/>
      </c>
      <c r="AC468" s="70" t="str">
        <f>IF(DATA2!AC468="","","〇")</f>
        <v/>
      </c>
      <c r="AD468" s="70" t="str">
        <f>IF(DATA2!AD468="","","〇")</f>
        <v/>
      </c>
      <c r="AE468" s="70" t="str">
        <f>IF(DATA2!AE468="","","〇")</f>
        <v/>
      </c>
      <c r="AF468" s="70" t="str">
        <f>IF(DATA2!AF468="","","〇")</f>
        <v/>
      </c>
      <c r="AG468" s="71" t="str">
        <f>IF(DATA2!AG468="","","〇")</f>
        <v/>
      </c>
      <c r="AH468" s="72">
        <f>COUNTIFS(DATA2!$C$3:$AG$3,0,DATA2!$C468:$AG468,"&lt;&gt;")</f>
        <v>0</v>
      </c>
      <c r="AI468" s="72">
        <f>COUNTIFS(DATA2!$C$3:$AG$3,"&gt;0",DATA2!$C468:$AG468,"&lt;&gt;")</f>
        <v>0</v>
      </c>
      <c r="AJ468" s="204"/>
      <c r="AK468" s="206"/>
      <c r="AL468" s="204"/>
      <c r="AM468" s="206"/>
      <c r="AN468" s="200"/>
      <c r="AO468" s="200"/>
      <c r="AP468" s="200"/>
      <c r="AQ468" s="200"/>
      <c r="AR468" s="200"/>
      <c r="AS468" s="200"/>
      <c r="AT468" s="200"/>
      <c r="AU468" s="200"/>
      <c r="AV468" s="200"/>
      <c r="AW468" s="200"/>
    </row>
    <row r="469" spans="1:49" ht="15" customHeight="1" x14ac:dyDescent="0.15">
      <c r="A469" s="202"/>
      <c r="B469" s="46" t="str">
        <f>IF(DATA2!A466="","",DATA2!B469)</f>
        <v/>
      </c>
      <c r="C469" s="70" t="str">
        <f>IF(DATA2!C469="","","〇")</f>
        <v/>
      </c>
      <c r="D469" s="70" t="str">
        <f>IF(DATA2!D469="","","〇")</f>
        <v/>
      </c>
      <c r="E469" s="70" t="str">
        <f>IF(DATA2!E469="","","〇")</f>
        <v/>
      </c>
      <c r="F469" s="70" t="str">
        <f>IF(DATA2!F469="","","〇")</f>
        <v/>
      </c>
      <c r="G469" s="70" t="str">
        <f>IF(DATA2!G469="","","〇")</f>
        <v/>
      </c>
      <c r="H469" s="70" t="str">
        <f>IF(DATA2!H469="","","〇")</f>
        <v/>
      </c>
      <c r="I469" s="70" t="str">
        <f>IF(DATA2!I469="","","〇")</f>
        <v/>
      </c>
      <c r="J469" s="70" t="str">
        <f>IF(DATA2!J469="","","〇")</f>
        <v/>
      </c>
      <c r="K469" s="70" t="str">
        <f>IF(DATA2!K469="","","〇")</f>
        <v/>
      </c>
      <c r="L469" s="70" t="str">
        <f>IF(DATA2!L469="","","〇")</f>
        <v/>
      </c>
      <c r="M469" s="70" t="str">
        <f>IF(DATA2!M469="","","〇")</f>
        <v/>
      </c>
      <c r="N469" s="70" t="str">
        <f>IF(DATA2!N469="","","〇")</f>
        <v/>
      </c>
      <c r="O469" s="70" t="str">
        <f>IF(DATA2!O469="","","〇")</f>
        <v/>
      </c>
      <c r="P469" s="70" t="str">
        <f>IF(DATA2!P469="","","〇")</f>
        <v/>
      </c>
      <c r="Q469" s="70" t="str">
        <f>IF(DATA2!Q469="","","〇")</f>
        <v/>
      </c>
      <c r="R469" s="70" t="str">
        <f>IF(DATA2!R469="","","〇")</f>
        <v/>
      </c>
      <c r="S469" s="70" t="str">
        <f>IF(DATA2!S469="","","〇")</f>
        <v/>
      </c>
      <c r="T469" s="70" t="str">
        <f>IF(DATA2!T469="","","〇")</f>
        <v/>
      </c>
      <c r="U469" s="70" t="str">
        <f>IF(DATA2!U469="","","〇")</f>
        <v/>
      </c>
      <c r="V469" s="70" t="str">
        <f>IF(DATA2!V469="","","〇")</f>
        <v/>
      </c>
      <c r="W469" s="70" t="str">
        <f>IF(DATA2!W469="","","〇")</f>
        <v/>
      </c>
      <c r="X469" s="70" t="str">
        <f>IF(DATA2!X469="","","〇")</f>
        <v/>
      </c>
      <c r="Y469" s="70" t="str">
        <f>IF(DATA2!Y469="","","〇")</f>
        <v/>
      </c>
      <c r="Z469" s="70" t="str">
        <f>IF(DATA2!Z469="","","〇")</f>
        <v/>
      </c>
      <c r="AA469" s="70" t="str">
        <f>IF(DATA2!AA469="","","〇")</f>
        <v/>
      </c>
      <c r="AB469" s="70" t="str">
        <f>IF(DATA2!AB469="","","〇")</f>
        <v/>
      </c>
      <c r="AC469" s="70" t="str">
        <f>IF(DATA2!AC469="","","〇")</f>
        <v/>
      </c>
      <c r="AD469" s="70" t="str">
        <f>IF(DATA2!AD469="","","〇")</f>
        <v/>
      </c>
      <c r="AE469" s="70" t="str">
        <f>IF(DATA2!AE469="","","〇")</f>
        <v/>
      </c>
      <c r="AF469" s="70" t="str">
        <f>IF(DATA2!AF469="","","〇")</f>
        <v/>
      </c>
      <c r="AG469" s="71" t="str">
        <f>IF(DATA2!AG469="","","〇")</f>
        <v/>
      </c>
      <c r="AH469" s="73">
        <f>COUNTIFS(DATA2!$C$3:$AG$3,0,DATA2!$C469:$AG469,"&lt;&gt;")</f>
        <v>0</v>
      </c>
      <c r="AI469" s="72">
        <f>COUNTIFS(DATA2!$C$3:$AG$3,"&gt;0",DATA2!$C469:$AG469,"&lt;&gt;")</f>
        <v>0</v>
      </c>
      <c r="AJ469" s="204"/>
      <c r="AK469" s="206"/>
      <c r="AL469" s="204"/>
      <c r="AM469" s="206"/>
      <c r="AN469" s="200"/>
      <c r="AO469" s="200"/>
      <c r="AP469" s="200"/>
      <c r="AQ469" s="200"/>
      <c r="AR469" s="200"/>
      <c r="AS469" s="200"/>
      <c r="AT469" s="200"/>
      <c r="AU469" s="200"/>
      <c r="AV469" s="200"/>
      <c r="AW469" s="200"/>
    </row>
    <row r="470" spans="1:49" ht="15" customHeight="1" x14ac:dyDescent="0.15">
      <c r="A470" s="203"/>
      <c r="B470" s="74" t="str">
        <f>IF(DATA2!A466="","",DATA2!B470)</f>
        <v/>
      </c>
      <c r="C470" s="75" t="str">
        <f>IF(DATA2!C470="","","〇")</f>
        <v/>
      </c>
      <c r="D470" s="75" t="str">
        <f>IF(DATA2!D470="","","〇")</f>
        <v/>
      </c>
      <c r="E470" s="75" t="str">
        <f>IF(DATA2!E470="","","〇")</f>
        <v/>
      </c>
      <c r="F470" s="75" t="str">
        <f>IF(DATA2!F470="","","〇")</f>
        <v/>
      </c>
      <c r="G470" s="75" t="str">
        <f>IF(DATA2!G470="","","〇")</f>
        <v/>
      </c>
      <c r="H470" s="75" t="str">
        <f>IF(DATA2!H470="","","〇")</f>
        <v/>
      </c>
      <c r="I470" s="75" t="str">
        <f>IF(DATA2!I470="","","〇")</f>
        <v/>
      </c>
      <c r="J470" s="75" t="str">
        <f>IF(DATA2!J470="","","〇")</f>
        <v/>
      </c>
      <c r="K470" s="75" t="str">
        <f>IF(DATA2!K470="","","〇")</f>
        <v/>
      </c>
      <c r="L470" s="75" t="str">
        <f>IF(DATA2!L470="","","〇")</f>
        <v/>
      </c>
      <c r="M470" s="75" t="str">
        <f>IF(DATA2!M470="","","〇")</f>
        <v/>
      </c>
      <c r="N470" s="75" t="str">
        <f>IF(DATA2!N470="","","〇")</f>
        <v/>
      </c>
      <c r="O470" s="75" t="str">
        <f>IF(DATA2!O470="","","〇")</f>
        <v/>
      </c>
      <c r="P470" s="75" t="str">
        <f>IF(DATA2!P470="","","〇")</f>
        <v/>
      </c>
      <c r="Q470" s="75" t="str">
        <f>IF(DATA2!Q470="","","〇")</f>
        <v/>
      </c>
      <c r="R470" s="75" t="str">
        <f>IF(DATA2!R470="","","〇")</f>
        <v/>
      </c>
      <c r="S470" s="75" t="str">
        <f>IF(DATA2!S470="","","〇")</f>
        <v/>
      </c>
      <c r="T470" s="75" t="str">
        <f>IF(DATA2!T470="","","〇")</f>
        <v/>
      </c>
      <c r="U470" s="75" t="str">
        <f>IF(DATA2!U470="","","〇")</f>
        <v/>
      </c>
      <c r="V470" s="75" t="str">
        <f>IF(DATA2!V470="","","〇")</f>
        <v/>
      </c>
      <c r="W470" s="75" t="str">
        <f>IF(DATA2!W470="","","〇")</f>
        <v/>
      </c>
      <c r="X470" s="75" t="str">
        <f>IF(DATA2!X470="","","〇")</f>
        <v/>
      </c>
      <c r="Y470" s="75" t="str">
        <f>IF(DATA2!Y470="","","〇")</f>
        <v/>
      </c>
      <c r="Z470" s="75" t="str">
        <f>IF(DATA2!Z470="","","〇")</f>
        <v/>
      </c>
      <c r="AA470" s="75" t="str">
        <f>IF(DATA2!AA470="","","〇")</f>
        <v/>
      </c>
      <c r="AB470" s="75" t="str">
        <f>IF(DATA2!AB470="","","〇")</f>
        <v/>
      </c>
      <c r="AC470" s="75" t="str">
        <f>IF(DATA2!AC470="","","〇")</f>
        <v/>
      </c>
      <c r="AD470" s="75" t="str">
        <f>IF(DATA2!AD470="","","〇")</f>
        <v/>
      </c>
      <c r="AE470" s="75" t="str">
        <f>IF(DATA2!AE470="","","〇")</f>
        <v/>
      </c>
      <c r="AF470" s="75" t="str">
        <f>IF(DATA2!AF470="","","〇")</f>
        <v/>
      </c>
      <c r="AG470" s="76" t="str">
        <f>IF(DATA2!AG470="","","〇")</f>
        <v/>
      </c>
      <c r="AH470" s="77">
        <f>COUNTIFS(DATA2!$C$3:$AG$3,0,DATA2!$C470:$AG470,"&lt;&gt;")</f>
        <v>0</v>
      </c>
      <c r="AI470" s="78">
        <f>COUNTIFS(DATA2!$C$3:$AG$3,"&gt;0",DATA2!$C470:$AG470,"&lt;&gt;")</f>
        <v>0</v>
      </c>
      <c r="AJ470" s="205"/>
      <c r="AK470" s="207"/>
      <c r="AL470" s="205"/>
      <c r="AM470" s="207"/>
      <c r="AN470" s="201"/>
      <c r="AO470" s="201"/>
      <c r="AP470" s="201"/>
      <c r="AQ470" s="201"/>
      <c r="AR470" s="201"/>
      <c r="AS470" s="201"/>
      <c r="AT470" s="201"/>
      <c r="AU470" s="201"/>
      <c r="AV470" s="201"/>
      <c r="AW470" s="201"/>
    </row>
    <row r="471" spans="1:49" ht="15" customHeight="1" x14ac:dyDescent="0.15">
      <c r="A471" s="202" t="str">
        <f>IF(DATA2!A471="","",DATA2!A471)</f>
        <v/>
      </c>
      <c r="B471" s="11" t="str">
        <f>IF(DATA2!A471="","",DATA2!B471)</f>
        <v/>
      </c>
      <c r="C471" s="79" t="str">
        <f>IF(DATA2!C471="","",DATA2!C471)</f>
        <v/>
      </c>
      <c r="D471" s="79" t="str">
        <f>IF(DATA2!D471="","",DATA2!D471)</f>
        <v/>
      </c>
      <c r="E471" s="79" t="str">
        <f>IF(DATA2!E471="","",DATA2!E471)</f>
        <v/>
      </c>
      <c r="F471" s="79" t="str">
        <f>IF(DATA2!F471="","",DATA2!F471)</f>
        <v/>
      </c>
      <c r="G471" s="79" t="str">
        <f>IF(DATA2!G471="","",DATA2!G471)</f>
        <v/>
      </c>
      <c r="H471" s="79" t="str">
        <f>IF(DATA2!H471="","",DATA2!H471)</f>
        <v/>
      </c>
      <c r="I471" s="79" t="str">
        <f>IF(DATA2!I471="","",DATA2!I471)</f>
        <v/>
      </c>
      <c r="J471" s="79" t="str">
        <f>IF(DATA2!J471="","",DATA2!J471)</f>
        <v/>
      </c>
      <c r="K471" s="79" t="str">
        <f>IF(DATA2!K471="","",DATA2!K471)</f>
        <v/>
      </c>
      <c r="L471" s="79" t="str">
        <f>IF(DATA2!L471="","",DATA2!L471)</f>
        <v/>
      </c>
      <c r="M471" s="79" t="str">
        <f>IF(DATA2!M471="","",DATA2!M471)</f>
        <v/>
      </c>
      <c r="N471" s="79" t="str">
        <f>IF(DATA2!N471="","",DATA2!N471)</f>
        <v/>
      </c>
      <c r="O471" s="79" t="str">
        <f>IF(DATA2!O471="","",DATA2!O471)</f>
        <v/>
      </c>
      <c r="P471" s="79" t="str">
        <f>IF(DATA2!P471="","",DATA2!P471)</f>
        <v/>
      </c>
      <c r="Q471" s="79" t="str">
        <f>IF(DATA2!Q471="","",DATA2!Q471)</f>
        <v/>
      </c>
      <c r="R471" s="79" t="str">
        <f>IF(DATA2!R471="","",DATA2!R471)</f>
        <v/>
      </c>
      <c r="S471" s="79" t="str">
        <f>IF(DATA2!S471="","",DATA2!S471)</f>
        <v/>
      </c>
      <c r="T471" s="79" t="str">
        <f>IF(DATA2!T471="","",DATA2!T471)</f>
        <v/>
      </c>
      <c r="U471" s="79" t="str">
        <f>IF(DATA2!U471="","",DATA2!U471)</f>
        <v/>
      </c>
      <c r="V471" s="79" t="str">
        <f>IF(DATA2!V471="","",DATA2!V471)</f>
        <v/>
      </c>
      <c r="W471" s="79" t="str">
        <f>IF(DATA2!W471="","",DATA2!W471)</f>
        <v/>
      </c>
      <c r="X471" s="79" t="str">
        <f>IF(DATA2!X471="","",DATA2!X471)</f>
        <v/>
      </c>
      <c r="Y471" s="79" t="str">
        <f>IF(DATA2!Y471="","",DATA2!Y471)</f>
        <v/>
      </c>
      <c r="Z471" s="79" t="str">
        <f>IF(DATA2!Z471="","",DATA2!Z471)</f>
        <v/>
      </c>
      <c r="AA471" s="79" t="str">
        <f>IF(DATA2!AA471="","",DATA2!AA471)</f>
        <v/>
      </c>
      <c r="AB471" s="79" t="str">
        <f>IF(DATA2!AB471="","",DATA2!AB471)</f>
        <v/>
      </c>
      <c r="AC471" s="79" t="str">
        <f>IF(DATA2!AC471="","",DATA2!AC471)</f>
        <v/>
      </c>
      <c r="AD471" s="79" t="str">
        <f>IF(DATA2!AD471="","",DATA2!AD471)</f>
        <v/>
      </c>
      <c r="AE471" s="79" t="str">
        <f>IF(DATA2!AE471="","",DATA2!AE471)</f>
        <v/>
      </c>
      <c r="AF471" s="79" t="str">
        <f>IF(DATA2!AF471="","",DATA2!AF471)</f>
        <v/>
      </c>
      <c r="AG471" s="80" t="str">
        <f>IF(DATA2!AG471="","",DATA2!AG471)</f>
        <v/>
      </c>
      <c r="AH471" s="81">
        <f>COUNTIFS(DATA2!$C$3:$AG$3,0,DATA2!$C471:$AG471,"&lt;&gt;")</f>
        <v>0</v>
      </c>
      <c r="AI471" s="81">
        <f>COUNTIFS(DATA2!$C$3:$AG$3,"&gt;0",DATA2!$C471:$AG471,"&lt;&gt;")</f>
        <v>0</v>
      </c>
      <c r="AJ471" s="204">
        <f t="shared" ref="AJ471" si="748">COUNTIFS($C$3:$AG$3,"=0",C472:AG472,"〇")+COUNTIFS($C$3:$AG$3,"=0",C473:AG473,"〇")</f>
        <v>0</v>
      </c>
      <c r="AK471" s="206">
        <f t="shared" ref="AK471" si="749">COUNTIFS($C$3:$AG$3,"&lt;&gt;0",C472:AG472,"〇")+COUNTIFS($C$3:$AG$3,"&lt;&gt;0",C473:AG473,"〇")</f>
        <v>0</v>
      </c>
      <c r="AL471" s="204">
        <f t="shared" ref="AL471" si="750">COUNTIFS($C$3:$AG$3,"=0",C474:AG474,"〇")+COUNTIFS($C$3:$AG$3,"=0",C475:AG475,"〇")</f>
        <v>0</v>
      </c>
      <c r="AM471" s="206">
        <f t="shared" ref="AM471" si="751">COUNTIFS($C$3:$AG$3,"&lt;&gt;0",C474:AG474,"〇")+COUNTIFS($C$3:$AG$3,"&lt;&gt;0",C475:AG475,"〇")</f>
        <v>0</v>
      </c>
      <c r="AN471" s="200">
        <f t="shared" ref="AN471:AP471" si="752">COUNTIF($C471:$AG471,AN$5)</f>
        <v>0</v>
      </c>
      <c r="AO471" s="200">
        <f t="shared" si="752"/>
        <v>0</v>
      </c>
      <c r="AP471" s="200">
        <f t="shared" si="752"/>
        <v>0</v>
      </c>
      <c r="AQ471" s="200">
        <f t="shared" ref="AQ471" si="753">COUNTIF($C471:$AG471,AQ$5)+COUNTIF($C471:$AG471,"半振")*0.5</f>
        <v>0</v>
      </c>
      <c r="AR471" s="200">
        <f t="shared" ref="AR471" si="754">COUNTIF($C471:$AG471,AR$5)+COUNTIF($C471:$AG471,"半有")*0.5</f>
        <v>0</v>
      </c>
      <c r="AS471" s="200">
        <f t="shared" ref="AS471" si="755">COUNTIF($C471:$AG471,AS$5)+COUNTIF($C471:$AG471,"半欠")*0.5</f>
        <v>0</v>
      </c>
      <c r="AT471" s="200">
        <f t="shared" ref="AT471:AW506" si="756">COUNTIF($C471:$AG471,AT$5)</f>
        <v>0</v>
      </c>
      <c r="AU471" s="200">
        <f t="shared" si="756"/>
        <v>0</v>
      </c>
      <c r="AV471" s="200">
        <f t="shared" si="756"/>
        <v>0</v>
      </c>
      <c r="AW471" s="200">
        <f t="shared" si="756"/>
        <v>0</v>
      </c>
    </row>
    <row r="472" spans="1:49" ht="15" customHeight="1" x14ac:dyDescent="0.15">
      <c r="A472" s="202"/>
      <c r="B472" s="44" t="str">
        <f>IF(DATA2!A471="","",DATA2!B472)</f>
        <v/>
      </c>
      <c r="C472" s="67" t="str">
        <f>IF(DATA2!C472="","","〇")</f>
        <v/>
      </c>
      <c r="D472" s="67" t="str">
        <f>IF(DATA2!D472="","","〇")</f>
        <v/>
      </c>
      <c r="E472" s="67" t="str">
        <f>IF(DATA2!E472="","","〇")</f>
        <v/>
      </c>
      <c r="F472" s="67" t="str">
        <f>IF(DATA2!F472="","","〇")</f>
        <v/>
      </c>
      <c r="G472" s="67" t="str">
        <f>IF(DATA2!G472="","","〇")</f>
        <v/>
      </c>
      <c r="H472" s="67" t="str">
        <f>IF(DATA2!H472="","","〇")</f>
        <v/>
      </c>
      <c r="I472" s="67" t="str">
        <f>IF(DATA2!I472="","","〇")</f>
        <v/>
      </c>
      <c r="J472" s="67" t="str">
        <f>IF(DATA2!J472="","","〇")</f>
        <v/>
      </c>
      <c r="K472" s="67" t="str">
        <f>IF(DATA2!K472="","","〇")</f>
        <v/>
      </c>
      <c r="L472" s="67" t="str">
        <f>IF(DATA2!L472="","","〇")</f>
        <v/>
      </c>
      <c r="M472" s="67" t="str">
        <f>IF(DATA2!M472="","","〇")</f>
        <v/>
      </c>
      <c r="N472" s="67" t="str">
        <f>IF(DATA2!N472="","","〇")</f>
        <v/>
      </c>
      <c r="O472" s="67" t="str">
        <f>IF(DATA2!O472="","","〇")</f>
        <v/>
      </c>
      <c r="P472" s="67" t="str">
        <f>IF(DATA2!P472="","","〇")</f>
        <v/>
      </c>
      <c r="Q472" s="67" t="str">
        <f>IF(DATA2!Q472="","","〇")</f>
        <v/>
      </c>
      <c r="R472" s="67" t="str">
        <f>IF(DATA2!R472="","","〇")</f>
        <v/>
      </c>
      <c r="S472" s="67" t="str">
        <f>IF(DATA2!S472="","","〇")</f>
        <v/>
      </c>
      <c r="T472" s="67" t="str">
        <f>IF(DATA2!T472="","","〇")</f>
        <v/>
      </c>
      <c r="U472" s="67" t="str">
        <f>IF(DATA2!U472="","","〇")</f>
        <v/>
      </c>
      <c r="V472" s="67" t="str">
        <f>IF(DATA2!V472="","","〇")</f>
        <v/>
      </c>
      <c r="W472" s="67" t="str">
        <f>IF(DATA2!W472="","","〇")</f>
        <v/>
      </c>
      <c r="X472" s="67" t="str">
        <f>IF(DATA2!X472="","","〇")</f>
        <v/>
      </c>
      <c r="Y472" s="67" t="str">
        <f>IF(DATA2!Y472="","","〇")</f>
        <v/>
      </c>
      <c r="Z472" s="67" t="str">
        <f>IF(DATA2!Z472="","","〇")</f>
        <v/>
      </c>
      <c r="AA472" s="67" t="str">
        <f>IF(DATA2!AA472="","","〇")</f>
        <v/>
      </c>
      <c r="AB472" s="67" t="str">
        <f>IF(DATA2!AB472="","","〇")</f>
        <v/>
      </c>
      <c r="AC472" s="67" t="str">
        <f>IF(DATA2!AC472="","","〇")</f>
        <v/>
      </c>
      <c r="AD472" s="67" t="str">
        <f>IF(DATA2!AD472="","","〇")</f>
        <v/>
      </c>
      <c r="AE472" s="67" t="str">
        <f>IF(DATA2!AE472="","","〇")</f>
        <v/>
      </c>
      <c r="AF472" s="67" t="str">
        <f>IF(DATA2!AF472="","","〇")</f>
        <v/>
      </c>
      <c r="AG472" s="68" t="str">
        <f>IF(DATA2!AG472="","","〇")</f>
        <v/>
      </c>
      <c r="AH472" s="69">
        <f>COUNTIFS(DATA2!$C$3:$AG$3,0,DATA2!$C472:$AG472,"&lt;&gt;")</f>
        <v>0</v>
      </c>
      <c r="AI472" s="69">
        <f>COUNTIFS(DATA2!$C$3:$AG$3,"&gt;0",DATA2!$C472:$AG472,"&lt;&gt;")</f>
        <v>0</v>
      </c>
      <c r="AJ472" s="204"/>
      <c r="AK472" s="206"/>
      <c r="AL472" s="204"/>
      <c r="AM472" s="206"/>
      <c r="AN472" s="200"/>
      <c r="AO472" s="200"/>
      <c r="AP472" s="200"/>
      <c r="AQ472" s="200"/>
      <c r="AR472" s="200"/>
      <c r="AS472" s="200"/>
      <c r="AT472" s="200"/>
      <c r="AU472" s="200"/>
      <c r="AV472" s="200"/>
      <c r="AW472" s="200"/>
    </row>
    <row r="473" spans="1:49" ht="15" customHeight="1" x14ac:dyDescent="0.15">
      <c r="A473" s="202"/>
      <c r="B473" s="46" t="str">
        <f>IF(DATA2!A471="","",DATA2!B473)</f>
        <v/>
      </c>
      <c r="C473" s="70" t="str">
        <f>IF(DATA2!C473="","","〇")</f>
        <v/>
      </c>
      <c r="D473" s="70" t="str">
        <f>IF(DATA2!D473="","","〇")</f>
        <v/>
      </c>
      <c r="E473" s="70" t="str">
        <f>IF(DATA2!E473="","","〇")</f>
        <v/>
      </c>
      <c r="F473" s="70" t="str">
        <f>IF(DATA2!F473="","","〇")</f>
        <v/>
      </c>
      <c r="G473" s="70" t="str">
        <f>IF(DATA2!G473="","","〇")</f>
        <v/>
      </c>
      <c r="H473" s="70" t="str">
        <f>IF(DATA2!H473="","","〇")</f>
        <v/>
      </c>
      <c r="I473" s="70" t="str">
        <f>IF(DATA2!I473="","","〇")</f>
        <v/>
      </c>
      <c r="J473" s="70" t="str">
        <f>IF(DATA2!J473="","","〇")</f>
        <v/>
      </c>
      <c r="K473" s="70" t="str">
        <f>IF(DATA2!K473="","","〇")</f>
        <v/>
      </c>
      <c r="L473" s="70" t="str">
        <f>IF(DATA2!L473="","","〇")</f>
        <v/>
      </c>
      <c r="M473" s="70" t="str">
        <f>IF(DATA2!M473="","","〇")</f>
        <v/>
      </c>
      <c r="N473" s="70" t="str">
        <f>IF(DATA2!N473="","","〇")</f>
        <v/>
      </c>
      <c r="O473" s="70" t="str">
        <f>IF(DATA2!O473="","","〇")</f>
        <v/>
      </c>
      <c r="P473" s="70" t="str">
        <f>IF(DATA2!P473="","","〇")</f>
        <v/>
      </c>
      <c r="Q473" s="70" t="str">
        <f>IF(DATA2!Q473="","","〇")</f>
        <v/>
      </c>
      <c r="R473" s="70" t="str">
        <f>IF(DATA2!R473="","","〇")</f>
        <v/>
      </c>
      <c r="S473" s="70" t="str">
        <f>IF(DATA2!S473="","","〇")</f>
        <v/>
      </c>
      <c r="T473" s="70" t="str">
        <f>IF(DATA2!T473="","","〇")</f>
        <v/>
      </c>
      <c r="U473" s="70" t="str">
        <f>IF(DATA2!U473="","","〇")</f>
        <v/>
      </c>
      <c r="V473" s="70" t="str">
        <f>IF(DATA2!V473="","","〇")</f>
        <v/>
      </c>
      <c r="W473" s="70" t="str">
        <f>IF(DATA2!W473="","","〇")</f>
        <v/>
      </c>
      <c r="X473" s="70" t="str">
        <f>IF(DATA2!X473="","","〇")</f>
        <v/>
      </c>
      <c r="Y473" s="70" t="str">
        <f>IF(DATA2!Y473="","","〇")</f>
        <v/>
      </c>
      <c r="Z473" s="70" t="str">
        <f>IF(DATA2!Z473="","","〇")</f>
        <v/>
      </c>
      <c r="AA473" s="70" t="str">
        <f>IF(DATA2!AA473="","","〇")</f>
        <v/>
      </c>
      <c r="AB473" s="70" t="str">
        <f>IF(DATA2!AB473="","","〇")</f>
        <v/>
      </c>
      <c r="AC473" s="70" t="str">
        <f>IF(DATA2!AC473="","","〇")</f>
        <v/>
      </c>
      <c r="AD473" s="70" t="str">
        <f>IF(DATA2!AD473="","","〇")</f>
        <v/>
      </c>
      <c r="AE473" s="70" t="str">
        <f>IF(DATA2!AE473="","","〇")</f>
        <v/>
      </c>
      <c r="AF473" s="70" t="str">
        <f>IF(DATA2!AF473="","","〇")</f>
        <v/>
      </c>
      <c r="AG473" s="71" t="str">
        <f>IF(DATA2!AG473="","","〇")</f>
        <v/>
      </c>
      <c r="AH473" s="72">
        <f>COUNTIFS(DATA2!$C$3:$AG$3,0,DATA2!$C473:$AG473,"&lt;&gt;")</f>
        <v>0</v>
      </c>
      <c r="AI473" s="72">
        <f>COUNTIFS(DATA2!$C$3:$AG$3,"&gt;0",DATA2!$C473:$AG473,"&lt;&gt;")</f>
        <v>0</v>
      </c>
      <c r="AJ473" s="204"/>
      <c r="AK473" s="206"/>
      <c r="AL473" s="204"/>
      <c r="AM473" s="206"/>
      <c r="AN473" s="200"/>
      <c r="AO473" s="200"/>
      <c r="AP473" s="200"/>
      <c r="AQ473" s="200"/>
      <c r="AR473" s="200"/>
      <c r="AS473" s="200"/>
      <c r="AT473" s="200"/>
      <c r="AU473" s="200"/>
      <c r="AV473" s="200"/>
      <c r="AW473" s="200"/>
    </row>
    <row r="474" spans="1:49" ht="15" customHeight="1" x14ac:dyDescent="0.15">
      <c r="A474" s="202"/>
      <c r="B474" s="46" t="str">
        <f>IF(DATA2!A471="","",DATA2!B474)</f>
        <v/>
      </c>
      <c r="C474" s="70" t="str">
        <f>IF(DATA2!C474="","","〇")</f>
        <v/>
      </c>
      <c r="D474" s="70" t="str">
        <f>IF(DATA2!D474="","","〇")</f>
        <v/>
      </c>
      <c r="E474" s="70" t="str">
        <f>IF(DATA2!E474="","","〇")</f>
        <v/>
      </c>
      <c r="F474" s="70" t="str">
        <f>IF(DATA2!F474="","","〇")</f>
        <v/>
      </c>
      <c r="G474" s="70" t="str">
        <f>IF(DATA2!G474="","","〇")</f>
        <v/>
      </c>
      <c r="H474" s="70" t="str">
        <f>IF(DATA2!H474="","","〇")</f>
        <v/>
      </c>
      <c r="I474" s="70" t="str">
        <f>IF(DATA2!I474="","","〇")</f>
        <v/>
      </c>
      <c r="J474" s="70" t="str">
        <f>IF(DATA2!J474="","","〇")</f>
        <v/>
      </c>
      <c r="K474" s="70" t="str">
        <f>IF(DATA2!K474="","","〇")</f>
        <v/>
      </c>
      <c r="L474" s="70" t="str">
        <f>IF(DATA2!L474="","","〇")</f>
        <v/>
      </c>
      <c r="M474" s="70" t="str">
        <f>IF(DATA2!M474="","","〇")</f>
        <v/>
      </c>
      <c r="N474" s="70" t="str">
        <f>IF(DATA2!N474="","","〇")</f>
        <v/>
      </c>
      <c r="O474" s="70" t="str">
        <f>IF(DATA2!O474="","","〇")</f>
        <v/>
      </c>
      <c r="P474" s="70" t="str">
        <f>IF(DATA2!P474="","","〇")</f>
        <v/>
      </c>
      <c r="Q474" s="70" t="str">
        <f>IF(DATA2!Q474="","","〇")</f>
        <v/>
      </c>
      <c r="R474" s="70" t="str">
        <f>IF(DATA2!R474="","","〇")</f>
        <v/>
      </c>
      <c r="S474" s="70" t="str">
        <f>IF(DATA2!S474="","","〇")</f>
        <v/>
      </c>
      <c r="T474" s="70" t="str">
        <f>IF(DATA2!T474="","","〇")</f>
        <v/>
      </c>
      <c r="U474" s="70" t="str">
        <f>IF(DATA2!U474="","","〇")</f>
        <v/>
      </c>
      <c r="V474" s="70" t="str">
        <f>IF(DATA2!V474="","","〇")</f>
        <v/>
      </c>
      <c r="W474" s="70" t="str">
        <f>IF(DATA2!W474="","","〇")</f>
        <v/>
      </c>
      <c r="X474" s="70" t="str">
        <f>IF(DATA2!X474="","","〇")</f>
        <v/>
      </c>
      <c r="Y474" s="70" t="str">
        <f>IF(DATA2!Y474="","","〇")</f>
        <v/>
      </c>
      <c r="Z474" s="70" t="str">
        <f>IF(DATA2!Z474="","","〇")</f>
        <v/>
      </c>
      <c r="AA474" s="70" t="str">
        <f>IF(DATA2!AA474="","","〇")</f>
        <v/>
      </c>
      <c r="AB474" s="70" t="str">
        <f>IF(DATA2!AB474="","","〇")</f>
        <v/>
      </c>
      <c r="AC474" s="70" t="str">
        <f>IF(DATA2!AC474="","","〇")</f>
        <v/>
      </c>
      <c r="AD474" s="70" t="str">
        <f>IF(DATA2!AD474="","","〇")</f>
        <v/>
      </c>
      <c r="AE474" s="70" t="str">
        <f>IF(DATA2!AE474="","","〇")</f>
        <v/>
      </c>
      <c r="AF474" s="70" t="str">
        <f>IF(DATA2!AF474="","","〇")</f>
        <v/>
      </c>
      <c r="AG474" s="71" t="str">
        <f>IF(DATA2!AG474="","","〇")</f>
        <v/>
      </c>
      <c r="AH474" s="73">
        <f>COUNTIFS(DATA2!$C$3:$AG$3,0,DATA2!$C474:$AG474,"&lt;&gt;")</f>
        <v>0</v>
      </c>
      <c r="AI474" s="72">
        <f>COUNTIFS(DATA2!$C$3:$AG$3,"&gt;0",DATA2!$C474:$AG474,"&lt;&gt;")</f>
        <v>0</v>
      </c>
      <c r="AJ474" s="204"/>
      <c r="AK474" s="206"/>
      <c r="AL474" s="204"/>
      <c r="AM474" s="206"/>
      <c r="AN474" s="200"/>
      <c r="AO474" s="200"/>
      <c r="AP474" s="200"/>
      <c r="AQ474" s="200"/>
      <c r="AR474" s="200"/>
      <c r="AS474" s="200"/>
      <c r="AT474" s="200"/>
      <c r="AU474" s="200"/>
      <c r="AV474" s="200"/>
      <c r="AW474" s="200"/>
    </row>
    <row r="475" spans="1:49" ht="15" customHeight="1" x14ac:dyDescent="0.15">
      <c r="A475" s="203"/>
      <c r="B475" s="74" t="str">
        <f>IF(DATA2!A471="","",DATA2!B475)</f>
        <v/>
      </c>
      <c r="C475" s="75" t="str">
        <f>IF(DATA2!C475="","","〇")</f>
        <v/>
      </c>
      <c r="D475" s="75" t="str">
        <f>IF(DATA2!D475="","","〇")</f>
        <v/>
      </c>
      <c r="E475" s="75" t="str">
        <f>IF(DATA2!E475="","","〇")</f>
        <v/>
      </c>
      <c r="F475" s="75" t="str">
        <f>IF(DATA2!F475="","","〇")</f>
        <v/>
      </c>
      <c r="G475" s="75" t="str">
        <f>IF(DATA2!G475="","","〇")</f>
        <v/>
      </c>
      <c r="H475" s="75" t="str">
        <f>IF(DATA2!H475="","","〇")</f>
        <v/>
      </c>
      <c r="I475" s="75" t="str">
        <f>IF(DATA2!I475="","","〇")</f>
        <v/>
      </c>
      <c r="J475" s="75" t="str">
        <f>IF(DATA2!J475="","","〇")</f>
        <v/>
      </c>
      <c r="K475" s="75" t="str">
        <f>IF(DATA2!K475="","","〇")</f>
        <v/>
      </c>
      <c r="L475" s="75" t="str">
        <f>IF(DATA2!L475="","","〇")</f>
        <v/>
      </c>
      <c r="M475" s="75" t="str">
        <f>IF(DATA2!M475="","","〇")</f>
        <v/>
      </c>
      <c r="N475" s="75" t="str">
        <f>IF(DATA2!N475="","","〇")</f>
        <v/>
      </c>
      <c r="O475" s="75" t="str">
        <f>IF(DATA2!O475="","","〇")</f>
        <v/>
      </c>
      <c r="P475" s="75" t="str">
        <f>IF(DATA2!P475="","","〇")</f>
        <v/>
      </c>
      <c r="Q475" s="75" t="str">
        <f>IF(DATA2!Q475="","","〇")</f>
        <v/>
      </c>
      <c r="R475" s="75" t="str">
        <f>IF(DATA2!R475="","","〇")</f>
        <v/>
      </c>
      <c r="S475" s="75" t="str">
        <f>IF(DATA2!S475="","","〇")</f>
        <v/>
      </c>
      <c r="T475" s="75" t="str">
        <f>IF(DATA2!T475="","","〇")</f>
        <v/>
      </c>
      <c r="U475" s="75" t="str">
        <f>IF(DATA2!U475="","","〇")</f>
        <v/>
      </c>
      <c r="V475" s="75" t="str">
        <f>IF(DATA2!V475="","","〇")</f>
        <v/>
      </c>
      <c r="W475" s="75" t="str">
        <f>IF(DATA2!W475="","","〇")</f>
        <v/>
      </c>
      <c r="X475" s="75" t="str">
        <f>IF(DATA2!X475="","","〇")</f>
        <v/>
      </c>
      <c r="Y475" s="75" t="str">
        <f>IF(DATA2!Y475="","","〇")</f>
        <v/>
      </c>
      <c r="Z475" s="75" t="str">
        <f>IF(DATA2!Z475="","","〇")</f>
        <v/>
      </c>
      <c r="AA475" s="75" t="str">
        <f>IF(DATA2!AA475="","","〇")</f>
        <v/>
      </c>
      <c r="AB475" s="75" t="str">
        <f>IF(DATA2!AB475="","","〇")</f>
        <v/>
      </c>
      <c r="AC475" s="75" t="str">
        <f>IF(DATA2!AC475="","","〇")</f>
        <v/>
      </c>
      <c r="AD475" s="75" t="str">
        <f>IF(DATA2!AD475="","","〇")</f>
        <v/>
      </c>
      <c r="AE475" s="75" t="str">
        <f>IF(DATA2!AE475="","","〇")</f>
        <v/>
      </c>
      <c r="AF475" s="75" t="str">
        <f>IF(DATA2!AF475="","","〇")</f>
        <v/>
      </c>
      <c r="AG475" s="76" t="str">
        <f>IF(DATA2!AG475="","","〇")</f>
        <v/>
      </c>
      <c r="AH475" s="77">
        <f>COUNTIFS(DATA2!$C$3:$AG$3,0,DATA2!$C475:$AG475,"&lt;&gt;")</f>
        <v>0</v>
      </c>
      <c r="AI475" s="78">
        <f>COUNTIFS(DATA2!$C$3:$AG$3,"&gt;0",DATA2!$C475:$AG475,"&lt;&gt;")</f>
        <v>0</v>
      </c>
      <c r="AJ475" s="205"/>
      <c r="AK475" s="207"/>
      <c r="AL475" s="205"/>
      <c r="AM475" s="207"/>
      <c r="AN475" s="201"/>
      <c r="AO475" s="201"/>
      <c r="AP475" s="201"/>
      <c r="AQ475" s="201"/>
      <c r="AR475" s="201"/>
      <c r="AS475" s="201"/>
      <c r="AT475" s="201"/>
      <c r="AU475" s="201"/>
      <c r="AV475" s="201"/>
      <c r="AW475" s="201"/>
    </row>
    <row r="476" spans="1:49" ht="15" customHeight="1" x14ac:dyDescent="0.15">
      <c r="A476" s="202" t="str">
        <f>IF(DATA2!A476="","",DATA2!A476)</f>
        <v/>
      </c>
      <c r="B476" s="11" t="str">
        <f>IF(DATA2!A476="","",DATA2!B476)</f>
        <v/>
      </c>
      <c r="C476" s="79" t="str">
        <f>IF(DATA2!C476="","",DATA2!C476)</f>
        <v/>
      </c>
      <c r="D476" s="79" t="str">
        <f>IF(DATA2!D476="","",DATA2!D476)</f>
        <v/>
      </c>
      <c r="E476" s="79" t="str">
        <f>IF(DATA2!E476="","",DATA2!E476)</f>
        <v/>
      </c>
      <c r="F476" s="79" t="str">
        <f>IF(DATA2!F476="","",DATA2!F476)</f>
        <v/>
      </c>
      <c r="G476" s="79" t="str">
        <f>IF(DATA2!G476="","",DATA2!G476)</f>
        <v/>
      </c>
      <c r="H476" s="79" t="str">
        <f>IF(DATA2!H476="","",DATA2!H476)</f>
        <v/>
      </c>
      <c r="I476" s="79" t="str">
        <f>IF(DATA2!I476="","",DATA2!I476)</f>
        <v/>
      </c>
      <c r="J476" s="79" t="str">
        <f>IF(DATA2!J476="","",DATA2!J476)</f>
        <v/>
      </c>
      <c r="K476" s="79" t="str">
        <f>IF(DATA2!K476="","",DATA2!K476)</f>
        <v/>
      </c>
      <c r="L476" s="79" t="str">
        <f>IF(DATA2!L476="","",DATA2!L476)</f>
        <v/>
      </c>
      <c r="M476" s="79" t="str">
        <f>IF(DATA2!M476="","",DATA2!M476)</f>
        <v/>
      </c>
      <c r="N476" s="79" t="str">
        <f>IF(DATA2!N476="","",DATA2!N476)</f>
        <v/>
      </c>
      <c r="O476" s="79" t="str">
        <f>IF(DATA2!O476="","",DATA2!O476)</f>
        <v/>
      </c>
      <c r="P476" s="79" t="str">
        <f>IF(DATA2!P476="","",DATA2!P476)</f>
        <v/>
      </c>
      <c r="Q476" s="79" t="str">
        <f>IF(DATA2!Q476="","",DATA2!Q476)</f>
        <v/>
      </c>
      <c r="R476" s="79" t="str">
        <f>IF(DATA2!R476="","",DATA2!R476)</f>
        <v/>
      </c>
      <c r="S476" s="79" t="str">
        <f>IF(DATA2!S476="","",DATA2!S476)</f>
        <v/>
      </c>
      <c r="T476" s="79" t="str">
        <f>IF(DATA2!T476="","",DATA2!T476)</f>
        <v/>
      </c>
      <c r="U476" s="79" t="str">
        <f>IF(DATA2!U476="","",DATA2!U476)</f>
        <v/>
      </c>
      <c r="V476" s="79" t="str">
        <f>IF(DATA2!V476="","",DATA2!V476)</f>
        <v/>
      </c>
      <c r="W476" s="79" t="str">
        <f>IF(DATA2!W476="","",DATA2!W476)</f>
        <v/>
      </c>
      <c r="X476" s="79" t="str">
        <f>IF(DATA2!X476="","",DATA2!X476)</f>
        <v/>
      </c>
      <c r="Y476" s="79" t="str">
        <f>IF(DATA2!Y476="","",DATA2!Y476)</f>
        <v/>
      </c>
      <c r="Z476" s="79" t="str">
        <f>IF(DATA2!Z476="","",DATA2!Z476)</f>
        <v/>
      </c>
      <c r="AA476" s="79" t="str">
        <f>IF(DATA2!AA476="","",DATA2!AA476)</f>
        <v/>
      </c>
      <c r="AB476" s="79" t="str">
        <f>IF(DATA2!AB476="","",DATA2!AB476)</f>
        <v/>
      </c>
      <c r="AC476" s="79" t="str">
        <f>IF(DATA2!AC476="","",DATA2!AC476)</f>
        <v/>
      </c>
      <c r="AD476" s="79" t="str">
        <f>IF(DATA2!AD476="","",DATA2!AD476)</f>
        <v/>
      </c>
      <c r="AE476" s="79" t="str">
        <f>IF(DATA2!AE476="","",DATA2!AE476)</f>
        <v/>
      </c>
      <c r="AF476" s="79" t="str">
        <f>IF(DATA2!AF476="","",DATA2!AF476)</f>
        <v/>
      </c>
      <c r="AG476" s="80" t="str">
        <f>IF(DATA2!AG476="","",DATA2!AG476)</f>
        <v/>
      </c>
      <c r="AH476" s="81">
        <f>COUNTIFS(DATA2!$C$3:$AG$3,0,DATA2!$C476:$AG476,"&lt;&gt;")</f>
        <v>0</v>
      </c>
      <c r="AI476" s="81">
        <f>COUNTIFS(DATA2!$C$3:$AG$3,"&gt;0",DATA2!$C476:$AG476,"&lt;&gt;")</f>
        <v>0</v>
      </c>
      <c r="AJ476" s="204">
        <f t="shared" ref="AJ476" si="757">COUNTIFS($C$3:$AG$3,"=0",C477:AG477,"〇")+COUNTIFS($C$3:$AG$3,"=0",C478:AG478,"〇")</f>
        <v>0</v>
      </c>
      <c r="AK476" s="206">
        <f t="shared" ref="AK476" si="758">COUNTIFS($C$3:$AG$3,"&lt;&gt;0",C477:AG477,"〇")+COUNTIFS($C$3:$AG$3,"&lt;&gt;0",C478:AG478,"〇")</f>
        <v>0</v>
      </c>
      <c r="AL476" s="204">
        <f t="shared" ref="AL476" si="759">COUNTIFS($C$3:$AG$3,"=0",C479:AG479,"〇")+COUNTIFS($C$3:$AG$3,"=0",C480:AG480,"〇")</f>
        <v>0</v>
      </c>
      <c r="AM476" s="206">
        <f t="shared" ref="AM476" si="760">COUNTIFS($C$3:$AG$3,"&lt;&gt;0",C479:AG479,"〇")+COUNTIFS($C$3:$AG$3,"&lt;&gt;0",C480:AG480,"〇")</f>
        <v>0</v>
      </c>
      <c r="AN476" s="200">
        <f t="shared" ref="AN476:AP476" si="761">COUNTIF($C476:$AG476,AN$5)</f>
        <v>0</v>
      </c>
      <c r="AO476" s="200">
        <f t="shared" si="761"/>
        <v>0</v>
      </c>
      <c r="AP476" s="200">
        <f t="shared" si="761"/>
        <v>0</v>
      </c>
      <c r="AQ476" s="200">
        <f t="shared" ref="AQ476" si="762">COUNTIF($C476:$AG476,AQ$5)+COUNTIF($C476:$AG476,"半振")*0.5</f>
        <v>0</v>
      </c>
      <c r="AR476" s="200">
        <f t="shared" ref="AR476" si="763">COUNTIF($C476:$AG476,AR$5)+COUNTIF($C476:$AG476,"半有")*0.5</f>
        <v>0</v>
      </c>
      <c r="AS476" s="200">
        <f t="shared" ref="AS476" si="764">COUNTIF($C476:$AG476,AS$5)+COUNTIF($C476:$AG476,"半欠")*0.5</f>
        <v>0</v>
      </c>
      <c r="AT476" s="200">
        <f t="shared" si="756"/>
        <v>0</v>
      </c>
      <c r="AU476" s="200">
        <f t="shared" si="756"/>
        <v>0</v>
      </c>
      <c r="AV476" s="200">
        <f t="shared" si="756"/>
        <v>0</v>
      </c>
      <c r="AW476" s="200">
        <f t="shared" si="756"/>
        <v>0</v>
      </c>
    </row>
    <row r="477" spans="1:49" ht="15" customHeight="1" x14ac:dyDescent="0.15">
      <c r="A477" s="202"/>
      <c r="B477" s="44" t="str">
        <f>IF(DATA2!A476="","",DATA2!B477)</f>
        <v/>
      </c>
      <c r="C477" s="67" t="str">
        <f>IF(DATA2!C477="","","〇")</f>
        <v/>
      </c>
      <c r="D477" s="67" t="str">
        <f>IF(DATA2!D477="","","〇")</f>
        <v/>
      </c>
      <c r="E477" s="67" t="str">
        <f>IF(DATA2!E477="","","〇")</f>
        <v/>
      </c>
      <c r="F477" s="67" t="str">
        <f>IF(DATA2!F477="","","〇")</f>
        <v/>
      </c>
      <c r="G477" s="67" t="str">
        <f>IF(DATA2!G477="","","〇")</f>
        <v/>
      </c>
      <c r="H477" s="67" t="str">
        <f>IF(DATA2!H477="","","〇")</f>
        <v/>
      </c>
      <c r="I477" s="67" t="str">
        <f>IF(DATA2!I477="","","〇")</f>
        <v/>
      </c>
      <c r="J477" s="67" t="str">
        <f>IF(DATA2!J477="","","〇")</f>
        <v/>
      </c>
      <c r="K477" s="67" t="str">
        <f>IF(DATA2!K477="","","〇")</f>
        <v/>
      </c>
      <c r="L477" s="67" t="str">
        <f>IF(DATA2!L477="","","〇")</f>
        <v/>
      </c>
      <c r="M477" s="67" t="str">
        <f>IF(DATA2!M477="","","〇")</f>
        <v/>
      </c>
      <c r="N477" s="67" t="str">
        <f>IF(DATA2!N477="","","〇")</f>
        <v/>
      </c>
      <c r="O477" s="67" t="str">
        <f>IF(DATA2!O477="","","〇")</f>
        <v/>
      </c>
      <c r="P477" s="67" t="str">
        <f>IF(DATA2!P477="","","〇")</f>
        <v/>
      </c>
      <c r="Q477" s="67" t="str">
        <f>IF(DATA2!Q477="","","〇")</f>
        <v/>
      </c>
      <c r="R477" s="67" t="str">
        <f>IF(DATA2!R477="","","〇")</f>
        <v/>
      </c>
      <c r="S477" s="67" t="str">
        <f>IF(DATA2!S477="","","〇")</f>
        <v/>
      </c>
      <c r="T477" s="67" t="str">
        <f>IF(DATA2!T477="","","〇")</f>
        <v/>
      </c>
      <c r="U477" s="67" t="str">
        <f>IF(DATA2!U477="","","〇")</f>
        <v/>
      </c>
      <c r="V477" s="67" t="str">
        <f>IF(DATA2!V477="","","〇")</f>
        <v/>
      </c>
      <c r="W477" s="67" t="str">
        <f>IF(DATA2!W477="","","〇")</f>
        <v/>
      </c>
      <c r="X477" s="67" t="str">
        <f>IF(DATA2!X477="","","〇")</f>
        <v/>
      </c>
      <c r="Y477" s="67" t="str">
        <f>IF(DATA2!Y477="","","〇")</f>
        <v/>
      </c>
      <c r="Z477" s="67" t="str">
        <f>IF(DATA2!Z477="","","〇")</f>
        <v/>
      </c>
      <c r="AA477" s="67" t="str">
        <f>IF(DATA2!AA477="","","〇")</f>
        <v/>
      </c>
      <c r="AB477" s="67" t="str">
        <f>IF(DATA2!AB477="","","〇")</f>
        <v/>
      </c>
      <c r="AC477" s="67" t="str">
        <f>IF(DATA2!AC477="","","〇")</f>
        <v/>
      </c>
      <c r="AD477" s="67" t="str">
        <f>IF(DATA2!AD477="","","〇")</f>
        <v/>
      </c>
      <c r="AE477" s="67" t="str">
        <f>IF(DATA2!AE477="","","〇")</f>
        <v/>
      </c>
      <c r="AF477" s="67" t="str">
        <f>IF(DATA2!AF477="","","〇")</f>
        <v/>
      </c>
      <c r="AG477" s="68" t="str">
        <f>IF(DATA2!AG477="","","〇")</f>
        <v/>
      </c>
      <c r="AH477" s="69">
        <f>COUNTIFS(DATA2!$C$3:$AG$3,0,DATA2!$C477:$AG477,"&lt;&gt;")</f>
        <v>0</v>
      </c>
      <c r="AI477" s="69">
        <f>COUNTIFS(DATA2!$C$3:$AG$3,"&gt;0",DATA2!$C477:$AG477,"&lt;&gt;")</f>
        <v>0</v>
      </c>
      <c r="AJ477" s="204"/>
      <c r="AK477" s="206"/>
      <c r="AL477" s="204"/>
      <c r="AM477" s="206"/>
      <c r="AN477" s="200"/>
      <c r="AO477" s="200"/>
      <c r="AP477" s="200"/>
      <c r="AQ477" s="200"/>
      <c r="AR477" s="200"/>
      <c r="AS477" s="200"/>
      <c r="AT477" s="200"/>
      <c r="AU477" s="200"/>
      <c r="AV477" s="200"/>
      <c r="AW477" s="200"/>
    </row>
    <row r="478" spans="1:49" ht="15" customHeight="1" x14ac:dyDescent="0.15">
      <c r="A478" s="202"/>
      <c r="B478" s="46" t="str">
        <f>IF(DATA2!A476="","",DATA2!B478)</f>
        <v/>
      </c>
      <c r="C478" s="70" t="str">
        <f>IF(DATA2!C478="","","〇")</f>
        <v/>
      </c>
      <c r="D478" s="70" t="str">
        <f>IF(DATA2!D478="","","〇")</f>
        <v/>
      </c>
      <c r="E478" s="70" t="str">
        <f>IF(DATA2!E478="","","〇")</f>
        <v/>
      </c>
      <c r="F478" s="70" t="str">
        <f>IF(DATA2!F478="","","〇")</f>
        <v/>
      </c>
      <c r="G478" s="70" t="str">
        <f>IF(DATA2!G478="","","〇")</f>
        <v/>
      </c>
      <c r="H478" s="70" t="str">
        <f>IF(DATA2!H478="","","〇")</f>
        <v/>
      </c>
      <c r="I478" s="70" t="str">
        <f>IF(DATA2!I478="","","〇")</f>
        <v/>
      </c>
      <c r="J478" s="70" t="str">
        <f>IF(DATA2!J478="","","〇")</f>
        <v/>
      </c>
      <c r="K478" s="70" t="str">
        <f>IF(DATA2!K478="","","〇")</f>
        <v/>
      </c>
      <c r="L478" s="70" t="str">
        <f>IF(DATA2!L478="","","〇")</f>
        <v/>
      </c>
      <c r="M478" s="70" t="str">
        <f>IF(DATA2!M478="","","〇")</f>
        <v/>
      </c>
      <c r="N478" s="70" t="str">
        <f>IF(DATA2!N478="","","〇")</f>
        <v/>
      </c>
      <c r="O478" s="70" t="str">
        <f>IF(DATA2!O478="","","〇")</f>
        <v/>
      </c>
      <c r="P478" s="70" t="str">
        <f>IF(DATA2!P478="","","〇")</f>
        <v/>
      </c>
      <c r="Q478" s="70" t="str">
        <f>IF(DATA2!Q478="","","〇")</f>
        <v/>
      </c>
      <c r="R478" s="70" t="str">
        <f>IF(DATA2!R478="","","〇")</f>
        <v/>
      </c>
      <c r="S478" s="70" t="str">
        <f>IF(DATA2!S478="","","〇")</f>
        <v/>
      </c>
      <c r="T478" s="70" t="str">
        <f>IF(DATA2!T478="","","〇")</f>
        <v/>
      </c>
      <c r="U478" s="70" t="str">
        <f>IF(DATA2!U478="","","〇")</f>
        <v/>
      </c>
      <c r="V478" s="70" t="str">
        <f>IF(DATA2!V478="","","〇")</f>
        <v/>
      </c>
      <c r="W478" s="70" t="str">
        <f>IF(DATA2!W478="","","〇")</f>
        <v/>
      </c>
      <c r="X478" s="70" t="str">
        <f>IF(DATA2!X478="","","〇")</f>
        <v/>
      </c>
      <c r="Y478" s="70" t="str">
        <f>IF(DATA2!Y478="","","〇")</f>
        <v/>
      </c>
      <c r="Z478" s="70" t="str">
        <f>IF(DATA2!Z478="","","〇")</f>
        <v/>
      </c>
      <c r="AA478" s="70" t="str">
        <f>IF(DATA2!AA478="","","〇")</f>
        <v/>
      </c>
      <c r="AB478" s="70" t="str">
        <f>IF(DATA2!AB478="","","〇")</f>
        <v/>
      </c>
      <c r="AC478" s="70" t="str">
        <f>IF(DATA2!AC478="","","〇")</f>
        <v/>
      </c>
      <c r="AD478" s="70" t="str">
        <f>IF(DATA2!AD478="","","〇")</f>
        <v/>
      </c>
      <c r="AE478" s="70" t="str">
        <f>IF(DATA2!AE478="","","〇")</f>
        <v/>
      </c>
      <c r="AF478" s="70" t="str">
        <f>IF(DATA2!AF478="","","〇")</f>
        <v/>
      </c>
      <c r="AG478" s="71" t="str">
        <f>IF(DATA2!AG478="","","〇")</f>
        <v/>
      </c>
      <c r="AH478" s="72">
        <f>COUNTIFS(DATA2!$C$3:$AG$3,0,DATA2!$C478:$AG478,"&lt;&gt;")</f>
        <v>0</v>
      </c>
      <c r="AI478" s="72">
        <f>COUNTIFS(DATA2!$C$3:$AG$3,"&gt;0",DATA2!$C478:$AG478,"&lt;&gt;")</f>
        <v>0</v>
      </c>
      <c r="AJ478" s="204"/>
      <c r="AK478" s="206"/>
      <c r="AL478" s="204"/>
      <c r="AM478" s="206"/>
      <c r="AN478" s="200"/>
      <c r="AO478" s="200"/>
      <c r="AP478" s="200"/>
      <c r="AQ478" s="200"/>
      <c r="AR478" s="200"/>
      <c r="AS478" s="200"/>
      <c r="AT478" s="200"/>
      <c r="AU478" s="200"/>
      <c r="AV478" s="200"/>
      <c r="AW478" s="200"/>
    </row>
    <row r="479" spans="1:49" ht="15" customHeight="1" x14ac:dyDescent="0.15">
      <c r="A479" s="202"/>
      <c r="B479" s="46" t="str">
        <f>IF(DATA2!A476="","",DATA2!B479)</f>
        <v/>
      </c>
      <c r="C479" s="70" t="str">
        <f>IF(DATA2!C479="","","〇")</f>
        <v/>
      </c>
      <c r="D479" s="70" t="str">
        <f>IF(DATA2!D479="","","〇")</f>
        <v/>
      </c>
      <c r="E479" s="70" t="str">
        <f>IF(DATA2!E479="","","〇")</f>
        <v/>
      </c>
      <c r="F479" s="70" t="str">
        <f>IF(DATA2!F479="","","〇")</f>
        <v/>
      </c>
      <c r="G479" s="70" t="str">
        <f>IF(DATA2!G479="","","〇")</f>
        <v/>
      </c>
      <c r="H479" s="70" t="str">
        <f>IF(DATA2!H479="","","〇")</f>
        <v/>
      </c>
      <c r="I479" s="70" t="str">
        <f>IF(DATA2!I479="","","〇")</f>
        <v/>
      </c>
      <c r="J479" s="70" t="str">
        <f>IF(DATA2!J479="","","〇")</f>
        <v/>
      </c>
      <c r="K479" s="70" t="str">
        <f>IF(DATA2!K479="","","〇")</f>
        <v/>
      </c>
      <c r="L479" s="70" t="str">
        <f>IF(DATA2!L479="","","〇")</f>
        <v/>
      </c>
      <c r="M479" s="70" t="str">
        <f>IF(DATA2!M479="","","〇")</f>
        <v/>
      </c>
      <c r="N479" s="70" t="str">
        <f>IF(DATA2!N479="","","〇")</f>
        <v/>
      </c>
      <c r="O479" s="70" t="str">
        <f>IF(DATA2!O479="","","〇")</f>
        <v/>
      </c>
      <c r="P479" s="70" t="str">
        <f>IF(DATA2!P479="","","〇")</f>
        <v/>
      </c>
      <c r="Q479" s="70" t="str">
        <f>IF(DATA2!Q479="","","〇")</f>
        <v/>
      </c>
      <c r="R479" s="70" t="str">
        <f>IF(DATA2!R479="","","〇")</f>
        <v/>
      </c>
      <c r="S479" s="70" t="str">
        <f>IF(DATA2!S479="","","〇")</f>
        <v/>
      </c>
      <c r="T479" s="70" t="str">
        <f>IF(DATA2!T479="","","〇")</f>
        <v/>
      </c>
      <c r="U479" s="70" t="str">
        <f>IF(DATA2!U479="","","〇")</f>
        <v/>
      </c>
      <c r="V479" s="70" t="str">
        <f>IF(DATA2!V479="","","〇")</f>
        <v/>
      </c>
      <c r="W479" s="70" t="str">
        <f>IF(DATA2!W479="","","〇")</f>
        <v/>
      </c>
      <c r="X479" s="70" t="str">
        <f>IF(DATA2!X479="","","〇")</f>
        <v/>
      </c>
      <c r="Y479" s="70" t="str">
        <f>IF(DATA2!Y479="","","〇")</f>
        <v/>
      </c>
      <c r="Z479" s="70" t="str">
        <f>IF(DATA2!Z479="","","〇")</f>
        <v/>
      </c>
      <c r="AA479" s="70" t="str">
        <f>IF(DATA2!AA479="","","〇")</f>
        <v/>
      </c>
      <c r="AB479" s="70" t="str">
        <f>IF(DATA2!AB479="","","〇")</f>
        <v/>
      </c>
      <c r="AC479" s="70" t="str">
        <f>IF(DATA2!AC479="","","〇")</f>
        <v/>
      </c>
      <c r="AD479" s="70" t="str">
        <f>IF(DATA2!AD479="","","〇")</f>
        <v/>
      </c>
      <c r="AE479" s="70" t="str">
        <f>IF(DATA2!AE479="","","〇")</f>
        <v/>
      </c>
      <c r="AF479" s="70" t="str">
        <f>IF(DATA2!AF479="","","〇")</f>
        <v/>
      </c>
      <c r="AG479" s="71" t="str">
        <f>IF(DATA2!AG479="","","〇")</f>
        <v/>
      </c>
      <c r="AH479" s="73">
        <f>COUNTIFS(DATA2!$C$3:$AG$3,0,DATA2!$C479:$AG479,"&lt;&gt;")</f>
        <v>0</v>
      </c>
      <c r="AI479" s="72">
        <f>COUNTIFS(DATA2!$C$3:$AG$3,"&gt;0",DATA2!$C479:$AG479,"&lt;&gt;")</f>
        <v>0</v>
      </c>
      <c r="AJ479" s="204"/>
      <c r="AK479" s="206"/>
      <c r="AL479" s="204"/>
      <c r="AM479" s="206"/>
      <c r="AN479" s="200"/>
      <c r="AO479" s="200"/>
      <c r="AP479" s="200"/>
      <c r="AQ479" s="200"/>
      <c r="AR479" s="200"/>
      <c r="AS479" s="200"/>
      <c r="AT479" s="200"/>
      <c r="AU479" s="200"/>
      <c r="AV479" s="200"/>
      <c r="AW479" s="200"/>
    </row>
    <row r="480" spans="1:49" ht="15" customHeight="1" x14ac:dyDescent="0.15">
      <c r="A480" s="203"/>
      <c r="B480" s="74" t="str">
        <f>IF(DATA2!A476="","",DATA2!B480)</f>
        <v/>
      </c>
      <c r="C480" s="75" t="str">
        <f>IF(DATA2!C480="","","〇")</f>
        <v/>
      </c>
      <c r="D480" s="75" t="str">
        <f>IF(DATA2!D480="","","〇")</f>
        <v/>
      </c>
      <c r="E480" s="75" t="str">
        <f>IF(DATA2!E480="","","〇")</f>
        <v/>
      </c>
      <c r="F480" s="75" t="str">
        <f>IF(DATA2!F480="","","〇")</f>
        <v/>
      </c>
      <c r="G480" s="75" t="str">
        <f>IF(DATA2!G480="","","〇")</f>
        <v/>
      </c>
      <c r="H480" s="75" t="str">
        <f>IF(DATA2!H480="","","〇")</f>
        <v/>
      </c>
      <c r="I480" s="75" t="str">
        <f>IF(DATA2!I480="","","〇")</f>
        <v/>
      </c>
      <c r="J480" s="75" t="str">
        <f>IF(DATA2!J480="","","〇")</f>
        <v/>
      </c>
      <c r="K480" s="75" t="str">
        <f>IF(DATA2!K480="","","〇")</f>
        <v/>
      </c>
      <c r="L480" s="75" t="str">
        <f>IF(DATA2!L480="","","〇")</f>
        <v/>
      </c>
      <c r="M480" s="75" t="str">
        <f>IF(DATA2!M480="","","〇")</f>
        <v/>
      </c>
      <c r="N480" s="75" t="str">
        <f>IF(DATA2!N480="","","〇")</f>
        <v/>
      </c>
      <c r="O480" s="75" t="str">
        <f>IF(DATA2!O480="","","〇")</f>
        <v/>
      </c>
      <c r="P480" s="75" t="str">
        <f>IF(DATA2!P480="","","〇")</f>
        <v/>
      </c>
      <c r="Q480" s="75" t="str">
        <f>IF(DATA2!Q480="","","〇")</f>
        <v/>
      </c>
      <c r="R480" s="75" t="str">
        <f>IF(DATA2!R480="","","〇")</f>
        <v/>
      </c>
      <c r="S480" s="75" t="str">
        <f>IF(DATA2!S480="","","〇")</f>
        <v/>
      </c>
      <c r="T480" s="75" t="str">
        <f>IF(DATA2!T480="","","〇")</f>
        <v/>
      </c>
      <c r="U480" s="75" t="str">
        <f>IF(DATA2!U480="","","〇")</f>
        <v/>
      </c>
      <c r="V480" s="75" t="str">
        <f>IF(DATA2!V480="","","〇")</f>
        <v/>
      </c>
      <c r="W480" s="75" t="str">
        <f>IF(DATA2!W480="","","〇")</f>
        <v/>
      </c>
      <c r="X480" s="75" t="str">
        <f>IF(DATA2!X480="","","〇")</f>
        <v/>
      </c>
      <c r="Y480" s="75" t="str">
        <f>IF(DATA2!Y480="","","〇")</f>
        <v/>
      </c>
      <c r="Z480" s="75" t="str">
        <f>IF(DATA2!Z480="","","〇")</f>
        <v/>
      </c>
      <c r="AA480" s="75" t="str">
        <f>IF(DATA2!AA480="","","〇")</f>
        <v/>
      </c>
      <c r="AB480" s="75" t="str">
        <f>IF(DATA2!AB480="","","〇")</f>
        <v/>
      </c>
      <c r="AC480" s="75" t="str">
        <f>IF(DATA2!AC480="","","〇")</f>
        <v/>
      </c>
      <c r="AD480" s="75" t="str">
        <f>IF(DATA2!AD480="","","〇")</f>
        <v/>
      </c>
      <c r="AE480" s="75" t="str">
        <f>IF(DATA2!AE480="","","〇")</f>
        <v/>
      </c>
      <c r="AF480" s="75" t="str">
        <f>IF(DATA2!AF480="","","〇")</f>
        <v/>
      </c>
      <c r="AG480" s="76" t="str">
        <f>IF(DATA2!AG480="","","〇")</f>
        <v/>
      </c>
      <c r="AH480" s="77">
        <f>COUNTIFS(DATA2!$C$3:$AG$3,0,DATA2!$C480:$AG480,"&lt;&gt;")</f>
        <v>0</v>
      </c>
      <c r="AI480" s="78">
        <f>COUNTIFS(DATA2!$C$3:$AG$3,"&gt;0",DATA2!$C480:$AG480,"&lt;&gt;")</f>
        <v>0</v>
      </c>
      <c r="AJ480" s="205"/>
      <c r="AK480" s="207"/>
      <c r="AL480" s="205"/>
      <c r="AM480" s="207"/>
      <c r="AN480" s="201"/>
      <c r="AO480" s="201"/>
      <c r="AP480" s="201"/>
      <c r="AQ480" s="201"/>
      <c r="AR480" s="201"/>
      <c r="AS480" s="201"/>
      <c r="AT480" s="201"/>
      <c r="AU480" s="201"/>
      <c r="AV480" s="201"/>
      <c r="AW480" s="201"/>
    </row>
    <row r="481" spans="1:49" ht="15" customHeight="1" x14ac:dyDescent="0.15">
      <c r="A481" s="202" t="str">
        <f>IF(DATA2!A481="","",DATA2!A481)</f>
        <v/>
      </c>
      <c r="B481" s="11" t="str">
        <f>IF(DATA2!A481="","",DATA2!B481)</f>
        <v/>
      </c>
      <c r="C481" s="79" t="str">
        <f>IF(DATA2!C481="","",DATA2!C481)</f>
        <v/>
      </c>
      <c r="D481" s="79" t="str">
        <f>IF(DATA2!D481="","",DATA2!D481)</f>
        <v/>
      </c>
      <c r="E481" s="79" t="str">
        <f>IF(DATA2!E481="","",DATA2!E481)</f>
        <v/>
      </c>
      <c r="F481" s="79" t="str">
        <f>IF(DATA2!F481="","",DATA2!F481)</f>
        <v/>
      </c>
      <c r="G481" s="79" t="str">
        <f>IF(DATA2!G481="","",DATA2!G481)</f>
        <v/>
      </c>
      <c r="H481" s="79" t="str">
        <f>IF(DATA2!H481="","",DATA2!H481)</f>
        <v/>
      </c>
      <c r="I481" s="79" t="str">
        <f>IF(DATA2!I481="","",DATA2!I481)</f>
        <v/>
      </c>
      <c r="J481" s="79" t="str">
        <f>IF(DATA2!J481="","",DATA2!J481)</f>
        <v/>
      </c>
      <c r="K481" s="79" t="str">
        <f>IF(DATA2!K481="","",DATA2!K481)</f>
        <v/>
      </c>
      <c r="L481" s="79" t="str">
        <f>IF(DATA2!L481="","",DATA2!L481)</f>
        <v/>
      </c>
      <c r="M481" s="79" t="str">
        <f>IF(DATA2!M481="","",DATA2!M481)</f>
        <v/>
      </c>
      <c r="N481" s="79" t="str">
        <f>IF(DATA2!N481="","",DATA2!N481)</f>
        <v/>
      </c>
      <c r="O481" s="79" t="str">
        <f>IF(DATA2!O481="","",DATA2!O481)</f>
        <v/>
      </c>
      <c r="P481" s="79" t="str">
        <f>IF(DATA2!P481="","",DATA2!P481)</f>
        <v/>
      </c>
      <c r="Q481" s="79" t="str">
        <f>IF(DATA2!Q481="","",DATA2!Q481)</f>
        <v/>
      </c>
      <c r="R481" s="79" t="str">
        <f>IF(DATA2!R481="","",DATA2!R481)</f>
        <v/>
      </c>
      <c r="S481" s="79" t="str">
        <f>IF(DATA2!S481="","",DATA2!S481)</f>
        <v/>
      </c>
      <c r="T481" s="79" t="str">
        <f>IF(DATA2!T481="","",DATA2!T481)</f>
        <v/>
      </c>
      <c r="U481" s="79" t="str">
        <f>IF(DATA2!U481="","",DATA2!U481)</f>
        <v/>
      </c>
      <c r="V481" s="79" t="str">
        <f>IF(DATA2!V481="","",DATA2!V481)</f>
        <v/>
      </c>
      <c r="W481" s="79" t="str">
        <f>IF(DATA2!W481="","",DATA2!W481)</f>
        <v/>
      </c>
      <c r="X481" s="79" t="str">
        <f>IF(DATA2!X481="","",DATA2!X481)</f>
        <v/>
      </c>
      <c r="Y481" s="79" t="str">
        <f>IF(DATA2!Y481="","",DATA2!Y481)</f>
        <v/>
      </c>
      <c r="Z481" s="79" t="str">
        <f>IF(DATA2!Z481="","",DATA2!Z481)</f>
        <v/>
      </c>
      <c r="AA481" s="79" t="str">
        <f>IF(DATA2!AA481="","",DATA2!AA481)</f>
        <v/>
      </c>
      <c r="AB481" s="79" t="str">
        <f>IF(DATA2!AB481="","",DATA2!AB481)</f>
        <v/>
      </c>
      <c r="AC481" s="79" t="str">
        <f>IF(DATA2!AC481="","",DATA2!AC481)</f>
        <v/>
      </c>
      <c r="AD481" s="79" t="str">
        <f>IF(DATA2!AD481="","",DATA2!AD481)</f>
        <v/>
      </c>
      <c r="AE481" s="79" t="str">
        <f>IF(DATA2!AE481="","",DATA2!AE481)</f>
        <v/>
      </c>
      <c r="AF481" s="79" t="str">
        <f>IF(DATA2!AF481="","",DATA2!AF481)</f>
        <v/>
      </c>
      <c r="AG481" s="80" t="str">
        <f>IF(DATA2!AG481="","",DATA2!AG481)</f>
        <v/>
      </c>
      <c r="AH481" s="81">
        <f>COUNTIFS(DATA2!$C$3:$AG$3,0,DATA2!$C481:$AG481,"&lt;&gt;")</f>
        <v>0</v>
      </c>
      <c r="AI481" s="81">
        <f>COUNTIFS(DATA2!$C$3:$AG$3,"&gt;0",DATA2!$C481:$AG481,"&lt;&gt;")</f>
        <v>0</v>
      </c>
      <c r="AJ481" s="204">
        <f t="shared" ref="AJ481" si="765">COUNTIFS($C$3:$AG$3,"=0",C482:AG482,"〇")+COUNTIFS($C$3:$AG$3,"=0",C483:AG483,"〇")</f>
        <v>0</v>
      </c>
      <c r="AK481" s="206">
        <f t="shared" ref="AK481" si="766">COUNTIFS($C$3:$AG$3,"&lt;&gt;0",C482:AG482,"〇")+COUNTIFS($C$3:$AG$3,"&lt;&gt;0",C483:AG483,"〇")</f>
        <v>0</v>
      </c>
      <c r="AL481" s="204">
        <f t="shared" ref="AL481" si="767">COUNTIFS($C$3:$AG$3,"=0",C484:AG484,"〇")+COUNTIFS($C$3:$AG$3,"=0",C485:AG485,"〇")</f>
        <v>0</v>
      </c>
      <c r="AM481" s="206">
        <f t="shared" ref="AM481" si="768">COUNTIFS($C$3:$AG$3,"&lt;&gt;0",C484:AG484,"〇")+COUNTIFS($C$3:$AG$3,"&lt;&gt;0",C485:AG485,"〇")</f>
        <v>0</v>
      </c>
      <c r="AN481" s="200">
        <f t="shared" ref="AN481:AP481" si="769">COUNTIF($C481:$AG481,AN$5)</f>
        <v>0</v>
      </c>
      <c r="AO481" s="200">
        <f t="shared" si="769"/>
        <v>0</v>
      </c>
      <c r="AP481" s="200">
        <f t="shared" si="769"/>
        <v>0</v>
      </c>
      <c r="AQ481" s="200">
        <f t="shared" ref="AQ481" si="770">COUNTIF($C481:$AG481,AQ$5)+COUNTIF($C481:$AG481,"半振")*0.5</f>
        <v>0</v>
      </c>
      <c r="AR481" s="200">
        <f t="shared" ref="AR481" si="771">COUNTIF($C481:$AG481,AR$5)+COUNTIF($C481:$AG481,"半有")*0.5</f>
        <v>0</v>
      </c>
      <c r="AS481" s="200">
        <f t="shared" ref="AS481" si="772">COUNTIF($C481:$AG481,AS$5)+COUNTIF($C481:$AG481,"半欠")*0.5</f>
        <v>0</v>
      </c>
      <c r="AT481" s="200">
        <f t="shared" si="756"/>
        <v>0</v>
      </c>
      <c r="AU481" s="200">
        <f t="shared" si="756"/>
        <v>0</v>
      </c>
      <c r="AV481" s="200">
        <f t="shared" si="756"/>
        <v>0</v>
      </c>
      <c r="AW481" s="200">
        <f t="shared" si="756"/>
        <v>0</v>
      </c>
    </row>
    <row r="482" spans="1:49" ht="15" customHeight="1" x14ac:dyDescent="0.15">
      <c r="A482" s="202"/>
      <c r="B482" s="44" t="str">
        <f>IF(DATA2!A481="","",DATA2!B482)</f>
        <v/>
      </c>
      <c r="C482" s="67" t="str">
        <f>IF(DATA2!C482="","","〇")</f>
        <v/>
      </c>
      <c r="D482" s="67" t="str">
        <f>IF(DATA2!D482="","","〇")</f>
        <v/>
      </c>
      <c r="E482" s="67" t="str">
        <f>IF(DATA2!E482="","","〇")</f>
        <v/>
      </c>
      <c r="F482" s="67" t="str">
        <f>IF(DATA2!F482="","","〇")</f>
        <v/>
      </c>
      <c r="G482" s="67" t="str">
        <f>IF(DATA2!G482="","","〇")</f>
        <v/>
      </c>
      <c r="H482" s="67" t="str">
        <f>IF(DATA2!H482="","","〇")</f>
        <v/>
      </c>
      <c r="I482" s="67" t="str">
        <f>IF(DATA2!I482="","","〇")</f>
        <v/>
      </c>
      <c r="J482" s="67" t="str">
        <f>IF(DATA2!J482="","","〇")</f>
        <v/>
      </c>
      <c r="K482" s="67" t="str">
        <f>IF(DATA2!K482="","","〇")</f>
        <v/>
      </c>
      <c r="L482" s="67" t="str">
        <f>IF(DATA2!L482="","","〇")</f>
        <v/>
      </c>
      <c r="M482" s="67" t="str">
        <f>IF(DATA2!M482="","","〇")</f>
        <v/>
      </c>
      <c r="N482" s="67" t="str">
        <f>IF(DATA2!N482="","","〇")</f>
        <v/>
      </c>
      <c r="O482" s="67" t="str">
        <f>IF(DATA2!O482="","","〇")</f>
        <v/>
      </c>
      <c r="P482" s="67" t="str">
        <f>IF(DATA2!P482="","","〇")</f>
        <v/>
      </c>
      <c r="Q482" s="67" t="str">
        <f>IF(DATA2!Q482="","","〇")</f>
        <v/>
      </c>
      <c r="R482" s="67" t="str">
        <f>IF(DATA2!R482="","","〇")</f>
        <v/>
      </c>
      <c r="S482" s="67" t="str">
        <f>IF(DATA2!S482="","","〇")</f>
        <v/>
      </c>
      <c r="T482" s="67" t="str">
        <f>IF(DATA2!T482="","","〇")</f>
        <v/>
      </c>
      <c r="U482" s="67" t="str">
        <f>IF(DATA2!U482="","","〇")</f>
        <v/>
      </c>
      <c r="V482" s="67" t="str">
        <f>IF(DATA2!V482="","","〇")</f>
        <v/>
      </c>
      <c r="W482" s="67" t="str">
        <f>IF(DATA2!W482="","","〇")</f>
        <v/>
      </c>
      <c r="X482" s="67" t="str">
        <f>IF(DATA2!X482="","","〇")</f>
        <v/>
      </c>
      <c r="Y482" s="67" t="str">
        <f>IF(DATA2!Y482="","","〇")</f>
        <v/>
      </c>
      <c r="Z482" s="67" t="str">
        <f>IF(DATA2!Z482="","","〇")</f>
        <v/>
      </c>
      <c r="AA482" s="67" t="str">
        <f>IF(DATA2!AA482="","","〇")</f>
        <v/>
      </c>
      <c r="AB482" s="67" t="str">
        <f>IF(DATA2!AB482="","","〇")</f>
        <v/>
      </c>
      <c r="AC482" s="67" t="str">
        <f>IF(DATA2!AC482="","","〇")</f>
        <v/>
      </c>
      <c r="AD482" s="67" t="str">
        <f>IF(DATA2!AD482="","","〇")</f>
        <v/>
      </c>
      <c r="AE482" s="67" t="str">
        <f>IF(DATA2!AE482="","","〇")</f>
        <v/>
      </c>
      <c r="AF482" s="67" t="str">
        <f>IF(DATA2!AF482="","","〇")</f>
        <v/>
      </c>
      <c r="AG482" s="68" t="str">
        <f>IF(DATA2!AG482="","","〇")</f>
        <v/>
      </c>
      <c r="AH482" s="69">
        <f>COUNTIFS(DATA2!$C$3:$AG$3,0,DATA2!$C482:$AG482,"&lt;&gt;")</f>
        <v>0</v>
      </c>
      <c r="AI482" s="69">
        <f>COUNTIFS(DATA2!$C$3:$AG$3,"&gt;0",DATA2!$C482:$AG482,"&lt;&gt;")</f>
        <v>0</v>
      </c>
      <c r="AJ482" s="204"/>
      <c r="AK482" s="206"/>
      <c r="AL482" s="204"/>
      <c r="AM482" s="206"/>
      <c r="AN482" s="200"/>
      <c r="AO482" s="200"/>
      <c r="AP482" s="200"/>
      <c r="AQ482" s="200"/>
      <c r="AR482" s="200"/>
      <c r="AS482" s="200"/>
      <c r="AT482" s="200"/>
      <c r="AU482" s="200"/>
      <c r="AV482" s="200"/>
      <c r="AW482" s="200"/>
    </row>
    <row r="483" spans="1:49" ht="15" customHeight="1" x14ac:dyDescent="0.15">
      <c r="A483" s="202"/>
      <c r="B483" s="46" t="str">
        <f>IF(DATA2!A481="","",DATA2!B483)</f>
        <v/>
      </c>
      <c r="C483" s="70" t="str">
        <f>IF(DATA2!C483="","","〇")</f>
        <v/>
      </c>
      <c r="D483" s="70" t="str">
        <f>IF(DATA2!D483="","","〇")</f>
        <v/>
      </c>
      <c r="E483" s="70" t="str">
        <f>IF(DATA2!E483="","","〇")</f>
        <v/>
      </c>
      <c r="F483" s="70" t="str">
        <f>IF(DATA2!F483="","","〇")</f>
        <v/>
      </c>
      <c r="G483" s="70" t="str">
        <f>IF(DATA2!G483="","","〇")</f>
        <v/>
      </c>
      <c r="H483" s="70" t="str">
        <f>IF(DATA2!H483="","","〇")</f>
        <v/>
      </c>
      <c r="I483" s="70" t="str">
        <f>IF(DATA2!I483="","","〇")</f>
        <v/>
      </c>
      <c r="J483" s="70" t="str">
        <f>IF(DATA2!J483="","","〇")</f>
        <v/>
      </c>
      <c r="K483" s="70" t="str">
        <f>IF(DATA2!K483="","","〇")</f>
        <v/>
      </c>
      <c r="L483" s="70" t="str">
        <f>IF(DATA2!L483="","","〇")</f>
        <v/>
      </c>
      <c r="M483" s="70" t="str">
        <f>IF(DATA2!M483="","","〇")</f>
        <v/>
      </c>
      <c r="N483" s="70" t="str">
        <f>IF(DATA2!N483="","","〇")</f>
        <v/>
      </c>
      <c r="O483" s="70" t="str">
        <f>IF(DATA2!O483="","","〇")</f>
        <v/>
      </c>
      <c r="P483" s="70" t="str">
        <f>IF(DATA2!P483="","","〇")</f>
        <v/>
      </c>
      <c r="Q483" s="70" t="str">
        <f>IF(DATA2!Q483="","","〇")</f>
        <v/>
      </c>
      <c r="R483" s="70" t="str">
        <f>IF(DATA2!R483="","","〇")</f>
        <v/>
      </c>
      <c r="S483" s="70" t="str">
        <f>IF(DATA2!S483="","","〇")</f>
        <v/>
      </c>
      <c r="T483" s="70" t="str">
        <f>IF(DATA2!T483="","","〇")</f>
        <v/>
      </c>
      <c r="U483" s="70" t="str">
        <f>IF(DATA2!U483="","","〇")</f>
        <v/>
      </c>
      <c r="V483" s="70" t="str">
        <f>IF(DATA2!V483="","","〇")</f>
        <v/>
      </c>
      <c r="W483" s="70" t="str">
        <f>IF(DATA2!W483="","","〇")</f>
        <v/>
      </c>
      <c r="X483" s="70" t="str">
        <f>IF(DATA2!X483="","","〇")</f>
        <v/>
      </c>
      <c r="Y483" s="70" t="str">
        <f>IF(DATA2!Y483="","","〇")</f>
        <v/>
      </c>
      <c r="Z483" s="70" t="str">
        <f>IF(DATA2!Z483="","","〇")</f>
        <v/>
      </c>
      <c r="AA483" s="70" t="str">
        <f>IF(DATA2!AA483="","","〇")</f>
        <v/>
      </c>
      <c r="AB483" s="70" t="str">
        <f>IF(DATA2!AB483="","","〇")</f>
        <v/>
      </c>
      <c r="AC483" s="70" t="str">
        <f>IF(DATA2!AC483="","","〇")</f>
        <v/>
      </c>
      <c r="AD483" s="70" t="str">
        <f>IF(DATA2!AD483="","","〇")</f>
        <v/>
      </c>
      <c r="AE483" s="70" t="str">
        <f>IF(DATA2!AE483="","","〇")</f>
        <v/>
      </c>
      <c r="AF483" s="70" t="str">
        <f>IF(DATA2!AF483="","","〇")</f>
        <v/>
      </c>
      <c r="AG483" s="71" t="str">
        <f>IF(DATA2!AG483="","","〇")</f>
        <v/>
      </c>
      <c r="AH483" s="72">
        <f>COUNTIFS(DATA2!$C$3:$AG$3,0,DATA2!$C483:$AG483,"&lt;&gt;")</f>
        <v>0</v>
      </c>
      <c r="AI483" s="72">
        <f>COUNTIFS(DATA2!$C$3:$AG$3,"&gt;0",DATA2!$C483:$AG483,"&lt;&gt;")</f>
        <v>0</v>
      </c>
      <c r="AJ483" s="204"/>
      <c r="AK483" s="206"/>
      <c r="AL483" s="204"/>
      <c r="AM483" s="206"/>
      <c r="AN483" s="200"/>
      <c r="AO483" s="200"/>
      <c r="AP483" s="200"/>
      <c r="AQ483" s="200"/>
      <c r="AR483" s="200"/>
      <c r="AS483" s="200"/>
      <c r="AT483" s="200"/>
      <c r="AU483" s="200"/>
      <c r="AV483" s="200"/>
      <c r="AW483" s="200"/>
    </row>
    <row r="484" spans="1:49" ht="15" customHeight="1" x14ac:dyDescent="0.15">
      <c r="A484" s="202"/>
      <c r="B484" s="46" t="str">
        <f>IF(DATA2!A481="","",DATA2!B484)</f>
        <v/>
      </c>
      <c r="C484" s="70" t="str">
        <f>IF(DATA2!C484="","","〇")</f>
        <v/>
      </c>
      <c r="D484" s="70" t="str">
        <f>IF(DATA2!D484="","","〇")</f>
        <v/>
      </c>
      <c r="E484" s="70" t="str">
        <f>IF(DATA2!E484="","","〇")</f>
        <v/>
      </c>
      <c r="F484" s="70" t="str">
        <f>IF(DATA2!F484="","","〇")</f>
        <v/>
      </c>
      <c r="G484" s="70" t="str">
        <f>IF(DATA2!G484="","","〇")</f>
        <v/>
      </c>
      <c r="H484" s="70" t="str">
        <f>IF(DATA2!H484="","","〇")</f>
        <v/>
      </c>
      <c r="I484" s="70" t="str">
        <f>IF(DATA2!I484="","","〇")</f>
        <v/>
      </c>
      <c r="J484" s="70" t="str">
        <f>IF(DATA2!J484="","","〇")</f>
        <v/>
      </c>
      <c r="K484" s="70" t="str">
        <f>IF(DATA2!K484="","","〇")</f>
        <v/>
      </c>
      <c r="L484" s="70" t="str">
        <f>IF(DATA2!L484="","","〇")</f>
        <v/>
      </c>
      <c r="M484" s="70" t="str">
        <f>IF(DATA2!M484="","","〇")</f>
        <v/>
      </c>
      <c r="N484" s="70" t="str">
        <f>IF(DATA2!N484="","","〇")</f>
        <v/>
      </c>
      <c r="O484" s="70" t="str">
        <f>IF(DATA2!O484="","","〇")</f>
        <v/>
      </c>
      <c r="P484" s="70" t="str">
        <f>IF(DATA2!P484="","","〇")</f>
        <v/>
      </c>
      <c r="Q484" s="70" t="str">
        <f>IF(DATA2!Q484="","","〇")</f>
        <v/>
      </c>
      <c r="R484" s="70" t="str">
        <f>IF(DATA2!R484="","","〇")</f>
        <v/>
      </c>
      <c r="S484" s="70" t="str">
        <f>IF(DATA2!S484="","","〇")</f>
        <v/>
      </c>
      <c r="T484" s="70" t="str">
        <f>IF(DATA2!T484="","","〇")</f>
        <v/>
      </c>
      <c r="U484" s="70" t="str">
        <f>IF(DATA2!U484="","","〇")</f>
        <v/>
      </c>
      <c r="V484" s="70" t="str">
        <f>IF(DATA2!V484="","","〇")</f>
        <v/>
      </c>
      <c r="W484" s="70" t="str">
        <f>IF(DATA2!W484="","","〇")</f>
        <v/>
      </c>
      <c r="X484" s="70" t="str">
        <f>IF(DATA2!X484="","","〇")</f>
        <v/>
      </c>
      <c r="Y484" s="70" t="str">
        <f>IF(DATA2!Y484="","","〇")</f>
        <v/>
      </c>
      <c r="Z484" s="70" t="str">
        <f>IF(DATA2!Z484="","","〇")</f>
        <v/>
      </c>
      <c r="AA484" s="70" t="str">
        <f>IF(DATA2!AA484="","","〇")</f>
        <v/>
      </c>
      <c r="AB484" s="70" t="str">
        <f>IF(DATA2!AB484="","","〇")</f>
        <v/>
      </c>
      <c r="AC484" s="70" t="str">
        <f>IF(DATA2!AC484="","","〇")</f>
        <v/>
      </c>
      <c r="AD484" s="70" t="str">
        <f>IF(DATA2!AD484="","","〇")</f>
        <v/>
      </c>
      <c r="AE484" s="70" t="str">
        <f>IF(DATA2!AE484="","","〇")</f>
        <v/>
      </c>
      <c r="AF484" s="70" t="str">
        <f>IF(DATA2!AF484="","","〇")</f>
        <v/>
      </c>
      <c r="AG484" s="71" t="str">
        <f>IF(DATA2!AG484="","","〇")</f>
        <v/>
      </c>
      <c r="AH484" s="73">
        <f>COUNTIFS(DATA2!$C$3:$AG$3,0,DATA2!$C484:$AG484,"&lt;&gt;")</f>
        <v>0</v>
      </c>
      <c r="AI484" s="72">
        <f>COUNTIFS(DATA2!$C$3:$AG$3,"&gt;0",DATA2!$C484:$AG484,"&lt;&gt;")</f>
        <v>0</v>
      </c>
      <c r="AJ484" s="204"/>
      <c r="AK484" s="206"/>
      <c r="AL484" s="204"/>
      <c r="AM484" s="206"/>
      <c r="AN484" s="200"/>
      <c r="AO484" s="200"/>
      <c r="AP484" s="200"/>
      <c r="AQ484" s="200"/>
      <c r="AR484" s="200"/>
      <c r="AS484" s="200"/>
      <c r="AT484" s="200"/>
      <c r="AU484" s="200"/>
      <c r="AV484" s="200"/>
      <c r="AW484" s="200"/>
    </row>
    <row r="485" spans="1:49" ht="15" customHeight="1" x14ac:dyDescent="0.15">
      <c r="A485" s="203"/>
      <c r="B485" s="74" t="str">
        <f>IF(DATA2!A481="","",DATA2!B485)</f>
        <v/>
      </c>
      <c r="C485" s="75" t="str">
        <f>IF(DATA2!C485="","","〇")</f>
        <v/>
      </c>
      <c r="D485" s="75" t="str">
        <f>IF(DATA2!D485="","","〇")</f>
        <v/>
      </c>
      <c r="E485" s="75" t="str">
        <f>IF(DATA2!E485="","","〇")</f>
        <v/>
      </c>
      <c r="F485" s="75" t="str">
        <f>IF(DATA2!F485="","","〇")</f>
        <v/>
      </c>
      <c r="G485" s="75" t="str">
        <f>IF(DATA2!G485="","","〇")</f>
        <v/>
      </c>
      <c r="H485" s="75" t="str">
        <f>IF(DATA2!H485="","","〇")</f>
        <v/>
      </c>
      <c r="I485" s="75" t="str">
        <f>IF(DATA2!I485="","","〇")</f>
        <v/>
      </c>
      <c r="J485" s="75" t="str">
        <f>IF(DATA2!J485="","","〇")</f>
        <v/>
      </c>
      <c r="K485" s="75" t="str">
        <f>IF(DATA2!K485="","","〇")</f>
        <v/>
      </c>
      <c r="L485" s="75" t="str">
        <f>IF(DATA2!L485="","","〇")</f>
        <v/>
      </c>
      <c r="M485" s="75" t="str">
        <f>IF(DATA2!M485="","","〇")</f>
        <v/>
      </c>
      <c r="N485" s="75" t="str">
        <f>IF(DATA2!N485="","","〇")</f>
        <v/>
      </c>
      <c r="O485" s="75" t="str">
        <f>IF(DATA2!O485="","","〇")</f>
        <v/>
      </c>
      <c r="P485" s="75" t="str">
        <f>IF(DATA2!P485="","","〇")</f>
        <v/>
      </c>
      <c r="Q485" s="75" t="str">
        <f>IF(DATA2!Q485="","","〇")</f>
        <v/>
      </c>
      <c r="R485" s="75" t="str">
        <f>IF(DATA2!R485="","","〇")</f>
        <v/>
      </c>
      <c r="S485" s="75" t="str">
        <f>IF(DATA2!S485="","","〇")</f>
        <v/>
      </c>
      <c r="T485" s="75" t="str">
        <f>IF(DATA2!T485="","","〇")</f>
        <v/>
      </c>
      <c r="U485" s="75" t="str">
        <f>IF(DATA2!U485="","","〇")</f>
        <v/>
      </c>
      <c r="V485" s="75" t="str">
        <f>IF(DATA2!V485="","","〇")</f>
        <v/>
      </c>
      <c r="W485" s="75" t="str">
        <f>IF(DATA2!W485="","","〇")</f>
        <v/>
      </c>
      <c r="X485" s="75" t="str">
        <f>IF(DATA2!X485="","","〇")</f>
        <v/>
      </c>
      <c r="Y485" s="75" t="str">
        <f>IF(DATA2!Y485="","","〇")</f>
        <v/>
      </c>
      <c r="Z485" s="75" t="str">
        <f>IF(DATA2!Z485="","","〇")</f>
        <v/>
      </c>
      <c r="AA485" s="75" t="str">
        <f>IF(DATA2!AA485="","","〇")</f>
        <v/>
      </c>
      <c r="AB485" s="75" t="str">
        <f>IF(DATA2!AB485="","","〇")</f>
        <v/>
      </c>
      <c r="AC485" s="75" t="str">
        <f>IF(DATA2!AC485="","","〇")</f>
        <v/>
      </c>
      <c r="AD485" s="75" t="str">
        <f>IF(DATA2!AD485="","","〇")</f>
        <v/>
      </c>
      <c r="AE485" s="75" t="str">
        <f>IF(DATA2!AE485="","","〇")</f>
        <v/>
      </c>
      <c r="AF485" s="75" t="str">
        <f>IF(DATA2!AF485="","","〇")</f>
        <v/>
      </c>
      <c r="AG485" s="76" t="str">
        <f>IF(DATA2!AG485="","","〇")</f>
        <v/>
      </c>
      <c r="AH485" s="77">
        <f>COUNTIFS(DATA2!$C$3:$AG$3,0,DATA2!$C485:$AG485,"&lt;&gt;")</f>
        <v>0</v>
      </c>
      <c r="AI485" s="78">
        <f>COUNTIFS(DATA2!$C$3:$AG$3,"&gt;0",DATA2!$C485:$AG485,"&lt;&gt;")</f>
        <v>0</v>
      </c>
      <c r="AJ485" s="205"/>
      <c r="AK485" s="207"/>
      <c r="AL485" s="205"/>
      <c r="AM485" s="207"/>
      <c r="AN485" s="201"/>
      <c r="AO485" s="201"/>
      <c r="AP485" s="201"/>
      <c r="AQ485" s="201"/>
      <c r="AR485" s="201"/>
      <c r="AS485" s="201"/>
      <c r="AT485" s="201"/>
      <c r="AU485" s="201"/>
      <c r="AV485" s="201"/>
      <c r="AW485" s="201"/>
    </row>
    <row r="486" spans="1:49" ht="15" customHeight="1" x14ac:dyDescent="0.15">
      <c r="A486" s="202" t="str">
        <f>IF(DATA2!A486="","",DATA2!A486)</f>
        <v/>
      </c>
      <c r="B486" s="11" t="str">
        <f>IF(DATA2!A486="","",DATA2!B486)</f>
        <v/>
      </c>
      <c r="C486" s="79" t="str">
        <f>IF(DATA2!C486="","",DATA2!C486)</f>
        <v/>
      </c>
      <c r="D486" s="79" t="str">
        <f>IF(DATA2!D486="","",DATA2!D486)</f>
        <v/>
      </c>
      <c r="E486" s="79" t="str">
        <f>IF(DATA2!E486="","",DATA2!E486)</f>
        <v/>
      </c>
      <c r="F486" s="79" t="str">
        <f>IF(DATA2!F486="","",DATA2!F486)</f>
        <v/>
      </c>
      <c r="G486" s="79" t="str">
        <f>IF(DATA2!G486="","",DATA2!G486)</f>
        <v/>
      </c>
      <c r="H486" s="79" t="str">
        <f>IF(DATA2!H486="","",DATA2!H486)</f>
        <v/>
      </c>
      <c r="I486" s="79" t="str">
        <f>IF(DATA2!I486="","",DATA2!I486)</f>
        <v/>
      </c>
      <c r="J486" s="79" t="str">
        <f>IF(DATA2!J486="","",DATA2!J486)</f>
        <v/>
      </c>
      <c r="K486" s="79" t="str">
        <f>IF(DATA2!K486="","",DATA2!K486)</f>
        <v/>
      </c>
      <c r="L486" s="79" t="str">
        <f>IF(DATA2!L486="","",DATA2!L486)</f>
        <v/>
      </c>
      <c r="M486" s="79" t="str">
        <f>IF(DATA2!M486="","",DATA2!M486)</f>
        <v/>
      </c>
      <c r="N486" s="79" t="str">
        <f>IF(DATA2!N486="","",DATA2!N486)</f>
        <v/>
      </c>
      <c r="O486" s="79" t="str">
        <f>IF(DATA2!O486="","",DATA2!O486)</f>
        <v/>
      </c>
      <c r="P486" s="79" t="str">
        <f>IF(DATA2!P486="","",DATA2!P486)</f>
        <v/>
      </c>
      <c r="Q486" s="79" t="str">
        <f>IF(DATA2!Q486="","",DATA2!Q486)</f>
        <v/>
      </c>
      <c r="R486" s="79" t="str">
        <f>IF(DATA2!R486="","",DATA2!R486)</f>
        <v/>
      </c>
      <c r="S486" s="79" t="str">
        <f>IF(DATA2!S486="","",DATA2!S486)</f>
        <v/>
      </c>
      <c r="T486" s="79" t="str">
        <f>IF(DATA2!T486="","",DATA2!T486)</f>
        <v/>
      </c>
      <c r="U486" s="79" t="str">
        <f>IF(DATA2!U486="","",DATA2!U486)</f>
        <v/>
      </c>
      <c r="V486" s="79" t="str">
        <f>IF(DATA2!V486="","",DATA2!V486)</f>
        <v/>
      </c>
      <c r="W486" s="79" t="str">
        <f>IF(DATA2!W486="","",DATA2!W486)</f>
        <v/>
      </c>
      <c r="X486" s="79" t="str">
        <f>IF(DATA2!X486="","",DATA2!X486)</f>
        <v/>
      </c>
      <c r="Y486" s="79" t="str">
        <f>IF(DATA2!Y486="","",DATA2!Y486)</f>
        <v/>
      </c>
      <c r="Z486" s="79" t="str">
        <f>IF(DATA2!Z486="","",DATA2!Z486)</f>
        <v/>
      </c>
      <c r="AA486" s="79" t="str">
        <f>IF(DATA2!AA486="","",DATA2!AA486)</f>
        <v/>
      </c>
      <c r="AB486" s="79" t="str">
        <f>IF(DATA2!AB486="","",DATA2!AB486)</f>
        <v/>
      </c>
      <c r="AC486" s="79" t="str">
        <f>IF(DATA2!AC486="","",DATA2!AC486)</f>
        <v/>
      </c>
      <c r="AD486" s="79" t="str">
        <f>IF(DATA2!AD486="","",DATA2!AD486)</f>
        <v/>
      </c>
      <c r="AE486" s="79" t="str">
        <f>IF(DATA2!AE486="","",DATA2!AE486)</f>
        <v/>
      </c>
      <c r="AF486" s="79" t="str">
        <f>IF(DATA2!AF486="","",DATA2!AF486)</f>
        <v/>
      </c>
      <c r="AG486" s="80" t="str">
        <f>IF(DATA2!AG486="","",DATA2!AG486)</f>
        <v/>
      </c>
      <c r="AH486" s="81">
        <f>COUNTIFS(DATA2!$C$3:$AG$3,0,DATA2!$C486:$AG486,"&lt;&gt;")</f>
        <v>0</v>
      </c>
      <c r="AI486" s="81">
        <f>COUNTIFS(DATA2!$C$3:$AG$3,"&gt;0",DATA2!$C486:$AG486,"&lt;&gt;")</f>
        <v>0</v>
      </c>
      <c r="AJ486" s="204">
        <f t="shared" ref="AJ486" si="773">COUNTIFS($C$3:$AG$3,"=0",C487:AG487,"〇")+COUNTIFS($C$3:$AG$3,"=0",C488:AG488,"〇")</f>
        <v>0</v>
      </c>
      <c r="AK486" s="206">
        <f t="shared" ref="AK486" si="774">COUNTIFS($C$3:$AG$3,"&lt;&gt;0",C487:AG487,"〇")+COUNTIFS($C$3:$AG$3,"&lt;&gt;0",C488:AG488,"〇")</f>
        <v>0</v>
      </c>
      <c r="AL486" s="204">
        <f t="shared" ref="AL486" si="775">COUNTIFS($C$3:$AG$3,"=0",C489:AG489,"〇")+COUNTIFS($C$3:$AG$3,"=0",C490:AG490,"〇")</f>
        <v>0</v>
      </c>
      <c r="AM486" s="206">
        <f t="shared" ref="AM486" si="776">COUNTIFS($C$3:$AG$3,"&lt;&gt;0",C489:AG489,"〇")+COUNTIFS($C$3:$AG$3,"&lt;&gt;0",C490:AG490,"〇")</f>
        <v>0</v>
      </c>
      <c r="AN486" s="200">
        <f t="shared" ref="AN486:AP486" si="777">COUNTIF($C486:$AG486,AN$5)</f>
        <v>0</v>
      </c>
      <c r="AO486" s="200">
        <f t="shared" si="777"/>
        <v>0</v>
      </c>
      <c r="AP486" s="200">
        <f t="shared" si="777"/>
        <v>0</v>
      </c>
      <c r="AQ486" s="200">
        <f t="shared" ref="AQ486" si="778">COUNTIF($C486:$AG486,AQ$5)+COUNTIF($C486:$AG486,"半振")*0.5</f>
        <v>0</v>
      </c>
      <c r="AR486" s="200">
        <f t="shared" ref="AR486" si="779">COUNTIF($C486:$AG486,AR$5)+COUNTIF($C486:$AG486,"半有")*0.5</f>
        <v>0</v>
      </c>
      <c r="AS486" s="200">
        <f t="shared" ref="AS486" si="780">COUNTIF($C486:$AG486,AS$5)+COUNTIF($C486:$AG486,"半欠")*0.5</f>
        <v>0</v>
      </c>
      <c r="AT486" s="200">
        <f t="shared" si="756"/>
        <v>0</v>
      </c>
      <c r="AU486" s="200">
        <f t="shared" si="756"/>
        <v>0</v>
      </c>
      <c r="AV486" s="200">
        <f t="shared" si="756"/>
        <v>0</v>
      </c>
      <c r="AW486" s="200">
        <f t="shared" si="756"/>
        <v>0</v>
      </c>
    </row>
    <row r="487" spans="1:49" ht="15" customHeight="1" x14ac:dyDescent="0.15">
      <c r="A487" s="202"/>
      <c r="B487" s="44" t="str">
        <f>IF(DATA2!A486="","",DATA2!B487)</f>
        <v/>
      </c>
      <c r="C487" s="67" t="str">
        <f>IF(DATA2!C487="","","〇")</f>
        <v/>
      </c>
      <c r="D487" s="67" t="str">
        <f>IF(DATA2!D487="","","〇")</f>
        <v/>
      </c>
      <c r="E487" s="67" t="str">
        <f>IF(DATA2!E487="","","〇")</f>
        <v/>
      </c>
      <c r="F487" s="67" t="str">
        <f>IF(DATA2!F487="","","〇")</f>
        <v/>
      </c>
      <c r="G487" s="67" t="str">
        <f>IF(DATA2!G487="","","〇")</f>
        <v/>
      </c>
      <c r="H487" s="67" t="str">
        <f>IF(DATA2!H487="","","〇")</f>
        <v/>
      </c>
      <c r="I487" s="67" t="str">
        <f>IF(DATA2!I487="","","〇")</f>
        <v/>
      </c>
      <c r="J487" s="67" t="str">
        <f>IF(DATA2!J487="","","〇")</f>
        <v/>
      </c>
      <c r="K487" s="67" t="str">
        <f>IF(DATA2!K487="","","〇")</f>
        <v/>
      </c>
      <c r="L487" s="67" t="str">
        <f>IF(DATA2!L487="","","〇")</f>
        <v/>
      </c>
      <c r="M487" s="67" t="str">
        <f>IF(DATA2!M487="","","〇")</f>
        <v/>
      </c>
      <c r="N487" s="67" t="str">
        <f>IF(DATA2!N487="","","〇")</f>
        <v/>
      </c>
      <c r="O487" s="67" t="str">
        <f>IF(DATA2!O487="","","〇")</f>
        <v/>
      </c>
      <c r="P487" s="67" t="str">
        <f>IF(DATA2!P487="","","〇")</f>
        <v/>
      </c>
      <c r="Q487" s="67" t="str">
        <f>IF(DATA2!Q487="","","〇")</f>
        <v/>
      </c>
      <c r="R487" s="67" t="str">
        <f>IF(DATA2!R487="","","〇")</f>
        <v/>
      </c>
      <c r="S487" s="67" t="str">
        <f>IF(DATA2!S487="","","〇")</f>
        <v/>
      </c>
      <c r="T487" s="67" t="str">
        <f>IF(DATA2!T487="","","〇")</f>
        <v/>
      </c>
      <c r="U487" s="67" t="str">
        <f>IF(DATA2!U487="","","〇")</f>
        <v/>
      </c>
      <c r="V487" s="67" t="str">
        <f>IF(DATA2!V487="","","〇")</f>
        <v/>
      </c>
      <c r="W487" s="67" t="str">
        <f>IF(DATA2!W487="","","〇")</f>
        <v/>
      </c>
      <c r="X487" s="67" t="str">
        <f>IF(DATA2!X487="","","〇")</f>
        <v/>
      </c>
      <c r="Y487" s="67" t="str">
        <f>IF(DATA2!Y487="","","〇")</f>
        <v/>
      </c>
      <c r="Z487" s="67" t="str">
        <f>IF(DATA2!Z487="","","〇")</f>
        <v/>
      </c>
      <c r="AA487" s="67" t="str">
        <f>IF(DATA2!AA487="","","〇")</f>
        <v/>
      </c>
      <c r="AB487" s="67" t="str">
        <f>IF(DATA2!AB487="","","〇")</f>
        <v/>
      </c>
      <c r="AC487" s="67" t="str">
        <f>IF(DATA2!AC487="","","〇")</f>
        <v/>
      </c>
      <c r="AD487" s="67" t="str">
        <f>IF(DATA2!AD487="","","〇")</f>
        <v/>
      </c>
      <c r="AE487" s="67" t="str">
        <f>IF(DATA2!AE487="","","〇")</f>
        <v/>
      </c>
      <c r="AF487" s="67" t="str">
        <f>IF(DATA2!AF487="","","〇")</f>
        <v/>
      </c>
      <c r="AG487" s="68" t="str">
        <f>IF(DATA2!AG487="","","〇")</f>
        <v/>
      </c>
      <c r="AH487" s="69">
        <f>COUNTIFS(DATA2!$C$3:$AG$3,0,DATA2!$C487:$AG487,"&lt;&gt;")</f>
        <v>0</v>
      </c>
      <c r="AI487" s="69">
        <f>COUNTIFS(DATA2!$C$3:$AG$3,"&gt;0",DATA2!$C487:$AG487,"&lt;&gt;")</f>
        <v>0</v>
      </c>
      <c r="AJ487" s="204"/>
      <c r="AK487" s="206"/>
      <c r="AL487" s="204"/>
      <c r="AM487" s="206"/>
      <c r="AN487" s="200"/>
      <c r="AO487" s="200"/>
      <c r="AP487" s="200"/>
      <c r="AQ487" s="200"/>
      <c r="AR487" s="200"/>
      <c r="AS487" s="200"/>
      <c r="AT487" s="200"/>
      <c r="AU487" s="200"/>
      <c r="AV487" s="200"/>
      <c r="AW487" s="200"/>
    </row>
    <row r="488" spans="1:49" ht="15" customHeight="1" x14ac:dyDescent="0.15">
      <c r="A488" s="202"/>
      <c r="B488" s="46" t="str">
        <f>IF(DATA2!A486="","",DATA2!B488)</f>
        <v/>
      </c>
      <c r="C488" s="70" t="str">
        <f>IF(DATA2!C488="","","〇")</f>
        <v/>
      </c>
      <c r="D488" s="70" t="str">
        <f>IF(DATA2!D488="","","〇")</f>
        <v/>
      </c>
      <c r="E488" s="70" t="str">
        <f>IF(DATA2!E488="","","〇")</f>
        <v/>
      </c>
      <c r="F488" s="70" t="str">
        <f>IF(DATA2!F488="","","〇")</f>
        <v/>
      </c>
      <c r="G488" s="70" t="str">
        <f>IF(DATA2!G488="","","〇")</f>
        <v/>
      </c>
      <c r="H488" s="70" t="str">
        <f>IF(DATA2!H488="","","〇")</f>
        <v/>
      </c>
      <c r="I488" s="70" t="str">
        <f>IF(DATA2!I488="","","〇")</f>
        <v/>
      </c>
      <c r="J488" s="70" t="str">
        <f>IF(DATA2!J488="","","〇")</f>
        <v/>
      </c>
      <c r="K488" s="70" t="str">
        <f>IF(DATA2!K488="","","〇")</f>
        <v/>
      </c>
      <c r="L488" s="70" t="str">
        <f>IF(DATA2!L488="","","〇")</f>
        <v/>
      </c>
      <c r="M488" s="70" t="str">
        <f>IF(DATA2!M488="","","〇")</f>
        <v/>
      </c>
      <c r="N488" s="70" t="str">
        <f>IF(DATA2!N488="","","〇")</f>
        <v/>
      </c>
      <c r="O488" s="70" t="str">
        <f>IF(DATA2!O488="","","〇")</f>
        <v/>
      </c>
      <c r="P488" s="70" t="str">
        <f>IF(DATA2!P488="","","〇")</f>
        <v/>
      </c>
      <c r="Q488" s="70" t="str">
        <f>IF(DATA2!Q488="","","〇")</f>
        <v/>
      </c>
      <c r="R488" s="70" t="str">
        <f>IF(DATA2!R488="","","〇")</f>
        <v/>
      </c>
      <c r="S488" s="70" t="str">
        <f>IF(DATA2!S488="","","〇")</f>
        <v/>
      </c>
      <c r="T488" s="70" t="str">
        <f>IF(DATA2!T488="","","〇")</f>
        <v/>
      </c>
      <c r="U488" s="70" t="str">
        <f>IF(DATA2!U488="","","〇")</f>
        <v/>
      </c>
      <c r="V488" s="70" t="str">
        <f>IF(DATA2!V488="","","〇")</f>
        <v/>
      </c>
      <c r="W488" s="70" t="str">
        <f>IF(DATA2!W488="","","〇")</f>
        <v/>
      </c>
      <c r="X488" s="70" t="str">
        <f>IF(DATA2!X488="","","〇")</f>
        <v/>
      </c>
      <c r="Y488" s="70" t="str">
        <f>IF(DATA2!Y488="","","〇")</f>
        <v/>
      </c>
      <c r="Z488" s="70" t="str">
        <f>IF(DATA2!Z488="","","〇")</f>
        <v/>
      </c>
      <c r="AA488" s="70" t="str">
        <f>IF(DATA2!AA488="","","〇")</f>
        <v/>
      </c>
      <c r="AB488" s="70" t="str">
        <f>IF(DATA2!AB488="","","〇")</f>
        <v/>
      </c>
      <c r="AC488" s="70" t="str">
        <f>IF(DATA2!AC488="","","〇")</f>
        <v/>
      </c>
      <c r="AD488" s="70" t="str">
        <f>IF(DATA2!AD488="","","〇")</f>
        <v/>
      </c>
      <c r="AE488" s="70" t="str">
        <f>IF(DATA2!AE488="","","〇")</f>
        <v/>
      </c>
      <c r="AF488" s="70" t="str">
        <f>IF(DATA2!AF488="","","〇")</f>
        <v/>
      </c>
      <c r="AG488" s="71" t="str">
        <f>IF(DATA2!AG488="","","〇")</f>
        <v/>
      </c>
      <c r="AH488" s="72">
        <f>COUNTIFS(DATA2!$C$3:$AG$3,0,DATA2!$C488:$AG488,"&lt;&gt;")</f>
        <v>0</v>
      </c>
      <c r="AI488" s="72">
        <f>COUNTIFS(DATA2!$C$3:$AG$3,"&gt;0",DATA2!$C488:$AG488,"&lt;&gt;")</f>
        <v>0</v>
      </c>
      <c r="AJ488" s="204"/>
      <c r="AK488" s="206"/>
      <c r="AL488" s="204"/>
      <c r="AM488" s="206"/>
      <c r="AN488" s="200"/>
      <c r="AO488" s="200"/>
      <c r="AP488" s="200"/>
      <c r="AQ488" s="200"/>
      <c r="AR488" s="200"/>
      <c r="AS488" s="200"/>
      <c r="AT488" s="200"/>
      <c r="AU488" s="200"/>
      <c r="AV488" s="200"/>
      <c r="AW488" s="200"/>
    </row>
    <row r="489" spans="1:49" ht="15" customHeight="1" x14ac:dyDescent="0.15">
      <c r="A489" s="202"/>
      <c r="B489" s="46" t="str">
        <f>IF(DATA2!A486="","",DATA2!B489)</f>
        <v/>
      </c>
      <c r="C489" s="70" t="str">
        <f>IF(DATA2!C489="","","〇")</f>
        <v/>
      </c>
      <c r="D489" s="70" t="str">
        <f>IF(DATA2!D489="","","〇")</f>
        <v/>
      </c>
      <c r="E489" s="70" t="str">
        <f>IF(DATA2!E489="","","〇")</f>
        <v/>
      </c>
      <c r="F489" s="70" t="str">
        <f>IF(DATA2!F489="","","〇")</f>
        <v/>
      </c>
      <c r="G489" s="70" t="str">
        <f>IF(DATA2!G489="","","〇")</f>
        <v/>
      </c>
      <c r="H489" s="70" t="str">
        <f>IF(DATA2!H489="","","〇")</f>
        <v/>
      </c>
      <c r="I489" s="70" t="str">
        <f>IF(DATA2!I489="","","〇")</f>
        <v/>
      </c>
      <c r="J489" s="70" t="str">
        <f>IF(DATA2!J489="","","〇")</f>
        <v/>
      </c>
      <c r="K489" s="70" t="str">
        <f>IF(DATA2!K489="","","〇")</f>
        <v/>
      </c>
      <c r="L489" s="70" t="str">
        <f>IF(DATA2!L489="","","〇")</f>
        <v/>
      </c>
      <c r="M489" s="70" t="str">
        <f>IF(DATA2!M489="","","〇")</f>
        <v/>
      </c>
      <c r="N489" s="70" t="str">
        <f>IF(DATA2!N489="","","〇")</f>
        <v/>
      </c>
      <c r="O489" s="70" t="str">
        <f>IF(DATA2!O489="","","〇")</f>
        <v/>
      </c>
      <c r="P489" s="70" t="str">
        <f>IF(DATA2!P489="","","〇")</f>
        <v/>
      </c>
      <c r="Q489" s="70" t="str">
        <f>IF(DATA2!Q489="","","〇")</f>
        <v/>
      </c>
      <c r="R489" s="70" t="str">
        <f>IF(DATA2!R489="","","〇")</f>
        <v/>
      </c>
      <c r="S489" s="70" t="str">
        <f>IF(DATA2!S489="","","〇")</f>
        <v/>
      </c>
      <c r="T489" s="70" t="str">
        <f>IF(DATA2!T489="","","〇")</f>
        <v/>
      </c>
      <c r="U489" s="70" t="str">
        <f>IF(DATA2!U489="","","〇")</f>
        <v/>
      </c>
      <c r="V489" s="70" t="str">
        <f>IF(DATA2!V489="","","〇")</f>
        <v/>
      </c>
      <c r="W489" s="70" t="str">
        <f>IF(DATA2!W489="","","〇")</f>
        <v/>
      </c>
      <c r="X489" s="70" t="str">
        <f>IF(DATA2!X489="","","〇")</f>
        <v/>
      </c>
      <c r="Y489" s="70" t="str">
        <f>IF(DATA2!Y489="","","〇")</f>
        <v/>
      </c>
      <c r="Z489" s="70" t="str">
        <f>IF(DATA2!Z489="","","〇")</f>
        <v/>
      </c>
      <c r="AA489" s="70" t="str">
        <f>IF(DATA2!AA489="","","〇")</f>
        <v/>
      </c>
      <c r="AB489" s="70" t="str">
        <f>IF(DATA2!AB489="","","〇")</f>
        <v/>
      </c>
      <c r="AC489" s="70" t="str">
        <f>IF(DATA2!AC489="","","〇")</f>
        <v/>
      </c>
      <c r="AD489" s="70" t="str">
        <f>IF(DATA2!AD489="","","〇")</f>
        <v/>
      </c>
      <c r="AE489" s="70" t="str">
        <f>IF(DATA2!AE489="","","〇")</f>
        <v/>
      </c>
      <c r="AF489" s="70" t="str">
        <f>IF(DATA2!AF489="","","〇")</f>
        <v/>
      </c>
      <c r="AG489" s="71" t="str">
        <f>IF(DATA2!AG489="","","〇")</f>
        <v/>
      </c>
      <c r="AH489" s="73">
        <f>COUNTIFS(DATA2!$C$3:$AG$3,0,DATA2!$C489:$AG489,"&lt;&gt;")</f>
        <v>0</v>
      </c>
      <c r="AI489" s="72">
        <f>COUNTIFS(DATA2!$C$3:$AG$3,"&gt;0",DATA2!$C489:$AG489,"&lt;&gt;")</f>
        <v>0</v>
      </c>
      <c r="AJ489" s="204"/>
      <c r="AK489" s="206"/>
      <c r="AL489" s="204"/>
      <c r="AM489" s="206"/>
      <c r="AN489" s="200"/>
      <c r="AO489" s="200"/>
      <c r="AP489" s="200"/>
      <c r="AQ489" s="200"/>
      <c r="AR489" s="200"/>
      <c r="AS489" s="200"/>
      <c r="AT489" s="200"/>
      <c r="AU489" s="200"/>
      <c r="AV489" s="200"/>
      <c r="AW489" s="200"/>
    </row>
    <row r="490" spans="1:49" ht="15" customHeight="1" x14ac:dyDescent="0.15">
      <c r="A490" s="203"/>
      <c r="B490" s="74" t="str">
        <f>IF(DATA2!A486="","",DATA2!B490)</f>
        <v/>
      </c>
      <c r="C490" s="75" t="str">
        <f>IF(DATA2!C490="","","〇")</f>
        <v/>
      </c>
      <c r="D490" s="75" t="str">
        <f>IF(DATA2!D490="","","〇")</f>
        <v/>
      </c>
      <c r="E490" s="75" t="str">
        <f>IF(DATA2!E490="","","〇")</f>
        <v/>
      </c>
      <c r="F490" s="75" t="str">
        <f>IF(DATA2!F490="","","〇")</f>
        <v/>
      </c>
      <c r="G490" s="75" t="str">
        <f>IF(DATA2!G490="","","〇")</f>
        <v/>
      </c>
      <c r="H490" s="75" t="str">
        <f>IF(DATA2!H490="","","〇")</f>
        <v/>
      </c>
      <c r="I490" s="75" t="str">
        <f>IF(DATA2!I490="","","〇")</f>
        <v/>
      </c>
      <c r="J490" s="75" t="str">
        <f>IF(DATA2!J490="","","〇")</f>
        <v/>
      </c>
      <c r="K490" s="75" t="str">
        <f>IF(DATA2!K490="","","〇")</f>
        <v/>
      </c>
      <c r="L490" s="75" t="str">
        <f>IF(DATA2!L490="","","〇")</f>
        <v/>
      </c>
      <c r="M490" s="75" t="str">
        <f>IF(DATA2!M490="","","〇")</f>
        <v/>
      </c>
      <c r="N490" s="75" t="str">
        <f>IF(DATA2!N490="","","〇")</f>
        <v/>
      </c>
      <c r="O490" s="75" t="str">
        <f>IF(DATA2!O490="","","〇")</f>
        <v/>
      </c>
      <c r="P490" s="75" t="str">
        <f>IF(DATA2!P490="","","〇")</f>
        <v/>
      </c>
      <c r="Q490" s="75" t="str">
        <f>IF(DATA2!Q490="","","〇")</f>
        <v/>
      </c>
      <c r="R490" s="75" t="str">
        <f>IF(DATA2!R490="","","〇")</f>
        <v/>
      </c>
      <c r="S490" s="75" t="str">
        <f>IF(DATA2!S490="","","〇")</f>
        <v/>
      </c>
      <c r="T490" s="75" t="str">
        <f>IF(DATA2!T490="","","〇")</f>
        <v/>
      </c>
      <c r="U490" s="75" t="str">
        <f>IF(DATA2!U490="","","〇")</f>
        <v/>
      </c>
      <c r="V490" s="75" t="str">
        <f>IF(DATA2!V490="","","〇")</f>
        <v/>
      </c>
      <c r="W490" s="75" t="str">
        <f>IF(DATA2!W490="","","〇")</f>
        <v/>
      </c>
      <c r="X490" s="75" t="str">
        <f>IF(DATA2!X490="","","〇")</f>
        <v/>
      </c>
      <c r="Y490" s="75" t="str">
        <f>IF(DATA2!Y490="","","〇")</f>
        <v/>
      </c>
      <c r="Z490" s="75" t="str">
        <f>IF(DATA2!Z490="","","〇")</f>
        <v/>
      </c>
      <c r="AA490" s="75" t="str">
        <f>IF(DATA2!AA490="","","〇")</f>
        <v/>
      </c>
      <c r="AB490" s="75" t="str">
        <f>IF(DATA2!AB490="","","〇")</f>
        <v/>
      </c>
      <c r="AC490" s="75" t="str">
        <f>IF(DATA2!AC490="","","〇")</f>
        <v/>
      </c>
      <c r="AD490" s="75" t="str">
        <f>IF(DATA2!AD490="","","〇")</f>
        <v/>
      </c>
      <c r="AE490" s="75" t="str">
        <f>IF(DATA2!AE490="","","〇")</f>
        <v/>
      </c>
      <c r="AF490" s="75" t="str">
        <f>IF(DATA2!AF490="","","〇")</f>
        <v/>
      </c>
      <c r="AG490" s="76" t="str">
        <f>IF(DATA2!AG490="","","〇")</f>
        <v/>
      </c>
      <c r="AH490" s="77">
        <f>COUNTIFS(DATA2!$C$3:$AG$3,0,DATA2!$C490:$AG490,"&lt;&gt;")</f>
        <v>0</v>
      </c>
      <c r="AI490" s="78">
        <f>COUNTIFS(DATA2!$C$3:$AG$3,"&gt;0",DATA2!$C490:$AG490,"&lt;&gt;")</f>
        <v>0</v>
      </c>
      <c r="AJ490" s="205"/>
      <c r="AK490" s="207"/>
      <c r="AL490" s="205"/>
      <c r="AM490" s="207"/>
      <c r="AN490" s="201"/>
      <c r="AO490" s="201"/>
      <c r="AP490" s="201"/>
      <c r="AQ490" s="201"/>
      <c r="AR490" s="201"/>
      <c r="AS490" s="201"/>
      <c r="AT490" s="201"/>
      <c r="AU490" s="201"/>
      <c r="AV490" s="201"/>
      <c r="AW490" s="201"/>
    </row>
    <row r="491" spans="1:49" ht="15" customHeight="1" x14ac:dyDescent="0.15">
      <c r="A491" s="202" t="str">
        <f>IF(DATA2!A491="","",DATA2!A491)</f>
        <v/>
      </c>
      <c r="B491" s="11" t="str">
        <f>IF(DATA2!A491="","",DATA2!B491)</f>
        <v/>
      </c>
      <c r="C491" s="79" t="str">
        <f>IF(DATA2!C491="","",DATA2!C491)</f>
        <v/>
      </c>
      <c r="D491" s="79" t="str">
        <f>IF(DATA2!D491="","",DATA2!D491)</f>
        <v/>
      </c>
      <c r="E491" s="79" t="str">
        <f>IF(DATA2!E491="","",DATA2!E491)</f>
        <v/>
      </c>
      <c r="F491" s="79" t="str">
        <f>IF(DATA2!F491="","",DATA2!F491)</f>
        <v/>
      </c>
      <c r="G491" s="79" t="str">
        <f>IF(DATA2!G491="","",DATA2!G491)</f>
        <v/>
      </c>
      <c r="H491" s="79" t="str">
        <f>IF(DATA2!H491="","",DATA2!H491)</f>
        <v/>
      </c>
      <c r="I491" s="79" t="str">
        <f>IF(DATA2!I491="","",DATA2!I491)</f>
        <v/>
      </c>
      <c r="J491" s="79" t="str">
        <f>IF(DATA2!J491="","",DATA2!J491)</f>
        <v/>
      </c>
      <c r="K491" s="79" t="str">
        <f>IF(DATA2!K491="","",DATA2!K491)</f>
        <v/>
      </c>
      <c r="L491" s="79" t="str">
        <f>IF(DATA2!L491="","",DATA2!L491)</f>
        <v/>
      </c>
      <c r="M491" s="79" t="str">
        <f>IF(DATA2!M491="","",DATA2!M491)</f>
        <v/>
      </c>
      <c r="N491" s="79" t="str">
        <f>IF(DATA2!N491="","",DATA2!N491)</f>
        <v/>
      </c>
      <c r="O491" s="79" t="str">
        <f>IF(DATA2!O491="","",DATA2!O491)</f>
        <v/>
      </c>
      <c r="P491" s="79" t="str">
        <f>IF(DATA2!P491="","",DATA2!P491)</f>
        <v/>
      </c>
      <c r="Q491" s="79" t="str">
        <f>IF(DATA2!Q491="","",DATA2!Q491)</f>
        <v/>
      </c>
      <c r="R491" s="79" t="str">
        <f>IF(DATA2!R491="","",DATA2!R491)</f>
        <v/>
      </c>
      <c r="S491" s="79" t="str">
        <f>IF(DATA2!S491="","",DATA2!S491)</f>
        <v/>
      </c>
      <c r="T491" s="79" t="str">
        <f>IF(DATA2!T491="","",DATA2!T491)</f>
        <v/>
      </c>
      <c r="U491" s="79" t="str">
        <f>IF(DATA2!U491="","",DATA2!U491)</f>
        <v/>
      </c>
      <c r="V491" s="79" t="str">
        <f>IF(DATA2!V491="","",DATA2!V491)</f>
        <v/>
      </c>
      <c r="W491" s="79" t="str">
        <f>IF(DATA2!W491="","",DATA2!W491)</f>
        <v/>
      </c>
      <c r="X491" s="79" t="str">
        <f>IF(DATA2!X491="","",DATA2!X491)</f>
        <v/>
      </c>
      <c r="Y491" s="79" t="str">
        <f>IF(DATA2!Y491="","",DATA2!Y491)</f>
        <v/>
      </c>
      <c r="Z491" s="79" t="str">
        <f>IF(DATA2!Z491="","",DATA2!Z491)</f>
        <v/>
      </c>
      <c r="AA491" s="79" t="str">
        <f>IF(DATA2!AA491="","",DATA2!AA491)</f>
        <v/>
      </c>
      <c r="AB491" s="79" t="str">
        <f>IF(DATA2!AB491="","",DATA2!AB491)</f>
        <v/>
      </c>
      <c r="AC491" s="79" t="str">
        <f>IF(DATA2!AC491="","",DATA2!AC491)</f>
        <v/>
      </c>
      <c r="AD491" s="79" t="str">
        <f>IF(DATA2!AD491="","",DATA2!AD491)</f>
        <v/>
      </c>
      <c r="AE491" s="79" t="str">
        <f>IF(DATA2!AE491="","",DATA2!AE491)</f>
        <v/>
      </c>
      <c r="AF491" s="79" t="str">
        <f>IF(DATA2!AF491="","",DATA2!AF491)</f>
        <v/>
      </c>
      <c r="AG491" s="80" t="str">
        <f>IF(DATA2!AG491="","",DATA2!AG491)</f>
        <v/>
      </c>
      <c r="AH491" s="81">
        <f>COUNTIFS(DATA2!$C$3:$AG$3,0,DATA2!$C491:$AG491,"&lt;&gt;")</f>
        <v>0</v>
      </c>
      <c r="AI491" s="81">
        <f>COUNTIFS(DATA2!$C$3:$AG$3,"&gt;0",DATA2!$C491:$AG491,"&lt;&gt;")</f>
        <v>0</v>
      </c>
      <c r="AJ491" s="204">
        <f t="shared" ref="AJ491" si="781">COUNTIFS($C$3:$AG$3,"=0",C492:AG492,"〇")+COUNTIFS($C$3:$AG$3,"=0",C493:AG493,"〇")</f>
        <v>0</v>
      </c>
      <c r="AK491" s="206">
        <f t="shared" ref="AK491" si="782">COUNTIFS($C$3:$AG$3,"&lt;&gt;0",C492:AG492,"〇")+COUNTIFS($C$3:$AG$3,"&lt;&gt;0",C493:AG493,"〇")</f>
        <v>0</v>
      </c>
      <c r="AL491" s="204">
        <f t="shared" ref="AL491" si="783">COUNTIFS($C$3:$AG$3,"=0",C494:AG494,"〇")+COUNTIFS($C$3:$AG$3,"=0",C495:AG495,"〇")</f>
        <v>0</v>
      </c>
      <c r="AM491" s="206">
        <f t="shared" ref="AM491" si="784">COUNTIFS($C$3:$AG$3,"&lt;&gt;0",C494:AG494,"〇")+COUNTIFS($C$3:$AG$3,"&lt;&gt;0",C495:AG495,"〇")</f>
        <v>0</v>
      </c>
      <c r="AN491" s="200">
        <f t="shared" ref="AN491:AP491" si="785">COUNTIF($C491:$AG491,AN$5)</f>
        <v>0</v>
      </c>
      <c r="AO491" s="200">
        <f t="shared" si="785"/>
        <v>0</v>
      </c>
      <c r="AP491" s="200">
        <f t="shared" si="785"/>
        <v>0</v>
      </c>
      <c r="AQ491" s="200">
        <f t="shared" ref="AQ491" si="786">COUNTIF($C491:$AG491,AQ$5)+COUNTIF($C491:$AG491,"半振")*0.5</f>
        <v>0</v>
      </c>
      <c r="AR491" s="200">
        <f t="shared" ref="AR491" si="787">COUNTIF($C491:$AG491,AR$5)+COUNTIF($C491:$AG491,"半有")*0.5</f>
        <v>0</v>
      </c>
      <c r="AS491" s="200">
        <f t="shared" ref="AS491" si="788">COUNTIF($C491:$AG491,AS$5)+COUNTIF($C491:$AG491,"半欠")*0.5</f>
        <v>0</v>
      </c>
      <c r="AT491" s="200">
        <f t="shared" si="756"/>
        <v>0</v>
      </c>
      <c r="AU491" s="200">
        <f t="shared" si="756"/>
        <v>0</v>
      </c>
      <c r="AV491" s="200">
        <f t="shared" si="756"/>
        <v>0</v>
      </c>
      <c r="AW491" s="200">
        <f t="shared" si="756"/>
        <v>0</v>
      </c>
    </row>
    <row r="492" spans="1:49" ht="15" customHeight="1" x14ac:dyDescent="0.15">
      <c r="A492" s="202"/>
      <c r="B492" s="44" t="str">
        <f>IF(DATA2!A491="","",DATA2!B492)</f>
        <v/>
      </c>
      <c r="C492" s="67" t="str">
        <f>IF(DATA2!C492="","","〇")</f>
        <v/>
      </c>
      <c r="D492" s="67" t="str">
        <f>IF(DATA2!D492="","","〇")</f>
        <v/>
      </c>
      <c r="E492" s="67" t="str">
        <f>IF(DATA2!E492="","","〇")</f>
        <v/>
      </c>
      <c r="F492" s="67" t="str">
        <f>IF(DATA2!F492="","","〇")</f>
        <v/>
      </c>
      <c r="G492" s="67" t="str">
        <f>IF(DATA2!G492="","","〇")</f>
        <v/>
      </c>
      <c r="H492" s="67" t="str">
        <f>IF(DATA2!H492="","","〇")</f>
        <v/>
      </c>
      <c r="I492" s="67" t="str">
        <f>IF(DATA2!I492="","","〇")</f>
        <v/>
      </c>
      <c r="J492" s="67" t="str">
        <f>IF(DATA2!J492="","","〇")</f>
        <v/>
      </c>
      <c r="K492" s="67" t="str">
        <f>IF(DATA2!K492="","","〇")</f>
        <v/>
      </c>
      <c r="L492" s="67" t="str">
        <f>IF(DATA2!L492="","","〇")</f>
        <v/>
      </c>
      <c r="M492" s="67" t="str">
        <f>IF(DATA2!M492="","","〇")</f>
        <v/>
      </c>
      <c r="N492" s="67" t="str">
        <f>IF(DATA2!N492="","","〇")</f>
        <v/>
      </c>
      <c r="O492" s="67" t="str">
        <f>IF(DATA2!O492="","","〇")</f>
        <v/>
      </c>
      <c r="P492" s="67" t="str">
        <f>IF(DATA2!P492="","","〇")</f>
        <v/>
      </c>
      <c r="Q492" s="67" t="str">
        <f>IF(DATA2!Q492="","","〇")</f>
        <v/>
      </c>
      <c r="R492" s="67" t="str">
        <f>IF(DATA2!R492="","","〇")</f>
        <v/>
      </c>
      <c r="S492" s="67" t="str">
        <f>IF(DATA2!S492="","","〇")</f>
        <v/>
      </c>
      <c r="T492" s="67" t="str">
        <f>IF(DATA2!T492="","","〇")</f>
        <v/>
      </c>
      <c r="U492" s="67" t="str">
        <f>IF(DATA2!U492="","","〇")</f>
        <v/>
      </c>
      <c r="V492" s="67" t="str">
        <f>IF(DATA2!V492="","","〇")</f>
        <v/>
      </c>
      <c r="W492" s="67" t="str">
        <f>IF(DATA2!W492="","","〇")</f>
        <v/>
      </c>
      <c r="X492" s="67" t="str">
        <f>IF(DATA2!X492="","","〇")</f>
        <v/>
      </c>
      <c r="Y492" s="67" t="str">
        <f>IF(DATA2!Y492="","","〇")</f>
        <v/>
      </c>
      <c r="Z492" s="67" t="str">
        <f>IF(DATA2!Z492="","","〇")</f>
        <v/>
      </c>
      <c r="AA492" s="67" t="str">
        <f>IF(DATA2!AA492="","","〇")</f>
        <v/>
      </c>
      <c r="AB492" s="67" t="str">
        <f>IF(DATA2!AB492="","","〇")</f>
        <v/>
      </c>
      <c r="AC492" s="67" t="str">
        <f>IF(DATA2!AC492="","","〇")</f>
        <v/>
      </c>
      <c r="AD492" s="67" t="str">
        <f>IF(DATA2!AD492="","","〇")</f>
        <v/>
      </c>
      <c r="AE492" s="67" t="str">
        <f>IF(DATA2!AE492="","","〇")</f>
        <v/>
      </c>
      <c r="AF492" s="67" t="str">
        <f>IF(DATA2!AF492="","","〇")</f>
        <v/>
      </c>
      <c r="AG492" s="68" t="str">
        <f>IF(DATA2!AG492="","","〇")</f>
        <v/>
      </c>
      <c r="AH492" s="69">
        <f>COUNTIFS(DATA2!$C$3:$AG$3,0,DATA2!$C492:$AG492,"&lt;&gt;")</f>
        <v>0</v>
      </c>
      <c r="AI492" s="69">
        <f>COUNTIFS(DATA2!$C$3:$AG$3,"&gt;0",DATA2!$C492:$AG492,"&lt;&gt;")</f>
        <v>0</v>
      </c>
      <c r="AJ492" s="204"/>
      <c r="AK492" s="206"/>
      <c r="AL492" s="204"/>
      <c r="AM492" s="206"/>
      <c r="AN492" s="200"/>
      <c r="AO492" s="200"/>
      <c r="AP492" s="200"/>
      <c r="AQ492" s="200"/>
      <c r="AR492" s="200"/>
      <c r="AS492" s="200"/>
      <c r="AT492" s="200"/>
      <c r="AU492" s="200"/>
      <c r="AV492" s="200"/>
      <c r="AW492" s="200"/>
    </row>
    <row r="493" spans="1:49" ht="15" customHeight="1" x14ac:dyDescent="0.15">
      <c r="A493" s="202"/>
      <c r="B493" s="46" t="str">
        <f>IF(DATA2!A491="","",DATA2!B493)</f>
        <v/>
      </c>
      <c r="C493" s="70" t="str">
        <f>IF(DATA2!C493="","","〇")</f>
        <v/>
      </c>
      <c r="D493" s="70" t="str">
        <f>IF(DATA2!D493="","","〇")</f>
        <v/>
      </c>
      <c r="E493" s="70" t="str">
        <f>IF(DATA2!E493="","","〇")</f>
        <v/>
      </c>
      <c r="F493" s="70" t="str">
        <f>IF(DATA2!F493="","","〇")</f>
        <v/>
      </c>
      <c r="G493" s="70" t="str">
        <f>IF(DATA2!G493="","","〇")</f>
        <v/>
      </c>
      <c r="H493" s="70" t="str">
        <f>IF(DATA2!H493="","","〇")</f>
        <v/>
      </c>
      <c r="I493" s="70" t="str">
        <f>IF(DATA2!I493="","","〇")</f>
        <v/>
      </c>
      <c r="J493" s="70" t="str">
        <f>IF(DATA2!J493="","","〇")</f>
        <v/>
      </c>
      <c r="K493" s="70" t="str">
        <f>IF(DATA2!K493="","","〇")</f>
        <v/>
      </c>
      <c r="L493" s="70" t="str">
        <f>IF(DATA2!L493="","","〇")</f>
        <v/>
      </c>
      <c r="M493" s="70" t="str">
        <f>IF(DATA2!M493="","","〇")</f>
        <v/>
      </c>
      <c r="N493" s="70" t="str">
        <f>IF(DATA2!N493="","","〇")</f>
        <v/>
      </c>
      <c r="O493" s="70" t="str">
        <f>IF(DATA2!O493="","","〇")</f>
        <v/>
      </c>
      <c r="P493" s="70" t="str">
        <f>IF(DATA2!P493="","","〇")</f>
        <v/>
      </c>
      <c r="Q493" s="70" t="str">
        <f>IF(DATA2!Q493="","","〇")</f>
        <v/>
      </c>
      <c r="R493" s="70" t="str">
        <f>IF(DATA2!R493="","","〇")</f>
        <v/>
      </c>
      <c r="S493" s="70" t="str">
        <f>IF(DATA2!S493="","","〇")</f>
        <v/>
      </c>
      <c r="T493" s="70" t="str">
        <f>IF(DATA2!T493="","","〇")</f>
        <v/>
      </c>
      <c r="U493" s="70" t="str">
        <f>IF(DATA2!U493="","","〇")</f>
        <v/>
      </c>
      <c r="V493" s="70" t="str">
        <f>IF(DATA2!V493="","","〇")</f>
        <v/>
      </c>
      <c r="W493" s="70" t="str">
        <f>IF(DATA2!W493="","","〇")</f>
        <v/>
      </c>
      <c r="X493" s="70" t="str">
        <f>IF(DATA2!X493="","","〇")</f>
        <v/>
      </c>
      <c r="Y493" s="70" t="str">
        <f>IF(DATA2!Y493="","","〇")</f>
        <v/>
      </c>
      <c r="Z493" s="70" t="str">
        <f>IF(DATA2!Z493="","","〇")</f>
        <v/>
      </c>
      <c r="AA493" s="70" t="str">
        <f>IF(DATA2!AA493="","","〇")</f>
        <v/>
      </c>
      <c r="AB493" s="70" t="str">
        <f>IF(DATA2!AB493="","","〇")</f>
        <v/>
      </c>
      <c r="AC493" s="70" t="str">
        <f>IF(DATA2!AC493="","","〇")</f>
        <v/>
      </c>
      <c r="AD493" s="70" t="str">
        <f>IF(DATA2!AD493="","","〇")</f>
        <v/>
      </c>
      <c r="AE493" s="70" t="str">
        <f>IF(DATA2!AE493="","","〇")</f>
        <v/>
      </c>
      <c r="AF493" s="70" t="str">
        <f>IF(DATA2!AF493="","","〇")</f>
        <v/>
      </c>
      <c r="AG493" s="71" t="str">
        <f>IF(DATA2!AG493="","","〇")</f>
        <v/>
      </c>
      <c r="AH493" s="72">
        <f>COUNTIFS(DATA2!$C$3:$AG$3,0,DATA2!$C493:$AG493,"&lt;&gt;")</f>
        <v>0</v>
      </c>
      <c r="AI493" s="72">
        <f>COUNTIFS(DATA2!$C$3:$AG$3,"&gt;0",DATA2!$C493:$AG493,"&lt;&gt;")</f>
        <v>0</v>
      </c>
      <c r="AJ493" s="204"/>
      <c r="AK493" s="206"/>
      <c r="AL493" s="204"/>
      <c r="AM493" s="206"/>
      <c r="AN493" s="200"/>
      <c r="AO493" s="200"/>
      <c r="AP493" s="200"/>
      <c r="AQ493" s="200"/>
      <c r="AR493" s="200"/>
      <c r="AS493" s="200"/>
      <c r="AT493" s="200"/>
      <c r="AU493" s="200"/>
      <c r="AV493" s="200"/>
      <c r="AW493" s="200"/>
    </row>
    <row r="494" spans="1:49" ht="15" customHeight="1" x14ac:dyDescent="0.15">
      <c r="A494" s="202"/>
      <c r="B494" s="46" t="str">
        <f>IF(DATA2!A491="","",DATA2!B494)</f>
        <v/>
      </c>
      <c r="C494" s="70" t="str">
        <f>IF(DATA2!C494="","","〇")</f>
        <v/>
      </c>
      <c r="D494" s="70" t="str">
        <f>IF(DATA2!D494="","","〇")</f>
        <v/>
      </c>
      <c r="E494" s="70" t="str">
        <f>IF(DATA2!E494="","","〇")</f>
        <v/>
      </c>
      <c r="F494" s="70" t="str">
        <f>IF(DATA2!F494="","","〇")</f>
        <v/>
      </c>
      <c r="G494" s="70" t="str">
        <f>IF(DATA2!G494="","","〇")</f>
        <v/>
      </c>
      <c r="H494" s="70" t="str">
        <f>IF(DATA2!H494="","","〇")</f>
        <v/>
      </c>
      <c r="I494" s="70" t="str">
        <f>IF(DATA2!I494="","","〇")</f>
        <v/>
      </c>
      <c r="J494" s="70" t="str">
        <f>IF(DATA2!J494="","","〇")</f>
        <v/>
      </c>
      <c r="K494" s="70" t="str">
        <f>IF(DATA2!K494="","","〇")</f>
        <v/>
      </c>
      <c r="L494" s="70" t="str">
        <f>IF(DATA2!L494="","","〇")</f>
        <v/>
      </c>
      <c r="M494" s="70" t="str">
        <f>IF(DATA2!M494="","","〇")</f>
        <v/>
      </c>
      <c r="N494" s="70" t="str">
        <f>IF(DATA2!N494="","","〇")</f>
        <v/>
      </c>
      <c r="O494" s="70" t="str">
        <f>IF(DATA2!O494="","","〇")</f>
        <v/>
      </c>
      <c r="P494" s="70" t="str">
        <f>IF(DATA2!P494="","","〇")</f>
        <v/>
      </c>
      <c r="Q494" s="70" t="str">
        <f>IF(DATA2!Q494="","","〇")</f>
        <v/>
      </c>
      <c r="R494" s="70" t="str">
        <f>IF(DATA2!R494="","","〇")</f>
        <v/>
      </c>
      <c r="S494" s="70" t="str">
        <f>IF(DATA2!S494="","","〇")</f>
        <v/>
      </c>
      <c r="T494" s="70" t="str">
        <f>IF(DATA2!T494="","","〇")</f>
        <v/>
      </c>
      <c r="U494" s="70" t="str">
        <f>IF(DATA2!U494="","","〇")</f>
        <v/>
      </c>
      <c r="V494" s="70" t="str">
        <f>IF(DATA2!V494="","","〇")</f>
        <v/>
      </c>
      <c r="W494" s="70" t="str">
        <f>IF(DATA2!W494="","","〇")</f>
        <v/>
      </c>
      <c r="X494" s="70" t="str">
        <f>IF(DATA2!X494="","","〇")</f>
        <v/>
      </c>
      <c r="Y494" s="70" t="str">
        <f>IF(DATA2!Y494="","","〇")</f>
        <v/>
      </c>
      <c r="Z494" s="70" t="str">
        <f>IF(DATA2!Z494="","","〇")</f>
        <v/>
      </c>
      <c r="AA494" s="70" t="str">
        <f>IF(DATA2!AA494="","","〇")</f>
        <v/>
      </c>
      <c r="AB494" s="70" t="str">
        <f>IF(DATA2!AB494="","","〇")</f>
        <v/>
      </c>
      <c r="AC494" s="70" t="str">
        <f>IF(DATA2!AC494="","","〇")</f>
        <v/>
      </c>
      <c r="AD494" s="70" t="str">
        <f>IF(DATA2!AD494="","","〇")</f>
        <v/>
      </c>
      <c r="AE494" s="70" t="str">
        <f>IF(DATA2!AE494="","","〇")</f>
        <v/>
      </c>
      <c r="AF494" s="70" t="str">
        <f>IF(DATA2!AF494="","","〇")</f>
        <v/>
      </c>
      <c r="AG494" s="71" t="str">
        <f>IF(DATA2!AG494="","","〇")</f>
        <v/>
      </c>
      <c r="AH494" s="73">
        <f>COUNTIFS(DATA2!$C$3:$AG$3,0,DATA2!$C494:$AG494,"&lt;&gt;")</f>
        <v>0</v>
      </c>
      <c r="AI494" s="72">
        <f>COUNTIFS(DATA2!$C$3:$AG$3,"&gt;0",DATA2!$C494:$AG494,"&lt;&gt;")</f>
        <v>0</v>
      </c>
      <c r="AJ494" s="204"/>
      <c r="AK494" s="206"/>
      <c r="AL494" s="204"/>
      <c r="AM494" s="206"/>
      <c r="AN494" s="200"/>
      <c r="AO494" s="200"/>
      <c r="AP494" s="200"/>
      <c r="AQ494" s="200"/>
      <c r="AR494" s="200"/>
      <c r="AS494" s="200"/>
      <c r="AT494" s="200"/>
      <c r="AU494" s="200"/>
      <c r="AV494" s="200"/>
      <c r="AW494" s="200"/>
    </row>
    <row r="495" spans="1:49" ht="15" customHeight="1" x14ac:dyDescent="0.15">
      <c r="A495" s="203"/>
      <c r="B495" s="74" t="str">
        <f>IF(DATA2!A491="","",DATA2!B495)</f>
        <v/>
      </c>
      <c r="C495" s="75" t="str">
        <f>IF(DATA2!C495="","","〇")</f>
        <v/>
      </c>
      <c r="D495" s="75" t="str">
        <f>IF(DATA2!D495="","","〇")</f>
        <v/>
      </c>
      <c r="E495" s="75" t="str">
        <f>IF(DATA2!E495="","","〇")</f>
        <v/>
      </c>
      <c r="F495" s="75" t="str">
        <f>IF(DATA2!F495="","","〇")</f>
        <v/>
      </c>
      <c r="G495" s="75" t="str">
        <f>IF(DATA2!G495="","","〇")</f>
        <v/>
      </c>
      <c r="H495" s="75" t="str">
        <f>IF(DATA2!H495="","","〇")</f>
        <v/>
      </c>
      <c r="I495" s="75" t="str">
        <f>IF(DATA2!I495="","","〇")</f>
        <v/>
      </c>
      <c r="J495" s="75" t="str">
        <f>IF(DATA2!J495="","","〇")</f>
        <v/>
      </c>
      <c r="K495" s="75" t="str">
        <f>IF(DATA2!K495="","","〇")</f>
        <v/>
      </c>
      <c r="L495" s="75" t="str">
        <f>IF(DATA2!L495="","","〇")</f>
        <v/>
      </c>
      <c r="M495" s="75" t="str">
        <f>IF(DATA2!M495="","","〇")</f>
        <v/>
      </c>
      <c r="N495" s="75" t="str">
        <f>IF(DATA2!N495="","","〇")</f>
        <v/>
      </c>
      <c r="O495" s="75" t="str">
        <f>IF(DATA2!O495="","","〇")</f>
        <v/>
      </c>
      <c r="P495" s="75" t="str">
        <f>IF(DATA2!P495="","","〇")</f>
        <v/>
      </c>
      <c r="Q495" s="75" t="str">
        <f>IF(DATA2!Q495="","","〇")</f>
        <v/>
      </c>
      <c r="R495" s="75" t="str">
        <f>IF(DATA2!R495="","","〇")</f>
        <v/>
      </c>
      <c r="S495" s="75" t="str">
        <f>IF(DATA2!S495="","","〇")</f>
        <v/>
      </c>
      <c r="T495" s="75" t="str">
        <f>IF(DATA2!T495="","","〇")</f>
        <v/>
      </c>
      <c r="U495" s="75" t="str">
        <f>IF(DATA2!U495="","","〇")</f>
        <v/>
      </c>
      <c r="V495" s="75" t="str">
        <f>IF(DATA2!V495="","","〇")</f>
        <v/>
      </c>
      <c r="W495" s="75" t="str">
        <f>IF(DATA2!W495="","","〇")</f>
        <v/>
      </c>
      <c r="X495" s="75" t="str">
        <f>IF(DATA2!X495="","","〇")</f>
        <v/>
      </c>
      <c r="Y495" s="75" t="str">
        <f>IF(DATA2!Y495="","","〇")</f>
        <v/>
      </c>
      <c r="Z495" s="75" t="str">
        <f>IF(DATA2!Z495="","","〇")</f>
        <v/>
      </c>
      <c r="AA495" s="75" t="str">
        <f>IF(DATA2!AA495="","","〇")</f>
        <v/>
      </c>
      <c r="AB495" s="75" t="str">
        <f>IF(DATA2!AB495="","","〇")</f>
        <v/>
      </c>
      <c r="AC495" s="75" t="str">
        <f>IF(DATA2!AC495="","","〇")</f>
        <v/>
      </c>
      <c r="AD495" s="75" t="str">
        <f>IF(DATA2!AD495="","","〇")</f>
        <v/>
      </c>
      <c r="AE495" s="75" t="str">
        <f>IF(DATA2!AE495="","","〇")</f>
        <v/>
      </c>
      <c r="AF495" s="75" t="str">
        <f>IF(DATA2!AF495="","","〇")</f>
        <v/>
      </c>
      <c r="AG495" s="76" t="str">
        <f>IF(DATA2!AG495="","","〇")</f>
        <v/>
      </c>
      <c r="AH495" s="77">
        <f>COUNTIFS(DATA2!$C$3:$AG$3,0,DATA2!$C495:$AG495,"&lt;&gt;")</f>
        <v>0</v>
      </c>
      <c r="AI495" s="78">
        <f>COUNTIFS(DATA2!$C$3:$AG$3,"&gt;0",DATA2!$C495:$AG495,"&lt;&gt;")</f>
        <v>0</v>
      </c>
      <c r="AJ495" s="205"/>
      <c r="AK495" s="207"/>
      <c r="AL495" s="205"/>
      <c r="AM495" s="207"/>
      <c r="AN495" s="201"/>
      <c r="AO495" s="201"/>
      <c r="AP495" s="201"/>
      <c r="AQ495" s="201"/>
      <c r="AR495" s="201"/>
      <c r="AS495" s="201"/>
      <c r="AT495" s="201"/>
      <c r="AU495" s="201"/>
      <c r="AV495" s="201"/>
      <c r="AW495" s="201"/>
    </row>
    <row r="496" spans="1:49" ht="15" customHeight="1" x14ac:dyDescent="0.15">
      <c r="A496" s="202" t="str">
        <f>IF(DATA2!A496="","",DATA2!A496)</f>
        <v/>
      </c>
      <c r="B496" s="11" t="str">
        <f>IF(DATA2!A496="","",DATA2!B496)</f>
        <v/>
      </c>
      <c r="C496" s="79" t="str">
        <f>IF(DATA2!C496="","",DATA2!C496)</f>
        <v/>
      </c>
      <c r="D496" s="79" t="str">
        <f>IF(DATA2!D496="","",DATA2!D496)</f>
        <v/>
      </c>
      <c r="E496" s="79" t="str">
        <f>IF(DATA2!E496="","",DATA2!E496)</f>
        <v/>
      </c>
      <c r="F496" s="79" t="str">
        <f>IF(DATA2!F496="","",DATA2!F496)</f>
        <v/>
      </c>
      <c r="G496" s="79" t="str">
        <f>IF(DATA2!G496="","",DATA2!G496)</f>
        <v/>
      </c>
      <c r="H496" s="79" t="str">
        <f>IF(DATA2!H496="","",DATA2!H496)</f>
        <v/>
      </c>
      <c r="I496" s="79" t="str">
        <f>IF(DATA2!I496="","",DATA2!I496)</f>
        <v/>
      </c>
      <c r="J496" s="79" t="str">
        <f>IF(DATA2!J496="","",DATA2!J496)</f>
        <v/>
      </c>
      <c r="K496" s="79" t="str">
        <f>IF(DATA2!K496="","",DATA2!K496)</f>
        <v/>
      </c>
      <c r="L496" s="79" t="str">
        <f>IF(DATA2!L496="","",DATA2!L496)</f>
        <v/>
      </c>
      <c r="M496" s="79" t="str">
        <f>IF(DATA2!M496="","",DATA2!M496)</f>
        <v/>
      </c>
      <c r="N496" s="79" t="str">
        <f>IF(DATA2!N496="","",DATA2!N496)</f>
        <v/>
      </c>
      <c r="O496" s="79" t="str">
        <f>IF(DATA2!O496="","",DATA2!O496)</f>
        <v/>
      </c>
      <c r="P496" s="79" t="str">
        <f>IF(DATA2!P496="","",DATA2!P496)</f>
        <v/>
      </c>
      <c r="Q496" s="79" t="str">
        <f>IF(DATA2!Q496="","",DATA2!Q496)</f>
        <v/>
      </c>
      <c r="R496" s="79" t="str">
        <f>IF(DATA2!R496="","",DATA2!R496)</f>
        <v/>
      </c>
      <c r="S496" s="79" t="str">
        <f>IF(DATA2!S496="","",DATA2!S496)</f>
        <v/>
      </c>
      <c r="T496" s="79" t="str">
        <f>IF(DATA2!T496="","",DATA2!T496)</f>
        <v/>
      </c>
      <c r="U496" s="79" t="str">
        <f>IF(DATA2!U496="","",DATA2!U496)</f>
        <v/>
      </c>
      <c r="V496" s="79" t="str">
        <f>IF(DATA2!V496="","",DATA2!V496)</f>
        <v/>
      </c>
      <c r="W496" s="79" t="str">
        <f>IF(DATA2!W496="","",DATA2!W496)</f>
        <v/>
      </c>
      <c r="X496" s="79" t="str">
        <f>IF(DATA2!X496="","",DATA2!X496)</f>
        <v/>
      </c>
      <c r="Y496" s="79" t="str">
        <f>IF(DATA2!Y496="","",DATA2!Y496)</f>
        <v/>
      </c>
      <c r="Z496" s="79" t="str">
        <f>IF(DATA2!Z496="","",DATA2!Z496)</f>
        <v/>
      </c>
      <c r="AA496" s="79" t="str">
        <f>IF(DATA2!AA496="","",DATA2!AA496)</f>
        <v/>
      </c>
      <c r="AB496" s="79" t="str">
        <f>IF(DATA2!AB496="","",DATA2!AB496)</f>
        <v/>
      </c>
      <c r="AC496" s="79" t="str">
        <f>IF(DATA2!AC496="","",DATA2!AC496)</f>
        <v/>
      </c>
      <c r="AD496" s="79" t="str">
        <f>IF(DATA2!AD496="","",DATA2!AD496)</f>
        <v/>
      </c>
      <c r="AE496" s="79" t="str">
        <f>IF(DATA2!AE496="","",DATA2!AE496)</f>
        <v/>
      </c>
      <c r="AF496" s="79" t="str">
        <f>IF(DATA2!AF496="","",DATA2!AF496)</f>
        <v/>
      </c>
      <c r="AG496" s="80" t="str">
        <f>IF(DATA2!AG496="","",DATA2!AG496)</f>
        <v/>
      </c>
      <c r="AH496" s="81">
        <f>COUNTIFS(DATA2!$C$3:$AG$3,0,DATA2!$C496:$AG496,"&lt;&gt;")</f>
        <v>0</v>
      </c>
      <c r="AI496" s="81">
        <f>COUNTIFS(DATA2!$C$3:$AG$3,"&gt;0",DATA2!$C496:$AG496,"&lt;&gt;")</f>
        <v>0</v>
      </c>
      <c r="AJ496" s="204">
        <f t="shared" ref="AJ496" si="789">COUNTIFS($C$3:$AG$3,"=0",C497:AG497,"〇")+COUNTIFS($C$3:$AG$3,"=0",C498:AG498,"〇")</f>
        <v>0</v>
      </c>
      <c r="AK496" s="206">
        <f t="shared" ref="AK496" si="790">COUNTIFS($C$3:$AG$3,"&lt;&gt;0",C497:AG497,"〇")+COUNTIFS($C$3:$AG$3,"&lt;&gt;0",C498:AG498,"〇")</f>
        <v>0</v>
      </c>
      <c r="AL496" s="204">
        <f t="shared" ref="AL496" si="791">COUNTIFS($C$3:$AG$3,"=0",C499:AG499,"〇")+COUNTIFS($C$3:$AG$3,"=0",C500:AG500,"〇")</f>
        <v>0</v>
      </c>
      <c r="AM496" s="206">
        <f t="shared" ref="AM496" si="792">COUNTIFS($C$3:$AG$3,"&lt;&gt;0",C499:AG499,"〇")+COUNTIFS($C$3:$AG$3,"&lt;&gt;0",C500:AG500,"〇")</f>
        <v>0</v>
      </c>
      <c r="AN496" s="200">
        <f t="shared" ref="AN496:AP496" si="793">COUNTIF($C496:$AG496,AN$5)</f>
        <v>0</v>
      </c>
      <c r="AO496" s="200">
        <f t="shared" si="793"/>
        <v>0</v>
      </c>
      <c r="AP496" s="200">
        <f t="shared" si="793"/>
        <v>0</v>
      </c>
      <c r="AQ496" s="200">
        <f t="shared" ref="AQ496" si="794">COUNTIF($C496:$AG496,AQ$5)+COUNTIF($C496:$AG496,"半振")*0.5</f>
        <v>0</v>
      </c>
      <c r="AR496" s="200">
        <f t="shared" ref="AR496" si="795">COUNTIF($C496:$AG496,AR$5)+COUNTIF($C496:$AG496,"半有")*0.5</f>
        <v>0</v>
      </c>
      <c r="AS496" s="200">
        <f t="shared" ref="AS496" si="796">COUNTIF($C496:$AG496,AS$5)+COUNTIF($C496:$AG496,"半欠")*0.5</f>
        <v>0</v>
      </c>
      <c r="AT496" s="200">
        <f t="shared" si="756"/>
        <v>0</v>
      </c>
      <c r="AU496" s="200">
        <f t="shared" si="756"/>
        <v>0</v>
      </c>
      <c r="AV496" s="200">
        <f t="shared" si="756"/>
        <v>0</v>
      </c>
      <c r="AW496" s="200">
        <f t="shared" si="756"/>
        <v>0</v>
      </c>
    </row>
    <row r="497" spans="1:49" ht="15" customHeight="1" x14ac:dyDescent="0.15">
      <c r="A497" s="202"/>
      <c r="B497" s="44" t="str">
        <f>IF(DATA2!A496="","",DATA2!B497)</f>
        <v/>
      </c>
      <c r="C497" s="67" t="str">
        <f>IF(DATA2!C497="","","〇")</f>
        <v/>
      </c>
      <c r="D497" s="67" t="str">
        <f>IF(DATA2!D497="","","〇")</f>
        <v/>
      </c>
      <c r="E497" s="67" t="str">
        <f>IF(DATA2!E497="","","〇")</f>
        <v/>
      </c>
      <c r="F497" s="67" t="str">
        <f>IF(DATA2!F497="","","〇")</f>
        <v/>
      </c>
      <c r="G497" s="67" t="str">
        <f>IF(DATA2!G497="","","〇")</f>
        <v/>
      </c>
      <c r="H497" s="67" t="str">
        <f>IF(DATA2!H497="","","〇")</f>
        <v/>
      </c>
      <c r="I497" s="67" t="str">
        <f>IF(DATA2!I497="","","〇")</f>
        <v/>
      </c>
      <c r="J497" s="67" t="str">
        <f>IF(DATA2!J497="","","〇")</f>
        <v/>
      </c>
      <c r="K497" s="67" t="str">
        <f>IF(DATA2!K497="","","〇")</f>
        <v/>
      </c>
      <c r="L497" s="67" t="str">
        <f>IF(DATA2!L497="","","〇")</f>
        <v/>
      </c>
      <c r="M497" s="67" t="str">
        <f>IF(DATA2!M497="","","〇")</f>
        <v/>
      </c>
      <c r="N497" s="67" t="str">
        <f>IF(DATA2!N497="","","〇")</f>
        <v/>
      </c>
      <c r="O497" s="67" t="str">
        <f>IF(DATA2!O497="","","〇")</f>
        <v/>
      </c>
      <c r="P497" s="67" t="str">
        <f>IF(DATA2!P497="","","〇")</f>
        <v/>
      </c>
      <c r="Q497" s="67" t="str">
        <f>IF(DATA2!Q497="","","〇")</f>
        <v/>
      </c>
      <c r="R497" s="67" t="str">
        <f>IF(DATA2!R497="","","〇")</f>
        <v/>
      </c>
      <c r="S497" s="67" t="str">
        <f>IF(DATA2!S497="","","〇")</f>
        <v/>
      </c>
      <c r="T497" s="67" t="str">
        <f>IF(DATA2!T497="","","〇")</f>
        <v/>
      </c>
      <c r="U497" s="67" t="str">
        <f>IF(DATA2!U497="","","〇")</f>
        <v/>
      </c>
      <c r="V497" s="67" t="str">
        <f>IF(DATA2!V497="","","〇")</f>
        <v/>
      </c>
      <c r="W497" s="67" t="str">
        <f>IF(DATA2!W497="","","〇")</f>
        <v/>
      </c>
      <c r="X497" s="67" t="str">
        <f>IF(DATA2!X497="","","〇")</f>
        <v/>
      </c>
      <c r="Y497" s="67" t="str">
        <f>IF(DATA2!Y497="","","〇")</f>
        <v/>
      </c>
      <c r="Z497" s="67" t="str">
        <f>IF(DATA2!Z497="","","〇")</f>
        <v/>
      </c>
      <c r="AA497" s="67" t="str">
        <f>IF(DATA2!AA497="","","〇")</f>
        <v/>
      </c>
      <c r="AB497" s="67" t="str">
        <f>IF(DATA2!AB497="","","〇")</f>
        <v/>
      </c>
      <c r="AC497" s="67" t="str">
        <f>IF(DATA2!AC497="","","〇")</f>
        <v/>
      </c>
      <c r="AD497" s="67" t="str">
        <f>IF(DATA2!AD497="","","〇")</f>
        <v/>
      </c>
      <c r="AE497" s="67" t="str">
        <f>IF(DATA2!AE497="","","〇")</f>
        <v/>
      </c>
      <c r="AF497" s="67" t="str">
        <f>IF(DATA2!AF497="","","〇")</f>
        <v/>
      </c>
      <c r="AG497" s="68" t="str">
        <f>IF(DATA2!AG497="","","〇")</f>
        <v/>
      </c>
      <c r="AH497" s="69">
        <f>COUNTIFS(DATA2!$C$3:$AG$3,0,DATA2!$C497:$AG497,"&lt;&gt;")</f>
        <v>0</v>
      </c>
      <c r="AI497" s="69">
        <f>COUNTIFS(DATA2!$C$3:$AG$3,"&gt;0",DATA2!$C497:$AG497,"&lt;&gt;")</f>
        <v>0</v>
      </c>
      <c r="AJ497" s="204"/>
      <c r="AK497" s="206"/>
      <c r="AL497" s="204"/>
      <c r="AM497" s="206"/>
      <c r="AN497" s="200"/>
      <c r="AO497" s="200"/>
      <c r="AP497" s="200"/>
      <c r="AQ497" s="200"/>
      <c r="AR497" s="200"/>
      <c r="AS497" s="200"/>
      <c r="AT497" s="200"/>
      <c r="AU497" s="200"/>
      <c r="AV497" s="200"/>
      <c r="AW497" s="200"/>
    </row>
    <row r="498" spans="1:49" ht="15" customHeight="1" x14ac:dyDescent="0.15">
      <c r="A498" s="202"/>
      <c r="B498" s="46" t="str">
        <f>IF(DATA2!A496="","",DATA2!B498)</f>
        <v/>
      </c>
      <c r="C498" s="70" t="str">
        <f>IF(DATA2!C498="","","〇")</f>
        <v/>
      </c>
      <c r="D498" s="70" t="str">
        <f>IF(DATA2!D498="","","〇")</f>
        <v/>
      </c>
      <c r="E498" s="70" t="str">
        <f>IF(DATA2!E498="","","〇")</f>
        <v/>
      </c>
      <c r="F498" s="70" t="str">
        <f>IF(DATA2!F498="","","〇")</f>
        <v/>
      </c>
      <c r="G498" s="70" t="str">
        <f>IF(DATA2!G498="","","〇")</f>
        <v/>
      </c>
      <c r="H498" s="70" t="str">
        <f>IF(DATA2!H498="","","〇")</f>
        <v/>
      </c>
      <c r="I498" s="70" t="str">
        <f>IF(DATA2!I498="","","〇")</f>
        <v/>
      </c>
      <c r="J498" s="70" t="str">
        <f>IF(DATA2!J498="","","〇")</f>
        <v/>
      </c>
      <c r="K498" s="70" t="str">
        <f>IF(DATA2!K498="","","〇")</f>
        <v/>
      </c>
      <c r="L498" s="70" t="str">
        <f>IF(DATA2!L498="","","〇")</f>
        <v/>
      </c>
      <c r="M498" s="70" t="str">
        <f>IF(DATA2!M498="","","〇")</f>
        <v/>
      </c>
      <c r="N498" s="70" t="str">
        <f>IF(DATA2!N498="","","〇")</f>
        <v/>
      </c>
      <c r="O498" s="70" t="str">
        <f>IF(DATA2!O498="","","〇")</f>
        <v/>
      </c>
      <c r="P498" s="70" t="str">
        <f>IF(DATA2!P498="","","〇")</f>
        <v/>
      </c>
      <c r="Q498" s="70" t="str">
        <f>IF(DATA2!Q498="","","〇")</f>
        <v/>
      </c>
      <c r="R498" s="70" t="str">
        <f>IF(DATA2!R498="","","〇")</f>
        <v/>
      </c>
      <c r="S498" s="70" t="str">
        <f>IF(DATA2!S498="","","〇")</f>
        <v/>
      </c>
      <c r="T498" s="70" t="str">
        <f>IF(DATA2!T498="","","〇")</f>
        <v/>
      </c>
      <c r="U498" s="70" t="str">
        <f>IF(DATA2!U498="","","〇")</f>
        <v/>
      </c>
      <c r="V498" s="70" t="str">
        <f>IF(DATA2!V498="","","〇")</f>
        <v/>
      </c>
      <c r="W498" s="70" t="str">
        <f>IF(DATA2!W498="","","〇")</f>
        <v/>
      </c>
      <c r="X498" s="70" t="str">
        <f>IF(DATA2!X498="","","〇")</f>
        <v/>
      </c>
      <c r="Y498" s="70" t="str">
        <f>IF(DATA2!Y498="","","〇")</f>
        <v/>
      </c>
      <c r="Z498" s="70" t="str">
        <f>IF(DATA2!Z498="","","〇")</f>
        <v/>
      </c>
      <c r="AA498" s="70" t="str">
        <f>IF(DATA2!AA498="","","〇")</f>
        <v/>
      </c>
      <c r="AB498" s="70" t="str">
        <f>IF(DATA2!AB498="","","〇")</f>
        <v/>
      </c>
      <c r="AC498" s="70" t="str">
        <f>IF(DATA2!AC498="","","〇")</f>
        <v/>
      </c>
      <c r="AD498" s="70" t="str">
        <f>IF(DATA2!AD498="","","〇")</f>
        <v/>
      </c>
      <c r="AE498" s="70" t="str">
        <f>IF(DATA2!AE498="","","〇")</f>
        <v/>
      </c>
      <c r="AF498" s="70" t="str">
        <f>IF(DATA2!AF498="","","〇")</f>
        <v/>
      </c>
      <c r="AG498" s="71" t="str">
        <f>IF(DATA2!AG498="","","〇")</f>
        <v/>
      </c>
      <c r="AH498" s="72">
        <f>COUNTIFS(DATA2!$C$3:$AG$3,0,DATA2!$C498:$AG498,"&lt;&gt;")</f>
        <v>0</v>
      </c>
      <c r="AI498" s="72">
        <f>COUNTIFS(DATA2!$C$3:$AG$3,"&gt;0",DATA2!$C498:$AG498,"&lt;&gt;")</f>
        <v>0</v>
      </c>
      <c r="AJ498" s="204"/>
      <c r="AK498" s="206"/>
      <c r="AL498" s="204"/>
      <c r="AM498" s="206"/>
      <c r="AN498" s="200"/>
      <c r="AO498" s="200"/>
      <c r="AP498" s="200"/>
      <c r="AQ498" s="200"/>
      <c r="AR498" s="200"/>
      <c r="AS498" s="200"/>
      <c r="AT498" s="200"/>
      <c r="AU498" s="200"/>
      <c r="AV498" s="200"/>
      <c r="AW498" s="200"/>
    </row>
    <row r="499" spans="1:49" ht="15" customHeight="1" x14ac:dyDescent="0.15">
      <c r="A499" s="202"/>
      <c r="B499" s="46" t="str">
        <f>IF(DATA2!A496="","",DATA2!B499)</f>
        <v/>
      </c>
      <c r="C499" s="70" t="str">
        <f>IF(DATA2!C499="","","〇")</f>
        <v/>
      </c>
      <c r="D499" s="70" t="str">
        <f>IF(DATA2!D499="","","〇")</f>
        <v/>
      </c>
      <c r="E499" s="70" t="str">
        <f>IF(DATA2!E499="","","〇")</f>
        <v/>
      </c>
      <c r="F499" s="70" t="str">
        <f>IF(DATA2!F499="","","〇")</f>
        <v/>
      </c>
      <c r="G499" s="70" t="str">
        <f>IF(DATA2!G499="","","〇")</f>
        <v/>
      </c>
      <c r="H499" s="70" t="str">
        <f>IF(DATA2!H499="","","〇")</f>
        <v/>
      </c>
      <c r="I499" s="70" t="str">
        <f>IF(DATA2!I499="","","〇")</f>
        <v/>
      </c>
      <c r="J499" s="70" t="str">
        <f>IF(DATA2!J499="","","〇")</f>
        <v/>
      </c>
      <c r="K499" s="70" t="str">
        <f>IF(DATA2!K499="","","〇")</f>
        <v/>
      </c>
      <c r="L499" s="70" t="str">
        <f>IF(DATA2!L499="","","〇")</f>
        <v/>
      </c>
      <c r="M499" s="70" t="str">
        <f>IF(DATA2!M499="","","〇")</f>
        <v/>
      </c>
      <c r="N499" s="70" t="str">
        <f>IF(DATA2!N499="","","〇")</f>
        <v/>
      </c>
      <c r="O499" s="70" t="str">
        <f>IF(DATA2!O499="","","〇")</f>
        <v/>
      </c>
      <c r="P499" s="70" t="str">
        <f>IF(DATA2!P499="","","〇")</f>
        <v/>
      </c>
      <c r="Q499" s="70" t="str">
        <f>IF(DATA2!Q499="","","〇")</f>
        <v/>
      </c>
      <c r="R499" s="70" t="str">
        <f>IF(DATA2!R499="","","〇")</f>
        <v/>
      </c>
      <c r="S499" s="70" t="str">
        <f>IF(DATA2!S499="","","〇")</f>
        <v/>
      </c>
      <c r="T499" s="70" t="str">
        <f>IF(DATA2!T499="","","〇")</f>
        <v/>
      </c>
      <c r="U499" s="70" t="str">
        <f>IF(DATA2!U499="","","〇")</f>
        <v/>
      </c>
      <c r="V499" s="70" t="str">
        <f>IF(DATA2!V499="","","〇")</f>
        <v/>
      </c>
      <c r="W499" s="70" t="str">
        <f>IF(DATA2!W499="","","〇")</f>
        <v/>
      </c>
      <c r="X499" s="70" t="str">
        <f>IF(DATA2!X499="","","〇")</f>
        <v/>
      </c>
      <c r="Y499" s="70" t="str">
        <f>IF(DATA2!Y499="","","〇")</f>
        <v/>
      </c>
      <c r="Z499" s="70" t="str">
        <f>IF(DATA2!Z499="","","〇")</f>
        <v/>
      </c>
      <c r="AA499" s="70" t="str">
        <f>IF(DATA2!AA499="","","〇")</f>
        <v/>
      </c>
      <c r="AB499" s="70" t="str">
        <f>IF(DATA2!AB499="","","〇")</f>
        <v/>
      </c>
      <c r="AC499" s="70" t="str">
        <f>IF(DATA2!AC499="","","〇")</f>
        <v/>
      </c>
      <c r="AD499" s="70" t="str">
        <f>IF(DATA2!AD499="","","〇")</f>
        <v/>
      </c>
      <c r="AE499" s="70" t="str">
        <f>IF(DATA2!AE499="","","〇")</f>
        <v/>
      </c>
      <c r="AF499" s="70" t="str">
        <f>IF(DATA2!AF499="","","〇")</f>
        <v/>
      </c>
      <c r="AG499" s="71" t="str">
        <f>IF(DATA2!AG499="","","〇")</f>
        <v/>
      </c>
      <c r="AH499" s="73">
        <f>COUNTIFS(DATA2!$C$3:$AG$3,0,DATA2!$C499:$AG499,"&lt;&gt;")</f>
        <v>0</v>
      </c>
      <c r="AI499" s="72">
        <f>COUNTIFS(DATA2!$C$3:$AG$3,"&gt;0",DATA2!$C499:$AG499,"&lt;&gt;")</f>
        <v>0</v>
      </c>
      <c r="AJ499" s="204"/>
      <c r="AK499" s="206"/>
      <c r="AL499" s="204"/>
      <c r="AM499" s="206"/>
      <c r="AN499" s="200"/>
      <c r="AO499" s="200"/>
      <c r="AP499" s="200"/>
      <c r="AQ499" s="200"/>
      <c r="AR499" s="200"/>
      <c r="AS499" s="200"/>
      <c r="AT499" s="200"/>
      <c r="AU499" s="200"/>
      <c r="AV499" s="200"/>
      <c r="AW499" s="200"/>
    </row>
    <row r="500" spans="1:49" ht="15" customHeight="1" x14ac:dyDescent="0.15">
      <c r="A500" s="203"/>
      <c r="B500" s="74" t="str">
        <f>IF(DATA2!A496="","",DATA2!B500)</f>
        <v/>
      </c>
      <c r="C500" s="75" t="str">
        <f>IF(DATA2!C500="","","〇")</f>
        <v/>
      </c>
      <c r="D500" s="75" t="str">
        <f>IF(DATA2!D500="","","〇")</f>
        <v/>
      </c>
      <c r="E500" s="75" t="str">
        <f>IF(DATA2!E500="","","〇")</f>
        <v/>
      </c>
      <c r="F500" s="75" t="str">
        <f>IF(DATA2!F500="","","〇")</f>
        <v/>
      </c>
      <c r="G500" s="75" t="str">
        <f>IF(DATA2!G500="","","〇")</f>
        <v/>
      </c>
      <c r="H500" s="75" t="str">
        <f>IF(DATA2!H500="","","〇")</f>
        <v/>
      </c>
      <c r="I500" s="75" t="str">
        <f>IF(DATA2!I500="","","〇")</f>
        <v/>
      </c>
      <c r="J500" s="75" t="str">
        <f>IF(DATA2!J500="","","〇")</f>
        <v/>
      </c>
      <c r="K500" s="75" t="str">
        <f>IF(DATA2!K500="","","〇")</f>
        <v/>
      </c>
      <c r="L500" s="75" t="str">
        <f>IF(DATA2!L500="","","〇")</f>
        <v/>
      </c>
      <c r="M500" s="75" t="str">
        <f>IF(DATA2!M500="","","〇")</f>
        <v/>
      </c>
      <c r="N500" s="75" t="str">
        <f>IF(DATA2!N500="","","〇")</f>
        <v/>
      </c>
      <c r="O500" s="75" t="str">
        <f>IF(DATA2!O500="","","〇")</f>
        <v/>
      </c>
      <c r="P500" s="75" t="str">
        <f>IF(DATA2!P500="","","〇")</f>
        <v/>
      </c>
      <c r="Q500" s="75" t="str">
        <f>IF(DATA2!Q500="","","〇")</f>
        <v/>
      </c>
      <c r="R500" s="75" t="str">
        <f>IF(DATA2!R500="","","〇")</f>
        <v/>
      </c>
      <c r="S500" s="75" t="str">
        <f>IF(DATA2!S500="","","〇")</f>
        <v/>
      </c>
      <c r="T500" s="75" t="str">
        <f>IF(DATA2!T500="","","〇")</f>
        <v/>
      </c>
      <c r="U500" s="75" t="str">
        <f>IF(DATA2!U500="","","〇")</f>
        <v/>
      </c>
      <c r="V500" s="75" t="str">
        <f>IF(DATA2!V500="","","〇")</f>
        <v/>
      </c>
      <c r="W500" s="75" t="str">
        <f>IF(DATA2!W500="","","〇")</f>
        <v/>
      </c>
      <c r="X500" s="75" t="str">
        <f>IF(DATA2!X500="","","〇")</f>
        <v/>
      </c>
      <c r="Y500" s="75" t="str">
        <f>IF(DATA2!Y500="","","〇")</f>
        <v/>
      </c>
      <c r="Z500" s="75" t="str">
        <f>IF(DATA2!Z500="","","〇")</f>
        <v/>
      </c>
      <c r="AA500" s="75" t="str">
        <f>IF(DATA2!AA500="","","〇")</f>
        <v/>
      </c>
      <c r="AB500" s="75" t="str">
        <f>IF(DATA2!AB500="","","〇")</f>
        <v/>
      </c>
      <c r="AC500" s="75" t="str">
        <f>IF(DATA2!AC500="","","〇")</f>
        <v/>
      </c>
      <c r="AD500" s="75" t="str">
        <f>IF(DATA2!AD500="","","〇")</f>
        <v/>
      </c>
      <c r="AE500" s="75" t="str">
        <f>IF(DATA2!AE500="","","〇")</f>
        <v/>
      </c>
      <c r="AF500" s="75" t="str">
        <f>IF(DATA2!AF500="","","〇")</f>
        <v/>
      </c>
      <c r="AG500" s="76" t="str">
        <f>IF(DATA2!AG500="","","〇")</f>
        <v/>
      </c>
      <c r="AH500" s="77">
        <f>COUNTIFS(DATA2!$C$3:$AG$3,0,DATA2!$C500:$AG500,"&lt;&gt;")</f>
        <v>0</v>
      </c>
      <c r="AI500" s="78">
        <f>COUNTIFS(DATA2!$C$3:$AG$3,"&gt;0",DATA2!$C500:$AG500,"&lt;&gt;")</f>
        <v>0</v>
      </c>
      <c r="AJ500" s="205"/>
      <c r="AK500" s="207"/>
      <c r="AL500" s="205"/>
      <c r="AM500" s="207"/>
      <c r="AN500" s="201"/>
      <c r="AO500" s="201"/>
      <c r="AP500" s="201"/>
      <c r="AQ500" s="201"/>
      <c r="AR500" s="201"/>
      <c r="AS500" s="201"/>
      <c r="AT500" s="201"/>
      <c r="AU500" s="201"/>
      <c r="AV500" s="201"/>
      <c r="AW500" s="201"/>
    </row>
    <row r="501" spans="1:49" ht="15" customHeight="1" x14ac:dyDescent="0.15">
      <c r="A501" s="202" t="str">
        <f>IF(DATA2!A501="","",DATA2!A501)</f>
        <v/>
      </c>
      <c r="B501" s="11" t="str">
        <f>IF(DATA2!A501="","",DATA2!B501)</f>
        <v/>
      </c>
      <c r="C501" s="79" t="str">
        <f>IF(DATA2!C501="","",DATA2!C501)</f>
        <v/>
      </c>
      <c r="D501" s="79" t="str">
        <f>IF(DATA2!D501="","",DATA2!D501)</f>
        <v/>
      </c>
      <c r="E501" s="79" t="str">
        <f>IF(DATA2!E501="","",DATA2!E501)</f>
        <v/>
      </c>
      <c r="F501" s="79" t="str">
        <f>IF(DATA2!F501="","",DATA2!F501)</f>
        <v/>
      </c>
      <c r="G501" s="79" t="str">
        <f>IF(DATA2!G501="","",DATA2!G501)</f>
        <v/>
      </c>
      <c r="H501" s="79" t="str">
        <f>IF(DATA2!H501="","",DATA2!H501)</f>
        <v/>
      </c>
      <c r="I501" s="79" t="str">
        <f>IF(DATA2!I501="","",DATA2!I501)</f>
        <v/>
      </c>
      <c r="J501" s="79" t="str">
        <f>IF(DATA2!J501="","",DATA2!J501)</f>
        <v/>
      </c>
      <c r="K501" s="79" t="str">
        <f>IF(DATA2!K501="","",DATA2!K501)</f>
        <v/>
      </c>
      <c r="L501" s="79" t="str">
        <f>IF(DATA2!L501="","",DATA2!L501)</f>
        <v/>
      </c>
      <c r="M501" s="79" t="str">
        <f>IF(DATA2!M501="","",DATA2!M501)</f>
        <v/>
      </c>
      <c r="N501" s="79" t="str">
        <f>IF(DATA2!N501="","",DATA2!N501)</f>
        <v/>
      </c>
      <c r="O501" s="79" t="str">
        <f>IF(DATA2!O501="","",DATA2!O501)</f>
        <v/>
      </c>
      <c r="P501" s="79" t="str">
        <f>IF(DATA2!P501="","",DATA2!P501)</f>
        <v/>
      </c>
      <c r="Q501" s="79" t="str">
        <f>IF(DATA2!Q501="","",DATA2!Q501)</f>
        <v/>
      </c>
      <c r="R501" s="79" t="str">
        <f>IF(DATA2!R501="","",DATA2!R501)</f>
        <v/>
      </c>
      <c r="S501" s="79" t="str">
        <f>IF(DATA2!S501="","",DATA2!S501)</f>
        <v/>
      </c>
      <c r="T501" s="79" t="str">
        <f>IF(DATA2!T501="","",DATA2!T501)</f>
        <v/>
      </c>
      <c r="U501" s="79" t="str">
        <f>IF(DATA2!U501="","",DATA2!U501)</f>
        <v/>
      </c>
      <c r="V501" s="79" t="str">
        <f>IF(DATA2!V501="","",DATA2!V501)</f>
        <v/>
      </c>
      <c r="W501" s="79" t="str">
        <f>IF(DATA2!W501="","",DATA2!W501)</f>
        <v/>
      </c>
      <c r="X501" s="79" t="str">
        <f>IF(DATA2!X501="","",DATA2!X501)</f>
        <v/>
      </c>
      <c r="Y501" s="79" t="str">
        <f>IF(DATA2!Y501="","",DATA2!Y501)</f>
        <v/>
      </c>
      <c r="Z501" s="79" t="str">
        <f>IF(DATA2!Z501="","",DATA2!Z501)</f>
        <v/>
      </c>
      <c r="AA501" s="79" t="str">
        <f>IF(DATA2!AA501="","",DATA2!AA501)</f>
        <v/>
      </c>
      <c r="AB501" s="79" t="str">
        <f>IF(DATA2!AB501="","",DATA2!AB501)</f>
        <v/>
      </c>
      <c r="AC501" s="79" t="str">
        <f>IF(DATA2!AC501="","",DATA2!AC501)</f>
        <v/>
      </c>
      <c r="AD501" s="79" t="str">
        <f>IF(DATA2!AD501="","",DATA2!AD501)</f>
        <v/>
      </c>
      <c r="AE501" s="79" t="str">
        <f>IF(DATA2!AE501="","",DATA2!AE501)</f>
        <v/>
      </c>
      <c r="AF501" s="79" t="str">
        <f>IF(DATA2!AF501="","",DATA2!AF501)</f>
        <v/>
      </c>
      <c r="AG501" s="80" t="str">
        <f>IF(DATA2!AG501="","",DATA2!AG501)</f>
        <v/>
      </c>
      <c r="AH501" s="81">
        <f>COUNTIFS(DATA2!$C$3:$AG$3,0,DATA2!$C501:$AG501,"&lt;&gt;")</f>
        <v>0</v>
      </c>
      <c r="AI501" s="81">
        <f>COUNTIFS(DATA2!$C$3:$AG$3,"&gt;0",DATA2!$C501:$AG501,"&lt;&gt;")</f>
        <v>0</v>
      </c>
      <c r="AJ501" s="204">
        <f t="shared" ref="AJ501" si="797">COUNTIFS($C$3:$AG$3,"=0",C502:AG502,"〇")+COUNTIFS($C$3:$AG$3,"=0",C503:AG503,"〇")</f>
        <v>0</v>
      </c>
      <c r="AK501" s="206">
        <f t="shared" ref="AK501" si="798">COUNTIFS($C$3:$AG$3,"&lt;&gt;0",C502:AG502,"〇")+COUNTIFS($C$3:$AG$3,"&lt;&gt;0",C503:AG503,"〇")</f>
        <v>0</v>
      </c>
      <c r="AL501" s="204">
        <f t="shared" ref="AL501" si="799">COUNTIFS($C$3:$AG$3,"=0",C504:AG504,"〇")+COUNTIFS($C$3:$AG$3,"=0",C505:AG505,"〇")</f>
        <v>0</v>
      </c>
      <c r="AM501" s="206">
        <f t="shared" ref="AM501" si="800">COUNTIFS($C$3:$AG$3,"&lt;&gt;0",C504:AG504,"〇")+COUNTIFS($C$3:$AG$3,"&lt;&gt;0",C505:AG505,"〇")</f>
        <v>0</v>
      </c>
      <c r="AN501" s="200">
        <f t="shared" ref="AN501:AP501" si="801">COUNTIF($C501:$AG501,AN$5)</f>
        <v>0</v>
      </c>
      <c r="AO501" s="200">
        <f t="shared" si="801"/>
        <v>0</v>
      </c>
      <c r="AP501" s="200">
        <f t="shared" si="801"/>
        <v>0</v>
      </c>
      <c r="AQ501" s="200">
        <f t="shared" ref="AQ501" si="802">COUNTIF($C501:$AG501,AQ$5)+COUNTIF($C501:$AG501,"半振")*0.5</f>
        <v>0</v>
      </c>
      <c r="AR501" s="200">
        <f t="shared" ref="AR501" si="803">COUNTIF($C501:$AG501,AR$5)+COUNTIF($C501:$AG501,"半有")*0.5</f>
        <v>0</v>
      </c>
      <c r="AS501" s="200">
        <f t="shared" ref="AS501" si="804">COUNTIF($C501:$AG501,AS$5)+COUNTIF($C501:$AG501,"半欠")*0.5</f>
        <v>0</v>
      </c>
      <c r="AT501" s="200">
        <f t="shared" si="756"/>
        <v>0</v>
      </c>
      <c r="AU501" s="200">
        <f t="shared" si="756"/>
        <v>0</v>
      </c>
      <c r="AV501" s="200">
        <f t="shared" si="756"/>
        <v>0</v>
      </c>
      <c r="AW501" s="200">
        <f t="shared" si="756"/>
        <v>0</v>
      </c>
    </row>
    <row r="502" spans="1:49" ht="15" customHeight="1" x14ac:dyDescent="0.15">
      <c r="A502" s="202"/>
      <c r="B502" s="44" t="str">
        <f>IF(DATA2!A501="","",DATA2!B502)</f>
        <v/>
      </c>
      <c r="C502" s="67" t="str">
        <f>IF(DATA2!C502="","","〇")</f>
        <v/>
      </c>
      <c r="D502" s="67" t="str">
        <f>IF(DATA2!D502="","","〇")</f>
        <v/>
      </c>
      <c r="E502" s="67" t="str">
        <f>IF(DATA2!E502="","","〇")</f>
        <v/>
      </c>
      <c r="F502" s="67" t="str">
        <f>IF(DATA2!F502="","","〇")</f>
        <v/>
      </c>
      <c r="G502" s="67" t="str">
        <f>IF(DATA2!G502="","","〇")</f>
        <v/>
      </c>
      <c r="H502" s="67" t="str">
        <f>IF(DATA2!H502="","","〇")</f>
        <v/>
      </c>
      <c r="I502" s="67" t="str">
        <f>IF(DATA2!I502="","","〇")</f>
        <v/>
      </c>
      <c r="J502" s="67" t="str">
        <f>IF(DATA2!J502="","","〇")</f>
        <v/>
      </c>
      <c r="K502" s="67" t="str">
        <f>IF(DATA2!K502="","","〇")</f>
        <v/>
      </c>
      <c r="L502" s="67" t="str">
        <f>IF(DATA2!L502="","","〇")</f>
        <v/>
      </c>
      <c r="M502" s="67" t="str">
        <f>IF(DATA2!M502="","","〇")</f>
        <v/>
      </c>
      <c r="N502" s="67" t="str">
        <f>IF(DATA2!N502="","","〇")</f>
        <v/>
      </c>
      <c r="O502" s="67" t="str">
        <f>IF(DATA2!O502="","","〇")</f>
        <v/>
      </c>
      <c r="P502" s="67" t="str">
        <f>IF(DATA2!P502="","","〇")</f>
        <v/>
      </c>
      <c r="Q502" s="67" t="str">
        <f>IF(DATA2!Q502="","","〇")</f>
        <v/>
      </c>
      <c r="R502" s="67" t="str">
        <f>IF(DATA2!R502="","","〇")</f>
        <v/>
      </c>
      <c r="S502" s="67" t="str">
        <f>IF(DATA2!S502="","","〇")</f>
        <v/>
      </c>
      <c r="T502" s="67" t="str">
        <f>IF(DATA2!T502="","","〇")</f>
        <v/>
      </c>
      <c r="U502" s="67" t="str">
        <f>IF(DATA2!U502="","","〇")</f>
        <v/>
      </c>
      <c r="V502" s="67" t="str">
        <f>IF(DATA2!V502="","","〇")</f>
        <v/>
      </c>
      <c r="W502" s="67" t="str">
        <f>IF(DATA2!W502="","","〇")</f>
        <v/>
      </c>
      <c r="X502" s="67" t="str">
        <f>IF(DATA2!X502="","","〇")</f>
        <v/>
      </c>
      <c r="Y502" s="67" t="str">
        <f>IF(DATA2!Y502="","","〇")</f>
        <v/>
      </c>
      <c r="Z502" s="67" t="str">
        <f>IF(DATA2!Z502="","","〇")</f>
        <v/>
      </c>
      <c r="AA502" s="67" t="str">
        <f>IF(DATA2!AA502="","","〇")</f>
        <v/>
      </c>
      <c r="AB502" s="67" t="str">
        <f>IF(DATA2!AB502="","","〇")</f>
        <v/>
      </c>
      <c r="AC502" s="67" t="str">
        <f>IF(DATA2!AC502="","","〇")</f>
        <v/>
      </c>
      <c r="AD502" s="67" t="str">
        <f>IF(DATA2!AD502="","","〇")</f>
        <v/>
      </c>
      <c r="AE502" s="67" t="str">
        <f>IF(DATA2!AE502="","","〇")</f>
        <v/>
      </c>
      <c r="AF502" s="67" t="str">
        <f>IF(DATA2!AF502="","","〇")</f>
        <v/>
      </c>
      <c r="AG502" s="68" t="str">
        <f>IF(DATA2!AG502="","","〇")</f>
        <v/>
      </c>
      <c r="AH502" s="69">
        <f>COUNTIFS(DATA2!$C$3:$AG$3,0,DATA2!$C502:$AG502,"&lt;&gt;")</f>
        <v>0</v>
      </c>
      <c r="AI502" s="69">
        <f>COUNTIFS(DATA2!$C$3:$AG$3,"&gt;0",DATA2!$C502:$AG502,"&lt;&gt;")</f>
        <v>0</v>
      </c>
      <c r="AJ502" s="204"/>
      <c r="AK502" s="206"/>
      <c r="AL502" s="204"/>
      <c r="AM502" s="206"/>
      <c r="AN502" s="200"/>
      <c r="AO502" s="200"/>
      <c r="AP502" s="200"/>
      <c r="AQ502" s="200"/>
      <c r="AR502" s="200"/>
      <c r="AS502" s="200"/>
      <c r="AT502" s="200"/>
      <c r="AU502" s="200"/>
      <c r="AV502" s="200"/>
      <c r="AW502" s="200"/>
    </row>
    <row r="503" spans="1:49" ht="15" customHeight="1" x14ac:dyDescent="0.15">
      <c r="A503" s="202"/>
      <c r="B503" s="46" t="str">
        <f>IF(DATA2!A501="","",DATA2!B503)</f>
        <v/>
      </c>
      <c r="C503" s="70" t="str">
        <f>IF(DATA2!C503="","","〇")</f>
        <v/>
      </c>
      <c r="D503" s="70" t="str">
        <f>IF(DATA2!D503="","","〇")</f>
        <v/>
      </c>
      <c r="E503" s="70" t="str">
        <f>IF(DATA2!E503="","","〇")</f>
        <v/>
      </c>
      <c r="F503" s="70" t="str">
        <f>IF(DATA2!F503="","","〇")</f>
        <v/>
      </c>
      <c r="G503" s="70" t="str">
        <f>IF(DATA2!G503="","","〇")</f>
        <v/>
      </c>
      <c r="H503" s="70" t="str">
        <f>IF(DATA2!H503="","","〇")</f>
        <v/>
      </c>
      <c r="I503" s="70" t="str">
        <f>IF(DATA2!I503="","","〇")</f>
        <v/>
      </c>
      <c r="J503" s="70" t="str">
        <f>IF(DATA2!J503="","","〇")</f>
        <v/>
      </c>
      <c r="K503" s="70" t="str">
        <f>IF(DATA2!K503="","","〇")</f>
        <v/>
      </c>
      <c r="L503" s="70" t="str">
        <f>IF(DATA2!L503="","","〇")</f>
        <v/>
      </c>
      <c r="M503" s="70" t="str">
        <f>IF(DATA2!M503="","","〇")</f>
        <v/>
      </c>
      <c r="N503" s="70" t="str">
        <f>IF(DATA2!N503="","","〇")</f>
        <v/>
      </c>
      <c r="O503" s="70" t="str">
        <f>IF(DATA2!O503="","","〇")</f>
        <v/>
      </c>
      <c r="P503" s="70" t="str">
        <f>IF(DATA2!P503="","","〇")</f>
        <v/>
      </c>
      <c r="Q503" s="70" t="str">
        <f>IF(DATA2!Q503="","","〇")</f>
        <v/>
      </c>
      <c r="R503" s="70" t="str">
        <f>IF(DATA2!R503="","","〇")</f>
        <v/>
      </c>
      <c r="S503" s="70" t="str">
        <f>IF(DATA2!S503="","","〇")</f>
        <v/>
      </c>
      <c r="T503" s="70" t="str">
        <f>IF(DATA2!T503="","","〇")</f>
        <v/>
      </c>
      <c r="U503" s="70" t="str">
        <f>IF(DATA2!U503="","","〇")</f>
        <v/>
      </c>
      <c r="V503" s="70" t="str">
        <f>IF(DATA2!V503="","","〇")</f>
        <v/>
      </c>
      <c r="W503" s="70" t="str">
        <f>IF(DATA2!W503="","","〇")</f>
        <v/>
      </c>
      <c r="X503" s="70" t="str">
        <f>IF(DATA2!X503="","","〇")</f>
        <v/>
      </c>
      <c r="Y503" s="70" t="str">
        <f>IF(DATA2!Y503="","","〇")</f>
        <v/>
      </c>
      <c r="Z503" s="70" t="str">
        <f>IF(DATA2!Z503="","","〇")</f>
        <v/>
      </c>
      <c r="AA503" s="70" t="str">
        <f>IF(DATA2!AA503="","","〇")</f>
        <v/>
      </c>
      <c r="AB503" s="70" t="str">
        <f>IF(DATA2!AB503="","","〇")</f>
        <v/>
      </c>
      <c r="AC503" s="70" t="str">
        <f>IF(DATA2!AC503="","","〇")</f>
        <v/>
      </c>
      <c r="AD503" s="70" t="str">
        <f>IF(DATA2!AD503="","","〇")</f>
        <v/>
      </c>
      <c r="AE503" s="70" t="str">
        <f>IF(DATA2!AE503="","","〇")</f>
        <v/>
      </c>
      <c r="AF503" s="70" t="str">
        <f>IF(DATA2!AF503="","","〇")</f>
        <v/>
      </c>
      <c r="AG503" s="71" t="str">
        <f>IF(DATA2!AG503="","","〇")</f>
        <v/>
      </c>
      <c r="AH503" s="72">
        <f>COUNTIFS(DATA2!$C$3:$AG$3,0,DATA2!$C503:$AG503,"&lt;&gt;")</f>
        <v>0</v>
      </c>
      <c r="AI503" s="72">
        <f>COUNTIFS(DATA2!$C$3:$AG$3,"&gt;0",DATA2!$C503:$AG503,"&lt;&gt;")</f>
        <v>0</v>
      </c>
      <c r="AJ503" s="204"/>
      <c r="AK503" s="206"/>
      <c r="AL503" s="204"/>
      <c r="AM503" s="206"/>
      <c r="AN503" s="200"/>
      <c r="AO503" s="200"/>
      <c r="AP503" s="200"/>
      <c r="AQ503" s="200"/>
      <c r="AR503" s="200"/>
      <c r="AS503" s="200"/>
      <c r="AT503" s="200"/>
      <c r="AU503" s="200"/>
      <c r="AV503" s="200"/>
      <c r="AW503" s="200"/>
    </row>
    <row r="504" spans="1:49" ht="15" customHeight="1" x14ac:dyDescent="0.15">
      <c r="A504" s="202"/>
      <c r="B504" s="46" t="str">
        <f>IF(DATA2!A501="","",DATA2!B504)</f>
        <v/>
      </c>
      <c r="C504" s="70" t="str">
        <f>IF(DATA2!C504="","","〇")</f>
        <v/>
      </c>
      <c r="D504" s="70" t="str">
        <f>IF(DATA2!D504="","","〇")</f>
        <v/>
      </c>
      <c r="E504" s="70" t="str">
        <f>IF(DATA2!E504="","","〇")</f>
        <v/>
      </c>
      <c r="F504" s="70" t="str">
        <f>IF(DATA2!F504="","","〇")</f>
        <v/>
      </c>
      <c r="G504" s="70" t="str">
        <f>IF(DATA2!G504="","","〇")</f>
        <v/>
      </c>
      <c r="H504" s="70" t="str">
        <f>IF(DATA2!H504="","","〇")</f>
        <v/>
      </c>
      <c r="I504" s="70" t="str">
        <f>IF(DATA2!I504="","","〇")</f>
        <v/>
      </c>
      <c r="J504" s="70" t="str">
        <f>IF(DATA2!J504="","","〇")</f>
        <v/>
      </c>
      <c r="K504" s="70" t="str">
        <f>IF(DATA2!K504="","","〇")</f>
        <v/>
      </c>
      <c r="L504" s="70" t="str">
        <f>IF(DATA2!L504="","","〇")</f>
        <v/>
      </c>
      <c r="M504" s="70" t="str">
        <f>IF(DATA2!M504="","","〇")</f>
        <v/>
      </c>
      <c r="N504" s="70" t="str">
        <f>IF(DATA2!N504="","","〇")</f>
        <v/>
      </c>
      <c r="O504" s="70" t="str">
        <f>IF(DATA2!O504="","","〇")</f>
        <v/>
      </c>
      <c r="P504" s="70" t="str">
        <f>IF(DATA2!P504="","","〇")</f>
        <v/>
      </c>
      <c r="Q504" s="70" t="str">
        <f>IF(DATA2!Q504="","","〇")</f>
        <v/>
      </c>
      <c r="R504" s="70" t="str">
        <f>IF(DATA2!R504="","","〇")</f>
        <v/>
      </c>
      <c r="S504" s="70" t="str">
        <f>IF(DATA2!S504="","","〇")</f>
        <v/>
      </c>
      <c r="T504" s="70" t="str">
        <f>IF(DATA2!T504="","","〇")</f>
        <v/>
      </c>
      <c r="U504" s="70" t="str">
        <f>IF(DATA2!U504="","","〇")</f>
        <v/>
      </c>
      <c r="V504" s="70" t="str">
        <f>IF(DATA2!V504="","","〇")</f>
        <v/>
      </c>
      <c r="W504" s="70" t="str">
        <f>IF(DATA2!W504="","","〇")</f>
        <v/>
      </c>
      <c r="X504" s="70" t="str">
        <f>IF(DATA2!X504="","","〇")</f>
        <v/>
      </c>
      <c r="Y504" s="70" t="str">
        <f>IF(DATA2!Y504="","","〇")</f>
        <v/>
      </c>
      <c r="Z504" s="70" t="str">
        <f>IF(DATA2!Z504="","","〇")</f>
        <v/>
      </c>
      <c r="AA504" s="70" t="str">
        <f>IF(DATA2!AA504="","","〇")</f>
        <v/>
      </c>
      <c r="AB504" s="70" t="str">
        <f>IF(DATA2!AB504="","","〇")</f>
        <v/>
      </c>
      <c r="AC504" s="70" t="str">
        <f>IF(DATA2!AC504="","","〇")</f>
        <v/>
      </c>
      <c r="AD504" s="70" t="str">
        <f>IF(DATA2!AD504="","","〇")</f>
        <v/>
      </c>
      <c r="AE504" s="70" t="str">
        <f>IF(DATA2!AE504="","","〇")</f>
        <v/>
      </c>
      <c r="AF504" s="70" t="str">
        <f>IF(DATA2!AF504="","","〇")</f>
        <v/>
      </c>
      <c r="AG504" s="71" t="str">
        <f>IF(DATA2!AG504="","","〇")</f>
        <v/>
      </c>
      <c r="AH504" s="73">
        <f>COUNTIFS(DATA2!$C$3:$AG$3,0,DATA2!$C504:$AG504,"&lt;&gt;")</f>
        <v>0</v>
      </c>
      <c r="AI504" s="72">
        <f>COUNTIFS(DATA2!$C$3:$AG$3,"&gt;0",DATA2!$C504:$AG504,"&lt;&gt;")</f>
        <v>0</v>
      </c>
      <c r="AJ504" s="204"/>
      <c r="AK504" s="206"/>
      <c r="AL504" s="204"/>
      <c r="AM504" s="206"/>
      <c r="AN504" s="200"/>
      <c r="AO504" s="200"/>
      <c r="AP504" s="200"/>
      <c r="AQ504" s="200"/>
      <c r="AR504" s="200"/>
      <c r="AS504" s="200"/>
      <c r="AT504" s="200"/>
      <c r="AU504" s="200"/>
      <c r="AV504" s="200"/>
      <c r="AW504" s="200"/>
    </row>
    <row r="505" spans="1:49" ht="15" customHeight="1" x14ac:dyDescent="0.15">
      <c r="A505" s="203"/>
      <c r="B505" s="74" t="str">
        <f>IF(DATA2!A501="","",DATA2!B505)</f>
        <v/>
      </c>
      <c r="C505" s="75" t="str">
        <f>IF(DATA2!C505="","","〇")</f>
        <v/>
      </c>
      <c r="D505" s="75" t="str">
        <f>IF(DATA2!D505="","","〇")</f>
        <v/>
      </c>
      <c r="E505" s="75" t="str">
        <f>IF(DATA2!E505="","","〇")</f>
        <v/>
      </c>
      <c r="F505" s="75" t="str">
        <f>IF(DATA2!F505="","","〇")</f>
        <v/>
      </c>
      <c r="G505" s="75" t="str">
        <f>IF(DATA2!G505="","","〇")</f>
        <v/>
      </c>
      <c r="H505" s="75" t="str">
        <f>IF(DATA2!H505="","","〇")</f>
        <v/>
      </c>
      <c r="I505" s="75" t="str">
        <f>IF(DATA2!I505="","","〇")</f>
        <v/>
      </c>
      <c r="J505" s="75" t="str">
        <f>IF(DATA2!J505="","","〇")</f>
        <v/>
      </c>
      <c r="K505" s="75" t="str">
        <f>IF(DATA2!K505="","","〇")</f>
        <v/>
      </c>
      <c r="L505" s="75" t="str">
        <f>IF(DATA2!L505="","","〇")</f>
        <v/>
      </c>
      <c r="M505" s="75" t="str">
        <f>IF(DATA2!M505="","","〇")</f>
        <v/>
      </c>
      <c r="N505" s="75" t="str">
        <f>IF(DATA2!N505="","","〇")</f>
        <v/>
      </c>
      <c r="O505" s="75" t="str">
        <f>IF(DATA2!O505="","","〇")</f>
        <v/>
      </c>
      <c r="P505" s="75" t="str">
        <f>IF(DATA2!P505="","","〇")</f>
        <v/>
      </c>
      <c r="Q505" s="75" t="str">
        <f>IF(DATA2!Q505="","","〇")</f>
        <v/>
      </c>
      <c r="R505" s="75" t="str">
        <f>IF(DATA2!R505="","","〇")</f>
        <v/>
      </c>
      <c r="S505" s="75" t="str">
        <f>IF(DATA2!S505="","","〇")</f>
        <v/>
      </c>
      <c r="T505" s="75" t="str">
        <f>IF(DATA2!T505="","","〇")</f>
        <v/>
      </c>
      <c r="U505" s="75" t="str">
        <f>IF(DATA2!U505="","","〇")</f>
        <v/>
      </c>
      <c r="V505" s="75" t="str">
        <f>IF(DATA2!V505="","","〇")</f>
        <v/>
      </c>
      <c r="W505" s="75" t="str">
        <f>IF(DATA2!W505="","","〇")</f>
        <v/>
      </c>
      <c r="X505" s="75" t="str">
        <f>IF(DATA2!X505="","","〇")</f>
        <v/>
      </c>
      <c r="Y505" s="75" t="str">
        <f>IF(DATA2!Y505="","","〇")</f>
        <v/>
      </c>
      <c r="Z505" s="75" t="str">
        <f>IF(DATA2!Z505="","","〇")</f>
        <v/>
      </c>
      <c r="AA505" s="75" t="str">
        <f>IF(DATA2!AA505="","","〇")</f>
        <v/>
      </c>
      <c r="AB505" s="75" t="str">
        <f>IF(DATA2!AB505="","","〇")</f>
        <v/>
      </c>
      <c r="AC505" s="75" t="str">
        <f>IF(DATA2!AC505="","","〇")</f>
        <v/>
      </c>
      <c r="AD505" s="75" t="str">
        <f>IF(DATA2!AD505="","","〇")</f>
        <v/>
      </c>
      <c r="AE505" s="75" t="str">
        <f>IF(DATA2!AE505="","","〇")</f>
        <v/>
      </c>
      <c r="AF505" s="75" t="str">
        <f>IF(DATA2!AF505="","","〇")</f>
        <v/>
      </c>
      <c r="AG505" s="76" t="str">
        <f>IF(DATA2!AG505="","","〇")</f>
        <v/>
      </c>
      <c r="AH505" s="77">
        <f>COUNTIFS(DATA2!$C$3:$AG$3,0,DATA2!$C505:$AG505,"&lt;&gt;")</f>
        <v>0</v>
      </c>
      <c r="AI505" s="78">
        <f>COUNTIFS(DATA2!$C$3:$AG$3,"&gt;0",DATA2!$C505:$AG505,"&lt;&gt;")</f>
        <v>0</v>
      </c>
      <c r="AJ505" s="205"/>
      <c r="AK505" s="207"/>
      <c r="AL505" s="205"/>
      <c r="AM505" s="207"/>
      <c r="AN505" s="201"/>
      <c r="AO505" s="201"/>
      <c r="AP505" s="201"/>
      <c r="AQ505" s="201"/>
      <c r="AR505" s="201"/>
      <c r="AS505" s="201"/>
      <c r="AT505" s="201"/>
      <c r="AU505" s="201"/>
      <c r="AV505" s="201"/>
      <c r="AW505" s="201"/>
    </row>
    <row r="506" spans="1:49" ht="15" customHeight="1" x14ac:dyDescent="0.15">
      <c r="A506" s="202" t="str">
        <f>IF(DATA2!A506="","",DATA2!A506)</f>
        <v/>
      </c>
      <c r="B506" s="11" t="str">
        <f>IF(DATA2!A506="","",DATA2!B506)</f>
        <v/>
      </c>
      <c r="C506" s="79" t="str">
        <f>IF(DATA2!C506="","",DATA2!C506)</f>
        <v/>
      </c>
      <c r="D506" s="79" t="str">
        <f>IF(DATA2!D506="","",DATA2!D506)</f>
        <v/>
      </c>
      <c r="E506" s="79" t="str">
        <f>IF(DATA2!E506="","",DATA2!E506)</f>
        <v/>
      </c>
      <c r="F506" s="79" t="str">
        <f>IF(DATA2!F506="","",DATA2!F506)</f>
        <v/>
      </c>
      <c r="G506" s="79" t="str">
        <f>IF(DATA2!G506="","",DATA2!G506)</f>
        <v/>
      </c>
      <c r="H506" s="79" t="str">
        <f>IF(DATA2!H506="","",DATA2!H506)</f>
        <v/>
      </c>
      <c r="I506" s="79" t="str">
        <f>IF(DATA2!I506="","",DATA2!I506)</f>
        <v/>
      </c>
      <c r="J506" s="79" t="str">
        <f>IF(DATA2!J506="","",DATA2!J506)</f>
        <v/>
      </c>
      <c r="K506" s="79" t="str">
        <f>IF(DATA2!K506="","",DATA2!K506)</f>
        <v/>
      </c>
      <c r="L506" s="79" t="str">
        <f>IF(DATA2!L506="","",DATA2!L506)</f>
        <v/>
      </c>
      <c r="M506" s="79" t="str">
        <f>IF(DATA2!M506="","",DATA2!M506)</f>
        <v/>
      </c>
      <c r="N506" s="79" t="str">
        <f>IF(DATA2!N506="","",DATA2!N506)</f>
        <v/>
      </c>
      <c r="O506" s="79" t="str">
        <f>IF(DATA2!O506="","",DATA2!O506)</f>
        <v/>
      </c>
      <c r="P506" s="79" t="str">
        <f>IF(DATA2!P506="","",DATA2!P506)</f>
        <v/>
      </c>
      <c r="Q506" s="79" t="str">
        <f>IF(DATA2!Q506="","",DATA2!Q506)</f>
        <v/>
      </c>
      <c r="R506" s="79" t="str">
        <f>IF(DATA2!R506="","",DATA2!R506)</f>
        <v/>
      </c>
      <c r="S506" s="79" t="str">
        <f>IF(DATA2!S506="","",DATA2!S506)</f>
        <v/>
      </c>
      <c r="T506" s="79" t="str">
        <f>IF(DATA2!T506="","",DATA2!T506)</f>
        <v/>
      </c>
      <c r="U506" s="79" t="str">
        <f>IF(DATA2!U506="","",DATA2!U506)</f>
        <v/>
      </c>
      <c r="V506" s="79" t="str">
        <f>IF(DATA2!V506="","",DATA2!V506)</f>
        <v/>
      </c>
      <c r="W506" s="79" t="str">
        <f>IF(DATA2!W506="","",DATA2!W506)</f>
        <v/>
      </c>
      <c r="X506" s="79" t="str">
        <f>IF(DATA2!X506="","",DATA2!X506)</f>
        <v/>
      </c>
      <c r="Y506" s="79" t="str">
        <f>IF(DATA2!Y506="","",DATA2!Y506)</f>
        <v/>
      </c>
      <c r="Z506" s="79" t="str">
        <f>IF(DATA2!Z506="","",DATA2!Z506)</f>
        <v/>
      </c>
      <c r="AA506" s="79" t="str">
        <f>IF(DATA2!AA506="","",DATA2!AA506)</f>
        <v/>
      </c>
      <c r="AB506" s="79" t="str">
        <f>IF(DATA2!AB506="","",DATA2!AB506)</f>
        <v/>
      </c>
      <c r="AC506" s="79" t="str">
        <f>IF(DATA2!AC506="","",DATA2!AC506)</f>
        <v/>
      </c>
      <c r="AD506" s="79" t="str">
        <f>IF(DATA2!AD506="","",DATA2!AD506)</f>
        <v/>
      </c>
      <c r="AE506" s="79" t="str">
        <f>IF(DATA2!AE506="","",DATA2!AE506)</f>
        <v/>
      </c>
      <c r="AF506" s="79" t="str">
        <f>IF(DATA2!AF506="","",DATA2!AF506)</f>
        <v/>
      </c>
      <c r="AG506" s="80" t="str">
        <f>IF(DATA2!AG506="","",DATA2!AG506)</f>
        <v/>
      </c>
      <c r="AH506" s="81">
        <f>COUNTIFS(DATA2!$C$3:$AG$3,0,DATA2!$C506:$AG506,"&lt;&gt;")</f>
        <v>0</v>
      </c>
      <c r="AI506" s="81">
        <f>COUNTIFS(DATA2!$C$3:$AG$3,"&gt;0",DATA2!$C506:$AG506,"&lt;&gt;")</f>
        <v>0</v>
      </c>
      <c r="AJ506" s="204">
        <f t="shared" ref="AJ506" si="805">COUNTIFS($C$3:$AG$3,"=0",C507:AG507,"〇")+COUNTIFS($C$3:$AG$3,"=0",C508:AG508,"〇")</f>
        <v>0</v>
      </c>
      <c r="AK506" s="206">
        <f t="shared" ref="AK506" si="806">COUNTIFS($C$3:$AG$3,"&lt;&gt;0",C507:AG507,"〇")+COUNTIFS($C$3:$AG$3,"&lt;&gt;0",C508:AG508,"〇")</f>
        <v>0</v>
      </c>
      <c r="AL506" s="204">
        <f t="shared" ref="AL506" si="807">COUNTIFS($C$3:$AG$3,"=0",C509:AG509,"〇")+COUNTIFS($C$3:$AG$3,"=0",C510:AG510,"〇")</f>
        <v>0</v>
      </c>
      <c r="AM506" s="206">
        <f t="shared" ref="AM506" si="808">COUNTIFS($C$3:$AG$3,"&lt;&gt;0",C509:AG509,"〇")+COUNTIFS($C$3:$AG$3,"&lt;&gt;0",C510:AG510,"〇")</f>
        <v>0</v>
      </c>
      <c r="AN506" s="200">
        <f t="shared" ref="AN506:AP506" si="809">COUNTIF($C506:$AG506,AN$5)</f>
        <v>0</v>
      </c>
      <c r="AO506" s="200">
        <f t="shared" si="809"/>
        <v>0</v>
      </c>
      <c r="AP506" s="200">
        <f t="shared" si="809"/>
        <v>0</v>
      </c>
      <c r="AQ506" s="200">
        <f t="shared" ref="AQ506" si="810">COUNTIF($C506:$AG506,AQ$5)+COUNTIF($C506:$AG506,"半振")*0.5</f>
        <v>0</v>
      </c>
      <c r="AR506" s="200">
        <f t="shared" ref="AR506" si="811">COUNTIF($C506:$AG506,AR$5)+COUNTIF($C506:$AG506,"半有")*0.5</f>
        <v>0</v>
      </c>
      <c r="AS506" s="200">
        <f t="shared" ref="AS506" si="812">COUNTIF($C506:$AG506,AS$5)+COUNTIF($C506:$AG506,"半欠")*0.5</f>
        <v>0</v>
      </c>
      <c r="AT506" s="200">
        <f t="shared" si="756"/>
        <v>0</v>
      </c>
      <c r="AU506" s="200">
        <f t="shared" si="756"/>
        <v>0</v>
      </c>
      <c r="AV506" s="200">
        <f t="shared" si="756"/>
        <v>0</v>
      </c>
      <c r="AW506" s="200">
        <f t="shared" si="756"/>
        <v>0</v>
      </c>
    </row>
    <row r="507" spans="1:49" ht="15" customHeight="1" x14ac:dyDescent="0.15">
      <c r="A507" s="202"/>
      <c r="B507" s="44" t="str">
        <f>IF(DATA2!A506="","",DATA2!B507)</f>
        <v/>
      </c>
      <c r="C507" s="67" t="str">
        <f>IF(DATA2!C507="","","〇")</f>
        <v/>
      </c>
      <c r="D507" s="67" t="str">
        <f>IF(DATA2!D507="","","〇")</f>
        <v/>
      </c>
      <c r="E507" s="67" t="str">
        <f>IF(DATA2!E507="","","〇")</f>
        <v/>
      </c>
      <c r="F507" s="67" t="str">
        <f>IF(DATA2!F507="","","〇")</f>
        <v/>
      </c>
      <c r="G507" s="67" t="str">
        <f>IF(DATA2!G507="","","〇")</f>
        <v/>
      </c>
      <c r="H507" s="67" t="str">
        <f>IF(DATA2!H507="","","〇")</f>
        <v/>
      </c>
      <c r="I507" s="67" t="str">
        <f>IF(DATA2!I507="","","〇")</f>
        <v/>
      </c>
      <c r="J507" s="67" t="str">
        <f>IF(DATA2!J507="","","〇")</f>
        <v/>
      </c>
      <c r="K507" s="67" t="str">
        <f>IF(DATA2!K507="","","〇")</f>
        <v/>
      </c>
      <c r="L507" s="67" t="str">
        <f>IF(DATA2!L507="","","〇")</f>
        <v/>
      </c>
      <c r="M507" s="67" t="str">
        <f>IF(DATA2!M507="","","〇")</f>
        <v/>
      </c>
      <c r="N507" s="67" t="str">
        <f>IF(DATA2!N507="","","〇")</f>
        <v/>
      </c>
      <c r="O507" s="67" t="str">
        <f>IF(DATA2!O507="","","〇")</f>
        <v/>
      </c>
      <c r="P507" s="67" t="str">
        <f>IF(DATA2!P507="","","〇")</f>
        <v/>
      </c>
      <c r="Q507" s="67" t="str">
        <f>IF(DATA2!Q507="","","〇")</f>
        <v/>
      </c>
      <c r="R507" s="67" t="str">
        <f>IF(DATA2!R507="","","〇")</f>
        <v/>
      </c>
      <c r="S507" s="67" t="str">
        <f>IF(DATA2!S507="","","〇")</f>
        <v/>
      </c>
      <c r="T507" s="67" t="str">
        <f>IF(DATA2!T507="","","〇")</f>
        <v/>
      </c>
      <c r="U507" s="67" t="str">
        <f>IF(DATA2!U507="","","〇")</f>
        <v/>
      </c>
      <c r="V507" s="67" t="str">
        <f>IF(DATA2!V507="","","〇")</f>
        <v/>
      </c>
      <c r="W507" s="67" t="str">
        <f>IF(DATA2!W507="","","〇")</f>
        <v/>
      </c>
      <c r="X507" s="67" t="str">
        <f>IF(DATA2!X507="","","〇")</f>
        <v/>
      </c>
      <c r="Y507" s="67" t="str">
        <f>IF(DATA2!Y507="","","〇")</f>
        <v/>
      </c>
      <c r="Z507" s="67" t="str">
        <f>IF(DATA2!Z507="","","〇")</f>
        <v/>
      </c>
      <c r="AA507" s="67" t="str">
        <f>IF(DATA2!AA507="","","〇")</f>
        <v/>
      </c>
      <c r="AB507" s="67" t="str">
        <f>IF(DATA2!AB507="","","〇")</f>
        <v/>
      </c>
      <c r="AC507" s="67" t="str">
        <f>IF(DATA2!AC507="","","〇")</f>
        <v/>
      </c>
      <c r="AD507" s="67" t="str">
        <f>IF(DATA2!AD507="","","〇")</f>
        <v/>
      </c>
      <c r="AE507" s="67" t="str">
        <f>IF(DATA2!AE507="","","〇")</f>
        <v/>
      </c>
      <c r="AF507" s="67" t="str">
        <f>IF(DATA2!AF507="","","〇")</f>
        <v/>
      </c>
      <c r="AG507" s="68" t="str">
        <f>IF(DATA2!AG507="","","〇")</f>
        <v/>
      </c>
      <c r="AH507" s="69">
        <f>COUNTIFS(DATA2!$C$3:$AG$3,0,DATA2!$C507:$AG507,"&lt;&gt;")</f>
        <v>0</v>
      </c>
      <c r="AI507" s="69">
        <f>COUNTIFS(DATA2!$C$3:$AG$3,"&gt;0",DATA2!$C507:$AG507,"&lt;&gt;")</f>
        <v>0</v>
      </c>
      <c r="AJ507" s="204"/>
      <c r="AK507" s="206"/>
      <c r="AL507" s="204"/>
      <c r="AM507" s="206"/>
      <c r="AN507" s="200"/>
      <c r="AO507" s="200"/>
      <c r="AP507" s="200"/>
      <c r="AQ507" s="200"/>
      <c r="AR507" s="200"/>
      <c r="AS507" s="200"/>
      <c r="AT507" s="200"/>
      <c r="AU507" s="200"/>
      <c r="AV507" s="200"/>
      <c r="AW507" s="200"/>
    </row>
    <row r="508" spans="1:49" ht="15" customHeight="1" x14ac:dyDescent="0.15">
      <c r="A508" s="202"/>
      <c r="B508" s="46" t="str">
        <f>IF(DATA2!A506="","",DATA2!B508)</f>
        <v/>
      </c>
      <c r="C508" s="70" t="str">
        <f>IF(DATA2!C508="","","〇")</f>
        <v/>
      </c>
      <c r="D508" s="70" t="str">
        <f>IF(DATA2!D508="","","〇")</f>
        <v/>
      </c>
      <c r="E508" s="70" t="str">
        <f>IF(DATA2!E508="","","〇")</f>
        <v/>
      </c>
      <c r="F508" s="70" t="str">
        <f>IF(DATA2!F508="","","〇")</f>
        <v/>
      </c>
      <c r="G508" s="70" t="str">
        <f>IF(DATA2!G508="","","〇")</f>
        <v/>
      </c>
      <c r="H508" s="70" t="str">
        <f>IF(DATA2!H508="","","〇")</f>
        <v/>
      </c>
      <c r="I508" s="70" t="str">
        <f>IF(DATA2!I508="","","〇")</f>
        <v/>
      </c>
      <c r="J508" s="70" t="str">
        <f>IF(DATA2!J508="","","〇")</f>
        <v/>
      </c>
      <c r="K508" s="70" t="str">
        <f>IF(DATA2!K508="","","〇")</f>
        <v/>
      </c>
      <c r="L508" s="70" t="str">
        <f>IF(DATA2!L508="","","〇")</f>
        <v/>
      </c>
      <c r="M508" s="70" t="str">
        <f>IF(DATA2!M508="","","〇")</f>
        <v/>
      </c>
      <c r="N508" s="70" t="str">
        <f>IF(DATA2!N508="","","〇")</f>
        <v/>
      </c>
      <c r="O508" s="70" t="str">
        <f>IF(DATA2!O508="","","〇")</f>
        <v/>
      </c>
      <c r="P508" s="70" t="str">
        <f>IF(DATA2!P508="","","〇")</f>
        <v/>
      </c>
      <c r="Q508" s="70" t="str">
        <f>IF(DATA2!Q508="","","〇")</f>
        <v/>
      </c>
      <c r="R508" s="70" t="str">
        <f>IF(DATA2!R508="","","〇")</f>
        <v/>
      </c>
      <c r="S508" s="70" t="str">
        <f>IF(DATA2!S508="","","〇")</f>
        <v/>
      </c>
      <c r="T508" s="70" t="str">
        <f>IF(DATA2!T508="","","〇")</f>
        <v/>
      </c>
      <c r="U508" s="70" t="str">
        <f>IF(DATA2!U508="","","〇")</f>
        <v/>
      </c>
      <c r="V508" s="70" t="str">
        <f>IF(DATA2!V508="","","〇")</f>
        <v/>
      </c>
      <c r="W508" s="70" t="str">
        <f>IF(DATA2!W508="","","〇")</f>
        <v/>
      </c>
      <c r="X508" s="70" t="str">
        <f>IF(DATA2!X508="","","〇")</f>
        <v/>
      </c>
      <c r="Y508" s="70" t="str">
        <f>IF(DATA2!Y508="","","〇")</f>
        <v/>
      </c>
      <c r="Z508" s="70" t="str">
        <f>IF(DATA2!Z508="","","〇")</f>
        <v/>
      </c>
      <c r="AA508" s="70" t="str">
        <f>IF(DATA2!AA508="","","〇")</f>
        <v/>
      </c>
      <c r="AB508" s="70" t="str">
        <f>IF(DATA2!AB508="","","〇")</f>
        <v/>
      </c>
      <c r="AC508" s="70" t="str">
        <f>IF(DATA2!AC508="","","〇")</f>
        <v/>
      </c>
      <c r="AD508" s="70" t="str">
        <f>IF(DATA2!AD508="","","〇")</f>
        <v/>
      </c>
      <c r="AE508" s="70" t="str">
        <f>IF(DATA2!AE508="","","〇")</f>
        <v/>
      </c>
      <c r="AF508" s="70" t="str">
        <f>IF(DATA2!AF508="","","〇")</f>
        <v/>
      </c>
      <c r="AG508" s="71" t="str">
        <f>IF(DATA2!AG508="","","〇")</f>
        <v/>
      </c>
      <c r="AH508" s="72">
        <f>COUNTIFS(DATA2!$C$3:$AG$3,0,DATA2!$C508:$AG508,"&lt;&gt;")</f>
        <v>0</v>
      </c>
      <c r="AI508" s="72">
        <f>COUNTIFS(DATA2!$C$3:$AG$3,"&gt;0",DATA2!$C508:$AG508,"&lt;&gt;")</f>
        <v>0</v>
      </c>
      <c r="AJ508" s="204"/>
      <c r="AK508" s="206"/>
      <c r="AL508" s="204"/>
      <c r="AM508" s="206"/>
      <c r="AN508" s="200"/>
      <c r="AO508" s="200"/>
      <c r="AP508" s="200"/>
      <c r="AQ508" s="200"/>
      <c r="AR508" s="200"/>
      <c r="AS508" s="200"/>
      <c r="AT508" s="200"/>
      <c r="AU508" s="200"/>
      <c r="AV508" s="200"/>
      <c r="AW508" s="200"/>
    </row>
    <row r="509" spans="1:49" ht="15" customHeight="1" x14ac:dyDescent="0.15">
      <c r="A509" s="202"/>
      <c r="B509" s="46" t="str">
        <f>IF(DATA2!A506="","",DATA2!B509)</f>
        <v/>
      </c>
      <c r="C509" s="70" t="str">
        <f>IF(DATA2!C509="","","〇")</f>
        <v/>
      </c>
      <c r="D509" s="70" t="str">
        <f>IF(DATA2!D509="","","〇")</f>
        <v/>
      </c>
      <c r="E509" s="70" t="str">
        <f>IF(DATA2!E509="","","〇")</f>
        <v/>
      </c>
      <c r="F509" s="70" t="str">
        <f>IF(DATA2!F509="","","〇")</f>
        <v/>
      </c>
      <c r="G509" s="70" t="str">
        <f>IF(DATA2!G509="","","〇")</f>
        <v/>
      </c>
      <c r="H509" s="70" t="str">
        <f>IF(DATA2!H509="","","〇")</f>
        <v/>
      </c>
      <c r="I509" s="70" t="str">
        <f>IF(DATA2!I509="","","〇")</f>
        <v/>
      </c>
      <c r="J509" s="70" t="str">
        <f>IF(DATA2!J509="","","〇")</f>
        <v/>
      </c>
      <c r="K509" s="70" t="str">
        <f>IF(DATA2!K509="","","〇")</f>
        <v/>
      </c>
      <c r="L509" s="70" t="str">
        <f>IF(DATA2!L509="","","〇")</f>
        <v/>
      </c>
      <c r="M509" s="70" t="str">
        <f>IF(DATA2!M509="","","〇")</f>
        <v/>
      </c>
      <c r="N509" s="70" t="str">
        <f>IF(DATA2!N509="","","〇")</f>
        <v/>
      </c>
      <c r="O509" s="70" t="str">
        <f>IF(DATA2!O509="","","〇")</f>
        <v/>
      </c>
      <c r="P509" s="70" t="str">
        <f>IF(DATA2!P509="","","〇")</f>
        <v/>
      </c>
      <c r="Q509" s="70" t="str">
        <f>IF(DATA2!Q509="","","〇")</f>
        <v/>
      </c>
      <c r="R509" s="70" t="str">
        <f>IF(DATA2!R509="","","〇")</f>
        <v/>
      </c>
      <c r="S509" s="70" t="str">
        <f>IF(DATA2!S509="","","〇")</f>
        <v/>
      </c>
      <c r="T509" s="70" t="str">
        <f>IF(DATA2!T509="","","〇")</f>
        <v/>
      </c>
      <c r="U509" s="70" t="str">
        <f>IF(DATA2!U509="","","〇")</f>
        <v/>
      </c>
      <c r="V509" s="70" t="str">
        <f>IF(DATA2!V509="","","〇")</f>
        <v/>
      </c>
      <c r="W509" s="70" t="str">
        <f>IF(DATA2!W509="","","〇")</f>
        <v/>
      </c>
      <c r="X509" s="70" t="str">
        <f>IF(DATA2!X509="","","〇")</f>
        <v/>
      </c>
      <c r="Y509" s="70" t="str">
        <f>IF(DATA2!Y509="","","〇")</f>
        <v/>
      </c>
      <c r="Z509" s="70" t="str">
        <f>IF(DATA2!Z509="","","〇")</f>
        <v/>
      </c>
      <c r="AA509" s="70" t="str">
        <f>IF(DATA2!AA509="","","〇")</f>
        <v/>
      </c>
      <c r="AB509" s="70" t="str">
        <f>IF(DATA2!AB509="","","〇")</f>
        <v/>
      </c>
      <c r="AC509" s="70" t="str">
        <f>IF(DATA2!AC509="","","〇")</f>
        <v/>
      </c>
      <c r="AD509" s="70" t="str">
        <f>IF(DATA2!AD509="","","〇")</f>
        <v/>
      </c>
      <c r="AE509" s="70" t="str">
        <f>IF(DATA2!AE509="","","〇")</f>
        <v/>
      </c>
      <c r="AF509" s="70" t="str">
        <f>IF(DATA2!AF509="","","〇")</f>
        <v/>
      </c>
      <c r="AG509" s="71" t="str">
        <f>IF(DATA2!AG509="","","〇")</f>
        <v/>
      </c>
      <c r="AH509" s="73">
        <f>COUNTIFS(DATA2!$C$3:$AG$3,0,DATA2!$C509:$AG509,"&lt;&gt;")</f>
        <v>0</v>
      </c>
      <c r="AI509" s="72">
        <f>COUNTIFS(DATA2!$C$3:$AG$3,"&gt;0",DATA2!$C509:$AG509,"&lt;&gt;")</f>
        <v>0</v>
      </c>
      <c r="AJ509" s="204"/>
      <c r="AK509" s="206"/>
      <c r="AL509" s="204"/>
      <c r="AM509" s="206"/>
      <c r="AN509" s="200"/>
      <c r="AO509" s="200"/>
      <c r="AP509" s="200"/>
      <c r="AQ509" s="200"/>
      <c r="AR509" s="200"/>
      <c r="AS509" s="200"/>
      <c r="AT509" s="200"/>
      <c r="AU509" s="200"/>
      <c r="AV509" s="200"/>
      <c r="AW509" s="200"/>
    </row>
    <row r="510" spans="1:49" ht="15" customHeight="1" x14ac:dyDescent="0.15">
      <c r="A510" s="203"/>
      <c r="B510" s="74" t="str">
        <f>IF(DATA2!A506="","",DATA2!B510)</f>
        <v/>
      </c>
      <c r="C510" s="75" t="str">
        <f>IF(DATA2!C510="","","〇")</f>
        <v/>
      </c>
      <c r="D510" s="75" t="str">
        <f>IF(DATA2!D510="","","〇")</f>
        <v/>
      </c>
      <c r="E510" s="75" t="str">
        <f>IF(DATA2!E510="","","〇")</f>
        <v/>
      </c>
      <c r="F510" s="75" t="str">
        <f>IF(DATA2!F510="","","〇")</f>
        <v/>
      </c>
      <c r="G510" s="75" t="str">
        <f>IF(DATA2!G510="","","〇")</f>
        <v/>
      </c>
      <c r="H510" s="75" t="str">
        <f>IF(DATA2!H510="","","〇")</f>
        <v/>
      </c>
      <c r="I510" s="75" t="str">
        <f>IF(DATA2!I510="","","〇")</f>
        <v/>
      </c>
      <c r="J510" s="75" t="str">
        <f>IF(DATA2!J510="","","〇")</f>
        <v/>
      </c>
      <c r="K510" s="75" t="str">
        <f>IF(DATA2!K510="","","〇")</f>
        <v/>
      </c>
      <c r="L510" s="75" t="str">
        <f>IF(DATA2!L510="","","〇")</f>
        <v/>
      </c>
      <c r="M510" s="75" t="str">
        <f>IF(DATA2!M510="","","〇")</f>
        <v/>
      </c>
      <c r="N510" s="75" t="str">
        <f>IF(DATA2!N510="","","〇")</f>
        <v/>
      </c>
      <c r="O510" s="75" t="str">
        <f>IF(DATA2!O510="","","〇")</f>
        <v/>
      </c>
      <c r="P510" s="75" t="str">
        <f>IF(DATA2!P510="","","〇")</f>
        <v/>
      </c>
      <c r="Q510" s="75" t="str">
        <f>IF(DATA2!Q510="","","〇")</f>
        <v/>
      </c>
      <c r="R510" s="75" t="str">
        <f>IF(DATA2!R510="","","〇")</f>
        <v/>
      </c>
      <c r="S510" s="75" t="str">
        <f>IF(DATA2!S510="","","〇")</f>
        <v/>
      </c>
      <c r="T510" s="75" t="str">
        <f>IF(DATA2!T510="","","〇")</f>
        <v/>
      </c>
      <c r="U510" s="75" t="str">
        <f>IF(DATA2!U510="","","〇")</f>
        <v/>
      </c>
      <c r="V510" s="75" t="str">
        <f>IF(DATA2!V510="","","〇")</f>
        <v/>
      </c>
      <c r="W510" s="75" t="str">
        <f>IF(DATA2!W510="","","〇")</f>
        <v/>
      </c>
      <c r="X510" s="75" t="str">
        <f>IF(DATA2!X510="","","〇")</f>
        <v/>
      </c>
      <c r="Y510" s="75" t="str">
        <f>IF(DATA2!Y510="","","〇")</f>
        <v/>
      </c>
      <c r="Z510" s="75" t="str">
        <f>IF(DATA2!Z510="","","〇")</f>
        <v/>
      </c>
      <c r="AA510" s="75" t="str">
        <f>IF(DATA2!AA510="","","〇")</f>
        <v/>
      </c>
      <c r="AB510" s="75" t="str">
        <f>IF(DATA2!AB510="","","〇")</f>
        <v/>
      </c>
      <c r="AC510" s="75" t="str">
        <f>IF(DATA2!AC510="","","〇")</f>
        <v/>
      </c>
      <c r="AD510" s="75" t="str">
        <f>IF(DATA2!AD510="","","〇")</f>
        <v/>
      </c>
      <c r="AE510" s="75" t="str">
        <f>IF(DATA2!AE510="","","〇")</f>
        <v/>
      </c>
      <c r="AF510" s="75" t="str">
        <f>IF(DATA2!AF510="","","〇")</f>
        <v/>
      </c>
      <c r="AG510" s="76" t="str">
        <f>IF(DATA2!AG510="","","〇")</f>
        <v/>
      </c>
      <c r="AH510" s="77">
        <f>COUNTIFS(DATA2!$C$3:$AG$3,0,DATA2!$C510:$AG510,"&lt;&gt;")</f>
        <v>0</v>
      </c>
      <c r="AI510" s="78">
        <f>COUNTIFS(DATA2!$C$3:$AG$3,"&gt;0",DATA2!$C510:$AG510,"&lt;&gt;")</f>
        <v>0</v>
      </c>
      <c r="AJ510" s="205"/>
      <c r="AK510" s="207"/>
      <c r="AL510" s="205"/>
      <c r="AM510" s="207"/>
      <c r="AN510" s="201"/>
      <c r="AO510" s="201"/>
      <c r="AP510" s="201"/>
      <c r="AQ510" s="201"/>
      <c r="AR510" s="201"/>
      <c r="AS510" s="201"/>
      <c r="AT510" s="201"/>
      <c r="AU510" s="201"/>
      <c r="AV510" s="201"/>
      <c r="AW510" s="201"/>
    </row>
  </sheetData>
  <sheetProtection sheet="1" objects="1" scenarios="1"/>
  <mergeCells count="1537">
    <mergeCell ref="AV486:AV490"/>
    <mergeCell ref="AV491:AV495"/>
    <mergeCell ref="AV496:AV500"/>
    <mergeCell ref="AV501:AV505"/>
    <mergeCell ref="AV506:AV510"/>
    <mergeCell ref="AN501:AN505"/>
    <mergeCell ref="AN506:AN510"/>
    <mergeCell ref="AV5:AV6"/>
    <mergeCell ref="AV7:AV10"/>
    <mergeCell ref="AV11:AV15"/>
    <mergeCell ref="AV16:AV20"/>
    <mergeCell ref="AV21:AV25"/>
    <mergeCell ref="AV26:AV30"/>
    <mergeCell ref="AV31:AV35"/>
    <mergeCell ref="AV36:AV40"/>
    <mergeCell ref="AV41:AV45"/>
    <mergeCell ref="AV46:AV50"/>
    <mergeCell ref="AV51:AV55"/>
    <mergeCell ref="AV56:AV60"/>
    <mergeCell ref="AV61:AV65"/>
    <mergeCell ref="AV66:AV70"/>
    <mergeCell ref="AV71:AV75"/>
    <mergeCell ref="AV76:AV80"/>
    <mergeCell ref="AV81:AV85"/>
    <mergeCell ref="AV86:AV90"/>
    <mergeCell ref="AV91:AV95"/>
    <mergeCell ref="AV96:AV100"/>
    <mergeCell ref="AV101:AV105"/>
    <mergeCell ref="AV106:AV110"/>
    <mergeCell ref="AV111:AV115"/>
    <mergeCell ref="AV116:AV120"/>
    <mergeCell ref="AV121:AV125"/>
    <mergeCell ref="AK501:AK505"/>
    <mergeCell ref="AK506:AK510"/>
    <mergeCell ref="AL7:AL10"/>
    <mergeCell ref="AL11:AL15"/>
    <mergeCell ref="AL16:AL20"/>
    <mergeCell ref="AL21:AL25"/>
    <mergeCell ref="AL26:AL30"/>
    <mergeCell ref="AL31:AL35"/>
    <mergeCell ref="AL36:AL40"/>
    <mergeCell ref="AL41:AL45"/>
    <mergeCell ref="AL46:AL50"/>
    <mergeCell ref="AL51:AL55"/>
    <mergeCell ref="AL56:AL60"/>
    <mergeCell ref="AL61:AL65"/>
    <mergeCell ref="AL66:AL70"/>
    <mergeCell ref="AL71:AL75"/>
    <mergeCell ref="AL76:AL80"/>
    <mergeCell ref="AL81:AL85"/>
    <mergeCell ref="AL86:AL90"/>
    <mergeCell ref="AL91:AL95"/>
    <mergeCell ref="AL96:AL100"/>
    <mergeCell ref="AL101:AL105"/>
    <mergeCell ref="AL106:AL110"/>
    <mergeCell ref="AL111:AL115"/>
    <mergeCell ref="AL116:AL120"/>
    <mergeCell ref="AL121:AL125"/>
    <mergeCell ref="AL126:AL130"/>
    <mergeCell ref="AL501:AL505"/>
    <mergeCell ref="AL506:AL510"/>
    <mergeCell ref="AK21:AK25"/>
    <mergeCell ref="AK26:AK30"/>
    <mergeCell ref="AK31:AK35"/>
    <mergeCell ref="AK36:AK40"/>
    <mergeCell ref="AK41:AK45"/>
    <mergeCell ref="AK46:AK50"/>
    <mergeCell ref="AK51:AK55"/>
    <mergeCell ref="AK56:AK60"/>
    <mergeCell ref="AK61:AK65"/>
    <mergeCell ref="AK66:AK70"/>
    <mergeCell ref="AK71:AK75"/>
    <mergeCell ref="AK76:AK80"/>
    <mergeCell ref="AK81:AK85"/>
    <mergeCell ref="AK86:AK90"/>
    <mergeCell ref="AK91:AK95"/>
    <mergeCell ref="AK96:AK100"/>
    <mergeCell ref="AK101:AK105"/>
    <mergeCell ref="AR16:AR20"/>
    <mergeCell ref="AS16:AS20"/>
    <mergeCell ref="AT16:AT20"/>
    <mergeCell ref="AT21:AT25"/>
    <mergeCell ref="AN21:AN25"/>
    <mergeCell ref="AN26:AN30"/>
    <mergeCell ref="AN31:AN35"/>
    <mergeCell ref="AN36:AN40"/>
    <mergeCell ref="AN41:AN45"/>
    <mergeCell ref="AN46:AN50"/>
    <mergeCell ref="AN51:AN55"/>
    <mergeCell ref="AN56:AN60"/>
    <mergeCell ref="AN61:AN65"/>
    <mergeCell ref="AN66:AN70"/>
    <mergeCell ref="AN71:AN75"/>
    <mergeCell ref="AN76:AN80"/>
    <mergeCell ref="AN81:AN85"/>
    <mergeCell ref="AN86:AN90"/>
    <mergeCell ref="AU16:AU20"/>
    <mergeCell ref="AM11:AM15"/>
    <mergeCell ref="AO11:AO15"/>
    <mergeCell ref="AP11:AP15"/>
    <mergeCell ref="AW16:AW20"/>
    <mergeCell ref="AS7:AS10"/>
    <mergeCell ref="AT7:AT10"/>
    <mergeCell ref="AR7:AR10"/>
    <mergeCell ref="A7:A10"/>
    <mergeCell ref="AJ7:AJ10"/>
    <mergeCell ref="AQ7:AQ10"/>
    <mergeCell ref="A4:B6"/>
    <mergeCell ref="AH4:AW4"/>
    <mergeCell ref="AO5:AO6"/>
    <mergeCell ref="AP5:AP6"/>
    <mergeCell ref="AU7:AU10"/>
    <mergeCell ref="AW7:AW10"/>
    <mergeCell ref="AU11:AU15"/>
    <mergeCell ref="AW11:AW15"/>
    <mergeCell ref="AK7:AK10"/>
    <mergeCell ref="AK11:AK15"/>
    <mergeCell ref="AK16:AK20"/>
    <mergeCell ref="AJ5:AK5"/>
    <mergeCell ref="AL5:AM5"/>
    <mergeCell ref="AN5:AN6"/>
    <mergeCell ref="AN7:AN10"/>
    <mergeCell ref="AN11:AN15"/>
    <mergeCell ref="AN16:AN20"/>
    <mergeCell ref="AU21:AU25"/>
    <mergeCell ref="AW21:AW25"/>
    <mergeCell ref="A11:A15"/>
    <mergeCell ref="AJ11:AJ15"/>
    <mergeCell ref="AM7:AM10"/>
    <mergeCell ref="AO7:AO10"/>
    <mergeCell ref="AP7:AP10"/>
    <mergeCell ref="A1:B2"/>
    <mergeCell ref="C1:I1"/>
    <mergeCell ref="J1:Q1"/>
    <mergeCell ref="R1:Y1"/>
    <mergeCell ref="C2:E2"/>
    <mergeCell ref="G2:I2"/>
    <mergeCell ref="J2:Q2"/>
    <mergeCell ref="R2:Y2"/>
    <mergeCell ref="AS5:AS6"/>
    <mergeCell ref="AT5:AT6"/>
    <mergeCell ref="AQ5:AQ6"/>
    <mergeCell ref="AR5:AR6"/>
    <mergeCell ref="AQ11:AQ15"/>
    <mergeCell ref="AR11:AR15"/>
    <mergeCell ref="AS11:AS15"/>
    <mergeCell ref="AT11:AT15"/>
    <mergeCell ref="AU5:AU6"/>
    <mergeCell ref="AW5:AW6"/>
    <mergeCell ref="A16:A20"/>
    <mergeCell ref="AJ16:AJ20"/>
    <mergeCell ref="AM16:AM20"/>
    <mergeCell ref="AO16:AO20"/>
    <mergeCell ref="AP16:AP20"/>
    <mergeCell ref="AQ16:AQ20"/>
    <mergeCell ref="A21:A25"/>
    <mergeCell ref="AM31:AM35"/>
    <mergeCell ref="AO31:AO35"/>
    <mergeCell ref="AP31:AP35"/>
    <mergeCell ref="AQ31:AQ35"/>
    <mergeCell ref="AR31:AR35"/>
    <mergeCell ref="AS31:AS35"/>
    <mergeCell ref="AT31:AT35"/>
    <mergeCell ref="AU31:AU35"/>
    <mergeCell ref="AW31:AW35"/>
    <mergeCell ref="AQ26:AQ30"/>
    <mergeCell ref="AR26:AR30"/>
    <mergeCell ref="AS26:AS30"/>
    <mergeCell ref="AT26:AT30"/>
    <mergeCell ref="AU26:AU30"/>
    <mergeCell ref="A26:A30"/>
    <mergeCell ref="AJ26:AJ30"/>
    <mergeCell ref="AM26:AM30"/>
    <mergeCell ref="AO26:AO30"/>
    <mergeCell ref="AP26:AP30"/>
    <mergeCell ref="AJ21:AJ25"/>
    <mergeCell ref="AM21:AM25"/>
    <mergeCell ref="AO21:AO25"/>
    <mergeCell ref="AP21:AP25"/>
    <mergeCell ref="AQ21:AQ25"/>
    <mergeCell ref="AR21:AR25"/>
    <mergeCell ref="AS21:AS25"/>
    <mergeCell ref="AW36:AW40"/>
    <mergeCell ref="A41:A45"/>
    <mergeCell ref="AJ41:AJ45"/>
    <mergeCell ref="AM41:AM45"/>
    <mergeCell ref="AO41:AO45"/>
    <mergeCell ref="AP41:AP45"/>
    <mergeCell ref="AQ41:AQ45"/>
    <mergeCell ref="AR41:AR45"/>
    <mergeCell ref="AS41:AS45"/>
    <mergeCell ref="AT41:AT45"/>
    <mergeCell ref="AU41:AU45"/>
    <mergeCell ref="AW41:AW45"/>
    <mergeCell ref="AQ36:AQ40"/>
    <mergeCell ref="AR36:AR40"/>
    <mergeCell ref="AS36:AS40"/>
    <mergeCell ref="AT36:AT40"/>
    <mergeCell ref="AU36:AU40"/>
    <mergeCell ref="A36:A40"/>
    <mergeCell ref="AJ36:AJ40"/>
    <mergeCell ref="AM36:AM40"/>
    <mergeCell ref="AO36:AO40"/>
    <mergeCell ref="AP36:AP40"/>
    <mergeCell ref="AW26:AW30"/>
    <mergeCell ref="A31:A35"/>
    <mergeCell ref="AJ31:AJ35"/>
    <mergeCell ref="AW46:AW50"/>
    <mergeCell ref="A51:A55"/>
    <mergeCell ref="AJ51:AJ55"/>
    <mergeCell ref="AM51:AM55"/>
    <mergeCell ref="AO51:AO55"/>
    <mergeCell ref="AP51:AP55"/>
    <mergeCell ref="AQ51:AQ55"/>
    <mergeCell ref="AR51:AR55"/>
    <mergeCell ref="AS51:AS55"/>
    <mergeCell ref="AT51:AT55"/>
    <mergeCell ref="AU51:AU55"/>
    <mergeCell ref="AW51:AW55"/>
    <mergeCell ref="AQ46:AQ50"/>
    <mergeCell ref="AR46:AR50"/>
    <mergeCell ref="AS46:AS50"/>
    <mergeCell ref="AT46:AT50"/>
    <mergeCell ref="AU46:AU50"/>
    <mergeCell ref="A46:A50"/>
    <mergeCell ref="AJ46:AJ50"/>
    <mergeCell ref="AM46:AM50"/>
    <mergeCell ref="AO46:AO50"/>
    <mergeCell ref="AP46:AP50"/>
    <mergeCell ref="AW56:AW60"/>
    <mergeCell ref="A61:A65"/>
    <mergeCell ref="AJ61:AJ65"/>
    <mergeCell ref="AM61:AM65"/>
    <mergeCell ref="AO61:AO65"/>
    <mergeCell ref="AP61:AP65"/>
    <mergeCell ref="AQ61:AQ65"/>
    <mergeCell ref="AR61:AR65"/>
    <mergeCell ref="AS61:AS65"/>
    <mergeCell ref="AT61:AT65"/>
    <mergeCell ref="AU61:AU65"/>
    <mergeCell ref="AW61:AW65"/>
    <mergeCell ref="AQ56:AQ60"/>
    <mergeCell ref="AR56:AR60"/>
    <mergeCell ref="AS56:AS60"/>
    <mergeCell ref="AT56:AT60"/>
    <mergeCell ref="AU56:AU60"/>
    <mergeCell ref="A56:A60"/>
    <mergeCell ref="AJ56:AJ60"/>
    <mergeCell ref="AM56:AM60"/>
    <mergeCell ref="AO56:AO60"/>
    <mergeCell ref="AP56:AP60"/>
    <mergeCell ref="AW66:AW70"/>
    <mergeCell ref="A71:A75"/>
    <mergeCell ref="AJ71:AJ75"/>
    <mergeCell ref="AM71:AM75"/>
    <mergeCell ref="AO71:AO75"/>
    <mergeCell ref="AP71:AP75"/>
    <mergeCell ref="AQ71:AQ75"/>
    <mergeCell ref="AR71:AR75"/>
    <mergeCell ref="AS71:AS75"/>
    <mergeCell ref="AT71:AT75"/>
    <mergeCell ref="AU71:AU75"/>
    <mergeCell ref="AW71:AW75"/>
    <mergeCell ref="AQ66:AQ70"/>
    <mergeCell ref="AR66:AR70"/>
    <mergeCell ref="AS66:AS70"/>
    <mergeCell ref="AT66:AT70"/>
    <mergeCell ref="AU66:AU70"/>
    <mergeCell ref="A66:A70"/>
    <mergeCell ref="AJ66:AJ70"/>
    <mergeCell ref="AM66:AM70"/>
    <mergeCell ref="AO66:AO70"/>
    <mergeCell ref="AP66:AP70"/>
    <mergeCell ref="AW76:AW80"/>
    <mergeCell ref="A81:A85"/>
    <mergeCell ref="AJ81:AJ85"/>
    <mergeCell ref="AM81:AM85"/>
    <mergeCell ref="AO81:AO85"/>
    <mergeCell ref="AP81:AP85"/>
    <mergeCell ref="AQ81:AQ85"/>
    <mergeCell ref="AR81:AR85"/>
    <mergeCell ref="AS81:AS85"/>
    <mergeCell ref="AT81:AT85"/>
    <mergeCell ref="AU81:AU85"/>
    <mergeCell ref="AW81:AW85"/>
    <mergeCell ref="AQ76:AQ80"/>
    <mergeCell ref="AR76:AR80"/>
    <mergeCell ref="AS76:AS80"/>
    <mergeCell ref="AT76:AT80"/>
    <mergeCell ref="AU76:AU80"/>
    <mergeCell ref="A76:A80"/>
    <mergeCell ref="AJ76:AJ80"/>
    <mergeCell ref="AM76:AM80"/>
    <mergeCell ref="AO76:AO80"/>
    <mergeCell ref="AP76:AP80"/>
    <mergeCell ref="AW86:AW90"/>
    <mergeCell ref="A91:A95"/>
    <mergeCell ref="AJ91:AJ95"/>
    <mergeCell ref="AM91:AM95"/>
    <mergeCell ref="AO91:AO95"/>
    <mergeCell ref="AP91:AP95"/>
    <mergeCell ref="AQ91:AQ95"/>
    <mergeCell ref="AR91:AR95"/>
    <mergeCell ref="AS91:AS95"/>
    <mergeCell ref="AT91:AT95"/>
    <mergeCell ref="AU91:AU95"/>
    <mergeCell ref="AW91:AW95"/>
    <mergeCell ref="AQ86:AQ90"/>
    <mergeCell ref="AR86:AR90"/>
    <mergeCell ref="AS86:AS90"/>
    <mergeCell ref="AT86:AT90"/>
    <mergeCell ref="AU86:AU90"/>
    <mergeCell ref="A86:A90"/>
    <mergeCell ref="AJ86:AJ90"/>
    <mergeCell ref="AM86:AM90"/>
    <mergeCell ref="AO86:AO90"/>
    <mergeCell ref="AP86:AP90"/>
    <mergeCell ref="AN91:AN95"/>
    <mergeCell ref="AW96:AW100"/>
    <mergeCell ref="A101:A105"/>
    <mergeCell ref="AJ101:AJ105"/>
    <mergeCell ref="AM101:AM105"/>
    <mergeCell ref="AO101:AO105"/>
    <mergeCell ref="AP101:AP105"/>
    <mergeCell ref="AQ101:AQ105"/>
    <mergeCell ref="AR101:AR105"/>
    <mergeCell ref="AS101:AS105"/>
    <mergeCell ref="AT101:AT105"/>
    <mergeCell ref="AU101:AU105"/>
    <mergeCell ref="AW101:AW105"/>
    <mergeCell ref="AQ96:AQ100"/>
    <mergeCell ref="AR96:AR100"/>
    <mergeCell ref="AS96:AS100"/>
    <mergeCell ref="AT96:AT100"/>
    <mergeCell ref="AU96:AU100"/>
    <mergeCell ref="A96:A100"/>
    <mergeCell ref="AJ96:AJ100"/>
    <mergeCell ref="AM96:AM100"/>
    <mergeCell ref="AO96:AO100"/>
    <mergeCell ref="AP96:AP100"/>
    <mergeCell ref="AN96:AN100"/>
    <mergeCell ref="AN101:AN105"/>
    <mergeCell ref="AW106:AW110"/>
    <mergeCell ref="A111:A115"/>
    <mergeCell ref="AJ111:AJ115"/>
    <mergeCell ref="AM111:AM115"/>
    <mergeCell ref="AO111:AO115"/>
    <mergeCell ref="AP111:AP115"/>
    <mergeCell ref="AQ111:AQ115"/>
    <mergeCell ref="AR111:AR115"/>
    <mergeCell ref="AS111:AS115"/>
    <mergeCell ref="AT111:AT115"/>
    <mergeCell ref="AU111:AU115"/>
    <mergeCell ref="AW111:AW115"/>
    <mergeCell ref="AQ106:AQ110"/>
    <mergeCell ref="AR106:AR110"/>
    <mergeCell ref="AS106:AS110"/>
    <mergeCell ref="AT106:AT110"/>
    <mergeCell ref="AU106:AU110"/>
    <mergeCell ref="A106:A110"/>
    <mergeCell ref="AJ106:AJ110"/>
    <mergeCell ref="AM106:AM110"/>
    <mergeCell ref="AO106:AO110"/>
    <mergeCell ref="AP106:AP110"/>
    <mergeCell ref="AK106:AK110"/>
    <mergeCell ref="AK111:AK115"/>
    <mergeCell ref="AN106:AN110"/>
    <mergeCell ref="AN111:AN115"/>
    <mergeCell ref="AW116:AW120"/>
    <mergeCell ref="A121:A125"/>
    <mergeCell ref="AJ121:AJ125"/>
    <mergeCell ref="AM121:AM125"/>
    <mergeCell ref="AO121:AO125"/>
    <mergeCell ref="AP121:AP125"/>
    <mergeCell ref="AQ121:AQ125"/>
    <mergeCell ref="AR121:AR125"/>
    <mergeCell ref="AS121:AS125"/>
    <mergeCell ref="AT121:AT125"/>
    <mergeCell ref="AU121:AU125"/>
    <mergeCell ref="AW121:AW125"/>
    <mergeCell ref="AQ116:AQ120"/>
    <mergeCell ref="AR116:AR120"/>
    <mergeCell ref="AS116:AS120"/>
    <mergeCell ref="AT116:AT120"/>
    <mergeCell ref="AU116:AU120"/>
    <mergeCell ref="A116:A120"/>
    <mergeCell ref="AJ116:AJ120"/>
    <mergeCell ref="AM116:AM120"/>
    <mergeCell ref="AO116:AO120"/>
    <mergeCell ref="AP116:AP120"/>
    <mergeCell ref="AK116:AK120"/>
    <mergeCell ref="AK121:AK125"/>
    <mergeCell ref="AN116:AN120"/>
    <mergeCell ref="AN121:AN125"/>
    <mergeCell ref="AW126:AW130"/>
    <mergeCell ref="A131:A135"/>
    <mergeCell ref="AJ131:AJ135"/>
    <mergeCell ref="AM131:AM135"/>
    <mergeCell ref="AO131:AO135"/>
    <mergeCell ref="AP131:AP135"/>
    <mergeCell ref="AQ131:AQ135"/>
    <mergeCell ref="AR131:AR135"/>
    <mergeCell ref="AS131:AS135"/>
    <mergeCell ref="AT131:AT135"/>
    <mergeCell ref="AU131:AU135"/>
    <mergeCell ref="AW131:AW135"/>
    <mergeCell ref="AQ126:AQ130"/>
    <mergeCell ref="AR126:AR130"/>
    <mergeCell ref="AS126:AS130"/>
    <mergeCell ref="AT126:AT130"/>
    <mergeCell ref="AU126:AU130"/>
    <mergeCell ref="A126:A130"/>
    <mergeCell ref="AJ126:AJ130"/>
    <mergeCell ref="AM126:AM130"/>
    <mergeCell ref="AO126:AO130"/>
    <mergeCell ref="AP126:AP130"/>
    <mergeCell ref="AK126:AK130"/>
    <mergeCell ref="AK131:AK135"/>
    <mergeCell ref="AL131:AL135"/>
    <mergeCell ref="AN126:AN130"/>
    <mergeCell ref="AN131:AN135"/>
    <mergeCell ref="AV126:AV130"/>
    <mergeCell ref="AV131:AV135"/>
    <mergeCell ref="AW136:AW140"/>
    <mergeCell ref="A141:A145"/>
    <mergeCell ref="AJ141:AJ145"/>
    <mergeCell ref="AM141:AM145"/>
    <mergeCell ref="AO141:AO145"/>
    <mergeCell ref="AP141:AP145"/>
    <mergeCell ref="AQ141:AQ145"/>
    <mergeCell ref="AR141:AR145"/>
    <mergeCell ref="AS141:AS145"/>
    <mergeCell ref="AT141:AT145"/>
    <mergeCell ref="AU141:AU145"/>
    <mergeCell ref="AW141:AW145"/>
    <mergeCell ref="AQ136:AQ140"/>
    <mergeCell ref="AR136:AR140"/>
    <mergeCell ref="AS136:AS140"/>
    <mergeCell ref="AT136:AT140"/>
    <mergeCell ref="AU136:AU140"/>
    <mergeCell ref="A136:A140"/>
    <mergeCell ref="AJ136:AJ140"/>
    <mergeCell ref="AM136:AM140"/>
    <mergeCell ref="AO136:AO140"/>
    <mergeCell ref="AP136:AP140"/>
    <mergeCell ref="AK136:AK140"/>
    <mergeCell ref="AK141:AK145"/>
    <mergeCell ref="AN141:AN145"/>
    <mergeCell ref="AL136:AL140"/>
    <mergeCell ref="AL141:AL145"/>
    <mergeCell ref="AN136:AN140"/>
    <mergeCell ref="AV136:AV140"/>
    <mergeCell ref="AV141:AV145"/>
    <mergeCell ref="AW146:AW150"/>
    <mergeCell ref="A151:A155"/>
    <mergeCell ref="AJ151:AJ155"/>
    <mergeCell ref="AM151:AM155"/>
    <mergeCell ref="AO151:AO155"/>
    <mergeCell ref="AP151:AP155"/>
    <mergeCell ref="AQ151:AQ155"/>
    <mergeCell ref="AR151:AR155"/>
    <mergeCell ref="AS151:AS155"/>
    <mergeCell ref="AT151:AT155"/>
    <mergeCell ref="AU151:AU155"/>
    <mergeCell ref="AW151:AW155"/>
    <mergeCell ref="AQ146:AQ150"/>
    <mergeCell ref="AR146:AR150"/>
    <mergeCell ref="AS146:AS150"/>
    <mergeCell ref="AT146:AT150"/>
    <mergeCell ref="AU146:AU150"/>
    <mergeCell ref="A146:A150"/>
    <mergeCell ref="AJ146:AJ150"/>
    <mergeCell ref="AM146:AM150"/>
    <mergeCell ref="AO146:AO150"/>
    <mergeCell ref="AP146:AP150"/>
    <mergeCell ref="AK146:AK150"/>
    <mergeCell ref="AK151:AK155"/>
    <mergeCell ref="AL151:AL155"/>
    <mergeCell ref="AN146:AN150"/>
    <mergeCell ref="AN151:AN155"/>
    <mergeCell ref="AV151:AV155"/>
    <mergeCell ref="AL146:AL150"/>
    <mergeCell ref="AV146:AV150"/>
    <mergeCell ref="AW156:AW160"/>
    <mergeCell ref="A161:A165"/>
    <mergeCell ref="AJ161:AJ165"/>
    <mergeCell ref="AM161:AM165"/>
    <mergeCell ref="AO161:AO165"/>
    <mergeCell ref="AP161:AP165"/>
    <mergeCell ref="AQ161:AQ165"/>
    <mergeCell ref="AR161:AR165"/>
    <mergeCell ref="AS161:AS165"/>
    <mergeCell ref="AT161:AT165"/>
    <mergeCell ref="AU161:AU165"/>
    <mergeCell ref="AW161:AW165"/>
    <mergeCell ref="AQ156:AQ160"/>
    <mergeCell ref="AR156:AR160"/>
    <mergeCell ref="AS156:AS160"/>
    <mergeCell ref="AT156:AT160"/>
    <mergeCell ref="AU156:AU160"/>
    <mergeCell ref="A156:A160"/>
    <mergeCell ref="AJ156:AJ160"/>
    <mergeCell ref="AM156:AM160"/>
    <mergeCell ref="AO156:AO160"/>
    <mergeCell ref="AP156:AP160"/>
    <mergeCell ref="AK156:AK160"/>
    <mergeCell ref="AK161:AK165"/>
    <mergeCell ref="AL156:AL160"/>
    <mergeCell ref="AL161:AL165"/>
    <mergeCell ref="AN156:AN160"/>
    <mergeCell ref="AN161:AN165"/>
    <mergeCell ref="AV156:AV160"/>
    <mergeCell ref="AV161:AV165"/>
    <mergeCell ref="AW166:AW170"/>
    <mergeCell ref="A171:A175"/>
    <mergeCell ref="AJ171:AJ175"/>
    <mergeCell ref="AM171:AM175"/>
    <mergeCell ref="AO171:AO175"/>
    <mergeCell ref="AP171:AP175"/>
    <mergeCell ref="AQ171:AQ175"/>
    <mergeCell ref="AR171:AR175"/>
    <mergeCell ref="AS171:AS175"/>
    <mergeCell ref="AT171:AT175"/>
    <mergeCell ref="AU171:AU175"/>
    <mergeCell ref="AW171:AW175"/>
    <mergeCell ref="AQ166:AQ170"/>
    <mergeCell ref="AR166:AR170"/>
    <mergeCell ref="AS166:AS170"/>
    <mergeCell ref="AT166:AT170"/>
    <mergeCell ref="AU166:AU170"/>
    <mergeCell ref="A166:A170"/>
    <mergeCell ref="AJ166:AJ170"/>
    <mergeCell ref="AM166:AM170"/>
    <mergeCell ref="AO166:AO170"/>
    <mergeCell ref="AP166:AP170"/>
    <mergeCell ref="AK166:AK170"/>
    <mergeCell ref="AK171:AK175"/>
    <mergeCell ref="AL166:AL170"/>
    <mergeCell ref="AL171:AL175"/>
    <mergeCell ref="AN166:AN170"/>
    <mergeCell ref="AN171:AN175"/>
    <mergeCell ref="AV166:AV170"/>
    <mergeCell ref="AV171:AV175"/>
    <mergeCell ref="AW176:AW180"/>
    <mergeCell ref="A181:A185"/>
    <mergeCell ref="AJ181:AJ185"/>
    <mergeCell ref="AM181:AM185"/>
    <mergeCell ref="AO181:AO185"/>
    <mergeCell ref="AP181:AP185"/>
    <mergeCell ref="AQ181:AQ185"/>
    <mergeCell ref="AR181:AR185"/>
    <mergeCell ref="AS181:AS185"/>
    <mergeCell ref="AT181:AT185"/>
    <mergeCell ref="AU181:AU185"/>
    <mergeCell ref="AW181:AW185"/>
    <mergeCell ref="AQ176:AQ180"/>
    <mergeCell ref="AR176:AR180"/>
    <mergeCell ref="AS176:AS180"/>
    <mergeCell ref="AT176:AT180"/>
    <mergeCell ref="AU176:AU180"/>
    <mergeCell ref="A176:A180"/>
    <mergeCell ref="AJ176:AJ180"/>
    <mergeCell ref="AM176:AM180"/>
    <mergeCell ref="AO176:AO180"/>
    <mergeCell ref="AP176:AP180"/>
    <mergeCell ref="AK176:AK180"/>
    <mergeCell ref="AK181:AK185"/>
    <mergeCell ref="AL176:AL180"/>
    <mergeCell ref="AL181:AL185"/>
    <mergeCell ref="AN176:AN180"/>
    <mergeCell ref="AN181:AN185"/>
    <mergeCell ref="AV176:AV180"/>
    <mergeCell ref="AV181:AV185"/>
    <mergeCell ref="AW186:AW190"/>
    <mergeCell ref="A191:A195"/>
    <mergeCell ref="AJ191:AJ195"/>
    <mergeCell ref="AM191:AM195"/>
    <mergeCell ref="AO191:AO195"/>
    <mergeCell ref="AP191:AP195"/>
    <mergeCell ref="AQ191:AQ195"/>
    <mergeCell ref="AR191:AR195"/>
    <mergeCell ref="AS191:AS195"/>
    <mergeCell ref="AT191:AT195"/>
    <mergeCell ref="AU191:AU195"/>
    <mergeCell ref="AW191:AW195"/>
    <mergeCell ref="AQ186:AQ190"/>
    <mergeCell ref="AR186:AR190"/>
    <mergeCell ref="AS186:AS190"/>
    <mergeCell ref="AT186:AT190"/>
    <mergeCell ref="AU186:AU190"/>
    <mergeCell ref="A186:A190"/>
    <mergeCell ref="AJ186:AJ190"/>
    <mergeCell ref="AM186:AM190"/>
    <mergeCell ref="AO186:AO190"/>
    <mergeCell ref="AP186:AP190"/>
    <mergeCell ref="AK186:AK190"/>
    <mergeCell ref="AK191:AK195"/>
    <mergeCell ref="AL186:AL190"/>
    <mergeCell ref="AL191:AL195"/>
    <mergeCell ref="AN186:AN190"/>
    <mergeCell ref="AN191:AN195"/>
    <mergeCell ref="AV186:AV190"/>
    <mergeCell ref="AV191:AV195"/>
    <mergeCell ref="AW196:AW200"/>
    <mergeCell ref="A201:A205"/>
    <mergeCell ref="AJ201:AJ205"/>
    <mergeCell ref="AM201:AM205"/>
    <mergeCell ref="AO201:AO205"/>
    <mergeCell ref="AP201:AP205"/>
    <mergeCell ref="AQ201:AQ205"/>
    <mergeCell ref="AR201:AR205"/>
    <mergeCell ref="AS201:AS205"/>
    <mergeCell ref="AT201:AT205"/>
    <mergeCell ref="AU201:AU205"/>
    <mergeCell ref="AW201:AW205"/>
    <mergeCell ref="AQ196:AQ200"/>
    <mergeCell ref="AR196:AR200"/>
    <mergeCell ref="AS196:AS200"/>
    <mergeCell ref="AT196:AT200"/>
    <mergeCell ref="AU196:AU200"/>
    <mergeCell ref="A196:A200"/>
    <mergeCell ref="AJ196:AJ200"/>
    <mergeCell ref="AM196:AM200"/>
    <mergeCell ref="AO196:AO200"/>
    <mergeCell ref="AP196:AP200"/>
    <mergeCell ref="AK196:AK200"/>
    <mergeCell ref="AK201:AK205"/>
    <mergeCell ref="AL196:AL200"/>
    <mergeCell ref="AL201:AL205"/>
    <mergeCell ref="AN196:AN200"/>
    <mergeCell ref="AN201:AN205"/>
    <mergeCell ref="AV196:AV200"/>
    <mergeCell ref="AV201:AV205"/>
    <mergeCell ref="AW206:AW210"/>
    <mergeCell ref="A211:A215"/>
    <mergeCell ref="AJ211:AJ215"/>
    <mergeCell ref="AM211:AM215"/>
    <mergeCell ref="AO211:AO215"/>
    <mergeCell ref="AP211:AP215"/>
    <mergeCell ref="AQ211:AQ215"/>
    <mergeCell ref="AR211:AR215"/>
    <mergeCell ref="AS211:AS215"/>
    <mergeCell ref="AT211:AT215"/>
    <mergeCell ref="AU211:AU215"/>
    <mergeCell ref="AW211:AW215"/>
    <mergeCell ref="AQ206:AQ210"/>
    <mergeCell ref="AR206:AR210"/>
    <mergeCell ref="AS206:AS210"/>
    <mergeCell ref="AT206:AT210"/>
    <mergeCell ref="AU206:AU210"/>
    <mergeCell ref="A206:A210"/>
    <mergeCell ref="AJ206:AJ210"/>
    <mergeCell ref="AM206:AM210"/>
    <mergeCell ref="AO206:AO210"/>
    <mergeCell ref="AP206:AP210"/>
    <mergeCell ref="AK206:AK210"/>
    <mergeCell ref="AK211:AK215"/>
    <mergeCell ref="AL206:AL210"/>
    <mergeCell ref="AL211:AL215"/>
    <mergeCell ref="AN206:AN210"/>
    <mergeCell ref="AN211:AN215"/>
    <mergeCell ref="AV206:AV210"/>
    <mergeCell ref="AV211:AV215"/>
    <mergeCell ref="AW216:AW220"/>
    <mergeCell ref="A221:A225"/>
    <mergeCell ref="AJ221:AJ225"/>
    <mergeCell ref="AM221:AM225"/>
    <mergeCell ref="AO221:AO225"/>
    <mergeCell ref="AP221:AP225"/>
    <mergeCell ref="AQ221:AQ225"/>
    <mergeCell ref="AR221:AR225"/>
    <mergeCell ref="AS221:AS225"/>
    <mergeCell ref="AT221:AT225"/>
    <mergeCell ref="AU221:AU225"/>
    <mergeCell ref="AW221:AW225"/>
    <mergeCell ref="AQ216:AQ220"/>
    <mergeCell ref="AR216:AR220"/>
    <mergeCell ref="AS216:AS220"/>
    <mergeCell ref="AT216:AT220"/>
    <mergeCell ref="AU216:AU220"/>
    <mergeCell ref="A216:A220"/>
    <mergeCell ref="AJ216:AJ220"/>
    <mergeCell ref="AM216:AM220"/>
    <mergeCell ref="AO216:AO220"/>
    <mergeCell ref="AP216:AP220"/>
    <mergeCell ref="AK216:AK220"/>
    <mergeCell ref="AK221:AK225"/>
    <mergeCell ref="AL216:AL220"/>
    <mergeCell ref="AL221:AL225"/>
    <mergeCell ref="AN216:AN220"/>
    <mergeCell ref="AN221:AN225"/>
    <mergeCell ref="AV216:AV220"/>
    <mergeCell ref="AV221:AV225"/>
    <mergeCell ref="AW226:AW230"/>
    <mergeCell ref="A231:A235"/>
    <mergeCell ref="AJ231:AJ235"/>
    <mergeCell ref="AM231:AM235"/>
    <mergeCell ref="AO231:AO235"/>
    <mergeCell ref="AP231:AP235"/>
    <mergeCell ref="AQ231:AQ235"/>
    <mergeCell ref="AR231:AR235"/>
    <mergeCell ref="AS231:AS235"/>
    <mergeCell ref="AT231:AT235"/>
    <mergeCell ref="AU231:AU235"/>
    <mergeCell ref="AW231:AW235"/>
    <mergeCell ref="AQ226:AQ230"/>
    <mergeCell ref="AR226:AR230"/>
    <mergeCell ref="AS226:AS230"/>
    <mergeCell ref="AT226:AT230"/>
    <mergeCell ref="AU226:AU230"/>
    <mergeCell ref="A226:A230"/>
    <mergeCell ref="AJ226:AJ230"/>
    <mergeCell ref="AM226:AM230"/>
    <mergeCell ref="AO226:AO230"/>
    <mergeCell ref="AP226:AP230"/>
    <mergeCell ref="AK226:AK230"/>
    <mergeCell ref="AK231:AK235"/>
    <mergeCell ref="AL226:AL230"/>
    <mergeCell ref="AL231:AL235"/>
    <mergeCell ref="AN226:AN230"/>
    <mergeCell ref="AN231:AN235"/>
    <mergeCell ref="AV226:AV230"/>
    <mergeCell ref="AV231:AV235"/>
    <mergeCell ref="AW236:AW240"/>
    <mergeCell ref="A241:A245"/>
    <mergeCell ref="AJ241:AJ245"/>
    <mergeCell ref="AM241:AM245"/>
    <mergeCell ref="AO241:AO245"/>
    <mergeCell ref="AP241:AP245"/>
    <mergeCell ref="AQ241:AQ245"/>
    <mergeCell ref="AR241:AR245"/>
    <mergeCell ref="AS241:AS245"/>
    <mergeCell ref="AT241:AT245"/>
    <mergeCell ref="AU241:AU245"/>
    <mergeCell ref="AW241:AW245"/>
    <mergeCell ref="AQ236:AQ240"/>
    <mergeCell ref="AR236:AR240"/>
    <mergeCell ref="AS236:AS240"/>
    <mergeCell ref="AT236:AT240"/>
    <mergeCell ref="AU236:AU240"/>
    <mergeCell ref="A236:A240"/>
    <mergeCell ref="AJ236:AJ240"/>
    <mergeCell ref="AM236:AM240"/>
    <mergeCell ref="AO236:AO240"/>
    <mergeCell ref="AP236:AP240"/>
    <mergeCell ref="AK236:AK240"/>
    <mergeCell ref="AK241:AK245"/>
    <mergeCell ref="AL236:AL240"/>
    <mergeCell ref="AL241:AL245"/>
    <mergeCell ref="AN236:AN240"/>
    <mergeCell ref="AN241:AN245"/>
    <mergeCell ref="AV236:AV240"/>
    <mergeCell ref="AV241:AV245"/>
    <mergeCell ref="AW246:AW250"/>
    <mergeCell ref="A251:A255"/>
    <mergeCell ref="AJ251:AJ255"/>
    <mergeCell ref="AM251:AM255"/>
    <mergeCell ref="AO251:AO255"/>
    <mergeCell ref="AP251:AP255"/>
    <mergeCell ref="AQ251:AQ255"/>
    <mergeCell ref="AR251:AR255"/>
    <mergeCell ref="AS251:AS255"/>
    <mergeCell ref="AT251:AT255"/>
    <mergeCell ref="AU251:AU255"/>
    <mergeCell ref="AW251:AW255"/>
    <mergeCell ref="AQ246:AQ250"/>
    <mergeCell ref="AR246:AR250"/>
    <mergeCell ref="AS246:AS250"/>
    <mergeCell ref="AT246:AT250"/>
    <mergeCell ref="AU246:AU250"/>
    <mergeCell ref="A246:A250"/>
    <mergeCell ref="AJ246:AJ250"/>
    <mergeCell ref="AM246:AM250"/>
    <mergeCell ref="AO246:AO250"/>
    <mergeCell ref="AP246:AP250"/>
    <mergeCell ref="AK246:AK250"/>
    <mergeCell ref="AK251:AK255"/>
    <mergeCell ref="AL246:AL250"/>
    <mergeCell ref="AL251:AL255"/>
    <mergeCell ref="AN246:AN250"/>
    <mergeCell ref="AN251:AN255"/>
    <mergeCell ref="AV246:AV250"/>
    <mergeCell ref="AV251:AV255"/>
    <mergeCell ref="AW256:AW260"/>
    <mergeCell ref="A261:A265"/>
    <mergeCell ref="AJ261:AJ265"/>
    <mergeCell ref="AM261:AM265"/>
    <mergeCell ref="AO261:AO265"/>
    <mergeCell ref="AP261:AP265"/>
    <mergeCell ref="AQ261:AQ265"/>
    <mergeCell ref="AR261:AR265"/>
    <mergeCell ref="AS261:AS265"/>
    <mergeCell ref="AT261:AT265"/>
    <mergeCell ref="AU261:AU265"/>
    <mergeCell ref="AW261:AW265"/>
    <mergeCell ref="AQ256:AQ260"/>
    <mergeCell ref="AR256:AR260"/>
    <mergeCell ref="AS256:AS260"/>
    <mergeCell ref="AT256:AT260"/>
    <mergeCell ref="AU256:AU260"/>
    <mergeCell ref="A256:A260"/>
    <mergeCell ref="AJ256:AJ260"/>
    <mergeCell ref="AM256:AM260"/>
    <mergeCell ref="AO256:AO260"/>
    <mergeCell ref="AP256:AP260"/>
    <mergeCell ref="AK256:AK260"/>
    <mergeCell ref="AK261:AK265"/>
    <mergeCell ref="AL256:AL260"/>
    <mergeCell ref="AL261:AL265"/>
    <mergeCell ref="AN256:AN260"/>
    <mergeCell ref="AN261:AN265"/>
    <mergeCell ref="AV256:AV260"/>
    <mergeCell ref="AV261:AV265"/>
    <mergeCell ref="AW266:AW270"/>
    <mergeCell ref="A271:A275"/>
    <mergeCell ref="AJ271:AJ275"/>
    <mergeCell ref="AM271:AM275"/>
    <mergeCell ref="AO271:AO275"/>
    <mergeCell ref="AP271:AP275"/>
    <mergeCell ref="AQ271:AQ275"/>
    <mergeCell ref="AR271:AR275"/>
    <mergeCell ref="AS271:AS275"/>
    <mergeCell ref="AT271:AT275"/>
    <mergeCell ref="AU271:AU275"/>
    <mergeCell ref="AW271:AW275"/>
    <mergeCell ref="AQ266:AQ270"/>
    <mergeCell ref="AR266:AR270"/>
    <mergeCell ref="AS266:AS270"/>
    <mergeCell ref="AT266:AT270"/>
    <mergeCell ref="AU266:AU270"/>
    <mergeCell ref="A266:A270"/>
    <mergeCell ref="AJ266:AJ270"/>
    <mergeCell ref="AM266:AM270"/>
    <mergeCell ref="AO266:AO270"/>
    <mergeCell ref="AP266:AP270"/>
    <mergeCell ref="AK266:AK270"/>
    <mergeCell ref="AK271:AK275"/>
    <mergeCell ref="AL266:AL270"/>
    <mergeCell ref="AL271:AL275"/>
    <mergeCell ref="AN266:AN270"/>
    <mergeCell ref="AN271:AN275"/>
    <mergeCell ref="AV266:AV270"/>
    <mergeCell ref="AV271:AV275"/>
    <mergeCell ref="AW276:AW280"/>
    <mergeCell ref="A281:A285"/>
    <mergeCell ref="AJ281:AJ285"/>
    <mergeCell ref="AM281:AM285"/>
    <mergeCell ref="AO281:AO285"/>
    <mergeCell ref="AP281:AP285"/>
    <mergeCell ref="AQ281:AQ285"/>
    <mergeCell ref="AR281:AR285"/>
    <mergeCell ref="AS281:AS285"/>
    <mergeCell ref="AT281:AT285"/>
    <mergeCell ref="AU281:AU285"/>
    <mergeCell ref="AW281:AW285"/>
    <mergeCell ref="AQ276:AQ280"/>
    <mergeCell ref="AR276:AR280"/>
    <mergeCell ref="AS276:AS280"/>
    <mergeCell ref="AT276:AT280"/>
    <mergeCell ref="AU276:AU280"/>
    <mergeCell ref="A276:A280"/>
    <mergeCell ref="AJ276:AJ280"/>
    <mergeCell ref="AM276:AM280"/>
    <mergeCell ref="AO276:AO280"/>
    <mergeCell ref="AP276:AP280"/>
    <mergeCell ref="AK276:AK280"/>
    <mergeCell ref="AK281:AK285"/>
    <mergeCell ref="AL276:AL280"/>
    <mergeCell ref="AL281:AL285"/>
    <mergeCell ref="AN276:AN280"/>
    <mergeCell ref="AN281:AN285"/>
    <mergeCell ref="AV276:AV280"/>
    <mergeCell ref="AV281:AV285"/>
    <mergeCell ref="AW286:AW290"/>
    <mergeCell ref="A291:A295"/>
    <mergeCell ref="AJ291:AJ295"/>
    <mergeCell ref="AM291:AM295"/>
    <mergeCell ref="AO291:AO295"/>
    <mergeCell ref="AP291:AP295"/>
    <mergeCell ref="AQ291:AQ295"/>
    <mergeCell ref="AR291:AR295"/>
    <mergeCell ref="AS291:AS295"/>
    <mergeCell ref="AT291:AT295"/>
    <mergeCell ref="AU291:AU295"/>
    <mergeCell ref="AW291:AW295"/>
    <mergeCell ref="AQ286:AQ290"/>
    <mergeCell ref="AR286:AR290"/>
    <mergeCell ref="AS286:AS290"/>
    <mergeCell ref="AT286:AT290"/>
    <mergeCell ref="AU286:AU290"/>
    <mergeCell ref="A286:A290"/>
    <mergeCell ref="AJ286:AJ290"/>
    <mergeCell ref="AM286:AM290"/>
    <mergeCell ref="AO286:AO290"/>
    <mergeCell ref="AP286:AP290"/>
    <mergeCell ref="AK286:AK290"/>
    <mergeCell ref="AK291:AK295"/>
    <mergeCell ref="AL286:AL290"/>
    <mergeCell ref="AL291:AL295"/>
    <mergeCell ref="AN286:AN290"/>
    <mergeCell ref="AN291:AN295"/>
    <mergeCell ref="AV286:AV290"/>
    <mergeCell ref="AV291:AV295"/>
    <mergeCell ref="AW296:AW300"/>
    <mergeCell ref="A301:A305"/>
    <mergeCell ref="AJ301:AJ305"/>
    <mergeCell ref="AM301:AM305"/>
    <mergeCell ref="AO301:AO305"/>
    <mergeCell ref="AP301:AP305"/>
    <mergeCell ref="AQ301:AQ305"/>
    <mergeCell ref="AR301:AR305"/>
    <mergeCell ref="AS301:AS305"/>
    <mergeCell ref="AT301:AT305"/>
    <mergeCell ref="AU301:AU305"/>
    <mergeCell ref="AW301:AW305"/>
    <mergeCell ref="AQ296:AQ300"/>
    <mergeCell ref="AR296:AR300"/>
    <mergeCell ref="AS296:AS300"/>
    <mergeCell ref="AT296:AT300"/>
    <mergeCell ref="AU296:AU300"/>
    <mergeCell ref="A296:A300"/>
    <mergeCell ref="AJ296:AJ300"/>
    <mergeCell ref="AM296:AM300"/>
    <mergeCell ref="AO296:AO300"/>
    <mergeCell ref="AP296:AP300"/>
    <mergeCell ref="AK296:AK300"/>
    <mergeCell ref="AK301:AK305"/>
    <mergeCell ref="AL296:AL300"/>
    <mergeCell ref="AL301:AL305"/>
    <mergeCell ref="AN296:AN300"/>
    <mergeCell ref="AN301:AN305"/>
    <mergeCell ref="AV296:AV300"/>
    <mergeCell ref="AV301:AV305"/>
    <mergeCell ref="AW306:AW310"/>
    <mergeCell ref="A311:A315"/>
    <mergeCell ref="AJ311:AJ315"/>
    <mergeCell ref="AM311:AM315"/>
    <mergeCell ref="AO311:AO315"/>
    <mergeCell ref="AP311:AP315"/>
    <mergeCell ref="AQ311:AQ315"/>
    <mergeCell ref="AR311:AR315"/>
    <mergeCell ref="AS311:AS315"/>
    <mergeCell ref="AT311:AT315"/>
    <mergeCell ref="AU311:AU315"/>
    <mergeCell ref="AW311:AW315"/>
    <mergeCell ref="AQ306:AQ310"/>
    <mergeCell ref="AR306:AR310"/>
    <mergeCell ref="AS306:AS310"/>
    <mergeCell ref="AT306:AT310"/>
    <mergeCell ref="AU306:AU310"/>
    <mergeCell ref="A306:A310"/>
    <mergeCell ref="AJ306:AJ310"/>
    <mergeCell ref="AM306:AM310"/>
    <mergeCell ref="AO306:AO310"/>
    <mergeCell ref="AP306:AP310"/>
    <mergeCell ref="AK306:AK310"/>
    <mergeCell ref="AK311:AK315"/>
    <mergeCell ref="AL306:AL310"/>
    <mergeCell ref="AL311:AL315"/>
    <mergeCell ref="AN306:AN310"/>
    <mergeCell ref="AN311:AN315"/>
    <mergeCell ref="AV306:AV310"/>
    <mergeCell ref="AV311:AV315"/>
    <mergeCell ref="AW316:AW320"/>
    <mergeCell ref="A321:A325"/>
    <mergeCell ref="AJ321:AJ325"/>
    <mergeCell ref="AM321:AM325"/>
    <mergeCell ref="AO321:AO325"/>
    <mergeCell ref="AP321:AP325"/>
    <mergeCell ref="AQ321:AQ325"/>
    <mergeCell ref="AR321:AR325"/>
    <mergeCell ref="AS321:AS325"/>
    <mergeCell ref="AT321:AT325"/>
    <mergeCell ref="AU321:AU325"/>
    <mergeCell ref="AW321:AW325"/>
    <mergeCell ref="AQ316:AQ320"/>
    <mergeCell ref="AR316:AR320"/>
    <mergeCell ref="AS316:AS320"/>
    <mergeCell ref="AT316:AT320"/>
    <mergeCell ref="AU316:AU320"/>
    <mergeCell ref="A316:A320"/>
    <mergeCell ref="AJ316:AJ320"/>
    <mergeCell ref="AM316:AM320"/>
    <mergeCell ref="AO316:AO320"/>
    <mergeCell ref="AP316:AP320"/>
    <mergeCell ref="AK316:AK320"/>
    <mergeCell ref="AK321:AK325"/>
    <mergeCell ref="AL316:AL320"/>
    <mergeCell ref="AL321:AL325"/>
    <mergeCell ref="AN316:AN320"/>
    <mergeCell ref="AN321:AN325"/>
    <mergeCell ref="AV316:AV320"/>
    <mergeCell ref="AV321:AV325"/>
    <mergeCell ref="AW326:AW330"/>
    <mergeCell ref="A331:A335"/>
    <mergeCell ref="AJ331:AJ335"/>
    <mergeCell ref="AM331:AM335"/>
    <mergeCell ref="AO331:AO335"/>
    <mergeCell ref="AP331:AP335"/>
    <mergeCell ref="AQ331:AQ335"/>
    <mergeCell ref="AR331:AR335"/>
    <mergeCell ref="AS331:AS335"/>
    <mergeCell ref="AT331:AT335"/>
    <mergeCell ref="AU331:AU335"/>
    <mergeCell ref="AW331:AW335"/>
    <mergeCell ref="AQ326:AQ330"/>
    <mergeCell ref="AR326:AR330"/>
    <mergeCell ref="AS326:AS330"/>
    <mergeCell ref="AT326:AT330"/>
    <mergeCell ref="AU326:AU330"/>
    <mergeCell ref="A326:A330"/>
    <mergeCell ref="AJ326:AJ330"/>
    <mergeCell ref="AM326:AM330"/>
    <mergeCell ref="AO326:AO330"/>
    <mergeCell ref="AP326:AP330"/>
    <mergeCell ref="AK326:AK330"/>
    <mergeCell ref="AK331:AK335"/>
    <mergeCell ref="AL326:AL330"/>
    <mergeCell ref="AL331:AL335"/>
    <mergeCell ref="AN326:AN330"/>
    <mergeCell ref="AN331:AN335"/>
    <mergeCell ref="AV326:AV330"/>
    <mergeCell ref="AV331:AV335"/>
    <mergeCell ref="AW336:AW340"/>
    <mergeCell ref="A341:A345"/>
    <mergeCell ref="AJ341:AJ345"/>
    <mergeCell ref="AM341:AM345"/>
    <mergeCell ref="AO341:AO345"/>
    <mergeCell ref="AP341:AP345"/>
    <mergeCell ref="AQ341:AQ345"/>
    <mergeCell ref="AR341:AR345"/>
    <mergeCell ref="AS341:AS345"/>
    <mergeCell ref="AT341:AT345"/>
    <mergeCell ref="AU341:AU345"/>
    <mergeCell ref="AW341:AW345"/>
    <mergeCell ref="AQ336:AQ340"/>
    <mergeCell ref="AR336:AR340"/>
    <mergeCell ref="AS336:AS340"/>
    <mergeCell ref="AT336:AT340"/>
    <mergeCell ref="AU336:AU340"/>
    <mergeCell ref="A336:A340"/>
    <mergeCell ref="AJ336:AJ340"/>
    <mergeCell ref="AM336:AM340"/>
    <mergeCell ref="AO336:AO340"/>
    <mergeCell ref="AP336:AP340"/>
    <mergeCell ref="AK336:AK340"/>
    <mergeCell ref="AK341:AK345"/>
    <mergeCell ref="AL336:AL340"/>
    <mergeCell ref="AL341:AL345"/>
    <mergeCell ref="AN336:AN340"/>
    <mergeCell ref="AN341:AN345"/>
    <mergeCell ref="AV336:AV340"/>
    <mergeCell ref="AV341:AV345"/>
    <mergeCell ref="AW346:AW350"/>
    <mergeCell ref="A351:A355"/>
    <mergeCell ref="AJ351:AJ355"/>
    <mergeCell ref="AM351:AM355"/>
    <mergeCell ref="AO351:AO355"/>
    <mergeCell ref="AP351:AP355"/>
    <mergeCell ref="AQ351:AQ355"/>
    <mergeCell ref="AR351:AR355"/>
    <mergeCell ref="AS351:AS355"/>
    <mergeCell ref="AT351:AT355"/>
    <mergeCell ref="AU351:AU355"/>
    <mergeCell ref="AW351:AW355"/>
    <mergeCell ref="AQ346:AQ350"/>
    <mergeCell ref="AR346:AR350"/>
    <mergeCell ref="AS346:AS350"/>
    <mergeCell ref="AT346:AT350"/>
    <mergeCell ref="AU346:AU350"/>
    <mergeCell ref="A346:A350"/>
    <mergeCell ref="AJ346:AJ350"/>
    <mergeCell ref="AM346:AM350"/>
    <mergeCell ref="AO346:AO350"/>
    <mergeCell ref="AP346:AP350"/>
    <mergeCell ref="AK346:AK350"/>
    <mergeCell ref="AK351:AK355"/>
    <mergeCell ref="AL346:AL350"/>
    <mergeCell ref="AL351:AL355"/>
    <mergeCell ref="AN346:AN350"/>
    <mergeCell ref="AN351:AN355"/>
    <mergeCell ref="AV346:AV350"/>
    <mergeCell ref="AV351:AV355"/>
    <mergeCell ref="AW356:AW360"/>
    <mergeCell ref="A361:A365"/>
    <mergeCell ref="AJ361:AJ365"/>
    <mergeCell ref="AM361:AM365"/>
    <mergeCell ref="AO361:AO365"/>
    <mergeCell ref="AP361:AP365"/>
    <mergeCell ref="AQ361:AQ365"/>
    <mergeCell ref="AR361:AR365"/>
    <mergeCell ref="AS361:AS365"/>
    <mergeCell ref="AT361:AT365"/>
    <mergeCell ref="AU361:AU365"/>
    <mergeCell ref="AW361:AW365"/>
    <mergeCell ref="AQ356:AQ360"/>
    <mergeCell ref="AR356:AR360"/>
    <mergeCell ref="AS356:AS360"/>
    <mergeCell ref="AT356:AT360"/>
    <mergeCell ref="AU356:AU360"/>
    <mergeCell ref="A356:A360"/>
    <mergeCell ref="AJ356:AJ360"/>
    <mergeCell ref="AM356:AM360"/>
    <mergeCell ref="AO356:AO360"/>
    <mergeCell ref="AP356:AP360"/>
    <mergeCell ref="AK356:AK360"/>
    <mergeCell ref="AK361:AK365"/>
    <mergeCell ref="AL356:AL360"/>
    <mergeCell ref="AL361:AL365"/>
    <mergeCell ref="AN356:AN360"/>
    <mergeCell ref="AN361:AN365"/>
    <mergeCell ref="AV356:AV360"/>
    <mergeCell ref="AV361:AV365"/>
    <mergeCell ref="AW366:AW370"/>
    <mergeCell ref="A371:A375"/>
    <mergeCell ref="AJ371:AJ375"/>
    <mergeCell ref="AM371:AM375"/>
    <mergeCell ref="AO371:AO375"/>
    <mergeCell ref="AP371:AP375"/>
    <mergeCell ref="AQ371:AQ375"/>
    <mergeCell ref="AR371:AR375"/>
    <mergeCell ref="AS371:AS375"/>
    <mergeCell ref="AT371:AT375"/>
    <mergeCell ref="AU371:AU375"/>
    <mergeCell ref="AW371:AW375"/>
    <mergeCell ref="AQ366:AQ370"/>
    <mergeCell ref="AR366:AR370"/>
    <mergeCell ref="AS366:AS370"/>
    <mergeCell ref="AT366:AT370"/>
    <mergeCell ref="AU366:AU370"/>
    <mergeCell ref="A366:A370"/>
    <mergeCell ref="AJ366:AJ370"/>
    <mergeCell ref="AM366:AM370"/>
    <mergeCell ref="AO366:AO370"/>
    <mergeCell ref="AP366:AP370"/>
    <mergeCell ref="AK366:AK370"/>
    <mergeCell ref="AK371:AK375"/>
    <mergeCell ref="AL366:AL370"/>
    <mergeCell ref="AL371:AL375"/>
    <mergeCell ref="AN366:AN370"/>
    <mergeCell ref="AN371:AN375"/>
    <mergeCell ref="AV366:AV370"/>
    <mergeCell ref="AV371:AV375"/>
    <mergeCell ref="AW376:AW380"/>
    <mergeCell ref="A381:A385"/>
    <mergeCell ref="AJ381:AJ385"/>
    <mergeCell ref="AM381:AM385"/>
    <mergeCell ref="AO381:AO385"/>
    <mergeCell ref="AP381:AP385"/>
    <mergeCell ref="AQ381:AQ385"/>
    <mergeCell ref="AR381:AR385"/>
    <mergeCell ref="AS381:AS385"/>
    <mergeCell ref="AT381:AT385"/>
    <mergeCell ref="AU381:AU385"/>
    <mergeCell ref="AW381:AW385"/>
    <mergeCell ref="AQ376:AQ380"/>
    <mergeCell ref="AR376:AR380"/>
    <mergeCell ref="AS376:AS380"/>
    <mergeCell ref="AT376:AT380"/>
    <mergeCell ref="AU376:AU380"/>
    <mergeCell ref="A376:A380"/>
    <mergeCell ref="AJ376:AJ380"/>
    <mergeCell ref="AM376:AM380"/>
    <mergeCell ref="AO376:AO380"/>
    <mergeCell ref="AP376:AP380"/>
    <mergeCell ref="AK376:AK380"/>
    <mergeCell ref="AK381:AK385"/>
    <mergeCell ref="AL376:AL380"/>
    <mergeCell ref="AL381:AL385"/>
    <mergeCell ref="AN376:AN380"/>
    <mergeCell ref="AN381:AN385"/>
    <mergeCell ref="AV376:AV380"/>
    <mergeCell ref="AV381:AV385"/>
    <mergeCell ref="AW386:AW390"/>
    <mergeCell ref="A391:A395"/>
    <mergeCell ref="AJ391:AJ395"/>
    <mergeCell ref="AM391:AM395"/>
    <mergeCell ref="AO391:AO395"/>
    <mergeCell ref="AP391:AP395"/>
    <mergeCell ref="AQ391:AQ395"/>
    <mergeCell ref="AR391:AR395"/>
    <mergeCell ref="AS391:AS395"/>
    <mergeCell ref="AT391:AT395"/>
    <mergeCell ref="AU391:AU395"/>
    <mergeCell ref="AW391:AW395"/>
    <mergeCell ref="AQ386:AQ390"/>
    <mergeCell ref="AR386:AR390"/>
    <mergeCell ref="AS386:AS390"/>
    <mergeCell ref="AT386:AT390"/>
    <mergeCell ref="AU386:AU390"/>
    <mergeCell ref="A386:A390"/>
    <mergeCell ref="AJ386:AJ390"/>
    <mergeCell ref="AM386:AM390"/>
    <mergeCell ref="AO386:AO390"/>
    <mergeCell ref="AP386:AP390"/>
    <mergeCell ref="AK386:AK390"/>
    <mergeCell ref="AK391:AK395"/>
    <mergeCell ref="AL386:AL390"/>
    <mergeCell ref="AL391:AL395"/>
    <mergeCell ref="AN386:AN390"/>
    <mergeCell ref="AN391:AN395"/>
    <mergeCell ref="AV386:AV390"/>
    <mergeCell ref="AV391:AV395"/>
    <mergeCell ref="AW396:AW400"/>
    <mergeCell ref="A401:A405"/>
    <mergeCell ref="AJ401:AJ405"/>
    <mergeCell ref="AM401:AM405"/>
    <mergeCell ref="AO401:AO405"/>
    <mergeCell ref="AP401:AP405"/>
    <mergeCell ref="AQ401:AQ405"/>
    <mergeCell ref="AR401:AR405"/>
    <mergeCell ref="AS401:AS405"/>
    <mergeCell ref="AT401:AT405"/>
    <mergeCell ref="AU401:AU405"/>
    <mergeCell ref="AW401:AW405"/>
    <mergeCell ref="AQ396:AQ400"/>
    <mergeCell ref="AR396:AR400"/>
    <mergeCell ref="AS396:AS400"/>
    <mergeCell ref="AT396:AT400"/>
    <mergeCell ref="AU396:AU400"/>
    <mergeCell ref="A396:A400"/>
    <mergeCell ref="AJ396:AJ400"/>
    <mergeCell ref="AM396:AM400"/>
    <mergeCell ref="AO396:AO400"/>
    <mergeCell ref="AP396:AP400"/>
    <mergeCell ref="AK396:AK400"/>
    <mergeCell ref="AK401:AK405"/>
    <mergeCell ref="AL396:AL400"/>
    <mergeCell ref="AL401:AL405"/>
    <mergeCell ref="AN396:AN400"/>
    <mergeCell ref="AN401:AN405"/>
    <mergeCell ref="AV396:AV400"/>
    <mergeCell ref="AV401:AV405"/>
    <mergeCell ref="AW406:AW410"/>
    <mergeCell ref="A411:A415"/>
    <mergeCell ref="AJ411:AJ415"/>
    <mergeCell ref="AM411:AM415"/>
    <mergeCell ref="AO411:AO415"/>
    <mergeCell ref="AP411:AP415"/>
    <mergeCell ref="AQ411:AQ415"/>
    <mergeCell ref="AR411:AR415"/>
    <mergeCell ref="AS411:AS415"/>
    <mergeCell ref="AT411:AT415"/>
    <mergeCell ref="AU411:AU415"/>
    <mergeCell ref="AW411:AW415"/>
    <mergeCell ref="AQ406:AQ410"/>
    <mergeCell ref="AR406:AR410"/>
    <mergeCell ref="AS406:AS410"/>
    <mergeCell ref="AT406:AT410"/>
    <mergeCell ref="AU406:AU410"/>
    <mergeCell ref="A406:A410"/>
    <mergeCell ref="AJ406:AJ410"/>
    <mergeCell ref="AM406:AM410"/>
    <mergeCell ref="AO406:AO410"/>
    <mergeCell ref="AP406:AP410"/>
    <mergeCell ref="AK406:AK410"/>
    <mergeCell ref="AK411:AK415"/>
    <mergeCell ref="AL406:AL410"/>
    <mergeCell ref="AL411:AL415"/>
    <mergeCell ref="AN406:AN410"/>
    <mergeCell ref="AN411:AN415"/>
    <mergeCell ref="AV406:AV410"/>
    <mergeCell ref="AV411:AV415"/>
    <mergeCell ref="AW416:AW420"/>
    <mergeCell ref="A421:A425"/>
    <mergeCell ref="AJ421:AJ425"/>
    <mergeCell ref="AM421:AM425"/>
    <mergeCell ref="AO421:AO425"/>
    <mergeCell ref="AP421:AP425"/>
    <mergeCell ref="AQ421:AQ425"/>
    <mergeCell ref="AR421:AR425"/>
    <mergeCell ref="AS421:AS425"/>
    <mergeCell ref="AT421:AT425"/>
    <mergeCell ref="AU421:AU425"/>
    <mergeCell ref="AW421:AW425"/>
    <mergeCell ref="AQ416:AQ420"/>
    <mergeCell ref="AR416:AR420"/>
    <mergeCell ref="AS416:AS420"/>
    <mergeCell ref="AT416:AT420"/>
    <mergeCell ref="AU416:AU420"/>
    <mergeCell ref="A416:A420"/>
    <mergeCell ref="AJ416:AJ420"/>
    <mergeCell ref="AM416:AM420"/>
    <mergeCell ref="AO416:AO420"/>
    <mergeCell ref="AP416:AP420"/>
    <mergeCell ref="AK416:AK420"/>
    <mergeCell ref="AK421:AK425"/>
    <mergeCell ref="AL416:AL420"/>
    <mergeCell ref="AL421:AL425"/>
    <mergeCell ref="AN416:AN420"/>
    <mergeCell ref="AN421:AN425"/>
    <mergeCell ref="AV416:AV420"/>
    <mergeCell ref="AV421:AV425"/>
    <mergeCell ref="AW426:AW430"/>
    <mergeCell ref="A431:A435"/>
    <mergeCell ref="AJ431:AJ435"/>
    <mergeCell ref="AM431:AM435"/>
    <mergeCell ref="AO431:AO435"/>
    <mergeCell ref="AP431:AP435"/>
    <mergeCell ref="AQ431:AQ435"/>
    <mergeCell ref="AR431:AR435"/>
    <mergeCell ref="AS431:AS435"/>
    <mergeCell ref="AT431:AT435"/>
    <mergeCell ref="AU431:AU435"/>
    <mergeCell ref="AW431:AW435"/>
    <mergeCell ref="AQ426:AQ430"/>
    <mergeCell ref="AR426:AR430"/>
    <mergeCell ref="AS426:AS430"/>
    <mergeCell ref="AT426:AT430"/>
    <mergeCell ref="AU426:AU430"/>
    <mergeCell ref="A426:A430"/>
    <mergeCell ref="AJ426:AJ430"/>
    <mergeCell ref="AM426:AM430"/>
    <mergeCell ref="AO426:AO430"/>
    <mergeCell ref="AP426:AP430"/>
    <mergeCell ref="AK426:AK430"/>
    <mergeCell ref="AK431:AK435"/>
    <mergeCell ref="AL426:AL430"/>
    <mergeCell ref="AL431:AL435"/>
    <mergeCell ref="AN426:AN430"/>
    <mergeCell ref="AN431:AN435"/>
    <mergeCell ref="AV426:AV430"/>
    <mergeCell ref="AV431:AV435"/>
    <mergeCell ref="AW436:AW440"/>
    <mergeCell ref="A441:A445"/>
    <mergeCell ref="AJ441:AJ445"/>
    <mergeCell ref="AM441:AM445"/>
    <mergeCell ref="AO441:AO445"/>
    <mergeCell ref="AP441:AP445"/>
    <mergeCell ref="AQ441:AQ445"/>
    <mergeCell ref="AR441:AR445"/>
    <mergeCell ref="AS441:AS445"/>
    <mergeCell ref="AT441:AT445"/>
    <mergeCell ref="AU441:AU445"/>
    <mergeCell ref="AW441:AW445"/>
    <mergeCell ref="AQ436:AQ440"/>
    <mergeCell ref="AR436:AR440"/>
    <mergeCell ref="AS436:AS440"/>
    <mergeCell ref="AT436:AT440"/>
    <mergeCell ref="AU436:AU440"/>
    <mergeCell ref="A436:A440"/>
    <mergeCell ref="AJ436:AJ440"/>
    <mergeCell ref="AM436:AM440"/>
    <mergeCell ref="AO436:AO440"/>
    <mergeCell ref="AP436:AP440"/>
    <mergeCell ref="AK436:AK440"/>
    <mergeCell ref="AK441:AK445"/>
    <mergeCell ref="AL436:AL440"/>
    <mergeCell ref="AL441:AL445"/>
    <mergeCell ref="AN436:AN440"/>
    <mergeCell ref="AN441:AN445"/>
    <mergeCell ref="AV436:AV440"/>
    <mergeCell ref="AV441:AV445"/>
    <mergeCell ref="AW446:AW450"/>
    <mergeCell ref="A451:A455"/>
    <mergeCell ref="AJ451:AJ455"/>
    <mergeCell ref="AM451:AM455"/>
    <mergeCell ref="AO451:AO455"/>
    <mergeCell ref="AP451:AP455"/>
    <mergeCell ref="AQ451:AQ455"/>
    <mergeCell ref="AR451:AR455"/>
    <mergeCell ref="AS451:AS455"/>
    <mergeCell ref="AT451:AT455"/>
    <mergeCell ref="AU451:AU455"/>
    <mergeCell ref="AW451:AW455"/>
    <mergeCell ref="AQ446:AQ450"/>
    <mergeCell ref="AR446:AR450"/>
    <mergeCell ref="AS446:AS450"/>
    <mergeCell ref="AT446:AT450"/>
    <mergeCell ref="AU446:AU450"/>
    <mergeCell ref="A446:A450"/>
    <mergeCell ref="AJ446:AJ450"/>
    <mergeCell ref="AM446:AM450"/>
    <mergeCell ref="AO446:AO450"/>
    <mergeCell ref="AP446:AP450"/>
    <mergeCell ref="AK446:AK450"/>
    <mergeCell ref="AK451:AK455"/>
    <mergeCell ref="AL446:AL450"/>
    <mergeCell ref="AL451:AL455"/>
    <mergeCell ref="AN446:AN450"/>
    <mergeCell ref="AN451:AN455"/>
    <mergeCell ref="AV446:AV450"/>
    <mergeCell ref="AV451:AV455"/>
    <mergeCell ref="AW456:AW460"/>
    <mergeCell ref="A461:A465"/>
    <mergeCell ref="AJ461:AJ465"/>
    <mergeCell ref="AM461:AM465"/>
    <mergeCell ref="AO461:AO465"/>
    <mergeCell ref="AP461:AP465"/>
    <mergeCell ref="AQ461:AQ465"/>
    <mergeCell ref="AR461:AR465"/>
    <mergeCell ref="AS461:AS465"/>
    <mergeCell ref="AT461:AT465"/>
    <mergeCell ref="AU461:AU465"/>
    <mergeCell ref="AW461:AW465"/>
    <mergeCell ref="AQ456:AQ460"/>
    <mergeCell ref="AR456:AR460"/>
    <mergeCell ref="AS456:AS460"/>
    <mergeCell ref="AT456:AT460"/>
    <mergeCell ref="AU456:AU460"/>
    <mergeCell ref="A456:A460"/>
    <mergeCell ref="AJ456:AJ460"/>
    <mergeCell ref="AM456:AM460"/>
    <mergeCell ref="AO456:AO460"/>
    <mergeCell ref="AP456:AP460"/>
    <mergeCell ref="AK456:AK460"/>
    <mergeCell ref="AK461:AK465"/>
    <mergeCell ref="AL456:AL460"/>
    <mergeCell ref="AL461:AL465"/>
    <mergeCell ref="AN456:AN460"/>
    <mergeCell ref="AN461:AN465"/>
    <mergeCell ref="AV456:AV460"/>
    <mergeCell ref="AV461:AV465"/>
    <mergeCell ref="AW466:AW470"/>
    <mergeCell ref="A471:A475"/>
    <mergeCell ref="AJ471:AJ475"/>
    <mergeCell ref="AM471:AM475"/>
    <mergeCell ref="AO471:AO475"/>
    <mergeCell ref="AP471:AP475"/>
    <mergeCell ref="AQ471:AQ475"/>
    <mergeCell ref="AR471:AR475"/>
    <mergeCell ref="AS471:AS475"/>
    <mergeCell ref="AT471:AT475"/>
    <mergeCell ref="AU471:AU475"/>
    <mergeCell ref="AW471:AW475"/>
    <mergeCell ref="AQ466:AQ470"/>
    <mergeCell ref="AR466:AR470"/>
    <mergeCell ref="AS466:AS470"/>
    <mergeCell ref="AT466:AT470"/>
    <mergeCell ref="AU466:AU470"/>
    <mergeCell ref="A466:A470"/>
    <mergeCell ref="AJ466:AJ470"/>
    <mergeCell ref="AM466:AM470"/>
    <mergeCell ref="AO466:AO470"/>
    <mergeCell ref="AP466:AP470"/>
    <mergeCell ref="AK466:AK470"/>
    <mergeCell ref="AK471:AK475"/>
    <mergeCell ref="AL466:AL470"/>
    <mergeCell ref="AL471:AL475"/>
    <mergeCell ref="AN466:AN470"/>
    <mergeCell ref="AN471:AN475"/>
    <mergeCell ref="AV466:AV470"/>
    <mergeCell ref="AV471:AV475"/>
    <mergeCell ref="AW476:AW480"/>
    <mergeCell ref="A481:A485"/>
    <mergeCell ref="AJ481:AJ485"/>
    <mergeCell ref="AM481:AM485"/>
    <mergeCell ref="AO481:AO485"/>
    <mergeCell ref="AP481:AP485"/>
    <mergeCell ref="AQ481:AQ485"/>
    <mergeCell ref="AR481:AR485"/>
    <mergeCell ref="AS481:AS485"/>
    <mergeCell ref="AT481:AT485"/>
    <mergeCell ref="AU481:AU485"/>
    <mergeCell ref="AW481:AW485"/>
    <mergeCell ref="AQ476:AQ480"/>
    <mergeCell ref="AR476:AR480"/>
    <mergeCell ref="AS476:AS480"/>
    <mergeCell ref="AT476:AT480"/>
    <mergeCell ref="AU476:AU480"/>
    <mergeCell ref="A476:A480"/>
    <mergeCell ref="AJ476:AJ480"/>
    <mergeCell ref="AM476:AM480"/>
    <mergeCell ref="AO476:AO480"/>
    <mergeCell ref="AP476:AP480"/>
    <mergeCell ref="AK476:AK480"/>
    <mergeCell ref="AK481:AK485"/>
    <mergeCell ref="AL476:AL480"/>
    <mergeCell ref="AL481:AL485"/>
    <mergeCell ref="AN476:AN480"/>
    <mergeCell ref="AN481:AN485"/>
    <mergeCell ref="AV476:AV480"/>
    <mergeCell ref="AV481:AV485"/>
    <mergeCell ref="AP496:AP500"/>
    <mergeCell ref="AW486:AW490"/>
    <mergeCell ref="A491:A495"/>
    <mergeCell ref="AJ491:AJ495"/>
    <mergeCell ref="AM491:AM495"/>
    <mergeCell ref="AO491:AO495"/>
    <mergeCell ref="AP491:AP495"/>
    <mergeCell ref="AQ491:AQ495"/>
    <mergeCell ref="AR491:AR495"/>
    <mergeCell ref="AS491:AS495"/>
    <mergeCell ref="AT491:AT495"/>
    <mergeCell ref="AU491:AU495"/>
    <mergeCell ref="AW491:AW495"/>
    <mergeCell ref="AQ486:AQ490"/>
    <mergeCell ref="AR486:AR490"/>
    <mergeCell ref="AS486:AS490"/>
    <mergeCell ref="AT486:AT490"/>
    <mergeCell ref="AU486:AU490"/>
    <mergeCell ref="A486:A490"/>
    <mergeCell ref="AJ486:AJ490"/>
    <mergeCell ref="AM486:AM490"/>
    <mergeCell ref="AO486:AO490"/>
    <mergeCell ref="AP486:AP490"/>
    <mergeCell ref="AK486:AK490"/>
    <mergeCell ref="AK491:AK495"/>
    <mergeCell ref="AK496:AK500"/>
    <mergeCell ref="AL486:AL490"/>
    <mergeCell ref="AL491:AL495"/>
    <mergeCell ref="AL496:AL500"/>
    <mergeCell ref="AN486:AN490"/>
    <mergeCell ref="AN491:AN495"/>
    <mergeCell ref="AN496:AN500"/>
    <mergeCell ref="AW506:AW510"/>
    <mergeCell ref="AQ506:AQ510"/>
    <mergeCell ref="AR506:AR510"/>
    <mergeCell ref="AS506:AS510"/>
    <mergeCell ref="AT506:AT510"/>
    <mergeCell ref="AU506:AU510"/>
    <mergeCell ref="A506:A510"/>
    <mergeCell ref="AJ506:AJ510"/>
    <mergeCell ref="AM506:AM510"/>
    <mergeCell ref="AO506:AO510"/>
    <mergeCell ref="AP506:AP510"/>
    <mergeCell ref="AW496:AW500"/>
    <mergeCell ref="A501:A505"/>
    <mergeCell ref="AJ501:AJ505"/>
    <mergeCell ref="AM501:AM505"/>
    <mergeCell ref="AO501:AO505"/>
    <mergeCell ref="AP501:AP505"/>
    <mergeCell ref="AQ501:AQ505"/>
    <mergeCell ref="AR501:AR505"/>
    <mergeCell ref="AS501:AS505"/>
    <mergeCell ref="AT501:AT505"/>
    <mergeCell ref="AU501:AU505"/>
    <mergeCell ref="AW501:AW505"/>
    <mergeCell ref="AQ496:AQ500"/>
    <mergeCell ref="AR496:AR500"/>
    <mergeCell ref="AS496:AS500"/>
    <mergeCell ref="AT496:AT500"/>
    <mergeCell ref="AU496:AU500"/>
    <mergeCell ref="A496:A500"/>
    <mergeCell ref="AJ496:AJ500"/>
    <mergeCell ref="AM496:AM500"/>
    <mergeCell ref="AO496:AO500"/>
  </mergeCells>
  <phoneticPr fontId="9"/>
  <conditionalFormatting sqref="C7:AG10">
    <cfRule type="expression" dxfId="65" priority="3">
      <formula>C$7=0</formula>
    </cfRule>
  </conditionalFormatting>
  <conditionalFormatting sqref="A1:AW1048576">
    <cfRule type="expression" dxfId="64" priority="2">
      <formula>AND(ROW()&gt;10,$B1="")</formula>
    </cfRule>
  </conditionalFormatting>
  <conditionalFormatting sqref="D4:AG4">
    <cfRule type="expression" dxfId="63" priority="1">
      <formula>DAY(D$4)=1</formula>
    </cfRule>
  </conditionalFormatting>
  <conditionalFormatting sqref="C1:AG1048576">
    <cfRule type="expression" dxfId="62" priority="4">
      <formula>AND($B1&lt;&gt;"",ROW()&gt;=7,_xlfn.BITAND(C$3,8)&gt;0)</formula>
    </cfRule>
  </conditionalFormatting>
  <conditionalFormatting sqref="C5:AG6">
    <cfRule type="expression" dxfId="61" priority="5">
      <formula>_xlfn.BITAND(C$3,8)&gt;0</formula>
    </cfRule>
    <cfRule type="expression" dxfId="60" priority="8">
      <formula>_xlfn.BITAND(C$3,1)&gt;0</formula>
    </cfRule>
    <cfRule type="expression" dxfId="59" priority="6">
      <formula>_xlfn.BITAND(C$3,2)&gt;0</formula>
    </cfRule>
    <cfRule type="expression" dxfId="58" priority="7">
      <formula>_xlfn.BITAND(C$3,4)&gt;0</formula>
    </cfRule>
  </conditionalFormatting>
  <printOptions horizontalCentered="1"/>
  <pageMargins left="0.23622047244094491" right="0.23622047244094491" top="0.62992125984251968" bottom="0.62992125984251968" header="0.31496062992125984" footer="0.31496062992125984"/>
  <pageSetup paperSize="9" scale="57" fitToWidth="0" fitToHeight="0" orientation="landscape" horizontalDpi="300" verticalDpi="300" r:id="rId1"/>
  <rowBreaks count="8" manualBreakCount="8">
    <brk id="60" max="16383" man="1"/>
    <brk id="120" max="16383" man="1"/>
    <brk id="180" max="16383" man="1"/>
    <brk id="240" max="16383" man="1"/>
    <brk id="300" max="16383" man="1"/>
    <brk id="360" max="16383" man="1"/>
    <brk id="420" max="16383" man="1"/>
    <brk id="480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W309"/>
  <sheetViews>
    <sheetView showGridLines="0" zoomScaleNormal="10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5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IF(DATA!R1="","",DATA!R1)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IF(DATA!StartDate="","",DATA!StartDate)</f>
        <v>44572</v>
      </c>
      <c r="D2" s="225"/>
      <c r="E2" s="225"/>
      <c r="F2" s="6" t="s">
        <v>3</v>
      </c>
      <c r="G2" s="225">
        <f>IF(DATA!EndDate="","",DATA!EndDate)</f>
        <v>44602</v>
      </c>
      <c r="H2" s="225"/>
      <c r="I2" s="226"/>
      <c r="J2" s="227" t="str">
        <f>IF(DATA!Kaisya="","　　　　　　　　　　　　　　　　─",DATA!Kaisya)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IF(DATA!KojiName="","　　　　　　　　　　　　　　　　─",DATA!KojiName)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IF(DATA!C3="","",DATA!C3)</f>
        <v>0</v>
      </c>
      <c r="D3" s="20">
        <f>IF(DATA!D3="","",DATA!D3)</f>
        <v>0</v>
      </c>
      <c r="E3" s="20">
        <f>IF(DATA!E3="","",DATA!E3)</f>
        <v>0</v>
      </c>
      <c r="F3" s="20">
        <f>IF(DATA!F3="","",DATA!F3)</f>
        <v>0</v>
      </c>
      <c r="G3" s="20">
        <f>IF(DATA!G3="","",DATA!G3)</f>
        <v>9</v>
      </c>
      <c r="H3" s="20">
        <f>IF(DATA!H3="","",DATA!H3)</f>
        <v>10</v>
      </c>
      <c r="I3" s="20">
        <f>IF(DATA!I3="","",DATA!I3)</f>
        <v>0</v>
      </c>
      <c r="J3" s="20">
        <f>IF(DATA!J3="","",DATA!J3)</f>
        <v>0</v>
      </c>
      <c r="K3" s="20">
        <f>IF(DATA!K3="","",DATA!K3)</f>
        <v>0</v>
      </c>
      <c r="L3" s="20">
        <f>IF(DATA!L3="","",DATA!L3)</f>
        <v>0</v>
      </c>
      <c r="M3" s="20">
        <f>IF(DATA!M3="","",DATA!M3)</f>
        <v>0</v>
      </c>
      <c r="N3" s="20">
        <f>IF(DATA!N3="","",DATA!N3)</f>
        <v>9</v>
      </c>
      <c r="O3" s="20">
        <f>IF(DATA!O3="","",DATA!O3)</f>
        <v>10</v>
      </c>
      <c r="P3" s="20">
        <f>IF(DATA!P3="","",DATA!P3)</f>
        <v>0</v>
      </c>
      <c r="Q3" s="20">
        <f>IF(DATA!Q3="","",DATA!Q3)</f>
        <v>0</v>
      </c>
      <c r="R3" s="20">
        <f>IF(DATA!R3="","",DATA!R3)</f>
        <v>0</v>
      </c>
      <c r="S3" s="20">
        <f>IF(DATA!S3="","",DATA!S3)</f>
        <v>0</v>
      </c>
      <c r="T3" s="20">
        <f>IF(DATA!T3="","",DATA!T3)</f>
        <v>0</v>
      </c>
      <c r="U3" s="20">
        <f>IF(DATA!U3="","",DATA!U3)</f>
        <v>9</v>
      </c>
      <c r="V3" s="20">
        <f>IF(DATA!V3="","",DATA!V3)</f>
        <v>10</v>
      </c>
      <c r="W3" s="20">
        <f>IF(DATA!W3="","",DATA!W3)</f>
        <v>0</v>
      </c>
      <c r="X3" s="20">
        <f>IF(DATA!X3="","",DATA!X3)</f>
        <v>0</v>
      </c>
      <c r="Y3" s="20">
        <f>IF(DATA!Y3="","",DATA!Y3)</f>
        <v>0</v>
      </c>
      <c r="Z3" s="20">
        <f>IF(DATA!Z3="","",DATA!Z3)</f>
        <v>0</v>
      </c>
      <c r="AA3" s="20">
        <f>IF(DATA!AA3="","",DATA!AA3)</f>
        <v>0</v>
      </c>
      <c r="AB3" s="20">
        <f>IF(DATA!AB3="","",DATA!AB3)</f>
        <v>9</v>
      </c>
      <c r="AC3" s="20">
        <f>IF(DATA!AC3="","",DATA!AC3)</f>
        <v>10</v>
      </c>
      <c r="AD3" s="20">
        <f>IF(DATA!AD3="","",DATA!AD3)</f>
        <v>0</v>
      </c>
      <c r="AE3" s="20">
        <f>IF(DATA!AE3="","",DATA!AE3)</f>
        <v>0</v>
      </c>
      <c r="AF3" s="20">
        <f>IF(DATA!AF3="","",DATA!AF3)</f>
        <v>0</v>
      </c>
      <c r="AG3" s="20">
        <f>IF(DATA!AG3="","",DATA!AG3)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34</v>
      </c>
      <c r="AI5" s="182" t="s">
        <v>36</v>
      </c>
      <c r="AJ5" s="241" t="s">
        <v>14</v>
      </c>
      <c r="AK5" s="242"/>
      <c r="AL5" s="241" t="s">
        <v>15</v>
      </c>
      <c r="AM5" s="242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1" t="s">
        <v>43</v>
      </c>
      <c r="AK6" s="192" t="s">
        <v>44</v>
      </c>
      <c r="AL6" s="191" t="s">
        <v>43</v>
      </c>
      <c r="AM6" s="192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6</v>
      </c>
      <c r="C7" s="95" t="str">
        <f>IF(DATA!C7="","",DATA!C7)</f>
        <v/>
      </c>
      <c r="D7" s="95" t="str">
        <f>IF(DATA!D7="","",DATA!D7)</f>
        <v/>
      </c>
      <c r="E7" s="95" t="str">
        <f>IF(DATA!E7="","",DATA!E7)</f>
        <v/>
      </c>
      <c r="F7" s="95" t="str">
        <f>IF(DATA!F7="","",DATA!F7)</f>
        <v/>
      </c>
      <c r="G7" s="95" t="str">
        <f>IF(DATA!G7="","",DATA!G7)</f>
        <v/>
      </c>
      <c r="H7" s="95" t="str">
        <f>IF(DATA!H7="","",DATA!H7)</f>
        <v/>
      </c>
      <c r="I7" s="95" t="str">
        <f>IF(DATA!I7="","",DATA!I7)</f>
        <v/>
      </c>
      <c r="J7" s="95" t="str">
        <f>IF(DATA!J7="","",DATA!J7)</f>
        <v/>
      </c>
      <c r="K7" s="95" t="str">
        <f>IF(DATA!K7="","",DATA!K7)</f>
        <v/>
      </c>
      <c r="L7" s="95" t="str">
        <f>IF(DATA!L7="","",DATA!L7)</f>
        <v/>
      </c>
      <c r="M7" s="95" t="str">
        <f>IF(DATA!M7="","",DATA!M7)</f>
        <v/>
      </c>
      <c r="N7" s="95" t="str">
        <f>IF(DATA!N7="","",DATA!N7)</f>
        <v/>
      </c>
      <c r="O7" s="95" t="str">
        <f>IF(DATA!O7="","",DATA!O7)</f>
        <v/>
      </c>
      <c r="P7" s="95" t="str">
        <f>IF(DATA!P7="","",DATA!P7)</f>
        <v/>
      </c>
      <c r="Q7" s="95" t="str">
        <f>IF(DATA!Q7="","",DATA!Q7)</f>
        <v/>
      </c>
      <c r="R7" s="95" t="str">
        <f>IF(DATA!R7="","",DATA!R7)</f>
        <v/>
      </c>
      <c r="S7" s="95" t="str">
        <f>IF(DATA!S7="","",DATA!S7)</f>
        <v/>
      </c>
      <c r="T7" s="95" t="str">
        <f>IF(DATA!T7="","",DATA!T7)</f>
        <v/>
      </c>
      <c r="U7" s="95" t="str">
        <f>IF(DATA!U7="","",DATA!U7)</f>
        <v/>
      </c>
      <c r="V7" s="95" t="str">
        <f>IF(DATA!V7="","",DATA!V7)</f>
        <v/>
      </c>
      <c r="W7" s="95" t="str">
        <f>IF(DATA!W7="","",DATA!W7)</f>
        <v/>
      </c>
      <c r="X7" s="95" t="str">
        <f>IF(DATA!X7="","",DATA!X7)</f>
        <v/>
      </c>
      <c r="Y7" s="95" t="str">
        <f>IF(DATA!Y7="","",DATA!Y7)</f>
        <v/>
      </c>
      <c r="Z7" s="95" t="str">
        <f>IF(DATA!Z7="","",DATA!Z7)</f>
        <v/>
      </c>
      <c r="AA7" s="95" t="str">
        <f>IF(DATA!AA7="","",DATA!AA7)</f>
        <v/>
      </c>
      <c r="AB7" s="95" t="str">
        <f>IF(DATA!AB7="","",DATA!AB7)</f>
        <v/>
      </c>
      <c r="AC7" s="95" t="str">
        <f>IF(DATA!AC7="","",DATA!AC7)</f>
        <v/>
      </c>
      <c r="AD7" s="95" t="str">
        <f>IF(DATA!AD7="","",DATA!AD7)</f>
        <v/>
      </c>
      <c r="AE7" s="95" t="str">
        <f>IF(DATA!AE7="","",DATA!AE7)</f>
        <v/>
      </c>
      <c r="AF7" s="95" t="str">
        <f>IF(DATA!AF7="","",DATA!AF7)</f>
        <v/>
      </c>
      <c r="AG7" s="96" t="str">
        <f>IF(DATA!AG7="","",DATA!AG7)</f>
        <v/>
      </c>
      <c r="AH7" s="97">
        <f>SUMIF($C$3:$AG$3,"=0",C7:AG7)</f>
        <v>0</v>
      </c>
      <c r="AI7" s="98">
        <f>SUMIF($C$3:$AG$3,"&lt;&gt;0",C7:AG7)</f>
        <v>0</v>
      </c>
      <c r="AJ7" s="213">
        <f>SUM(AJ9:AJ309)</f>
        <v>0</v>
      </c>
      <c r="AK7" s="214">
        <f>SUM(AK9:AK309)</f>
        <v>0</v>
      </c>
      <c r="AL7" s="213">
        <f t="shared" ref="AL7" si="3">SUM(AL9:AL309)</f>
        <v>0</v>
      </c>
      <c r="AM7" s="214">
        <f t="shared" ref="AM7:AW7" si="4">SUM(AM9:AM309)</f>
        <v>0</v>
      </c>
      <c r="AN7" s="197">
        <f t="shared" ref="AN7" si="5">SUM(AN9:AN309)</f>
        <v>0</v>
      </c>
      <c r="AO7" s="197">
        <f t="shared" si="4"/>
        <v>0</v>
      </c>
      <c r="AP7" s="197">
        <f t="shared" si="4"/>
        <v>0</v>
      </c>
      <c r="AQ7" s="197">
        <f t="shared" si="4"/>
        <v>0</v>
      </c>
      <c r="AR7" s="197">
        <f t="shared" si="4"/>
        <v>0</v>
      </c>
      <c r="AS7" s="197">
        <f t="shared" si="4"/>
        <v>0</v>
      </c>
      <c r="AT7" s="197">
        <f t="shared" si="4"/>
        <v>0</v>
      </c>
      <c r="AU7" s="197">
        <f t="shared" si="4"/>
        <v>0</v>
      </c>
      <c r="AV7" s="197">
        <f t="shared" ref="AV7" si="6">SUM(AV9:AV309)</f>
        <v>0</v>
      </c>
      <c r="AW7" s="197">
        <f t="shared" si="4"/>
        <v>0</v>
      </c>
    </row>
    <row r="8" spans="1:49" ht="15" customHeight="1" thickBot="1" x14ac:dyDescent="0.2">
      <c r="A8" s="233"/>
      <c r="B8" s="59" t="s">
        <v>7</v>
      </c>
      <c r="C8" s="99" t="str">
        <f>IF(DATA!C8="","",DATA!C8)</f>
        <v/>
      </c>
      <c r="D8" s="99" t="str">
        <f>IF(DATA!D8="","",DATA!D8)</f>
        <v/>
      </c>
      <c r="E8" s="99" t="str">
        <f>IF(DATA!E8="","",DATA!E8)</f>
        <v/>
      </c>
      <c r="F8" s="99" t="str">
        <f>IF(DATA!F8="","",DATA!F8)</f>
        <v/>
      </c>
      <c r="G8" s="99" t="str">
        <f>IF(DATA!G8="","",DATA!G8)</f>
        <v/>
      </c>
      <c r="H8" s="99" t="str">
        <f>IF(DATA!H8="","",DATA!H8)</f>
        <v/>
      </c>
      <c r="I8" s="99" t="str">
        <f>IF(DATA!I8="","",DATA!I8)</f>
        <v/>
      </c>
      <c r="J8" s="99" t="str">
        <f>IF(DATA!J8="","",DATA!J8)</f>
        <v/>
      </c>
      <c r="K8" s="99" t="str">
        <f>IF(DATA!K8="","",DATA!K8)</f>
        <v/>
      </c>
      <c r="L8" s="99" t="str">
        <f>IF(DATA!L8="","",DATA!L8)</f>
        <v/>
      </c>
      <c r="M8" s="99" t="str">
        <f>IF(DATA!M8="","",DATA!M8)</f>
        <v/>
      </c>
      <c r="N8" s="99" t="str">
        <f>IF(DATA!N8="","",DATA!N8)</f>
        <v/>
      </c>
      <c r="O8" s="99" t="str">
        <f>IF(DATA!O8="","",DATA!O8)</f>
        <v/>
      </c>
      <c r="P8" s="99" t="str">
        <f>IF(DATA!P8="","",DATA!P8)</f>
        <v/>
      </c>
      <c r="Q8" s="99" t="str">
        <f>IF(DATA!Q8="","",DATA!Q8)</f>
        <v/>
      </c>
      <c r="R8" s="99" t="str">
        <f>IF(DATA!R8="","",DATA!R8)</f>
        <v/>
      </c>
      <c r="S8" s="99" t="str">
        <f>IF(DATA!S8="","",DATA!S8)</f>
        <v/>
      </c>
      <c r="T8" s="99" t="str">
        <f>IF(DATA!T8="","",DATA!T8)</f>
        <v/>
      </c>
      <c r="U8" s="99" t="str">
        <f>IF(DATA!U8="","",DATA!U8)</f>
        <v/>
      </c>
      <c r="V8" s="99" t="str">
        <f>IF(DATA!V8="","",DATA!V8)</f>
        <v/>
      </c>
      <c r="W8" s="99" t="str">
        <f>IF(DATA!W8="","",DATA!W8)</f>
        <v/>
      </c>
      <c r="X8" s="99" t="str">
        <f>IF(DATA!X8="","",DATA!X8)</f>
        <v/>
      </c>
      <c r="Y8" s="99" t="str">
        <f>IF(DATA!Y8="","",DATA!Y8)</f>
        <v/>
      </c>
      <c r="Z8" s="99" t="str">
        <f>IF(DATA!Z8="","",DATA!Z8)</f>
        <v/>
      </c>
      <c r="AA8" s="99" t="str">
        <f>IF(DATA!AA8="","",DATA!AA8)</f>
        <v/>
      </c>
      <c r="AB8" s="99" t="str">
        <f>IF(DATA!AB8="","",DATA!AB8)</f>
        <v/>
      </c>
      <c r="AC8" s="99" t="str">
        <f>IF(DATA!AC8="","",DATA!AC8)</f>
        <v/>
      </c>
      <c r="AD8" s="99" t="str">
        <f>IF(DATA!AD8="","",DATA!AD8)</f>
        <v/>
      </c>
      <c r="AE8" s="99" t="str">
        <f>IF(DATA!AE8="","",DATA!AE8)</f>
        <v/>
      </c>
      <c r="AF8" s="99" t="str">
        <f>IF(DATA!AF8="","",DATA!AF8)</f>
        <v/>
      </c>
      <c r="AG8" s="100" t="str">
        <f>IF(DATA!AG8="","",DATA!AG8)</f>
        <v/>
      </c>
      <c r="AH8" s="101">
        <f>SUMIF($C$3:$AG$3,"=0",C8:AG8)</f>
        <v>0</v>
      </c>
      <c r="AI8" s="102">
        <f>SUMIF($C$3:$AG$3,"&lt;&gt;0",C8:AG8)</f>
        <v>0</v>
      </c>
      <c r="AJ8" s="234"/>
      <c r="AK8" s="215"/>
      <c r="AL8" s="234"/>
      <c r="AM8" s="215"/>
      <c r="AN8" s="198"/>
      <c r="AO8" s="198"/>
      <c r="AP8" s="198"/>
      <c r="AQ8" s="198"/>
      <c r="AR8" s="198"/>
      <c r="AS8" s="198"/>
      <c r="AT8" s="198"/>
      <c r="AU8" s="198"/>
      <c r="AV8" s="198"/>
      <c r="AW8" s="198"/>
    </row>
    <row r="9" spans="1:49" ht="15" customHeight="1" x14ac:dyDescent="0.15">
      <c r="A9" s="230" t="str">
        <f>IF(DATA!A9="","",DATA!A9)</f>
        <v/>
      </c>
      <c r="B9" s="13" t="str">
        <f>IF(DATA!A9="","",DATA!B9)</f>
        <v/>
      </c>
      <c r="C9" s="103" t="str">
        <f>IF(DATA!C9="","",DATA!C9)</f>
        <v/>
      </c>
      <c r="D9" s="103" t="str">
        <f>IF(DATA!D9="","",DATA!D9)</f>
        <v/>
      </c>
      <c r="E9" s="103" t="str">
        <f>IF(DATA!E9="","",DATA!E9)</f>
        <v/>
      </c>
      <c r="F9" s="103" t="str">
        <f>IF(DATA!F9="","",DATA!F9)</f>
        <v/>
      </c>
      <c r="G9" s="103" t="str">
        <f>IF(DATA!G9="","",DATA!G9)</f>
        <v/>
      </c>
      <c r="H9" s="103" t="str">
        <f>IF(DATA!H9="","",DATA!H9)</f>
        <v/>
      </c>
      <c r="I9" s="103" t="str">
        <f>IF(DATA!I9="","",DATA!I9)</f>
        <v/>
      </c>
      <c r="J9" s="103" t="str">
        <f>IF(DATA!J9="","",DATA!J9)</f>
        <v/>
      </c>
      <c r="K9" s="103" t="str">
        <f>IF(DATA!K9="","",DATA!K9)</f>
        <v/>
      </c>
      <c r="L9" s="103" t="str">
        <f>IF(DATA!L9="","",DATA!L9)</f>
        <v/>
      </c>
      <c r="M9" s="103" t="str">
        <f>IF(DATA!M9="","",DATA!M9)</f>
        <v/>
      </c>
      <c r="N9" s="103" t="str">
        <f>IF(DATA!N9="","",DATA!N9)</f>
        <v/>
      </c>
      <c r="O9" s="103" t="str">
        <f>IF(DATA!O9="","",DATA!O9)</f>
        <v/>
      </c>
      <c r="P9" s="103" t="str">
        <f>IF(DATA!P9="","",DATA!P9)</f>
        <v/>
      </c>
      <c r="Q9" s="103" t="str">
        <f>IF(DATA!Q9="","",DATA!Q9)</f>
        <v/>
      </c>
      <c r="R9" s="103" t="str">
        <f>IF(DATA!R9="","",DATA!R9)</f>
        <v/>
      </c>
      <c r="S9" s="103" t="str">
        <f>IF(DATA!S9="","",DATA!S9)</f>
        <v/>
      </c>
      <c r="T9" s="103" t="str">
        <f>IF(DATA!T9="","",DATA!T9)</f>
        <v/>
      </c>
      <c r="U9" s="103" t="str">
        <f>IF(DATA!U9="","",DATA!U9)</f>
        <v/>
      </c>
      <c r="V9" s="103" t="str">
        <f>IF(DATA!V9="","",DATA!V9)</f>
        <v/>
      </c>
      <c r="W9" s="103" t="str">
        <f>IF(DATA!W9="","",DATA!W9)</f>
        <v/>
      </c>
      <c r="X9" s="103" t="str">
        <f>IF(DATA!X9="","",DATA!X9)</f>
        <v/>
      </c>
      <c r="Y9" s="103" t="str">
        <f>IF(DATA!Y9="","",DATA!Y9)</f>
        <v/>
      </c>
      <c r="Z9" s="103" t="str">
        <f>IF(DATA!Z9="","",DATA!Z9)</f>
        <v/>
      </c>
      <c r="AA9" s="103" t="str">
        <f>IF(DATA!AA9="","",DATA!AA9)</f>
        <v/>
      </c>
      <c r="AB9" s="103" t="str">
        <f>IF(DATA!AB9="","",DATA!AB9)</f>
        <v/>
      </c>
      <c r="AC9" s="103" t="str">
        <f>IF(DATA!AC9="","",DATA!AC9)</f>
        <v/>
      </c>
      <c r="AD9" s="103" t="str">
        <f>IF(DATA!AD9="","",DATA!AD9)</f>
        <v/>
      </c>
      <c r="AE9" s="103" t="str">
        <f>IF(DATA!AE9="","",DATA!AE9)</f>
        <v/>
      </c>
      <c r="AF9" s="103" t="str">
        <f>IF(DATA!AF9="","",DATA!AF9)</f>
        <v/>
      </c>
      <c r="AG9" s="104" t="str">
        <f>IF(DATA!AG9="","",DATA!AG9)</f>
        <v/>
      </c>
      <c r="AH9" s="186">
        <f>COUNTIFS(DATA!$C$3:$AG$3,0,DATA!$C9:$AG9,"&lt;&gt;")</f>
        <v>0</v>
      </c>
      <c r="AI9" s="186">
        <f>COUNTIFS(DATA!$C$3:$AG$3,"&gt;0",DATA!$C9:$AG9,"&lt;&gt;")</f>
        <v>0</v>
      </c>
      <c r="AJ9" s="231">
        <f>COUNTIFS($C$3:$AG$3,"=0",C10:AG10,"&gt;0")</f>
        <v>0</v>
      </c>
      <c r="AK9" s="216">
        <f>COUNTIFS($C$3:$AG$3,"&lt;&gt;0",C10:AG10,"&gt;0")</f>
        <v>0</v>
      </c>
      <c r="AL9" s="231">
        <f>COUNTIFS($C$3:$AG$3,"=0",C11:AG11,"&gt;0")</f>
        <v>0</v>
      </c>
      <c r="AM9" s="216">
        <f>COUNTIFS($C$3:$AG$3,"&lt;&gt;0",C11:AG11,"&gt;0")</f>
        <v>0</v>
      </c>
      <c r="AN9" s="199">
        <f>COUNTIF($C9:$AG9,AN$5)</f>
        <v>0</v>
      </c>
      <c r="AO9" s="199">
        <f>COUNTIF($C9:$AG9,AO$5)</f>
        <v>0</v>
      </c>
      <c r="AP9" s="199">
        <f>COUNTIF($C9:$AG9,AP$5)</f>
        <v>0</v>
      </c>
      <c r="AQ9" s="199">
        <f>COUNTIF($C9:$AG9,AQ$5)+COUNTIF($C9:$AG9,"半振")*0.5</f>
        <v>0</v>
      </c>
      <c r="AR9" s="199">
        <f>COUNTIF($C9:$AG9,AR$5)+COUNTIF($C9:$AG9,"半有")*0.5</f>
        <v>0</v>
      </c>
      <c r="AS9" s="199">
        <f>COUNTIF($C9:$AG9,AS$5)+COUNTIF($C9:$AG9,"半欠")*0.5</f>
        <v>0</v>
      </c>
      <c r="AT9" s="199">
        <f t="shared" ref="AT9:AW9" si="7">COUNTIF($C9:$AG9,AT$5)</f>
        <v>0</v>
      </c>
      <c r="AU9" s="199">
        <f t="shared" si="7"/>
        <v>0</v>
      </c>
      <c r="AV9" s="199">
        <f t="shared" si="7"/>
        <v>0</v>
      </c>
      <c r="AW9" s="199">
        <f t="shared" si="7"/>
        <v>0</v>
      </c>
    </row>
    <row r="10" spans="1:49" ht="15" customHeight="1" x14ac:dyDescent="0.15">
      <c r="A10" s="202"/>
      <c r="B10" s="44" t="str">
        <f>IF(DATA!A9="","",DATA!B10)</f>
        <v/>
      </c>
      <c r="C10" s="45" t="str">
        <f>IF(DATA!C10="","",DATA!C10)</f>
        <v/>
      </c>
      <c r="D10" s="45" t="str">
        <f>IF(DATA!D10="","",DATA!D10)</f>
        <v/>
      </c>
      <c r="E10" s="45" t="str">
        <f>IF(DATA!E10="","",DATA!E10)</f>
        <v/>
      </c>
      <c r="F10" s="45" t="str">
        <f>IF(DATA!F10="","",DATA!F10)</f>
        <v/>
      </c>
      <c r="G10" s="45" t="str">
        <f>IF(DATA!G10="","",DATA!G10)</f>
        <v/>
      </c>
      <c r="H10" s="45" t="str">
        <f>IF(DATA!H10="","",DATA!H10)</f>
        <v/>
      </c>
      <c r="I10" s="45" t="str">
        <f>IF(DATA!I10="","",DATA!I10)</f>
        <v/>
      </c>
      <c r="J10" s="45" t="str">
        <f>IF(DATA!J10="","",DATA!J10)</f>
        <v/>
      </c>
      <c r="K10" s="45" t="str">
        <f>IF(DATA!K10="","",DATA!K10)</f>
        <v/>
      </c>
      <c r="L10" s="45" t="str">
        <f>IF(DATA!L10="","",DATA!L10)</f>
        <v/>
      </c>
      <c r="M10" s="45" t="str">
        <f>IF(DATA!M10="","",DATA!M10)</f>
        <v/>
      </c>
      <c r="N10" s="45" t="str">
        <f>IF(DATA!N10="","",DATA!N10)</f>
        <v/>
      </c>
      <c r="O10" s="45" t="str">
        <f>IF(DATA!O10="","",DATA!O10)</f>
        <v/>
      </c>
      <c r="P10" s="45" t="str">
        <f>IF(DATA!P10="","",DATA!P10)</f>
        <v/>
      </c>
      <c r="Q10" s="45" t="str">
        <f>IF(DATA!Q10="","",DATA!Q10)</f>
        <v/>
      </c>
      <c r="R10" s="45" t="str">
        <f>IF(DATA!R10="","",DATA!R10)</f>
        <v/>
      </c>
      <c r="S10" s="45" t="str">
        <f>IF(DATA!S10="","",DATA!S10)</f>
        <v/>
      </c>
      <c r="T10" s="45" t="str">
        <f>IF(DATA!T10="","",DATA!T10)</f>
        <v/>
      </c>
      <c r="U10" s="45" t="str">
        <f>IF(DATA!U10="","",DATA!U10)</f>
        <v/>
      </c>
      <c r="V10" s="45" t="str">
        <f>IF(DATA!V10="","",DATA!V10)</f>
        <v/>
      </c>
      <c r="W10" s="45" t="str">
        <f>IF(DATA!W10="","",DATA!W10)</f>
        <v/>
      </c>
      <c r="X10" s="45" t="str">
        <f>IF(DATA!X10="","",DATA!X10)</f>
        <v/>
      </c>
      <c r="Y10" s="45" t="str">
        <f>IF(DATA!Y10="","",DATA!Y10)</f>
        <v/>
      </c>
      <c r="Z10" s="45" t="str">
        <f>IF(DATA!Z10="","",DATA!Z10)</f>
        <v/>
      </c>
      <c r="AA10" s="45" t="str">
        <f>IF(DATA!AA10="","",DATA!AA10)</f>
        <v/>
      </c>
      <c r="AB10" s="45" t="str">
        <f>IF(DATA!AB10="","",DATA!AB10)</f>
        <v/>
      </c>
      <c r="AC10" s="45" t="str">
        <f>IF(DATA!AC10="","",DATA!AC10)</f>
        <v/>
      </c>
      <c r="AD10" s="45" t="str">
        <f>IF(DATA!AD10="","",DATA!AD10)</f>
        <v/>
      </c>
      <c r="AE10" s="45" t="str">
        <f>IF(DATA!AE10="","",DATA!AE10)</f>
        <v/>
      </c>
      <c r="AF10" s="45" t="str">
        <f>IF(DATA!AF10="","",DATA!AF10)</f>
        <v/>
      </c>
      <c r="AG10" s="105" t="str">
        <f>IF(DATA!AG10="","",DATA!AG10)</f>
        <v/>
      </c>
      <c r="AH10" s="106">
        <f>SUMIF($C$3:$AG$3,"=0",$C10:$AG10)</f>
        <v>0</v>
      </c>
      <c r="AI10" s="107">
        <f t="shared" ref="AI10:AI73" si="8">SUMIF($C$3:$AG$3,"&lt;&gt;0",$C10:$AG10)</f>
        <v>0</v>
      </c>
      <c r="AJ10" s="204"/>
      <c r="AK10" s="206"/>
      <c r="AL10" s="204"/>
      <c r="AM10" s="206"/>
      <c r="AN10" s="200"/>
      <c r="AO10" s="200"/>
      <c r="AP10" s="200"/>
      <c r="AQ10" s="200"/>
      <c r="AR10" s="200"/>
      <c r="AS10" s="200"/>
      <c r="AT10" s="200"/>
      <c r="AU10" s="200"/>
      <c r="AV10" s="200"/>
      <c r="AW10" s="200"/>
    </row>
    <row r="11" spans="1:49" ht="15" customHeight="1" x14ac:dyDescent="0.15">
      <c r="A11" s="203"/>
      <c r="B11" s="74" t="str">
        <f>IF(DATA!A9="","",DATA!B11)</f>
        <v/>
      </c>
      <c r="C11" s="108" t="str">
        <f>IF(DATA!C11="","",DATA!C11)</f>
        <v/>
      </c>
      <c r="D11" s="108" t="str">
        <f>IF(DATA!D11="","",DATA!D11)</f>
        <v/>
      </c>
      <c r="E11" s="108" t="str">
        <f>IF(DATA!E11="","",DATA!E11)</f>
        <v/>
      </c>
      <c r="F11" s="108" t="str">
        <f>IF(DATA!F11="","",DATA!F11)</f>
        <v/>
      </c>
      <c r="G11" s="108" t="str">
        <f>IF(DATA!G11="","",DATA!G11)</f>
        <v/>
      </c>
      <c r="H11" s="108" t="str">
        <f>IF(DATA!H11="","",DATA!H11)</f>
        <v/>
      </c>
      <c r="I11" s="108" t="str">
        <f>IF(DATA!I11="","",DATA!I11)</f>
        <v/>
      </c>
      <c r="J11" s="108" t="str">
        <f>IF(DATA!J11="","",DATA!J11)</f>
        <v/>
      </c>
      <c r="K11" s="108" t="str">
        <f>IF(DATA!K11="","",DATA!K11)</f>
        <v/>
      </c>
      <c r="L11" s="108" t="str">
        <f>IF(DATA!L11="","",DATA!L11)</f>
        <v/>
      </c>
      <c r="M11" s="108" t="str">
        <f>IF(DATA!M11="","",DATA!M11)</f>
        <v/>
      </c>
      <c r="N11" s="108" t="str">
        <f>IF(DATA!N11="","",DATA!N11)</f>
        <v/>
      </c>
      <c r="O11" s="108" t="str">
        <f>IF(DATA!O11="","",DATA!O11)</f>
        <v/>
      </c>
      <c r="P11" s="108" t="str">
        <f>IF(DATA!P11="","",DATA!P11)</f>
        <v/>
      </c>
      <c r="Q11" s="108" t="str">
        <f>IF(DATA!Q11="","",DATA!Q11)</f>
        <v/>
      </c>
      <c r="R11" s="108" t="str">
        <f>IF(DATA!R11="","",DATA!R11)</f>
        <v/>
      </c>
      <c r="S11" s="108" t="str">
        <f>IF(DATA!S11="","",DATA!S11)</f>
        <v/>
      </c>
      <c r="T11" s="108" t="str">
        <f>IF(DATA!T11="","",DATA!T11)</f>
        <v/>
      </c>
      <c r="U11" s="108" t="str">
        <f>IF(DATA!U11="","",DATA!U11)</f>
        <v/>
      </c>
      <c r="V11" s="108" t="str">
        <f>IF(DATA!V11="","",DATA!V11)</f>
        <v/>
      </c>
      <c r="W11" s="108" t="str">
        <f>IF(DATA!W11="","",DATA!W11)</f>
        <v/>
      </c>
      <c r="X11" s="108" t="str">
        <f>IF(DATA!X11="","",DATA!X11)</f>
        <v/>
      </c>
      <c r="Y11" s="108" t="str">
        <f>IF(DATA!Y11="","",DATA!Y11)</f>
        <v/>
      </c>
      <c r="Z11" s="108" t="str">
        <f>IF(DATA!Z11="","",DATA!Z11)</f>
        <v/>
      </c>
      <c r="AA11" s="108" t="str">
        <f>IF(DATA!AA11="","",DATA!AA11)</f>
        <v/>
      </c>
      <c r="AB11" s="108" t="str">
        <f>IF(DATA!AB11="","",DATA!AB11)</f>
        <v/>
      </c>
      <c r="AC11" s="108" t="str">
        <f>IF(DATA!AC11="","",DATA!AC11)</f>
        <v/>
      </c>
      <c r="AD11" s="108" t="str">
        <f>IF(DATA!AD11="","",DATA!AD11)</f>
        <v/>
      </c>
      <c r="AE11" s="108" t="str">
        <f>IF(DATA!AE11="","",DATA!AE11)</f>
        <v/>
      </c>
      <c r="AF11" s="108" t="str">
        <f>IF(DATA!AF11="","",DATA!AF11)</f>
        <v/>
      </c>
      <c r="AG11" s="109" t="str">
        <f>IF(DATA!AG11="","",DATA!AG11)</f>
        <v/>
      </c>
      <c r="AH11" s="110">
        <f t="shared" ref="AH11:AH73" si="9">SUMIF($C$3:$AG$3,"=0",$C11:$AG11)</f>
        <v>0</v>
      </c>
      <c r="AI11" s="111">
        <f t="shared" si="8"/>
        <v>0</v>
      </c>
      <c r="AJ11" s="205"/>
      <c r="AK11" s="207"/>
      <c r="AL11" s="205"/>
      <c r="AM11" s="207"/>
      <c r="AN11" s="201"/>
      <c r="AO11" s="201"/>
      <c r="AP11" s="201"/>
      <c r="AQ11" s="201"/>
      <c r="AR11" s="201"/>
      <c r="AS11" s="201"/>
      <c r="AT11" s="201"/>
      <c r="AU11" s="201"/>
      <c r="AV11" s="201"/>
      <c r="AW11" s="201"/>
    </row>
    <row r="12" spans="1:49" ht="15" customHeight="1" x14ac:dyDescent="0.15">
      <c r="A12" s="202" t="str">
        <f>IF(DATA!A12="","",DATA!A12)</f>
        <v/>
      </c>
      <c r="B12" s="11" t="str">
        <f>IF(DATA!A12="","",DATA!B12)</f>
        <v/>
      </c>
      <c r="C12" s="112" t="str">
        <f>IF(DATA!C12="","",DATA!C12)</f>
        <v/>
      </c>
      <c r="D12" s="112" t="str">
        <f>IF(DATA!D12="","",DATA!D12)</f>
        <v/>
      </c>
      <c r="E12" s="112" t="str">
        <f>IF(DATA!E12="","",DATA!E12)</f>
        <v/>
      </c>
      <c r="F12" s="112" t="str">
        <f>IF(DATA!F12="","",DATA!F12)</f>
        <v/>
      </c>
      <c r="G12" s="112" t="str">
        <f>IF(DATA!G12="","",DATA!G12)</f>
        <v/>
      </c>
      <c r="H12" s="112" t="str">
        <f>IF(DATA!H12="","",DATA!H12)</f>
        <v/>
      </c>
      <c r="I12" s="112" t="str">
        <f>IF(DATA!I12="","",DATA!I12)</f>
        <v/>
      </c>
      <c r="J12" s="112" t="str">
        <f>IF(DATA!J12="","",DATA!J12)</f>
        <v/>
      </c>
      <c r="K12" s="112" t="str">
        <f>IF(DATA!K12="","",DATA!K12)</f>
        <v/>
      </c>
      <c r="L12" s="112" t="str">
        <f>IF(DATA!L12="","",DATA!L12)</f>
        <v/>
      </c>
      <c r="M12" s="112" t="str">
        <f>IF(DATA!M12="","",DATA!M12)</f>
        <v/>
      </c>
      <c r="N12" s="112" t="str">
        <f>IF(DATA!N12="","",DATA!N12)</f>
        <v/>
      </c>
      <c r="O12" s="112" t="str">
        <f>IF(DATA!O12="","",DATA!O12)</f>
        <v/>
      </c>
      <c r="P12" s="112" t="str">
        <f>IF(DATA!P12="","",DATA!P12)</f>
        <v/>
      </c>
      <c r="Q12" s="112" t="str">
        <f>IF(DATA!Q12="","",DATA!Q12)</f>
        <v/>
      </c>
      <c r="R12" s="112" t="str">
        <f>IF(DATA!R12="","",DATA!R12)</f>
        <v/>
      </c>
      <c r="S12" s="112" t="str">
        <f>IF(DATA!S12="","",DATA!S12)</f>
        <v/>
      </c>
      <c r="T12" s="112" t="str">
        <f>IF(DATA!T12="","",DATA!T12)</f>
        <v/>
      </c>
      <c r="U12" s="112" t="str">
        <f>IF(DATA!U12="","",DATA!U12)</f>
        <v/>
      </c>
      <c r="V12" s="112" t="str">
        <f>IF(DATA!V12="","",DATA!V12)</f>
        <v/>
      </c>
      <c r="W12" s="112" t="str">
        <f>IF(DATA!W12="","",DATA!W12)</f>
        <v/>
      </c>
      <c r="X12" s="112" t="str">
        <f>IF(DATA!X12="","",DATA!X12)</f>
        <v/>
      </c>
      <c r="Y12" s="112" t="str">
        <f>IF(DATA!Y12="","",DATA!Y12)</f>
        <v/>
      </c>
      <c r="Z12" s="112" t="str">
        <f>IF(DATA!Z12="","",DATA!Z12)</f>
        <v/>
      </c>
      <c r="AA12" s="112" t="str">
        <f>IF(DATA!AA12="","",DATA!AA12)</f>
        <v/>
      </c>
      <c r="AB12" s="112" t="str">
        <f>IF(DATA!AB12="","",DATA!AB12)</f>
        <v/>
      </c>
      <c r="AC12" s="112" t="str">
        <f>IF(DATA!AC12="","",DATA!AC12)</f>
        <v/>
      </c>
      <c r="AD12" s="112" t="str">
        <f>IF(DATA!AD12="","",DATA!AD12)</f>
        <v/>
      </c>
      <c r="AE12" s="112" t="str">
        <f>IF(DATA!AE12="","",DATA!AE12)</f>
        <v/>
      </c>
      <c r="AF12" s="112" t="str">
        <f>IF(DATA!AF12="","",DATA!AF12)</f>
        <v/>
      </c>
      <c r="AG12" s="113" t="str">
        <f>IF(DATA!AG12="","",DATA!AG12)</f>
        <v/>
      </c>
      <c r="AH12" s="188">
        <f>COUNTIFS(DATA!$C$3:$AG$3,0,DATA!$C12:$AG12,"&lt;&gt;")</f>
        <v>0</v>
      </c>
      <c r="AI12" s="188">
        <f>COUNTIFS(DATA!$C$3:$AG$3,"&gt;0",DATA!$C12:$AG12,"&lt;&gt;")</f>
        <v>0</v>
      </c>
      <c r="AJ12" s="204">
        <f t="shared" ref="AJ12" si="10">COUNTIFS($C$3:$AG$3,"=0",C13:AG13,"&gt;0")</f>
        <v>0</v>
      </c>
      <c r="AK12" s="206">
        <f t="shared" ref="AK12" si="11">COUNTIFS($C$3:$AG$3,"&lt;&gt;0",C13:AG13,"&gt;0")</f>
        <v>0</v>
      </c>
      <c r="AL12" s="204">
        <f t="shared" ref="AL12" si="12">COUNTIFS($C$3:$AG$3,"=0",C14:AG14,"&gt;0")</f>
        <v>0</v>
      </c>
      <c r="AM12" s="206">
        <f t="shared" ref="AM12" si="13">COUNTIFS($C$3:$AG$3,"&lt;&gt;0",C14:AG14,"&gt;0")</f>
        <v>0</v>
      </c>
      <c r="AN12" s="200">
        <f t="shared" ref="AN12:AP12" si="14">COUNTIF($C12:$AG12,AN$5)</f>
        <v>0</v>
      </c>
      <c r="AO12" s="200">
        <f t="shared" si="14"/>
        <v>0</v>
      </c>
      <c r="AP12" s="200">
        <f t="shared" si="14"/>
        <v>0</v>
      </c>
      <c r="AQ12" s="200">
        <f t="shared" ref="AQ12" si="15">COUNTIF($C12:$AG12,AQ$5)+COUNTIF($C12:$AG12,"半振")*0.5</f>
        <v>0</v>
      </c>
      <c r="AR12" s="200">
        <f t="shared" ref="AR12" si="16">COUNTIF($C12:$AG12,AR$5)+COUNTIF($C12:$AG12,"半有")*0.5</f>
        <v>0</v>
      </c>
      <c r="AS12" s="200">
        <f t="shared" ref="AS12" si="17">COUNTIF($C12:$AG12,AS$5)+COUNTIF($C12:$AG12,"半欠")*0.5</f>
        <v>0</v>
      </c>
      <c r="AT12" s="200">
        <f t="shared" ref="AT12:AW75" si="18">COUNTIF($C12:$AG12,AT$5)</f>
        <v>0</v>
      </c>
      <c r="AU12" s="200">
        <f t="shared" si="18"/>
        <v>0</v>
      </c>
      <c r="AV12" s="200">
        <f t="shared" si="18"/>
        <v>0</v>
      </c>
      <c r="AW12" s="200">
        <f t="shared" si="18"/>
        <v>0</v>
      </c>
    </row>
    <row r="13" spans="1:49" ht="15" customHeight="1" x14ac:dyDescent="0.15">
      <c r="A13" s="202"/>
      <c r="B13" s="44" t="str">
        <f>IF(DATA!A12="","",DATA!B13)</f>
        <v/>
      </c>
      <c r="C13" s="45" t="str">
        <f>IF(DATA!C13="","",DATA!C13)</f>
        <v/>
      </c>
      <c r="D13" s="45" t="str">
        <f>IF(DATA!D13="","",DATA!D13)</f>
        <v/>
      </c>
      <c r="E13" s="45" t="str">
        <f>IF(DATA!E13="","",DATA!E13)</f>
        <v/>
      </c>
      <c r="F13" s="45" t="str">
        <f>IF(DATA!F13="","",DATA!F13)</f>
        <v/>
      </c>
      <c r="G13" s="45" t="str">
        <f>IF(DATA!G13="","",DATA!G13)</f>
        <v/>
      </c>
      <c r="H13" s="45" t="str">
        <f>IF(DATA!H13="","",DATA!H13)</f>
        <v/>
      </c>
      <c r="I13" s="45" t="str">
        <f>IF(DATA!I13="","",DATA!I13)</f>
        <v/>
      </c>
      <c r="J13" s="45" t="str">
        <f>IF(DATA!J13="","",DATA!J13)</f>
        <v/>
      </c>
      <c r="K13" s="45" t="str">
        <f>IF(DATA!K13="","",DATA!K13)</f>
        <v/>
      </c>
      <c r="L13" s="45" t="str">
        <f>IF(DATA!L13="","",DATA!L13)</f>
        <v/>
      </c>
      <c r="M13" s="45" t="str">
        <f>IF(DATA!M13="","",DATA!M13)</f>
        <v/>
      </c>
      <c r="N13" s="45" t="str">
        <f>IF(DATA!N13="","",DATA!N13)</f>
        <v/>
      </c>
      <c r="O13" s="45" t="str">
        <f>IF(DATA!O13="","",DATA!O13)</f>
        <v/>
      </c>
      <c r="P13" s="45" t="str">
        <f>IF(DATA!P13="","",DATA!P13)</f>
        <v/>
      </c>
      <c r="Q13" s="45" t="str">
        <f>IF(DATA!Q13="","",DATA!Q13)</f>
        <v/>
      </c>
      <c r="R13" s="45" t="str">
        <f>IF(DATA!R13="","",DATA!R13)</f>
        <v/>
      </c>
      <c r="S13" s="45" t="str">
        <f>IF(DATA!S13="","",DATA!S13)</f>
        <v/>
      </c>
      <c r="T13" s="45" t="str">
        <f>IF(DATA!T13="","",DATA!T13)</f>
        <v/>
      </c>
      <c r="U13" s="45" t="str">
        <f>IF(DATA!U13="","",DATA!U13)</f>
        <v/>
      </c>
      <c r="V13" s="45" t="str">
        <f>IF(DATA!V13="","",DATA!V13)</f>
        <v/>
      </c>
      <c r="W13" s="45" t="str">
        <f>IF(DATA!W13="","",DATA!W13)</f>
        <v/>
      </c>
      <c r="X13" s="45" t="str">
        <f>IF(DATA!X13="","",DATA!X13)</f>
        <v/>
      </c>
      <c r="Y13" s="45" t="str">
        <f>IF(DATA!Y13="","",DATA!Y13)</f>
        <v/>
      </c>
      <c r="Z13" s="45" t="str">
        <f>IF(DATA!Z13="","",DATA!Z13)</f>
        <v/>
      </c>
      <c r="AA13" s="45" t="str">
        <f>IF(DATA!AA13="","",DATA!AA13)</f>
        <v/>
      </c>
      <c r="AB13" s="45" t="str">
        <f>IF(DATA!AB13="","",DATA!AB13)</f>
        <v/>
      </c>
      <c r="AC13" s="45" t="str">
        <f>IF(DATA!AC13="","",DATA!AC13)</f>
        <v/>
      </c>
      <c r="AD13" s="45" t="str">
        <f>IF(DATA!AD13="","",DATA!AD13)</f>
        <v/>
      </c>
      <c r="AE13" s="45" t="str">
        <f>IF(DATA!AE13="","",DATA!AE13)</f>
        <v/>
      </c>
      <c r="AF13" s="45" t="str">
        <f>IF(DATA!AF13="","",DATA!AF13)</f>
        <v/>
      </c>
      <c r="AG13" s="105" t="str">
        <f>IF(DATA!AG13="","",DATA!AG13)</f>
        <v/>
      </c>
      <c r="AH13" s="114">
        <f t="shared" ref="AH13" si="19">SUMIF($C$3:$AG$3,"=0",$C13:$AG13)</f>
        <v>0</v>
      </c>
      <c r="AI13" s="115">
        <f t="shared" si="8"/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3"/>
      <c r="B14" s="74" t="str">
        <f>IF(DATA!A12="","",DATA!B14)</f>
        <v/>
      </c>
      <c r="C14" s="108" t="str">
        <f>IF(DATA!C14="","",DATA!C14)</f>
        <v/>
      </c>
      <c r="D14" s="108" t="str">
        <f>IF(DATA!D14="","",DATA!D14)</f>
        <v/>
      </c>
      <c r="E14" s="108" t="str">
        <f>IF(DATA!E14="","",DATA!E14)</f>
        <v/>
      </c>
      <c r="F14" s="108" t="str">
        <f>IF(DATA!F14="","",DATA!F14)</f>
        <v/>
      </c>
      <c r="G14" s="108" t="str">
        <f>IF(DATA!G14="","",DATA!G14)</f>
        <v/>
      </c>
      <c r="H14" s="108" t="str">
        <f>IF(DATA!H14="","",DATA!H14)</f>
        <v/>
      </c>
      <c r="I14" s="108" t="str">
        <f>IF(DATA!I14="","",DATA!I14)</f>
        <v/>
      </c>
      <c r="J14" s="108" t="str">
        <f>IF(DATA!J14="","",DATA!J14)</f>
        <v/>
      </c>
      <c r="K14" s="108" t="str">
        <f>IF(DATA!K14="","",DATA!K14)</f>
        <v/>
      </c>
      <c r="L14" s="108" t="str">
        <f>IF(DATA!L14="","",DATA!L14)</f>
        <v/>
      </c>
      <c r="M14" s="108" t="str">
        <f>IF(DATA!M14="","",DATA!M14)</f>
        <v/>
      </c>
      <c r="N14" s="108" t="str">
        <f>IF(DATA!N14="","",DATA!N14)</f>
        <v/>
      </c>
      <c r="O14" s="108" t="str">
        <f>IF(DATA!O14="","",DATA!O14)</f>
        <v/>
      </c>
      <c r="P14" s="108" t="str">
        <f>IF(DATA!P14="","",DATA!P14)</f>
        <v/>
      </c>
      <c r="Q14" s="108" t="str">
        <f>IF(DATA!Q14="","",DATA!Q14)</f>
        <v/>
      </c>
      <c r="R14" s="108" t="str">
        <f>IF(DATA!R14="","",DATA!R14)</f>
        <v/>
      </c>
      <c r="S14" s="108" t="str">
        <f>IF(DATA!S14="","",DATA!S14)</f>
        <v/>
      </c>
      <c r="T14" s="108" t="str">
        <f>IF(DATA!T14="","",DATA!T14)</f>
        <v/>
      </c>
      <c r="U14" s="108" t="str">
        <f>IF(DATA!U14="","",DATA!U14)</f>
        <v/>
      </c>
      <c r="V14" s="108" t="str">
        <f>IF(DATA!V14="","",DATA!V14)</f>
        <v/>
      </c>
      <c r="W14" s="108" t="str">
        <f>IF(DATA!W14="","",DATA!W14)</f>
        <v/>
      </c>
      <c r="X14" s="108" t="str">
        <f>IF(DATA!X14="","",DATA!X14)</f>
        <v/>
      </c>
      <c r="Y14" s="108" t="str">
        <f>IF(DATA!Y14="","",DATA!Y14)</f>
        <v/>
      </c>
      <c r="Z14" s="108" t="str">
        <f>IF(DATA!Z14="","",DATA!Z14)</f>
        <v/>
      </c>
      <c r="AA14" s="108" t="str">
        <f>IF(DATA!AA14="","",DATA!AA14)</f>
        <v/>
      </c>
      <c r="AB14" s="108" t="str">
        <f>IF(DATA!AB14="","",DATA!AB14)</f>
        <v/>
      </c>
      <c r="AC14" s="108" t="str">
        <f>IF(DATA!AC14="","",DATA!AC14)</f>
        <v/>
      </c>
      <c r="AD14" s="108" t="str">
        <f>IF(DATA!AD14="","",DATA!AD14)</f>
        <v/>
      </c>
      <c r="AE14" s="108" t="str">
        <f>IF(DATA!AE14="","",DATA!AE14)</f>
        <v/>
      </c>
      <c r="AF14" s="108" t="str">
        <f>IF(DATA!AF14="","",DATA!AF14)</f>
        <v/>
      </c>
      <c r="AG14" s="109" t="str">
        <f>IF(DATA!AG14="","",DATA!AG14)</f>
        <v/>
      </c>
      <c r="AH14" s="116">
        <f t="shared" si="9"/>
        <v>0</v>
      </c>
      <c r="AI14" s="117">
        <f t="shared" si="8"/>
        <v>0</v>
      </c>
      <c r="AJ14" s="205"/>
      <c r="AK14" s="207"/>
      <c r="AL14" s="205"/>
      <c r="AM14" s="207"/>
      <c r="AN14" s="201"/>
      <c r="AO14" s="201"/>
      <c r="AP14" s="201"/>
      <c r="AQ14" s="201"/>
      <c r="AR14" s="201"/>
      <c r="AS14" s="201"/>
      <c r="AT14" s="201"/>
      <c r="AU14" s="201"/>
      <c r="AV14" s="201"/>
      <c r="AW14" s="201"/>
    </row>
    <row r="15" spans="1:49" ht="15" customHeight="1" x14ac:dyDescent="0.15">
      <c r="A15" s="202" t="str">
        <f>IF(DATA!A15="","",DATA!A15)</f>
        <v/>
      </c>
      <c r="B15" s="11" t="str">
        <f>IF(DATA!A15="","",DATA!B15)</f>
        <v/>
      </c>
      <c r="C15" s="112" t="str">
        <f>IF(DATA!C15="","",DATA!C15)</f>
        <v/>
      </c>
      <c r="D15" s="112" t="str">
        <f>IF(DATA!D15="","",DATA!D15)</f>
        <v/>
      </c>
      <c r="E15" s="112" t="str">
        <f>IF(DATA!E15="","",DATA!E15)</f>
        <v/>
      </c>
      <c r="F15" s="112" t="str">
        <f>IF(DATA!F15="","",DATA!F15)</f>
        <v/>
      </c>
      <c r="G15" s="112" t="str">
        <f>IF(DATA!G15="","",DATA!G15)</f>
        <v/>
      </c>
      <c r="H15" s="112" t="str">
        <f>IF(DATA!H15="","",DATA!H15)</f>
        <v/>
      </c>
      <c r="I15" s="112" t="str">
        <f>IF(DATA!I15="","",DATA!I15)</f>
        <v/>
      </c>
      <c r="J15" s="112" t="str">
        <f>IF(DATA!J15="","",DATA!J15)</f>
        <v/>
      </c>
      <c r="K15" s="112" t="str">
        <f>IF(DATA!K15="","",DATA!K15)</f>
        <v/>
      </c>
      <c r="L15" s="112" t="str">
        <f>IF(DATA!L15="","",DATA!L15)</f>
        <v/>
      </c>
      <c r="M15" s="112" t="str">
        <f>IF(DATA!M15="","",DATA!M15)</f>
        <v/>
      </c>
      <c r="N15" s="112" t="str">
        <f>IF(DATA!N15="","",DATA!N15)</f>
        <v/>
      </c>
      <c r="O15" s="112" t="str">
        <f>IF(DATA!O15="","",DATA!O15)</f>
        <v/>
      </c>
      <c r="P15" s="112" t="str">
        <f>IF(DATA!P15="","",DATA!P15)</f>
        <v/>
      </c>
      <c r="Q15" s="112" t="str">
        <f>IF(DATA!Q15="","",DATA!Q15)</f>
        <v/>
      </c>
      <c r="R15" s="112" t="str">
        <f>IF(DATA!R15="","",DATA!R15)</f>
        <v/>
      </c>
      <c r="S15" s="112" t="str">
        <f>IF(DATA!S15="","",DATA!S15)</f>
        <v/>
      </c>
      <c r="T15" s="112" t="str">
        <f>IF(DATA!T15="","",DATA!T15)</f>
        <v/>
      </c>
      <c r="U15" s="112" t="str">
        <f>IF(DATA!U15="","",DATA!U15)</f>
        <v/>
      </c>
      <c r="V15" s="112" t="str">
        <f>IF(DATA!V15="","",DATA!V15)</f>
        <v/>
      </c>
      <c r="W15" s="112" t="str">
        <f>IF(DATA!W15="","",DATA!W15)</f>
        <v/>
      </c>
      <c r="X15" s="112" t="str">
        <f>IF(DATA!X15="","",DATA!X15)</f>
        <v/>
      </c>
      <c r="Y15" s="112" t="str">
        <f>IF(DATA!Y15="","",DATA!Y15)</f>
        <v/>
      </c>
      <c r="Z15" s="112" t="str">
        <f>IF(DATA!Z15="","",DATA!Z15)</f>
        <v/>
      </c>
      <c r="AA15" s="112" t="str">
        <f>IF(DATA!AA15="","",DATA!AA15)</f>
        <v/>
      </c>
      <c r="AB15" s="112" t="str">
        <f>IF(DATA!AB15="","",DATA!AB15)</f>
        <v/>
      </c>
      <c r="AC15" s="112" t="str">
        <f>IF(DATA!AC15="","",DATA!AC15)</f>
        <v/>
      </c>
      <c r="AD15" s="112" t="str">
        <f>IF(DATA!AD15="","",DATA!AD15)</f>
        <v/>
      </c>
      <c r="AE15" s="112" t="str">
        <f>IF(DATA!AE15="","",DATA!AE15)</f>
        <v/>
      </c>
      <c r="AF15" s="112" t="str">
        <f>IF(DATA!AF15="","",DATA!AF15)</f>
        <v/>
      </c>
      <c r="AG15" s="113" t="str">
        <f>IF(DATA!AG15="","",DATA!AG15)</f>
        <v/>
      </c>
      <c r="AH15" s="188">
        <f>COUNTIFS(DATA!$C$3:$AG$3,0,DATA!$C15:$AG15,"&lt;&gt;")</f>
        <v>0</v>
      </c>
      <c r="AI15" s="188">
        <f>COUNTIFS(DATA!$C$3:$AG$3,"&gt;0",DATA!$C15:$AG15,"&lt;&gt;")</f>
        <v>0</v>
      </c>
      <c r="AJ15" s="204">
        <f t="shared" ref="AJ15" si="20">COUNTIFS($C$3:$AG$3,"=0",C16:AG16,"&gt;0")</f>
        <v>0</v>
      </c>
      <c r="AK15" s="206">
        <f t="shared" ref="AK15" si="21">COUNTIFS($C$3:$AG$3,"&lt;&gt;0",C16:AG16,"&gt;0")</f>
        <v>0</v>
      </c>
      <c r="AL15" s="204">
        <f t="shared" ref="AL15" si="22">COUNTIFS($C$3:$AG$3,"=0",C17:AG17,"&gt;0")</f>
        <v>0</v>
      </c>
      <c r="AM15" s="206">
        <f t="shared" ref="AM15" si="23">COUNTIFS($C$3:$AG$3,"&lt;&gt;0",C17:AG17,"&gt;0")</f>
        <v>0</v>
      </c>
      <c r="AN15" s="200">
        <f t="shared" ref="AN15:AP15" si="24">COUNTIF($C15:$AG15,AN$5)</f>
        <v>0</v>
      </c>
      <c r="AO15" s="200">
        <f t="shared" si="24"/>
        <v>0</v>
      </c>
      <c r="AP15" s="200">
        <f t="shared" si="24"/>
        <v>0</v>
      </c>
      <c r="AQ15" s="200">
        <f t="shared" ref="AQ15" si="25">COUNTIF($C15:$AG15,AQ$5)+COUNTIF($C15:$AG15,"半振")*0.5</f>
        <v>0</v>
      </c>
      <c r="AR15" s="200">
        <f t="shared" ref="AR15" si="26">COUNTIF($C15:$AG15,AR$5)+COUNTIF($C15:$AG15,"半有")*0.5</f>
        <v>0</v>
      </c>
      <c r="AS15" s="200">
        <f t="shared" ref="AS15" si="27">COUNTIF($C15:$AG15,AS$5)+COUNTIF($C15:$AG15,"半欠")*0.5</f>
        <v>0</v>
      </c>
      <c r="AT15" s="200">
        <f t="shared" si="18"/>
        <v>0</v>
      </c>
      <c r="AU15" s="200">
        <f t="shared" si="18"/>
        <v>0</v>
      </c>
      <c r="AV15" s="200">
        <f t="shared" si="18"/>
        <v>0</v>
      </c>
      <c r="AW15" s="200">
        <f t="shared" si="18"/>
        <v>0</v>
      </c>
    </row>
    <row r="16" spans="1:49" ht="15" customHeight="1" x14ac:dyDescent="0.15">
      <c r="A16" s="202"/>
      <c r="B16" s="44" t="str">
        <f>IF(DATA!A15="","",DATA!B16)</f>
        <v/>
      </c>
      <c r="C16" s="45" t="str">
        <f>IF(DATA!C16="","",DATA!C16)</f>
        <v/>
      </c>
      <c r="D16" s="45" t="str">
        <f>IF(DATA!D16="","",DATA!D16)</f>
        <v/>
      </c>
      <c r="E16" s="45" t="str">
        <f>IF(DATA!E16="","",DATA!E16)</f>
        <v/>
      </c>
      <c r="F16" s="45" t="str">
        <f>IF(DATA!F16="","",DATA!F16)</f>
        <v/>
      </c>
      <c r="G16" s="45" t="str">
        <f>IF(DATA!G16="","",DATA!G16)</f>
        <v/>
      </c>
      <c r="H16" s="45" t="str">
        <f>IF(DATA!H16="","",DATA!H16)</f>
        <v/>
      </c>
      <c r="I16" s="45" t="str">
        <f>IF(DATA!I16="","",DATA!I16)</f>
        <v/>
      </c>
      <c r="J16" s="45" t="str">
        <f>IF(DATA!J16="","",DATA!J16)</f>
        <v/>
      </c>
      <c r="K16" s="45" t="str">
        <f>IF(DATA!K16="","",DATA!K16)</f>
        <v/>
      </c>
      <c r="L16" s="45" t="str">
        <f>IF(DATA!L16="","",DATA!L16)</f>
        <v/>
      </c>
      <c r="M16" s="45" t="str">
        <f>IF(DATA!M16="","",DATA!M16)</f>
        <v/>
      </c>
      <c r="N16" s="45" t="str">
        <f>IF(DATA!N16="","",DATA!N16)</f>
        <v/>
      </c>
      <c r="O16" s="45" t="str">
        <f>IF(DATA!O16="","",DATA!O16)</f>
        <v/>
      </c>
      <c r="P16" s="45" t="str">
        <f>IF(DATA!P16="","",DATA!P16)</f>
        <v/>
      </c>
      <c r="Q16" s="45" t="str">
        <f>IF(DATA!Q16="","",DATA!Q16)</f>
        <v/>
      </c>
      <c r="R16" s="45" t="str">
        <f>IF(DATA!R16="","",DATA!R16)</f>
        <v/>
      </c>
      <c r="S16" s="45" t="str">
        <f>IF(DATA!S16="","",DATA!S16)</f>
        <v/>
      </c>
      <c r="T16" s="45" t="str">
        <f>IF(DATA!T16="","",DATA!T16)</f>
        <v/>
      </c>
      <c r="U16" s="45" t="str">
        <f>IF(DATA!U16="","",DATA!U16)</f>
        <v/>
      </c>
      <c r="V16" s="45" t="str">
        <f>IF(DATA!V16="","",DATA!V16)</f>
        <v/>
      </c>
      <c r="W16" s="45" t="str">
        <f>IF(DATA!W16="","",DATA!W16)</f>
        <v/>
      </c>
      <c r="X16" s="45" t="str">
        <f>IF(DATA!X16="","",DATA!X16)</f>
        <v/>
      </c>
      <c r="Y16" s="45" t="str">
        <f>IF(DATA!Y16="","",DATA!Y16)</f>
        <v/>
      </c>
      <c r="Z16" s="45" t="str">
        <f>IF(DATA!Z16="","",DATA!Z16)</f>
        <v/>
      </c>
      <c r="AA16" s="45" t="str">
        <f>IF(DATA!AA16="","",DATA!AA16)</f>
        <v/>
      </c>
      <c r="AB16" s="45" t="str">
        <f>IF(DATA!AB16="","",DATA!AB16)</f>
        <v/>
      </c>
      <c r="AC16" s="45" t="str">
        <f>IF(DATA!AC16="","",DATA!AC16)</f>
        <v/>
      </c>
      <c r="AD16" s="45" t="str">
        <f>IF(DATA!AD16="","",DATA!AD16)</f>
        <v/>
      </c>
      <c r="AE16" s="45" t="str">
        <f>IF(DATA!AE16="","",DATA!AE16)</f>
        <v/>
      </c>
      <c r="AF16" s="45" t="str">
        <f>IF(DATA!AF16="","",DATA!AF16)</f>
        <v/>
      </c>
      <c r="AG16" s="105" t="str">
        <f>IF(DATA!AG16="","",DATA!AG16)</f>
        <v/>
      </c>
      <c r="AH16" s="114">
        <f t="shared" ref="AH16" si="28">SUMIF($C$3:$AG$3,"=0",$C16:$AG16)</f>
        <v>0</v>
      </c>
      <c r="AI16" s="115">
        <f t="shared" si="8"/>
        <v>0</v>
      </c>
      <c r="AJ16" s="204"/>
      <c r="AK16" s="206"/>
      <c r="AL16" s="204"/>
      <c r="AM16" s="206"/>
      <c r="AN16" s="200"/>
      <c r="AO16" s="200"/>
      <c r="AP16" s="200"/>
      <c r="AQ16" s="200"/>
      <c r="AR16" s="200"/>
      <c r="AS16" s="200"/>
      <c r="AT16" s="200"/>
      <c r="AU16" s="200"/>
      <c r="AV16" s="200"/>
      <c r="AW16" s="200"/>
    </row>
    <row r="17" spans="1:49" ht="15" customHeight="1" x14ac:dyDescent="0.15">
      <c r="A17" s="203"/>
      <c r="B17" s="74" t="str">
        <f>IF(DATA!A15="","",DATA!B17)</f>
        <v/>
      </c>
      <c r="C17" s="108" t="str">
        <f>IF(DATA!C17="","",DATA!C17)</f>
        <v/>
      </c>
      <c r="D17" s="108" t="str">
        <f>IF(DATA!D17="","",DATA!D17)</f>
        <v/>
      </c>
      <c r="E17" s="108" t="str">
        <f>IF(DATA!E17="","",DATA!E17)</f>
        <v/>
      </c>
      <c r="F17" s="108" t="str">
        <f>IF(DATA!F17="","",DATA!F17)</f>
        <v/>
      </c>
      <c r="G17" s="108" t="str">
        <f>IF(DATA!G17="","",DATA!G17)</f>
        <v/>
      </c>
      <c r="H17" s="108" t="str">
        <f>IF(DATA!H17="","",DATA!H17)</f>
        <v/>
      </c>
      <c r="I17" s="108" t="str">
        <f>IF(DATA!I17="","",DATA!I17)</f>
        <v/>
      </c>
      <c r="J17" s="108" t="str">
        <f>IF(DATA!J17="","",DATA!J17)</f>
        <v/>
      </c>
      <c r="K17" s="108" t="str">
        <f>IF(DATA!K17="","",DATA!K17)</f>
        <v/>
      </c>
      <c r="L17" s="108" t="str">
        <f>IF(DATA!L17="","",DATA!L17)</f>
        <v/>
      </c>
      <c r="M17" s="108" t="str">
        <f>IF(DATA!M17="","",DATA!M17)</f>
        <v/>
      </c>
      <c r="N17" s="108" t="str">
        <f>IF(DATA!N17="","",DATA!N17)</f>
        <v/>
      </c>
      <c r="O17" s="108" t="str">
        <f>IF(DATA!O17="","",DATA!O17)</f>
        <v/>
      </c>
      <c r="P17" s="108" t="str">
        <f>IF(DATA!P17="","",DATA!P17)</f>
        <v/>
      </c>
      <c r="Q17" s="108" t="str">
        <f>IF(DATA!Q17="","",DATA!Q17)</f>
        <v/>
      </c>
      <c r="R17" s="108" t="str">
        <f>IF(DATA!R17="","",DATA!R17)</f>
        <v/>
      </c>
      <c r="S17" s="108" t="str">
        <f>IF(DATA!S17="","",DATA!S17)</f>
        <v/>
      </c>
      <c r="T17" s="108" t="str">
        <f>IF(DATA!T17="","",DATA!T17)</f>
        <v/>
      </c>
      <c r="U17" s="108" t="str">
        <f>IF(DATA!U17="","",DATA!U17)</f>
        <v/>
      </c>
      <c r="V17" s="108" t="str">
        <f>IF(DATA!V17="","",DATA!V17)</f>
        <v/>
      </c>
      <c r="W17" s="108" t="str">
        <f>IF(DATA!W17="","",DATA!W17)</f>
        <v/>
      </c>
      <c r="X17" s="108" t="str">
        <f>IF(DATA!X17="","",DATA!X17)</f>
        <v/>
      </c>
      <c r="Y17" s="108" t="str">
        <f>IF(DATA!Y17="","",DATA!Y17)</f>
        <v/>
      </c>
      <c r="Z17" s="108" t="str">
        <f>IF(DATA!Z17="","",DATA!Z17)</f>
        <v/>
      </c>
      <c r="AA17" s="108" t="str">
        <f>IF(DATA!AA17="","",DATA!AA17)</f>
        <v/>
      </c>
      <c r="AB17" s="108" t="str">
        <f>IF(DATA!AB17="","",DATA!AB17)</f>
        <v/>
      </c>
      <c r="AC17" s="108" t="str">
        <f>IF(DATA!AC17="","",DATA!AC17)</f>
        <v/>
      </c>
      <c r="AD17" s="108" t="str">
        <f>IF(DATA!AD17="","",DATA!AD17)</f>
        <v/>
      </c>
      <c r="AE17" s="108" t="str">
        <f>IF(DATA!AE17="","",DATA!AE17)</f>
        <v/>
      </c>
      <c r="AF17" s="108" t="str">
        <f>IF(DATA!AF17="","",DATA!AF17)</f>
        <v/>
      </c>
      <c r="AG17" s="109" t="str">
        <f>IF(DATA!AG17="","",DATA!AG17)</f>
        <v/>
      </c>
      <c r="AH17" s="116">
        <f t="shared" si="9"/>
        <v>0</v>
      </c>
      <c r="AI17" s="117">
        <f t="shared" si="8"/>
        <v>0</v>
      </c>
      <c r="AJ17" s="205"/>
      <c r="AK17" s="207"/>
      <c r="AL17" s="205"/>
      <c r="AM17" s="207"/>
      <c r="AN17" s="201"/>
      <c r="AO17" s="201"/>
      <c r="AP17" s="201"/>
      <c r="AQ17" s="201"/>
      <c r="AR17" s="201"/>
      <c r="AS17" s="201"/>
      <c r="AT17" s="201"/>
      <c r="AU17" s="201"/>
      <c r="AV17" s="201"/>
      <c r="AW17" s="201"/>
    </row>
    <row r="18" spans="1:49" ht="15" customHeight="1" x14ac:dyDescent="0.15">
      <c r="A18" s="202" t="str">
        <f>IF(DATA!A18="","",DATA!A18)</f>
        <v/>
      </c>
      <c r="B18" s="11" t="str">
        <f>IF(DATA!A18="","",DATA!B18)</f>
        <v/>
      </c>
      <c r="C18" s="112" t="str">
        <f>IF(DATA!C18="","",DATA!C18)</f>
        <v/>
      </c>
      <c r="D18" s="112" t="str">
        <f>IF(DATA!D18="","",DATA!D18)</f>
        <v/>
      </c>
      <c r="E18" s="112" t="str">
        <f>IF(DATA!E18="","",DATA!E18)</f>
        <v/>
      </c>
      <c r="F18" s="112" t="str">
        <f>IF(DATA!F18="","",DATA!F18)</f>
        <v/>
      </c>
      <c r="G18" s="112" t="str">
        <f>IF(DATA!G18="","",DATA!G18)</f>
        <v/>
      </c>
      <c r="H18" s="112" t="str">
        <f>IF(DATA!H18="","",DATA!H18)</f>
        <v/>
      </c>
      <c r="I18" s="112" t="str">
        <f>IF(DATA!I18="","",DATA!I18)</f>
        <v/>
      </c>
      <c r="J18" s="112" t="str">
        <f>IF(DATA!J18="","",DATA!J18)</f>
        <v/>
      </c>
      <c r="K18" s="112" t="str">
        <f>IF(DATA!K18="","",DATA!K18)</f>
        <v/>
      </c>
      <c r="L18" s="112" t="str">
        <f>IF(DATA!L18="","",DATA!L18)</f>
        <v/>
      </c>
      <c r="M18" s="112" t="str">
        <f>IF(DATA!M18="","",DATA!M18)</f>
        <v/>
      </c>
      <c r="N18" s="112" t="str">
        <f>IF(DATA!N18="","",DATA!N18)</f>
        <v/>
      </c>
      <c r="O18" s="112" t="str">
        <f>IF(DATA!O18="","",DATA!O18)</f>
        <v/>
      </c>
      <c r="P18" s="112" t="str">
        <f>IF(DATA!P18="","",DATA!P18)</f>
        <v/>
      </c>
      <c r="Q18" s="112" t="str">
        <f>IF(DATA!Q18="","",DATA!Q18)</f>
        <v/>
      </c>
      <c r="R18" s="112" t="str">
        <f>IF(DATA!R18="","",DATA!R18)</f>
        <v/>
      </c>
      <c r="S18" s="112" t="str">
        <f>IF(DATA!S18="","",DATA!S18)</f>
        <v/>
      </c>
      <c r="T18" s="112" t="str">
        <f>IF(DATA!T18="","",DATA!T18)</f>
        <v/>
      </c>
      <c r="U18" s="112" t="str">
        <f>IF(DATA!U18="","",DATA!U18)</f>
        <v/>
      </c>
      <c r="V18" s="112" t="str">
        <f>IF(DATA!V18="","",DATA!V18)</f>
        <v/>
      </c>
      <c r="W18" s="112" t="str">
        <f>IF(DATA!W18="","",DATA!W18)</f>
        <v/>
      </c>
      <c r="X18" s="112" t="str">
        <f>IF(DATA!X18="","",DATA!X18)</f>
        <v/>
      </c>
      <c r="Y18" s="112" t="str">
        <f>IF(DATA!Y18="","",DATA!Y18)</f>
        <v/>
      </c>
      <c r="Z18" s="112" t="str">
        <f>IF(DATA!Z18="","",DATA!Z18)</f>
        <v/>
      </c>
      <c r="AA18" s="112" t="str">
        <f>IF(DATA!AA18="","",DATA!AA18)</f>
        <v/>
      </c>
      <c r="AB18" s="112" t="str">
        <f>IF(DATA!AB18="","",DATA!AB18)</f>
        <v/>
      </c>
      <c r="AC18" s="112" t="str">
        <f>IF(DATA!AC18="","",DATA!AC18)</f>
        <v/>
      </c>
      <c r="AD18" s="112" t="str">
        <f>IF(DATA!AD18="","",DATA!AD18)</f>
        <v/>
      </c>
      <c r="AE18" s="112" t="str">
        <f>IF(DATA!AE18="","",DATA!AE18)</f>
        <v/>
      </c>
      <c r="AF18" s="112" t="str">
        <f>IF(DATA!AF18="","",DATA!AF18)</f>
        <v/>
      </c>
      <c r="AG18" s="113" t="str">
        <f>IF(DATA!AG18="","",DATA!AG18)</f>
        <v/>
      </c>
      <c r="AH18" s="188">
        <f>COUNTIFS(DATA!$C$3:$AG$3,0,DATA!$C18:$AG18,"&lt;&gt;")</f>
        <v>0</v>
      </c>
      <c r="AI18" s="188">
        <f>COUNTIFS(DATA!$C$3:$AG$3,"&gt;0",DATA!$C18:$AG18,"&lt;&gt;")</f>
        <v>0</v>
      </c>
      <c r="AJ18" s="204">
        <f t="shared" ref="AJ18" si="29">COUNTIFS($C$3:$AG$3,"=0",C19:AG19,"&gt;0")</f>
        <v>0</v>
      </c>
      <c r="AK18" s="206">
        <f t="shared" ref="AK18" si="30">COUNTIFS($C$3:$AG$3,"&lt;&gt;0",C19:AG19,"&gt;0")</f>
        <v>0</v>
      </c>
      <c r="AL18" s="204">
        <f t="shared" ref="AL18" si="31">COUNTIFS($C$3:$AG$3,"=0",C20:AG20,"&gt;0")</f>
        <v>0</v>
      </c>
      <c r="AM18" s="206">
        <f t="shared" ref="AM18" si="32">COUNTIFS($C$3:$AG$3,"&lt;&gt;0",C20:AG20,"&gt;0")</f>
        <v>0</v>
      </c>
      <c r="AN18" s="200">
        <f t="shared" ref="AN18:AP18" si="33">COUNTIF($C18:$AG18,AN$5)</f>
        <v>0</v>
      </c>
      <c r="AO18" s="200">
        <f t="shared" si="33"/>
        <v>0</v>
      </c>
      <c r="AP18" s="200">
        <f t="shared" si="33"/>
        <v>0</v>
      </c>
      <c r="AQ18" s="200">
        <f t="shared" ref="AQ18" si="34">COUNTIF($C18:$AG18,AQ$5)+COUNTIF($C18:$AG18,"半振")*0.5</f>
        <v>0</v>
      </c>
      <c r="AR18" s="200">
        <f t="shared" ref="AR18" si="35">COUNTIF($C18:$AG18,AR$5)+COUNTIF($C18:$AG18,"半有")*0.5</f>
        <v>0</v>
      </c>
      <c r="AS18" s="200">
        <f t="shared" ref="AS18" si="36">COUNTIF($C18:$AG18,AS$5)+COUNTIF($C18:$AG18,"半欠")*0.5</f>
        <v>0</v>
      </c>
      <c r="AT18" s="200">
        <f t="shared" si="18"/>
        <v>0</v>
      </c>
      <c r="AU18" s="200">
        <f t="shared" si="18"/>
        <v>0</v>
      </c>
      <c r="AV18" s="200">
        <f t="shared" si="18"/>
        <v>0</v>
      </c>
      <c r="AW18" s="200">
        <f t="shared" si="18"/>
        <v>0</v>
      </c>
    </row>
    <row r="19" spans="1:49" ht="15" customHeight="1" x14ac:dyDescent="0.15">
      <c r="A19" s="202"/>
      <c r="B19" s="44" t="str">
        <f>IF(DATA!A18="","",DATA!B19)</f>
        <v/>
      </c>
      <c r="C19" s="45" t="str">
        <f>IF(DATA!C19="","",DATA!C19)</f>
        <v/>
      </c>
      <c r="D19" s="45" t="str">
        <f>IF(DATA!D19="","",DATA!D19)</f>
        <v/>
      </c>
      <c r="E19" s="45" t="str">
        <f>IF(DATA!E19="","",DATA!E19)</f>
        <v/>
      </c>
      <c r="F19" s="45" t="str">
        <f>IF(DATA!F19="","",DATA!F19)</f>
        <v/>
      </c>
      <c r="G19" s="45" t="str">
        <f>IF(DATA!G19="","",DATA!G19)</f>
        <v/>
      </c>
      <c r="H19" s="45" t="str">
        <f>IF(DATA!H19="","",DATA!H19)</f>
        <v/>
      </c>
      <c r="I19" s="45" t="str">
        <f>IF(DATA!I19="","",DATA!I19)</f>
        <v/>
      </c>
      <c r="J19" s="45" t="str">
        <f>IF(DATA!J19="","",DATA!J19)</f>
        <v/>
      </c>
      <c r="K19" s="45" t="str">
        <f>IF(DATA!K19="","",DATA!K19)</f>
        <v/>
      </c>
      <c r="L19" s="45" t="str">
        <f>IF(DATA!L19="","",DATA!L19)</f>
        <v/>
      </c>
      <c r="M19" s="45" t="str">
        <f>IF(DATA!M19="","",DATA!M19)</f>
        <v/>
      </c>
      <c r="N19" s="45" t="str">
        <f>IF(DATA!N19="","",DATA!N19)</f>
        <v/>
      </c>
      <c r="O19" s="45" t="str">
        <f>IF(DATA!O19="","",DATA!O19)</f>
        <v/>
      </c>
      <c r="P19" s="45" t="str">
        <f>IF(DATA!P19="","",DATA!P19)</f>
        <v/>
      </c>
      <c r="Q19" s="45" t="str">
        <f>IF(DATA!Q19="","",DATA!Q19)</f>
        <v/>
      </c>
      <c r="R19" s="45" t="str">
        <f>IF(DATA!R19="","",DATA!R19)</f>
        <v/>
      </c>
      <c r="S19" s="45" t="str">
        <f>IF(DATA!S19="","",DATA!S19)</f>
        <v/>
      </c>
      <c r="T19" s="45" t="str">
        <f>IF(DATA!T19="","",DATA!T19)</f>
        <v/>
      </c>
      <c r="U19" s="45" t="str">
        <f>IF(DATA!U19="","",DATA!U19)</f>
        <v/>
      </c>
      <c r="V19" s="45" t="str">
        <f>IF(DATA!V19="","",DATA!V19)</f>
        <v/>
      </c>
      <c r="W19" s="45" t="str">
        <f>IF(DATA!W19="","",DATA!W19)</f>
        <v/>
      </c>
      <c r="X19" s="45" t="str">
        <f>IF(DATA!X19="","",DATA!X19)</f>
        <v/>
      </c>
      <c r="Y19" s="45" t="str">
        <f>IF(DATA!Y19="","",DATA!Y19)</f>
        <v/>
      </c>
      <c r="Z19" s="45" t="str">
        <f>IF(DATA!Z19="","",DATA!Z19)</f>
        <v/>
      </c>
      <c r="AA19" s="45" t="str">
        <f>IF(DATA!AA19="","",DATA!AA19)</f>
        <v/>
      </c>
      <c r="AB19" s="45" t="str">
        <f>IF(DATA!AB19="","",DATA!AB19)</f>
        <v/>
      </c>
      <c r="AC19" s="45" t="str">
        <f>IF(DATA!AC19="","",DATA!AC19)</f>
        <v/>
      </c>
      <c r="AD19" s="45" t="str">
        <f>IF(DATA!AD19="","",DATA!AD19)</f>
        <v/>
      </c>
      <c r="AE19" s="45" t="str">
        <f>IF(DATA!AE19="","",DATA!AE19)</f>
        <v/>
      </c>
      <c r="AF19" s="45" t="str">
        <f>IF(DATA!AF19="","",DATA!AF19)</f>
        <v/>
      </c>
      <c r="AG19" s="105" t="str">
        <f>IF(DATA!AG19="","",DATA!AG19)</f>
        <v/>
      </c>
      <c r="AH19" s="114">
        <f t="shared" si="9"/>
        <v>0</v>
      </c>
      <c r="AI19" s="115">
        <f t="shared" si="8"/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IF(DATA!A18="","",DATA!B20)</f>
        <v/>
      </c>
      <c r="C20" s="108" t="str">
        <f>IF(DATA!C20="","",DATA!C20)</f>
        <v/>
      </c>
      <c r="D20" s="108" t="str">
        <f>IF(DATA!D20="","",DATA!D20)</f>
        <v/>
      </c>
      <c r="E20" s="108" t="str">
        <f>IF(DATA!E20="","",DATA!E20)</f>
        <v/>
      </c>
      <c r="F20" s="108" t="str">
        <f>IF(DATA!F20="","",DATA!F20)</f>
        <v/>
      </c>
      <c r="G20" s="108" t="str">
        <f>IF(DATA!G20="","",DATA!G20)</f>
        <v/>
      </c>
      <c r="H20" s="108" t="str">
        <f>IF(DATA!H20="","",DATA!H20)</f>
        <v/>
      </c>
      <c r="I20" s="108" t="str">
        <f>IF(DATA!I20="","",DATA!I20)</f>
        <v/>
      </c>
      <c r="J20" s="108" t="str">
        <f>IF(DATA!J20="","",DATA!J20)</f>
        <v/>
      </c>
      <c r="K20" s="108" t="str">
        <f>IF(DATA!K20="","",DATA!K20)</f>
        <v/>
      </c>
      <c r="L20" s="108" t="str">
        <f>IF(DATA!L20="","",DATA!L20)</f>
        <v/>
      </c>
      <c r="M20" s="108" t="str">
        <f>IF(DATA!M20="","",DATA!M20)</f>
        <v/>
      </c>
      <c r="N20" s="108" t="str">
        <f>IF(DATA!N20="","",DATA!N20)</f>
        <v/>
      </c>
      <c r="O20" s="108" t="str">
        <f>IF(DATA!O20="","",DATA!O20)</f>
        <v/>
      </c>
      <c r="P20" s="108" t="str">
        <f>IF(DATA!P20="","",DATA!P20)</f>
        <v/>
      </c>
      <c r="Q20" s="108" t="str">
        <f>IF(DATA!Q20="","",DATA!Q20)</f>
        <v/>
      </c>
      <c r="R20" s="108" t="str">
        <f>IF(DATA!R20="","",DATA!R20)</f>
        <v/>
      </c>
      <c r="S20" s="108" t="str">
        <f>IF(DATA!S20="","",DATA!S20)</f>
        <v/>
      </c>
      <c r="T20" s="108" t="str">
        <f>IF(DATA!T20="","",DATA!T20)</f>
        <v/>
      </c>
      <c r="U20" s="108" t="str">
        <f>IF(DATA!U20="","",DATA!U20)</f>
        <v/>
      </c>
      <c r="V20" s="108" t="str">
        <f>IF(DATA!V20="","",DATA!V20)</f>
        <v/>
      </c>
      <c r="W20" s="108" t="str">
        <f>IF(DATA!W20="","",DATA!W20)</f>
        <v/>
      </c>
      <c r="X20" s="108" t="str">
        <f>IF(DATA!X20="","",DATA!X20)</f>
        <v/>
      </c>
      <c r="Y20" s="108" t="str">
        <f>IF(DATA!Y20="","",DATA!Y20)</f>
        <v/>
      </c>
      <c r="Z20" s="108" t="str">
        <f>IF(DATA!Z20="","",DATA!Z20)</f>
        <v/>
      </c>
      <c r="AA20" s="108" t="str">
        <f>IF(DATA!AA20="","",DATA!AA20)</f>
        <v/>
      </c>
      <c r="AB20" s="108" t="str">
        <f>IF(DATA!AB20="","",DATA!AB20)</f>
        <v/>
      </c>
      <c r="AC20" s="108" t="str">
        <f>IF(DATA!AC20="","",DATA!AC20)</f>
        <v/>
      </c>
      <c r="AD20" s="108" t="str">
        <f>IF(DATA!AD20="","",DATA!AD20)</f>
        <v/>
      </c>
      <c r="AE20" s="108" t="str">
        <f>IF(DATA!AE20="","",DATA!AE20)</f>
        <v/>
      </c>
      <c r="AF20" s="108" t="str">
        <f>IF(DATA!AF20="","",DATA!AF20)</f>
        <v/>
      </c>
      <c r="AG20" s="109" t="str">
        <f>IF(DATA!AG20="","",DATA!AG20)</f>
        <v/>
      </c>
      <c r="AH20" s="116">
        <f t="shared" si="9"/>
        <v>0</v>
      </c>
      <c r="AI20" s="117">
        <f t="shared" si="8"/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IF(DATA!A21="","",DATA!A21)</f>
        <v/>
      </c>
      <c r="B21" s="11" t="str">
        <f>IF(DATA!A21="","",DATA!B21)</f>
        <v/>
      </c>
      <c r="C21" s="112" t="str">
        <f>IF(DATA!C21="","",DATA!C21)</f>
        <v/>
      </c>
      <c r="D21" s="112" t="str">
        <f>IF(DATA!D21="","",DATA!D21)</f>
        <v/>
      </c>
      <c r="E21" s="112" t="str">
        <f>IF(DATA!E21="","",DATA!E21)</f>
        <v/>
      </c>
      <c r="F21" s="112" t="str">
        <f>IF(DATA!F21="","",DATA!F21)</f>
        <v/>
      </c>
      <c r="G21" s="112" t="str">
        <f>IF(DATA!G21="","",DATA!G21)</f>
        <v/>
      </c>
      <c r="H21" s="112" t="str">
        <f>IF(DATA!H21="","",DATA!H21)</f>
        <v/>
      </c>
      <c r="I21" s="112" t="str">
        <f>IF(DATA!I21="","",DATA!I21)</f>
        <v/>
      </c>
      <c r="J21" s="112" t="str">
        <f>IF(DATA!J21="","",DATA!J21)</f>
        <v/>
      </c>
      <c r="K21" s="112" t="str">
        <f>IF(DATA!K21="","",DATA!K21)</f>
        <v/>
      </c>
      <c r="L21" s="112" t="str">
        <f>IF(DATA!L21="","",DATA!L21)</f>
        <v/>
      </c>
      <c r="M21" s="112" t="str">
        <f>IF(DATA!M21="","",DATA!M21)</f>
        <v/>
      </c>
      <c r="N21" s="112" t="str">
        <f>IF(DATA!N21="","",DATA!N21)</f>
        <v/>
      </c>
      <c r="O21" s="112" t="str">
        <f>IF(DATA!O21="","",DATA!O21)</f>
        <v/>
      </c>
      <c r="P21" s="112" t="str">
        <f>IF(DATA!P21="","",DATA!P21)</f>
        <v/>
      </c>
      <c r="Q21" s="112" t="str">
        <f>IF(DATA!Q21="","",DATA!Q21)</f>
        <v/>
      </c>
      <c r="R21" s="112" t="str">
        <f>IF(DATA!R21="","",DATA!R21)</f>
        <v/>
      </c>
      <c r="S21" s="112" t="str">
        <f>IF(DATA!S21="","",DATA!S21)</f>
        <v/>
      </c>
      <c r="T21" s="112" t="str">
        <f>IF(DATA!T21="","",DATA!T21)</f>
        <v/>
      </c>
      <c r="U21" s="112" t="str">
        <f>IF(DATA!U21="","",DATA!U21)</f>
        <v/>
      </c>
      <c r="V21" s="112" t="str">
        <f>IF(DATA!V21="","",DATA!V21)</f>
        <v/>
      </c>
      <c r="W21" s="112" t="str">
        <f>IF(DATA!W21="","",DATA!W21)</f>
        <v/>
      </c>
      <c r="X21" s="112" t="str">
        <f>IF(DATA!X21="","",DATA!X21)</f>
        <v/>
      </c>
      <c r="Y21" s="112" t="str">
        <f>IF(DATA!Y21="","",DATA!Y21)</f>
        <v/>
      </c>
      <c r="Z21" s="112" t="str">
        <f>IF(DATA!Z21="","",DATA!Z21)</f>
        <v/>
      </c>
      <c r="AA21" s="112" t="str">
        <f>IF(DATA!AA21="","",DATA!AA21)</f>
        <v/>
      </c>
      <c r="AB21" s="112" t="str">
        <f>IF(DATA!AB21="","",DATA!AB21)</f>
        <v/>
      </c>
      <c r="AC21" s="112" t="str">
        <f>IF(DATA!AC21="","",DATA!AC21)</f>
        <v/>
      </c>
      <c r="AD21" s="112" t="str">
        <f>IF(DATA!AD21="","",DATA!AD21)</f>
        <v/>
      </c>
      <c r="AE21" s="112" t="str">
        <f>IF(DATA!AE21="","",DATA!AE21)</f>
        <v/>
      </c>
      <c r="AF21" s="112" t="str">
        <f>IF(DATA!AF21="","",DATA!AF21)</f>
        <v/>
      </c>
      <c r="AG21" s="113" t="str">
        <f>IF(DATA!AG21="","",DATA!AG21)</f>
        <v/>
      </c>
      <c r="AH21" s="188">
        <f>COUNTIFS(DATA!$C$3:$AG$3,0,DATA!$C21:$AG21,"&lt;&gt;")</f>
        <v>0</v>
      </c>
      <c r="AI21" s="188">
        <f>COUNTIFS(DATA!$C$3:$AG$3,"&gt;0",DATA!$C21:$AG21,"&lt;&gt;")</f>
        <v>0</v>
      </c>
      <c r="AJ21" s="204">
        <f t="shared" ref="AJ21" si="37">COUNTIFS($C$3:$AG$3,"=0",C22:AG22,"&gt;0")</f>
        <v>0</v>
      </c>
      <c r="AK21" s="206">
        <f t="shared" ref="AK21" si="38">COUNTIFS($C$3:$AG$3,"&lt;&gt;0",C22:AG22,"&gt;0")</f>
        <v>0</v>
      </c>
      <c r="AL21" s="204">
        <f t="shared" ref="AL21" si="39">COUNTIFS($C$3:$AG$3,"=0",C23:AG23,"&gt;0")</f>
        <v>0</v>
      </c>
      <c r="AM21" s="206">
        <f t="shared" ref="AM21" si="40">COUNTIFS($C$3:$AG$3,"&lt;&gt;0",C23:AG23,"&gt;0")</f>
        <v>0</v>
      </c>
      <c r="AN21" s="200">
        <f t="shared" ref="AN21:AP21" si="41">COUNTIF($C21:$AG21,AN$5)</f>
        <v>0</v>
      </c>
      <c r="AO21" s="200">
        <f t="shared" si="41"/>
        <v>0</v>
      </c>
      <c r="AP21" s="200">
        <f t="shared" si="41"/>
        <v>0</v>
      </c>
      <c r="AQ21" s="200">
        <f t="shared" ref="AQ21" si="42">COUNTIF($C21:$AG21,AQ$5)+COUNTIF($C21:$AG21,"半振")*0.5</f>
        <v>0</v>
      </c>
      <c r="AR21" s="200">
        <f t="shared" ref="AR21" si="43">COUNTIF($C21:$AG21,AR$5)+COUNTIF($C21:$AG21,"半有")*0.5</f>
        <v>0</v>
      </c>
      <c r="AS21" s="200">
        <f t="shared" ref="AS21" si="44">COUNTIF($C21:$AG21,AS$5)+COUNTIF($C21:$AG21,"半欠")*0.5</f>
        <v>0</v>
      </c>
      <c r="AT21" s="200">
        <f t="shared" si="18"/>
        <v>0</v>
      </c>
      <c r="AU21" s="200">
        <f t="shared" si="18"/>
        <v>0</v>
      </c>
      <c r="AV21" s="200">
        <f t="shared" si="18"/>
        <v>0</v>
      </c>
      <c r="AW21" s="200">
        <f t="shared" si="18"/>
        <v>0</v>
      </c>
    </row>
    <row r="22" spans="1:49" ht="15" customHeight="1" x14ac:dyDescent="0.15">
      <c r="A22" s="202"/>
      <c r="B22" s="44" t="str">
        <f>IF(DATA!A21="","",DATA!B22)</f>
        <v/>
      </c>
      <c r="C22" s="45" t="str">
        <f>IF(DATA!C22="","",DATA!C22)</f>
        <v/>
      </c>
      <c r="D22" s="45" t="str">
        <f>IF(DATA!D22="","",DATA!D22)</f>
        <v/>
      </c>
      <c r="E22" s="45" t="str">
        <f>IF(DATA!E22="","",DATA!E22)</f>
        <v/>
      </c>
      <c r="F22" s="45" t="str">
        <f>IF(DATA!F22="","",DATA!F22)</f>
        <v/>
      </c>
      <c r="G22" s="45" t="str">
        <f>IF(DATA!G22="","",DATA!G22)</f>
        <v/>
      </c>
      <c r="H22" s="45" t="str">
        <f>IF(DATA!H22="","",DATA!H22)</f>
        <v/>
      </c>
      <c r="I22" s="45" t="str">
        <f>IF(DATA!I22="","",DATA!I22)</f>
        <v/>
      </c>
      <c r="J22" s="45" t="str">
        <f>IF(DATA!J22="","",DATA!J22)</f>
        <v/>
      </c>
      <c r="K22" s="45" t="str">
        <f>IF(DATA!K22="","",DATA!K22)</f>
        <v/>
      </c>
      <c r="L22" s="45" t="str">
        <f>IF(DATA!L22="","",DATA!L22)</f>
        <v/>
      </c>
      <c r="M22" s="45" t="str">
        <f>IF(DATA!M22="","",DATA!M22)</f>
        <v/>
      </c>
      <c r="N22" s="45" t="str">
        <f>IF(DATA!N22="","",DATA!N22)</f>
        <v/>
      </c>
      <c r="O22" s="45" t="str">
        <f>IF(DATA!O22="","",DATA!O22)</f>
        <v/>
      </c>
      <c r="P22" s="45" t="str">
        <f>IF(DATA!P22="","",DATA!P22)</f>
        <v/>
      </c>
      <c r="Q22" s="45" t="str">
        <f>IF(DATA!Q22="","",DATA!Q22)</f>
        <v/>
      </c>
      <c r="R22" s="45" t="str">
        <f>IF(DATA!R22="","",DATA!R22)</f>
        <v/>
      </c>
      <c r="S22" s="45" t="str">
        <f>IF(DATA!S22="","",DATA!S22)</f>
        <v/>
      </c>
      <c r="T22" s="45" t="str">
        <f>IF(DATA!T22="","",DATA!T22)</f>
        <v/>
      </c>
      <c r="U22" s="45" t="str">
        <f>IF(DATA!U22="","",DATA!U22)</f>
        <v/>
      </c>
      <c r="V22" s="45" t="str">
        <f>IF(DATA!V22="","",DATA!V22)</f>
        <v/>
      </c>
      <c r="W22" s="45" t="str">
        <f>IF(DATA!W22="","",DATA!W22)</f>
        <v/>
      </c>
      <c r="X22" s="45" t="str">
        <f>IF(DATA!X22="","",DATA!X22)</f>
        <v/>
      </c>
      <c r="Y22" s="45" t="str">
        <f>IF(DATA!Y22="","",DATA!Y22)</f>
        <v/>
      </c>
      <c r="Z22" s="45" t="str">
        <f>IF(DATA!Z22="","",DATA!Z22)</f>
        <v/>
      </c>
      <c r="AA22" s="45" t="str">
        <f>IF(DATA!AA22="","",DATA!AA22)</f>
        <v/>
      </c>
      <c r="AB22" s="45" t="str">
        <f>IF(DATA!AB22="","",DATA!AB22)</f>
        <v/>
      </c>
      <c r="AC22" s="45" t="str">
        <f>IF(DATA!AC22="","",DATA!AC22)</f>
        <v/>
      </c>
      <c r="AD22" s="45" t="str">
        <f>IF(DATA!AD22="","",DATA!AD22)</f>
        <v/>
      </c>
      <c r="AE22" s="45" t="str">
        <f>IF(DATA!AE22="","",DATA!AE22)</f>
        <v/>
      </c>
      <c r="AF22" s="45" t="str">
        <f>IF(DATA!AF22="","",DATA!AF22)</f>
        <v/>
      </c>
      <c r="AG22" s="105" t="str">
        <f>IF(DATA!AG22="","",DATA!AG22)</f>
        <v/>
      </c>
      <c r="AH22" s="114">
        <f t="shared" si="9"/>
        <v>0</v>
      </c>
      <c r="AI22" s="115">
        <f t="shared" si="8"/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3"/>
      <c r="B23" s="74" t="str">
        <f>IF(DATA!A21="","",DATA!B23)</f>
        <v/>
      </c>
      <c r="C23" s="108" t="str">
        <f>IF(DATA!C23="","",DATA!C23)</f>
        <v/>
      </c>
      <c r="D23" s="108" t="str">
        <f>IF(DATA!D23="","",DATA!D23)</f>
        <v/>
      </c>
      <c r="E23" s="108" t="str">
        <f>IF(DATA!E23="","",DATA!E23)</f>
        <v/>
      </c>
      <c r="F23" s="108" t="str">
        <f>IF(DATA!F23="","",DATA!F23)</f>
        <v/>
      </c>
      <c r="G23" s="108" t="str">
        <f>IF(DATA!G23="","",DATA!G23)</f>
        <v/>
      </c>
      <c r="H23" s="108" t="str">
        <f>IF(DATA!H23="","",DATA!H23)</f>
        <v/>
      </c>
      <c r="I23" s="108" t="str">
        <f>IF(DATA!I23="","",DATA!I23)</f>
        <v/>
      </c>
      <c r="J23" s="108" t="str">
        <f>IF(DATA!J23="","",DATA!J23)</f>
        <v/>
      </c>
      <c r="K23" s="108" t="str">
        <f>IF(DATA!K23="","",DATA!K23)</f>
        <v/>
      </c>
      <c r="L23" s="108" t="str">
        <f>IF(DATA!L23="","",DATA!L23)</f>
        <v/>
      </c>
      <c r="M23" s="108" t="str">
        <f>IF(DATA!M23="","",DATA!M23)</f>
        <v/>
      </c>
      <c r="N23" s="108" t="str">
        <f>IF(DATA!N23="","",DATA!N23)</f>
        <v/>
      </c>
      <c r="O23" s="108" t="str">
        <f>IF(DATA!O23="","",DATA!O23)</f>
        <v/>
      </c>
      <c r="P23" s="108" t="str">
        <f>IF(DATA!P23="","",DATA!P23)</f>
        <v/>
      </c>
      <c r="Q23" s="108" t="str">
        <f>IF(DATA!Q23="","",DATA!Q23)</f>
        <v/>
      </c>
      <c r="R23" s="108" t="str">
        <f>IF(DATA!R23="","",DATA!R23)</f>
        <v/>
      </c>
      <c r="S23" s="108" t="str">
        <f>IF(DATA!S23="","",DATA!S23)</f>
        <v/>
      </c>
      <c r="T23" s="108" t="str">
        <f>IF(DATA!T23="","",DATA!T23)</f>
        <v/>
      </c>
      <c r="U23" s="108" t="str">
        <f>IF(DATA!U23="","",DATA!U23)</f>
        <v/>
      </c>
      <c r="V23" s="108" t="str">
        <f>IF(DATA!V23="","",DATA!V23)</f>
        <v/>
      </c>
      <c r="W23" s="108" t="str">
        <f>IF(DATA!W23="","",DATA!W23)</f>
        <v/>
      </c>
      <c r="X23" s="108" t="str">
        <f>IF(DATA!X23="","",DATA!X23)</f>
        <v/>
      </c>
      <c r="Y23" s="108" t="str">
        <f>IF(DATA!Y23="","",DATA!Y23)</f>
        <v/>
      </c>
      <c r="Z23" s="108" t="str">
        <f>IF(DATA!Z23="","",DATA!Z23)</f>
        <v/>
      </c>
      <c r="AA23" s="108" t="str">
        <f>IF(DATA!AA23="","",DATA!AA23)</f>
        <v/>
      </c>
      <c r="AB23" s="108" t="str">
        <f>IF(DATA!AB23="","",DATA!AB23)</f>
        <v/>
      </c>
      <c r="AC23" s="108" t="str">
        <f>IF(DATA!AC23="","",DATA!AC23)</f>
        <v/>
      </c>
      <c r="AD23" s="108" t="str">
        <f>IF(DATA!AD23="","",DATA!AD23)</f>
        <v/>
      </c>
      <c r="AE23" s="108" t="str">
        <f>IF(DATA!AE23="","",DATA!AE23)</f>
        <v/>
      </c>
      <c r="AF23" s="108" t="str">
        <f>IF(DATA!AF23="","",DATA!AF23)</f>
        <v/>
      </c>
      <c r="AG23" s="109" t="str">
        <f>IF(DATA!AG23="","",DATA!AG23)</f>
        <v/>
      </c>
      <c r="AH23" s="116">
        <f t="shared" si="9"/>
        <v>0</v>
      </c>
      <c r="AI23" s="117">
        <f t="shared" si="8"/>
        <v>0</v>
      </c>
      <c r="AJ23" s="205"/>
      <c r="AK23" s="207"/>
      <c r="AL23" s="205"/>
      <c r="AM23" s="207"/>
      <c r="AN23" s="201"/>
      <c r="AO23" s="201"/>
      <c r="AP23" s="201"/>
      <c r="AQ23" s="201"/>
      <c r="AR23" s="201"/>
      <c r="AS23" s="201"/>
      <c r="AT23" s="201"/>
      <c r="AU23" s="201"/>
      <c r="AV23" s="201"/>
      <c r="AW23" s="201"/>
    </row>
    <row r="24" spans="1:49" ht="15" customHeight="1" x14ac:dyDescent="0.15">
      <c r="A24" s="202" t="str">
        <f>IF(DATA!A24="","",DATA!A24)</f>
        <v/>
      </c>
      <c r="B24" s="11" t="str">
        <f>IF(DATA!A24="","",DATA!B24)</f>
        <v/>
      </c>
      <c r="C24" s="112" t="str">
        <f>IF(DATA!C24="","",DATA!C24)</f>
        <v/>
      </c>
      <c r="D24" s="112" t="str">
        <f>IF(DATA!D24="","",DATA!D24)</f>
        <v/>
      </c>
      <c r="E24" s="112" t="str">
        <f>IF(DATA!E24="","",DATA!E24)</f>
        <v/>
      </c>
      <c r="F24" s="112" t="str">
        <f>IF(DATA!F24="","",DATA!F24)</f>
        <v/>
      </c>
      <c r="G24" s="112" t="str">
        <f>IF(DATA!G24="","",DATA!G24)</f>
        <v/>
      </c>
      <c r="H24" s="112" t="str">
        <f>IF(DATA!H24="","",DATA!H24)</f>
        <v/>
      </c>
      <c r="I24" s="112" t="str">
        <f>IF(DATA!I24="","",DATA!I24)</f>
        <v/>
      </c>
      <c r="J24" s="112" t="str">
        <f>IF(DATA!J24="","",DATA!J24)</f>
        <v/>
      </c>
      <c r="K24" s="112" t="str">
        <f>IF(DATA!K24="","",DATA!K24)</f>
        <v/>
      </c>
      <c r="L24" s="112" t="str">
        <f>IF(DATA!L24="","",DATA!L24)</f>
        <v/>
      </c>
      <c r="M24" s="112" t="str">
        <f>IF(DATA!M24="","",DATA!M24)</f>
        <v/>
      </c>
      <c r="N24" s="112" t="str">
        <f>IF(DATA!N24="","",DATA!N24)</f>
        <v/>
      </c>
      <c r="O24" s="112" t="str">
        <f>IF(DATA!O24="","",DATA!O24)</f>
        <v/>
      </c>
      <c r="P24" s="112" t="str">
        <f>IF(DATA!P24="","",DATA!P24)</f>
        <v/>
      </c>
      <c r="Q24" s="112" t="str">
        <f>IF(DATA!Q24="","",DATA!Q24)</f>
        <v/>
      </c>
      <c r="R24" s="112" t="str">
        <f>IF(DATA!R24="","",DATA!R24)</f>
        <v/>
      </c>
      <c r="S24" s="112" t="str">
        <f>IF(DATA!S24="","",DATA!S24)</f>
        <v/>
      </c>
      <c r="T24" s="112" t="str">
        <f>IF(DATA!T24="","",DATA!T24)</f>
        <v/>
      </c>
      <c r="U24" s="112" t="str">
        <f>IF(DATA!U24="","",DATA!U24)</f>
        <v/>
      </c>
      <c r="V24" s="112" t="str">
        <f>IF(DATA!V24="","",DATA!V24)</f>
        <v/>
      </c>
      <c r="W24" s="112" t="str">
        <f>IF(DATA!W24="","",DATA!W24)</f>
        <v/>
      </c>
      <c r="X24" s="112" t="str">
        <f>IF(DATA!X24="","",DATA!X24)</f>
        <v/>
      </c>
      <c r="Y24" s="112" t="str">
        <f>IF(DATA!Y24="","",DATA!Y24)</f>
        <v/>
      </c>
      <c r="Z24" s="112" t="str">
        <f>IF(DATA!Z24="","",DATA!Z24)</f>
        <v/>
      </c>
      <c r="AA24" s="112" t="str">
        <f>IF(DATA!AA24="","",DATA!AA24)</f>
        <v/>
      </c>
      <c r="AB24" s="112" t="str">
        <f>IF(DATA!AB24="","",DATA!AB24)</f>
        <v/>
      </c>
      <c r="AC24" s="112" t="str">
        <f>IF(DATA!AC24="","",DATA!AC24)</f>
        <v/>
      </c>
      <c r="AD24" s="112" t="str">
        <f>IF(DATA!AD24="","",DATA!AD24)</f>
        <v/>
      </c>
      <c r="AE24" s="112" t="str">
        <f>IF(DATA!AE24="","",DATA!AE24)</f>
        <v/>
      </c>
      <c r="AF24" s="112" t="str">
        <f>IF(DATA!AF24="","",DATA!AF24)</f>
        <v/>
      </c>
      <c r="AG24" s="113" t="str">
        <f>IF(DATA!AG24="","",DATA!AG24)</f>
        <v/>
      </c>
      <c r="AH24" s="188">
        <f>COUNTIFS(DATA!$C$3:$AG$3,0,DATA!$C24:$AG24,"&lt;&gt;")</f>
        <v>0</v>
      </c>
      <c r="AI24" s="188">
        <f>COUNTIFS(DATA!$C$3:$AG$3,"&gt;0",DATA!$C24:$AG24,"&lt;&gt;")</f>
        <v>0</v>
      </c>
      <c r="AJ24" s="204">
        <f t="shared" ref="AJ24" si="45">COUNTIFS($C$3:$AG$3,"=0",C25:AG25,"&gt;0")</f>
        <v>0</v>
      </c>
      <c r="AK24" s="206">
        <f t="shared" ref="AK24" si="46">COUNTIFS($C$3:$AG$3,"&lt;&gt;0",C25:AG25,"&gt;0")</f>
        <v>0</v>
      </c>
      <c r="AL24" s="204">
        <f t="shared" ref="AL24" si="47">COUNTIFS($C$3:$AG$3,"=0",C26:AG26,"&gt;0")</f>
        <v>0</v>
      </c>
      <c r="AM24" s="206">
        <f t="shared" ref="AM24" si="48">COUNTIFS($C$3:$AG$3,"&lt;&gt;0",C26:AG26,"&gt;0")</f>
        <v>0</v>
      </c>
      <c r="AN24" s="200">
        <f t="shared" ref="AN24:AP24" si="49">COUNTIF($C24:$AG24,AN$5)</f>
        <v>0</v>
      </c>
      <c r="AO24" s="200">
        <f t="shared" si="49"/>
        <v>0</v>
      </c>
      <c r="AP24" s="200">
        <f t="shared" si="49"/>
        <v>0</v>
      </c>
      <c r="AQ24" s="200">
        <f t="shared" ref="AQ24" si="50">COUNTIF($C24:$AG24,AQ$5)+COUNTIF($C24:$AG24,"半振")*0.5</f>
        <v>0</v>
      </c>
      <c r="AR24" s="200">
        <f t="shared" ref="AR24" si="51">COUNTIF($C24:$AG24,AR$5)+COUNTIF($C24:$AG24,"半有")*0.5</f>
        <v>0</v>
      </c>
      <c r="AS24" s="200">
        <f t="shared" ref="AS24" si="52">COUNTIF($C24:$AG24,AS$5)+COUNTIF($C24:$AG24,"半欠")*0.5</f>
        <v>0</v>
      </c>
      <c r="AT24" s="200">
        <f t="shared" si="18"/>
        <v>0</v>
      </c>
      <c r="AU24" s="200">
        <f t="shared" si="18"/>
        <v>0</v>
      </c>
      <c r="AV24" s="200">
        <f t="shared" si="18"/>
        <v>0</v>
      </c>
      <c r="AW24" s="200">
        <f t="shared" si="18"/>
        <v>0</v>
      </c>
    </row>
    <row r="25" spans="1:49" ht="15" customHeight="1" x14ac:dyDescent="0.15">
      <c r="A25" s="202"/>
      <c r="B25" s="44" t="str">
        <f>IF(DATA!A24="","",DATA!B25)</f>
        <v/>
      </c>
      <c r="C25" s="45" t="str">
        <f>IF(DATA!C25="","",DATA!C25)</f>
        <v/>
      </c>
      <c r="D25" s="45" t="str">
        <f>IF(DATA!D25="","",DATA!D25)</f>
        <v/>
      </c>
      <c r="E25" s="45" t="str">
        <f>IF(DATA!E25="","",DATA!E25)</f>
        <v/>
      </c>
      <c r="F25" s="45" t="str">
        <f>IF(DATA!F25="","",DATA!F25)</f>
        <v/>
      </c>
      <c r="G25" s="45" t="str">
        <f>IF(DATA!G25="","",DATA!G25)</f>
        <v/>
      </c>
      <c r="H25" s="45" t="str">
        <f>IF(DATA!H25="","",DATA!H25)</f>
        <v/>
      </c>
      <c r="I25" s="45" t="str">
        <f>IF(DATA!I25="","",DATA!I25)</f>
        <v/>
      </c>
      <c r="J25" s="45" t="str">
        <f>IF(DATA!J25="","",DATA!J25)</f>
        <v/>
      </c>
      <c r="K25" s="45" t="str">
        <f>IF(DATA!K25="","",DATA!K25)</f>
        <v/>
      </c>
      <c r="L25" s="45" t="str">
        <f>IF(DATA!L25="","",DATA!L25)</f>
        <v/>
      </c>
      <c r="M25" s="45" t="str">
        <f>IF(DATA!M25="","",DATA!M25)</f>
        <v/>
      </c>
      <c r="N25" s="45" t="str">
        <f>IF(DATA!N25="","",DATA!N25)</f>
        <v/>
      </c>
      <c r="O25" s="45" t="str">
        <f>IF(DATA!O25="","",DATA!O25)</f>
        <v/>
      </c>
      <c r="P25" s="45" t="str">
        <f>IF(DATA!P25="","",DATA!P25)</f>
        <v/>
      </c>
      <c r="Q25" s="45" t="str">
        <f>IF(DATA!Q25="","",DATA!Q25)</f>
        <v/>
      </c>
      <c r="R25" s="45" t="str">
        <f>IF(DATA!R25="","",DATA!R25)</f>
        <v/>
      </c>
      <c r="S25" s="45" t="str">
        <f>IF(DATA!S25="","",DATA!S25)</f>
        <v/>
      </c>
      <c r="T25" s="45" t="str">
        <f>IF(DATA!T25="","",DATA!T25)</f>
        <v/>
      </c>
      <c r="U25" s="45" t="str">
        <f>IF(DATA!U25="","",DATA!U25)</f>
        <v/>
      </c>
      <c r="V25" s="45" t="str">
        <f>IF(DATA!V25="","",DATA!V25)</f>
        <v/>
      </c>
      <c r="W25" s="45" t="str">
        <f>IF(DATA!W25="","",DATA!W25)</f>
        <v/>
      </c>
      <c r="X25" s="45" t="str">
        <f>IF(DATA!X25="","",DATA!X25)</f>
        <v/>
      </c>
      <c r="Y25" s="45" t="str">
        <f>IF(DATA!Y25="","",DATA!Y25)</f>
        <v/>
      </c>
      <c r="Z25" s="45" t="str">
        <f>IF(DATA!Z25="","",DATA!Z25)</f>
        <v/>
      </c>
      <c r="AA25" s="45" t="str">
        <f>IF(DATA!AA25="","",DATA!AA25)</f>
        <v/>
      </c>
      <c r="AB25" s="45" t="str">
        <f>IF(DATA!AB25="","",DATA!AB25)</f>
        <v/>
      </c>
      <c r="AC25" s="45" t="str">
        <f>IF(DATA!AC25="","",DATA!AC25)</f>
        <v/>
      </c>
      <c r="AD25" s="45" t="str">
        <f>IF(DATA!AD25="","",DATA!AD25)</f>
        <v/>
      </c>
      <c r="AE25" s="45" t="str">
        <f>IF(DATA!AE25="","",DATA!AE25)</f>
        <v/>
      </c>
      <c r="AF25" s="45" t="str">
        <f>IF(DATA!AF25="","",DATA!AF25)</f>
        <v/>
      </c>
      <c r="AG25" s="105" t="str">
        <f>IF(DATA!AG25="","",DATA!AG25)</f>
        <v/>
      </c>
      <c r="AH25" s="114">
        <f t="shared" si="9"/>
        <v>0</v>
      </c>
      <c r="AI25" s="115">
        <f t="shared" si="8"/>
        <v>0</v>
      </c>
      <c r="AJ25" s="204"/>
      <c r="AK25" s="206"/>
      <c r="AL25" s="204"/>
      <c r="AM25" s="206"/>
      <c r="AN25" s="200"/>
      <c r="AO25" s="200"/>
      <c r="AP25" s="200"/>
      <c r="AQ25" s="200"/>
      <c r="AR25" s="200"/>
      <c r="AS25" s="200"/>
      <c r="AT25" s="200"/>
      <c r="AU25" s="200"/>
      <c r="AV25" s="200"/>
      <c r="AW25" s="200"/>
    </row>
    <row r="26" spans="1:49" ht="15" customHeight="1" x14ac:dyDescent="0.15">
      <c r="A26" s="203"/>
      <c r="B26" s="74" t="str">
        <f>IF(DATA!A24="","",DATA!B26)</f>
        <v/>
      </c>
      <c r="C26" s="108" t="str">
        <f>IF(DATA!C26="","",DATA!C26)</f>
        <v/>
      </c>
      <c r="D26" s="108" t="str">
        <f>IF(DATA!D26="","",DATA!D26)</f>
        <v/>
      </c>
      <c r="E26" s="108" t="str">
        <f>IF(DATA!E26="","",DATA!E26)</f>
        <v/>
      </c>
      <c r="F26" s="108" t="str">
        <f>IF(DATA!F26="","",DATA!F26)</f>
        <v/>
      </c>
      <c r="G26" s="108" t="str">
        <f>IF(DATA!G26="","",DATA!G26)</f>
        <v/>
      </c>
      <c r="H26" s="108" t="str">
        <f>IF(DATA!H26="","",DATA!H26)</f>
        <v/>
      </c>
      <c r="I26" s="108" t="str">
        <f>IF(DATA!I26="","",DATA!I26)</f>
        <v/>
      </c>
      <c r="J26" s="108" t="str">
        <f>IF(DATA!J26="","",DATA!J26)</f>
        <v/>
      </c>
      <c r="K26" s="108" t="str">
        <f>IF(DATA!K26="","",DATA!K26)</f>
        <v/>
      </c>
      <c r="L26" s="108" t="str">
        <f>IF(DATA!L26="","",DATA!L26)</f>
        <v/>
      </c>
      <c r="M26" s="108" t="str">
        <f>IF(DATA!M26="","",DATA!M26)</f>
        <v/>
      </c>
      <c r="N26" s="108" t="str">
        <f>IF(DATA!N26="","",DATA!N26)</f>
        <v/>
      </c>
      <c r="O26" s="108" t="str">
        <f>IF(DATA!O26="","",DATA!O26)</f>
        <v/>
      </c>
      <c r="P26" s="108" t="str">
        <f>IF(DATA!P26="","",DATA!P26)</f>
        <v/>
      </c>
      <c r="Q26" s="108" t="str">
        <f>IF(DATA!Q26="","",DATA!Q26)</f>
        <v/>
      </c>
      <c r="R26" s="108" t="str">
        <f>IF(DATA!R26="","",DATA!R26)</f>
        <v/>
      </c>
      <c r="S26" s="108" t="str">
        <f>IF(DATA!S26="","",DATA!S26)</f>
        <v/>
      </c>
      <c r="T26" s="108" t="str">
        <f>IF(DATA!T26="","",DATA!T26)</f>
        <v/>
      </c>
      <c r="U26" s="108" t="str">
        <f>IF(DATA!U26="","",DATA!U26)</f>
        <v/>
      </c>
      <c r="V26" s="108" t="str">
        <f>IF(DATA!V26="","",DATA!V26)</f>
        <v/>
      </c>
      <c r="W26" s="108" t="str">
        <f>IF(DATA!W26="","",DATA!W26)</f>
        <v/>
      </c>
      <c r="X26" s="108" t="str">
        <f>IF(DATA!X26="","",DATA!X26)</f>
        <v/>
      </c>
      <c r="Y26" s="108" t="str">
        <f>IF(DATA!Y26="","",DATA!Y26)</f>
        <v/>
      </c>
      <c r="Z26" s="108" t="str">
        <f>IF(DATA!Z26="","",DATA!Z26)</f>
        <v/>
      </c>
      <c r="AA26" s="108" t="str">
        <f>IF(DATA!AA26="","",DATA!AA26)</f>
        <v/>
      </c>
      <c r="AB26" s="108" t="str">
        <f>IF(DATA!AB26="","",DATA!AB26)</f>
        <v/>
      </c>
      <c r="AC26" s="108" t="str">
        <f>IF(DATA!AC26="","",DATA!AC26)</f>
        <v/>
      </c>
      <c r="AD26" s="108" t="str">
        <f>IF(DATA!AD26="","",DATA!AD26)</f>
        <v/>
      </c>
      <c r="AE26" s="108" t="str">
        <f>IF(DATA!AE26="","",DATA!AE26)</f>
        <v/>
      </c>
      <c r="AF26" s="108" t="str">
        <f>IF(DATA!AF26="","",DATA!AF26)</f>
        <v/>
      </c>
      <c r="AG26" s="109" t="str">
        <f>IF(DATA!AG26="","",DATA!AG26)</f>
        <v/>
      </c>
      <c r="AH26" s="116">
        <f t="shared" si="9"/>
        <v>0</v>
      </c>
      <c r="AI26" s="117">
        <f t="shared" si="8"/>
        <v>0</v>
      </c>
      <c r="AJ26" s="205"/>
      <c r="AK26" s="207"/>
      <c r="AL26" s="205"/>
      <c r="AM26" s="207"/>
      <c r="AN26" s="201"/>
      <c r="AO26" s="201"/>
      <c r="AP26" s="201"/>
      <c r="AQ26" s="201"/>
      <c r="AR26" s="201"/>
      <c r="AS26" s="201"/>
      <c r="AT26" s="201"/>
      <c r="AU26" s="201"/>
      <c r="AV26" s="201"/>
      <c r="AW26" s="201"/>
    </row>
    <row r="27" spans="1:49" ht="15" customHeight="1" x14ac:dyDescent="0.15">
      <c r="A27" s="202" t="str">
        <f>IF(DATA!A27="","",DATA!A27)</f>
        <v/>
      </c>
      <c r="B27" s="11" t="str">
        <f>IF(DATA!A27="","",DATA!B27)</f>
        <v/>
      </c>
      <c r="C27" s="112" t="str">
        <f>IF(DATA!C27="","",DATA!C27)</f>
        <v/>
      </c>
      <c r="D27" s="112" t="str">
        <f>IF(DATA!D27="","",DATA!D27)</f>
        <v/>
      </c>
      <c r="E27" s="112" t="str">
        <f>IF(DATA!E27="","",DATA!E27)</f>
        <v/>
      </c>
      <c r="F27" s="112" t="str">
        <f>IF(DATA!F27="","",DATA!F27)</f>
        <v/>
      </c>
      <c r="G27" s="112" t="str">
        <f>IF(DATA!G27="","",DATA!G27)</f>
        <v/>
      </c>
      <c r="H27" s="112" t="str">
        <f>IF(DATA!H27="","",DATA!H27)</f>
        <v/>
      </c>
      <c r="I27" s="112" t="str">
        <f>IF(DATA!I27="","",DATA!I27)</f>
        <v/>
      </c>
      <c r="J27" s="112" t="str">
        <f>IF(DATA!J27="","",DATA!J27)</f>
        <v/>
      </c>
      <c r="K27" s="112" t="str">
        <f>IF(DATA!K27="","",DATA!K27)</f>
        <v/>
      </c>
      <c r="L27" s="112" t="str">
        <f>IF(DATA!L27="","",DATA!L27)</f>
        <v/>
      </c>
      <c r="M27" s="112" t="str">
        <f>IF(DATA!M27="","",DATA!M27)</f>
        <v/>
      </c>
      <c r="N27" s="112" t="str">
        <f>IF(DATA!N27="","",DATA!N27)</f>
        <v/>
      </c>
      <c r="O27" s="112" t="str">
        <f>IF(DATA!O27="","",DATA!O27)</f>
        <v/>
      </c>
      <c r="P27" s="112" t="str">
        <f>IF(DATA!P27="","",DATA!P27)</f>
        <v/>
      </c>
      <c r="Q27" s="112" t="str">
        <f>IF(DATA!Q27="","",DATA!Q27)</f>
        <v/>
      </c>
      <c r="R27" s="112" t="str">
        <f>IF(DATA!R27="","",DATA!R27)</f>
        <v/>
      </c>
      <c r="S27" s="112" t="str">
        <f>IF(DATA!S27="","",DATA!S27)</f>
        <v/>
      </c>
      <c r="T27" s="112" t="str">
        <f>IF(DATA!T27="","",DATA!T27)</f>
        <v/>
      </c>
      <c r="U27" s="112" t="str">
        <f>IF(DATA!U27="","",DATA!U27)</f>
        <v/>
      </c>
      <c r="V27" s="112" t="str">
        <f>IF(DATA!V27="","",DATA!V27)</f>
        <v/>
      </c>
      <c r="W27" s="112" t="str">
        <f>IF(DATA!W27="","",DATA!W27)</f>
        <v/>
      </c>
      <c r="X27" s="112" t="str">
        <f>IF(DATA!X27="","",DATA!X27)</f>
        <v/>
      </c>
      <c r="Y27" s="112" t="str">
        <f>IF(DATA!Y27="","",DATA!Y27)</f>
        <v/>
      </c>
      <c r="Z27" s="112" t="str">
        <f>IF(DATA!Z27="","",DATA!Z27)</f>
        <v/>
      </c>
      <c r="AA27" s="112" t="str">
        <f>IF(DATA!AA27="","",DATA!AA27)</f>
        <v/>
      </c>
      <c r="AB27" s="112" t="str">
        <f>IF(DATA!AB27="","",DATA!AB27)</f>
        <v/>
      </c>
      <c r="AC27" s="112" t="str">
        <f>IF(DATA!AC27="","",DATA!AC27)</f>
        <v/>
      </c>
      <c r="AD27" s="112" t="str">
        <f>IF(DATA!AD27="","",DATA!AD27)</f>
        <v/>
      </c>
      <c r="AE27" s="112" t="str">
        <f>IF(DATA!AE27="","",DATA!AE27)</f>
        <v/>
      </c>
      <c r="AF27" s="112" t="str">
        <f>IF(DATA!AF27="","",DATA!AF27)</f>
        <v/>
      </c>
      <c r="AG27" s="113" t="str">
        <f>IF(DATA!AG27="","",DATA!AG27)</f>
        <v/>
      </c>
      <c r="AH27" s="188">
        <f>COUNTIFS(DATA!$C$3:$AG$3,0,DATA!$C27:$AG27,"&lt;&gt;")</f>
        <v>0</v>
      </c>
      <c r="AI27" s="188">
        <f>COUNTIFS(DATA!$C$3:$AG$3,"&gt;0",DATA!$C27:$AG27,"&lt;&gt;")</f>
        <v>0</v>
      </c>
      <c r="AJ27" s="204">
        <f t="shared" ref="AJ27" si="53">COUNTIFS($C$3:$AG$3,"=0",C28:AG28,"&gt;0")</f>
        <v>0</v>
      </c>
      <c r="AK27" s="206">
        <f t="shared" ref="AK27" si="54">COUNTIFS($C$3:$AG$3,"&lt;&gt;0",C28:AG28,"&gt;0")</f>
        <v>0</v>
      </c>
      <c r="AL27" s="204">
        <f t="shared" ref="AL27" si="55">COUNTIFS($C$3:$AG$3,"=0",C29:AG29,"&gt;0")</f>
        <v>0</v>
      </c>
      <c r="AM27" s="206">
        <f t="shared" ref="AM27" si="56">COUNTIFS($C$3:$AG$3,"&lt;&gt;0",C29:AG29,"&gt;0")</f>
        <v>0</v>
      </c>
      <c r="AN27" s="200">
        <f t="shared" ref="AN27:AP27" si="57">COUNTIF($C27:$AG27,AN$5)</f>
        <v>0</v>
      </c>
      <c r="AO27" s="200">
        <f t="shared" si="57"/>
        <v>0</v>
      </c>
      <c r="AP27" s="200">
        <f t="shared" si="57"/>
        <v>0</v>
      </c>
      <c r="AQ27" s="200">
        <f t="shared" ref="AQ27" si="58">COUNTIF($C27:$AG27,AQ$5)+COUNTIF($C27:$AG27,"半振")*0.5</f>
        <v>0</v>
      </c>
      <c r="AR27" s="200">
        <f t="shared" ref="AR27" si="59">COUNTIF($C27:$AG27,AR$5)+COUNTIF($C27:$AG27,"半有")*0.5</f>
        <v>0</v>
      </c>
      <c r="AS27" s="200">
        <f t="shared" ref="AS27" si="60">COUNTIF($C27:$AG27,AS$5)+COUNTIF($C27:$AG27,"半欠")*0.5</f>
        <v>0</v>
      </c>
      <c r="AT27" s="200">
        <f t="shared" si="18"/>
        <v>0</v>
      </c>
      <c r="AU27" s="200">
        <f t="shared" si="18"/>
        <v>0</v>
      </c>
      <c r="AV27" s="200">
        <f t="shared" si="18"/>
        <v>0</v>
      </c>
      <c r="AW27" s="200">
        <f t="shared" si="18"/>
        <v>0</v>
      </c>
    </row>
    <row r="28" spans="1:49" ht="15" customHeight="1" x14ac:dyDescent="0.15">
      <c r="A28" s="202"/>
      <c r="B28" s="44" t="str">
        <f>IF(DATA!A27="","",DATA!B28)</f>
        <v/>
      </c>
      <c r="C28" s="45" t="str">
        <f>IF(DATA!C28="","",DATA!C28)</f>
        <v/>
      </c>
      <c r="D28" s="45" t="str">
        <f>IF(DATA!D28="","",DATA!D28)</f>
        <v/>
      </c>
      <c r="E28" s="45" t="str">
        <f>IF(DATA!E28="","",DATA!E28)</f>
        <v/>
      </c>
      <c r="F28" s="45" t="str">
        <f>IF(DATA!F28="","",DATA!F28)</f>
        <v/>
      </c>
      <c r="G28" s="45" t="str">
        <f>IF(DATA!G28="","",DATA!G28)</f>
        <v/>
      </c>
      <c r="H28" s="45" t="str">
        <f>IF(DATA!H28="","",DATA!H28)</f>
        <v/>
      </c>
      <c r="I28" s="45" t="str">
        <f>IF(DATA!I28="","",DATA!I28)</f>
        <v/>
      </c>
      <c r="J28" s="45" t="str">
        <f>IF(DATA!J28="","",DATA!J28)</f>
        <v/>
      </c>
      <c r="K28" s="45" t="str">
        <f>IF(DATA!K28="","",DATA!K28)</f>
        <v/>
      </c>
      <c r="L28" s="45" t="str">
        <f>IF(DATA!L28="","",DATA!L28)</f>
        <v/>
      </c>
      <c r="M28" s="45" t="str">
        <f>IF(DATA!M28="","",DATA!M28)</f>
        <v/>
      </c>
      <c r="N28" s="45" t="str">
        <f>IF(DATA!N28="","",DATA!N28)</f>
        <v/>
      </c>
      <c r="O28" s="45" t="str">
        <f>IF(DATA!O28="","",DATA!O28)</f>
        <v/>
      </c>
      <c r="P28" s="45" t="str">
        <f>IF(DATA!P28="","",DATA!P28)</f>
        <v/>
      </c>
      <c r="Q28" s="45" t="str">
        <f>IF(DATA!Q28="","",DATA!Q28)</f>
        <v/>
      </c>
      <c r="R28" s="45" t="str">
        <f>IF(DATA!R28="","",DATA!R28)</f>
        <v/>
      </c>
      <c r="S28" s="45" t="str">
        <f>IF(DATA!S28="","",DATA!S28)</f>
        <v/>
      </c>
      <c r="T28" s="45" t="str">
        <f>IF(DATA!T28="","",DATA!T28)</f>
        <v/>
      </c>
      <c r="U28" s="45" t="str">
        <f>IF(DATA!U28="","",DATA!U28)</f>
        <v/>
      </c>
      <c r="V28" s="45" t="str">
        <f>IF(DATA!V28="","",DATA!V28)</f>
        <v/>
      </c>
      <c r="W28" s="45" t="str">
        <f>IF(DATA!W28="","",DATA!W28)</f>
        <v/>
      </c>
      <c r="X28" s="45" t="str">
        <f>IF(DATA!X28="","",DATA!X28)</f>
        <v/>
      </c>
      <c r="Y28" s="45" t="str">
        <f>IF(DATA!Y28="","",DATA!Y28)</f>
        <v/>
      </c>
      <c r="Z28" s="45" t="str">
        <f>IF(DATA!Z28="","",DATA!Z28)</f>
        <v/>
      </c>
      <c r="AA28" s="45" t="str">
        <f>IF(DATA!AA28="","",DATA!AA28)</f>
        <v/>
      </c>
      <c r="AB28" s="45" t="str">
        <f>IF(DATA!AB28="","",DATA!AB28)</f>
        <v/>
      </c>
      <c r="AC28" s="45" t="str">
        <f>IF(DATA!AC28="","",DATA!AC28)</f>
        <v/>
      </c>
      <c r="AD28" s="45" t="str">
        <f>IF(DATA!AD28="","",DATA!AD28)</f>
        <v/>
      </c>
      <c r="AE28" s="45" t="str">
        <f>IF(DATA!AE28="","",DATA!AE28)</f>
        <v/>
      </c>
      <c r="AF28" s="45" t="str">
        <f>IF(DATA!AF28="","",DATA!AF28)</f>
        <v/>
      </c>
      <c r="AG28" s="105" t="str">
        <f>IF(DATA!AG28="","",DATA!AG28)</f>
        <v/>
      </c>
      <c r="AH28" s="114">
        <f t="shared" si="9"/>
        <v>0</v>
      </c>
      <c r="AI28" s="115">
        <f t="shared" si="8"/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3"/>
      <c r="B29" s="74" t="str">
        <f>IF(DATA!A27="","",DATA!B29)</f>
        <v/>
      </c>
      <c r="C29" s="108" t="str">
        <f>IF(DATA!C29="","",DATA!C29)</f>
        <v/>
      </c>
      <c r="D29" s="108" t="str">
        <f>IF(DATA!D29="","",DATA!D29)</f>
        <v/>
      </c>
      <c r="E29" s="108" t="str">
        <f>IF(DATA!E29="","",DATA!E29)</f>
        <v/>
      </c>
      <c r="F29" s="108" t="str">
        <f>IF(DATA!F29="","",DATA!F29)</f>
        <v/>
      </c>
      <c r="G29" s="108" t="str">
        <f>IF(DATA!G29="","",DATA!G29)</f>
        <v/>
      </c>
      <c r="H29" s="108" t="str">
        <f>IF(DATA!H29="","",DATA!H29)</f>
        <v/>
      </c>
      <c r="I29" s="108" t="str">
        <f>IF(DATA!I29="","",DATA!I29)</f>
        <v/>
      </c>
      <c r="J29" s="108" t="str">
        <f>IF(DATA!J29="","",DATA!J29)</f>
        <v/>
      </c>
      <c r="K29" s="108" t="str">
        <f>IF(DATA!K29="","",DATA!K29)</f>
        <v/>
      </c>
      <c r="L29" s="108" t="str">
        <f>IF(DATA!L29="","",DATA!L29)</f>
        <v/>
      </c>
      <c r="M29" s="108" t="str">
        <f>IF(DATA!M29="","",DATA!M29)</f>
        <v/>
      </c>
      <c r="N29" s="108" t="str">
        <f>IF(DATA!N29="","",DATA!N29)</f>
        <v/>
      </c>
      <c r="O29" s="108" t="str">
        <f>IF(DATA!O29="","",DATA!O29)</f>
        <v/>
      </c>
      <c r="P29" s="108" t="str">
        <f>IF(DATA!P29="","",DATA!P29)</f>
        <v/>
      </c>
      <c r="Q29" s="108" t="str">
        <f>IF(DATA!Q29="","",DATA!Q29)</f>
        <v/>
      </c>
      <c r="R29" s="108" t="str">
        <f>IF(DATA!R29="","",DATA!R29)</f>
        <v/>
      </c>
      <c r="S29" s="108" t="str">
        <f>IF(DATA!S29="","",DATA!S29)</f>
        <v/>
      </c>
      <c r="T29" s="108" t="str">
        <f>IF(DATA!T29="","",DATA!T29)</f>
        <v/>
      </c>
      <c r="U29" s="108" t="str">
        <f>IF(DATA!U29="","",DATA!U29)</f>
        <v/>
      </c>
      <c r="V29" s="108" t="str">
        <f>IF(DATA!V29="","",DATA!V29)</f>
        <v/>
      </c>
      <c r="W29" s="108" t="str">
        <f>IF(DATA!W29="","",DATA!W29)</f>
        <v/>
      </c>
      <c r="X29" s="108" t="str">
        <f>IF(DATA!X29="","",DATA!X29)</f>
        <v/>
      </c>
      <c r="Y29" s="108" t="str">
        <f>IF(DATA!Y29="","",DATA!Y29)</f>
        <v/>
      </c>
      <c r="Z29" s="108" t="str">
        <f>IF(DATA!Z29="","",DATA!Z29)</f>
        <v/>
      </c>
      <c r="AA29" s="108" t="str">
        <f>IF(DATA!AA29="","",DATA!AA29)</f>
        <v/>
      </c>
      <c r="AB29" s="108" t="str">
        <f>IF(DATA!AB29="","",DATA!AB29)</f>
        <v/>
      </c>
      <c r="AC29" s="108" t="str">
        <f>IF(DATA!AC29="","",DATA!AC29)</f>
        <v/>
      </c>
      <c r="AD29" s="108" t="str">
        <f>IF(DATA!AD29="","",DATA!AD29)</f>
        <v/>
      </c>
      <c r="AE29" s="108" t="str">
        <f>IF(DATA!AE29="","",DATA!AE29)</f>
        <v/>
      </c>
      <c r="AF29" s="108" t="str">
        <f>IF(DATA!AF29="","",DATA!AF29)</f>
        <v/>
      </c>
      <c r="AG29" s="109" t="str">
        <f>IF(DATA!AG29="","",DATA!AG29)</f>
        <v/>
      </c>
      <c r="AH29" s="116">
        <f t="shared" si="9"/>
        <v>0</v>
      </c>
      <c r="AI29" s="117">
        <f t="shared" si="8"/>
        <v>0</v>
      </c>
      <c r="AJ29" s="205"/>
      <c r="AK29" s="207"/>
      <c r="AL29" s="205"/>
      <c r="AM29" s="207"/>
      <c r="AN29" s="201"/>
      <c r="AO29" s="201"/>
      <c r="AP29" s="201"/>
      <c r="AQ29" s="201"/>
      <c r="AR29" s="201"/>
      <c r="AS29" s="201"/>
      <c r="AT29" s="201"/>
      <c r="AU29" s="201"/>
      <c r="AV29" s="201"/>
      <c r="AW29" s="201"/>
    </row>
    <row r="30" spans="1:49" ht="15" customHeight="1" x14ac:dyDescent="0.15">
      <c r="A30" s="202" t="str">
        <f>IF(DATA!A30="","",DATA!A30)</f>
        <v/>
      </c>
      <c r="B30" s="11" t="str">
        <f>IF(DATA!A30="","",DATA!B30)</f>
        <v/>
      </c>
      <c r="C30" s="112" t="str">
        <f>IF(DATA!C30="","",DATA!C30)</f>
        <v/>
      </c>
      <c r="D30" s="112" t="str">
        <f>IF(DATA!D30="","",DATA!D30)</f>
        <v/>
      </c>
      <c r="E30" s="112" t="str">
        <f>IF(DATA!E30="","",DATA!E30)</f>
        <v/>
      </c>
      <c r="F30" s="112" t="str">
        <f>IF(DATA!F30="","",DATA!F30)</f>
        <v/>
      </c>
      <c r="G30" s="112" t="str">
        <f>IF(DATA!G30="","",DATA!G30)</f>
        <v/>
      </c>
      <c r="H30" s="112" t="str">
        <f>IF(DATA!H30="","",DATA!H30)</f>
        <v/>
      </c>
      <c r="I30" s="112" t="str">
        <f>IF(DATA!I30="","",DATA!I30)</f>
        <v/>
      </c>
      <c r="J30" s="112" t="str">
        <f>IF(DATA!J30="","",DATA!J30)</f>
        <v/>
      </c>
      <c r="K30" s="112" t="str">
        <f>IF(DATA!K30="","",DATA!K30)</f>
        <v/>
      </c>
      <c r="L30" s="112" t="str">
        <f>IF(DATA!L30="","",DATA!L30)</f>
        <v/>
      </c>
      <c r="M30" s="112" t="str">
        <f>IF(DATA!M30="","",DATA!M30)</f>
        <v/>
      </c>
      <c r="N30" s="112" t="str">
        <f>IF(DATA!N30="","",DATA!N30)</f>
        <v/>
      </c>
      <c r="O30" s="112" t="str">
        <f>IF(DATA!O30="","",DATA!O30)</f>
        <v/>
      </c>
      <c r="P30" s="112" t="str">
        <f>IF(DATA!P30="","",DATA!P30)</f>
        <v/>
      </c>
      <c r="Q30" s="112" t="str">
        <f>IF(DATA!Q30="","",DATA!Q30)</f>
        <v/>
      </c>
      <c r="R30" s="112" t="str">
        <f>IF(DATA!R30="","",DATA!R30)</f>
        <v/>
      </c>
      <c r="S30" s="112" t="str">
        <f>IF(DATA!S30="","",DATA!S30)</f>
        <v/>
      </c>
      <c r="T30" s="112" t="str">
        <f>IF(DATA!T30="","",DATA!T30)</f>
        <v/>
      </c>
      <c r="U30" s="112" t="str">
        <f>IF(DATA!U30="","",DATA!U30)</f>
        <v/>
      </c>
      <c r="V30" s="112" t="str">
        <f>IF(DATA!V30="","",DATA!V30)</f>
        <v/>
      </c>
      <c r="W30" s="112" t="str">
        <f>IF(DATA!W30="","",DATA!W30)</f>
        <v/>
      </c>
      <c r="X30" s="112" t="str">
        <f>IF(DATA!X30="","",DATA!X30)</f>
        <v/>
      </c>
      <c r="Y30" s="112" t="str">
        <f>IF(DATA!Y30="","",DATA!Y30)</f>
        <v/>
      </c>
      <c r="Z30" s="112" t="str">
        <f>IF(DATA!Z30="","",DATA!Z30)</f>
        <v/>
      </c>
      <c r="AA30" s="112" t="str">
        <f>IF(DATA!AA30="","",DATA!AA30)</f>
        <v/>
      </c>
      <c r="AB30" s="112" t="str">
        <f>IF(DATA!AB30="","",DATA!AB30)</f>
        <v/>
      </c>
      <c r="AC30" s="112" t="str">
        <f>IF(DATA!AC30="","",DATA!AC30)</f>
        <v/>
      </c>
      <c r="AD30" s="112" t="str">
        <f>IF(DATA!AD30="","",DATA!AD30)</f>
        <v/>
      </c>
      <c r="AE30" s="112" t="str">
        <f>IF(DATA!AE30="","",DATA!AE30)</f>
        <v/>
      </c>
      <c r="AF30" s="112" t="str">
        <f>IF(DATA!AF30="","",DATA!AF30)</f>
        <v/>
      </c>
      <c r="AG30" s="113" t="str">
        <f>IF(DATA!AG30="","",DATA!AG30)</f>
        <v/>
      </c>
      <c r="AH30" s="188">
        <f>COUNTIFS(DATA!$C$3:$AG$3,0,DATA!$C30:$AG30,"&lt;&gt;")</f>
        <v>0</v>
      </c>
      <c r="AI30" s="188">
        <f>COUNTIFS(DATA!$C$3:$AG$3,"&gt;0",DATA!$C30:$AG30,"&lt;&gt;")</f>
        <v>0</v>
      </c>
      <c r="AJ30" s="204">
        <f t="shared" ref="AJ30" si="61">COUNTIFS($C$3:$AG$3,"=0",C31:AG31,"&gt;0")</f>
        <v>0</v>
      </c>
      <c r="AK30" s="206">
        <f t="shared" ref="AK30" si="62">COUNTIFS($C$3:$AG$3,"&lt;&gt;0",C31:AG31,"&gt;0")</f>
        <v>0</v>
      </c>
      <c r="AL30" s="204">
        <f t="shared" ref="AL30" si="63">COUNTIFS($C$3:$AG$3,"=0",C32:AG32,"&gt;0")</f>
        <v>0</v>
      </c>
      <c r="AM30" s="206">
        <f t="shared" ref="AM30" si="64">COUNTIFS($C$3:$AG$3,"&lt;&gt;0",C32:AG32,"&gt;0")</f>
        <v>0</v>
      </c>
      <c r="AN30" s="200">
        <f t="shared" ref="AN30:AP30" si="65">COUNTIF($C30:$AG30,AN$5)</f>
        <v>0</v>
      </c>
      <c r="AO30" s="200">
        <f t="shared" si="65"/>
        <v>0</v>
      </c>
      <c r="AP30" s="200">
        <f t="shared" si="65"/>
        <v>0</v>
      </c>
      <c r="AQ30" s="200">
        <f t="shared" ref="AQ30" si="66">COUNTIF($C30:$AG30,AQ$5)+COUNTIF($C30:$AG30,"半振")*0.5</f>
        <v>0</v>
      </c>
      <c r="AR30" s="200">
        <f t="shared" ref="AR30" si="67">COUNTIF($C30:$AG30,AR$5)+COUNTIF($C30:$AG30,"半有")*0.5</f>
        <v>0</v>
      </c>
      <c r="AS30" s="200">
        <f t="shared" ref="AS30" si="68">COUNTIF($C30:$AG30,AS$5)+COUNTIF($C30:$AG30,"半欠")*0.5</f>
        <v>0</v>
      </c>
      <c r="AT30" s="200">
        <f t="shared" si="18"/>
        <v>0</v>
      </c>
      <c r="AU30" s="200">
        <f t="shared" si="18"/>
        <v>0</v>
      </c>
      <c r="AV30" s="200">
        <f t="shared" si="18"/>
        <v>0</v>
      </c>
      <c r="AW30" s="200">
        <f t="shared" si="18"/>
        <v>0</v>
      </c>
    </row>
    <row r="31" spans="1:49" ht="15" customHeight="1" x14ac:dyDescent="0.15">
      <c r="A31" s="202"/>
      <c r="B31" s="44" t="str">
        <f>IF(DATA!A30="","",DATA!B31)</f>
        <v/>
      </c>
      <c r="C31" s="45" t="str">
        <f>IF(DATA!C31="","",DATA!C31)</f>
        <v/>
      </c>
      <c r="D31" s="45" t="str">
        <f>IF(DATA!D31="","",DATA!D31)</f>
        <v/>
      </c>
      <c r="E31" s="45" t="str">
        <f>IF(DATA!E31="","",DATA!E31)</f>
        <v/>
      </c>
      <c r="F31" s="45" t="str">
        <f>IF(DATA!F31="","",DATA!F31)</f>
        <v/>
      </c>
      <c r="G31" s="45" t="str">
        <f>IF(DATA!G31="","",DATA!G31)</f>
        <v/>
      </c>
      <c r="H31" s="45" t="str">
        <f>IF(DATA!H31="","",DATA!H31)</f>
        <v/>
      </c>
      <c r="I31" s="45" t="str">
        <f>IF(DATA!I31="","",DATA!I31)</f>
        <v/>
      </c>
      <c r="J31" s="45" t="str">
        <f>IF(DATA!J31="","",DATA!J31)</f>
        <v/>
      </c>
      <c r="K31" s="45" t="str">
        <f>IF(DATA!K31="","",DATA!K31)</f>
        <v/>
      </c>
      <c r="L31" s="45" t="str">
        <f>IF(DATA!L31="","",DATA!L31)</f>
        <v/>
      </c>
      <c r="M31" s="45" t="str">
        <f>IF(DATA!M31="","",DATA!M31)</f>
        <v/>
      </c>
      <c r="N31" s="45" t="str">
        <f>IF(DATA!N31="","",DATA!N31)</f>
        <v/>
      </c>
      <c r="O31" s="45" t="str">
        <f>IF(DATA!O31="","",DATA!O31)</f>
        <v/>
      </c>
      <c r="P31" s="45" t="str">
        <f>IF(DATA!P31="","",DATA!P31)</f>
        <v/>
      </c>
      <c r="Q31" s="45" t="str">
        <f>IF(DATA!Q31="","",DATA!Q31)</f>
        <v/>
      </c>
      <c r="R31" s="45" t="str">
        <f>IF(DATA!R31="","",DATA!R31)</f>
        <v/>
      </c>
      <c r="S31" s="45" t="str">
        <f>IF(DATA!S31="","",DATA!S31)</f>
        <v/>
      </c>
      <c r="T31" s="45" t="str">
        <f>IF(DATA!T31="","",DATA!T31)</f>
        <v/>
      </c>
      <c r="U31" s="45" t="str">
        <f>IF(DATA!U31="","",DATA!U31)</f>
        <v/>
      </c>
      <c r="V31" s="45" t="str">
        <f>IF(DATA!V31="","",DATA!V31)</f>
        <v/>
      </c>
      <c r="W31" s="45" t="str">
        <f>IF(DATA!W31="","",DATA!W31)</f>
        <v/>
      </c>
      <c r="X31" s="45" t="str">
        <f>IF(DATA!X31="","",DATA!X31)</f>
        <v/>
      </c>
      <c r="Y31" s="45" t="str">
        <f>IF(DATA!Y31="","",DATA!Y31)</f>
        <v/>
      </c>
      <c r="Z31" s="45" t="str">
        <f>IF(DATA!Z31="","",DATA!Z31)</f>
        <v/>
      </c>
      <c r="AA31" s="45" t="str">
        <f>IF(DATA!AA31="","",DATA!AA31)</f>
        <v/>
      </c>
      <c r="AB31" s="45" t="str">
        <f>IF(DATA!AB31="","",DATA!AB31)</f>
        <v/>
      </c>
      <c r="AC31" s="45" t="str">
        <f>IF(DATA!AC31="","",DATA!AC31)</f>
        <v/>
      </c>
      <c r="AD31" s="45" t="str">
        <f>IF(DATA!AD31="","",DATA!AD31)</f>
        <v/>
      </c>
      <c r="AE31" s="45" t="str">
        <f>IF(DATA!AE31="","",DATA!AE31)</f>
        <v/>
      </c>
      <c r="AF31" s="45" t="str">
        <f>IF(DATA!AF31="","",DATA!AF31)</f>
        <v/>
      </c>
      <c r="AG31" s="105" t="str">
        <f>IF(DATA!AG31="","",DATA!AG31)</f>
        <v/>
      </c>
      <c r="AH31" s="114">
        <f t="shared" si="9"/>
        <v>0</v>
      </c>
      <c r="AI31" s="115">
        <f t="shared" si="8"/>
        <v>0</v>
      </c>
      <c r="AJ31" s="204"/>
      <c r="AK31" s="206"/>
      <c r="AL31" s="204"/>
      <c r="AM31" s="206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</row>
    <row r="32" spans="1:49" ht="15" customHeight="1" x14ac:dyDescent="0.15">
      <c r="A32" s="203"/>
      <c r="B32" s="74" t="str">
        <f>IF(DATA!A30="","",DATA!B32)</f>
        <v/>
      </c>
      <c r="C32" s="108" t="str">
        <f>IF(DATA!C32="","",DATA!C32)</f>
        <v/>
      </c>
      <c r="D32" s="108" t="str">
        <f>IF(DATA!D32="","",DATA!D32)</f>
        <v/>
      </c>
      <c r="E32" s="108" t="str">
        <f>IF(DATA!E32="","",DATA!E32)</f>
        <v/>
      </c>
      <c r="F32" s="108" t="str">
        <f>IF(DATA!F32="","",DATA!F32)</f>
        <v/>
      </c>
      <c r="G32" s="108" t="str">
        <f>IF(DATA!G32="","",DATA!G32)</f>
        <v/>
      </c>
      <c r="H32" s="108" t="str">
        <f>IF(DATA!H32="","",DATA!H32)</f>
        <v/>
      </c>
      <c r="I32" s="108" t="str">
        <f>IF(DATA!I32="","",DATA!I32)</f>
        <v/>
      </c>
      <c r="J32" s="108" t="str">
        <f>IF(DATA!J32="","",DATA!J32)</f>
        <v/>
      </c>
      <c r="K32" s="108" t="str">
        <f>IF(DATA!K32="","",DATA!K32)</f>
        <v/>
      </c>
      <c r="L32" s="108" t="str">
        <f>IF(DATA!L32="","",DATA!L32)</f>
        <v/>
      </c>
      <c r="M32" s="108" t="str">
        <f>IF(DATA!M32="","",DATA!M32)</f>
        <v/>
      </c>
      <c r="N32" s="108" t="str">
        <f>IF(DATA!N32="","",DATA!N32)</f>
        <v/>
      </c>
      <c r="O32" s="108" t="str">
        <f>IF(DATA!O32="","",DATA!O32)</f>
        <v/>
      </c>
      <c r="P32" s="108" t="str">
        <f>IF(DATA!P32="","",DATA!P32)</f>
        <v/>
      </c>
      <c r="Q32" s="108" t="str">
        <f>IF(DATA!Q32="","",DATA!Q32)</f>
        <v/>
      </c>
      <c r="R32" s="108" t="str">
        <f>IF(DATA!R32="","",DATA!R32)</f>
        <v/>
      </c>
      <c r="S32" s="108" t="str">
        <f>IF(DATA!S32="","",DATA!S32)</f>
        <v/>
      </c>
      <c r="T32" s="108" t="str">
        <f>IF(DATA!T32="","",DATA!T32)</f>
        <v/>
      </c>
      <c r="U32" s="108" t="str">
        <f>IF(DATA!U32="","",DATA!U32)</f>
        <v/>
      </c>
      <c r="V32" s="108" t="str">
        <f>IF(DATA!V32="","",DATA!V32)</f>
        <v/>
      </c>
      <c r="W32" s="108" t="str">
        <f>IF(DATA!W32="","",DATA!W32)</f>
        <v/>
      </c>
      <c r="X32" s="108" t="str">
        <f>IF(DATA!X32="","",DATA!X32)</f>
        <v/>
      </c>
      <c r="Y32" s="108" t="str">
        <f>IF(DATA!Y32="","",DATA!Y32)</f>
        <v/>
      </c>
      <c r="Z32" s="108" t="str">
        <f>IF(DATA!Z32="","",DATA!Z32)</f>
        <v/>
      </c>
      <c r="AA32" s="108" t="str">
        <f>IF(DATA!AA32="","",DATA!AA32)</f>
        <v/>
      </c>
      <c r="AB32" s="108" t="str">
        <f>IF(DATA!AB32="","",DATA!AB32)</f>
        <v/>
      </c>
      <c r="AC32" s="108" t="str">
        <f>IF(DATA!AC32="","",DATA!AC32)</f>
        <v/>
      </c>
      <c r="AD32" s="108" t="str">
        <f>IF(DATA!AD32="","",DATA!AD32)</f>
        <v/>
      </c>
      <c r="AE32" s="108" t="str">
        <f>IF(DATA!AE32="","",DATA!AE32)</f>
        <v/>
      </c>
      <c r="AF32" s="108" t="str">
        <f>IF(DATA!AF32="","",DATA!AF32)</f>
        <v/>
      </c>
      <c r="AG32" s="109" t="str">
        <f>IF(DATA!AG32="","",DATA!AG32)</f>
        <v/>
      </c>
      <c r="AH32" s="116">
        <f t="shared" si="9"/>
        <v>0</v>
      </c>
      <c r="AI32" s="117">
        <f t="shared" si="8"/>
        <v>0</v>
      </c>
      <c r="AJ32" s="205"/>
      <c r="AK32" s="207"/>
      <c r="AL32" s="205"/>
      <c r="AM32" s="207"/>
      <c r="AN32" s="201"/>
      <c r="AO32" s="201"/>
      <c r="AP32" s="201"/>
      <c r="AQ32" s="201"/>
      <c r="AR32" s="201"/>
      <c r="AS32" s="201"/>
      <c r="AT32" s="201"/>
      <c r="AU32" s="201"/>
      <c r="AV32" s="201"/>
      <c r="AW32" s="201"/>
    </row>
    <row r="33" spans="1:49" ht="15" customHeight="1" x14ac:dyDescent="0.15">
      <c r="A33" s="202" t="str">
        <f>IF(DATA!A33="","",DATA!A33)</f>
        <v/>
      </c>
      <c r="B33" s="11" t="str">
        <f>IF(DATA!A33="","",DATA!B33)</f>
        <v/>
      </c>
      <c r="C33" s="112" t="str">
        <f>IF(DATA!C33="","",DATA!C33)</f>
        <v/>
      </c>
      <c r="D33" s="112" t="str">
        <f>IF(DATA!D33="","",DATA!D33)</f>
        <v/>
      </c>
      <c r="E33" s="112" t="str">
        <f>IF(DATA!E33="","",DATA!E33)</f>
        <v/>
      </c>
      <c r="F33" s="112" t="str">
        <f>IF(DATA!F33="","",DATA!F33)</f>
        <v/>
      </c>
      <c r="G33" s="112" t="str">
        <f>IF(DATA!G33="","",DATA!G33)</f>
        <v/>
      </c>
      <c r="H33" s="112" t="str">
        <f>IF(DATA!H33="","",DATA!H33)</f>
        <v/>
      </c>
      <c r="I33" s="112" t="str">
        <f>IF(DATA!I33="","",DATA!I33)</f>
        <v/>
      </c>
      <c r="J33" s="112" t="str">
        <f>IF(DATA!J33="","",DATA!J33)</f>
        <v/>
      </c>
      <c r="K33" s="112" t="str">
        <f>IF(DATA!K33="","",DATA!K33)</f>
        <v/>
      </c>
      <c r="L33" s="112" t="str">
        <f>IF(DATA!L33="","",DATA!L33)</f>
        <v/>
      </c>
      <c r="M33" s="112" t="str">
        <f>IF(DATA!M33="","",DATA!M33)</f>
        <v/>
      </c>
      <c r="N33" s="112" t="str">
        <f>IF(DATA!N33="","",DATA!N33)</f>
        <v/>
      </c>
      <c r="O33" s="112" t="str">
        <f>IF(DATA!O33="","",DATA!O33)</f>
        <v/>
      </c>
      <c r="P33" s="112" t="str">
        <f>IF(DATA!P33="","",DATA!P33)</f>
        <v/>
      </c>
      <c r="Q33" s="112" t="str">
        <f>IF(DATA!Q33="","",DATA!Q33)</f>
        <v/>
      </c>
      <c r="R33" s="112" t="str">
        <f>IF(DATA!R33="","",DATA!R33)</f>
        <v/>
      </c>
      <c r="S33" s="112" t="str">
        <f>IF(DATA!S33="","",DATA!S33)</f>
        <v/>
      </c>
      <c r="T33" s="112" t="str">
        <f>IF(DATA!T33="","",DATA!T33)</f>
        <v/>
      </c>
      <c r="U33" s="112" t="str">
        <f>IF(DATA!U33="","",DATA!U33)</f>
        <v/>
      </c>
      <c r="V33" s="112" t="str">
        <f>IF(DATA!V33="","",DATA!V33)</f>
        <v/>
      </c>
      <c r="W33" s="112" t="str">
        <f>IF(DATA!W33="","",DATA!W33)</f>
        <v/>
      </c>
      <c r="X33" s="112" t="str">
        <f>IF(DATA!X33="","",DATA!X33)</f>
        <v/>
      </c>
      <c r="Y33" s="112" t="str">
        <f>IF(DATA!Y33="","",DATA!Y33)</f>
        <v/>
      </c>
      <c r="Z33" s="112" t="str">
        <f>IF(DATA!Z33="","",DATA!Z33)</f>
        <v/>
      </c>
      <c r="AA33" s="112" t="str">
        <f>IF(DATA!AA33="","",DATA!AA33)</f>
        <v/>
      </c>
      <c r="AB33" s="112" t="str">
        <f>IF(DATA!AB33="","",DATA!AB33)</f>
        <v/>
      </c>
      <c r="AC33" s="112" t="str">
        <f>IF(DATA!AC33="","",DATA!AC33)</f>
        <v/>
      </c>
      <c r="AD33" s="112" t="str">
        <f>IF(DATA!AD33="","",DATA!AD33)</f>
        <v/>
      </c>
      <c r="AE33" s="112" t="str">
        <f>IF(DATA!AE33="","",DATA!AE33)</f>
        <v/>
      </c>
      <c r="AF33" s="112" t="str">
        <f>IF(DATA!AF33="","",DATA!AF33)</f>
        <v/>
      </c>
      <c r="AG33" s="113" t="str">
        <f>IF(DATA!AG33="","",DATA!AG33)</f>
        <v/>
      </c>
      <c r="AH33" s="188">
        <f>COUNTIFS(DATA!$C$3:$AG$3,0,DATA!$C33:$AG33,"&lt;&gt;")</f>
        <v>0</v>
      </c>
      <c r="AI33" s="188">
        <f>COUNTIFS(DATA!$C$3:$AG$3,"&gt;0",DATA!$C33:$AG33,"&lt;&gt;")</f>
        <v>0</v>
      </c>
      <c r="AJ33" s="204">
        <f t="shared" ref="AJ33" si="69">COUNTIFS($C$3:$AG$3,"=0",C34:AG34,"&gt;0")</f>
        <v>0</v>
      </c>
      <c r="AK33" s="206">
        <f t="shared" ref="AK33" si="70">COUNTIFS($C$3:$AG$3,"&lt;&gt;0",C34:AG34,"&gt;0")</f>
        <v>0</v>
      </c>
      <c r="AL33" s="204">
        <f t="shared" ref="AL33" si="71">COUNTIFS($C$3:$AG$3,"=0",C35:AG35,"&gt;0")</f>
        <v>0</v>
      </c>
      <c r="AM33" s="206">
        <f t="shared" ref="AM33" si="72">COUNTIFS($C$3:$AG$3,"&lt;&gt;0",C35:AG35,"&gt;0")</f>
        <v>0</v>
      </c>
      <c r="AN33" s="200">
        <f t="shared" ref="AN33:AP33" si="73">COUNTIF($C33:$AG33,AN$5)</f>
        <v>0</v>
      </c>
      <c r="AO33" s="200">
        <f t="shared" si="73"/>
        <v>0</v>
      </c>
      <c r="AP33" s="200">
        <f t="shared" si="73"/>
        <v>0</v>
      </c>
      <c r="AQ33" s="200">
        <f t="shared" ref="AQ33" si="74">COUNTIF($C33:$AG33,AQ$5)+COUNTIF($C33:$AG33,"半振")*0.5</f>
        <v>0</v>
      </c>
      <c r="AR33" s="200">
        <f t="shared" ref="AR33" si="75">COUNTIF($C33:$AG33,AR$5)+COUNTIF($C33:$AG33,"半有")*0.5</f>
        <v>0</v>
      </c>
      <c r="AS33" s="200">
        <f t="shared" ref="AS33" si="76">COUNTIF($C33:$AG33,AS$5)+COUNTIF($C33:$AG33,"半欠")*0.5</f>
        <v>0</v>
      </c>
      <c r="AT33" s="200">
        <f t="shared" si="18"/>
        <v>0</v>
      </c>
      <c r="AU33" s="200">
        <f t="shared" si="18"/>
        <v>0</v>
      </c>
      <c r="AV33" s="200">
        <f t="shared" si="18"/>
        <v>0</v>
      </c>
      <c r="AW33" s="200">
        <f t="shared" si="18"/>
        <v>0</v>
      </c>
    </row>
    <row r="34" spans="1:49" ht="15" customHeight="1" x14ac:dyDescent="0.15">
      <c r="A34" s="202"/>
      <c r="B34" s="44" t="str">
        <f>IF(DATA!A33="","",DATA!B34)</f>
        <v/>
      </c>
      <c r="C34" s="45" t="str">
        <f>IF(DATA!C34="","",DATA!C34)</f>
        <v/>
      </c>
      <c r="D34" s="45" t="str">
        <f>IF(DATA!D34="","",DATA!D34)</f>
        <v/>
      </c>
      <c r="E34" s="45" t="str">
        <f>IF(DATA!E34="","",DATA!E34)</f>
        <v/>
      </c>
      <c r="F34" s="45" t="str">
        <f>IF(DATA!F34="","",DATA!F34)</f>
        <v/>
      </c>
      <c r="G34" s="45" t="str">
        <f>IF(DATA!G34="","",DATA!G34)</f>
        <v/>
      </c>
      <c r="H34" s="45" t="str">
        <f>IF(DATA!H34="","",DATA!H34)</f>
        <v/>
      </c>
      <c r="I34" s="45" t="str">
        <f>IF(DATA!I34="","",DATA!I34)</f>
        <v/>
      </c>
      <c r="J34" s="45" t="str">
        <f>IF(DATA!J34="","",DATA!J34)</f>
        <v/>
      </c>
      <c r="K34" s="45" t="str">
        <f>IF(DATA!K34="","",DATA!K34)</f>
        <v/>
      </c>
      <c r="L34" s="45" t="str">
        <f>IF(DATA!L34="","",DATA!L34)</f>
        <v/>
      </c>
      <c r="M34" s="45" t="str">
        <f>IF(DATA!M34="","",DATA!M34)</f>
        <v/>
      </c>
      <c r="N34" s="45" t="str">
        <f>IF(DATA!N34="","",DATA!N34)</f>
        <v/>
      </c>
      <c r="O34" s="45" t="str">
        <f>IF(DATA!O34="","",DATA!O34)</f>
        <v/>
      </c>
      <c r="P34" s="45" t="str">
        <f>IF(DATA!P34="","",DATA!P34)</f>
        <v/>
      </c>
      <c r="Q34" s="45" t="str">
        <f>IF(DATA!Q34="","",DATA!Q34)</f>
        <v/>
      </c>
      <c r="R34" s="45" t="str">
        <f>IF(DATA!R34="","",DATA!R34)</f>
        <v/>
      </c>
      <c r="S34" s="45" t="str">
        <f>IF(DATA!S34="","",DATA!S34)</f>
        <v/>
      </c>
      <c r="T34" s="45" t="str">
        <f>IF(DATA!T34="","",DATA!T34)</f>
        <v/>
      </c>
      <c r="U34" s="45" t="str">
        <f>IF(DATA!U34="","",DATA!U34)</f>
        <v/>
      </c>
      <c r="V34" s="45" t="str">
        <f>IF(DATA!V34="","",DATA!V34)</f>
        <v/>
      </c>
      <c r="W34" s="45" t="str">
        <f>IF(DATA!W34="","",DATA!W34)</f>
        <v/>
      </c>
      <c r="X34" s="45" t="str">
        <f>IF(DATA!X34="","",DATA!X34)</f>
        <v/>
      </c>
      <c r="Y34" s="45" t="str">
        <f>IF(DATA!Y34="","",DATA!Y34)</f>
        <v/>
      </c>
      <c r="Z34" s="45" t="str">
        <f>IF(DATA!Z34="","",DATA!Z34)</f>
        <v/>
      </c>
      <c r="AA34" s="45" t="str">
        <f>IF(DATA!AA34="","",DATA!AA34)</f>
        <v/>
      </c>
      <c r="AB34" s="45" t="str">
        <f>IF(DATA!AB34="","",DATA!AB34)</f>
        <v/>
      </c>
      <c r="AC34" s="45" t="str">
        <f>IF(DATA!AC34="","",DATA!AC34)</f>
        <v/>
      </c>
      <c r="AD34" s="45" t="str">
        <f>IF(DATA!AD34="","",DATA!AD34)</f>
        <v/>
      </c>
      <c r="AE34" s="45" t="str">
        <f>IF(DATA!AE34="","",DATA!AE34)</f>
        <v/>
      </c>
      <c r="AF34" s="45" t="str">
        <f>IF(DATA!AF34="","",DATA!AF34)</f>
        <v/>
      </c>
      <c r="AG34" s="105" t="str">
        <f>IF(DATA!AG34="","",DATA!AG34)</f>
        <v/>
      </c>
      <c r="AH34" s="114">
        <f t="shared" si="9"/>
        <v>0</v>
      </c>
      <c r="AI34" s="115">
        <f t="shared" si="8"/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IF(DATA!A33="","",DATA!B35)</f>
        <v/>
      </c>
      <c r="C35" s="108" t="str">
        <f>IF(DATA!C35="","",DATA!C35)</f>
        <v/>
      </c>
      <c r="D35" s="108" t="str">
        <f>IF(DATA!D35="","",DATA!D35)</f>
        <v/>
      </c>
      <c r="E35" s="108" t="str">
        <f>IF(DATA!E35="","",DATA!E35)</f>
        <v/>
      </c>
      <c r="F35" s="108" t="str">
        <f>IF(DATA!F35="","",DATA!F35)</f>
        <v/>
      </c>
      <c r="G35" s="108" t="str">
        <f>IF(DATA!G35="","",DATA!G35)</f>
        <v/>
      </c>
      <c r="H35" s="108" t="str">
        <f>IF(DATA!H35="","",DATA!H35)</f>
        <v/>
      </c>
      <c r="I35" s="108" t="str">
        <f>IF(DATA!I35="","",DATA!I35)</f>
        <v/>
      </c>
      <c r="J35" s="108" t="str">
        <f>IF(DATA!J35="","",DATA!J35)</f>
        <v/>
      </c>
      <c r="K35" s="108" t="str">
        <f>IF(DATA!K35="","",DATA!K35)</f>
        <v/>
      </c>
      <c r="L35" s="108" t="str">
        <f>IF(DATA!L35="","",DATA!L35)</f>
        <v/>
      </c>
      <c r="M35" s="108" t="str">
        <f>IF(DATA!M35="","",DATA!M35)</f>
        <v/>
      </c>
      <c r="N35" s="108" t="str">
        <f>IF(DATA!N35="","",DATA!N35)</f>
        <v/>
      </c>
      <c r="O35" s="108" t="str">
        <f>IF(DATA!O35="","",DATA!O35)</f>
        <v/>
      </c>
      <c r="P35" s="108" t="str">
        <f>IF(DATA!P35="","",DATA!P35)</f>
        <v/>
      </c>
      <c r="Q35" s="108" t="str">
        <f>IF(DATA!Q35="","",DATA!Q35)</f>
        <v/>
      </c>
      <c r="R35" s="108" t="str">
        <f>IF(DATA!R35="","",DATA!R35)</f>
        <v/>
      </c>
      <c r="S35" s="108" t="str">
        <f>IF(DATA!S35="","",DATA!S35)</f>
        <v/>
      </c>
      <c r="T35" s="108" t="str">
        <f>IF(DATA!T35="","",DATA!T35)</f>
        <v/>
      </c>
      <c r="U35" s="108" t="str">
        <f>IF(DATA!U35="","",DATA!U35)</f>
        <v/>
      </c>
      <c r="V35" s="108" t="str">
        <f>IF(DATA!V35="","",DATA!V35)</f>
        <v/>
      </c>
      <c r="W35" s="108" t="str">
        <f>IF(DATA!W35="","",DATA!W35)</f>
        <v/>
      </c>
      <c r="X35" s="108" t="str">
        <f>IF(DATA!X35="","",DATA!X35)</f>
        <v/>
      </c>
      <c r="Y35" s="108" t="str">
        <f>IF(DATA!Y35="","",DATA!Y35)</f>
        <v/>
      </c>
      <c r="Z35" s="108" t="str">
        <f>IF(DATA!Z35="","",DATA!Z35)</f>
        <v/>
      </c>
      <c r="AA35" s="108" t="str">
        <f>IF(DATA!AA35="","",DATA!AA35)</f>
        <v/>
      </c>
      <c r="AB35" s="108" t="str">
        <f>IF(DATA!AB35="","",DATA!AB35)</f>
        <v/>
      </c>
      <c r="AC35" s="108" t="str">
        <f>IF(DATA!AC35="","",DATA!AC35)</f>
        <v/>
      </c>
      <c r="AD35" s="108" t="str">
        <f>IF(DATA!AD35="","",DATA!AD35)</f>
        <v/>
      </c>
      <c r="AE35" s="108" t="str">
        <f>IF(DATA!AE35="","",DATA!AE35)</f>
        <v/>
      </c>
      <c r="AF35" s="108" t="str">
        <f>IF(DATA!AF35="","",DATA!AF35)</f>
        <v/>
      </c>
      <c r="AG35" s="109" t="str">
        <f>IF(DATA!AG35="","",DATA!AG35)</f>
        <v/>
      </c>
      <c r="AH35" s="116">
        <f t="shared" si="9"/>
        <v>0</v>
      </c>
      <c r="AI35" s="117">
        <f t="shared" si="8"/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IF(DATA!A36="","",DATA!A36)</f>
        <v/>
      </c>
      <c r="B36" s="11" t="str">
        <f>IF(DATA!A36="","",DATA!B36)</f>
        <v/>
      </c>
      <c r="C36" s="112" t="str">
        <f>IF(DATA!C36="","",DATA!C36)</f>
        <v/>
      </c>
      <c r="D36" s="112" t="str">
        <f>IF(DATA!D36="","",DATA!D36)</f>
        <v/>
      </c>
      <c r="E36" s="112" t="str">
        <f>IF(DATA!E36="","",DATA!E36)</f>
        <v/>
      </c>
      <c r="F36" s="112" t="str">
        <f>IF(DATA!F36="","",DATA!F36)</f>
        <v/>
      </c>
      <c r="G36" s="112" t="str">
        <f>IF(DATA!G36="","",DATA!G36)</f>
        <v/>
      </c>
      <c r="H36" s="112" t="str">
        <f>IF(DATA!H36="","",DATA!H36)</f>
        <v/>
      </c>
      <c r="I36" s="112" t="str">
        <f>IF(DATA!I36="","",DATA!I36)</f>
        <v/>
      </c>
      <c r="J36" s="112" t="str">
        <f>IF(DATA!J36="","",DATA!J36)</f>
        <v/>
      </c>
      <c r="K36" s="112" t="str">
        <f>IF(DATA!K36="","",DATA!K36)</f>
        <v/>
      </c>
      <c r="L36" s="112" t="str">
        <f>IF(DATA!L36="","",DATA!L36)</f>
        <v/>
      </c>
      <c r="M36" s="112" t="str">
        <f>IF(DATA!M36="","",DATA!M36)</f>
        <v/>
      </c>
      <c r="N36" s="112" t="str">
        <f>IF(DATA!N36="","",DATA!N36)</f>
        <v/>
      </c>
      <c r="O36" s="112" t="str">
        <f>IF(DATA!O36="","",DATA!O36)</f>
        <v/>
      </c>
      <c r="P36" s="112" t="str">
        <f>IF(DATA!P36="","",DATA!P36)</f>
        <v/>
      </c>
      <c r="Q36" s="112" t="str">
        <f>IF(DATA!Q36="","",DATA!Q36)</f>
        <v/>
      </c>
      <c r="R36" s="112" t="str">
        <f>IF(DATA!R36="","",DATA!R36)</f>
        <v/>
      </c>
      <c r="S36" s="112" t="str">
        <f>IF(DATA!S36="","",DATA!S36)</f>
        <v/>
      </c>
      <c r="T36" s="112" t="str">
        <f>IF(DATA!T36="","",DATA!T36)</f>
        <v/>
      </c>
      <c r="U36" s="112" t="str">
        <f>IF(DATA!U36="","",DATA!U36)</f>
        <v/>
      </c>
      <c r="V36" s="112" t="str">
        <f>IF(DATA!V36="","",DATA!V36)</f>
        <v/>
      </c>
      <c r="W36" s="112" t="str">
        <f>IF(DATA!W36="","",DATA!W36)</f>
        <v/>
      </c>
      <c r="X36" s="112" t="str">
        <f>IF(DATA!X36="","",DATA!X36)</f>
        <v/>
      </c>
      <c r="Y36" s="112" t="str">
        <f>IF(DATA!Y36="","",DATA!Y36)</f>
        <v/>
      </c>
      <c r="Z36" s="112" t="str">
        <f>IF(DATA!Z36="","",DATA!Z36)</f>
        <v/>
      </c>
      <c r="AA36" s="112" t="str">
        <f>IF(DATA!AA36="","",DATA!AA36)</f>
        <v/>
      </c>
      <c r="AB36" s="112" t="str">
        <f>IF(DATA!AB36="","",DATA!AB36)</f>
        <v/>
      </c>
      <c r="AC36" s="112" t="str">
        <f>IF(DATA!AC36="","",DATA!AC36)</f>
        <v/>
      </c>
      <c r="AD36" s="112" t="str">
        <f>IF(DATA!AD36="","",DATA!AD36)</f>
        <v/>
      </c>
      <c r="AE36" s="112" t="str">
        <f>IF(DATA!AE36="","",DATA!AE36)</f>
        <v/>
      </c>
      <c r="AF36" s="112" t="str">
        <f>IF(DATA!AF36="","",DATA!AF36)</f>
        <v/>
      </c>
      <c r="AG36" s="113" t="str">
        <f>IF(DATA!AG36="","",DATA!AG36)</f>
        <v/>
      </c>
      <c r="AH36" s="188">
        <f>COUNTIFS(DATA!$C$3:$AG$3,0,DATA!$C36:$AG36,"&lt;&gt;")</f>
        <v>0</v>
      </c>
      <c r="AI36" s="188">
        <f>COUNTIFS(DATA!$C$3:$AG$3,"&gt;0",DATA!$C36:$AG36,"&lt;&gt;")</f>
        <v>0</v>
      </c>
      <c r="AJ36" s="204">
        <f t="shared" ref="AJ36" si="77">COUNTIFS($C$3:$AG$3,"=0",C37:AG37,"&gt;0")</f>
        <v>0</v>
      </c>
      <c r="AK36" s="206">
        <f t="shared" ref="AK36" si="78">COUNTIFS($C$3:$AG$3,"&lt;&gt;0",C37:AG37,"&gt;0")</f>
        <v>0</v>
      </c>
      <c r="AL36" s="204">
        <f t="shared" ref="AL36" si="79">COUNTIFS($C$3:$AG$3,"=0",C38:AG38,"&gt;0")</f>
        <v>0</v>
      </c>
      <c r="AM36" s="206">
        <f t="shared" ref="AM36" si="80">COUNTIFS($C$3:$AG$3,"&lt;&gt;0",C38:AG38,"&gt;0")</f>
        <v>0</v>
      </c>
      <c r="AN36" s="200">
        <f t="shared" ref="AN36:AP36" si="81">COUNTIF($C36:$AG36,AN$5)</f>
        <v>0</v>
      </c>
      <c r="AO36" s="200">
        <f t="shared" si="81"/>
        <v>0</v>
      </c>
      <c r="AP36" s="200">
        <f t="shared" si="81"/>
        <v>0</v>
      </c>
      <c r="AQ36" s="200">
        <f t="shared" ref="AQ36" si="82">COUNTIF($C36:$AG36,AQ$5)+COUNTIF($C36:$AG36,"半振")*0.5</f>
        <v>0</v>
      </c>
      <c r="AR36" s="200">
        <f t="shared" ref="AR36" si="83">COUNTIF($C36:$AG36,AR$5)+COUNTIF($C36:$AG36,"半有")*0.5</f>
        <v>0</v>
      </c>
      <c r="AS36" s="200">
        <f t="shared" ref="AS36" si="84">COUNTIF($C36:$AG36,AS$5)+COUNTIF($C36:$AG36,"半欠")*0.5</f>
        <v>0</v>
      </c>
      <c r="AT36" s="200">
        <f t="shared" si="18"/>
        <v>0</v>
      </c>
      <c r="AU36" s="200">
        <f t="shared" si="18"/>
        <v>0</v>
      </c>
      <c r="AV36" s="200">
        <f t="shared" si="18"/>
        <v>0</v>
      </c>
      <c r="AW36" s="200">
        <f t="shared" si="18"/>
        <v>0</v>
      </c>
    </row>
    <row r="37" spans="1:49" ht="15" customHeight="1" x14ac:dyDescent="0.15">
      <c r="A37" s="202"/>
      <c r="B37" s="44" t="str">
        <f>IF(DATA!A36="","",DATA!B37)</f>
        <v/>
      </c>
      <c r="C37" s="45" t="str">
        <f>IF(DATA!C37="","",DATA!C37)</f>
        <v/>
      </c>
      <c r="D37" s="45" t="str">
        <f>IF(DATA!D37="","",DATA!D37)</f>
        <v/>
      </c>
      <c r="E37" s="45" t="str">
        <f>IF(DATA!E37="","",DATA!E37)</f>
        <v/>
      </c>
      <c r="F37" s="45" t="str">
        <f>IF(DATA!F37="","",DATA!F37)</f>
        <v/>
      </c>
      <c r="G37" s="45" t="str">
        <f>IF(DATA!G37="","",DATA!G37)</f>
        <v/>
      </c>
      <c r="H37" s="45" t="str">
        <f>IF(DATA!H37="","",DATA!H37)</f>
        <v/>
      </c>
      <c r="I37" s="45" t="str">
        <f>IF(DATA!I37="","",DATA!I37)</f>
        <v/>
      </c>
      <c r="J37" s="45" t="str">
        <f>IF(DATA!J37="","",DATA!J37)</f>
        <v/>
      </c>
      <c r="K37" s="45" t="str">
        <f>IF(DATA!K37="","",DATA!K37)</f>
        <v/>
      </c>
      <c r="L37" s="45" t="str">
        <f>IF(DATA!L37="","",DATA!L37)</f>
        <v/>
      </c>
      <c r="M37" s="45" t="str">
        <f>IF(DATA!M37="","",DATA!M37)</f>
        <v/>
      </c>
      <c r="N37" s="45" t="str">
        <f>IF(DATA!N37="","",DATA!N37)</f>
        <v/>
      </c>
      <c r="O37" s="45" t="str">
        <f>IF(DATA!O37="","",DATA!O37)</f>
        <v/>
      </c>
      <c r="P37" s="45" t="str">
        <f>IF(DATA!P37="","",DATA!P37)</f>
        <v/>
      </c>
      <c r="Q37" s="45" t="str">
        <f>IF(DATA!Q37="","",DATA!Q37)</f>
        <v/>
      </c>
      <c r="R37" s="45" t="str">
        <f>IF(DATA!R37="","",DATA!R37)</f>
        <v/>
      </c>
      <c r="S37" s="45" t="str">
        <f>IF(DATA!S37="","",DATA!S37)</f>
        <v/>
      </c>
      <c r="T37" s="45" t="str">
        <f>IF(DATA!T37="","",DATA!T37)</f>
        <v/>
      </c>
      <c r="U37" s="45" t="str">
        <f>IF(DATA!U37="","",DATA!U37)</f>
        <v/>
      </c>
      <c r="V37" s="45" t="str">
        <f>IF(DATA!V37="","",DATA!V37)</f>
        <v/>
      </c>
      <c r="W37" s="45" t="str">
        <f>IF(DATA!W37="","",DATA!W37)</f>
        <v/>
      </c>
      <c r="X37" s="45" t="str">
        <f>IF(DATA!X37="","",DATA!X37)</f>
        <v/>
      </c>
      <c r="Y37" s="45" t="str">
        <f>IF(DATA!Y37="","",DATA!Y37)</f>
        <v/>
      </c>
      <c r="Z37" s="45" t="str">
        <f>IF(DATA!Z37="","",DATA!Z37)</f>
        <v/>
      </c>
      <c r="AA37" s="45" t="str">
        <f>IF(DATA!AA37="","",DATA!AA37)</f>
        <v/>
      </c>
      <c r="AB37" s="45" t="str">
        <f>IF(DATA!AB37="","",DATA!AB37)</f>
        <v/>
      </c>
      <c r="AC37" s="45" t="str">
        <f>IF(DATA!AC37="","",DATA!AC37)</f>
        <v/>
      </c>
      <c r="AD37" s="45" t="str">
        <f>IF(DATA!AD37="","",DATA!AD37)</f>
        <v/>
      </c>
      <c r="AE37" s="45" t="str">
        <f>IF(DATA!AE37="","",DATA!AE37)</f>
        <v/>
      </c>
      <c r="AF37" s="45" t="str">
        <f>IF(DATA!AF37="","",DATA!AF37)</f>
        <v/>
      </c>
      <c r="AG37" s="105" t="str">
        <f>IF(DATA!AG37="","",DATA!AG37)</f>
        <v/>
      </c>
      <c r="AH37" s="114">
        <f t="shared" si="9"/>
        <v>0</v>
      </c>
      <c r="AI37" s="115">
        <f t="shared" si="8"/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3"/>
      <c r="B38" s="74" t="str">
        <f>IF(DATA!A36="","",DATA!B38)</f>
        <v/>
      </c>
      <c r="C38" s="108" t="str">
        <f>IF(DATA!C38="","",DATA!C38)</f>
        <v/>
      </c>
      <c r="D38" s="108" t="str">
        <f>IF(DATA!D38="","",DATA!D38)</f>
        <v/>
      </c>
      <c r="E38" s="108" t="str">
        <f>IF(DATA!E38="","",DATA!E38)</f>
        <v/>
      </c>
      <c r="F38" s="108" t="str">
        <f>IF(DATA!F38="","",DATA!F38)</f>
        <v/>
      </c>
      <c r="G38" s="108" t="str">
        <f>IF(DATA!G38="","",DATA!G38)</f>
        <v/>
      </c>
      <c r="H38" s="108" t="str">
        <f>IF(DATA!H38="","",DATA!H38)</f>
        <v/>
      </c>
      <c r="I38" s="108" t="str">
        <f>IF(DATA!I38="","",DATA!I38)</f>
        <v/>
      </c>
      <c r="J38" s="108" t="str">
        <f>IF(DATA!J38="","",DATA!J38)</f>
        <v/>
      </c>
      <c r="K38" s="108" t="str">
        <f>IF(DATA!K38="","",DATA!K38)</f>
        <v/>
      </c>
      <c r="L38" s="108" t="str">
        <f>IF(DATA!L38="","",DATA!L38)</f>
        <v/>
      </c>
      <c r="M38" s="108" t="str">
        <f>IF(DATA!M38="","",DATA!M38)</f>
        <v/>
      </c>
      <c r="N38" s="108" t="str">
        <f>IF(DATA!N38="","",DATA!N38)</f>
        <v/>
      </c>
      <c r="O38" s="108" t="str">
        <f>IF(DATA!O38="","",DATA!O38)</f>
        <v/>
      </c>
      <c r="P38" s="108" t="str">
        <f>IF(DATA!P38="","",DATA!P38)</f>
        <v/>
      </c>
      <c r="Q38" s="108" t="str">
        <f>IF(DATA!Q38="","",DATA!Q38)</f>
        <v/>
      </c>
      <c r="R38" s="108" t="str">
        <f>IF(DATA!R38="","",DATA!R38)</f>
        <v/>
      </c>
      <c r="S38" s="108" t="str">
        <f>IF(DATA!S38="","",DATA!S38)</f>
        <v/>
      </c>
      <c r="T38" s="108" t="str">
        <f>IF(DATA!T38="","",DATA!T38)</f>
        <v/>
      </c>
      <c r="U38" s="108" t="str">
        <f>IF(DATA!U38="","",DATA!U38)</f>
        <v/>
      </c>
      <c r="V38" s="108" t="str">
        <f>IF(DATA!V38="","",DATA!V38)</f>
        <v/>
      </c>
      <c r="W38" s="108" t="str">
        <f>IF(DATA!W38="","",DATA!W38)</f>
        <v/>
      </c>
      <c r="X38" s="108" t="str">
        <f>IF(DATA!X38="","",DATA!X38)</f>
        <v/>
      </c>
      <c r="Y38" s="108" t="str">
        <f>IF(DATA!Y38="","",DATA!Y38)</f>
        <v/>
      </c>
      <c r="Z38" s="108" t="str">
        <f>IF(DATA!Z38="","",DATA!Z38)</f>
        <v/>
      </c>
      <c r="AA38" s="108" t="str">
        <f>IF(DATA!AA38="","",DATA!AA38)</f>
        <v/>
      </c>
      <c r="AB38" s="108" t="str">
        <f>IF(DATA!AB38="","",DATA!AB38)</f>
        <v/>
      </c>
      <c r="AC38" s="108" t="str">
        <f>IF(DATA!AC38="","",DATA!AC38)</f>
        <v/>
      </c>
      <c r="AD38" s="108" t="str">
        <f>IF(DATA!AD38="","",DATA!AD38)</f>
        <v/>
      </c>
      <c r="AE38" s="108" t="str">
        <f>IF(DATA!AE38="","",DATA!AE38)</f>
        <v/>
      </c>
      <c r="AF38" s="108" t="str">
        <f>IF(DATA!AF38="","",DATA!AF38)</f>
        <v/>
      </c>
      <c r="AG38" s="109" t="str">
        <f>IF(DATA!AG38="","",DATA!AG38)</f>
        <v/>
      </c>
      <c r="AH38" s="116">
        <f t="shared" si="9"/>
        <v>0</v>
      </c>
      <c r="AI38" s="117">
        <f t="shared" si="8"/>
        <v>0</v>
      </c>
      <c r="AJ38" s="205"/>
      <c r="AK38" s="207"/>
      <c r="AL38" s="205"/>
      <c r="AM38" s="207"/>
      <c r="AN38" s="201"/>
      <c r="AO38" s="201"/>
      <c r="AP38" s="201"/>
      <c r="AQ38" s="201"/>
      <c r="AR38" s="201"/>
      <c r="AS38" s="201"/>
      <c r="AT38" s="201"/>
      <c r="AU38" s="201"/>
      <c r="AV38" s="201"/>
      <c r="AW38" s="201"/>
    </row>
    <row r="39" spans="1:49" ht="15" customHeight="1" x14ac:dyDescent="0.15">
      <c r="A39" s="202" t="str">
        <f>IF(DATA!A39="","",DATA!A39)</f>
        <v/>
      </c>
      <c r="B39" s="11" t="str">
        <f>IF(DATA!A39="","",DATA!B39)</f>
        <v/>
      </c>
      <c r="C39" s="112" t="str">
        <f>IF(DATA!C39="","",DATA!C39)</f>
        <v/>
      </c>
      <c r="D39" s="112" t="str">
        <f>IF(DATA!D39="","",DATA!D39)</f>
        <v/>
      </c>
      <c r="E39" s="112" t="str">
        <f>IF(DATA!E39="","",DATA!E39)</f>
        <v/>
      </c>
      <c r="F39" s="112" t="str">
        <f>IF(DATA!F39="","",DATA!F39)</f>
        <v/>
      </c>
      <c r="G39" s="112" t="str">
        <f>IF(DATA!G39="","",DATA!G39)</f>
        <v/>
      </c>
      <c r="H39" s="112" t="str">
        <f>IF(DATA!H39="","",DATA!H39)</f>
        <v/>
      </c>
      <c r="I39" s="112" t="str">
        <f>IF(DATA!I39="","",DATA!I39)</f>
        <v/>
      </c>
      <c r="J39" s="112" t="str">
        <f>IF(DATA!J39="","",DATA!J39)</f>
        <v/>
      </c>
      <c r="K39" s="112" t="str">
        <f>IF(DATA!K39="","",DATA!K39)</f>
        <v/>
      </c>
      <c r="L39" s="112" t="str">
        <f>IF(DATA!L39="","",DATA!L39)</f>
        <v/>
      </c>
      <c r="M39" s="112" t="str">
        <f>IF(DATA!M39="","",DATA!M39)</f>
        <v/>
      </c>
      <c r="N39" s="112" t="str">
        <f>IF(DATA!N39="","",DATA!N39)</f>
        <v/>
      </c>
      <c r="O39" s="112" t="str">
        <f>IF(DATA!O39="","",DATA!O39)</f>
        <v/>
      </c>
      <c r="P39" s="112" t="str">
        <f>IF(DATA!P39="","",DATA!P39)</f>
        <v/>
      </c>
      <c r="Q39" s="112" t="str">
        <f>IF(DATA!Q39="","",DATA!Q39)</f>
        <v/>
      </c>
      <c r="R39" s="112" t="str">
        <f>IF(DATA!R39="","",DATA!R39)</f>
        <v/>
      </c>
      <c r="S39" s="112" t="str">
        <f>IF(DATA!S39="","",DATA!S39)</f>
        <v/>
      </c>
      <c r="T39" s="112" t="str">
        <f>IF(DATA!T39="","",DATA!T39)</f>
        <v/>
      </c>
      <c r="U39" s="112" t="str">
        <f>IF(DATA!U39="","",DATA!U39)</f>
        <v/>
      </c>
      <c r="V39" s="112" t="str">
        <f>IF(DATA!V39="","",DATA!V39)</f>
        <v/>
      </c>
      <c r="W39" s="112" t="str">
        <f>IF(DATA!W39="","",DATA!W39)</f>
        <v/>
      </c>
      <c r="X39" s="112" t="str">
        <f>IF(DATA!X39="","",DATA!X39)</f>
        <v/>
      </c>
      <c r="Y39" s="112" t="str">
        <f>IF(DATA!Y39="","",DATA!Y39)</f>
        <v/>
      </c>
      <c r="Z39" s="112" t="str">
        <f>IF(DATA!Z39="","",DATA!Z39)</f>
        <v/>
      </c>
      <c r="AA39" s="112" t="str">
        <f>IF(DATA!AA39="","",DATA!AA39)</f>
        <v/>
      </c>
      <c r="AB39" s="112" t="str">
        <f>IF(DATA!AB39="","",DATA!AB39)</f>
        <v/>
      </c>
      <c r="AC39" s="112" t="str">
        <f>IF(DATA!AC39="","",DATA!AC39)</f>
        <v/>
      </c>
      <c r="AD39" s="112" t="str">
        <f>IF(DATA!AD39="","",DATA!AD39)</f>
        <v/>
      </c>
      <c r="AE39" s="112" t="str">
        <f>IF(DATA!AE39="","",DATA!AE39)</f>
        <v/>
      </c>
      <c r="AF39" s="112" t="str">
        <f>IF(DATA!AF39="","",DATA!AF39)</f>
        <v/>
      </c>
      <c r="AG39" s="113" t="str">
        <f>IF(DATA!AG39="","",DATA!AG39)</f>
        <v/>
      </c>
      <c r="AH39" s="188">
        <f>COUNTIFS(DATA!$C$3:$AG$3,0,DATA!$C39:$AG39,"&lt;&gt;")</f>
        <v>0</v>
      </c>
      <c r="AI39" s="188">
        <f>COUNTIFS(DATA!$C$3:$AG$3,"&gt;0",DATA!$C39:$AG39,"&lt;&gt;")</f>
        <v>0</v>
      </c>
      <c r="AJ39" s="204">
        <f t="shared" ref="AJ39" si="85">COUNTIFS($C$3:$AG$3,"=0",C40:AG40,"&gt;0")</f>
        <v>0</v>
      </c>
      <c r="AK39" s="206">
        <f t="shared" ref="AK39" si="86">COUNTIFS($C$3:$AG$3,"&lt;&gt;0",C40:AG40,"&gt;0")</f>
        <v>0</v>
      </c>
      <c r="AL39" s="204">
        <f t="shared" ref="AL39" si="87">COUNTIFS($C$3:$AG$3,"=0",C41:AG41,"&gt;0")</f>
        <v>0</v>
      </c>
      <c r="AM39" s="206">
        <f t="shared" ref="AM39" si="88">COUNTIFS($C$3:$AG$3,"&lt;&gt;0",C41:AG41,"&gt;0")</f>
        <v>0</v>
      </c>
      <c r="AN39" s="200">
        <f t="shared" ref="AN39:AP39" si="89">COUNTIF($C39:$AG39,AN$5)</f>
        <v>0</v>
      </c>
      <c r="AO39" s="200">
        <f t="shared" si="89"/>
        <v>0</v>
      </c>
      <c r="AP39" s="200">
        <f t="shared" si="89"/>
        <v>0</v>
      </c>
      <c r="AQ39" s="200">
        <f t="shared" ref="AQ39" si="90">COUNTIF($C39:$AG39,AQ$5)+COUNTIF($C39:$AG39,"半振")*0.5</f>
        <v>0</v>
      </c>
      <c r="AR39" s="200">
        <f t="shared" ref="AR39" si="91">COUNTIF($C39:$AG39,AR$5)+COUNTIF($C39:$AG39,"半有")*0.5</f>
        <v>0</v>
      </c>
      <c r="AS39" s="200">
        <f t="shared" ref="AS39" si="92">COUNTIF($C39:$AG39,AS$5)+COUNTIF($C39:$AG39,"半欠")*0.5</f>
        <v>0</v>
      </c>
      <c r="AT39" s="200">
        <f t="shared" si="18"/>
        <v>0</v>
      </c>
      <c r="AU39" s="200">
        <f t="shared" si="18"/>
        <v>0</v>
      </c>
      <c r="AV39" s="200">
        <f t="shared" si="18"/>
        <v>0</v>
      </c>
      <c r="AW39" s="200">
        <f t="shared" si="18"/>
        <v>0</v>
      </c>
    </row>
    <row r="40" spans="1:49" ht="15" customHeight="1" x14ac:dyDescent="0.15">
      <c r="A40" s="202"/>
      <c r="B40" s="44" t="str">
        <f>IF(DATA!A39="","",DATA!B40)</f>
        <v/>
      </c>
      <c r="C40" s="45" t="str">
        <f>IF(DATA!C40="","",DATA!C40)</f>
        <v/>
      </c>
      <c r="D40" s="45" t="str">
        <f>IF(DATA!D40="","",DATA!D40)</f>
        <v/>
      </c>
      <c r="E40" s="45" t="str">
        <f>IF(DATA!E40="","",DATA!E40)</f>
        <v/>
      </c>
      <c r="F40" s="45" t="str">
        <f>IF(DATA!F40="","",DATA!F40)</f>
        <v/>
      </c>
      <c r="G40" s="45" t="str">
        <f>IF(DATA!G40="","",DATA!G40)</f>
        <v/>
      </c>
      <c r="H40" s="45" t="str">
        <f>IF(DATA!H40="","",DATA!H40)</f>
        <v/>
      </c>
      <c r="I40" s="45" t="str">
        <f>IF(DATA!I40="","",DATA!I40)</f>
        <v/>
      </c>
      <c r="J40" s="45" t="str">
        <f>IF(DATA!J40="","",DATA!J40)</f>
        <v/>
      </c>
      <c r="K40" s="45" t="str">
        <f>IF(DATA!K40="","",DATA!K40)</f>
        <v/>
      </c>
      <c r="L40" s="45" t="str">
        <f>IF(DATA!L40="","",DATA!L40)</f>
        <v/>
      </c>
      <c r="M40" s="45" t="str">
        <f>IF(DATA!M40="","",DATA!M40)</f>
        <v/>
      </c>
      <c r="N40" s="45" t="str">
        <f>IF(DATA!N40="","",DATA!N40)</f>
        <v/>
      </c>
      <c r="O40" s="45" t="str">
        <f>IF(DATA!O40="","",DATA!O40)</f>
        <v/>
      </c>
      <c r="P40" s="45" t="str">
        <f>IF(DATA!P40="","",DATA!P40)</f>
        <v/>
      </c>
      <c r="Q40" s="45" t="str">
        <f>IF(DATA!Q40="","",DATA!Q40)</f>
        <v/>
      </c>
      <c r="R40" s="45" t="str">
        <f>IF(DATA!R40="","",DATA!R40)</f>
        <v/>
      </c>
      <c r="S40" s="45" t="str">
        <f>IF(DATA!S40="","",DATA!S40)</f>
        <v/>
      </c>
      <c r="T40" s="45" t="str">
        <f>IF(DATA!T40="","",DATA!T40)</f>
        <v/>
      </c>
      <c r="U40" s="45" t="str">
        <f>IF(DATA!U40="","",DATA!U40)</f>
        <v/>
      </c>
      <c r="V40" s="45" t="str">
        <f>IF(DATA!V40="","",DATA!V40)</f>
        <v/>
      </c>
      <c r="W40" s="45" t="str">
        <f>IF(DATA!W40="","",DATA!W40)</f>
        <v/>
      </c>
      <c r="X40" s="45" t="str">
        <f>IF(DATA!X40="","",DATA!X40)</f>
        <v/>
      </c>
      <c r="Y40" s="45" t="str">
        <f>IF(DATA!Y40="","",DATA!Y40)</f>
        <v/>
      </c>
      <c r="Z40" s="45" t="str">
        <f>IF(DATA!Z40="","",DATA!Z40)</f>
        <v/>
      </c>
      <c r="AA40" s="45" t="str">
        <f>IF(DATA!AA40="","",DATA!AA40)</f>
        <v/>
      </c>
      <c r="AB40" s="45" t="str">
        <f>IF(DATA!AB40="","",DATA!AB40)</f>
        <v/>
      </c>
      <c r="AC40" s="45" t="str">
        <f>IF(DATA!AC40="","",DATA!AC40)</f>
        <v/>
      </c>
      <c r="AD40" s="45" t="str">
        <f>IF(DATA!AD40="","",DATA!AD40)</f>
        <v/>
      </c>
      <c r="AE40" s="45" t="str">
        <f>IF(DATA!AE40="","",DATA!AE40)</f>
        <v/>
      </c>
      <c r="AF40" s="45" t="str">
        <f>IF(DATA!AF40="","",DATA!AF40)</f>
        <v/>
      </c>
      <c r="AG40" s="105" t="str">
        <f>IF(DATA!AG40="","",DATA!AG40)</f>
        <v/>
      </c>
      <c r="AH40" s="114">
        <f t="shared" si="9"/>
        <v>0</v>
      </c>
      <c r="AI40" s="115">
        <f t="shared" si="8"/>
        <v>0</v>
      </c>
      <c r="AJ40" s="204"/>
      <c r="AK40" s="206"/>
      <c r="AL40" s="204"/>
      <c r="AM40" s="206"/>
      <c r="AN40" s="200"/>
      <c r="AO40" s="200"/>
      <c r="AP40" s="200"/>
      <c r="AQ40" s="200"/>
      <c r="AR40" s="200"/>
      <c r="AS40" s="200"/>
      <c r="AT40" s="200"/>
      <c r="AU40" s="200"/>
      <c r="AV40" s="200"/>
      <c r="AW40" s="200"/>
    </row>
    <row r="41" spans="1:49" ht="15" customHeight="1" x14ac:dyDescent="0.15">
      <c r="A41" s="203"/>
      <c r="B41" s="74" t="str">
        <f>IF(DATA!A39="","",DATA!B41)</f>
        <v/>
      </c>
      <c r="C41" s="108" t="str">
        <f>IF(DATA!C41="","",DATA!C41)</f>
        <v/>
      </c>
      <c r="D41" s="108" t="str">
        <f>IF(DATA!D41="","",DATA!D41)</f>
        <v/>
      </c>
      <c r="E41" s="108" t="str">
        <f>IF(DATA!E41="","",DATA!E41)</f>
        <v/>
      </c>
      <c r="F41" s="108" t="str">
        <f>IF(DATA!F41="","",DATA!F41)</f>
        <v/>
      </c>
      <c r="G41" s="108" t="str">
        <f>IF(DATA!G41="","",DATA!G41)</f>
        <v/>
      </c>
      <c r="H41" s="108" t="str">
        <f>IF(DATA!H41="","",DATA!H41)</f>
        <v/>
      </c>
      <c r="I41" s="108" t="str">
        <f>IF(DATA!I41="","",DATA!I41)</f>
        <v/>
      </c>
      <c r="J41" s="108" t="str">
        <f>IF(DATA!J41="","",DATA!J41)</f>
        <v/>
      </c>
      <c r="K41" s="108" t="str">
        <f>IF(DATA!K41="","",DATA!K41)</f>
        <v/>
      </c>
      <c r="L41" s="108" t="str">
        <f>IF(DATA!L41="","",DATA!L41)</f>
        <v/>
      </c>
      <c r="M41" s="108" t="str">
        <f>IF(DATA!M41="","",DATA!M41)</f>
        <v/>
      </c>
      <c r="N41" s="108" t="str">
        <f>IF(DATA!N41="","",DATA!N41)</f>
        <v/>
      </c>
      <c r="O41" s="108" t="str">
        <f>IF(DATA!O41="","",DATA!O41)</f>
        <v/>
      </c>
      <c r="P41" s="108" t="str">
        <f>IF(DATA!P41="","",DATA!P41)</f>
        <v/>
      </c>
      <c r="Q41" s="108" t="str">
        <f>IF(DATA!Q41="","",DATA!Q41)</f>
        <v/>
      </c>
      <c r="R41" s="108" t="str">
        <f>IF(DATA!R41="","",DATA!R41)</f>
        <v/>
      </c>
      <c r="S41" s="108" t="str">
        <f>IF(DATA!S41="","",DATA!S41)</f>
        <v/>
      </c>
      <c r="T41" s="108" t="str">
        <f>IF(DATA!T41="","",DATA!T41)</f>
        <v/>
      </c>
      <c r="U41" s="108" t="str">
        <f>IF(DATA!U41="","",DATA!U41)</f>
        <v/>
      </c>
      <c r="V41" s="108" t="str">
        <f>IF(DATA!V41="","",DATA!V41)</f>
        <v/>
      </c>
      <c r="W41" s="108" t="str">
        <f>IF(DATA!W41="","",DATA!W41)</f>
        <v/>
      </c>
      <c r="X41" s="108" t="str">
        <f>IF(DATA!X41="","",DATA!X41)</f>
        <v/>
      </c>
      <c r="Y41" s="108" t="str">
        <f>IF(DATA!Y41="","",DATA!Y41)</f>
        <v/>
      </c>
      <c r="Z41" s="108" t="str">
        <f>IF(DATA!Z41="","",DATA!Z41)</f>
        <v/>
      </c>
      <c r="AA41" s="108" t="str">
        <f>IF(DATA!AA41="","",DATA!AA41)</f>
        <v/>
      </c>
      <c r="AB41" s="108" t="str">
        <f>IF(DATA!AB41="","",DATA!AB41)</f>
        <v/>
      </c>
      <c r="AC41" s="108" t="str">
        <f>IF(DATA!AC41="","",DATA!AC41)</f>
        <v/>
      </c>
      <c r="AD41" s="108" t="str">
        <f>IF(DATA!AD41="","",DATA!AD41)</f>
        <v/>
      </c>
      <c r="AE41" s="108" t="str">
        <f>IF(DATA!AE41="","",DATA!AE41)</f>
        <v/>
      </c>
      <c r="AF41" s="108" t="str">
        <f>IF(DATA!AF41="","",DATA!AF41)</f>
        <v/>
      </c>
      <c r="AG41" s="109" t="str">
        <f>IF(DATA!AG41="","",DATA!AG41)</f>
        <v/>
      </c>
      <c r="AH41" s="116">
        <f t="shared" si="9"/>
        <v>0</v>
      </c>
      <c r="AI41" s="117">
        <f t="shared" si="8"/>
        <v>0</v>
      </c>
      <c r="AJ41" s="205"/>
      <c r="AK41" s="207"/>
      <c r="AL41" s="205"/>
      <c r="AM41" s="207"/>
      <c r="AN41" s="201"/>
      <c r="AO41" s="201"/>
      <c r="AP41" s="201"/>
      <c r="AQ41" s="201"/>
      <c r="AR41" s="201"/>
      <c r="AS41" s="201"/>
      <c r="AT41" s="201"/>
      <c r="AU41" s="201"/>
      <c r="AV41" s="201"/>
      <c r="AW41" s="201"/>
    </row>
    <row r="42" spans="1:49" ht="15" customHeight="1" x14ac:dyDescent="0.15">
      <c r="A42" s="202" t="str">
        <f>IF(DATA!A42="","",DATA!A42)</f>
        <v/>
      </c>
      <c r="B42" s="11" t="str">
        <f>IF(DATA!A42="","",DATA!B42)</f>
        <v/>
      </c>
      <c r="C42" s="112" t="str">
        <f>IF(DATA!C42="","",DATA!C42)</f>
        <v/>
      </c>
      <c r="D42" s="112" t="str">
        <f>IF(DATA!D42="","",DATA!D42)</f>
        <v/>
      </c>
      <c r="E42" s="112" t="str">
        <f>IF(DATA!E42="","",DATA!E42)</f>
        <v/>
      </c>
      <c r="F42" s="112" t="str">
        <f>IF(DATA!F42="","",DATA!F42)</f>
        <v/>
      </c>
      <c r="G42" s="112" t="str">
        <f>IF(DATA!G42="","",DATA!G42)</f>
        <v/>
      </c>
      <c r="H42" s="112" t="str">
        <f>IF(DATA!H42="","",DATA!H42)</f>
        <v/>
      </c>
      <c r="I42" s="112" t="str">
        <f>IF(DATA!I42="","",DATA!I42)</f>
        <v/>
      </c>
      <c r="J42" s="112" t="str">
        <f>IF(DATA!J42="","",DATA!J42)</f>
        <v/>
      </c>
      <c r="K42" s="112" t="str">
        <f>IF(DATA!K42="","",DATA!K42)</f>
        <v/>
      </c>
      <c r="L42" s="112" t="str">
        <f>IF(DATA!L42="","",DATA!L42)</f>
        <v/>
      </c>
      <c r="M42" s="112" t="str">
        <f>IF(DATA!M42="","",DATA!M42)</f>
        <v/>
      </c>
      <c r="N42" s="112" t="str">
        <f>IF(DATA!N42="","",DATA!N42)</f>
        <v/>
      </c>
      <c r="O42" s="112" t="str">
        <f>IF(DATA!O42="","",DATA!O42)</f>
        <v/>
      </c>
      <c r="P42" s="112" t="str">
        <f>IF(DATA!P42="","",DATA!P42)</f>
        <v/>
      </c>
      <c r="Q42" s="112" t="str">
        <f>IF(DATA!Q42="","",DATA!Q42)</f>
        <v/>
      </c>
      <c r="R42" s="112" t="str">
        <f>IF(DATA!R42="","",DATA!R42)</f>
        <v/>
      </c>
      <c r="S42" s="112" t="str">
        <f>IF(DATA!S42="","",DATA!S42)</f>
        <v/>
      </c>
      <c r="T42" s="112" t="str">
        <f>IF(DATA!T42="","",DATA!T42)</f>
        <v/>
      </c>
      <c r="U42" s="112" t="str">
        <f>IF(DATA!U42="","",DATA!U42)</f>
        <v/>
      </c>
      <c r="V42" s="112" t="str">
        <f>IF(DATA!V42="","",DATA!V42)</f>
        <v/>
      </c>
      <c r="W42" s="112" t="str">
        <f>IF(DATA!W42="","",DATA!W42)</f>
        <v/>
      </c>
      <c r="X42" s="112" t="str">
        <f>IF(DATA!X42="","",DATA!X42)</f>
        <v/>
      </c>
      <c r="Y42" s="112" t="str">
        <f>IF(DATA!Y42="","",DATA!Y42)</f>
        <v/>
      </c>
      <c r="Z42" s="112" t="str">
        <f>IF(DATA!Z42="","",DATA!Z42)</f>
        <v/>
      </c>
      <c r="AA42" s="112" t="str">
        <f>IF(DATA!AA42="","",DATA!AA42)</f>
        <v/>
      </c>
      <c r="AB42" s="112" t="str">
        <f>IF(DATA!AB42="","",DATA!AB42)</f>
        <v/>
      </c>
      <c r="AC42" s="112" t="str">
        <f>IF(DATA!AC42="","",DATA!AC42)</f>
        <v/>
      </c>
      <c r="AD42" s="112" t="str">
        <f>IF(DATA!AD42="","",DATA!AD42)</f>
        <v/>
      </c>
      <c r="AE42" s="112" t="str">
        <f>IF(DATA!AE42="","",DATA!AE42)</f>
        <v/>
      </c>
      <c r="AF42" s="112" t="str">
        <f>IF(DATA!AF42="","",DATA!AF42)</f>
        <v/>
      </c>
      <c r="AG42" s="113" t="str">
        <f>IF(DATA!AG42="","",DATA!AG42)</f>
        <v/>
      </c>
      <c r="AH42" s="188">
        <f>COUNTIFS(DATA!$C$3:$AG$3,0,DATA!$C42:$AG42,"&lt;&gt;")</f>
        <v>0</v>
      </c>
      <c r="AI42" s="188">
        <f>COUNTIFS(DATA!$C$3:$AG$3,"&gt;0",DATA!$C42:$AG42,"&lt;&gt;")</f>
        <v>0</v>
      </c>
      <c r="AJ42" s="204">
        <f t="shared" ref="AJ42" si="93">COUNTIFS($C$3:$AG$3,"=0",C43:AG43,"&gt;0")</f>
        <v>0</v>
      </c>
      <c r="AK42" s="206">
        <f t="shared" ref="AK42" si="94">COUNTIFS($C$3:$AG$3,"&lt;&gt;0",C43:AG43,"&gt;0")</f>
        <v>0</v>
      </c>
      <c r="AL42" s="204">
        <f t="shared" ref="AL42" si="95">COUNTIFS($C$3:$AG$3,"=0",C44:AG44,"&gt;0")</f>
        <v>0</v>
      </c>
      <c r="AM42" s="206">
        <f t="shared" ref="AM42" si="96">COUNTIFS($C$3:$AG$3,"&lt;&gt;0",C44:AG44,"&gt;0")</f>
        <v>0</v>
      </c>
      <c r="AN42" s="200">
        <f t="shared" ref="AN42:AP42" si="97">COUNTIF($C42:$AG42,AN$5)</f>
        <v>0</v>
      </c>
      <c r="AO42" s="200">
        <f t="shared" si="97"/>
        <v>0</v>
      </c>
      <c r="AP42" s="200">
        <f t="shared" si="97"/>
        <v>0</v>
      </c>
      <c r="AQ42" s="200">
        <f t="shared" ref="AQ42" si="98">COUNTIF($C42:$AG42,AQ$5)+COUNTIF($C42:$AG42,"半振")*0.5</f>
        <v>0</v>
      </c>
      <c r="AR42" s="200">
        <f t="shared" ref="AR42" si="99">COUNTIF($C42:$AG42,AR$5)+COUNTIF($C42:$AG42,"半有")*0.5</f>
        <v>0</v>
      </c>
      <c r="AS42" s="200">
        <f t="shared" ref="AS42" si="100">COUNTIF($C42:$AG42,AS$5)+COUNTIF($C42:$AG42,"半欠")*0.5</f>
        <v>0</v>
      </c>
      <c r="AT42" s="200">
        <f t="shared" si="18"/>
        <v>0</v>
      </c>
      <c r="AU42" s="200">
        <f t="shared" si="18"/>
        <v>0</v>
      </c>
      <c r="AV42" s="200">
        <f t="shared" si="18"/>
        <v>0</v>
      </c>
      <c r="AW42" s="200">
        <f t="shared" si="18"/>
        <v>0</v>
      </c>
    </row>
    <row r="43" spans="1:49" ht="15" customHeight="1" x14ac:dyDescent="0.15">
      <c r="A43" s="202"/>
      <c r="B43" s="44" t="str">
        <f>IF(DATA!A42="","",DATA!B43)</f>
        <v/>
      </c>
      <c r="C43" s="45" t="str">
        <f>IF(DATA!C43="","",DATA!C43)</f>
        <v/>
      </c>
      <c r="D43" s="45" t="str">
        <f>IF(DATA!D43="","",DATA!D43)</f>
        <v/>
      </c>
      <c r="E43" s="45" t="str">
        <f>IF(DATA!E43="","",DATA!E43)</f>
        <v/>
      </c>
      <c r="F43" s="45" t="str">
        <f>IF(DATA!F43="","",DATA!F43)</f>
        <v/>
      </c>
      <c r="G43" s="45" t="str">
        <f>IF(DATA!G43="","",DATA!G43)</f>
        <v/>
      </c>
      <c r="H43" s="45" t="str">
        <f>IF(DATA!H43="","",DATA!H43)</f>
        <v/>
      </c>
      <c r="I43" s="45" t="str">
        <f>IF(DATA!I43="","",DATA!I43)</f>
        <v/>
      </c>
      <c r="J43" s="45" t="str">
        <f>IF(DATA!J43="","",DATA!J43)</f>
        <v/>
      </c>
      <c r="K43" s="45" t="str">
        <f>IF(DATA!K43="","",DATA!K43)</f>
        <v/>
      </c>
      <c r="L43" s="45" t="str">
        <f>IF(DATA!L43="","",DATA!L43)</f>
        <v/>
      </c>
      <c r="M43" s="45" t="str">
        <f>IF(DATA!M43="","",DATA!M43)</f>
        <v/>
      </c>
      <c r="N43" s="45" t="str">
        <f>IF(DATA!N43="","",DATA!N43)</f>
        <v/>
      </c>
      <c r="O43" s="45" t="str">
        <f>IF(DATA!O43="","",DATA!O43)</f>
        <v/>
      </c>
      <c r="P43" s="45" t="str">
        <f>IF(DATA!P43="","",DATA!P43)</f>
        <v/>
      </c>
      <c r="Q43" s="45" t="str">
        <f>IF(DATA!Q43="","",DATA!Q43)</f>
        <v/>
      </c>
      <c r="R43" s="45" t="str">
        <f>IF(DATA!R43="","",DATA!R43)</f>
        <v/>
      </c>
      <c r="S43" s="45" t="str">
        <f>IF(DATA!S43="","",DATA!S43)</f>
        <v/>
      </c>
      <c r="T43" s="45" t="str">
        <f>IF(DATA!T43="","",DATA!T43)</f>
        <v/>
      </c>
      <c r="U43" s="45" t="str">
        <f>IF(DATA!U43="","",DATA!U43)</f>
        <v/>
      </c>
      <c r="V43" s="45" t="str">
        <f>IF(DATA!V43="","",DATA!V43)</f>
        <v/>
      </c>
      <c r="W43" s="45" t="str">
        <f>IF(DATA!W43="","",DATA!W43)</f>
        <v/>
      </c>
      <c r="X43" s="45" t="str">
        <f>IF(DATA!X43="","",DATA!X43)</f>
        <v/>
      </c>
      <c r="Y43" s="45" t="str">
        <f>IF(DATA!Y43="","",DATA!Y43)</f>
        <v/>
      </c>
      <c r="Z43" s="45" t="str">
        <f>IF(DATA!Z43="","",DATA!Z43)</f>
        <v/>
      </c>
      <c r="AA43" s="45" t="str">
        <f>IF(DATA!AA43="","",DATA!AA43)</f>
        <v/>
      </c>
      <c r="AB43" s="45" t="str">
        <f>IF(DATA!AB43="","",DATA!AB43)</f>
        <v/>
      </c>
      <c r="AC43" s="45" t="str">
        <f>IF(DATA!AC43="","",DATA!AC43)</f>
        <v/>
      </c>
      <c r="AD43" s="45" t="str">
        <f>IF(DATA!AD43="","",DATA!AD43)</f>
        <v/>
      </c>
      <c r="AE43" s="45" t="str">
        <f>IF(DATA!AE43="","",DATA!AE43)</f>
        <v/>
      </c>
      <c r="AF43" s="45" t="str">
        <f>IF(DATA!AF43="","",DATA!AF43)</f>
        <v/>
      </c>
      <c r="AG43" s="105" t="str">
        <f>IF(DATA!AG43="","",DATA!AG43)</f>
        <v/>
      </c>
      <c r="AH43" s="114">
        <f t="shared" si="9"/>
        <v>0</v>
      </c>
      <c r="AI43" s="115">
        <f t="shared" si="8"/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3"/>
      <c r="B44" s="74" t="str">
        <f>IF(DATA!A42="","",DATA!B44)</f>
        <v/>
      </c>
      <c r="C44" s="108" t="str">
        <f>IF(DATA!C44="","",DATA!C44)</f>
        <v/>
      </c>
      <c r="D44" s="108" t="str">
        <f>IF(DATA!D44="","",DATA!D44)</f>
        <v/>
      </c>
      <c r="E44" s="108" t="str">
        <f>IF(DATA!E44="","",DATA!E44)</f>
        <v/>
      </c>
      <c r="F44" s="108" t="str">
        <f>IF(DATA!F44="","",DATA!F44)</f>
        <v/>
      </c>
      <c r="G44" s="108" t="str">
        <f>IF(DATA!G44="","",DATA!G44)</f>
        <v/>
      </c>
      <c r="H44" s="108" t="str">
        <f>IF(DATA!H44="","",DATA!H44)</f>
        <v/>
      </c>
      <c r="I44" s="108" t="str">
        <f>IF(DATA!I44="","",DATA!I44)</f>
        <v/>
      </c>
      <c r="J44" s="108" t="str">
        <f>IF(DATA!J44="","",DATA!J44)</f>
        <v/>
      </c>
      <c r="K44" s="108" t="str">
        <f>IF(DATA!K44="","",DATA!K44)</f>
        <v/>
      </c>
      <c r="L44" s="108" t="str">
        <f>IF(DATA!L44="","",DATA!L44)</f>
        <v/>
      </c>
      <c r="M44" s="108" t="str">
        <f>IF(DATA!M44="","",DATA!M44)</f>
        <v/>
      </c>
      <c r="N44" s="108" t="str">
        <f>IF(DATA!N44="","",DATA!N44)</f>
        <v/>
      </c>
      <c r="O44" s="108" t="str">
        <f>IF(DATA!O44="","",DATA!O44)</f>
        <v/>
      </c>
      <c r="P44" s="108" t="str">
        <f>IF(DATA!P44="","",DATA!P44)</f>
        <v/>
      </c>
      <c r="Q44" s="108" t="str">
        <f>IF(DATA!Q44="","",DATA!Q44)</f>
        <v/>
      </c>
      <c r="R44" s="108" t="str">
        <f>IF(DATA!R44="","",DATA!R44)</f>
        <v/>
      </c>
      <c r="S44" s="108" t="str">
        <f>IF(DATA!S44="","",DATA!S44)</f>
        <v/>
      </c>
      <c r="T44" s="108" t="str">
        <f>IF(DATA!T44="","",DATA!T44)</f>
        <v/>
      </c>
      <c r="U44" s="108" t="str">
        <f>IF(DATA!U44="","",DATA!U44)</f>
        <v/>
      </c>
      <c r="V44" s="108" t="str">
        <f>IF(DATA!V44="","",DATA!V44)</f>
        <v/>
      </c>
      <c r="W44" s="108" t="str">
        <f>IF(DATA!W44="","",DATA!W44)</f>
        <v/>
      </c>
      <c r="X44" s="108" t="str">
        <f>IF(DATA!X44="","",DATA!X44)</f>
        <v/>
      </c>
      <c r="Y44" s="108" t="str">
        <f>IF(DATA!Y44="","",DATA!Y44)</f>
        <v/>
      </c>
      <c r="Z44" s="108" t="str">
        <f>IF(DATA!Z44="","",DATA!Z44)</f>
        <v/>
      </c>
      <c r="AA44" s="108" t="str">
        <f>IF(DATA!AA44="","",DATA!AA44)</f>
        <v/>
      </c>
      <c r="AB44" s="108" t="str">
        <f>IF(DATA!AB44="","",DATA!AB44)</f>
        <v/>
      </c>
      <c r="AC44" s="108" t="str">
        <f>IF(DATA!AC44="","",DATA!AC44)</f>
        <v/>
      </c>
      <c r="AD44" s="108" t="str">
        <f>IF(DATA!AD44="","",DATA!AD44)</f>
        <v/>
      </c>
      <c r="AE44" s="108" t="str">
        <f>IF(DATA!AE44="","",DATA!AE44)</f>
        <v/>
      </c>
      <c r="AF44" s="108" t="str">
        <f>IF(DATA!AF44="","",DATA!AF44)</f>
        <v/>
      </c>
      <c r="AG44" s="109" t="str">
        <f>IF(DATA!AG44="","",DATA!AG44)</f>
        <v/>
      </c>
      <c r="AH44" s="116">
        <f t="shared" si="9"/>
        <v>0</v>
      </c>
      <c r="AI44" s="117">
        <f t="shared" si="8"/>
        <v>0</v>
      </c>
      <c r="AJ44" s="205"/>
      <c r="AK44" s="207"/>
      <c r="AL44" s="205"/>
      <c r="AM44" s="207"/>
      <c r="AN44" s="201"/>
      <c r="AO44" s="201"/>
      <c r="AP44" s="201"/>
      <c r="AQ44" s="201"/>
      <c r="AR44" s="201"/>
      <c r="AS44" s="201"/>
      <c r="AT44" s="201"/>
      <c r="AU44" s="201"/>
      <c r="AV44" s="201"/>
      <c r="AW44" s="201"/>
    </row>
    <row r="45" spans="1:49" ht="15" customHeight="1" x14ac:dyDescent="0.15">
      <c r="A45" s="202" t="str">
        <f>IF(DATA!A45="","",DATA!A45)</f>
        <v/>
      </c>
      <c r="B45" s="11" t="str">
        <f>IF(DATA!A45="","",DATA!B45)</f>
        <v/>
      </c>
      <c r="C45" s="112" t="str">
        <f>IF(DATA!C45="","",DATA!C45)</f>
        <v/>
      </c>
      <c r="D45" s="112" t="str">
        <f>IF(DATA!D45="","",DATA!D45)</f>
        <v/>
      </c>
      <c r="E45" s="112" t="str">
        <f>IF(DATA!E45="","",DATA!E45)</f>
        <v/>
      </c>
      <c r="F45" s="112" t="str">
        <f>IF(DATA!F45="","",DATA!F45)</f>
        <v/>
      </c>
      <c r="G45" s="112" t="str">
        <f>IF(DATA!G45="","",DATA!G45)</f>
        <v/>
      </c>
      <c r="H45" s="112" t="str">
        <f>IF(DATA!H45="","",DATA!H45)</f>
        <v/>
      </c>
      <c r="I45" s="112" t="str">
        <f>IF(DATA!I45="","",DATA!I45)</f>
        <v/>
      </c>
      <c r="J45" s="112" t="str">
        <f>IF(DATA!J45="","",DATA!J45)</f>
        <v/>
      </c>
      <c r="K45" s="112" t="str">
        <f>IF(DATA!K45="","",DATA!K45)</f>
        <v/>
      </c>
      <c r="L45" s="112" t="str">
        <f>IF(DATA!L45="","",DATA!L45)</f>
        <v/>
      </c>
      <c r="M45" s="112" t="str">
        <f>IF(DATA!M45="","",DATA!M45)</f>
        <v/>
      </c>
      <c r="N45" s="112" t="str">
        <f>IF(DATA!N45="","",DATA!N45)</f>
        <v/>
      </c>
      <c r="O45" s="112" t="str">
        <f>IF(DATA!O45="","",DATA!O45)</f>
        <v/>
      </c>
      <c r="P45" s="112" t="str">
        <f>IF(DATA!P45="","",DATA!P45)</f>
        <v/>
      </c>
      <c r="Q45" s="112" t="str">
        <f>IF(DATA!Q45="","",DATA!Q45)</f>
        <v/>
      </c>
      <c r="R45" s="112" t="str">
        <f>IF(DATA!R45="","",DATA!R45)</f>
        <v/>
      </c>
      <c r="S45" s="112" t="str">
        <f>IF(DATA!S45="","",DATA!S45)</f>
        <v/>
      </c>
      <c r="T45" s="112" t="str">
        <f>IF(DATA!T45="","",DATA!T45)</f>
        <v/>
      </c>
      <c r="U45" s="112" t="str">
        <f>IF(DATA!U45="","",DATA!U45)</f>
        <v/>
      </c>
      <c r="V45" s="112" t="str">
        <f>IF(DATA!V45="","",DATA!V45)</f>
        <v/>
      </c>
      <c r="W45" s="112" t="str">
        <f>IF(DATA!W45="","",DATA!W45)</f>
        <v/>
      </c>
      <c r="X45" s="112" t="str">
        <f>IF(DATA!X45="","",DATA!X45)</f>
        <v/>
      </c>
      <c r="Y45" s="112" t="str">
        <f>IF(DATA!Y45="","",DATA!Y45)</f>
        <v/>
      </c>
      <c r="Z45" s="112" t="str">
        <f>IF(DATA!Z45="","",DATA!Z45)</f>
        <v/>
      </c>
      <c r="AA45" s="112" t="str">
        <f>IF(DATA!AA45="","",DATA!AA45)</f>
        <v/>
      </c>
      <c r="AB45" s="112" t="str">
        <f>IF(DATA!AB45="","",DATA!AB45)</f>
        <v/>
      </c>
      <c r="AC45" s="112" t="str">
        <f>IF(DATA!AC45="","",DATA!AC45)</f>
        <v/>
      </c>
      <c r="AD45" s="112" t="str">
        <f>IF(DATA!AD45="","",DATA!AD45)</f>
        <v/>
      </c>
      <c r="AE45" s="112" t="str">
        <f>IF(DATA!AE45="","",DATA!AE45)</f>
        <v/>
      </c>
      <c r="AF45" s="112" t="str">
        <f>IF(DATA!AF45="","",DATA!AF45)</f>
        <v/>
      </c>
      <c r="AG45" s="113" t="str">
        <f>IF(DATA!AG45="","",DATA!AG45)</f>
        <v/>
      </c>
      <c r="AH45" s="188">
        <f>COUNTIFS(DATA!$C$3:$AG$3,0,DATA!$C45:$AG45,"&lt;&gt;")</f>
        <v>0</v>
      </c>
      <c r="AI45" s="188">
        <f>COUNTIFS(DATA!$C$3:$AG$3,"&gt;0",DATA!$C45:$AG45,"&lt;&gt;")</f>
        <v>0</v>
      </c>
      <c r="AJ45" s="204">
        <f t="shared" ref="AJ45" si="101">COUNTIFS($C$3:$AG$3,"=0",C46:AG46,"&gt;0")</f>
        <v>0</v>
      </c>
      <c r="AK45" s="206">
        <f t="shared" ref="AK45" si="102">COUNTIFS($C$3:$AG$3,"&lt;&gt;0",C46:AG46,"&gt;0")</f>
        <v>0</v>
      </c>
      <c r="AL45" s="204">
        <f t="shared" ref="AL45" si="103">COUNTIFS($C$3:$AG$3,"=0",C47:AG47,"&gt;0")</f>
        <v>0</v>
      </c>
      <c r="AM45" s="206">
        <f t="shared" ref="AM45" si="104">COUNTIFS($C$3:$AG$3,"&lt;&gt;0",C47:AG47,"&gt;0")</f>
        <v>0</v>
      </c>
      <c r="AN45" s="200">
        <f t="shared" ref="AN45:AP45" si="105">COUNTIF($C45:$AG45,AN$5)</f>
        <v>0</v>
      </c>
      <c r="AO45" s="200">
        <f t="shared" si="105"/>
        <v>0</v>
      </c>
      <c r="AP45" s="200">
        <f t="shared" si="105"/>
        <v>0</v>
      </c>
      <c r="AQ45" s="200">
        <f t="shared" ref="AQ45" si="106">COUNTIF($C45:$AG45,AQ$5)+COUNTIF($C45:$AG45,"半振")*0.5</f>
        <v>0</v>
      </c>
      <c r="AR45" s="200">
        <f t="shared" ref="AR45" si="107">COUNTIF($C45:$AG45,AR$5)+COUNTIF($C45:$AG45,"半有")*0.5</f>
        <v>0</v>
      </c>
      <c r="AS45" s="200">
        <f t="shared" ref="AS45" si="108">COUNTIF($C45:$AG45,AS$5)+COUNTIF($C45:$AG45,"半欠")*0.5</f>
        <v>0</v>
      </c>
      <c r="AT45" s="200">
        <f t="shared" si="18"/>
        <v>0</v>
      </c>
      <c r="AU45" s="200">
        <f t="shared" si="18"/>
        <v>0</v>
      </c>
      <c r="AV45" s="200">
        <f t="shared" si="18"/>
        <v>0</v>
      </c>
      <c r="AW45" s="200">
        <f t="shared" si="18"/>
        <v>0</v>
      </c>
    </row>
    <row r="46" spans="1:49" ht="15" customHeight="1" x14ac:dyDescent="0.15">
      <c r="A46" s="202"/>
      <c r="B46" s="44" t="str">
        <f>IF(DATA!A45="","",DATA!B46)</f>
        <v/>
      </c>
      <c r="C46" s="45" t="str">
        <f>IF(DATA!C46="","",DATA!C46)</f>
        <v/>
      </c>
      <c r="D46" s="45" t="str">
        <f>IF(DATA!D46="","",DATA!D46)</f>
        <v/>
      </c>
      <c r="E46" s="45" t="str">
        <f>IF(DATA!E46="","",DATA!E46)</f>
        <v/>
      </c>
      <c r="F46" s="45" t="str">
        <f>IF(DATA!F46="","",DATA!F46)</f>
        <v/>
      </c>
      <c r="G46" s="45" t="str">
        <f>IF(DATA!G46="","",DATA!G46)</f>
        <v/>
      </c>
      <c r="H46" s="45" t="str">
        <f>IF(DATA!H46="","",DATA!H46)</f>
        <v/>
      </c>
      <c r="I46" s="45" t="str">
        <f>IF(DATA!I46="","",DATA!I46)</f>
        <v/>
      </c>
      <c r="J46" s="45" t="str">
        <f>IF(DATA!J46="","",DATA!J46)</f>
        <v/>
      </c>
      <c r="K46" s="45" t="str">
        <f>IF(DATA!K46="","",DATA!K46)</f>
        <v/>
      </c>
      <c r="L46" s="45" t="str">
        <f>IF(DATA!L46="","",DATA!L46)</f>
        <v/>
      </c>
      <c r="M46" s="45" t="str">
        <f>IF(DATA!M46="","",DATA!M46)</f>
        <v/>
      </c>
      <c r="N46" s="45" t="str">
        <f>IF(DATA!N46="","",DATA!N46)</f>
        <v/>
      </c>
      <c r="O46" s="45" t="str">
        <f>IF(DATA!O46="","",DATA!O46)</f>
        <v/>
      </c>
      <c r="P46" s="45" t="str">
        <f>IF(DATA!P46="","",DATA!P46)</f>
        <v/>
      </c>
      <c r="Q46" s="45" t="str">
        <f>IF(DATA!Q46="","",DATA!Q46)</f>
        <v/>
      </c>
      <c r="R46" s="45" t="str">
        <f>IF(DATA!R46="","",DATA!R46)</f>
        <v/>
      </c>
      <c r="S46" s="45" t="str">
        <f>IF(DATA!S46="","",DATA!S46)</f>
        <v/>
      </c>
      <c r="T46" s="45" t="str">
        <f>IF(DATA!T46="","",DATA!T46)</f>
        <v/>
      </c>
      <c r="U46" s="45" t="str">
        <f>IF(DATA!U46="","",DATA!U46)</f>
        <v/>
      </c>
      <c r="V46" s="45" t="str">
        <f>IF(DATA!V46="","",DATA!V46)</f>
        <v/>
      </c>
      <c r="W46" s="45" t="str">
        <f>IF(DATA!W46="","",DATA!W46)</f>
        <v/>
      </c>
      <c r="X46" s="45" t="str">
        <f>IF(DATA!X46="","",DATA!X46)</f>
        <v/>
      </c>
      <c r="Y46" s="45" t="str">
        <f>IF(DATA!Y46="","",DATA!Y46)</f>
        <v/>
      </c>
      <c r="Z46" s="45" t="str">
        <f>IF(DATA!Z46="","",DATA!Z46)</f>
        <v/>
      </c>
      <c r="AA46" s="45" t="str">
        <f>IF(DATA!AA46="","",DATA!AA46)</f>
        <v/>
      </c>
      <c r="AB46" s="45" t="str">
        <f>IF(DATA!AB46="","",DATA!AB46)</f>
        <v/>
      </c>
      <c r="AC46" s="45" t="str">
        <f>IF(DATA!AC46="","",DATA!AC46)</f>
        <v/>
      </c>
      <c r="AD46" s="45" t="str">
        <f>IF(DATA!AD46="","",DATA!AD46)</f>
        <v/>
      </c>
      <c r="AE46" s="45" t="str">
        <f>IF(DATA!AE46="","",DATA!AE46)</f>
        <v/>
      </c>
      <c r="AF46" s="45" t="str">
        <f>IF(DATA!AF46="","",DATA!AF46)</f>
        <v/>
      </c>
      <c r="AG46" s="105" t="str">
        <f>IF(DATA!AG46="","",DATA!AG46)</f>
        <v/>
      </c>
      <c r="AH46" s="114">
        <f t="shared" si="9"/>
        <v>0</v>
      </c>
      <c r="AI46" s="115">
        <f t="shared" si="8"/>
        <v>0</v>
      </c>
      <c r="AJ46" s="204"/>
      <c r="AK46" s="206"/>
      <c r="AL46" s="204"/>
      <c r="AM46" s="206"/>
      <c r="AN46" s="200"/>
      <c r="AO46" s="200"/>
      <c r="AP46" s="200"/>
      <c r="AQ46" s="200"/>
      <c r="AR46" s="200"/>
      <c r="AS46" s="200"/>
      <c r="AT46" s="200"/>
      <c r="AU46" s="200"/>
      <c r="AV46" s="200"/>
      <c r="AW46" s="200"/>
    </row>
    <row r="47" spans="1:49" ht="15" customHeight="1" x14ac:dyDescent="0.15">
      <c r="A47" s="203"/>
      <c r="B47" s="74" t="str">
        <f>IF(DATA!A45="","",DATA!B47)</f>
        <v/>
      </c>
      <c r="C47" s="108" t="str">
        <f>IF(DATA!C47="","",DATA!C47)</f>
        <v/>
      </c>
      <c r="D47" s="108" t="str">
        <f>IF(DATA!D47="","",DATA!D47)</f>
        <v/>
      </c>
      <c r="E47" s="108" t="str">
        <f>IF(DATA!E47="","",DATA!E47)</f>
        <v/>
      </c>
      <c r="F47" s="108" t="str">
        <f>IF(DATA!F47="","",DATA!F47)</f>
        <v/>
      </c>
      <c r="G47" s="108" t="str">
        <f>IF(DATA!G47="","",DATA!G47)</f>
        <v/>
      </c>
      <c r="H47" s="108" t="str">
        <f>IF(DATA!H47="","",DATA!H47)</f>
        <v/>
      </c>
      <c r="I47" s="108" t="str">
        <f>IF(DATA!I47="","",DATA!I47)</f>
        <v/>
      </c>
      <c r="J47" s="108" t="str">
        <f>IF(DATA!J47="","",DATA!J47)</f>
        <v/>
      </c>
      <c r="K47" s="108" t="str">
        <f>IF(DATA!K47="","",DATA!K47)</f>
        <v/>
      </c>
      <c r="L47" s="108" t="str">
        <f>IF(DATA!L47="","",DATA!L47)</f>
        <v/>
      </c>
      <c r="M47" s="108" t="str">
        <f>IF(DATA!M47="","",DATA!M47)</f>
        <v/>
      </c>
      <c r="N47" s="108" t="str">
        <f>IF(DATA!N47="","",DATA!N47)</f>
        <v/>
      </c>
      <c r="O47" s="108" t="str">
        <f>IF(DATA!O47="","",DATA!O47)</f>
        <v/>
      </c>
      <c r="P47" s="108" t="str">
        <f>IF(DATA!P47="","",DATA!P47)</f>
        <v/>
      </c>
      <c r="Q47" s="108" t="str">
        <f>IF(DATA!Q47="","",DATA!Q47)</f>
        <v/>
      </c>
      <c r="R47" s="108" t="str">
        <f>IF(DATA!R47="","",DATA!R47)</f>
        <v/>
      </c>
      <c r="S47" s="108" t="str">
        <f>IF(DATA!S47="","",DATA!S47)</f>
        <v/>
      </c>
      <c r="T47" s="108" t="str">
        <f>IF(DATA!T47="","",DATA!T47)</f>
        <v/>
      </c>
      <c r="U47" s="108" t="str">
        <f>IF(DATA!U47="","",DATA!U47)</f>
        <v/>
      </c>
      <c r="V47" s="108" t="str">
        <f>IF(DATA!V47="","",DATA!V47)</f>
        <v/>
      </c>
      <c r="W47" s="108" t="str">
        <f>IF(DATA!W47="","",DATA!W47)</f>
        <v/>
      </c>
      <c r="X47" s="108" t="str">
        <f>IF(DATA!X47="","",DATA!X47)</f>
        <v/>
      </c>
      <c r="Y47" s="108" t="str">
        <f>IF(DATA!Y47="","",DATA!Y47)</f>
        <v/>
      </c>
      <c r="Z47" s="108" t="str">
        <f>IF(DATA!Z47="","",DATA!Z47)</f>
        <v/>
      </c>
      <c r="AA47" s="108" t="str">
        <f>IF(DATA!AA47="","",DATA!AA47)</f>
        <v/>
      </c>
      <c r="AB47" s="108" t="str">
        <f>IF(DATA!AB47="","",DATA!AB47)</f>
        <v/>
      </c>
      <c r="AC47" s="108" t="str">
        <f>IF(DATA!AC47="","",DATA!AC47)</f>
        <v/>
      </c>
      <c r="AD47" s="108" t="str">
        <f>IF(DATA!AD47="","",DATA!AD47)</f>
        <v/>
      </c>
      <c r="AE47" s="108" t="str">
        <f>IF(DATA!AE47="","",DATA!AE47)</f>
        <v/>
      </c>
      <c r="AF47" s="108" t="str">
        <f>IF(DATA!AF47="","",DATA!AF47)</f>
        <v/>
      </c>
      <c r="AG47" s="109" t="str">
        <f>IF(DATA!AG47="","",DATA!AG47)</f>
        <v/>
      </c>
      <c r="AH47" s="116">
        <f t="shared" si="9"/>
        <v>0</v>
      </c>
      <c r="AI47" s="117">
        <f t="shared" si="8"/>
        <v>0</v>
      </c>
      <c r="AJ47" s="205"/>
      <c r="AK47" s="207"/>
      <c r="AL47" s="205"/>
      <c r="AM47" s="207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</row>
    <row r="48" spans="1:49" ht="15" customHeight="1" x14ac:dyDescent="0.15">
      <c r="A48" s="202" t="str">
        <f>IF(DATA!A48="","",DATA!A48)</f>
        <v/>
      </c>
      <c r="B48" s="11" t="str">
        <f>IF(DATA!A48="","",DATA!B48)</f>
        <v/>
      </c>
      <c r="C48" s="112" t="str">
        <f>IF(DATA!C48="","",DATA!C48)</f>
        <v/>
      </c>
      <c r="D48" s="112" t="str">
        <f>IF(DATA!D48="","",DATA!D48)</f>
        <v/>
      </c>
      <c r="E48" s="112" t="str">
        <f>IF(DATA!E48="","",DATA!E48)</f>
        <v/>
      </c>
      <c r="F48" s="112" t="str">
        <f>IF(DATA!F48="","",DATA!F48)</f>
        <v/>
      </c>
      <c r="G48" s="112" t="str">
        <f>IF(DATA!G48="","",DATA!G48)</f>
        <v/>
      </c>
      <c r="H48" s="112" t="str">
        <f>IF(DATA!H48="","",DATA!H48)</f>
        <v/>
      </c>
      <c r="I48" s="112" t="str">
        <f>IF(DATA!I48="","",DATA!I48)</f>
        <v/>
      </c>
      <c r="J48" s="112" t="str">
        <f>IF(DATA!J48="","",DATA!J48)</f>
        <v/>
      </c>
      <c r="K48" s="112" t="str">
        <f>IF(DATA!K48="","",DATA!K48)</f>
        <v/>
      </c>
      <c r="L48" s="112" t="str">
        <f>IF(DATA!L48="","",DATA!L48)</f>
        <v/>
      </c>
      <c r="M48" s="112" t="str">
        <f>IF(DATA!M48="","",DATA!M48)</f>
        <v/>
      </c>
      <c r="N48" s="112" t="str">
        <f>IF(DATA!N48="","",DATA!N48)</f>
        <v/>
      </c>
      <c r="O48" s="112" t="str">
        <f>IF(DATA!O48="","",DATA!O48)</f>
        <v/>
      </c>
      <c r="P48" s="112" t="str">
        <f>IF(DATA!P48="","",DATA!P48)</f>
        <v/>
      </c>
      <c r="Q48" s="112" t="str">
        <f>IF(DATA!Q48="","",DATA!Q48)</f>
        <v/>
      </c>
      <c r="R48" s="112" t="str">
        <f>IF(DATA!R48="","",DATA!R48)</f>
        <v/>
      </c>
      <c r="S48" s="112" t="str">
        <f>IF(DATA!S48="","",DATA!S48)</f>
        <v/>
      </c>
      <c r="T48" s="112" t="str">
        <f>IF(DATA!T48="","",DATA!T48)</f>
        <v/>
      </c>
      <c r="U48" s="112" t="str">
        <f>IF(DATA!U48="","",DATA!U48)</f>
        <v/>
      </c>
      <c r="V48" s="112" t="str">
        <f>IF(DATA!V48="","",DATA!V48)</f>
        <v/>
      </c>
      <c r="W48" s="112" t="str">
        <f>IF(DATA!W48="","",DATA!W48)</f>
        <v/>
      </c>
      <c r="X48" s="112" t="str">
        <f>IF(DATA!X48="","",DATA!X48)</f>
        <v/>
      </c>
      <c r="Y48" s="112" t="str">
        <f>IF(DATA!Y48="","",DATA!Y48)</f>
        <v/>
      </c>
      <c r="Z48" s="112" t="str">
        <f>IF(DATA!Z48="","",DATA!Z48)</f>
        <v/>
      </c>
      <c r="AA48" s="112" t="str">
        <f>IF(DATA!AA48="","",DATA!AA48)</f>
        <v/>
      </c>
      <c r="AB48" s="112" t="str">
        <f>IF(DATA!AB48="","",DATA!AB48)</f>
        <v/>
      </c>
      <c r="AC48" s="112" t="str">
        <f>IF(DATA!AC48="","",DATA!AC48)</f>
        <v/>
      </c>
      <c r="AD48" s="112" t="str">
        <f>IF(DATA!AD48="","",DATA!AD48)</f>
        <v/>
      </c>
      <c r="AE48" s="112" t="str">
        <f>IF(DATA!AE48="","",DATA!AE48)</f>
        <v/>
      </c>
      <c r="AF48" s="112" t="str">
        <f>IF(DATA!AF48="","",DATA!AF48)</f>
        <v/>
      </c>
      <c r="AG48" s="113" t="str">
        <f>IF(DATA!AG48="","",DATA!AG48)</f>
        <v/>
      </c>
      <c r="AH48" s="188">
        <f>COUNTIFS(DATA!$C$3:$AG$3,0,DATA!$C48:$AG48,"&lt;&gt;")</f>
        <v>0</v>
      </c>
      <c r="AI48" s="188">
        <f>COUNTIFS(DATA!$C$3:$AG$3,"&gt;0",DATA!$C48:$AG48,"&lt;&gt;")</f>
        <v>0</v>
      </c>
      <c r="AJ48" s="204">
        <f t="shared" ref="AJ48" si="109">COUNTIFS($C$3:$AG$3,"=0",C49:AG49,"&gt;0")</f>
        <v>0</v>
      </c>
      <c r="AK48" s="206">
        <f t="shared" ref="AK48" si="110">COUNTIFS($C$3:$AG$3,"&lt;&gt;0",C49:AG49,"&gt;0")</f>
        <v>0</v>
      </c>
      <c r="AL48" s="204">
        <f t="shared" ref="AL48" si="111">COUNTIFS($C$3:$AG$3,"=0",C50:AG50,"&gt;0")</f>
        <v>0</v>
      </c>
      <c r="AM48" s="206">
        <f t="shared" ref="AM48" si="112">COUNTIFS($C$3:$AG$3,"&lt;&gt;0",C50:AG50,"&gt;0")</f>
        <v>0</v>
      </c>
      <c r="AN48" s="200">
        <f t="shared" ref="AN48:AP48" si="113">COUNTIF($C48:$AG48,AN$5)</f>
        <v>0</v>
      </c>
      <c r="AO48" s="200">
        <f t="shared" si="113"/>
        <v>0</v>
      </c>
      <c r="AP48" s="200">
        <f t="shared" si="113"/>
        <v>0</v>
      </c>
      <c r="AQ48" s="200">
        <f t="shared" ref="AQ48" si="114">COUNTIF($C48:$AG48,AQ$5)+COUNTIF($C48:$AG48,"半振")*0.5</f>
        <v>0</v>
      </c>
      <c r="AR48" s="200">
        <f t="shared" ref="AR48" si="115">COUNTIF($C48:$AG48,AR$5)+COUNTIF($C48:$AG48,"半有")*0.5</f>
        <v>0</v>
      </c>
      <c r="AS48" s="200">
        <f t="shared" ref="AS48" si="116">COUNTIF($C48:$AG48,AS$5)+COUNTIF($C48:$AG48,"半欠")*0.5</f>
        <v>0</v>
      </c>
      <c r="AT48" s="200">
        <f t="shared" si="18"/>
        <v>0</v>
      </c>
      <c r="AU48" s="200">
        <f t="shared" si="18"/>
        <v>0</v>
      </c>
      <c r="AV48" s="200">
        <f t="shared" si="18"/>
        <v>0</v>
      </c>
      <c r="AW48" s="200">
        <f t="shared" si="18"/>
        <v>0</v>
      </c>
    </row>
    <row r="49" spans="1:49" ht="15" customHeight="1" x14ac:dyDescent="0.15">
      <c r="A49" s="202"/>
      <c r="B49" s="44" t="str">
        <f>IF(DATA!A48="","",DATA!B49)</f>
        <v/>
      </c>
      <c r="C49" s="45" t="str">
        <f>IF(DATA!C49="","",DATA!C49)</f>
        <v/>
      </c>
      <c r="D49" s="45" t="str">
        <f>IF(DATA!D49="","",DATA!D49)</f>
        <v/>
      </c>
      <c r="E49" s="45" t="str">
        <f>IF(DATA!E49="","",DATA!E49)</f>
        <v/>
      </c>
      <c r="F49" s="45" t="str">
        <f>IF(DATA!F49="","",DATA!F49)</f>
        <v/>
      </c>
      <c r="G49" s="45" t="str">
        <f>IF(DATA!G49="","",DATA!G49)</f>
        <v/>
      </c>
      <c r="H49" s="45" t="str">
        <f>IF(DATA!H49="","",DATA!H49)</f>
        <v/>
      </c>
      <c r="I49" s="45" t="str">
        <f>IF(DATA!I49="","",DATA!I49)</f>
        <v/>
      </c>
      <c r="J49" s="45" t="str">
        <f>IF(DATA!J49="","",DATA!J49)</f>
        <v/>
      </c>
      <c r="K49" s="45" t="str">
        <f>IF(DATA!K49="","",DATA!K49)</f>
        <v/>
      </c>
      <c r="L49" s="45" t="str">
        <f>IF(DATA!L49="","",DATA!L49)</f>
        <v/>
      </c>
      <c r="M49" s="45" t="str">
        <f>IF(DATA!M49="","",DATA!M49)</f>
        <v/>
      </c>
      <c r="N49" s="45" t="str">
        <f>IF(DATA!N49="","",DATA!N49)</f>
        <v/>
      </c>
      <c r="O49" s="45" t="str">
        <f>IF(DATA!O49="","",DATA!O49)</f>
        <v/>
      </c>
      <c r="P49" s="45" t="str">
        <f>IF(DATA!P49="","",DATA!P49)</f>
        <v/>
      </c>
      <c r="Q49" s="45" t="str">
        <f>IF(DATA!Q49="","",DATA!Q49)</f>
        <v/>
      </c>
      <c r="R49" s="45" t="str">
        <f>IF(DATA!R49="","",DATA!R49)</f>
        <v/>
      </c>
      <c r="S49" s="45" t="str">
        <f>IF(DATA!S49="","",DATA!S49)</f>
        <v/>
      </c>
      <c r="T49" s="45" t="str">
        <f>IF(DATA!T49="","",DATA!T49)</f>
        <v/>
      </c>
      <c r="U49" s="45" t="str">
        <f>IF(DATA!U49="","",DATA!U49)</f>
        <v/>
      </c>
      <c r="V49" s="45" t="str">
        <f>IF(DATA!V49="","",DATA!V49)</f>
        <v/>
      </c>
      <c r="W49" s="45" t="str">
        <f>IF(DATA!W49="","",DATA!W49)</f>
        <v/>
      </c>
      <c r="X49" s="45" t="str">
        <f>IF(DATA!X49="","",DATA!X49)</f>
        <v/>
      </c>
      <c r="Y49" s="45" t="str">
        <f>IF(DATA!Y49="","",DATA!Y49)</f>
        <v/>
      </c>
      <c r="Z49" s="45" t="str">
        <f>IF(DATA!Z49="","",DATA!Z49)</f>
        <v/>
      </c>
      <c r="AA49" s="45" t="str">
        <f>IF(DATA!AA49="","",DATA!AA49)</f>
        <v/>
      </c>
      <c r="AB49" s="45" t="str">
        <f>IF(DATA!AB49="","",DATA!AB49)</f>
        <v/>
      </c>
      <c r="AC49" s="45" t="str">
        <f>IF(DATA!AC49="","",DATA!AC49)</f>
        <v/>
      </c>
      <c r="AD49" s="45" t="str">
        <f>IF(DATA!AD49="","",DATA!AD49)</f>
        <v/>
      </c>
      <c r="AE49" s="45" t="str">
        <f>IF(DATA!AE49="","",DATA!AE49)</f>
        <v/>
      </c>
      <c r="AF49" s="45" t="str">
        <f>IF(DATA!AF49="","",DATA!AF49)</f>
        <v/>
      </c>
      <c r="AG49" s="105" t="str">
        <f>IF(DATA!AG49="","",DATA!AG49)</f>
        <v/>
      </c>
      <c r="AH49" s="114">
        <f t="shared" si="9"/>
        <v>0</v>
      </c>
      <c r="AI49" s="115">
        <f t="shared" si="8"/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IF(DATA!A48="","",DATA!B50)</f>
        <v/>
      </c>
      <c r="C50" s="108" t="str">
        <f>IF(DATA!C50="","",DATA!C50)</f>
        <v/>
      </c>
      <c r="D50" s="108" t="str">
        <f>IF(DATA!D50="","",DATA!D50)</f>
        <v/>
      </c>
      <c r="E50" s="108" t="str">
        <f>IF(DATA!E50="","",DATA!E50)</f>
        <v/>
      </c>
      <c r="F50" s="108" t="str">
        <f>IF(DATA!F50="","",DATA!F50)</f>
        <v/>
      </c>
      <c r="G50" s="108" t="str">
        <f>IF(DATA!G50="","",DATA!G50)</f>
        <v/>
      </c>
      <c r="H50" s="108" t="str">
        <f>IF(DATA!H50="","",DATA!H50)</f>
        <v/>
      </c>
      <c r="I50" s="108" t="str">
        <f>IF(DATA!I50="","",DATA!I50)</f>
        <v/>
      </c>
      <c r="J50" s="108" t="str">
        <f>IF(DATA!J50="","",DATA!J50)</f>
        <v/>
      </c>
      <c r="K50" s="108" t="str">
        <f>IF(DATA!K50="","",DATA!K50)</f>
        <v/>
      </c>
      <c r="L50" s="108" t="str">
        <f>IF(DATA!L50="","",DATA!L50)</f>
        <v/>
      </c>
      <c r="M50" s="108" t="str">
        <f>IF(DATA!M50="","",DATA!M50)</f>
        <v/>
      </c>
      <c r="N50" s="108" t="str">
        <f>IF(DATA!N50="","",DATA!N50)</f>
        <v/>
      </c>
      <c r="O50" s="108" t="str">
        <f>IF(DATA!O50="","",DATA!O50)</f>
        <v/>
      </c>
      <c r="P50" s="108" t="str">
        <f>IF(DATA!P50="","",DATA!P50)</f>
        <v/>
      </c>
      <c r="Q50" s="108" t="str">
        <f>IF(DATA!Q50="","",DATA!Q50)</f>
        <v/>
      </c>
      <c r="R50" s="108" t="str">
        <f>IF(DATA!R50="","",DATA!R50)</f>
        <v/>
      </c>
      <c r="S50" s="108" t="str">
        <f>IF(DATA!S50="","",DATA!S50)</f>
        <v/>
      </c>
      <c r="T50" s="108" t="str">
        <f>IF(DATA!T50="","",DATA!T50)</f>
        <v/>
      </c>
      <c r="U50" s="108" t="str">
        <f>IF(DATA!U50="","",DATA!U50)</f>
        <v/>
      </c>
      <c r="V50" s="108" t="str">
        <f>IF(DATA!V50="","",DATA!V50)</f>
        <v/>
      </c>
      <c r="W50" s="108" t="str">
        <f>IF(DATA!W50="","",DATA!W50)</f>
        <v/>
      </c>
      <c r="X50" s="108" t="str">
        <f>IF(DATA!X50="","",DATA!X50)</f>
        <v/>
      </c>
      <c r="Y50" s="108" t="str">
        <f>IF(DATA!Y50="","",DATA!Y50)</f>
        <v/>
      </c>
      <c r="Z50" s="108" t="str">
        <f>IF(DATA!Z50="","",DATA!Z50)</f>
        <v/>
      </c>
      <c r="AA50" s="108" t="str">
        <f>IF(DATA!AA50="","",DATA!AA50)</f>
        <v/>
      </c>
      <c r="AB50" s="108" t="str">
        <f>IF(DATA!AB50="","",DATA!AB50)</f>
        <v/>
      </c>
      <c r="AC50" s="108" t="str">
        <f>IF(DATA!AC50="","",DATA!AC50)</f>
        <v/>
      </c>
      <c r="AD50" s="108" t="str">
        <f>IF(DATA!AD50="","",DATA!AD50)</f>
        <v/>
      </c>
      <c r="AE50" s="108" t="str">
        <f>IF(DATA!AE50="","",DATA!AE50)</f>
        <v/>
      </c>
      <c r="AF50" s="108" t="str">
        <f>IF(DATA!AF50="","",DATA!AF50)</f>
        <v/>
      </c>
      <c r="AG50" s="109" t="str">
        <f>IF(DATA!AG50="","",DATA!AG50)</f>
        <v/>
      </c>
      <c r="AH50" s="116">
        <f t="shared" si="9"/>
        <v>0</v>
      </c>
      <c r="AI50" s="117">
        <f t="shared" si="8"/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IF(DATA!A51="","",DATA!A51)</f>
        <v/>
      </c>
      <c r="B51" s="11" t="str">
        <f>IF(DATA!A51="","",DATA!B51)</f>
        <v/>
      </c>
      <c r="C51" s="112" t="str">
        <f>IF(DATA!C51="","",DATA!C51)</f>
        <v/>
      </c>
      <c r="D51" s="112" t="str">
        <f>IF(DATA!D51="","",DATA!D51)</f>
        <v/>
      </c>
      <c r="E51" s="112" t="str">
        <f>IF(DATA!E51="","",DATA!E51)</f>
        <v/>
      </c>
      <c r="F51" s="112" t="str">
        <f>IF(DATA!F51="","",DATA!F51)</f>
        <v/>
      </c>
      <c r="G51" s="112" t="str">
        <f>IF(DATA!G51="","",DATA!G51)</f>
        <v/>
      </c>
      <c r="H51" s="112" t="str">
        <f>IF(DATA!H51="","",DATA!H51)</f>
        <v/>
      </c>
      <c r="I51" s="112" t="str">
        <f>IF(DATA!I51="","",DATA!I51)</f>
        <v/>
      </c>
      <c r="J51" s="112" t="str">
        <f>IF(DATA!J51="","",DATA!J51)</f>
        <v/>
      </c>
      <c r="K51" s="112" t="str">
        <f>IF(DATA!K51="","",DATA!K51)</f>
        <v/>
      </c>
      <c r="L51" s="112" t="str">
        <f>IF(DATA!L51="","",DATA!L51)</f>
        <v/>
      </c>
      <c r="M51" s="112" t="str">
        <f>IF(DATA!M51="","",DATA!M51)</f>
        <v/>
      </c>
      <c r="N51" s="112" t="str">
        <f>IF(DATA!N51="","",DATA!N51)</f>
        <v/>
      </c>
      <c r="O51" s="112" t="str">
        <f>IF(DATA!O51="","",DATA!O51)</f>
        <v/>
      </c>
      <c r="P51" s="112" t="str">
        <f>IF(DATA!P51="","",DATA!P51)</f>
        <v/>
      </c>
      <c r="Q51" s="112" t="str">
        <f>IF(DATA!Q51="","",DATA!Q51)</f>
        <v/>
      </c>
      <c r="R51" s="112" t="str">
        <f>IF(DATA!R51="","",DATA!R51)</f>
        <v/>
      </c>
      <c r="S51" s="112" t="str">
        <f>IF(DATA!S51="","",DATA!S51)</f>
        <v/>
      </c>
      <c r="T51" s="112" t="str">
        <f>IF(DATA!T51="","",DATA!T51)</f>
        <v/>
      </c>
      <c r="U51" s="112" t="str">
        <f>IF(DATA!U51="","",DATA!U51)</f>
        <v/>
      </c>
      <c r="V51" s="112" t="str">
        <f>IF(DATA!V51="","",DATA!V51)</f>
        <v/>
      </c>
      <c r="W51" s="112" t="str">
        <f>IF(DATA!W51="","",DATA!W51)</f>
        <v/>
      </c>
      <c r="X51" s="112" t="str">
        <f>IF(DATA!X51="","",DATA!X51)</f>
        <v/>
      </c>
      <c r="Y51" s="112" t="str">
        <f>IF(DATA!Y51="","",DATA!Y51)</f>
        <v/>
      </c>
      <c r="Z51" s="112" t="str">
        <f>IF(DATA!Z51="","",DATA!Z51)</f>
        <v/>
      </c>
      <c r="AA51" s="112" t="str">
        <f>IF(DATA!AA51="","",DATA!AA51)</f>
        <v/>
      </c>
      <c r="AB51" s="112" t="str">
        <f>IF(DATA!AB51="","",DATA!AB51)</f>
        <v/>
      </c>
      <c r="AC51" s="112" t="str">
        <f>IF(DATA!AC51="","",DATA!AC51)</f>
        <v/>
      </c>
      <c r="AD51" s="112" t="str">
        <f>IF(DATA!AD51="","",DATA!AD51)</f>
        <v/>
      </c>
      <c r="AE51" s="112" t="str">
        <f>IF(DATA!AE51="","",DATA!AE51)</f>
        <v/>
      </c>
      <c r="AF51" s="112" t="str">
        <f>IF(DATA!AF51="","",DATA!AF51)</f>
        <v/>
      </c>
      <c r="AG51" s="113" t="str">
        <f>IF(DATA!AG51="","",DATA!AG51)</f>
        <v/>
      </c>
      <c r="AH51" s="188">
        <f>COUNTIFS(DATA!$C$3:$AG$3,0,DATA!$C51:$AG51,"&lt;&gt;")</f>
        <v>0</v>
      </c>
      <c r="AI51" s="188">
        <f>COUNTIFS(DATA!$C$3:$AG$3,"&gt;0",DATA!$C51:$AG51,"&lt;&gt;")</f>
        <v>0</v>
      </c>
      <c r="AJ51" s="204">
        <f t="shared" ref="AJ51" si="117">COUNTIFS($C$3:$AG$3,"=0",C52:AG52,"&gt;0")</f>
        <v>0</v>
      </c>
      <c r="AK51" s="206">
        <f t="shared" ref="AK51" si="118">COUNTIFS($C$3:$AG$3,"&lt;&gt;0",C52:AG52,"&gt;0")</f>
        <v>0</v>
      </c>
      <c r="AL51" s="204">
        <f t="shared" ref="AL51" si="119">COUNTIFS($C$3:$AG$3,"=0",C53:AG53,"&gt;0")</f>
        <v>0</v>
      </c>
      <c r="AM51" s="206">
        <f t="shared" ref="AM51" si="120">COUNTIFS($C$3:$AG$3,"&lt;&gt;0",C53:AG53,"&gt;0")</f>
        <v>0</v>
      </c>
      <c r="AN51" s="200">
        <f t="shared" ref="AN51:AP51" si="121">COUNTIF($C51:$AG51,AN$5)</f>
        <v>0</v>
      </c>
      <c r="AO51" s="200">
        <f t="shared" si="121"/>
        <v>0</v>
      </c>
      <c r="AP51" s="200">
        <f t="shared" si="121"/>
        <v>0</v>
      </c>
      <c r="AQ51" s="200">
        <f t="shared" ref="AQ51" si="122">COUNTIF($C51:$AG51,AQ$5)+COUNTIF($C51:$AG51,"半振")*0.5</f>
        <v>0</v>
      </c>
      <c r="AR51" s="200">
        <f t="shared" ref="AR51" si="123">COUNTIF($C51:$AG51,AR$5)+COUNTIF($C51:$AG51,"半有")*0.5</f>
        <v>0</v>
      </c>
      <c r="AS51" s="200">
        <f t="shared" ref="AS51" si="124">COUNTIF($C51:$AG51,AS$5)+COUNTIF($C51:$AG51,"半欠")*0.5</f>
        <v>0</v>
      </c>
      <c r="AT51" s="200">
        <f t="shared" si="18"/>
        <v>0</v>
      </c>
      <c r="AU51" s="200">
        <f t="shared" si="18"/>
        <v>0</v>
      </c>
      <c r="AV51" s="200">
        <f t="shared" si="18"/>
        <v>0</v>
      </c>
      <c r="AW51" s="200">
        <f t="shared" si="18"/>
        <v>0</v>
      </c>
    </row>
    <row r="52" spans="1:49" ht="15" customHeight="1" x14ac:dyDescent="0.15">
      <c r="A52" s="202"/>
      <c r="B52" s="44" t="str">
        <f>IF(DATA!A51="","",DATA!B52)</f>
        <v/>
      </c>
      <c r="C52" s="45" t="str">
        <f>IF(DATA!C52="","",DATA!C52)</f>
        <v/>
      </c>
      <c r="D52" s="45" t="str">
        <f>IF(DATA!D52="","",DATA!D52)</f>
        <v/>
      </c>
      <c r="E52" s="45" t="str">
        <f>IF(DATA!E52="","",DATA!E52)</f>
        <v/>
      </c>
      <c r="F52" s="45" t="str">
        <f>IF(DATA!F52="","",DATA!F52)</f>
        <v/>
      </c>
      <c r="G52" s="45" t="str">
        <f>IF(DATA!G52="","",DATA!G52)</f>
        <v/>
      </c>
      <c r="H52" s="45" t="str">
        <f>IF(DATA!H52="","",DATA!H52)</f>
        <v/>
      </c>
      <c r="I52" s="45" t="str">
        <f>IF(DATA!I52="","",DATA!I52)</f>
        <v/>
      </c>
      <c r="J52" s="45" t="str">
        <f>IF(DATA!J52="","",DATA!J52)</f>
        <v/>
      </c>
      <c r="K52" s="45" t="str">
        <f>IF(DATA!K52="","",DATA!K52)</f>
        <v/>
      </c>
      <c r="L52" s="45" t="str">
        <f>IF(DATA!L52="","",DATA!L52)</f>
        <v/>
      </c>
      <c r="M52" s="45" t="str">
        <f>IF(DATA!M52="","",DATA!M52)</f>
        <v/>
      </c>
      <c r="N52" s="45" t="str">
        <f>IF(DATA!N52="","",DATA!N52)</f>
        <v/>
      </c>
      <c r="O52" s="45" t="str">
        <f>IF(DATA!O52="","",DATA!O52)</f>
        <v/>
      </c>
      <c r="P52" s="45" t="str">
        <f>IF(DATA!P52="","",DATA!P52)</f>
        <v/>
      </c>
      <c r="Q52" s="45" t="str">
        <f>IF(DATA!Q52="","",DATA!Q52)</f>
        <v/>
      </c>
      <c r="R52" s="45" t="str">
        <f>IF(DATA!R52="","",DATA!R52)</f>
        <v/>
      </c>
      <c r="S52" s="45" t="str">
        <f>IF(DATA!S52="","",DATA!S52)</f>
        <v/>
      </c>
      <c r="T52" s="45" t="str">
        <f>IF(DATA!T52="","",DATA!T52)</f>
        <v/>
      </c>
      <c r="U52" s="45" t="str">
        <f>IF(DATA!U52="","",DATA!U52)</f>
        <v/>
      </c>
      <c r="V52" s="45" t="str">
        <f>IF(DATA!V52="","",DATA!V52)</f>
        <v/>
      </c>
      <c r="W52" s="45" t="str">
        <f>IF(DATA!W52="","",DATA!W52)</f>
        <v/>
      </c>
      <c r="X52" s="45" t="str">
        <f>IF(DATA!X52="","",DATA!X52)</f>
        <v/>
      </c>
      <c r="Y52" s="45" t="str">
        <f>IF(DATA!Y52="","",DATA!Y52)</f>
        <v/>
      </c>
      <c r="Z52" s="45" t="str">
        <f>IF(DATA!Z52="","",DATA!Z52)</f>
        <v/>
      </c>
      <c r="AA52" s="45" t="str">
        <f>IF(DATA!AA52="","",DATA!AA52)</f>
        <v/>
      </c>
      <c r="AB52" s="45" t="str">
        <f>IF(DATA!AB52="","",DATA!AB52)</f>
        <v/>
      </c>
      <c r="AC52" s="45" t="str">
        <f>IF(DATA!AC52="","",DATA!AC52)</f>
        <v/>
      </c>
      <c r="AD52" s="45" t="str">
        <f>IF(DATA!AD52="","",DATA!AD52)</f>
        <v/>
      </c>
      <c r="AE52" s="45" t="str">
        <f>IF(DATA!AE52="","",DATA!AE52)</f>
        <v/>
      </c>
      <c r="AF52" s="45" t="str">
        <f>IF(DATA!AF52="","",DATA!AF52)</f>
        <v/>
      </c>
      <c r="AG52" s="105" t="str">
        <f>IF(DATA!AG52="","",DATA!AG52)</f>
        <v/>
      </c>
      <c r="AH52" s="114">
        <f t="shared" si="9"/>
        <v>0</v>
      </c>
      <c r="AI52" s="115">
        <f t="shared" si="8"/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3"/>
      <c r="B53" s="74" t="str">
        <f>IF(DATA!A51="","",DATA!B53)</f>
        <v/>
      </c>
      <c r="C53" s="108" t="str">
        <f>IF(DATA!C53="","",DATA!C53)</f>
        <v/>
      </c>
      <c r="D53" s="108" t="str">
        <f>IF(DATA!D53="","",DATA!D53)</f>
        <v/>
      </c>
      <c r="E53" s="108" t="str">
        <f>IF(DATA!E53="","",DATA!E53)</f>
        <v/>
      </c>
      <c r="F53" s="108" t="str">
        <f>IF(DATA!F53="","",DATA!F53)</f>
        <v/>
      </c>
      <c r="G53" s="108" t="str">
        <f>IF(DATA!G53="","",DATA!G53)</f>
        <v/>
      </c>
      <c r="H53" s="108" t="str">
        <f>IF(DATA!H53="","",DATA!H53)</f>
        <v/>
      </c>
      <c r="I53" s="108" t="str">
        <f>IF(DATA!I53="","",DATA!I53)</f>
        <v/>
      </c>
      <c r="J53" s="108" t="str">
        <f>IF(DATA!J53="","",DATA!J53)</f>
        <v/>
      </c>
      <c r="K53" s="108" t="str">
        <f>IF(DATA!K53="","",DATA!K53)</f>
        <v/>
      </c>
      <c r="L53" s="108" t="str">
        <f>IF(DATA!L53="","",DATA!L53)</f>
        <v/>
      </c>
      <c r="M53" s="108" t="str">
        <f>IF(DATA!M53="","",DATA!M53)</f>
        <v/>
      </c>
      <c r="N53" s="108" t="str">
        <f>IF(DATA!N53="","",DATA!N53)</f>
        <v/>
      </c>
      <c r="O53" s="108" t="str">
        <f>IF(DATA!O53="","",DATA!O53)</f>
        <v/>
      </c>
      <c r="P53" s="108" t="str">
        <f>IF(DATA!P53="","",DATA!P53)</f>
        <v/>
      </c>
      <c r="Q53" s="108" t="str">
        <f>IF(DATA!Q53="","",DATA!Q53)</f>
        <v/>
      </c>
      <c r="R53" s="108" t="str">
        <f>IF(DATA!R53="","",DATA!R53)</f>
        <v/>
      </c>
      <c r="S53" s="108" t="str">
        <f>IF(DATA!S53="","",DATA!S53)</f>
        <v/>
      </c>
      <c r="T53" s="108" t="str">
        <f>IF(DATA!T53="","",DATA!T53)</f>
        <v/>
      </c>
      <c r="U53" s="108" t="str">
        <f>IF(DATA!U53="","",DATA!U53)</f>
        <v/>
      </c>
      <c r="V53" s="108" t="str">
        <f>IF(DATA!V53="","",DATA!V53)</f>
        <v/>
      </c>
      <c r="W53" s="108" t="str">
        <f>IF(DATA!W53="","",DATA!W53)</f>
        <v/>
      </c>
      <c r="X53" s="108" t="str">
        <f>IF(DATA!X53="","",DATA!X53)</f>
        <v/>
      </c>
      <c r="Y53" s="108" t="str">
        <f>IF(DATA!Y53="","",DATA!Y53)</f>
        <v/>
      </c>
      <c r="Z53" s="108" t="str">
        <f>IF(DATA!Z53="","",DATA!Z53)</f>
        <v/>
      </c>
      <c r="AA53" s="108" t="str">
        <f>IF(DATA!AA53="","",DATA!AA53)</f>
        <v/>
      </c>
      <c r="AB53" s="108" t="str">
        <f>IF(DATA!AB53="","",DATA!AB53)</f>
        <v/>
      </c>
      <c r="AC53" s="108" t="str">
        <f>IF(DATA!AC53="","",DATA!AC53)</f>
        <v/>
      </c>
      <c r="AD53" s="108" t="str">
        <f>IF(DATA!AD53="","",DATA!AD53)</f>
        <v/>
      </c>
      <c r="AE53" s="108" t="str">
        <f>IF(DATA!AE53="","",DATA!AE53)</f>
        <v/>
      </c>
      <c r="AF53" s="108" t="str">
        <f>IF(DATA!AF53="","",DATA!AF53)</f>
        <v/>
      </c>
      <c r="AG53" s="109" t="str">
        <f>IF(DATA!AG53="","",DATA!AG53)</f>
        <v/>
      </c>
      <c r="AH53" s="116">
        <f t="shared" si="9"/>
        <v>0</v>
      </c>
      <c r="AI53" s="117">
        <f t="shared" si="8"/>
        <v>0</v>
      </c>
      <c r="AJ53" s="205"/>
      <c r="AK53" s="207"/>
      <c r="AL53" s="205"/>
      <c r="AM53" s="207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</row>
    <row r="54" spans="1:49" ht="15" customHeight="1" x14ac:dyDescent="0.15">
      <c r="A54" s="202" t="str">
        <f>IF(DATA!A54="","",DATA!A54)</f>
        <v/>
      </c>
      <c r="B54" s="11" t="str">
        <f>IF(DATA!A54="","",DATA!B54)</f>
        <v/>
      </c>
      <c r="C54" s="112" t="str">
        <f>IF(DATA!C54="","",DATA!C54)</f>
        <v/>
      </c>
      <c r="D54" s="112" t="str">
        <f>IF(DATA!D54="","",DATA!D54)</f>
        <v/>
      </c>
      <c r="E54" s="112" t="str">
        <f>IF(DATA!E54="","",DATA!E54)</f>
        <v/>
      </c>
      <c r="F54" s="112" t="str">
        <f>IF(DATA!F54="","",DATA!F54)</f>
        <v/>
      </c>
      <c r="G54" s="112" t="str">
        <f>IF(DATA!G54="","",DATA!G54)</f>
        <v/>
      </c>
      <c r="H54" s="112" t="str">
        <f>IF(DATA!H54="","",DATA!H54)</f>
        <v/>
      </c>
      <c r="I54" s="112" t="str">
        <f>IF(DATA!I54="","",DATA!I54)</f>
        <v/>
      </c>
      <c r="J54" s="112" t="str">
        <f>IF(DATA!J54="","",DATA!J54)</f>
        <v/>
      </c>
      <c r="K54" s="112" t="str">
        <f>IF(DATA!K54="","",DATA!K54)</f>
        <v/>
      </c>
      <c r="L54" s="112" t="str">
        <f>IF(DATA!L54="","",DATA!L54)</f>
        <v/>
      </c>
      <c r="M54" s="112" t="str">
        <f>IF(DATA!M54="","",DATA!M54)</f>
        <v/>
      </c>
      <c r="N54" s="112" t="str">
        <f>IF(DATA!N54="","",DATA!N54)</f>
        <v/>
      </c>
      <c r="O54" s="112" t="str">
        <f>IF(DATA!O54="","",DATA!O54)</f>
        <v/>
      </c>
      <c r="P54" s="112" t="str">
        <f>IF(DATA!P54="","",DATA!P54)</f>
        <v/>
      </c>
      <c r="Q54" s="112" t="str">
        <f>IF(DATA!Q54="","",DATA!Q54)</f>
        <v/>
      </c>
      <c r="R54" s="112" t="str">
        <f>IF(DATA!R54="","",DATA!R54)</f>
        <v/>
      </c>
      <c r="S54" s="112" t="str">
        <f>IF(DATA!S54="","",DATA!S54)</f>
        <v/>
      </c>
      <c r="T54" s="112" t="str">
        <f>IF(DATA!T54="","",DATA!T54)</f>
        <v/>
      </c>
      <c r="U54" s="112" t="str">
        <f>IF(DATA!U54="","",DATA!U54)</f>
        <v/>
      </c>
      <c r="V54" s="112" t="str">
        <f>IF(DATA!V54="","",DATA!V54)</f>
        <v/>
      </c>
      <c r="W54" s="112" t="str">
        <f>IF(DATA!W54="","",DATA!W54)</f>
        <v/>
      </c>
      <c r="X54" s="112" t="str">
        <f>IF(DATA!X54="","",DATA!X54)</f>
        <v/>
      </c>
      <c r="Y54" s="112" t="str">
        <f>IF(DATA!Y54="","",DATA!Y54)</f>
        <v/>
      </c>
      <c r="Z54" s="112" t="str">
        <f>IF(DATA!Z54="","",DATA!Z54)</f>
        <v/>
      </c>
      <c r="AA54" s="112" t="str">
        <f>IF(DATA!AA54="","",DATA!AA54)</f>
        <v/>
      </c>
      <c r="AB54" s="112" t="str">
        <f>IF(DATA!AB54="","",DATA!AB54)</f>
        <v/>
      </c>
      <c r="AC54" s="112" t="str">
        <f>IF(DATA!AC54="","",DATA!AC54)</f>
        <v/>
      </c>
      <c r="AD54" s="112" t="str">
        <f>IF(DATA!AD54="","",DATA!AD54)</f>
        <v/>
      </c>
      <c r="AE54" s="112" t="str">
        <f>IF(DATA!AE54="","",DATA!AE54)</f>
        <v/>
      </c>
      <c r="AF54" s="112" t="str">
        <f>IF(DATA!AF54="","",DATA!AF54)</f>
        <v/>
      </c>
      <c r="AG54" s="113" t="str">
        <f>IF(DATA!AG54="","",DATA!AG54)</f>
        <v/>
      </c>
      <c r="AH54" s="188">
        <f>COUNTIFS(DATA!$C$3:$AG$3,0,DATA!$C54:$AG54,"&lt;&gt;")</f>
        <v>0</v>
      </c>
      <c r="AI54" s="188">
        <f>COUNTIFS(DATA!$C$3:$AG$3,"&gt;0",DATA!$C54:$AG54,"&lt;&gt;")</f>
        <v>0</v>
      </c>
      <c r="AJ54" s="204">
        <f t="shared" ref="AJ54" si="125">COUNTIFS($C$3:$AG$3,"=0",C55:AG55,"&gt;0")</f>
        <v>0</v>
      </c>
      <c r="AK54" s="206">
        <f t="shared" ref="AK54" si="126">COUNTIFS($C$3:$AG$3,"&lt;&gt;0",C55:AG55,"&gt;0")</f>
        <v>0</v>
      </c>
      <c r="AL54" s="204">
        <f t="shared" ref="AL54" si="127">COUNTIFS($C$3:$AG$3,"=0",C56:AG56,"&gt;0")</f>
        <v>0</v>
      </c>
      <c r="AM54" s="206">
        <f t="shared" ref="AM54" si="128">COUNTIFS($C$3:$AG$3,"&lt;&gt;0",C56:AG56,"&gt;0")</f>
        <v>0</v>
      </c>
      <c r="AN54" s="200">
        <f t="shared" ref="AN54:AP54" si="129">COUNTIF($C54:$AG54,AN$5)</f>
        <v>0</v>
      </c>
      <c r="AO54" s="200">
        <f t="shared" si="129"/>
        <v>0</v>
      </c>
      <c r="AP54" s="200">
        <f t="shared" si="129"/>
        <v>0</v>
      </c>
      <c r="AQ54" s="200">
        <f t="shared" ref="AQ54" si="130">COUNTIF($C54:$AG54,AQ$5)+COUNTIF($C54:$AG54,"半振")*0.5</f>
        <v>0</v>
      </c>
      <c r="AR54" s="200">
        <f t="shared" ref="AR54" si="131">COUNTIF($C54:$AG54,AR$5)+COUNTIF($C54:$AG54,"半有")*0.5</f>
        <v>0</v>
      </c>
      <c r="AS54" s="200">
        <f t="shared" ref="AS54" si="132">COUNTIF($C54:$AG54,AS$5)+COUNTIF($C54:$AG54,"半欠")*0.5</f>
        <v>0</v>
      </c>
      <c r="AT54" s="200">
        <f t="shared" si="18"/>
        <v>0</v>
      </c>
      <c r="AU54" s="200">
        <f t="shared" si="18"/>
        <v>0</v>
      </c>
      <c r="AV54" s="200">
        <f t="shared" si="18"/>
        <v>0</v>
      </c>
      <c r="AW54" s="200">
        <f t="shared" si="18"/>
        <v>0</v>
      </c>
    </row>
    <row r="55" spans="1:49" ht="15" customHeight="1" x14ac:dyDescent="0.15">
      <c r="A55" s="202"/>
      <c r="B55" s="44" t="str">
        <f>IF(DATA!A54="","",DATA!B55)</f>
        <v/>
      </c>
      <c r="C55" s="45" t="str">
        <f>IF(DATA!C55="","",DATA!C55)</f>
        <v/>
      </c>
      <c r="D55" s="45" t="str">
        <f>IF(DATA!D55="","",DATA!D55)</f>
        <v/>
      </c>
      <c r="E55" s="45" t="str">
        <f>IF(DATA!E55="","",DATA!E55)</f>
        <v/>
      </c>
      <c r="F55" s="45" t="str">
        <f>IF(DATA!F55="","",DATA!F55)</f>
        <v/>
      </c>
      <c r="G55" s="45" t="str">
        <f>IF(DATA!G55="","",DATA!G55)</f>
        <v/>
      </c>
      <c r="H55" s="45" t="str">
        <f>IF(DATA!H55="","",DATA!H55)</f>
        <v/>
      </c>
      <c r="I55" s="45" t="str">
        <f>IF(DATA!I55="","",DATA!I55)</f>
        <v/>
      </c>
      <c r="J55" s="45" t="str">
        <f>IF(DATA!J55="","",DATA!J55)</f>
        <v/>
      </c>
      <c r="K55" s="45" t="str">
        <f>IF(DATA!K55="","",DATA!K55)</f>
        <v/>
      </c>
      <c r="L55" s="45" t="str">
        <f>IF(DATA!L55="","",DATA!L55)</f>
        <v/>
      </c>
      <c r="M55" s="45" t="str">
        <f>IF(DATA!M55="","",DATA!M55)</f>
        <v/>
      </c>
      <c r="N55" s="45" t="str">
        <f>IF(DATA!N55="","",DATA!N55)</f>
        <v/>
      </c>
      <c r="O55" s="45" t="str">
        <f>IF(DATA!O55="","",DATA!O55)</f>
        <v/>
      </c>
      <c r="P55" s="45" t="str">
        <f>IF(DATA!P55="","",DATA!P55)</f>
        <v/>
      </c>
      <c r="Q55" s="45" t="str">
        <f>IF(DATA!Q55="","",DATA!Q55)</f>
        <v/>
      </c>
      <c r="R55" s="45" t="str">
        <f>IF(DATA!R55="","",DATA!R55)</f>
        <v/>
      </c>
      <c r="S55" s="45" t="str">
        <f>IF(DATA!S55="","",DATA!S55)</f>
        <v/>
      </c>
      <c r="T55" s="45" t="str">
        <f>IF(DATA!T55="","",DATA!T55)</f>
        <v/>
      </c>
      <c r="U55" s="45" t="str">
        <f>IF(DATA!U55="","",DATA!U55)</f>
        <v/>
      </c>
      <c r="V55" s="45" t="str">
        <f>IF(DATA!V55="","",DATA!V55)</f>
        <v/>
      </c>
      <c r="W55" s="45" t="str">
        <f>IF(DATA!W55="","",DATA!W55)</f>
        <v/>
      </c>
      <c r="X55" s="45" t="str">
        <f>IF(DATA!X55="","",DATA!X55)</f>
        <v/>
      </c>
      <c r="Y55" s="45" t="str">
        <f>IF(DATA!Y55="","",DATA!Y55)</f>
        <v/>
      </c>
      <c r="Z55" s="45" t="str">
        <f>IF(DATA!Z55="","",DATA!Z55)</f>
        <v/>
      </c>
      <c r="AA55" s="45" t="str">
        <f>IF(DATA!AA55="","",DATA!AA55)</f>
        <v/>
      </c>
      <c r="AB55" s="45" t="str">
        <f>IF(DATA!AB55="","",DATA!AB55)</f>
        <v/>
      </c>
      <c r="AC55" s="45" t="str">
        <f>IF(DATA!AC55="","",DATA!AC55)</f>
        <v/>
      </c>
      <c r="AD55" s="45" t="str">
        <f>IF(DATA!AD55="","",DATA!AD55)</f>
        <v/>
      </c>
      <c r="AE55" s="45" t="str">
        <f>IF(DATA!AE55="","",DATA!AE55)</f>
        <v/>
      </c>
      <c r="AF55" s="45" t="str">
        <f>IF(DATA!AF55="","",DATA!AF55)</f>
        <v/>
      </c>
      <c r="AG55" s="105" t="str">
        <f>IF(DATA!AG55="","",DATA!AG55)</f>
        <v/>
      </c>
      <c r="AH55" s="114">
        <f t="shared" si="9"/>
        <v>0</v>
      </c>
      <c r="AI55" s="115">
        <f t="shared" si="8"/>
        <v>0</v>
      </c>
      <c r="AJ55" s="204"/>
      <c r="AK55" s="206"/>
      <c r="AL55" s="204"/>
      <c r="AM55" s="206"/>
      <c r="AN55" s="200"/>
      <c r="AO55" s="200"/>
      <c r="AP55" s="200"/>
      <c r="AQ55" s="200"/>
      <c r="AR55" s="200"/>
      <c r="AS55" s="200"/>
      <c r="AT55" s="200"/>
      <c r="AU55" s="200"/>
      <c r="AV55" s="200"/>
      <c r="AW55" s="200"/>
    </row>
    <row r="56" spans="1:49" ht="15" customHeight="1" x14ac:dyDescent="0.15">
      <c r="A56" s="203"/>
      <c r="B56" s="74" t="str">
        <f>IF(DATA!A54="","",DATA!B56)</f>
        <v/>
      </c>
      <c r="C56" s="108" t="str">
        <f>IF(DATA!C56="","",DATA!C56)</f>
        <v/>
      </c>
      <c r="D56" s="108" t="str">
        <f>IF(DATA!D56="","",DATA!D56)</f>
        <v/>
      </c>
      <c r="E56" s="108" t="str">
        <f>IF(DATA!E56="","",DATA!E56)</f>
        <v/>
      </c>
      <c r="F56" s="108" t="str">
        <f>IF(DATA!F56="","",DATA!F56)</f>
        <v/>
      </c>
      <c r="G56" s="108" t="str">
        <f>IF(DATA!G56="","",DATA!G56)</f>
        <v/>
      </c>
      <c r="H56" s="108" t="str">
        <f>IF(DATA!H56="","",DATA!H56)</f>
        <v/>
      </c>
      <c r="I56" s="108" t="str">
        <f>IF(DATA!I56="","",DATA!I56)</f>
        <v/>
      </c>
      <c r="J56" s="108" t="str">
        <f>IF(DATA!J56="","",DATA!J56)</f>
        <v/>
      </c>
      <c r="K56" s="108" t="str">
        <f>IF(DATA!K56="","",DATA!K56)</f>
        <v/>
      </c>
      <c r="L56" s="108" t="str">
        <f>IF(DATA!L56="","",DATA!L56)</f>
        <v/>
      </c>
      <c r="M56" s="108" t="str">
        <f>IF(DATA!M56="","",DATA!M56)</f>
        <v/>
      </c>
      <c r="N56" s="108" t="str">
        <f>IF(DATA!N56="","",DATA!N56)</f>
        <v/>
      </c>
      <c r="O56" s="108" t="str">
        <f>IF(DATA!O56="","",DATA!O56)</f>
        <v/>
      </c>
      <c r="P56" s="108" t="str">
        <f>IF(DATA!P56="","",DATA!P56)</f>
        <v/>
      </c>
      <c r="Q56" s="108" t="str">
        <f>IF(DATA!Q56="","",DATA!Q56)</f>
        <v/>
      </c>
      <c r="R56" s="108" t="str">
        <f>IF(DATA!R56="","",DATA!R56)</f>
        <v/>
      </c>
      <c r="S56" s="108" t="str">
        <f>IF(DATA!S56="","",DATA!S56)</f>
        <v/>
      </c>
      <c r="T56" s="108" t="str">
        <f>IF(DATA!T56="","",DATA!T56)</f>
        <v/>
      </c>
      <c r="U56" s="108" t="str">
        <f>IF(DATA!U56="","",DATA!U56)</f>
        <v/>
      </c>
      <c r="V56" s="108" t="str">
        <f>IF(DATA!V56="","",DATA!V56)</f>
        <v/>
      </c>
      <c r="W56" s="108" t="str">
        <f>IF(DATA!W56="","",DATA!W56)</f>
        <v/>
      </c>
      <c r="X56" s="108" t="str">
        <f>IF(DATA!X56="","",DATA!X56)</f>
        <v/>
      </c>
      <c r="Y56" s="108" t="str">
        <f>IF(DATA!Y56="","",DATA!Y56)</f>
        <v/>
      </c>
      <c r="Z56" s="108" t="str">
        <f>IF(DATA!Z56="","",DATA!Z56)</f>
        <v/>
      </c>
      <c r="AA56" s="108" t="str">
        <f>IF(DATA!AA56="","",DATA!AA56)</f>
        <v/>
      </c>
      <c r="AB56" s="108" t="str">
        <f>IF(DATA!AB56="","",DATA!AB56)</f>
        <v/>
      </c>
      <c r="AC56" s="108" t="str">
        <f>IF(DATA!AC56="","",DATA!AC56)</f>
        <v/>
      </c>
      <c r="AD56" s="108" t="str">
        <f>IF(DATA!AD56="","",DATA!AD56)</f>
        <v/>
      </c>
      <c r="AE56" s="108" t="str">
        <f>IF(DATA!AE56="","",DATA!AE56)</f>
        <v/>
      </c>
      <c r="AF56" s="108" t="str">
        <f>IF(DATA!AF56="","",DATA!AF56)</f>
        <v/>
      </c>
      <c r="AG56" s="109" t="str">
        <f>IF(DATA!AG56="","",DATA!AG56)</f>
        <v/>
      </c>
      <c r="AH56" s="116">
        <f t="shared" si="9"/>
        <v>0</v>
      </c>
      <c r="AI56" s="117">
        <f t="shared" si="8"/>
        <v>0</v>
      </c>
      <c r="AJ56" s="205"/>
      <c r="AK56" s="207"/>
      <c r="AL56" s="205"/>
      <c r="AM56" s="207"/>
      <c r="AN56" s="201"/>
      <c r="AO56" s="201"/>
      <c r="AP56" s="201"/>
      <c r="AQ56" s="201"/>
      <c r="AR56" s="201"/>
      <c r="AS56" s="201"/>
      <c r="AT56" s="201"/>
      <c r="AU56" s="201"/>
      <c r="AV56" s="201"/>
      <c r="AW56" s="201"/>
    </row>
    <row r="57" spans="1:49" ht="15" customHeight="1" x14ac:dyDescent="0.15">
      <c r="A57" s="202" t="str">
        <f>IF(DATA!A57="","",DATA!A57)</f>
        <v/>
      </c>
      <c r="B57" s="11" t="str">
        <f>IF(DATA!A57="","",DATA!B57)</f>
        <v/>
      </c>
      <c r="C57" s="112" t="str">
        <f>IF(DATA!C57="","",DATA!C57)</f>
        <v/>
      </c>
      <c r="D57" s="112" t="str">
        <f>IF(DATA!D57="","",DATA!D57)</f>
        <v/>
      </c>
      <c r="E57" s="112" t="str">
        <f>IF(DATA!E57="","",DATA!E57)</f>
        <v/>
      </c>
      <c r="F57" s="112" t="str">
        <f>IF(DATA!F57="","",DATA!F57)</f>
        <v/>
      </c>
      <c r="G57" s="112" t="str">
        <f>IF(DATA!G57="","",DATA!G57)</f>
        <v/>
      </c>
      <c r="H57" s="112" t="str">
        <f>IF(DATA!H57="","",DATA!H57)</f>
        <v/>
      </c>
      <c r="I57" s="112" t="str">
        <f>IF(DATA!I57="","",DATA!I57)</f>
        <v/>
      </c>
      <c r="J57" s="112" t="str">
        <f>IF(DATA!J57="","",DATA!J57)</f>
        <v/>
      </c>
      <c r="K57" s="112" t="str">
        <f>IF(DATA!K57="","",DATA!K57)</f>
        <v/>
      </c>
      <c r="L57" s="112" t="str">
        <f>IF(DATA!L57="","",DATA!L57)</f>
        <v/>
      </c>
      <c r="M57" s="112" t="str">
        <f>IF(DATA!M57="","",DATA!M57)</f>
        <v/>
      </c>
      <c r="N57" s="112" t="str">
        <f>IF(DATA!N57="","",DATA!N57)</f>
        <v/>
      </c>
      <c r="O57" s="112" t="str">
        <f>IF(DATA!O57="","",DATA!O57)</f>
        <v/>
      </c>
      <c r="P57" s="112" t="str">
        <f>IF(DATA!P57="","",DATA!P57)</f>
        <v/>
      </c>
      <c r="Q57" s="112" t="str">
        <f>IF(DATA!Q57="","",DATA!Q57)</f>
        <v/>
      </c>
      <c r="R57" s="112" t="str">
        <f>IF(DATA!R57="","",DATA!R57)</f>
        <v/>
      </c>
      <c r="S57" s="112" t="str">
        <f>IF(DATA!S57="","",DATA!S57)</f>
        <v/>
      </c>
      <c r="T57" s="112" t="str">
        <f>IF(DATA!T57="","",DATA!T57)</f>
        <v/>
      </c>
      <c r="U57" s="112" t="str">
        <f>IF(DATA!U57="","",DATA!U57)</f>
        <v/>
      </c>
      <c r="V57" s="112" t="str">
        <f>IF(DATA!V57="","",DATA!V57)</f>
        <v/>
      </c>
      <c r="W57" s="112" t="str">
        <f>IF(DATA!W57="","",DATA!W57)</f>
        <v/>
      </c>
      <c r="X57" s="112" t="str">
        <f>IF(DATA!X57="","",DATA!X57)</f>
        <v/>
      </c>
      <c r="Y57" s="112" t="str">
        <f>IF(DATA!Y57="","",DATA!Y57)</f>
        <v/>
      </c>
      <c r="Z57" s="112" t="str">
        <f>IF(DATA!Z57="","",DATA!Z57)</f>
        <v/>
      </c>
      <c r="AA57" s="112" t="str">
        <f>IF(DATA!AA57="","",DATA!AA57)</f>
        <v/>
      </c>
      <c r="AB57" s="112" t="str">
        <f>IF(DATA!AB57="","",DATA!AB57)</f>
        <v/>
      </c>
      <c r="AC57" s="112" t="str">
        <f>IF(DATA!AC57="","",DATA!AC57)</f>
        <v/>
      </c>
      <c r="AD57" s="112" t="str">
        <f>IF(DATA!AD57="","",DATA!AD57)</f>
        <v/>
      </c>
      <c r="AE57" s="112" t="str">
        <f>IF(DATA!AE57="","",DATA!AE57)</f>
        <v/>
      </c>
      <c r="AF57" s="112" t="str">
        <f>IF(DATA!AF57="","",DATA!AF57)</f>
        <v/>
      </c>
      <c r="AG57" s="113" t="str">
        <f>IF(DATA!AG57="","",DATA!AG57)</f>
        <v/>
      </c>
      <c r="AH57" s="188">
        <f>COUNTIFS(DATA!$C$3:$AG$3,0,DATA!$C57:$AG57,"&lt;&gt;")</f>
        <v>0</v>
      </c>
      <c r="AI57" s="188">
        <f>COUNTIFS(DATA!$C$3:$AG$3,"&gt;0",DATA!$C57:$AG57,"&lt;&gt;")</f>
        <v>0</v>
      </c>
      <c r="AJ57" s="204">
        <f t="shared" ref="AJ57" si="133">COUNTIFS($C$3:$AG$3,"=0",C58:AG58,"&gt;0")</f>
        <v>0</v>
      </c>
      <c r="AK57" s="206">
        <f t="shared" ref="AK57" si="134">COUNTIFS($C$3:$AG$3,"&lt;&gt;0",C58:AG58,"&gt;0")</f>
        <v>0</v>
      </c>
      <c r="AL57" s="204">
        <f t="shared" ref="AL57" si="135">COUNTIFS($C$3:$AG$3,"=0",C59:AG59,"&gt;0")</f>
        <v>0</v>
      </c>
      <c r="AM57" s="206">
        <f t="shared" ref="AM57" si="136">COUNTIFS($C$3:$AG$3,"&lt;&gt;0",C59:AG59,"&gt;0")</f>
        <v>0</v>
      </c>
      <c r="AN57" s="200">
        <f t="shared" ref="AN57:AP57" si="137">COUNTIF($C57:$AG57,AN$5)</f>
        <v>0</v>
      </c>
      <c r="AO57" s="200">
        <f t="shared" si="137"/>
        <v>0</v>
      </c>
      <c r="AP57" s="200">
        <f t="shared" si="137"/>
        <v>0</v>
      </c>
      <c r="AQ57" s="200">
        <f t="shared" ref="AQ57" si="138">COUNTIF($C57:$AG57,AQ$5)+COUNTIF($C57:$AG57,"半振")*0.5</f>
        <v>0</v>
      </c>
      <c r="AR57" s="200">
        <f t="shared" ref="AR57" si="139">COUNTIF($C57:$AG57,AR$5)+COUNTIF($C57:$AG57,"半有")*0.5</f>
        <v>0</v>
      </c>
      <c r="AS57" s="200">
        <f t="shared" ref="AS57" si="140">COUNTIF($C57:$AG57,AS$5)+COUNTIF($C57:$AG57,"半欠")*0.5</f>
        <v>0</v>
      </c>
      <c r="AT57" s="200">
        <f t="shared" si="18"/>
        <v>0</v>
      </c>
      <c r="AU57" s="200">
        <f t="shared" si="18"/>
        <v>0</v>
      </c>
      <c r="AV57" s="200">
        <f t="shared" si="18"/>
        <v>0</v>
      </c>
      <c r="AW57" s="200">
        <f t="shared" si="18"/>
        <v>0</v>
      </c>
    </row>
    <row r="58" spans="1:49" ht="15" customHeight="1" x14ac:dyDescent="0.15">
      <c r="A58" s="202"/>
      <c r="B58" s="44" t="str">
        <f>IF(DATA!A57="","",DATA!B58)</f>
        <v/>
      </c>
      <c r="C58" s="45" t="str">
        <f>IF(DATA!C58="","",DATA!C58)</f>
        <v/>
      </c>
      <c r="D58" s="45" t="str">
        <f>IF(DATA!D58="","",DATA!D58)</f>
        <v/>
      </c>
      <c r="E58" s="45" t="str">
        <f>IF(DATA!E58="","",DATA!E58)</f>
        <v/>
      </c>
      <c r="F58" s="45" t="str">
        <f>IF(DATA!F58="","",DATA!F58)</f>
        <v/>
      </c>
      <c r="G58" s="45" t="str">
        <f>IF(DATA!G58="","",DATA!G58)</f>
        <v/>
      </c>
      <c r="H58" s="45" t="str">
        <f>IF(DATA!H58="","",DATA!H58)</f>
        <v/>
      </c>
      <c r="I58" s="45" t="str">
        <f>IF(DATA!I58="","",DATA!I58)</f>
        <v/>
      </c>
      <c r="J58" s="45" t="str">
        <f>IF(DATA!J58="","",DATA!J58)</f>
        <v/>
      </c>
      <c r="K58" s="45" t="str">
        <f>IF(DATA!K58="","",DATA!K58)</f>
        <v/>
      </c>
      <c r="L58" s="45" t="str">
        <f>IF(DATA!L58="","",DATA!L58)</f>
        <v/>
      </c>
      <c r="M58" s="45" t="str">
        <f>IF(DATA!M58="","",DATA!M58)</f>
        <v/>
      </c>
      <c r="N58" s="45" t="str">
        <f>IF(DATA!N58="","",DATA!N58)</f>
        <v/>
      </c>
      <c r="O58" s="45" t="str">
        <f>IF(DATA!O58="","",DATA!O58)</f>
        <v/>
      </c>
      <c r="P58" s="45" t="str">
        <f>IF(DATA!P58="","",DATA!P58)</f>
        <v/>
      </c>
      <c r="Q58" s="45" t="str">
        <f>IF(DATA!Q58="","",DATA!Q58)</f>
        <v/>
      </c>
      <c r="R58" s="45" t="str">
        <f>IF(DATA!R58="","",DATA!R58)</f>
        <v/>
      </c>
      <c r="S58" s="45" t="str">
        <f>IF(DATA!S58="","",DATA!S58)</f>
        <v/>
      </c>
      <c r="T58" s="45" t="str">
        <f>IF(DATA!T58="","",DATA!T58)</f>
        <v/>
      </c>
      <c r="U58" s="45" t="str">
        <f>IF(DATA!U58="","",DATA!U58)</f>
        <v/>
      </c>
      <c r="V58" s="45" t="str">
        <f>IF(DATA!V58="","",DATA!V58)</f>
        <v/>
      </c>
      <c r="W58" s="45" t="str">
        <f>IF(DATA!W58="","",DATA!W58)</f>
        <v/>
      </c>
      <c r="X58" s="45" t="str">
        <f>IF(DATA!X58="","",DATA!X58)</f>
        <v/>
      </c>
      <c r="Y58" s="45" t="str">
        <f>IF(DATA!Y58="","",DATA!Y58)</f>
        <v/>
      </c>
      <c r="Z58" s="45" t="str">
        <f>IF(DATA!Z58="","",DATA!Z58)</f>
        <v/>
      </c>
      <c r="AA58" s="45" t="str">
        <f>IF(DATA!AA58="","",DATA!AA58)</f>
        <v/>
      </c>
      <c r="AB58" s="45" t="str">
        <f>IF(DATA!AB58="","",DATA!AB58)</f>
        <v/>
      </c>
      <c r="AC58" s="45" t="str">
        <f>IF(DATA!AC58="","",DATA!AC58)</f>
        <v/>
      </c>
      <c r="AD58" s="45" t="str">
        <f>IF(DATA!AD58="","",DATA!AD58)</f>
        <v/>
      </c>
      <c r="AE58" s="45" t="str">
        <f>IF(DATA!AE58="","",DATA!AE58)</f>
        <v/>
      </c>
      <c r="AF58" s="45" t="str">
        <f>IF(DATA!AF58="","",DATA!AF58)</f>
        <v/>
      </c>
      <c r="AG58" s="105" t="str">
        <f>IF(DATA!AG58="","",DATA!AG58)</f>
        <v/>
      </c>
      <c r="AH58" s="114">
        <f t="shared" si="9"/>
        <v>0</v>
      </c>
      <c r="AI58" s="115">
        <f t="shared" si="8"/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3"/>
      <c r="B59" s="74" t="str">
        <f>IF(DATA!A57="","",DATA!B59)</f>
        <v/>
      </c>
      <c r="C59" s="108" t="str">
        <f>IF(DATA!C59="","",DATA!C59)</f>
        <v/>
      </c>
      <c r="D59" s="108" t="str">
        <f>IF(DATA!D59="","",DATA!D59)</f>
        <v/>
      </c>
      <c r="E59" s="108" t="str">
        <f>IF(DATA!E59="","",DATA!E59)</f>
        <v/>
      </c>
      <c r="F59" s="108" t="str">
        <f>IF(DATA!F59="","",DATA!F59)</f>
        <v/>
      </c>
      <c r="G59" s="108" t="str">
        <f>IF(DATA!G59="","",DATA!G59)</f>
        <v/>
      </c>
      <c r="H59" s="108" t="str">
        <f>IF(DATA!H59="","",DATA!H59)</f>
        <v/>
      </c>
      <c r="I59" s="108" t="str">
        <f>IF(DATA!I59="","",DATA!I59)</f>
        <v/>
      </c>
      <c r="J59" s="108" t="str">
        <f>IF(DATA!J59="","",DATA!J59)</f>
        <v/>
      </c>
      <c r="K59" s="108" t="str">
        <f>IF(DATA!K59="","",DATA!K59)</f>
        <v/>
      </c>
      <c r="L59" s="108" t="str">
        <f>IF(DATA!L59="","",DATA!L59)</f>
        <v/>
      </c>
      <c r="M59" s="108" t="str">
        <f>IF(DATA!M59="","",DATA!M59)</f>
        <v/>
      </c>
      <c r="N59" s="108" t="str">
        <f>IF(DATA!N59="","",DATA!N59)</f>
        <v/>
      </c>
      <c r="O59" s="108" t="str">
        <f>IF(DATA!O59="","",DATA!O59)</f>
        <v/>
      </c>
      <c r="P59" s="108" t="str">
        <f>IF(DATA!P59="","",DATA!P59)</f>
        <v/>
      </c>
      <c r="Q59" s="108" t="str">
        <f>IF(DATA!Q59="","",DATA!Q59)</f>
        <v/>
      </c>
      <c r="R59" s="108" t="str">
        <f>IF(DATA!R59="","",DATA!R59)</f>
        <v/>
      </c>
      <c r="S59" s="108" t="str">
        <f>IF(DATA!S59="","",DATA!S59)</f>
        <v/>
      </c>
      <c r="T59" s="108" t="str">
        <f>IF(DATA!T59="","",DATA!T59)</f>
        <v/>
      </c>
      <c r="U59" s="108" t="str">
        <f>IF(DATA!U59="","",DATA!U59)</f>
        <v/>
      </c>
      <c r="V59" s="108" t="str">
        <f>IF(DATA!V59="","",DATA!V59)</f>
        <v/>
      </c>
      <c r="W59" s="108" t="str">
        <f>IF(DATA!W59="","",DATA!W59)</f>
        <v/>
      </c>
      <c r="X59" s="108" t="str">
        <f>IF(DATA!X59="","",DATA!X59)</f>
        <v/>
      </c>
      <c r="Y59" s="108" t="str">
        <f>IF(DATA!Y59="","",DATA!Y59)</f>
        <v/>
      </c>
      <c r="Z59" s="108" t="str">
        <f>IF(DATA!Z59="","",DATA!Z59)</f>
        <v/>
      </c>
      <c r="AA59" s="108" t="str">
        <f>IF(DATA!AA59="","",DATA!AA59)</f>
        <v/>
      </c>
      <c r="AB59" s="108" t="str">
        <f>IF(DATA!AB59="","",DATA!AB59)</f>
        <v/>
      </c>
      <c r="AC59" s="108" t="str">
        <f>IF(DATA!AC59="","",DATA!AC59)</f>
        <v/>
      </c>
      <c r="AD59" s="108" t="str">
        <f>IF(DATA!AD59="","",DATA!AD59)</f>
        <v/>
      </c>
      <c r="AE59" s="108" t="str">
        <f>IF(DATA!AE59="","",DATA!AE59)</f>
        <v/>
      </c>
      <c r="AF59" s="108" t="str">
        <f>IF(DATA!AF59="","",DATA!AF59)</f>
        <v/>
      </c>
      <c r="AG59" s="109" t="str">
        <f>IF(DATA!AG59="","",DATA!AG59)</f>
        <v/>
      </c>
      <c r="AH59" s="116">
        <f t="shared" si="9"/>
        <v>0</v>
      </c>
      <c r="AI59" s="117">
        <f t="shared" si="8"/>
        <v>0</v>
      </c>
      <c r="AJ59" s="205"/>
      <c r="AK59" s="207"/>
      <c r="AL59" s="205"/>
      <c r="AM59" s="207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</row>
    <row r="60" spans="1:49" ht="15" customHeight="1" x14ac:dyDescent="0.15">
      <c r="A60" s="202" t="str">
        <f>IF(DATA!A60="","",DATA!A60)</f>
        <v/>
      </c>
      <c r="B60" s="11" t="str">
        <f>IF(DATA!A60="","",DATA!B60)</f>
        <v/>
      </c>
      <c r="C60" s="112" t="str">
        <f>IF(DATA!C60="","",DATA!C60)</f>
        <v/>
      </c>
      <c r="D60" s="112" t="str">
        <f>IF(DATA!D60="","",DATA!D60)</f>
        <v/>
      </c>
      <c r="E60" s="112" t="str">
        <f>IF(DATA!E60="","",DATA!E60)</f>
        <v/>
      </c>
      <c r="F60" s="112" t="str">
        <f>IF(DATA!F60="","",DATA!F60)</f>
        <v/>
      </c>
      <c r="G60" s="112" t="str">
        <f>IF(DATA!G60="","",DATA!G60)</f>
        <v/>
      </c>
      <c r="H60" s="112" t="str">
        <f>IF(DATA!H60="","",DATA!H60)</f>
        <v/>
      </c>
      <c r="I60" s="112" t="str">
        <f>IF(DATA!I60="","",DATA!I60)</f>
        <v/>
      </c>
      <c r="J60" s="112" t="str">
        <f>IF(DATA!J60="","",DATA!J60)</f>
        <v/>
      </c>
      <c r="K60" s="112" t="str">
        <f>IF(DATA!K60="","",DATA!K60)</f>
        <v/>
      </c>
      <c r="L60" s="112" t="str">
        <f>IF(DATA!L60="","",DATA!L60)</f>
        <v/>
      </c>
      <c r="M60" s="112" t="str">
        <f>IF(DATA!M60="","",DATA!M60)</f>
        <v/>
      </c>
      <c r="N60" s="112" t="str">
        <f>IF(DATA!N60="","",DATA!N60)</f>
        <v/>
      </c>
      <c r="O60" s="112" t="str">
        <f>IF(DATA!O60="","",DATA!O60)</f>
        <v/>
      </c>
      <c r="P60" s="112" t="str">
        <f>IF(DATA!P60="","",DATA!P60)</f>
        <v/>
      </c>
      <c r="Q60" s="112" t="str">
        <f>IF(DATA!Q60="","",DATA!Q60)</f>
        <v/>
      </c>
      <c r="R60" s="112" t="str">
        <f>IF(DATA!R60="","",DATA!R60)</f>
        <v/>
      </c>
      <c r="S60" s="112" t="str">
        <f>IF(DATA!S60="","",DATA!S60)</f>
        <v/>
      </c>
      <c r="T60" s="112" t="str">
        <f>IF(DATA!T60="","",DATA!T60)</f>
        <v/>
      </c>
      <c r="U60" s="112" t="str">
        <f>IF(DATA!U60="","",DATA!U60)</f>
        <v/>
      </c>
      <c r="V60" s="112" t="str">
        <f>IF(DATA!V60="","",DATA!V60)</f>
        <v/>
      </c>
      <c r="W60" s="112" t="str">
        <f>IF(DATA!W60="","",DATA!W60)</f>
        <v/>
      </c>
      <c r="X60" s="112" t="str">
        <f>IF(DATA!X60="","",DATA!X60)</f>
        <v/>
      </c>
      <c r="Y60" s="112" t="str">
        <f>IF(DATA!Y60="","",DATA!Y60)</f>
        <v/>
      </c>
      <c r="Z60" s="112" t="str">
        <f>IF(DATA!Z60="","",DATA!Z60)</f>
        <v/>
      </c>
      <c r="AA60" s="112" t="str">
        <f>IF(DATA!AA60="","",DATA!AA60)</f>
        <v/>
      </c>
      <c r="AB60" s="112" t="str">
        <f>IF(DATA!AB60="","",DATA!AB60)</f>
        <v/>
      </c>
      <c r="AC60" s="112" t="str">
        <f>IF(DATA!AC60="","",DATA!AC60)</f>
        <v/>
      </c>
      <c r="AD60" s="112" t="str">
        <f>IF(DATA!AD60="","",DATA!AD60)</f>
        <v/>
      </c>
      <c r="AE60" s="112" t="str">
        <f>IF(DATA!AE60="","",DATA!AE60)</f>
        <v/>
      </c>
      <c r="AF60" s="112" t="str">
        <f>IF(DATA!AF60="","",DATA!AF60)</f>
        <v/>
      </c>
      <c r="AG60" s="113" t="str">
        <f>IF(DATA!AG60="","",DATA!AG60)</f>
        <v/>
      </c>
      <c r="AH60" s="188">
        <f>COUNTIFS(DATA!$C$3:$AG$3,0,DATA!$C60:$AG60,"&lt;&gt;")</f>
        <v>0</v>
      </c>
      <c r="AI60" s="188">
        <f>COUNTIFS(DATA!$C$3:$AG$3,"&gt;0",DATA!$C60:$AG60,"&lt;&gt;")</f>
        <v>0</v>
      </c>
      <c r="AJ60" s="204">
        <f t="shared" ref="AJ60" si="141">COUNTIFS($C$3:$AG$3,"=0",C61:AG61,"&gt;0")</f>
        <v>0</v>
      </c>
      <c r="AK60" s="206">
        <f t="shared" ref="AK60" si="142">COUNTIFS($C$3:$AG$3,"&lt;&gt;0",C61:AG61,"&gt;0")</f>
        <v>0</v>
      </c>
      <c r="AL60" s="204">
        <f t="shared" ref="AL60" si="143">COUNTIFS($C$3:$AG$3,"=0",C62:AG62,"&gt;0")</f>
        <v>0</v>
      </c>
      <c r="AM60" s="206">
        <f t="shared" ref="AM60" si="144">COUNTIFS($C$3:$AG$3,"&lt;&gt;0",C62:AG62,"&gt;0")</f>
        <v>0</v>
      </c>
      <c r="AN60" s="200">
        <f t="shared" ref="AN60:AP60" si="145">COUNTIF($C60:$AG60,AN$5)</f>
        <v>0</v>
      </c>
      <c r="AO60" s="200">
        <f t="shared" si="145"/>
        <v>0</v>
      </c>
      <c r="AP60" s="200">
        <f t="shared" si="145"/>
        <v>0</v>
      </c>
      <c r="AQ60" s="200">
        <f t="shared" ref="AQ60" si="146">COUNTIF($C60:$AG60,AQ$5)+COUNTIF($C60:$AG60,"半振")*0.5</f>
        <v>0</v>
      </c>
      <c r="AR60" s="200">
        <f t="shared" ref="AR60" si="147">COUNTIF($C60:$AG60,AR$5)+COUNTIF($C60:$AG60,"半有")*0.5</f>
        <v>0</v>
      </c>
      <c r="AS60" s="200">
        <f t="shared" ref="AS60" si="148">COUNTIF($C60:$AG60,AS$5)+COUNTIF($C60:$AG60,"半欠")*0.5</f>
        <v>0</v>
      </c>
      <c r="AT60" s="200">
        <f t="shared" si="18"/>
        <v>0</v>
      </c>
      <c r="AU60" s="200">
        <f t="shared" si="18"/>
        <v>0</v>
      </c>
      <c r="AV60" s="200">
        <f t="shared" si="18"/>
        <v>0</v>
      </c>
      <c r="AW60" s="200">
        <f t="shared" si="18"/>
        <v>0</v>
      </c>
    </row>
    <row r="61" spans="1:49" ht="15" customHeight="1" x14ac:dyDescent="0.15">
      <c r="A61" s="202"/>
      <c r="B61" s="44" t="str">
        <f>IF(DATA!A60="","",DATA!B61)</f>
        <v/>
      </c>
      <c r="C61" s="45" t="str">
        <f>IF(DATA!C61="","",DATA!C61)</f>
        <v/>
      </c>
      <c r="D61" s="45" t="str">
        <f>IF(DATA!D61="","",DATA!D61)</f>
        <v/>
      </c>
      <c r="E61" s="45" t="str">
        <f>IF(DATA!E61="","",DATA!E61)</f>
        <v/>
      </c>
      <c r="F61" s="45" t="str">
        <f>IF(DATA!F61="","",DATA!F61)</f>
        <v/>
      </c>
      <c r="G61" s="45" t="str">
        <f>IF(DATA!G61="","",DATA!G61)</f>
        <v/>
      </c>
      <c r="H61" s="45" t="str">
        <f>IF(DATA!H61="","",DATA!H61)</f>
        <v/>
      </c>
      <c r="I61" s="45" t="str">
        <f>IF(DATA!I61="","",DATA!I61)</f>
        <v/>
      </c>
      <c r="J61" s="45" t="str">
        <f>IF(DATA!J61="","",DATA!J61)</f>
        <v/>
      </c>
      <c r="K61" s="45" t="str">
        <f>IF(DATA!K61="","",DATA!K61)</f>
        <v/>
      </c>
      <c r="L61" s="45" t="str">
        <f>IF(DATA!L61="","",DATA!L61)</f>
        <v/>
      </c>
      <c r="M61" s="45" t="str">
        <f>IF(DATA!M61="","",DATA!M61)</f>
        <v/>
      </c>
      <c r="N61" s="45" t="str">
        <f>IF(DATA!N61="","",DATA!N61)</f>
        <v/>
      </c>
      <c r="O61" s="45" t="str">
        <f>IF(DATA!O61="","",DATA!O61)</f>
        <v/>
      </c>
      <c r="P61" s="45" t="str">
        <f>IF(DATA!P61="","",DATA!P61)</f>
        <v/>
      </c>
      <c r="Q61" s="45" t="str">
        <f>IF(DATA!Q61="","",DATA!Q61)</f>
        <v/>
      </c>
      <c r="R61" s="45" t="str">
        <f>IF(DATA!R61="","",DATA!R61)</f>
        <v/>
      </c>
      <c r="S61" s="45" t="str">
        <f>IF(DATA!S61="","",DATA!S61)</f>
        <v/>
      </c>
      <c r="T61" s="45" t="str">
        <f>IF(DATA!T61="","",DATA!T61)</f>
        <v/>
      </c>
      <c r="U61" s="45" t="str">
        <f>IF(DATA!U61="","",DATA!U61)</f>
        <v/>
      </c>
      <c r="V61" s="45" t="str">
        <f>IF(DATA!V61="","",DATA!V61)</f>
        <v/>
      </c>
      <c r="W61" s="45" t="str">
        <f>IF(DATA!W61="","",DATA!W61)</f>
        <v/>
      </c>
      <c r="X61" s="45" t="str">
        <f>IF(DATA!X61="","",DATA!X61)</f>
        <v/>
      </c>
      <c r="Y61" s="45" t="str">
        <f>IF(DATA!Y61="","",DATA!Y61)</f>
        <v/>
      </c>
      <c r="Z61" s="45" t="str">
        <f>IF(DATA!Z61="","",DATA!Z61)</f>
        <v/>
      </c>
      <c r="AA61" s="45" t="str">
        <f>IF(DATA!AA61="","",DATA!AA61)</f>
        <v/>
      </c>
      <c r="AB61" s="45" t="str">
        <f>IF(DATA!AB61="","",DATA!AB61)</f>
        <v/>
      </c>
      <c r="AC61" s="45" t="str">
        <f>IF(DATA!AC61="","",DATA!AC61)</f>
        <v/>
      </c>
      <c r="AD61" s="45" t="str">
        <f>IF(DATA!AD61="","",DATA!AD61)</f>
        <v/>
      </c>
      <c r="AE61" s="45" t="str">
        <f>IF(DATA!AE61="","",DATA!AE61)</f>
        <v/>
      </c>
      <c r="AF61" s="45" t="str">
        <f>IF(DATA!AF61="","",DATA!AF61)</f>
        <v/>
      </c>
      <c r="AG61" s="105" t="str">
        <f>IF(DATA!AG61="","",DATA!AG61)</f>
        <v/>
      </c>
      <c r="AH61" s="114">
        <f t="shared" si="9"/>
        <v>0</v>
      </c>
      <c r="AI61" s="115">
        <f t="shared" si="8"/>
        <v>0</v>
      </c>
      <c r="AJ61" s="204"/>
      <c r="AK61" s="206"/>
      <c r="AL61" s="204"/>
      <c r="AM61" s="206"/>
      <c r="AN61" s="200"/>
      <c r="AO61" s="200"/>
      <c r="AP61" s="200"/>
      <c r="AQ61" s="200"/>
      <c r="AR61" s="200"/>
      <c r="AS61" s="200"/>
      <c r="AT61" s="200"/>
      <c r="AU61" s="200"/>
      <c r="AV61" s="200"/>
      <c r="AW61" s="200"/>
    </row>
    <row r="62" spans="1:49" ht="15" customHeight="1" x14ac:dyDescent="0.15">
      <c r="A62" s="203"/>
      <c r="B62" s="74" t="str">
        <f>IF(DATA!A60="","",DATA!B62)</f>
        <v/>
      </c>
      <c r="C62" s="108" t="str">
        <f>IF(DATA!C62="","",DATA!C62)</f>
        <v/>
      </c>
      <c r="D62" s="108" t="str">
        <f>IF(DATA!D62="","",DATA!D62)</f>
        <v/>
      </c>
      <c r="E62" s="108" t="str">
        <f>IF(DATA!E62="","",DATA!E62)</f>
        <v/>
      </c>
      <c r="F62" s="108" t="str">
        <f>IF(DATA!F62="","",DATA!F62)</f>
        <v/>
      </c>
      <c r="G62" s="108" t="str">
        <f>IF(DATA!G62="","",DATA!G62)</f>
        <v/>
      </c>
      <c r="H62" s="108" t="str">
        <f>IF(DATA!H62="","",DATA!H62)</f>
        <v/>
      </c>
      <c r="I62" s="108" t="str">
        <f>IF(DATA!I62="","",DATA!I62)</f>
        <v/>
      </c>
      <c r="J62" s="108" t="str">
        <f>IF(DATA!J62="","",DATA!J62)</f>
        <v/>
      </c>
      <c r="K62" s="108" t="str">
        <f>IF(DATA!K62="","",DATA!K62)</f>
        <v/>
      </c>
      <c r="L62" s="108" t="str">
        <f>IF(DATA!L62="","",DATA!L62)</f>
        <v/>
      </c>
      <c r="M62" s="108" t="str">
        <f>IF(DATA!M62="","",DATA!M62)</f>
        <v/>
      </c>
      <c r="N62" s="108" t="str">
        <f>IF(DATA!N62="","",DATA!N62)</f>
        <v/>
      </c>
      <c r="O62" s="108" t="str">
        <f>IF(DATA!O62="","",DATA!O62)</f>
        <v/>
      </c>
      <c r="P62" s="108" t="str">
        <f>IF(DATA!P62="","",DATA!P62)</f>
        <v/>
      </c>
      <c r="Q62" s="108" t="str">
        <f>IF(DATA!Q62="","",DATA!Q62)</f>
        <v/>
      </c>
      <c r="R62" s="108" t="str">
        <f>IF(DATA!R62="","",DATA!R62)</f>
        <v/>
      </c>
      <c r="S62" s="108" t="str">
        <f>IF(DATA!S62="","",DATA!S62)</f>
        <v/>
      </c>
      <c r="T62" s="108" t="str">
        <f>IF(DATA!T62="","",DATA!T62)</f>
        <v/>
      </c>
      <c r="U62" s="108" t="str">
        <f>IF(DATA!U62="","",DATA!U62)</f>
        <v/>
      </c>
      <c r="V62" s="108" t="str">
        <f>IF(DATA!V62="","",DATA!V62)</f>
        <v/>
      </c>
      <c r="W62" s="108" t="str">
        <f>IF(DATA!W62="","",DATA!W62)</f>
        <v/>
      </c>
      <c r="X62" s="108" t="str">
        <f>IF(DATA!X62="","",DATA!X62)</f>
        <v/>
      </c>
      <c r="Y62" s="108" t="str">
        <f>IF(DATA!Y62="","",DATA!Y62)</f>
        <v/>
      </c>
      <c r="Z62" s="108" t="str">
        <f>IF(DATA!Z62="","",DATA!Z62)</f>
        <v/>
      </c>
      <c r="AA62" s="108" t="str">
        <f>IF(DATA!AA62="","",DATA!AA62)</f>
        <v/>
      </c>
      <c r="AB62" s="108" t="str">
        <f>IF(DATA!AB62="","",DATA!AB62)</f>
        <v/>
      </c>
      <c r="AC62" s="108" t="str">
        <f>IF(DATA!AC62="","",DATA!AC62)</f>
        <v/>
      </c>
      <c r="AD62" s="108" t="str">
        <f>IF(DATA!AD62="","",DATA!AD62)</f>
        <v/>
      </c>
      <c r="AE62" s="108" t="str">
        <f>IF(DATA!AE62="","",DATA!AE62)</f>
        <v/>
      </c>
      <c r="AF62" s="108" t="str">
        <f>IF(DATA!AF62="","",DATA!AF62)</f>
        <v/>
      </c>
      <c r="AG62" s="109" t="str">
        <f>IF(DATA!AG62="","",DATA!AG62)</f>
        <v/>
      </c>
      <c r="AH62" s="116">
        <f t="shared" si="9"/>
        <v>0</v>
      </c>
      <c r="AI62" s="117">
        <f t="shared" si="8"/>
        <v>0</v>
      </c>
      <c r="AJ62" s="205"/>
      <c r="AK62" s="207"/>
      <c r="AL62" s="205"/>
      <c r="AM62" s="207"/>
      <c r="AN62" s="201"/>
      <c r="AO62" s="201"/>
      <c r="AP62" s="201"/>
      <c r="AQ62" s="201"/>
      <c r="AR62" s="201"/>
      <c r="AS62" s="201"/>
      <c r="AT62" s="201"/>
      <c r="AU62" s="201"/>
      <c r="AV62" s="201"/>
      <c r="AW62" s="201"/>
    </row>
    <row r="63" spans="1:49" ht="15" customHeight="1" x14ac:dyDescent="0.15">
      <c r="A63" s="202" t="str">
        <f>IF(DATA!A63="","",DATA!A63)</f>
        <v/>
      </c>
      <c r="B63" s="11" t="str">
        <f>IF(DATA!A63="","",DATA!B63)</f>
        <v/>
      </c>
      <c r="C63" s="112" t="str">
        <f>IF(DATA!C63="","",DATA!C63)</f>
        <v/>
      </c>
      <c r="D63" s="112" t="str">
        <f>IF(DATA!D63="","",DATA!D63)</f>
        <v/>
      </c>
      <c r="E63" s="112" t="str">
        <f>IF(DATA!E63="","",DATA!E63)</f>
        <v/>
      </c>
      <c r="F63" s="112" t="str">
        <f>IF(DATA!F63="","",DATA!F63)</f>
        <v/>
      </c>
      <c r="G63" s="112" t="str">
        <f>IF(DATA!G63="","",DATA!G63)</f>
        <v/>
      </c>
      <c r="H63" s="112" t="str">
        <f>IF(DATA!H63="","",DATA!H63)</f>
        <v/>
      </c>
      <c r="I63" s="112" t="str">
        <f>IF(DATA!I63="","",DATA!I63)</f>
        <v/>
      </c>
      <c r="J63" s="112" t="str">
        <f>IF(DATA!J63="","",DATA!J63)</f>
        <v/>
      </c>
      <c r="K63" s="112" t="str">
        <f>IF(DATA!K63="","",DATA!K63)</f>
        <v/>
      </c>
      <c r="L63" s="112" t="str">
        <f>IF(DATA!L63="","",DATA!L63)</f>
        <v/>
      </c>
      <c r="M63" s="112" t="str">
        <f>IF(DATA!M63="","",DATA!M63)</f>
        <v/>
      </c>
      <c r="N63" s="112" t="str">
        <f>IF(DATA!N63="","",DATA!N63)</f>
        <v/>
      </c>
      <c r="O63" s="112" t="str">
        <f>IF(DATA!O63="","",DATA!O63)</f>
        <v/>
      </c>
      <c r="P63" s="112" t="str">
        <f>IF(DATA!P63="","",DATA!P63)</f>
        <v/>
      </c>
      <c r="Q63" s="112" t="str">
        <f>IF(DATA!Q63="","",DATA!Q63)</f>
        <v/>
      </c>
      <c r="R63" s="112" t="str">
        <f>IF(DATA!R63="","",DATA!R63)</f>
        <v/>
      </c>
      <c r="S63" s="112" t="str">
        <f>IF(DATA!S63="","",DATA!S63)</f>
        <v/>
      </c>
      <c r="T63" s="112" t="str">
        <f>IF(DATA!T63="","",DATA!T63)</f>
        <v/>
      </c>
      <c r="U63" s="112" t="str">
        <f>IF(DATA!U63="","",DATA!U63)</f>
        <v/>
      </c>
      <c r="V63" s="112" t="str">
        <f>IF(DATA!V63="","",DATA!V63)</f>
        <v/>
      </c>
      <c r="W63" s="112" t="str">
        <f>IF(DATA!W63="","",DATA!W63)</f>
        <v/>
      </c>
      <c r="X63" s="112" t="str">
        <f>IF(DATA!X63="","",DATA!X63)</f>
        <v/>
      </c>
      <c r="Y63" s="112" t="str">
        <f>IF(DATA!Y63="","",DATA!Y63)</f>
        <v/>
      </c>
      <c r="Z63" s="112" t="str">
        <f>IF(DATA!Z63="","",DATA!Z63)</f>
        <v/>
      </c>
      <c r="AA63" s="112" t="str">
        <f>IF(DATA!AA63="","",DATA!AA63)</f>
        <v/>
      </c>
      <c r="AB63" s="112" t="str">
        <f>IF(DATA!AB63="","",DATA!AB63)</f>
        <v/>
      </c>
      <c r="AC63" s="112" t="str">
        <f>IF(DATA!AC63="","",DATA!AC63)</f>
        <v/>
      </c>
      <c r="AD63" s="112" t="str">
        <f>IF(DATA!AD63="","",DATA!AD63)</f>
        <v/>
      </c>
      <c r="AE63" s="112" t="str">
        <f>IF(DATA!AE63="","",DATA!AE63)</f>
        <v/>
      </c>
      <c r="AF63" s="112" t="str">
        <f>IF(DATA!AF63="","",DATA!AF63)</f>
        <v/>
      </c>
      <c r="AG63" s="113" t="str">
        <f>IF(DATA!AG63="","",DATA!AG63)</f>
        <v/>
      </c>
      <c r="AH63" s="188">
        <f>COUNTIFS(DATA!$C$3:$AG$3,0,DATA!$C63:$AG63,"&lt;&gt;")</f>
        <v>0</v>
      </c>
      <c r="AI63" s="188">
        <f>COUNTIFS(DATA!$C$3:$AG$3,"&gt;0",DATA!$C63:$AG63,"&lt;&gt;")</f>
        <v>0</v>
      </c>
      <c r="AJ63" s="204">
        <f t="shared" ref="AJ63" si="149">COUNTIFS($C$3:$AG$3,"=0",C64:AG64,"&gt;0")</f>
        <v>0</v>
      </c>
      <c r="AK63" s="206">
        <f t="shared" ref="AK63" si="150">COUNTIFS($C$3:$AG$3,"&lt;&gt;0",C64:AG64,"&gt;0")</f>
        <v>0</v>
      </c>
      <c r="AL63" s="204">
        <f t="shared" ref="AL63" si="151">COUNTIFS($C$3:$AG$3,"=0",C65:AG65,"&gt;0")</f>
        <v>0</v>
      </c>
      <c r="AM63" s="206">
        <f t="shared" ref="AM63" si="152">COUNTIFS($C$3:$AG$3,"&lt;&gt;0",C65:AG65,"&gt;0")</f>
        <v>0</v>
      </c>
      <c r="AN63" s="200">
        <f t="shared" ref="AN63:AP63" si="153">COUNTIF($C63:$AG63,AN$5)</f>
        <v>0</v>
      </c>
      <c r="AO63" s="200">
        <f t="shared" si="153"/>
        <v>0</v>
      </c>
      <c r="AP63" s="200">
        <f t="shared" si="153"/>
        <v>0</v>
      </c>
      <c r="AQ63" s="200">
        <f t="shared" ref="AQ63" si="154">COUNTIF($C63:$AG63,AQ$5)+COUNTIF($C63:$AG63,"半振")*0.5</f>
        <v>0</v>
      </c>
      <c r="AR63" s="200">
        <f t="shared" ref="AR63" si="155">COUNTIF($C63:$AG63,AR$5)+COUNTIF($C63:$AG63,"半有")*0.5</f>
        <v>0</v>
      </c>
      <c r="AS63" s="200">
        <f t="shared" ref="AS63" si="156">COUNTIF($C63:$AG63,AS$5)+COUNTIF($C63:$AG63,"半欠")*0.5</f>
        <v>0</v>
      </c>
      <c r="AT63" s="200">
        <f t="shared" si="18"/>
        <v>0</v>
      </c>
      <c r="AU63" s="200">
        <f t="shared" si="18"/>
        <v>0</v>
      </c>
      <c r="AV63" s="200">
        <f t="shared" si="18"/>
        <v>0</v>
      </c>
      <c r="AW63" s="200">
        <f t="shared" si="18"/>
        <v>0</v>
      </c>
    </row>
    <row r="64" spans="1:49" ht="15" customHeight="1" x14ac:dyDescent="0.15">
      <c r="A64" s="202"/>
      <c r="B64" s="44" t="str">
        <f>IF(DATA!A63="","",DATA!B64)</f>
        <v/>
      </c>
      <c r="C64" s="45" t="str">
        <f>IF(DATA!C64="","",DATA!C64)</f>
        <v/>
      </c>
      <c r="D64" s="45" t="str">
        <f>IF(DATA!D64="","",DATA!D64)</f>
        <v/>
      </c>
      <c r="E64" s="45" t="str">
        <f>IF(DATA!E64="","",DATA!E64)</f>
        <v/>
      </c>
      <c r="F64" s="45" t="str">
        <f>IF(DATA!F64="","",DATA!F64)</f>
        <v/>
      </c>
      <c r="G64" s="45" t="str">
        <f>IF(DATA!G64="","",DATA!G64)</f>
        <v/>
      </c>
      <c r="H64" s="45" t="str">
        <f>IF(DATA!H64="","",DATA!H64)</f>
        <v/>
      </c>
      <c r="I64" s="45" t="str">
        <f>IF(DATA!I64="","",DATA!I64)</f>
        <v/>
      </c>
      <c r="J64" s="45" t="str">
        <f>IF(DATA!J64="","",DATA!J64)</f>
        <v/>
      </c>
      <c r="K64" s="45" t="str">
        <f>IF(DATA!K64="","",DATA!K64)</f>
        <v/>
      </c>
      <c r="L64" s="45" t="str">
        <f>IF(DATA!L64="","",DATA!L64)</f>
        <v/>
      </c>
      <c r="M64" s="45" t="str">
        <f>IF(DATA!M64="","",DATA!M64)</f>
        <v/>
      </c>
      <c r="N64" s="45" t="str">
        <f>IF(DATA!N64="","",DATA!N64)</f>
        <v/>
      </c>
      <c r="O64" s="45" t="str">
        <f>IF(DATA!O64="","",DATA!O64)</f>
        <v/>
      </c>
      <c r="P64" s="45" t="str">
        <f>IF(DATA!P64="","",DATA!P64)</f>
        <v/>
      </c>
      <c r="Q64" s="45" t="str">
        <f>IF(DATA!Q64="","",DATA!Q64)</f>
        <v/>
      </c>
      <c r="R64" s="45" t="str">
        <f>IF(DATA!R64="","",DATA!R64)</f>
        <v/>
      </c>
      <c r="S64" s="45" t="str">
        <f>IF(DATA!S64="","",DATA!S64)</f>
        <v/>
      </c>
      <c r="T64" s="45" t="str">
        <f>IF(DATA!T64="","",DATA!T64)</f>
        <v/>
      </c>
      <c r="U64" s="45" t="str">
        <f>IF(DATA!U64="","",DATA!U64)</f>
        <v/>
      </c>
      <c r="V64" s="45" t="str">
        <f>IF(DATA!V64="","",DATA!V64)</f>
        <v/>
      </c>
      <c r="W64" s="45" t="str">
        <f>IF(DATA!W64="","",DATA!W64)</f>
        <v/>
      </c>
      <c r="X64" s="45" t="str">
        <f>IF(DATA!X64="","",DATA!X64)</f>
        <v/>
      </c>
      <c r="Y64" s="45" t="str">
        <f>IF(DATA!Y64="","",DATA!Y64)</f>
        <v/>
      </c>
      <c r="Z64" s="45" t="str">
        <f>IF(DATA!Z64="","",DATA!Z64)</f>
        <v/>
      </c>
      <c r="AA64" s="45" t="str">
        <f>IF(DATA!AA64="","",DATA!AA64)</f>
        <v/>
      </c>
      <c r="AB64" s="45" t="str">
        <f>IF(DATA!AB64="","",DATA!AB64)</f>
        <v/>
      </c>
      <c r="AC64" s="45" t="str">
        <f>IF(DATA!AC64="","",DATA!AC64)</f>
        <v/>
      </c>
      <c r="AD64" s="45" t="str">
        <f>IF(DATA!AD64="","",DATA!AD64)</f>
        <v/>
      </c>
      <c r="AE64" s="45" t="str">
        <f>IF(DATA!AE64="","",DATA!AE64)</f>
        <v/>
      </c>
      <c r="AF64" s="45" t="str">
        <f>IF(DATA!AF64="","",DATA!AF64)</f>
        <v/>
      </c>
      <c r="AG64" s="105" t="str">
        <f>IF(DATA!AG64="","",DATA!AG64)</f>
        <v/>
      </c>
      <c r="AH64" s="114">
        <f t="shared" si="9"/>
        <v>0</v>
      </c>
      <c r="AI64" s="115">
        <f t="shared" si="8"/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IF(DATA!A63="","",DATA!B65)</f>
        <v/>
      </c>
      <c r="C65" s="108" t="str">
        <f>IF(DATA!C65="","",DATA!C65)</f>
        <v/>
      </c>
      <c r="D65" s="108" t="str">
        <f>IF(DATA!D65="","",DATA!D65)</f>
        <v/>
      </c>
      <c r="E65" s="108" t="str">
        <f>IF(DATA!E65="","",DATA!E65)</f>
        <v/>
      </c>
      <c r="F65" s="108" t="str">
        <f>IF(DATA!F65="","",DATA!F65)</f>
        <v/>
      </c>
      <c r="G65" s="108" t="str">
        <f>IF(DATA!G65="","",DATA!G65)</f>
        <v/>
      </c>
      <c r="H65" s="108" t="str">
        <f>IF(DATA!H65="","",DATA!H65)</f>
        <v/>
      </c>
      <c r="I65" s="108" t="str">
        <f>IF(DATA!I65="","",DATA!I65)</f>
        <v/>
      </c>
      <c r="J65" s="108" t="str">
        <f>IF(DATA!J65="","",DATA!J65)</f>
        <v/>
      </c>
      <c r="K65" s="108" t="str">
        <f>IF(DATA!K65="","",DATA!K65)</f>
        <v/>
      </c>
      <c r="L65" s="108" t="str">
        <f>IF(DATA!L65="","",DATA!L65)</f>
        <v/>
      </c>
      <c r="M65" s="108" t="str">
        <f>IF(DATA!M65="","",DATA!M65)</f>
        <v/>
      </c>
      <c r="N65" s="108" t="str">
        <f>IF(DATA!N65="","",DATA!N65)</f>
        <v/>
      </c>
      <c r="O65" s="108" t="str">
        <f>IF(DATA!O65="","",DATA!O65)</f>
        <v/>
      </c>
      <c r="P65" s="108" t="str">
        <f>IF(DATA!P65="","",DATA!P65)</f>
        <v/>
      </c>
      <c r="Q65" s="108" t="str">
        <f>IF(DATA!Q65="","",DATA!Q65)</f>
        <v/>
      </c>
      <c r="R65" s="108" t="str">
        <f>IF(DATA!R65="","",DATA!R65)</f>
        <v/>
      </c>
      <c r="S65" s="108" t="str">
        <f>IF(DATA!S65="","",DATA!S65)</f>
        <v/>
      </c>
      <c r="T65" s="108" t="str">
        <f>IF(DATA!T65="","",DATA!T65)</f>
        <v/>
      </c>
      <c r="U65" s="108" t="str">
        <f>IF(DATA!U65="","",DATA!U65)</f>
        <v/>
      </c>
      <c r="V65" s="108" t="str">
        <f>IF(DATA!V65="","",DATA!V65)</f>
        <v/>
      </c>
      <c r="W65" s="108" t="str">
        <f>IF(DATA!W65="","",DATA!W65)</f>
        <v/>
      </c>
      <c r="X65" s="108" t="str">
        <f>IF(DATA!X65="","",DATA!X65)</f>
        <v/>
      </c>
      <c r="Y65" s="108" t="str">
        <f>IF(DATA!Y65="","",DATA!Y65)</f>
        <v/>
      </c>
      <c r="Z65" s="108" t="str">
        <f>IF(DATA!Z65="","",DATA!Z65)</f>
        <v/>
      </c>
      <c r="AA65" s="108" t="str">
        <f>IF(DATA!AA65="","",DATA!AA65)</f>
        <v/>
      </c>
      <c r="AB65" s="108" t="str">
        <f>IF(DATA!AB65="","",DATA!AB65)</f>
        <v/>
      </c>
      <c r="AC65" s="108" t="str">
        <f>IF(DATA!AC65="","",DATA!AC65)</f>
        <v/>
      </c>
      <c r="AD65" s="108" t="str">
        <f>IF(DATA!AD65="","",DATA!AD65)</f>
        <v/>
      </c>
      <c r="AE65" s="108" t="str">
        <f>IF(DATA!AE65="","",DATA!AE65)</f>
        <v/>
      </c>
      <c r="AF65" s="108" t="str">
        <f>IF(DATA!AF65="","",DATA!AF65)</f>
        <v/>
      </c>
      <c r="AG65" s="109" t="str">
        <f>IF(DATA!AG65="","",DATA!AG65)</f>
        <v/>
      </c>
      <c r="AH65" s="116">
        <f t="shared" si="9"/>
        <v>0</v>
      </c>
      <c r="AI65" s="117">
        <f t="shared" si="8"/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IF(DATA!A66="","",DATA!A66)</f>
        <v/>
      </c>
      <c r="B66" s="11" t="str">
        <f>IF(DATA!A66="","",DATA!B66)</f>
        <v/>
      </c>
      <c r="C66" s="112" t="str">
        <f>IF(DATA!C66="","",DATA!C66)</f>
        <v/>
      </c>
      <c r="D66" s="112" t="str">
        <f>IF(DATA!D66="","",DATA!D66)</f>
        <v/>
      </c>
      <c r="E66" s="112" t="str">
        <f>IF(DATA!E66="","",DATA!E66)</f>
        <v/>
      </c>
      <c r="F66" s="112" t="str">
        <f>IF(DATA!F66="","",DATA!F66)</f>
        <v/>
      </c>
      <c r="G66" s="112" t="str">
        <f>IF(DATA!G66="","",DATA!G66)</f>
        <v/>
      </c>
      <c r="H66" s="112" t="str">
        <f>IF(DATA!H66="","",DATA!H66)</f>
        <v/>
      </c>
      <c r="I66" s="112" t="str">
        <f>IF(DATA!I66="","",DATA!I66)</f>
        <v/>
      </c>
      <c r="J66" s="112" t="str">
        <f>IF(DATA!J66="","",DATA!J66)</f>
        <v/>
      </c>
      <c r="K66" s="112" t="str">
        <f>IF(DATA!K66="","",DATA!K66)</f>
        <v/>
      </c>
      <c r="L66" s="112" t="str">
        <f>IF(DATA!L66="","",DATA!L66)</f>
        <v/>
      </c>
      <c r="M66" s="112" t="str">
        <f>IF(DATA!M66="","",DATA!M66)</f>
        <v/>
      </c>
      <c r="N66" s="112" t="str">
        <f>IF(DATA!N66="","",DATA!N66)</f>
        <v/>
      </c>
      <c r="O66" s="112" t="str">
        <f>IF(DATA!O66="","",DATA!O66)</f>
        <v/>
      </c>
      <c r="P66" s="112" t="str">
        <f>IF(DATA!P66="","",DATA!P66)</f>
        <v/>
      </c>
      <c r="Q66" s="112" t="str">
        <f>IF(DATA!Q66="","",DATA!Q66)</f>
        <v/>
      </c>
      <c r="R66" s="112" t="str">
        <f>IF(DATA!R66="","",DATA!R66)</f>
        <v/>
      </c>
      <c r="S66" s="112" t="str">
        <f>IF(DATA!S66="","",DATA!S66)</f>
        <v/>
      </c>
      <c r="T66" s="112" t="str">
        <f>IF(DATA!T66="","",DATA!T66)</f>
        <v/>
      </c>
      <c r="U66" s="112" t="str">
        <f>IF(DATA!U66="","",DATA!U66)</f>
        <v/>
      </c>
      <c r="V66" s="112" t="str">
        <f>IF(DATA!V66="","",DATA!V66)</f>
        <v/>
      </c>
      <c r="W66" s="112" t="str">
        <f>IF(DATA!W66="","",DATA!W66)</f>
        <v/>
      </c>
      <c r="X66" s="112" t="str">
        <f>IF(DATA!X66="","",DATA!X66)</f>
        <v/>
      </c>
      <c r="Y66" s="112" t="str">
        <f>IF(DATA!Y66="","",DATA!Y66)</f>
        <v/>
      </c>
      <c r="Z66" s="112" t="str">
        <f>IF(DATA!Z66="","",DATA!Z66)</f>
        <v/>
      </c>
      <c r="AA66" s="112" t="str">
        <f>IF(DATA!AA66="","",DATA!AA66)</f>
        <v/>
      </c>
      <c r="AB66" s="112" t="str">
        <f>IF(DATA!AB66="","",DATA!AB66)</f>
        <v/>
      </c>
      <c r="AC66" s="112" t="str">
        <f>IF(DATA!AC66="","",DATA!AC66)</f>
        <v/>
      </c>
      <c r="AD66" s="112" t="str">
        <f>IF(DATA!AD66="","",DATA!AD66)</f>
        <v/>
      </c>
      <c r="AE66" s="112" t="str">
        <f>IF(DATA!AE66="","",DATA!AE66)</f>
        <v/>
      </c>
      <c r="AF66" s="112" t="str">
        <f>IF(DATA!AF66="","",DATA!AF66)</f>
        <v/>
      </c>
      <c r="AG66" s="113" t="str">
        <f>IF(DATA!AG66="","",DATA!AG66)</f>
        <v/>
      </c>
      <c r="AH66" s="188">
        <f>COUNTIFS(DATA!$C$3:$AG$3,0,DATA!$C66:$AG66,"&lt;&gt;")</f>
        <v>0</v>
      </c>
      <c r="AI66" s="188">
        <f>COUNTIFS(DATA!$C$3:$AG$3,"&gt;0",DATA!$C66:$AG66,"&lt;&gt;")</f>
        <v>0</v>
      </c>
      <c r="AJ66" s="204">
        <f t="shared" ref="AJ66" si="157">COUNTIFS($C$3:$AG$3,"=0",C67:AG67,"&gt;0")</f>
        <v>0</v>
      </c>
      <c r="AK66" s="206">
        <f t="shared" ref="AK66" si="158">COUNTIFS($C$3:$AG$3,"&lt;&gt;0",C67:AG67,"&gt;0")</f>
        <v>0</v>
      </c>
      <c r="AL66" s="204">
        <f t="shared" ref="AL66" si="159">COUNTIFS($C$3:$AG$3,"=0",C68:AG68,"&gt;0")</f>
        <v>0</v>
      </c>
      <c r="AM66" s="206">
        <f t="shared" ref="AM66" si="160">COUNTIFS($C$3:$AG$3,"&lt;&gt;0",C68:AG68,"&gt;0")</f>
        <v>0</v>
      </c>
      <c r="AN66" s="200">
        <f t="shared" ref="AN66:AP66" si="161">COUNTIF($C66:$AG66,AN$5)</f>
        <v>0</v>
      </c>
      <c r="AO66" s="200">
        <f t="shared" si="161"/>
        <v>0</v>
      </c>
      <c r="AP66" s="200">
        <f t="shared" si="161"/>
        <v>0</v>
      </c>
      <c r="AQ66" s="200">
        <f t="shared" ref="AQ66" si="162">COUNTIF($C66:$AG66,AQ$5)+COUNTIF($C66:$AG66,"半振")*0.5</f>
        <v>0</v>
      </c>
      <c r="AR66" s="200">
        <f t="shared" ref="AR66" si="163">COUNTIF($C66:$AG66,AR$5)+COUNTIF($C66:$AG66,"半有")*0.5</f>
        <v>0</v>
      </c>
      <c r="AS66" s="200">
        <f t="shared" ref="AS66" si="164">COUNTIF($C66:$AG66,AS$5)+COUNTIF($C66:$AG66,"半欠")*0.5</f>
        <v>0</v>
      </c>
      <c r="AT66" s="200">
        <f t="shared" si="18"/>
        <v>0</v>
      </c>
      <c r="AU66" s="200">
        <f t="shared" si="18"/>
        <v>0</v>
      </c>
      <c r="AV66" s="200">
        <f t="shared" si="18"/>
        <v>0</v>
      </c>
      <c r="AW66" s="200">
        <f t="shared" si="18"/>
        <v>0</v>
      </c>
    </row>
    <row r="67" spans="1:49" ht="15" customHeight="1" x14ac:dyDescent="0.15">
      <c r="A67" s="202"/>
      <c r="B67" s="44" t="str">
        <f>IF(DATA!A66="","",DATA!B67)</f>
        <v/>
      </c>
      <c r="C67" s="45" t="str">
        <f>IF(DATA!C67="","",DATA!C67)</f>
        <v/>
      </c>
      <c r="D67" s="45" t="str">
        <f>IF(DATA!D67="","",DATA!D67)</f>
        <v/>
      </c>
      <c r="E67" s="45" t="str">
        <f>IF(DATA!E67="","",DATA!E67)</f>
        <v/>
      </c>
      <c r="F67" s="45" t="str">
        <f>IF(DATA!F67="","",DATA!F67)</f>
        <v/>
      </c>
      <c r="G67" s="45" t="str">
        <f>IF(DATA!G67="","",DATA!G67)</f>
        <v/>
      </c>
      <c r="H67" s="45" t="str">
        <f>IF(DATA!H67="","",DATA!H67)</f>
        <v/>
      </c>
      <c r="I67" s="45" t="str">
        <f>IF(DATA!I67="","",DATA!I67)</f>
        <v/>
      </c>
      <c r="J67" s="45" t="str">
        <f>IF(DATA!J67="","",DATA!J67)</f>
        <v/>
      </c>
      <c r="K67" s="45" t="str">
        <f>IF(DATA!K67="","",DATA!K67)</f>
        <v/>
      </c>
      <c r="L67" s="45" t="str">
        <f>IF(DATA!L67="","",DATA!L67)</f>
        <v/>
      </c>
      <c r="M67" s="45" t="str">
        <f>IF(DATA!M67="","",DATA!M67)</f>
        <v/>
      </c>
      <c r="N67" s="45" t="str">
        <f>IF(DATA!N67="","",DATA!N67)</f>
        <v/>
      </c>
      <c r="O67" s="45" t="str">
        <f>IF(DATA!O67="","",DATA!O67)</f>
        <v/>
      </c>
      <c r="P67" s="45" t="str">
        <f>IF(DATA!P67="","",DATA!P67)</f>
        <v/>
      </c>
      <c r="Q67" s="45" t="str">
        <f>IF(DATA!Q67="","",DATA!Q67)</f>
        <v/>
      </c>
      <c r="R67" s="45" t="str">
        <f>IF(DATA!R67="","",DATA!R67)</f>
        <v/>
      </c>
      <c r="S67" s="45" t="str">
        <f>IF(DATA!S67="","",DATA!S67)</f>
        <v/>
      </c>
      <c r="T67" s="45" t="str">
        <f>IF(DATA!T67="","",DATA!T67)</f>
        <v/>
      </c>
      <c r="U67" s="45" t="str">
        <f>IF(DATA!U67="","",DATA!U67)</f>
        <v/>
      </c>
      <c r="V67" s="45" t="str">
        <f>IF(DATA!V67="","",DATA!V67)</f>
        <v/>
      </c>
      <c r="W67" s="45" t="str">
        <f>IF(DATA!W67="","",DATA!W67)</f>
        <v/>
      </c>
      <c r="X67" s="45" t="str">
        <f>IF(DATA!X67="","",DATA!X67)</f>
        <v/>
      </c>
      <c r="Y67" s="45" t="str">
        <f>IF(DATA!Y67="","",DATA!Y67)</f>
        <v/>
      </c>
      <c r="Z67" s="45" t="str">
        <f>IF(DATA!Z67="","",DATA!Z67)</f>
        <v/>
      </c>
      <c r="AA67" s="45" t="str">
        <f>IF(DATA!AA67="","",DATA!AA67)</f>
        <v/>
      </c>
      <c r="AB67" s="45" t="str">
        <f>IF(DATA!AB67="","",DATA!AB67)</f>
        <v/>
      </c>
      <c r="AC67" s="45" t="str">
        <f>IF(DATA!AC67="","",DATA!AC67)</f>
        <v/>
      </c>
      <c r="AD67" s="45" t="str">
        <f>IF(DATA!AD67="","",DATA!AD67)</f>
        <v/>
      </c>
      <c r="AE67" s="45" t="str">
        <f>IF(DATA!AE67="","",DATA!AE67)</f>
        <v/>
      </c>
      <c r="AF67" s="45" t="str">
        <f>IF(DATA!AF67="","",DATA!AF67)</f>
        <v/>
      </c>
      <c r="AG67" s="105" t="str">
        <f>IF(DATA!AG67="","",DATA!AG67)</f>
        <v/>
      </c>
      <c r="AH67" s="114">
        <f t="shared" si="9"/>
        <v>0</v>
      </c>
      <c r="AI67" s="115">
        <f t="shared" si="8"/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3"/>
      <c r="B68" s="74" t="str">
        <f>IF(DATA!A66="","",DATA!B68)</f>
        <v/>
      </c>
      <c r="C68" s="108" t="str">
        <f>IF(DATA!C68="","",DATA!C68)</f>
        <v/>
      </c>
      <c r="D68" s="108" t="str">
        <f>IF(DATA!D68="","",DATA!D68)</f>
        <v/>
      </c>
      <c r="E68" s="108" t="str">
        <f>IF(DATA!E68="","",DATA!E68)</f>
        <v/>
      </c>
      <c r="F68" s="108" t="str">
        <f>IF(DATA!F68="","",DATA!F68)</f>
        <v/>
      </c>
      <c r="G68" s="108" t="str">
        <f>IF(DATA!G68="","",DATA!G68)</f>
        <v/>
      </c>
      <c r="H68" s="108" t="str">
        <f>IF(DATA!H68="","",DATA!H68)</f>
        <v/>
      </c>
      <c r="I68" s="108" t="str">
        <f>IF(DATA!I68="","",DATA!I68)</f>
        <v/>
      </c>
      <c r="J68" s="108" t="str">
        <f>IF(DATA!J68="","",DATA!J68)</f>
        <v/>
      </c>
      <c r="K68" s="108" t="str">
        <f>IF(DATA!K68="","",DATA!K68)</f>
        <v/>
      </c>
      <c r="L68" s="108" t="str">
        <f>IF(DATA!L68="","",DATA!L68)</f>
        <v/>
      </c>
      <c r="M68" s="108" t="str">
        <f>IF(DATA!M68="","",DATA!M68)</f>
        <v/>
      </c>
      <c r="N68" s="108" t="str">
        <f>IF(DATA!N68="","",DATA!N68)</f>
        <v/>
      </c>
      <c r="O68" s="108" t="str">
        <f>IF(DATA!O68="","",DATA!O68)</f>
        <v/>
      </c>
      <c r="P68" s="108" t="str">
        <f>IF(DATA!P68="","",DATA!P68)</f>
        <v/>
      </c>
      <c r="Q68" s="108" t="str">
        <f>IF(DATA!Q68="","",DATA!Q68)</f>
        <v/>
      </c>
      <c r="R68" s="108" t="str">
        <f>IF(DATA!R68="","",DATA!R68)</f>
        <v/>
      </c>
      <c r="S68" s="108" t="str">
        <f>IF(DATA!S68="","",DATA!S68)</f>
        <v/>
      </c>
      <c r="T68" s="108" t="str">
        <f>IF(DATA!T68="","",DATA!T68)</f>
        <v/>
      </c>
      <c r="U68" s="108" t="str">
        <f>IF(DATA!U68="","",DATA!U68)</f>
        <v/>
      </c>
      <c r="V68" s="108" t="str">
        <f>IF(DATA!V68="","",DATA!V68)</f>
        <v/>
      </c>
      <c r="W68" s="108" t="str">
        <f>IF(DATA!W68="","",DATA!W68)</f>
        <v/>
      </c>
      <c r="X68" s="108" t="str">
        <f>IF(DATA!X68="","",DATA!X68)</f>
        <v/>
      </c>
      <c r="Y68" s="108" t="str">
        <f>IF(DATA!Y68="","",DATA!Y68)</f>
        <v/>
      </c>
      <c r="Z68" s="108" t="str">
        <f>IF(DATA!Z68="","",DATA!Z68)</f>
        <v/>
      </c>
      <c r="AA68" s="108" t="str">
        <f>IF(DATA!AA68="","",DATA!AA68)</f>
        <v/>
      </c>
      <c r="AB68" s="108" t="str">
        <f>IF(DATA!AB68="","",DATA!AB68)</f>
        <v/>
      </c>
      <c r="AC68" s="108" t="str">
        <f>IF(DATA!AC68="","",DATA!AC68)</f>
        <v/>
      </c>
      <c r="AD68" s="108" t="str">
        <f>IF(DATA!AD68="","",DATA!AD68)</f>
        <v/>
      </c>
      <c r="AE68" s="108" t="str">
        <f>IF(DATA!AE68="","",DATA!AE68)</f>
        <v/>
      </c>
      <c r="AF68" s="108" t="str">
        <f>IF(DATA!AF68="","",DATA!AF68)</f>
        <v/>
      </c>
      <c r="AG68" s="109" t="str">
        <f>IF(DATA!AG68="","",DATA!AG68)</f>
        <v/>
      </c>
      <c r="AH68" s="116">
        <f t="shared" si="9"/>
        <v>0</v>
      </c>
      <c r="AI68" s="117">
        <f t="shared" si="8"/>
        <v>0</v>
      </c>
      <c r="AJ68" s="205"/>
      <c r="AK68" s="207"/>
      <c r="AL68" s="205"/>
      <c r="AM68" s="207"/>
      <c r="AN68" s="201"/>
      <c r="AO68" s="201"/>
      <c r="AP68" s="201"/>
      <c r="AQ68" s="201"/>
      <c r="AR68" s="201"/>
      <c r="AS68" s="201"/>
      <c r="AT68" s="201"/>
      <c r="AU68" s="201"/>
      <c r="AV68" s="201"/>
      <c r="AW68" s="201"/>
    </row>
    <row r="69" spans="1:49" ht="15" customHeight="1" x14ac:dyDescent="0.15">
      <c r="A69" s="202" t="str">
        <f>IF(DATA!A69="","",DATA!A69)</f>
        <v/>
      </c>
      <c r="B69" s="11" t="str">
        <f>IF(DATA!A69="","",DATA!B69)</f>
        <v/>
      </c>
      <c r="C69" s="112" t="str">
        <f>IF(DATA!C69="","",DATA!C69)</f>
        <v/>
      </c>
      <c r="D69" s="112" t="str">
        <f>IF(DATA!D69="","",DATA!D69)</f>
        <v/>
      </c>
      <c r="E69" s="112" t="str">
        <f>IF(DATA!E69="","",DATA!E69)</f>
        <v/>
      </c>
      <c r="F69" s="112" t="str">
        <f>IF(DATA!F69="","",DATA!F69)</f>
        <v/>
      </c>
      <c r="G69" s="112" t="str">
        <f>IF(DATA!G69="","",DATA!G69)</f>
        <v/>
      </c>
      <c r="H69" s="112" t="str">
        <f>IF(DATA!H69="","",DATA!H69)</f>
        <v/>
      </c>
      <c r="I69" s="112" t="str">
        <f>IF(DATA!I69="","",DATA!I69)</f>
        <v/>
      </c>
      <c r="J69" s="112" t="str">
        <f>IF(DATA!J69="","",DATA!J69)</f>
        <v/>
      </c>
      <c r="K69" s="112" t="str">
        <f>IF(DATA!K69="","",DATA!K69)</f>
        <v/>
      </c>
      <c r="L69" s="112" t="str">
        <f>IF(DATA!L69="","",DATA!L69)</f>
        <v/>
      </c>
      <c r="M69" s="112" t="str">
        <f>IF(DATA!M69="","",DATA!M69)</f>
        <v/>
      </c>
      <c r="N69" s="112" t="str">
        <f>IF(DATA!N69="","",DATA!N69)</f>
        <v/>
      </c>
      <c r="O69" s="112" t="str">
        <f>IF(DATA!O69="","",DATA!O69)</f>
        <v/>
      </c>
      <c r="P69" s="112" t="str">
        <f>IF(DATA!P69="","",DATA!P69)</f>
        <v/>
      </c>
      <c r="Q69" s="112" t="str">
        <f>IF(DATA!Q69="","",DATA!Q69)</f>
        <v/>
      </c>
      <c r="R69" s="112" t="str">
        <f>IF(DATA!R69="","",DATA!R69)</f>
        <v/>
      </c>
      <c r="S69" s="112" t="str">
        <f>IF(DATA!S69="","",DATA!S69)</f>
        <v/>
      </c>
      <c r="T69" s="112" t="str">
        <f>IF(DATA!T69="","",DATA!T69)</f>
        <v/>
      </c>
      <c r="U69" s="112" t="str">
        <f>IF(DATA!U69="","",DATA!U69)</f>
        <v/>
      </c>
      <c r="V69" s="112" t="str">
        <f>IF(DATA!V69="","",DATA!V69)</f>
        <v/>
      </c>
      <c r="W69" s="112" t="str">
        <f>IF(DATA!W69="","",DATA!W69)</f>
        <v/>
      </c>
      <c r="X69" s="112" t="str">
        <f>IF(DATA!X69="","",DATA!X69)</f>
        <v/>
      </c>
      <c r="Y69" s="112" t="str">
        <f>IF(DATA!Y69="","",DATA!Y69)</f>
        <v/>
      </c>
      <c r="Z69" s="112" t="str">
        <f>IF(DATA!Z69="","",DATA!Z69)</f>
        <v/>
      </c>
      <c r="AA69" s="112" t="str">
        <f>IF(DATA!AA69="","",DATA!AA69)</f>
        <v/>
      </c>
      <c r="AB69" s="112" t="str">
        <f>IF(DATA!AB69="","",DATA!AB69)</f>
        <v/>
      </c>
      <c r="AC69" s="112" t="str">
        <f>IF(DATA!AC69="","",DATA!AC69)</f>
        <v/>
      </c>
      <c r="AD69" s="112" t="str">
        <f>IF(DATA!AD69="","",DATA!AD69)</f>
        <v/>
      </c>
      <c r="AE69" s="112" t="str">
        <f>IF(DATA!AE69="","",DATA!AE69)</f>
        <v/>
      </c>
      <c r="AF69" s="112" t="str">
        <f>IF(DATA!AF69="","",DATA!AF69)</f>
        <v/>
      </c>
      <c r="AG69" s="113" t="str">
        <f>IF(DATA!AG69="","",DATA!AG69)</f>
        <v/>
      </c>
      <c r="AH69" s="188">
        <f>COUNTIFS(DATA!$C$3:$AG$3,0,DATA!$C69:$AG69,"&lt;&gt;")</f>
        <v>0</v>
      </c>
      <c r="AI69" s="188">
        <f>COUNTIFS(DATA!$C$3:$AG$3,"&gt;0",DATA!$C69:$AG69,"&lt;&gt;")</f>
        <v>0</v>
      </c>
      <c r="AJ69" s="204">
        <f t="shared" ref="AJ69" si="165">COUNTIFS($C$3:$AG$3,"=0",C70:AG70,"&gt;0")</f>
        <v>0</v>
      </c>
      <c r="AK69" s="206">
        <f t="shared" ref="AK69" si="166">COUNTIFS($C$3:$AG$3,"&lt;&gt;0",C70:AG70,"&gt;0")</f>
        <v>0</v>
      </c>
      <c r="AL69" s="204">
        <f t="shared" ref="AL69" si="167">COUNTIFS($C$3:$AG$3,"=0",C71:AG71,"&gt;0")</f>
        <v>0</v>
      </c>
      <c r="AM69" s="206">
        <f t="shared" ref="AM69" si="168">COUNTIFS($C$3:$AG$3,"&lt;&gt;0",C71:AG71,"&gt;0")</f>
        <v>0</v>
      </c>
      <c r="AN69" s="200">
        <f t="shared" ref="AN69:AP69" si="169">COUNTIF($C69:$AG69,AN$5)</f>
        <v>0</v>
      </c>
      <c r="AO69" s="200">
        <f t="shared" si="169"/>
        <v>0</v>
      </c>
      <c r="AP69" s="200">
        <f t="shared" si="169"/>
        <v>0</v>
      </c>
      <c r="AQ69" s="200">
        <f t="shared" ref="AQ69" si="170">COUNTIF($C69:$AG69,AQ$5)+COUNTIF($C69:$AG69,"半振")*0.5</f>
        <v>0</v>
      </c>
      <c r="AR69" s="200">
        <f t="shared" ref="AR69" si="171">COUNTIF($C69:$AG69,AR$5)+COUNTIF($C69:$AG69,"半有")*0.5</f>
        <v>0</v>
      </c>
      <c r="AS69" s="200">
        <f t="shared" ref="AS69" si="172">COUNTIF($C69:$AG69,AS$5)+COUNTIF($C69:$AG69,"半欠")*0.5</f>
        <v>0</v>
      </c>
      <c r="AT69" s="200">
        <f t="shared" si="18"/>
        <v>0</v>
      </c>
      <c r="AU69" s="200">
        <f t="shared" si="18"/>
        <v>0</v>
      </c>
      <c r="AV69" s="200">
        <f t="shared" si="18"/>
        <v>0</v>
      </c>
      <c r="AW69" s="200">
        <f t="shared" si="18"/>
        <v>0</v>
      </c>
    </row>
    <row r="70" spans="1:49" ht="15" customHeight="1" x14ac:dyDescent="0.15">
      <c r="A70" s="202"/>
      <c r="B70" s="44" t="str">
        <f>IF(DATA!A69="","",DATA!B70)</f>
        <v/>
      </c>
      <c r="C70" s="45" t="str">
        <f>IF(DATA!C70="","",DATA!C70)</f>
        <v/>
      </c>
      <c r="D70" s="45" t="str">
        <f>IF(DATA!D70="","",DATA!D70)</f>
        <v/>
      </c>
      <c r="E70" s="45" t="str">
        <f>IF(DATA!E70="","",DATA!E70)</f>
        <v/>
      </c>
      <c r="F70" s="45" t="str">
        <f>IF(DATA!F70="","",DATA!F70)</f>
        <v/>
      </c>
      <c r="G70" s="45" t="str">
        <f>IF(DATA!G70="","",DATA!G70)</f>
        <v/>
      </c>
      <c r="H70" s="45" t="str">
        <f>IF(DATA!H70="","",DATA!H70)</f>
        <v/>
      </c>
      <c r="I70" s="45" t="str">
        <f>IF(DATA!I70="","",DATA!I70)</f>
        <v/>
      </c>
      <c r="J70" s="45" t="str">
        <f>IF(DATA!J70="","",DATA!J70)</f>
        <v/>
      </c>
      <c r="K70" s="45" t="str">
        <f>IF(DATA!K70="","",DATA!K70)</f>
        <v/>
      </c>
      <c r="L70" s="45" t="str">
        <f>IF(DATA!L70="","",DATA!L70)</f>
        <v/>
      </c>
      <c r="M70" s="45" t="str">
        <f>IF(DATA!M70="","",DATA!M70)</f>
        <v/>
      </c>
      <c r="N70" s="45" t="str">
        <f>IF(DATA!N70="","",DATA!N70)</f>
        <v/>
      </c>
      <c r="O70" s="45" t="str">
        <f>IF(DATA!O70="","",DATA!O70)</f>
        <v/>
      </c>
      <c r="P70" s="45" t="str">
        <f>IF(DATA!P70="","",DATA!P70)</f>
        <v/>
      </c>
      <c r="Q70" s="45" t="str">
        <f>IF(DATA!Q70="","",DATA!Q70)</f>
        <v/>
      </c>
      <c r="R70" s="45" t="str">
        <f>IF(DATA!R70="","",DATA!R70)</f>
        <v/>
      </c>
      <c r="S70" s="45" t="str">
        <f>IF(DATA!S70="","",DATA!S70)</f>
        <v/>
      </c>
      <c r="T70" s="45" t="str">
        <f>IF(DATA!T70="","",DATA!T70)</f>
        <v/>
      </c>
      <c r="U70" s="45" t="str">
        <f>IF(DATA!U70="","",DATA!U70)</f>
        <v/>
      </c>
      <c r="V70" s="45" t="str">
        <f>IF(DATA!V70="","",DATA!V70)</f>
        <v/>
      </c>
      <c r="W70" s="45" t="str">
        <f>IF(DATA!W70="","",DATA!W70)</f>
        <v/>
      </c>
      <c r="X70" s="45" t="str">
        <f>IF(DATA!X70="","",DATA!X70)</f>
        <v/>
      </c>
      <c r="Y70" s="45" t="str">
        <f>IF(DATA!Y70="","",DATA!Y70)</f>
        <v/>
      </c>
      <c r="Z70" s="45" t="str">
        <f>IF(DATA!Z70="","",DATA!Z70)</f>
        <v/>
      </c>
      <c r="AA70" s="45" t="str">
        <f>IF(DATA!AA70="","",DATA!AA70)</f>
        <v/>
      </c>
      <c r="AB70" s="45" t="str">
        <f>IF(DATA!AB70="","",DATA!AB70)</f>
        <v/>
      </c>
      <c r="AC70" s="45" t="str">
        <f>IF(DATA!AC70="","",DATA!AC70)</f>
        <v/>
      </c>
      <c r="AD70" s="45" t="str">
        <f>IF(DATA!AD70="","",DATA!AD70)</f>
        <v/>
      </c>
      <c r="AE70" s="45" t="str">
        <f>IF(DATA!AE70="","",DATA!AE70)</f>
        <v/>
      </c>
      <c r="AF70" s="45" t="str">
        <f>IF(DATA!AF70="","",DATA!AF70)</f>
        <v/>
      </c>
      <c r="AG70" s="105" t="str">
        <f>IF(DATA!AG70="","",DATA!AG70)</f>
        <v/>
      </c>
      <c r="AH70" s="114">
        <f t="shared" si="9"/>
        <v>0</v>
      </c>
      <c r="AI70" s="115">
        <f t="shared" si="8"/>
        <v>0</v>
      </c>
      <c r="AJ70" s="204"/>
      <c r="AK70" s="206"/>
      <c r="AL70" s="204"/>
      <c r="AM70" s="206"/>
      <c r="AN70" s="200"/>
      <c r="AO70" s="200"/>
      <c r="AP70" s="200"/>
      <c r="AQ70" s="200"/>
      <c r="AR70" s="200"/>
      <c r="AS70" s="200"/>
      <c r="AT70" s="200"/>
      <c r="AU70" s="200"/>
      <c r="AV70" s="200"/>
      <c r="AW70" s="200"/>
    </row>
    <row r="71" spans="1:49" ht="15" customHeight="1" x14ac:dyDescent="0.15">
      <c r="A71" s="203"/>
      <c r="B71" s="74" t="str">
        <f>IF(DATA!A69="","",DATA!B71)</f>
        <v/>
      </c>
      <c r="C71" s="108" t="str">
        <f>IF(DATA!C71="","",DATA!C71)</f>
        <v/>
      </c>
      <c r="D71" s="108" t="str">
        <f>IF(DATA!D71="","",DATA!D71)</f>
        <v/>
      </c>
      <c r="E71" s="108" t="str">
        <f>IF(DATA!E71="","",DATA!E71)</f>
        <v/>
      </c>
      <c r="F71" s="108" t="str">
        <f>IF(DATA!F71="","",DATA!F71)</f>
        <v/>
      </c>
      <c r="G71" s="108" t="str">
        <f>IF(DATA!G71="","",DATA!G71)</f>
        <v/>
      </c>
      <c r="H71" s="108" t="str">
        <f>IF(DATA!H71="","",DATA!H71)</f>
        <v/>
      </c>
      <c r="I71" s="108" t="str">
        <f>IF(DATA!I71="","",DATA!I71)</f>
        <v/>
      </c>
      <c r="J71" s="108" t="str">
        <f>IF(DATA!J71="","",DATA!J71)</f>
        <v/>
      </c>
      <c r="K71" s="108" t="str">
        <f>IF(DATA!K71="","",DATA!K71)</f>
        <v/>
      </c>
      <c r="L71" s="108" t="str">
        <f>IF(DATA!L71="","",DATA!L71)</f>
        <v/>
      </c>
      <c r="M71" s="108" t="str">
        <f>IF(DATA!M71="","",DATA!M71)</f>
        <v/>
      </c>
      <c r="N71" s="108" t="str">
        <f>IF(DATA!N71="","",DATA!N71)</f>
        <v/>
      </c>
      <c r="O71" s="108" t="str">
        <f>IF(DATA!O71="","",DATA!O71)</f>
        <v/>
      </c>
      <c r="P71" s="108" t="str">
        <f>IF(DATA!P71="","",DATA!P71)</f>
        <v/>
      </c>
      <c r="Q71" s="108" t="str">
        <f>IF(DATA!Q71="","",DATA!Q71)</f>
        <v/>
      </c>
      <c r="R71" s="108" t="str">
        <f>IF(DATA!R71="","",DATA!R71)</f>
        <v/>
      </c>
      <c r="S71" s="108" t="str">
        <f>IF(DATA!S71="","",DATA!S71)</f>
        <v/>
      </c>
      <c r="T71" s="108" t="str">
        <f>IF(DATA!T71="","",DATA!T71)</f>
        <v/>
      </c>
      <c r="U71" s="108" t="str">
        <f>IF(DATA!U71="","",DATA!U71)</f>
        <v/>
      </c>
      <c r="V71" s="108" t="str">
        <f>IF(DATA!V71="","",DATA!V71)</f>
        <v/>
      </c>
      <c r="W71" s="108" t="str">
        <f>IF(DATA!W71="","",DATA!W71)</f>
        <v/>
      </c>
      <c r="X71" s="108" t="str">
        <f>IF(DATA!X71="","",DATA!X71)</f>
        <v/>
      </c>
      <c r="Y71" s="108" t="str">
        <f>IF(DATA!Y71="","",DATA!Y71)</f>
        <v/>
      </c>
      <c r="Z71" s="108" t="str">
        <f>IF(DATA!Z71="","",DATA!Z71)</f>
        <v/>
      </c>
      <c r="AA71" s="108" t="str">
        <f>IF(DATA!AA71="","",DATA!AA71)</f>
        <v/>
      </c>
      <c r="AB71" s="108" t="str">
        <f>IF(DATA!AB71="","",DATA!AB71)</f>
        <v/>
      </c>
      <c r="AC71" s="108" t="str">
        <f>IF(DATA!AC71="","",DATA!AC71)</f>
        <v/>
      </c>
      <c r="AD71" s="108" t="str">
        <f>IF(DATA!AD71="","",DATA!AD71)</f>
        <v/>
      </c>
      <c r="AE71" s="108" t="str">
        <f>IF(DATA!AE71="","",DATA!AE71)</f>
        <v/>
      </c>
      <c r="AF71" s="108" t="str">
        <f>IF(DATA!AF71="","",DATA!AF71)</f>
        <v/>
      </c>
      <c r="AG71" s="109" t="str">
        <f>IF(DATA!AG71="","",DATA!AG71)</f>
        <v/>
      </c>
      <c r="AH71" s="116">
        <f t="shared" si="9"/>
        <v>0</v>
      </c>
      <c r="AI71" s="117">
        <f t="shared" si="8"/>
        <v>0</v>
      </c>
      <c r="AJ71" s="205"/>
      <c r="AK71" s="207"/>
      <c r="AL71" s="205"/>
      <c r="AM71" s="207"/>
      <c r="AN71" s="201"/>
      <c r="AO71" s="201"/>
      <c r="AP71" s="201"/>
      <c r="AQ71" s="201"/>
      <c r="AR71" s="201"/>
      <c r="AS71" s="201"/>
      <c r="AT71" s="201"/>
      <c r="AU71" s="201"/>
      <c r="AV71" s="201"/>
      <c r="AW71" s="201"/>
    </row>
    <row r="72" spans="1:49" ht="15" customHeight="1" x14ac:dyDescent="0.15">
      <c r="A72" s="202" t="str">
        <f>IF(DATA!A72="","",DATA!A72)</f>
        <v/>
      </c>
      <c r="B72" s="11" t="str">
        <f>IF(DATA!A72="","",DATA!B72)</f>
        <v/>
      </c>
      <c r="C72" s="112" t="str">
        <f>IF(DATA!C72="","",DATA!C72)</f>
        <v/>
      </c>
      <c r="D72" s="112" t="str">
        <f>IF(DATA!D72="","",DATA!D72)</f>
        <v/>
      </c>
      <c r="E72" s="112" t="str">
        <f>IF(DATA!E72="","",DATA!E72)</f>
        <v/>
      </c>
      <c r="F72" s="112" t="str">
        <f>IF(DATA!F72="","",DATA!F72)</f>
        <v/>
      </c>
      <c r="G72" s="112" t="str">
        <f>IF(DATA!G72="","",DATA!G72)</f>
        <v/>
      </c>
      <c r="H72" s="112" t="str">
        <f>IF(DATA!H72="","",DATA!H72)</f>
        <v/>
      </c>
      <c r="I72" s="112" t="str">
        <f>IF(DATA!I72="","",DATA!I72)</f>
        <v/>
      </c>
      <c r="J72" s="112" t="str">
        <f>IF(DATA!J72="","",DATA!J72)</f>
        <v/>
      </c>
      <c r="K72" s="112" t="str">
        <f>IF(DATA!K72="","",DATA!K72)</f>
        <v/>
      </c>
      <c r="L72" s="112" t="str">
        <f>IF(DATA!L72="","",DATA!L72)</f>
        <v/>
      </c>
      <c r="M72" s="112" t="str">
        <f>IF(DATA!M72="","",DATA!M72)</f>
        <v/>
      </c>
      <c r="N72" s="112" t="str">
        <f>IF(DATA!N72="","",DATA!N72)</f>
        <v/>
      </c>
      <c r="O72" s="112" t="str">
        <f>IF(DATA!O72="","",DATA!O72)</f>
        <v/>
      </c>
      <c r="P72" s="112" t="str">
        <f>IF(DATA!P72="","",DATA!P72)</f>
        <v/>
      </c>
      <c r="Q72" s="112" t="str">
        <f>IF(DATA!Q72="","",DATA!Q72)</f>
        <v/>
      </c>
      <c r="R72" s="112" t="str">
        <f>IF(DATA!R72="","",DATA!R72)</f>
        <v/>
      </c>
      <c r="S72" s="112" t="str">
        <f>IF(DATA!S72="","",DATA!S72)</f>
        <v/>
      </c>
      <c r="T72" s="112" t="str">
        <f>IF(DATA!T72="","",DATA!T72)</f>
        <v/>
      </c>
      <c r="U72" s="112" t="str">
        <f>IF(DATA!U72="","",DATA!U72)</f>
        <v/>
      </c>
      <c r="V72" s="112" t="str">
        <f>IF(DATA!V72="","",DATA!V72)</f>
        <v/>
      </c>
      <c r="W72" s="112" t="str">
        <f>IF(DATA!W72="","",DATA!W72)</f>
        <v/>
      </c>
      <c r="X72" s="112" t="str">
        <f>IF(DATA!X72="","",DATA!X72)</f>
        <v/>
      </c>
      <c r="Y72" s="112" t="str">
        <f>IF(DATA!Y72="","",DATA!Y72)</f>
        <v/>
      </c>
      <c r="Z72" s="112" t="str">
        <f>IF(DATA!Z72="","",DATA!Z72)</f>
        <v/>
      </c>
      <c r="AA72" s="112" t="str">
        <f>IF(DATA!AA72="","",DATA!AA72)</f>
        <v/>
      </c>
      <c r="AB72" s="112" t="str">
        <f>IF(DATA!AB72="","",DATA!AB72)</f>
        <v/>
      </c>
      <c r="AC72" s="112" t="str">
        <f>IF(DATA!AC72="","",DATA!AC72)</f>
        <v/>
      </c>
      <c r="AD72" s="112" t="str">
        <f>IF(DATA!AD72="","",DATA!AD72)</f>
        <v/>
      </c>
      <c r="AE72" s="112" t="str">
        <f>IF(DATA!AE72="","",DATA!AE72)</f>
        <v/>
      </c>
      <c r="AF72" s="112" t="str">
        <f>IF(DATA!AF72="","",DATA!AF72)</f>
        <v/>
      </c>
      <c r="AG72" s="113" t="str">
        <f>IF(DATA!AG72="","",DATA!AG72)</f>
        <v/>
      </c>
      <c r="AH72" s="188">
        <f>COUNTIFS(DATA!$C$3:$AG$3,0,DATA!$C72:$AG72,"&lt;&gt;")</f>
        <v>0</v>
      </c>
      <c r="AI72" s="188">
        <f>COUNTIFS(DATA!$C$3:$AG$3,"&gt;0",DATA!$C72:$AG72,"&lt;&gt;")</f>
        <v>0</v>
      </c>
      <c r="AJ72" s="204">
        <f t="shared" ref="AJ72" si="173">COUNTIFS($C$3:$AG$3,"=0",C73:AG73,"&gt;0")</f>
        <v>0</v>
      </c>
      <c r="AK72" s="206">
        <f t="shared" ref="AK72" si="174">COUNTIFS($C$3:$AG$3,"&lt;&gt;0",C73:AG73,"&gt;0")</f>
        <v>0</v>
      </c>
      <c r="AL72" s="204">
        <f t="shared" ref="AL72" si="175">COUNTIFS($C$3:$AG$3,"=0",C74:AG74,"&gt;0")</f>
        <v>0</v>
      </c>
      <c r="AM72" s="206">
        <f t="shared" ref="AM72" si="176">COUNTIFS($C$3:$AG$3,"&lt;&gt;0",C74:AG74,"&gt;0")</f>
        <v>0</v>
      </c>
      <c r="AN72" s="200">
        <f t="shared" ref="AN72:AP72" si="177">COUNTIF($C72:$AG72,AN$5)</f>
        <v>0</v>
      </c>
      <c r="AO72" s="200">
        <f t="shared" si="177"/>
        <v>0</v>
      </c>
      <c r="AP72" s="200">
        <f t="shared" si="177"/>
        <v>0</v>
      </c>
      <c r="AQ72" s="200">
        <f t="shared" ref="AQ72" si="178">COUNTIF($C72:$AG72,AQ$5)+COUNTIF($C72:$AG72,"半振")*0.5</f>
        <v>0</v>
      </c>
      <c r="AR72" s="200">
        <f t="shared" ref="AR72" si="179">COUNTIF($C72:$AG72,AR$5)+COUNTIF($C72:$AG72,"半有")*0.5</f>
        <v>0</v>
      </c>
      <c r="AS72" s="200">
        <f t="shared" ref="AS72" si="180">COUNTIF($C72:$AG72,AS$5)+COUNTIF($C72:$AG72,"半欠")*0.5</f>
        <v>0</v>
      </c>
      <c r="AT72" s="200">
        <f t="shared" si="18"/>
        <v>0</v>
      </c>
      <c r="AU72" s="200">
        <f t="shared" si="18"/>
        <v>0</v>
      </c>
      <c r="AV72" s="200">
        <f t="shared" si="18"/>
        <v>0</v>
      </c>
      <c r="AW72" s="200">
        <f t="shared" si="18"/>
        <v>0</v>
      </c>
    </row>
    <row r="73" spans="1:49" ht="15" customHeight="1" x14ac:dyDescent="0.15">
      <c r="A73" s="202"/>
      <c r="B73" s="44" t="str">
        <f>IF(DATA!A72="","",DATA!B73)</f>
        <v/>
      </c>
      <c r="C73" s="45" t="str">
        <f>IF(DATA!C73="","",DATA!C73)</f>
        <v/>
      </c>
      <c r="D73" s="45" t="str">
        <f>IF(DATA!D73="","",DATA!D73)</f>
        <v/>
      </c>
      <c r="E73" s="45" t="str">
        <f>IF(DATA!E73="","",DATA!E73)</f>
        <v/>
      </c>
      <c r="F73" s="45" t="str">
        <f>IF(DATA!F73="","",DATA!F73)</f>
        <v/>
      </c>
      <c r="G73" s="45" t="str">
        <f>IF(DATA!G73="","",DATA!G73)</f>
        <v/>
      </c>
      <c r="H73" s="45" t="str">
        <f>IF(DATA!H73="","",DATA!H73)</f>
        <v/>
      </c>
      <c r="I73" s="45" t="str">
        <f>IF(DATA!I73="","",DATA!I73)</f>
        <v/>
      </c>
      <c r="J73" s="45" t="str">
        <f>IF(DATA!J73="","",DATA!J73)</f>
        <v/>
      </c>
      <c r="K73" s="45" t="str">
        <f>IF(DATA!K73="","",DATA!K73)</f>
        <v/>
      </c>
      <c r="L73" s="45" t="str">
        <f>IF(DATA!L73="","",DATA!L73)</f>
        <v/>
      </c>
      <c r="M73" s="45" t="str">
        <f>IF(DATA!M73="","",DATA!M73)</f>
        <v/>
      </c>
      <c r="N73" s="45" t="str">
        <f>IF(DATA!N73="","",DATA!N73)</f>
        <v/>
      </c>
      <c r="O73" s="45" t="str">
        <f>IF(DATA!O73="","",DATA!O73)</f>
        <v/>
      </c>
      <c r="P73" s="45" t="str">
        <f>IF(DATA!P73="","",DATA!P73)</f>
        <v/>
      </c>
      <c r="Q73" s="45" t="str">
        <f>IF(DATA!Q73="","",DATA!Q73)</f>
        <v/>
      </c>
      <c r="R73" s="45" t="str">
        <f>IF(DATA!R73="","",DATA!R73)</f>
        <v/>
      </c>
      <c r="S73" s="45" t="str">
        <f>IF(DATA!S73="","",DATA!S73)</f>
        <v/>
      </c>
      <c r="T73" s="45" t="str">
        <f>IF(DATA!T73="","",DATA!T73)</f>
        <v/>
      </c>
      <c r="U73" s="45" t="str">
        <f>IF(DATA!U73="","",DATA!U73)</f>
        <v/>
      </c>
      <c r="V73" s="45" t="str">
        <f>IF(DATA!V73="","",DATA!V73)</f>
        <v/>
      </c>
      <c r="W73" s="45" t="str">
        <f>IF(DATA!W73="","",DATA!W73)</f>
        <v/>
      </c>
      <c r="X73" s="45" t="str">
        <f>IF(DATA!X73="","",DATA!X73)</f>
        <v/>
      </c>
      <c r="Y73" s="45" t="str">
        <f>IF(DATA!Y73="","",DATA!Y73)</f>
        <v/>
      </c>
      <c r="Z73" s="45" t="str">
        <f>IF(DATA!Z73="","",DATA!Z73)</f>
        <v/>
      </c>
      <c r="AA73" s="45" t="str">
        <f>IF(DATA!AA73="","",DATA!AA73)</f>
        <v/>
      </c>
      <c r="AB73" s="45" t="str">
        <f>IF(DATA!AB73="","",DATA!AB73)</f>
        <v/>
      </c>
      <c r="AC73" s="45" t="str">
        <f>IF(DATA!AC73="","",DATA!AC73)</f>
        <v/>
      </c>
      <c r="AD73" s="45" t="str">
        <f>IF(DATA!AD73="","",DATA!AD73)</f>
        <v/>
      </c>
      <c r="AE73" s="45" t="str">
        <f>IF(DATA!AE73="","",DATA!AE73)</f>
        <v/>
      </c>
      <c r="AF73" s="45" t="str">
        <f>IF(DATA!AF73="","",DATA!AF73)</f>
        <v/>
      </c>
      <c r="AG73" s="105" t="str">
        <f>IF(DATA!AG73="","",DATA!AG73)</f>
        <v/>
      </c>
      <c r="AH73" s="114">
        <f t="shared" si="9"/>
        <v>0</v>
      </c>
      <c r="AI73" s="115">
        <f t="shared" si="8"/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3"/>
      <c r="B74" s="74" t="str">
        <f>IF(DATA!A72="","",DATA!B74)</f>
        <v/>
      </c>
      <c r="C74" s="108" t="str">
        <f>IF(DATA!C74="","",DATA!C74)</f>
        <v/>
      </c>
      <c r="D74" s="108" t="str">
        <f>IF(DATA!D74="","",DATA!D74)</f>
        <v/>
      </c>
      <c r="E74" s="108" t="str">
        <f>IF(DATA!E74="","",DATA!E74)</f>
        <v/>
      </c>
      <c r="F74" s="108" t="str">
        <f>IF(DATA!F74="","",DATA!F74)</f>
        <v/>
      </c>
      <c r="G74" s="108" t="str">
        <f>IF(DATA!G74="","",DATA!G74)</f>
        <v/>
      </c>
      <c r="H74" s="108" t="str">
        <f>IF(DATA!H74="","",DATA!H74)</f>
        <v/>
      </c>
      <c r="I74" s="108" t="str">
        <f>IF(DATA!I74="","",DATA!I74)</f>
        <v/>
      </c>
      <c r="J74" s="108" t="str">
        <f>IF(DATA!J74="","",DATA!J74)</f>
        <v/>
      </c>
      <c r="K74" s="108" t="str">
        <f>IF(DATA!K74="","",DATA!K74)</f>
        <v/>
      </c>
      <c r="L74" s="108" t="str">
        <f>IF(DATA!L74="","",DATA!L74)</f>
        <v/>
      </c>
      <c r="M74" s="108" t="str">
        <f>IF(DATA!M74="","",DATA!M74)</f>
        <v/>
      </c>
      <c r="N74" s="108" t="str">
        <f>IF(DATA!N74="","",DATA!N74)</f>
        <v/>
      </c>
      <c r="O74" s="108" t="str">
        <f>IF(DATA!O74="","",DATA!O74)</f>
        <v/>
      </c>
      <c r="P74" s="108" t="str">
        <f>IF(DATA!P74="","",DATA!P74)</f>
        <v/>
      </c>
      <c r="Q74" s="108" t="str">
        <f>IF(DATA!Q74="","",DATA!Q74)</f>
        <v/>
      </c>
      <c r="R74" s="108" t="str">
        <f>IF(DATA!R74="","",DATA!R74)</f>
        <v/>
      </c>
      <c r="S74" s="108" t="str">
        <f>IF(DATA!S74="","",DATA!S74)</f>
        <v/>
      </c>
      <c r="T74" s="108" t="str">
        <f>IF(DATA!T74="","",DATA!T74)</f>
        <v/>
      </c>
      <c r="U74" s="108" t="str">
        <f>IF(DATA!U74="","",DATA!U74)</f>
        <v/>
      </c>
      <c r="V74" s="108" t="str">
        <f>IF(DATA!V74="","",DATA!V74)</f>
        <v/>
      </c>
      <c r="W74" s="108" t="str">
        <f>IF(DATA!W74="","",DATA!W74)</f>
        <v/>
      </c>
      <c r="X74" s="108" t="str">
        <f>IF(DATA!X74="","",DATA!X74)</f>
        <v/>
      </c>
      <c r="Y74" s="108" t="str">
        <f>IF(DATA!Y74="","",DATA!Y74)</f>
        <v/>
      </c>
      <c r="Z74" s="108" t="str">
        <f>IF(DATA!Z74="","",DATA!Z74)</f>
        <v/>
      </c>
      <c r="AA74" s="108" t="str">
        <f>IF(DATA!AA74="","",DATA!AA74)</f>
        <v/>
      </c>
      <c r="AB74" s="108" t="str">
        <f>IF(DATA!AB74="","",DATA!AB74)</f>
        <v/>
      </c>
      <c r="AC74" s="108" t="str">
        <f>IF(DATA!AC74="","",DATA!AC74)</f>
        <v/>
      </c>
      <c r="AD74" s="108" t="str">
        <f>IF(DATA!AD74="","",DATA!AD74)</f>
        <v/>
      </c>
      <c r="AE74" s="108" t="str">
        <f>IF(DATA!AE74="","",DATA!AE74)</f>
        <v/>
      </c>
      <c r="AF74" s="108" t="str">
        <f>IF(DATA!AF74="","",DATA!AF74)</f>
        <v/>
      </c>
      <c r="AG74" s="109" t="str">
        <f>IF(DATA!AG74="","",DATA!AG74)</f>
        <v/>
      </c>
      <c r="AH74" s="116">
        <f t="shared" ref="AH74:AH137" si="181">SUMIF($C$3:$AG$3,"=0",$C74:$AG74)</f>
        <v>0</v>
      </c>
      <c r="AI74" s="117">
        <f t="shared" ref="AI74:AI137" si="182">SUMIF($C$3:$AG$3,"&lt;&gt;0",$C74:$AG74)</f>
        <v>0</v>
      </c>
      <c r="AJ74" s="205"/>
      <c r="AK74" s="207"/>
      <c r="AL74" s="205"/>
      <c r="AM74" s="207"/>
      <c r="AN74" s="201"/>
      <c r="AO74" s="201"/>
      <c r="AP74" s="201"/>
      <c r="AQ74" s="201"/>
      <c r="AR74" s="201"/>
      <c r="AS74" s="201"/>
      <c r="AT74" s="201"/>
      <c r="AU74" s="201"/>
      <c r="AV74" s="201"/>
      <c r="AW74" s="201"/>
    </row>
    <row r="75" spans="1:49" ht="15" customHeight="1" x14ac:dyDescent="0.15">
      <c r="A75" s="202" t="str">
        <f>IF(DATA!A75="","",DATA!A75)</f>
        <v/>
      </c>
      <c r="B75" s="11" t="str">
        <f>IF(DATA!A75="","",DATA!B75)</f>
        <v/>
      </c>
      <c r="C75" s="112" t="str">
        <f>IF(DATA!C75="","",DATA!C75)</f>
        <v/>
      </c>
      <c r="D75" s="112" t="str">
        <f>IF(DATA!D75="","",DATA!D75)</f>
        <v/>
      </c>
      <c r="E75" s="112" t="str">
        <f>IF(DATA!E75="","",DATA!E75)</f>
        <v/>
      </c>
      <c r="F75" s="112" t="str">
        <f>IF(DATA!F75="","",DATA!F75)</f>
        <v/>
      </c>
      <c r="G75" s="112" t="str">
        <f>IF(DATA!G75="","",DATA!G75)</f>
        <v/>
      </c>
      <c r="H75" s="112" t="str">
        <f>IF(DATA!H75="","",DATA!H75)</f>
        <v/>
      </c>
      <c r="I75" s="112" t="str">
        <f>IF(DATA!I75="","",DATA!I75)</f>
        <v/>
      </c>
      <c r="J75" s="112" t="str">
        <f>IF(DATA!J75="","",DATA!J75)</f>
        <v/>
      </c>
      <c r="K75" s="112" t="str">
        <f>IF(DATA!K75="","",DATA!K75)</f>
        <v/>
      </c>
      <c r="L75" s="112" t="str">
        <f>IF(DATA!L75="","",DATA!L75)</f>
        <v/>
      </c>
      <c r="M75" s="112" t="str">
        <f>IF(DATA!M75="","",DATA!M75)</f>
        <v/>
      </c>
      <c r="N75" s="112" t="str">
        <f>IF(DATA!N75="","",DATA!N75)</f>
        <v/>
      </c>
      <c r="O75" s="112" t="str">
        <f>IF(DATA!O75="","",DATA!O75)</f>
        <v/>
      </c>
      <c r="P75" s="112" t="str">
        <f>IF(DATA!P75="","",DATA!P75)</f>
        <v/>
      </c>
      <c r="Q75" s="112" t="str">
        <f>IF(DATA!Q75="","",DATA!Q75)</f>
        <v/>
      </c>
      <c r="R75" s="112" t="str">
        <f>IF(DATA!R75="","",DATA!R75)</f>
        <v/>
      </c>
      <c r="S75" s="112" t="str">
        <f>IF(DATA!S75="","",DATA!S75)</f>
        <v/>
      </c>
      <c r="T75" s="112" t="str">
        <f>IF(DATA!T75="","",DATA!T75)</f>
        <v/>
      </c>
      <c r="U75" s="112" t="str">
        <f>IF(DATA!U75="","",DATA!U75)</f>
        <v/>
      </c>
      <c r="V75" s="112" t="str">
        <f>IF(DATA!V75="","",DATA!V75)</f>
        <v/>
      </c>
      <c r="W75" s="112" t="str">
        <f>IF(DATA!W75="","",DATA!W75)</f>
        <v/>
      </c>
      <c r="X75" s="112" t="str">
        <f>IF(DATA!X75="","",DATA!X75)</f>
        <v/>
      </c>
      <c r="Y75" s="112" t="str">
        <f>IF(DATA!Y75="","",DATA!Y75)</f>
        <v/>
      </c>
      <c r="Z75" s="112" t="str">
        <f>IF(DATA!Z75="","",DATA!Z75)</f>
        <v/>
      </c>
      <c r="AA75" s="112" t="str">
        <f>IF(DATA!AA75="","",DATA!AA75)</f>
        <v/>
      </c>
      <c r="AB75" s="112" t="str">
        <f>IF(DATA!AB75="","",DATA!AB75)</f>
        <v/>
      </c>
      <c r="AC75" s="112" t="str">
        <f>IF(DATA!AC75="","",DATA!AC75)</f>
        <v/>
      </c>
      <c r="AD75" s="112" t="str">
        <f>IF(DATA!AD75="","",DATA!AD75)</f>
        <v/>
      </c>
      <c r="AE75" s="112" t="str">
        <f>IF(DATA!AE75="","",DATA!AE75)</f>
        <v/>
      </c>
      <c r="AF75" s="112" t="str">
        <f>IF(DATA!AF75="","",DATA!AF75)</f>
        <v/>
      </c>
      <c r="AG75" s="113" t="str">
        <f>IF(DATA!AG75="","",DATA!AG75)</f>
        <v/>
      </c>
      <c r="AH75" s="188">
        <f>COUNTIFS(DATA!$C$3:$AG$3,0,DATA!$C75:$AG75,"&lt;&gt;")</f>
        <v>0</v>
      </c>
      <c r="AI75" s="188">
        <f>COUNTIFS(DATA!$C$3:$AG$3,"&gt;0",DATA!$C75:$AG75,"&lt;&gt;")</f>
        <v>0</v>
      </c>
      <c r="AJ75" s="204">
        <f t="shared" ref="AJ75" si="183">COUNTIFS($C$3:$AG$3,"=0",C76:AG76,"&gt;0")</f>
        <v>0</v>
      </c>
      <c r="AK75" s="206">
        <f t="shared" ref="AK75" si="184">COUNTIFS($C$3:$AG$3,"&lt;&gt;0",C76:AG76,"&gt;0")</f>
        <v>0</v>
      </c>
      <c r="AL75" s="204">
        <f t="shared" ref="AL75" si="185">COUNTIFS($C$3:$AG$3,"=0",C77:AG77,"&gt;0")</f>
        <v>0</v>
      </c>
      <c r="AM75" s="206">
        <f t="shared" ref="AM75" si="186">COUNTIFS($C$3:$AG$3,"&lt;&gt;0",C77:AG77,"&gt;0")</f>
        <v>0</v>
      </c>
      <c r="AN75" s="200">
        <f t="shared" ref="AN75:AP75" si="187">COUNTIF($C75:$AG75,AN$5)</f>
        <v>0</v>
      </c>
      <c r="AO75" s="200">
        <f t="shared" si="187"/>
        <v>0</v>
      </c>
      <c r="AP75" s="200">
        <f t="shared" si="187"/>
        <v>0</v>
      </c>
      <c r="AQ75" s="200">
        <f t="shared" ref="AQ75" si="188">COUNTIF($C75:$AG75,AQ$5)+COUNTIF($C75:$AG75,"半振")*0.5</f>
        <v>0</v>
      </c>
      <c r="AR75" s="200">
        <f t="shared" ref="AR75" si="189">COUNTIF($C75:$AG75,AR$5)+COUNTIF($C75:$AG75,"半有")*0.5</f>
        <v>0</v>
      </c>
      <c r="AS75" s="200">
        <f t="shared" ref="AS75" si="190">COUNTIF($C75:$AG75,AS$5)+COUNTIF($C75:$AG75,"半欠")*0.5</f>
        <v>0</v>
      </c>
      <c r="AT75" s="200">
        <f t="shared" si="18"/>
        <v>0</v>
      </c>
      <c r="AU75" s="200">
        <f t="shared" si="18"/>
        <v>0</v>
      </c>
      <c r="AV75" s="200">
        <f t="shared" si="18"/>
        <v>0</v>
      </c>
      <c r="AW75" s="200">
        <f t="shared" si="18"/>
        <v>0</v>
      </c>
    </row>
    <row r="76" spans="1:49" ht="15" customHeight="1" x14ac:dyDescent="0.15">
      <c r="A76" s="202"/>
      <c r="B76" s="44" t="str">
        <f>IF(DATA!A75="","",DATA!B76)</f>
        <v/>
      </c>
      <c r="C76" s="45" t="str">
        <f>IF(DATA!C76="","",DATA!C76)</f>
        <v/>
      </c>
      <c r="D76" s="45" t="str">
        <f>IF(DATA!D76="","",DATA!D76)</f>
        <v/>
      </c>
      <c r="E76" s="45" t="str">
        <f>IF(DATA!E76="","",DATA!E76)</f>
        <v/>
      </c>
      <c r="F76" s="45" t="str">
        <f>IF(DATA!F76="","",DATA!F76)</f>
        <v/>
      </c>
      <c r="G76" s="45" t="str">
        <f>IF(DATA!G76="","",DATA!G76)</f>
        <v/>
      </c>
      <c r="H76" s="45" t="str">
        <f>IF(DATA!H76="","",DATA!H76)</f>
        <v/>
      </c>
      <c r="I76" s="45" t="str">
        <f>IF(DATA!I76="","",DATA!I76)</f>
        <v/>
      </c>
      <c r="J76" s="45" t="str">
        <f>IF(DATA!J76="","",DATA!J76)</f>
        <v/>
      </c>
      <c r="K76" s="45" t="str">
        <f>IF(DATA!K76="","",DATA!K76)</f>
        <v/>
      </c>
      <c r="L76" s="45" t="str">
        <f>IF(DATA!L76="","",DATA!L76)</f>
        <v/>
      </c>
      <c r="M76" s="45" t="str">
        <f>IF(DATA!M76="","",DATA!M76)</f>
        <v/>
      </c>
      <c r="N76" s="45" t="str">
        <f>IF(DATA!N76="","",DATA!N76)</f>
        <v/>
      </c>
      <c r="O76" s="45" t="str">
        <f>IF(DATA!O76="","",DATA!O76)</f>
        <v/>
      </c>
      <c r="P76" s="45" t="str">
        <f>IF(DATA!P76="","",DATA!P76)</f>
        <v/>
      </c>
      <c r="Q76" s="45" t="str">
        <f>IF(DATA!Q76="","",DATA!Q76)</f>
        <v/>
      </c>
      <c r="R76" s="45" t="str">
        <f>IF(DATA!R76="","",DATA!R76)</f>
        <v/>
      </c>
      <c r="S76" s="45" t="str">
        <f>IF(DATA!S76="","",DATA!S76)</f>
        <v/>
      </c>
      <c r="T76" s="45" t="str">
        <f>IF(DATA!T76="","",DATA!T76)</f>
        <v/>
      </c>
      <c r="U76" s="45" t="str">
        <f>IF(DATA!U76="","",DATA!U76)</f>
        <v/>
      </c>
      <c r="V76" s="45" t="str">
        <f>IF(DATA!V76="","",DATA!V76)</f>
        <v/>
      </c>
      <c r="W76" s="45" t="str">
        <f>IF(DATA!W76="","",DATA!W76)</f>
        <v/>
      </c>
      <c r="X76" s="45" t="str">
        <f>IF(DATA!X76="","",DATA!X76)</f>
        <v/>
      </c>
      <c r="Y76" s="45" t="str">
        <f>IF(DATA!Y76="","",DATA!Y76)</f>
        <v/>
      </c>
      <c r="Z76" s="45" t="str">
        <f>IF(DATA!Z76="","",DATA!Z76)</f>
        <v/>
      </c>
      <c r="AA76" s="45" t="str">
        <f>IF(DATA!AA76="","",DATA!AA76)</f>
        <v/>
      </c>
      <c r="AB76" s="45" t="str">
        <f>IF(DATA!AB76="","",DATA!AB76)</f>
        <v/>
      </c>
      <c r="AC76" s="45" t="str">
        <f>IF(DATA!AC76="","",DATA!AC76)</f>
        <v/>
      </c>
      <c r="AD76" s="45" t="str">
        <f>IF(DATA!AD76="","",DATA!AD76)</f>
        <v/>
      </c>
      <c r="AE76" s="45" t="str">
        <f>IF(DATA!AE76="","",DATA!AE76)</f>
        <v/>
      </c>
      <c r="AF76" s="45" t="str">
        <f>IF(DATA!AF76="","",DATA!AF76)</f>
        <v/>
      </c>
      <c r="AG76" s="105" t="str">
        <f>IF(DATA!AG76="","",DATA!AG76)</f>
        <v/>
      </c>
      <c r="AH76" s="114">
        <f t="shared" si="181"/>
        <v>0</v>
      </c>
      <c r="AI76" s="115">
        <f t="shared" si="182"/>
        <v>0</v>
      </c>
      <c r="AJ76" s="204"/>
      <c r="AK76" s="206"/>
      <c r="AL76" s="204"/>
      <c r="AM76" s="206"/>
      <c r="AN76" s="200"/>
      <c r="AO76" s="200"/>
      <c r="AP76" s="200"/>
      <c r="AQ76" s="200"/>
      <c r="AR76" s="200"/>
      <c r="AS76" s="200"/>
      <c r="AT76" s="200"/>
      <c r="AU76" s="200"/>
      <c r="AV76" s="200"/>
      <c r="AW76" s="200"/>
    </row>
    <row r="77" spans="1:49" ht="15" customHeight="1" x14ac:dyDescent="0.15">
      <c r="A77" s="203"/>
      <c r="B77" s="74" t="str">
        <f>IF(DATA!A75="","",DATA!B77)</f>
        <v/>
      </c>
      <c r="C77" s="108" t="str">
        <f>IF(DATA!C77="","",DATA!C77)</f>
        <v/>
      </c>
      <c r="D77" s="108" t="str">
        <f>IF(DATA!D77="","",DATA!D77)</f>
        <v/>
      </c>
      <c r="E77" s="108" t="str">
        <f>IF(DATA!E77="","",DATA!E77)</f>
        <v/>
      </c>
      <c r="F77" s="108" t="str">
        <f>IF(DATA!F77="","",DATA!F77)</f>
        <v/>
      </c>
      <c r="G77" s="108" t="str">
        <f>IF(DATA!G77="","",DATA!G77)</f>
        <v/>
      </c>
      <c r="H77" s="108" t="str">
        <f>IF(DATA!H77="","",DATA!H77)</f>
        <v/>
      </c>
      <c r="I77" s="108" t="str">
        <f>IF(DATA!I77="","",DATA!I77)</f>
        <v/>
      </c>
      <c r="J77" s="108" t="str">
        <f>IF(DATA!J77="","",DATA!J77)</f>
        <v/>
      </c>
      <c r="K77" s="108" t="str">
        <f>IF(DATA!K77="","",DATA!K77)</f>
        <v/>
      </c>
      <c r="L77" s="108" t="str">
        <f>IF(DATA!L77="","",DATA!L77)</f>
        <v/>
      </c>
      <c r="M77" s="108" t="str">
        <f>IF(DATA!M77="","",DATA!M77)</f>
        <v/>
      </c>
      <c r="N77" s="108" t="str">
        <f>IF(DATA!N77="","",DATA!N77)</f>
        <v/>
      </c>
      <c r="O77" s="108" t="str">
        <f>IF(DATA!O77="","",DATA!O77)</f>
        <v/>
      </c>
      <c r="P77" s="108" t="str">
        <f>IF(DATA!P77="","",DATA!P77)</f>
        <v/>
      </c>
      <c r="Q77" s="108" t="str">
        <f>IF(DATA!Q77="","",DATA!Q77)</f>
        <v/>
      </c>
      <c r="R77" s="108" t="str">
        <f>IF(DATA!R77="","",DATA!R77)</f>
        <v/>
      </c>
      <c r="S77" s="108" t="str">
        <f>IF(DATA!S77="","",DATA!S77)</f>
        <v/>
      </c>
      <c r="T77" s="108" t="str">
        <f>IF(DATA!T77="","",DATA!T77)</f>
        <v/>
      </c>
      <c r="U77" s="108" t="str">
        <f>IF(DATA!U77="","",DATA!U77)</f>
        <v/>
      </c>
      <c r="V77" s="108" t="str">
        <f>IF(DATA!V77="","",DATA!V77)</f>
        <v/>
      </c>
      <c r="W77" s="108" t="str">
        <f>IF(DATA!W77="","",DATA!W77)</f>
        <v/>
      </c>
      <c r="X77" s="108" t="str">
        <f>IF(DATA!X77="","",DATA!X77)</f>
        <v/>
      </c>
      <c r="Y77" s="108" t="str">
        <f>IF(DATA!Y77="","",DATA!Y77)</f>
        <v/>
      </c>
      <c r="Z77" s="108" t="str">
        <f>IF(DATA!Z77="","",DATA!Z77)</f>
        <v/>
      </c>
      <c r="AA77" s="108" t="str">
        <f>IF(DATA!AA77="","",DATA!AA77)</f>
        <v/>
      </c>
      <c r="AB77" s="108" t="str">
        <f>IF(DATA!AB77="","",DATA!AB77)</f>
        <v/>
      </c>
      <c r="AC77" s="108" t="str">
        <f>IF(DATA!AC77="","",DATA!AC77)</f>
        <v/>
      </c>
      <c r="AD77" s="108" t="str">
        <f>IF(DATA!AD77="","",DATA!AD77)</f>
        <v/>
      </c>
      <c r="AE77" s="108" t="str">
        <f>IF(DATA!AE77="","",DATA!AE77)</f>
        <v/>
      </c>
      <c r="AF77" s="108" t="str">
        <f>IF(DATA!AF77="","",DATA!AF77)</f>
        <v/>
      </c>
      <c r="AG77" s="109" t="str">
        <f>IF(DATA!AG77="","",DATA!AG77)</f>
        <v/>
      </c>
      <c r="AH77" s="116">
        <f t="shared" si="181"/>
        <v>0</v>
      </c>
      <c r="AI77" s="117">
        <f t="shared" si="182"/>
        <v>0</v>
      </c>
      <c r="AJ77" s="205"/>
      <c r="AK77" s="207"/>
      <c r="AL77" s="205"/>
      <c r="AM77" s="207"/>
      <c r="AN77" s="201"/>
      <c r="AO77" s="201"/>
      <c r="AP77" s="201"/>
      <c r="AQ77" s="201"/>
      <c r="AR77" s="201"/>
      <c r="AS77" s="201"/>
      <c r="AT77" s="201"/>
      <c r="AU77" s="201"/>
      <c r="AV77" s="201"/>
      <c r="AW77" s="201"/>
    </row>
    <row r="78" spans="1:49" ht="15" customHeight="1" x14ac:dyDescent="0.15">
      <c r="A78" s="202" t="str">
        <f>IF(DATA!A78="","",DATA!A78)</f>
        <v/>
      </c>
      <c r="B78" s="11" t="str">
        <f>IF(DATA!A78="","",DATA!B78)</f>
        <v/>
      </c>
      <c r="C78" s="112" t="str">
        <f>IF(DATA!C78="","",DATA!C78)</f>
        <v/>
      </c>
      <c r="D78" s="112" t="str">
        <f>IF(DATA!D78="","",DATA!D78)</f>
        <v/>
      </c>
      <c r="E78" s="112" t="str">
        <f>IF(DATA!E78="","",DATA!E78)</f>
        <v/>
      </c>
      <c r="F78" s="112" t="str">
        <f>IF(DATA!F78="","",DATA!F78)</f>
        <v/>
      </c>
      <c r="G78" s="112" t="str">
        <f>IF(DATA!G78="","",DATA!G78)</f>
        <v/>
      </c>
      <c r="H78" s="112" t="str">
        <f>IF(DATA!H78="","",DATA!H78)</f>
        <v/>
      </c>
      <c r="I78" s="112" t="str">
        <f>IF(DATA!I78="","",DATA!I78)</f>
        <v/>
      </c>
      <c r="J78" s="112" t="str">
        <f>IF(DATA!J78="","",DATA!J78)</f>
        <v/>
      </c>
      <c r="K78" s="112" t="str">
        <f>IF(DATA!K78="","",DATA!K78)</f>
        <v/>
      </c>
      <c r="L78" s="112" t="str">
        <f>IF(DATA!L78="","",DATA!L78)</f>
        <v/>
      </c>
      <c r="M78" s="112" t="str">
        <f>IF(DATA!M78="","",DATA!M78)</f>
        <v/>
      </c>
      <c r="N78" s="112" t="str">
        <f>IF(DATA!N78="","",DATA!N78)</f>
        <v/>
      </c>
      <c r="O78" s="112" t="str">
        <f>IF(DATA!O78="","",DATA!O78)</f>
        <v/>
      </c>
      <c r="P78" s="112" t="str">
        <f>IF(DATA!P78="","",DATA!P78)</f>
        <v/>
      </c>
      <c r="Q78" s="112" t="str">
        <f>IF(DATA!Q78="","",DATA!Q78)</f>
        <v/>
      </c>
      <c r="R78" s="112" t="str">
        <f>IF(DATA!R78="","",DATA!R78)</f>
        <v/>
      </c>
      <c r="S78" s="112" t="str">
        <f>IF(DATA!S78="","",DATA!S78)</f>
        <v/>
      </c>
      <c r="T78" s="112" t="str">
        <f>IF(DATA!T78="","",DATA!T78)</f>
        <v/>
      </c>
      <c r="U78" s="112" t="str">
        <f>IF(DATA!U78="","",DATA!U78)</f>
        <v/>
      </c>
      <c r="V78" s="112" t="str">
        <f>IF(DATA!V78="","",DATA!V78)</f>
        <v/>
      </c>
      <c r="W78" s="112" t="str">
        <f>IF(DATA!W78="","",DATA!W78)</f>
        <v/>
      </c>
      <c r="X78" s="112" t="str">
        <f>IF(DATA!X78="","",DATA!X78)</f>
        <v/>
      </c>
      <c r="Y78" s="112" t="str">
        <f>IF(DATA!Y78="","",DATA!Y78)</f>
        <v/>
      </c>
      <c r="Z78" s="112" t="str">
        <f>IF(DATA!Z78="","",DATA!Z78)</f>
        <v/>
      </c>
      <c r="AA78" s="112" t="str">
        <f>IF(DATA!AA78="","",DATA!AA78)</f>
        <v/>
      </c>
      <c r="AB78" s="112" t="str">
        <f>IF(DATA!AB78="","",DATA!AB78)</f>
        <v/>
      </c>
      <c r="AC78" s="112" t="str">
        <f>IF(DATA!AC78="","",DATA!AC78)</f>
        <v/>
      </c>
      <c r="AD78" s="112" t="str">
        <f>IF(DATA!AD78="","",DATA!AD78)</f>
        <v/>
      </c>
      <c r="AE78" s="112" t="str">
        <f>IF(DATA!AE78="","",DATA!AE78)</f>
        <v/>
      </c>
      <c r="AF78" s="112" t="str">
        <f>IF(DATA!AF78="","",DATA!AF78)</f>
        <v/>
      </c>
      <c r="AG78" s="113" t="str">
        <f>IF(DATA!AG78="","",DATA!AG78)</f>
        <v/>
      </c>
      <c r="AH78" s="188">
        <f>COUNTIFS(DATA!$C$3:$AG$3,0,DATA!$C78:$AG78,"&lt;&gt;")</f>
        <v>0</v>
      </c>
      <c r="AI78" s="188">
        <f>COUNTIFS(DATA!$C$3:$AG$3,"&gt;0",DATA!$C78:$AG78,"&lt;&gt;")</f>
        <v>0</v>
      </c>
      <c r="AJ78" s="204">
        <f t="shared" ref="AJ78" si="191">COUNTIFS($C$3:$AG$3,"=0",C79:AG79,"&gt;0")</f>
        <v>0</v>
      </c>
      <c r="AK78" s="206">
        <f t="shared" ref="AK78" si="192">COUNTIFS($C$3:$AG$3,"&lt;&gt;0",C79:AG79,"&gt;0")</f>
        <v>0</v>
      </c>
      <c r="AL78" s="204">
        <f t="shared" ref="AL78" si="193">COUNTIFS($C$3:$AG$3,"=0",C80:AG80,"&gt;0")</f>
        <v>0</v>
      </c>
      <c r="AM78" s="206">
        <f t="shared" ref="AM78" si="194">COUNTIFS($C$3:$AG$3,"&lt;&gt;0",C80:AG80,"&gt;0")</f>
        <v>0</v>
      </c>
      <c r="AN78" s="200">
        <f t="shared" ref="AN78:AP78" si="195">COUNTIF($C78:$AG78,AN$5)</f>
        <v>0</v>
      </c>
      <c r="AO78" s="200">
        <f t="shared" si="195"/>
        <v>0</v>
      </c>
      <c r="AP78" s="200">
        <f t="shared" si="195"/>
        <v>0</v>
      </c>
      <c r="AQ78" s="200">
        <f t="shared" ref="AQ78" si="196">COUNTIF($C78:$AG78,AQ$5)+COUNTIF($C78:$AG78,"半振")*0.5</f>
        <v>0</v>
      </c>
      <c r="AR78" s="200">
        <f t="shared" ref="AR78" si="197">COUNTIF($C78:$AG78,AR$5)+COUNTIF($C78:$AG78,"半有")*0.5</f>
        <v>0</v>
      </c>
      <c r="AS78" s="200">
        <f t="shared" ref="AS78" si="198">COUNTIF($C78:$AG78,AS$5)+COUNTIF($C78:$AG78,"半欠")*0.5</f>
        <v>0</v>
      </c>
      <c r="AT78" s="200">
        <f t="shared" ref="AT78:AW141" si="199">COUNTIF($C78:$AG78,AT$5)</f>
        <v>0</v>
      </c>
      <c r="AU78" s="200">
        <f t="shared" si="199"/>
        <v>0</v>
      </c>
      <c r="AV78" s="200">
        <f t="shared" si="199"/>
        <v>0</v>
      </c>
      <c r="AW78" s="200">
        <f t="shared" si="199"/>
        <v>0</v>
      </c>
    </row>
    <row r="79" spans="1:49" ht="15" customHeight="1" x14ac:dyDescent="0.15">
      <c r="A79" s="202"/>
      <c r="B79" s="44" t="str">
        <f>IF(DATA!A78="","",DATA!B79)</f>
        <v/>
      </c>
      <c r="C79" s="45" t="str">
        <f>IF(DATA!C79="","",DATA!C79)</f>
        <v/>
      </c>
      <c r="D79" s="45" t="str">
        <f>IF(DATA!D79="","",DATA!D79)</f>
        <v/>
      </c>
      <c r="E79" s="45" t="str">
        <f>IF(DATA!E79="","",DATA!E79)</f>
        <v/>
      </c>
      <c r="F79" s="45" t="str">
        <f>IF(DATA!F79="","",DATA!F79)</f>
        <v/>
      </c>
      <c r="G79" s="45" t="str">
        <f>IF(DATA!G79="","",DATA!G79)</f>
        <v/>
      </c>
      <c r="H79" s="45" t="str">
        <f>IF(DATA!H79="","",DATA!H79)</f>
        <v/>
      </c>
      <c r="I79" s="45" t="str">
        <f>IF(DATA!I79="","",DATA!I79)</f>
        <v/>
      </c>
      <c r="J79" s="45" t="str">
        <f>IF(DATA!J79="","",DATA!J79)</f>
        <v/>
      </c>
      <c r="K79" s="45" t="str">
        <f>IF(DATA!K79="","",DATA!K79)</f>
        <v/>
      </c>
      <c r="L79" s="45" t="str">
        <f>IF(DATA!L79="","",DATA!L79)</f>
        <v/>
      </c>
      <c r="M79" s="45" t="str">
        <f>IF(DATA!M79="","",DATA!M79)</f>
        <v/>
      </c>
      <c r="N79" s="45" t="str">
        <f>IF(DATA!N79="","",DATA!N79)</f>
        <v/>
      </c>
      <c r="O79" s="45" t="str">
        <f>IF(DATA!O79="","",DATA!O79)</f>
        <v/>
      </c>
      <c r="P79" s="45" t="str">
        <f>IF(DATA!P79="","",DATA!P79)</f>
        <v/>
      </c>
      <c r="Q79" s="45" t="str">
        <f>IF(DATA!Q79="","",DATA!Q79)</f>
        <v/>
      </c>
      <c r="R79" s="45" t="str">
        <f>IF(DATA!R79="","",DATA!R79)</f>
        <v/>
      </c>
      <c r="S79" s="45" t="str">
        <f>IF(DATA!S79="","",DATA!S79)</f>
        <v/>
      </c>
      <c r="T79" s="45" t="str">
        <f>IF(DATA!T79="","",DATA!T79)</f>
        <v/>
      </c>
      <c r="U79" s="45" t="str">
        <f>IF(DATA!U79="","",DATA!U79)</f>
        <v/>
      </c>
      <c r="V79" s="45" t="str">
        <f>IF(DATA!V79="","",DATA!V79)</f>
        <v/>
      </c>
      <c r="W79" s="45" t="str">
        <f>IF(DATA!W79="","",DATA!W79)</f>
        <v/>
      </c>
      <c r="X79" s="45" t="str">
        <f>IF(DATA!X79="","",DATA!X79)</f>
        <v/>
      </c>
      <c r="Y79" s="45" t="str">
        <f>IF(DATA!Y79="","",DATA!Y79)</f>
        <v/>
      </c>
      <c r="Z79" s="45" t="str">
        <f>IF(DATA!Z79="","",DATA!Z79)</f>
        <v/>
      </c>
      <c r="AA79" s="45" t="str">
        <f>IF(DATA!AA79="","",DATA!AA79)</f>
        <v/>
      </c>
      <c r="AB79" s="45" t="str">
        <f>IF(DATA!AB79="","",DATA!AB79)</f>
        <v/>
      </c>
      <c r="AC79" s="45" t="str">
        <f>IF(DATA!AC79="","",DATA!AC79)</f>
        <v/>
      </c>
      <c r="AD79" s="45" t="str">
        <f>IF(DATA!AD79="","",DATA!AD79)</f>
        <v/>
      </c>
      <c r="AE79" s="45" t="str">
        <f>IF(DATA!AE79="","",DATA!AE79)</f>
        <v/>
      </c>
      <c r="AF79" s="45" t="str">
        <f>IF(DATA!AF79="","",DATA!AF79)</f>
        <v/>
      </c>
      <c r="AG79" s="105" t="str">
        <f>IF(DATA!AG79="","",DATA!AG79)</f>
        <v/>
      </c>
      <c r="AH79" s="114">
        <f t="shared" si="181"/>
        <v>0</v>
      </c>
      <c r="AI79" s="115">
        <f t="shared" si="182"/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IF(DATA!A78="","",DATA!B80)</f>
        <v/>
      </c>
      <c r="C80" s="108" t="str">
        <f>IF(DATA!C80="","",DATA!C80)</f>
        <v/>
      </c>
      <c r="D80" s="108" t="str">
        <f>IF(DATA!D80="","",DATA!D80)</f>
        <v/>
      </c>
      <c r="E80" s="108" t="str">
        <f>IF(DATA!E80="","",DATA!E80)</f>
        <v/>
      </c>
      <c r="F80" s="108" t="str">
        <f>IF(DATA!F80="","",DATA!F80)</f>
        <v/>
      </c>
      <c r="G80" s="108" t="str">
        <f>IF(DATA!G80="","",DATA!G80)</f>
        <v/>
      </c>
      <c r="H80" s="108" t="str">
        <f>IF(DATA!H80="","",DATA!H80)</f>
        <v/>
      </c>
      <c r="I80" s="108" t="str">
        <f>IF(DATA!I80="","",DATA!I80)</f>
        <v/>
      </c>
      <c r="J80" s="108" t="str">
        <f>IF(DATA!J80="","",DATA!J80)</f>
        <v/>
      </c>
      <c r="K80" s="108" t="str">
        <f>IF(DATA!K80="","",DATA!K80)</f>
        <v/>
      </c>
      <c r="L80" s="108" t="str">
        <f>IF(DATA!L80="","",DATA!L80)</f>
        <v/>
      </c>
      <c r="M80" s="108" t="str">
        <f>IF(DATA!M80="","",DATA!M80)</f>
        <v/>
      </c>
      <c r="N80" s="108" t="str">
        <f>IF(DATA!N80="","",DATA!N80)</f>
        <v/>
      </c>
      <c r="O80" s="108" t="str">
        <f>IF(DATA!O80="","",DATA!O80)</f>
        <v/>
      </c>
      <c r="P80" s="108" t="str">
        <f>IF(DATA!P80="","",DATA!P80)</f>
        <v/>
      </c>
      <c r="Q80" s="108" t="str">
        <f>IF(DATA!Q80="","",DATA!Q80)</f>
        <v/>
      </c>
      <c r="R80" s="108" t="str">
        <f>IF(DATA!R80="","",DATA!R80)</f>
        <v/>
      </c>
      <c r="S80" s="108" t="str">
        <f>IF(DATA!S80="","",DATA!S80)</f>
        <v/>
      </c>
      <c r="T80" s="108" t="str">
        <f>IF(DATA!T80="","",DATA!T80)</f>
        <v/>
      </c>
      <c r="U80" s="108" t="str">
        <f>IF(DATA!U80="","",DATA!U80)</f>
        <v/>
      </c>
      <c r="V80" s="108" t="str">
        <f>IF(DATA!V80="","",DATA!V80)</f>
        <v/>
      </c>
      <c r="W80" s="108" t="str">
        <f>IF(DATA!W80="","",DATA!W80)</f>
        <v/>
      </c>
      <c r="X80" s="108" t="str">
        <f>IF(DATA!X80="","",DATA!X80)</f>
        <v/>
      </c>
      <c r="Y80" s="108" t="str">
        <f>IF(DATA!Y80="","",DATA!Y80)</f>
        <v/>
      </c>
      <c r="Z80" s="108" t="str">
        <f>IF(DATA!Z80="","",DATA!Z80)</f>
        <v/>
      </c>
      <c r="AA80" s="108" t="str">
        <f>IF(DATA!AA80="","",DATA!AA80)</f>
        <v/>
      </c>
      <c r="AB80" s="108" t="str">
        <f>IF(DATA!AB80="","",DATA!AB80)</f>
        <v/>
      </c>
      <c r="AC80" s="108" t="str">
        <f>IF(DATA!AC80="","",DATA!AC80)</f>
        <v/>
      </c>
      <c r="AD80" s="108" t="str">
        <f>IF(DATA!AD80="","",DATA!AD80)</f>
        <v/>
      </c>
      <c r="AE80" s="108" t="str">
        <f>IF(DATA!AE80="","",DATA!AE80)</f>
        <v/>
      </c>
      <c r="AF80" s="108" t="str">
        <f>IF(DATA!AF80="","",DATA!AF80)</f>
        <v/>
      </c>
      <c r="AG80" s="109" t="str">
        <f>IF(DATA!AG80="","",DATA!AG80)</f>
        <v/>
      </c>
      <c r="AH80" s="116">
        <f t="shared" si="181"/>
        <v>0</v>
      </c>
      <c r="AI80" s="117">
        <f t="shared" si="182"/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IF(DATA!A81="","",DATA!A81)</f>
        <v/>
      </c>
      <c r="B81" s="11" t="str">
        <f>IF(DATA!A81="","",DATA!B81)</f>
        <v/>
      </c>
      <c r="C81" s="112" t="str">
        <f>IF(DATA!C81="","",DATA!C81)</f>
        <v/>
      </c>
      <c r="D81" s="112" t="str">
        <f>IF(DATA!D81="","",DATA!D81)</f>
        <v/>
      </c>
      <c r="E81" s="112" t="str">
        <f>IF(DATA!E81="","",DATA!E81)</f>
        <v/>
      </c>
      <c r="F81" s="112" t="str">
        <f>IF(DATA!F81="","",DATA!F81)</f>
        <v/>
      </c>
      <c r="G81" s="112" t="str">
        <f>IF(DATA!G81="","",DATA!G81)</f>
        <v/>
      </c>
      <c r="H81" s="112" t="str">
        <f>IF(DATA!H81="","",DATA!H81)</f>
        <v/>
      </c>
      <c r="I81" s="112" t="str">
        <f>IF(DATA!I81="","",DATA!I81)</f>
        <v/>
      </c>
      <c r="J81" s="112" t="str">
        <f>IF(DATA!J81="","",DATA!J81)</f>
        <v/>
      </c>
      <c r="K81" s="112" t="str">
        <f>IF(DATA!K81="","",DATA!K81)</f>
        <v/>
      </c>
      <c r="L81" s="112" t="str">
        <f>IF(DATA!L81="","",DATA!L81)</f>
        <v/>
      </c>
      <c r="M81" s="112" t="str">
        <f>IF(DATA!M81="","",DATA!M81)</f>
        <v/>
      </c>
      <c r="N81" s="112" t="str">
        <f>IF(DATA!N81="","",DATA!N81)</f>
        <v/>
      </c>
      <c r="O81" s="112" t="str">
        <f>IF(DATA!O81="","",DATA!O81)</f>
        <v/>
      </c>
      <c r="P81" s="112" t="str">
        <f>IF(DATA!P81="","",DATA!P81)</f>
        <v/>
      </c>
      <c r="Q81" s="112" t="str">
        <f>IF(DATA!Q81="","",DATA!Q81)</f>
        <v/>
      </c>
      <c r="R81" s="112" t="str">
        <f>IF(DATA!R81="","",DATA!R81)</f>
        <v/>
      </c>
      <c r="S81" s="112" t="str">
        <f>IF(DATA!S81="","",DATA!S81)</f>
        <v/>
      </c>
      <c r="T81" s="112" t="str">
        <f>IF(DATA!T81="","",DATA!T81)</f>
        <v/>
      </c>
      <c r="U81" s="112" t="str">
        <f>IF(DATA!U81="","",DATA!U81)</f>
        <v/>
      </c>
      <c r="V81" s="112" t="str">
        <f>IF(DATA!V81="","",DATA!V81)</f>
        <v/>
      </c>
      <c r="W81" s="112" t="str">
        <f>IF(DATA!W81="","",DATA!W81)</f>
        <v/>
      </c>
      <c r="X81" s="112" t="str">
        <f>IF(DATA!X81="","",DATA!X81)</f>
        <v/>
      </c>
      <c r="Y81" s="112" t="str">
        <f>IF(DATA!Y81="","",DATA!Y81)</f>
        <v/>
      </c>
      <c r="Z81" s="112" t="str">
        <f>IF(DATA!Z81="","",DATA!Z81)</f>
        <v/>
      </c>
      <c r="AA81" s="112" t="str">
        <f>IF(DATA!AA81="","",DATA!AA81)</f>
        <v/>
      </c>
      <c r="AB81" s="112" t="str">
        <f>IF(DATA!AB81="","",DATA!AB81)</f>
        <v/>
      </c>
      <c r="AC81" s="112" t="str">
        <f>IF(DATA!AC81="","",DATA!AC81)</f>
        <v/>
      </c>
      <c r="AD81" s="112" t="str">
        <f>IF(DATA!AD81="","",DATA!AD81)</f>
        <v/>
      </c>
      <c r="AE81" s="112" t="str">
        <f>IF(DATA!AE81="","",DATA!AE81)</f>
        <v/>
      </c>
      <c r="AF81" s="112" t="str">
        <f>IF(DATA!AF81="","",DATA!AF81)</f>
        <v/>
      </c>
      <c r="AG81" s="113" t="str">
        <f>IF(DATA!AG81="","",DATA!AG81)</f>
        <v/>
      </c>
      <c r="AH81" s="188">
        <f>COUNTIFS(DATA!$C$3:$AG$3,0,DATA!$C81:$AG81,"&lt;&gt;")</f>
        <v>0</v>
      </c>
      <c r="AI81" s="188">
        <f>COUNTIFS(DATA!$C$3:$AG$3,"&gt;0",DATA!$C81:$AG81,"&lt;&gt;")</f>
        <v>0</v>
      </c>
      <c r="AJ81" s="204">
        <f t="shared" ref="AJ81" si="200">COUNTIFS($C$3:$AG$3,"=0",C82:AG82,"&gt;0")</f>
        <v>0</v>
      </c>
      <c r="AK81" s="206">
        <f t="shared" ref="AK81" si="201">COUNTIFS($C$3:$AG$3,"&lt;&gt;0",C82:AG82,"&gt;0")</f>
        <v>0</v>
      </c>
      <c r="AL81" s="204">
        <f t="shared" ref="AL81" si="202">COUNTIFS($C$3:$AG$3,"=0",C83:AG83,"&gt;0")</f>
        <v>0</v>
      </c>
      <c r="AM81" s="206">
        <f t="shared" ref="AM81" si="203">COUNTIFS($C$3:$AG$3,"&lt;&gt;0",C83:AG83,"&gt;0")</f>
        <v>0</v>
      </c>
      <c r="AN81" s="200">
        <f t="shared" ref="AN81:AP81" si="204">COUNTIF($C81:$AG81,AN$5)</f>
        <v>0</v>
      </c>
      <c r="AO81" s="200">
        <f t="shared" si="204"/>
        <v>0</v>
      </c>
      <c r="AP81" s="200">
        <f t="shared" si="204"/>
        <v>0</v>
      </c>
      <c r="AQ81" s="200">
        <f t="shared" ref="AQ81" si="205">COUNTIF($C81:$AG81,AQ$5)+COUNTIF($C81:$AG81,"半振")*0.5</f>
        <v>0</v>
      </c>
      <c r="AR81" s="200">
        <f t="shared" ref="AR81" si="206">COUNTIF($C81:$AG81,AR$5)+COUNTIF($C81:$AG81,"半有")*0.5</f>
        <v>0</v>
      </c>
      <c r="AS81" s="200">
        <f t="shared" ref="AS81" si="207">COUNTIF($C81:$AG81,AS$5)+COUNTIF($C81:$AG81,"半欠")*0.5</f>
        <v>0</v>
      </c>
      <c r="AT81" s="200">
        <f t="shared" si="199"/>
        <v>0</v>
      </c>
      <c r="AU81" s="200">
        <f t="shared" si="199"/>
        <v>0</v>
      </c>
      <c r="AV81" s="200">
        <f t="shared" si="199"/>
        <v>0</v>
      </c>
      <c r="AW81" s="200">
        <f t="shared" si="199"/>
        <v>0</v>
      </c>
    </row>
    <row r="82" spans="1:49" ht="15" customHeight="1" x14ac:dyDescent="0.15">
      <c r="A82" s="202"/>
      <c r="B82" s="44" t="str">
        <f>IF(DATA!A81="","",DATA!B82)</f>
        <v/>
      </c>
      <c r="C82" s="45" t="str">
        <f>IF(DATA!C82="","",DATA!C82)</f>
        <v/>
      </c>
      <c r="D82" s="45" t="str">
        <f>IF(DATA!D82="","",DATA!D82)</f>
        <v/>
      </c>
      <c r="E82" s="45" t="str">
        <f>IF(DATA!E82="","",DATA!E82)</f>
        <v/>
      </c>
      <c r="F82" s="45" t="str">
        <f>IF(DATA!F82="","",DATA!F82)</f>
        <v/>
      </c>
      <c r="G82" s="45" t="str">
        <f>IF(DATA!G82="","",DATA!G82)</f>
        <v/>
      </c>
      <c r="H82" s="45" t="str">
        <f>IF(DATA!H82="","",DATA!H82)</f>
        <v/>
      </c>
      <c r="I82" s="45" t="str">
        <f>IF(DATA!I82="","",DATA!I82)</f>
        <v/>
      </c>
      <c r="J82" s="45" t="str">
        <f>IF(DATA!J82="","",DATA!J82)</f>
        <v/>
      </c>
      <c r="K82" s="45" t="str">
        <f>IF(DATA!K82="","",DATA!K82)</f>
        <v/>
      </c>
      <c r="L82" s="45" t="str">
        <f>IF(DATA!L82="","",DATA!L82)</f>
        <v/>
      </c>
      <c r="M82" s="45" t="str">
        <f>IF(DATA!M82="","",DATA!M82)</f>
        <v/>
      </c>
      <c r="N82" s="45" t="str">
        <f>IF(DATA!N82="","",DATA!N82)</f>
        <v/>
      </c>
      <c r="O82" s="45" t="str">
        <f>IF(DATA!O82="","",DATA!O82)</f>
        <v/>
      </c>
      <c r="P82" s="45" t="str">
        <f>IF(DATA!P82="","",DATA!P82)</f>
        <v/>
      </c>
      <c r="Q82" s="45" t="str">
        <f>IF(DATA!Q82="","",DATA!Q82)</f>
        <v/>
      </c>
      <c r="R82" s="45" t="str">
        <f>IF(DATA!R82="","",DATA!R82)</f>
        <v/>
      </c>
      <c r="S82" s="45" t="str">
        <f>IF(DATA!S82="","",DATA!S82)</f>
        <v/>
      </c>
      <c r="T82" s="45" t="str">
        <f>IF(DATA!T82="","",DATA!T82)</f>
        <v/>
      </c>
      <c r="U82" s="45" t="str">
        <f>IF(DATA!U82="","",DATA!U82)</f>
        <v/>
      </c>
      <c r="V82" s="45" t="str">
        <f>IF(DATA!V82="","",DATA!V82)</f>
        <v/>
      </c>
      <c r="W82" s="45" t="str">
        <f>IF(DATA!W82="","",DATA!W82)</f>
        <v/>
      </c>
      <c r="X82" s="45" t="str">
        <f>IF(DATA!X82="","",DATA!X82)</f>
        <v/>
      </c>
      <c r="Y82" s="45" t="str">
        <f>IF(DATA!Y82="","",DATA!Y82)</f>
        <v/>
      </c>
      <c r="Z82" s="45" t="str">
        <f>IF(DATA!Z82="","",DATA!Z82)</f>
        <v/>
      </c>
      <c r="AA82" s="45" t="str">
        <f>IF(DATA!AA82="","",DATA!AA82)</f>
        <v/>
      </c>
      <c r="AB82" s="45" t="str">
        <f>IF(DATA!AB82="","",DATA!AB82)</f>
        <v/>
      </c>
      <c r="AC82" s="45" t="str">
        <f>IF(DATA!AC82="","",DATA!AC82)</f>
        <v/>
      </c>
      <c r="AD82" s="45" t="str">
        <f>IF(DATA!AD82="","",DATA!AD82)</f>
        <v/>
      </c>
      <c r="AE82" s="45" t="str">
        <f>IF(DATA!AE82="","",DATA!AE82)</f>
        <v/>
      </c>
      <c r="AF82" s="45" t="str">
        <f>IF(DATA!AF82="","",DATA!AF82)</f>
        <v/>
      </c>
      <c r="AG82" s="105" t="str">
        <f>IF(DATA!AG82="","",DATA!AG82)</f>
        <v/>
      </c>
      <c r="AH82" s="114">
        <f t="shared" si="181"/>
        <v>0</v>
      </c>
      <c r="AI82" s="115">
        <f t="shared" si="182"/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3"/>
      <c r="B83" s="74" t="str">
        <f>IF(DATA!A81="","",DATA!B83)</f>
        <v/>
      </c>
      <c r="C83" s="108" t="str">
        <f>IF(DATA!C83="","",DATA!C83)</f>
        <v/>
      </c>
      <c r="D83" s="108" t="str">
        <f>IF(DATA!D83="","",DATA!D83)</f>
        <v/>
      </c>
      <c r="E83" s="108" t="str">
        <f>IF(DATA!E83="","",DATA!E83)</f>
        <v/>
      </c>
      <c r="F83" s="108" t="str">
        <f>IF(DATA!F83="","",DATA!F83)</f>
        <v/>
      </c>
      <c r="G83" s="108" t="str">
        <f>IF(DATA!G83="","",DATA!G83)</f>
        <v/>
      </c>
      <c r="H83" s="108" t="str">
        <f>IF(DATA!H83="","",DATA!H83)</f>
        <v/>
      </c>
      <c r="I83" s="108" t="str">
        <f>IF(DATA!I83="","",DATA!I83)</f>
        <v/>
      </c>
      <c r="J83" s="108" t="str">
        <f>IF(DATA!J83="","",DATA!J83)</f>
        <v/>
      </c>
      <c r="K83" s="108" t="str">
        <f>IF(DATA!K83="","",DATA!K83)</f>
        <v/>
      </c>
      <c r="L83" s="108" t="str">
        <f>IF(DATA!L83="","",DATA!L83)</f>
        <v/>
      </c>
      <c r="M83" s="108" t="str">
        <f>IF(DATA!M83="","",DATA!M83)</f>
        <v/>
      </c>
      <c r="N83" s="108" t="str">
        <f>IF(DATA!N83="","",DATA!N83)</f>
        <v/>
      </c>
      <c r="O83" s="108" t="str">
        <f>IF(DATA!O83="","",DATA!O83)</f>
        <v/>
      </c>
      <c r="P83" s="108" t="str">
        <f>IF(DATA!P83="","",DATA!P83)</f>
        <v/>
      </c>
      <c r="Q83" s="108" t="str">
        <f>IF(DATA!Q83="","",DATA!Q83)</f>
        <v/>
      </c>
      <c r="R83" s="108" t="str">
        <f>IF(DATA!R83="","",DATA!R83)</f>
        <v/>
      </c>
      <c r="S83" s="108" t="str">
        <f>IF(DATA!S83="","",DATA!S83)</f>
        <v/>
      </c>
      <c r="T83" s="108" t="str">
        <f>IF(DATA!T83="","",DATA!T83)</f>
        <v/>
      </c>
      <c r="U83" s="108" t="str">
        <f>IF(DATA!U83="","",DATA!U83)</f>
        <v/>
      </c>
      <c r="V83" s="108" t="str">
        <f>IF(DATA!V83="","",DATA!V83)</f>
        <v/>
      </c>
      <c r="W83" s="108" t="str">
        <f>IF(DATA!W83="","",DATA!W83)</f>
        <v/>
      </c>
      <c r="X83" s="108" t="str">
        <f>IF(DATA!X83="","",DATA!X83)</f>
        <v/>
      </c>
      <c r="Y83" s="108" t="str">
        <f>IF(DATA!Y83="","",DATA!Y83)</f>
        <v/>
      </c>
      <c r="Z83" s="108" t="str">
        <f>IF(DATA!Z83="","",DATA!Z83)</f>
        <v/>
      </c>
      <c r="AA83" s="108" t="str">
        <f>IF(DATA!AA83="","",DATA!AA83)</f>
        <v/>
      </c>
      <c r="AB83" s="108" t="str">
        <f>IF(DATA!AB83="","",DATA!AB83)</f>
        <v/>
      </c>
      <c r="AC83" s="108" t="str">
        <f>IF(DATA!AC83="","",DATA!AC83)</f>
        <v/>
      </c>
      <c r="AD83" s="108" t="str">
        <f>IF(DATA!AD83="","",DATA!AD83)</f>
        <v/>
      </c>
      <c r="AE83" s="108" t="str">
        <f>IF(DATA!AE83="","",DATA!AE83)</f>
        <v/>
      </c>
      <c r="AF83" s="108" t="str">
        <f>IF(DATA!AF83="","",DATA!AF83)</f>
        <v/>
      </c>
      <c r="AG83" s="109" t="str">
        <f>IF(DATA!AG83="","",DATA!AG83)</f>
        <v/>
      </c>
      <c r="AH83" s="116">
        <f t="shared" si="181"/>
        <v>0</v>
      </c>
      <c r="AI83" s="117">
        <f t="shared" si="182"/>
        <v>0</v>
      </c>
      <c r="AJ83" s="205"/>
      <c r="AK83" s="207"/>
      <c r="AL83" s="205"/>
      <c r="AM83" s="207"/>
      <c r="AN83" s="201"/>
      <c r="AO83" s="201"/>
      <c r="AP83" s="201"/>
      <c r="AQ83" s="201"/>
      <c r="AR83" s="201"/>
      <c r="AS83" s="201"/>
      <c r="AT83" s="201"/>
      <c r="AU83" s="201"/>
      <c r="AV83" s="201"/>
      <c r="AW83" s="201"/>
    </row>
    <row r="84" spans="1:49" ht="15" customHeight="1" x14ac:dyDescent="0.15">
      <c r="A84" s="202" t="str">
        <f>IF(DATA!A84="","",DATA!A84)</f>
        <v/>
      </c>
      <c r="B84" s="11" t="str">
        <f>IF(DATA!A84="","",DATA!B84)</f>
        <v/>
      </c>
      <c r="C84" s="112" t="str">
        <f>IF(DATA!C84="","",DATA!C84)</f>
        <v/>
      </c>
      <c r="D84" s="112" t="str">
        <f>IF(DATA!D84="","",DATA!D84)</f>
        <v/>
      </c>
      <c r="E84" s="112" t="str">
        <f>IF(DATA!E84="","",DATA!E84)</f>
        <v/>
      </c>
      <c r="F84" s="112" t="str">
        <f>IF(DATA!F84="","",DATA!F84)</f>
        <v/>
      </c>
      <c r="G84" s="112" t="str">
        <f>IF(DATA!G84="","",DATA!G84)</f>
        <v/>
      </c>
      <c r="H84" s="112" t="str">
        <f>IF(DATA!H84="","",DATA!H84)</f>
        <v/>
      </c>
      <c r="I84" s="112" t="str">
        <f>IF(DATA!I84="","",DATA!I84)</f>
        <v/>
      </c>
      <c r="J84" s="112" t="str">
        <f>IF(DATA!J84="","",DATA!J84)</f>
        <v/>
      </c>
      <c r="K84" s="112" t="str">
        <f>IF(DATA!K84="","",DATA!K84)</f>
        <v/>
      </c>
      <c r="L84" s="112" t="str">
        <f>IF(DATA!L84="","",DATA!L84)</f>
        <v/>
      </c>
      <c r="M84" s="112" t="str">
        <f>IF(DATA!M84="","",DATA!M84)</f>
        <v/>
      </c>
      <c r="N84" s="112" t="str">
        <f>IF(DATA!N84="","",DATA!N84)</f>
        <v/>
      </c>
      <c r="O84" s="112" t="str">
        <f>IF(DATA!O84="","",DATA!O84)</f>
        <v/>
      </c>
      <c r="P84" s="112" t="str">
        <f>IF(DATA!P84="","",DATA!P84)</f>
        <v/>
      </c>
      <c r="Q84" s="112" t="str">
        <f>IF(DATA!Q84="","",DATA!Q84)</f>
        <v/>
      </c>
      <c r="R84" s="112" t="str">
        <f>IF(DATA!R84="","",DATA!R84)</f>
        <v/>
      </c>
      <c r="S84" s="112" t="str">
        <f>IF(DATA!S84="","",DATA!S84)</f>
        <v/>
      </c>
      <c r="T84" s="112" t="str">
        <f>IF(DATA!T84="","",DATA!T84)</f>
        <v/>
      </c>
      <c r="U84" s="112" t="str">
        <f>IF(DATA!U84="","",DATA!U84)</f>
        <v/>
      </c>
      <c r="V84" s="112" t="str">
        <f>IF(DATA!V84="","",DATA!V84)</f>
        <v/>
      </c>
      <c r="W84" s="112" t="str">
        <f>IF(DATA!W84="","",DATA!W84)</f>
        <v/>
      </c>
      <c r="X84" s="112" t="str">
        <f>IF(DATA!X84="","",DATA!X84)</f>
        <v/>
      </c>
      <c r="Y84" s="112" t="str">
        <f>IF(DATA!Y84="","",DATA!Y84)</f>
        <v/>
      </c>
      <c r="Z84" s="112" t="str">
        <f>IF(DATA!Z84="","",DATA!Z84)</f>
        <v/>
      </c>
      <c r="AA84" s="112" t="str">
        <f>IF(DATA!AA84="","",DATA!AA84)</f>
        <v/>
      </c>
      <c r="AB84" s="112" t="str">
        <f>IF(DATA!AB84="","",DATA!AB84)</f>
        <v/>
      </c>
      <c r="AC84" s="112" t="str">
        <f>IF(DATA!AC84="","",DATA!AC84)</f>
        <v/>
      </c>
      <c r="AD84" s="112" t="str">
        <f>IF(DATA!AD84="","",DATA!AD84)</f>
        <v/>
      </c>
      <c r="AE84" s="112" t="str">
        <f>IF(DATA!AE84="","",DATA!AE84)</f>
        <v/>
      </c>
      <c r="AF84" s="112" t="str">
        <f>IF(DATA!AF84="","",DATA!AF84)</f>
        <v/>
      </c>
      <c r="AG84" s="113" t="str">
        <f>IF(DATA!AG84="","",DATA!AG84)</f>
        <v/>
      </c>
      <c r="AH84" s="188">
        <f>COUNTIFS(DATA!$C$3:$AG$3,0,DATA!$C84:$AG84,"&lt;&gt;")</f>
        <v>0</v>
      </c>
      <c r="AI84" s="188">
        <f>COUNTIFS(DATA!$C$3:$AG$3,"&gt;0",DATA!$C84:$AG84,"&lt;&gt;")</f>
        <v>0</v>
      </c>
      <c r="AJ84" s="204">
        <f t="shared" ref="AJ84" si="208">COUNTIFS($C$3:$AG$3,"=0",C85:AG85,"&gt;0")</f>
        <v>0</v>
      </c>
      <c r="AK84" s="206">
        <f t="shared" ref="AK84" si="209">COUNTIFS($C$3:$AG$3,"&lt;&gt;0",C85:AG85,"&gt;0")</f>
        <v>0</v>
      </c>
      <c r="AL84" s="204">
        <f t="shared" ref="AL84" si="210">COUNTIFS($C$3:$AG$3,"=0",C86:AG86,"&gt;0")</f>
        <v>0</v>
      </c>
      <c r="AM84" s="206">
        <f t="shared" ref="AM84" si="211">COUNTIFS($C$3:$AG$3,"&lt;&gt;0",C86:AG86,"&gt;0")</f>
        <v>0</v>
      </c>
      <c r="AN84" s="200">
        <f t="shared" ref="AN84:AP84" si="212">COUNTIF($C84:$AG84,AN$5)</f>
        <v>0</v>
      </c>
      <c r="AO84" s="200">
        <f t="shared" si="212"/>
        <v>0</v>
      </c>
      <c r="AP84" s="200">
        <f t="shared" si="212"/>
        <v>0</v>
      </c>
      <c r="AQ84" s="200">
        <f t="shared" ref="AQ84" si="213">COUNTIF($C84:$AG84,AQ$5)+COUNTIF($C84:$AG84,"半振")*0.5</f>
        <v>0</v>
      </c>
      <c r="AR84" s="200">
        <f t="shared" ref="AR84" si="214">COUNTIF($C84:$AG84,AR$5)+COUNTIF($C84:$AG84,"半有")*0.5</f>
        <v>0</v>
      </c>
      <c r="AS84" s="200">
        <f t="shared" ref="AS84" si="215">COUNTIF($C84:$AG84,AS$5)+COUNTIF($C84:$AG84,"半欠")*0.5</f>
        <v>0</v>
      </c>
      <c r="AT84" s="200">
        <f t="shared" si="199"/>
        <v>0</v>
      </c>
      <c r="AU84" s="200">
        <f t="shared" si="199"/>
        <v>0</v>
      </c>
      <c r="AV84" s="200">
        <f t="shared" si="199"/>
        <v>0</v>
      </c>
      <c r="AW84" s="200">
        <f t="shared" si="199"/>
        <v>0</v>
      </c>
    </row>
    <row r="85" spans="1:49" ht="15" customHeight="1" x14ac:dyDescent="0.15">
      <c r="A85" s="202"/>
      <c r="B85" s="44" t="str">
        <f>IF(DATA!A84="","",DATA!B85)</f>
        <v/>
      </c>
      <c r="C85" s="45" t="str">
        <f>IF(DATA!C85="","",DATA!C85)</f>
        <v/>
      </c>
      <c r="D85" s="45" t="str">
        <f>IF(DATA!D85="","",DATA!D85)</f>
        <v/>
      </c>
      <c r="E85" s="45" t="str">
        <f>IF(DATA!E85="","",DATA!E85)</f>
        <v/>
      </c>
      <c r="F85" s="45" t="str">
        <f>IF(DATA!F85="","",DATA!F85)</f>
        <v/>
      </c>
      <c r="G85" s="45" t="str">
        <f>IF(DATA!G85="","",DATA!G85)</f>
        <v/>
      </c>
      <c r="H85" s="45" t="str">
        <f>IF(DATA!H85="","",DATA!H85)</f>
        <v/>
      </c>
      <c r="I85" s="45" t="str">
        <f>IF(DATA!I85="","",DATA!I85)</f>
        <v/>
      </c>
      <c r="J85" s="45" t="str">
        <f>IF(DATA!J85="","",DATA!J85)</f>
        <v/>
      </c>
      <c r="K85" s="45" t="str">
        <f>IF(DATA!K85="","",DATA!K85)</f>
        <v/>
      </c>
      <c r="L85" s="45" t="str">
        <f>IF(DATA!L85="","",DATA!L85)</f>
        <v/>
      </c>
      <c r="M85" s="45" t="str">
        <f>IF(DATA!M85="","",DATA!M85)</f>
        <v/>
      </c>
      <c r="N85" s="45" t="str">
        <f>IF(DATA!N85="","",DATA!N85)</f>
        <v/>
      </c>
      <c r="O85" s="45" t="str">
        <f>IF(DATA!O85="","",DATA!O85)</f>
        <v/>
      </c>
      <c r="P85" s="45" t="str">
        <f>IF(DATA!P85="","",DATA!P85)</f>
        <v/>
      </c>
      <c r="Q85" s="45" t="str">
        <f>IF(DATA!Q85="","",DATA!Q85)</f>
        <v/>
      </c>
      <c r="R85" s="45" t="str">
        <f>IF(DATA!R85="","",DATA!R85)</f>
        <v/>
      </c>
      <c r="S85" s="45" t="str">
        <f>IF(DATA!S85="","",DATA!S85)</f>
        <v/>
      </c>
      <c r="T85" s="45" t="str">
        <f>IF(DATA!T85="","",DATA!T85)</f>
        <v/>
      </c>
      <c r="U85" s="45" t="str">
        <f>IF(DATA!U85="","",DATA!U85)</f>
        <v/>
      </c>
      <c r="V85" s="45" t="str">
        <f>IF(DATA!V85="","",DATA!V85)</f>
        <v/>
      </c>
      <c r="W85" s="45" t="str">
        <f>IF(DATA!W85="","",DATA!W85)</f>
        <v/>
      </c>
      <c r="X85" s="45" t="str">
        <f>IF(DATA!X85="","",DATA!X85)</f>
        <v/>
      </c>
      <c r="Y85" s="45" t="str">
        <f>IF(DATA!Y85="","",DATA!Y85)</f>
        <v/>
      </c>
      <c r="Z85" s="45" t="str">
        <f>IF(DATA!Z85="","",DATA!Z85)</f>
        <v/>
      </c>
      <c r="AA85" s="45" t="str">
        <f>IF(DATA!AA85="","",DATA!AA85)</f>
        <v/>
      </c>
      <c r="AB85" s="45" t="str">
        <f>IF(DATA!AB85="","",DATA!AB85)</f>
        <v/>
      </c>
      <c r="AC85" s="45" t="str">
        <f>IF(DATA!AC85="","",DATA!AC85)</f>
        <v/>
      </c>
      <c r="AD85" s="45" t="str">
        <f>IF(DATA!AD85="","",DATA!AD85)</f>
        <v/>
      </c>
      <c r="AE85" s="45" t="str">
        <f>IF(DATA!AE85="","",DATA!AE85)</f>
        <v/>
      </c>
      <c r="AF85" s="45" t="str">
        <f>IF(DATA!AF85="","",DATA!AF85)</f>
        <v/>
      </c>
      <c r="AG85" s="105" t="str">
        <f>IF(DATA!AG85="","",DATA!AG85)</f>
        <v/>
      </c>
      <c r="AH85" s="114">
        <f t="shared" si="181"/>
        <v>0</v>
      </c>
      <c r="AI85" s="115">
        <f t="shared" si="182"/>
        <v>0</v>
      </c>
      <c r="AJ85" s="204"/>
      <c r="AK85" s="206"/>
      <c r="AL85" s="204"/>
      <c r="AM85" s="206"/>
      <c r="AN85" s="200"/>
      <c r="AO85" s="200"/>
      <c r="AP85" s="200"/>
      <c r="AQ85" s="200"/>
      <c r="AR85" s="200"/>
      <c r="AS85" s="200"/>
      <c r="AT85" s="200"/>
      <c r="AU85" s="200"/>
      <c r="AV85" s="200"/>
      <c r="AW85" s="200"/>
    </row>
    <row r="86" spans="1:49" ht="15" customHeight="1" x14ac:dyDescent="0.15">
      <c r="A86" s="203"/>
      <c r="B86" s="74" t="str">
        <f>IF(DATA!A84="","",DATA!B86)</f>
        <v/>
      </c>
      <c r="C86" s="108" t="str">
        <f>IF(DATA!C86="","",DATA!C86)</f>
        <v/>
      </c>
      <c r="D86" s="108" t="str">
        <f>IF(DATA!D86="","",DATA!D86)</f>
        <v/>
      </c>
      <c r="E86" s="108" t="str">
        <f>IF(DATA!E86="","",DATA!E86)</f>
        <v/>
      </c>
      <c r="F86" s="108" t="str">
        <f>IF(DATA!F86="","",DATA!F86)</f>
        <v/>
      </c>
      <c r="G86" s="108" t="str">
        <f>IF(DATA!G86="","",DATA!G86)</f>
        <v/>
      </c>
      <c r="H86" s="108" t="str">
        <f>IF(DATA!H86="","",DATA!H86)</f>
        <v/>
      </c>
      <c r="I86" s="108" t="str">
        <f>IF(DATA!I86="","",DATA!I86)</f>
        <v/>
      </c>
      <c r="J86" s="108" t="str">
        <f>IF(DATA!J86="","",DATA!J86)</f>
        <v/>
      </c>
      <c r="K86" s="108" t="str">
        <f>IF(DATA!K86="","",DATA!K86)</f>
        <v/>
      </c>
      <c r="L86" s="108" t="str">
        <f>IF(DATA!L86="","",DATA!L86)</f>
        <v/>
      </c>
      <c r="M86" s="108" t="str">
        <f>IF(DATA!M86="","",DATA!M86)</f>
        <v/>
      </c>
      <c r="N86" s="108" t="str">
        <f>IF(DATA!N86="","",DATA!N86)</f>
        <v/>
      </c>
      <c r="O86" s="108" t="str">
        <f>IF(DATA!O86="","",DATA!O86)</f>
        <v/>
      </c>
      <c r="P86" s="108" t="str">
        <f>IF(DATA!P86="","",DATA!P86)</f>
        <v/>
      </c>
      <c r="Q86" s="108" t="str">
        <f>IF(DATA!Q86="","",DATA!Q86)</f>
        <v/>
      </c>
      <c r="R86" s="108" t="str">
        <f>IF(DATA!R86="","",DATA!R86)</f>
        <v/>
      </c>
      <c r="S86" s="108" t="str">
        <f>IF(DATA!S86="","",DATA!S86)</f>
        <v/>
      </c>
      <c r="T86" s="108" t="str">
        <f>IF(DATA!T86="","",DATA!T86)</f>
        <v/>
      </c>
      <c r="U86" s="108" t="str">
        <f>IF(DATA!U86="","",DATA!U86)</f>
        <v/>
      </c>
      <c r="V86" s="108" t="str">
        <f>IF(DATA!V86="","",DATA!V86)</f>
        <v/>
      </c>
      <c r="W86" s="108" t="str">
        <f>IF(DATA!W86="","",DATA!W86)</f>
        <v/>
      </c>
      <c r="X86" s="108" t="str">
        <f>IF(DATA!X86="","",DATA!X86)</f>
        <v/>
      </c>
      <c r="Y86" s="108" t="str">
        <f>IF(DATA!Y86="","",DATA!Y86)</f>
        <v/>
      </c>
      <c r="Z86" s="108" t="str">
        <f>IF(DATA!Z86="","",DATA!Z86)</f>
        <v/>
      </c>
      <c r="AA86" s="108" t="str">
        <f>IF(DATA!AA86="","",DATA!AA86)</f>
        <v/>
      </c>
      <c r="AB86" s="108" t="str">
        <f>IF(DATA!AB86="","",DATA!AB86)</f>
        <v/>
      </c>
      <c r="AC86" s="108" t="str">
        <f>IF(DATA!AC86="","",DATA!AC86)</f>
        <v/>
      </c>
      <c r="AD86" s="108" t="str">
        <f>IF(DATA!AD86="","",DATA!AD86)</f>
        <v/>
      </c>
      <c r="AE86" s="108" t="str">
        <f>IF(DATA!AE86="","",DATA!AE86)</f>
        <v/>
      </c>
      <c r="AF86" s="108" t="str">
        <f>IF(DATA!AF86="","",DATA!AF86)</f>
        <v/>
      </c>
      <c r="AG86" s="109" t="str">
        <f>IF(DATA!AG86="","",DATA!AG86)</f>
        <v/>
      </c>
      <c r="AH86" s="116">
        <f t="shared" si="181"/>
        <v>0</v>
      </c>
      <c r="AI86" s="117">
        <f t="shared" si="182"/>
        <v>0</v>
      </c>
      <c r="AJ86" s="205"/>
      <c r="AK86" s="207"/>
      <c r="AL86" s="205"/>
      <c r="AM86" s="207"/>
      <c r="AN86" s="201"/>
      <c r="AO86" s="201"/>
      <c r="AP86" s="201"/>
      <c r="AQ86" s="201"/>
      <c r="AR86" s="201"/>
      <c r="AS86" s="201"/>
      <c r="AT86" s="201"/>
      <c r="AU86" s="201"/>
      <c r="AV86" s="201"/>
      <c r="AW86" s="201"/>
    </row>
    <row r="87" spans="1:49" ht="15" customHeight="1" x14ac:dyDescent="0.15">
      <c r="A87" s="202" t="str">
        <f>IF(DATA!A87="","",DATA!A87)</f>
        <v/>
      </c>
      <c r="B87" s="11" t="str">
        <f>IF(DATA!A87="","",DATA!B87)</f>
        <v/>
      </c>
      <c r="C87" s="112" t="str">
        <f>IF(DATA!C87="","",DATA!C87)</f>
        <v/>
      </c>
      <c r="D87" s="112" t="str">
        <f>IF(DATA!D87="","",DATA!D87)</f>
        <v/>
      </c>
      <c r="E87" s="112" t="str">
        <f>IF(DATA!E87="","",DATA!E87)</f>
        <v/>
      </c>
      <c r="F87" s="112" t="str">
        <f>IF(DATA!F87="","",DATA!F87)</f>
        <v/>
      </c>
      <c r="G87" s="112" t="str">
        <f>IF(DATA!G87="","",DATA!G87)</f>
        <v/>
      </c>
      <c r="H87" s="112" t="str">
        <f>IF(DATA!H87="","",DATA!H87)</f>
        <v/>
      </c>
      <c r="I87" s="112" t="str">
        <f>IF(DATA!I87="","",DATA!I87)</f>
        <v/>
      </c>
      <c r="J87" s="112" t="str">
        <f>IF(DATA!J87="","",DATA!J87)</f>
        <v/>
      </c>
      <c r="K87" s="112" t="str">
        <f>IF(DATA!K87="","",DATA!K87)</f>
        <v/>
      </c>
      <c r="L87" s="112" t="str">
        <f>IF(DATA!L87="","",DATA!L87)</f>
        <v/>
      </c>
      <c r="M87" s="112" t="str">
        <f>IF(DATA!M87="","",DATA!M87)</f>
        <v/>
      </c>
      <c r="N87" s="112" t="str">
        <f>IF(DATA!N87="","",DATA!N87)</f>
        <v/>
      </c>
      <c r="O87" s="112" t="str">
        <f>IF(DATA!O87="","",DATA!O87)</f>
        <v/>
      </c>
      <c r="P87" s="112" t="str">
        <f>IF(DATA!P87="","",DATA!P87)</f>
        <v/>
      </c>
      <c r="Q87" s="112" t="str">
        <f>IF(DATA!Q87="","",DATA!Q87)</f>
        <v/>
      </c>
      <c r="R87" s="112" t="str">
        <f>IF(DATA!R87="","",DATA!R87)</f>
        <v/>
      </c>
      <c r="S87" s="112" t="str">
        <f>IF(DATA!S87="","",DATA!S87)</f>
        <v/>
      </c>
      <c r="T87" s="112" t="str">
        <f>IF(DATA!T87="","",DATA!T87)</f>
        <v/>
      </c>
      <c r="U87" s="112" t="str">
        <f>IF(DATA!U87="","",DATA!U87)</f>
        <v/>
      </c>
      <c r="V87" s="112" t="str">
        <f>IF(DATA!V87="","",DATA!V87)</f>
        <v/>
      </c>
      <c r="W87" s="112" t="str">
        <f>IF(DATA!W87="","",DATA!W87)</f>
        <v/>
      </c>
      <c r="X87" s="112" t="str">
        <f>IF(DATA!X87="","",DATA!X87)</f>
        <v/>
      </c>
      <c r="Y87" s="112" t="str">
        <f>IF(DATA!Y87="","",DATA!Y87)</f>
        <v/>
      </c>
      <c r="Z87" s="112" t="str">
        <f>IF(DATA!Z87="","",DATA!Z87)</f>
        <v/>
      </c>
      <c r="AA87" s="112" t="str">
        <f>IF(DATA!AA87="","",DATA!AA87)</f>
        <v/>
      </c>
      <c r="AB87" s="112" t="str">
        <f>IF(DATA!AB87="","",DATA!AB87)</f>
        <v/>
      </c>
      <c r="AC87" s="112" t="str">
        <f>IF(DATA!AC87="","",DATA!AC87)</f>
        <v/>
      </c>
      <c r="AD87" s="112" t="str">
        <f>IF(DATA!AD87="","",DATA!AD87)</f>
        <v/>
      </c>
      <c r="AE87" s="112" t="str">
        <f>IF(DATA!AE87="","",DATA!AE87)</f>
        <v/>
      </c>
      <c r="AF87" s="112" t="str">
        <f>IF(DATA!AF87="","",DATA!AF87)</f>
        <v/>
      </c>
      <c r="AG87" s="113" t="str">
        <f>IF(DATA!AG87="","",DATA!AG87)</f>
        <v/>
      </c>
      <c r="AH87" s="188">
        <f>COUNTIFS(DATA!$C$3:$AG$3,0,DATA!$C87:$AG87,"&lt;&gt;")</f>
        <v>0</v>
      </c>
      <c r="AI87" s="188">
        <f>COUNTIFS(DATA!$C$3:$AG$3,"&gt;0",DATA!$C87:$AG87,"&lt;&gt;")</f>
        <v>0</v>
      </c>
      <c r="AJ87" s="204">
        <f t="shared" ref="AJ87" si="216">COUNTIFS($C$3:$AG$3,"=0",C88:AG88,"&gt;0")</f>
        <v>0</v>
      </c>
      <c r="AK87" s="206">
        <f t="shared" ref="AK87" si="217">COUNTIFS($C$3:$AG$3,"&lt;&gt;0",C88:AG88,"&gt;0")</f>
        <v>0</v>
      </c>
      <c r="AL87" s="204">
        <f t="shared" ref="AL87" si="218">COUNTIFS($C$3:$AG$3,"=0",C89:AG89,"&gt;0")</f>
        <v>0</v>
      </c>
      <c r="AM87" s="206">
        <f t="shared" ref="AM87" si="219">COUNTIFS($C$3:$AG$3,"&lt;&gt;0",C89:AG89,"&gt;0")</f>
        <v>0</v>
      </c>
      <c r="AN87" s="200">
        <f t="shared" ref="AN87:AP87" si="220">COUNTIF($C87:$AG87,AN$5)</f>
        <v>0</v>
      </c>
      <c r="AO87" s="200">
        <f t="shared" si="220"/>
        <v>0</v>
      </c>
      <c r="AP87" s="200">
        <f t="shared" si="220"/>
        <v>0</v>
      </c>
      <c r="AQ87" s="200">
        <f t="shared" ref="AQ87" si="221">COUNTIF($C87:$AG87,AQ$5)+COUNTIF($C87:$AG87,"半振")*0.5</f>
        <v>0</v>
      </c>
      <c r="AR87" s="200">
        <f t="shared" ref="AR87" si="222">COUNTIF($C87:$AG87,AR$5)+COUNTIF($C87:$AG87,"半有")*0.5</f>
        <v>0</v>
      </c>
      <c r="AS87" s="200">
        <f t="shared" ref="AS87" si="223">COUNTIF($C87:$AG87,AS$5)+COUNTIF($C87:$AG87,"半欠")*0.5</f>
        <v>0</v>
      </c>
      <c r="AT87" s="200">
        <f t="shared" si="199"/>
        <v>0</v>
      </c>
      <c r="AU87" s="200">
        <f t="shared" si="199"/>
        <v>0</v>
      </c>
      <c r="AV87" s="200">
        <f t="shared" si="199"/>
        <v>0</v>
      </c>
      <c r="AW87" s="200">
        <f t="shared" si="199"/>
        <v>0</v>
      </c>
    </row>
    <row r="88" spans="1:49" ht="15" customHeight="1" x14ac:dyDescent="0.15">
      <c r="A88" s="202"/>
      <c r="B88" s="44" t="str">
        <f>IF(DATA!A87="","",DATA!B88)</f>
        <v/>
      </c>
      <c r="C88" s="45" t="str">
        <f>IF(DATA!C88="","",DATA!C88)</f>
        <v/>
      </c>
      <c r="D88" s="45" t="str">
        <f>IF(DATA!D88="","",DATA!D88)</f>
        <v/>
      </c>
      <c r="E88" s="45" t="str">
        <f>IF(DATA!E88="","",DATA!E88)</f>
        <v/>
      </c>
      <c r="F88" s="45" t="str">
        <f>IF(DATA!F88="","",DATA!F88)</f>
        <v/>
      </c>
      <c r="G88" s="45" t="str">
        <f>IF(DATA!G88="","",DATA!G88)</f>
        <v/>
      </c>
      <c r="H88" s="45" t="str">
        <f>IF(DATA!H88="","",DATA!H88)</f>
        <v/>
      </c>
      <c r="I88" s="45" t="str">
        <f>IF(DATA!I88="","",DATA!I88)</f>
        <v/>
      </c>
      <c r="J88" s="45" t="str">
        <f>IF(DATA!J88="","",DATA!J88)</f>
        <v/>
      </c>
      <c r="K88" s="45" t="str">
        <f>IF(DATA!K88="","",DATA!K88)</f>
        <v/>
      </c>
      <c r="L88" s="45" t="str">
        <f>IF(DATA!L88="","",DATA!L88)</f>
        <v/>
      </c>
      <c r="M88" s="45" t="str">
        <f>IF(DATA!M88="","",DATA!M88)</f>
        <v/>
      </c>
      <c r="N88" s="45" t="str">
        <f>IF(DATA!N88="","",DATA!N88)</f>
        <v/>
      </c>
      <c r="O88" s="45" t="str">
        <f>IF(DATA!O88="","",DATA!O88)</f>
        <v/>
      </c>
      <c r="P88" s="45" t="str">
        <f>IF(DATA!P88="","",DATA!P88)</f>
        <v/>
      </c>
      <c r="Q88" s="45" t="str">
        <f>IF(DATA!Q88="","",DATA!Q88)</f>
        <v/>
      </c>
      <c r="R88" s="45" t="str">
        <f>IF(DATA!R88="","",DATA!R88)</f>
        <v/>
      </c>
      <c r="S88" s="45" t="str">
        <f>IF(DATA!S88="","",DATA!S88)</f>
        <v/>
      </c>
      <c r="T88" s="45" t="str">
        <f>IF(DATA!T88="","",DATA!T88)</f>
        <v/>
      </c>
      <c r="U88" s="45" t="str">
        <f>IF(DATA!U88="","",DATA!U88)</f>
        <v/>
      </c>
      <c r="V88" s="45" t="str">
        <f>IF(DATA!V88="","",DATA!V88)</f>
        <v/>
      </c>
      <c r="W88" s="45" t="str">
        <f>IF(DATA!W88="","",DATA!W88)</f>
        <v/>
      </c>
      <c r="X88" s="45" t="str">
        <f>IF(DATA!X88="","",DATA!X88)</f>
        <v/>
      </c>
      <c r="Y88" s="45" t="str">
        <f>IF(DATA!Y88="","",DATA!Y88)</f>
        <v/>
      </c>
      <c r="Z88" s="45" t="str">
        <f>IF(DATA!Z88="","",DATA!Z88)</f>
        <v/>
      </c>
      <c r="AA88" s="45" t="str">
        <f>IF(DATA!AA88="","",DATA!AA88)</f>
        <v/>
      </c>
      <c r="AB88" s="45" t="str">
        <f>IF(DATA!AB88="","",DATA!AB88)</f>
        <v/>
      </c>
      <c r="AC88" s="45" t="str">
        <f>IF(DATA!AC88="","",DATA!AC88)</f>
        <v/>
      </c>
      <c r="AD88" s="45" t="str">
        <f>IF(DATA!AD88="","",DATA!AD88)</f>
        <v/>
      </c>
      <c r="AE88" s="45" t="str">
        <f>IF(DATA!AE88="","",DATA!AE88)</f>
        <v/>
      </c>
      <c r="AF88" s="45" t="str">
        <f>IF(DATA!AF88="","",DATA!AF88)</f>
        <v/>
      </c>
      <c r="AG88" s="105" t="str">
        <f>IF(DATA!AG88="","",DATA!AG88)</f>
        <v/>
      </c>
      <c r="AH88" s="114">
        <f t="shared" si="181"/>
        <v>0</v>
      </c>
      <c r="AI88" s="115">
        <f t="shared" si="182"/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3"/>
      <c r="B89" s="74" t="str">
        <f>IF(DATA!A87="","",DATA!B89)</f>
        <v/>
      </c>
      <c r="C89" s="108" t="str">
        <f>IF(DATA!C89="","",DATA!C89)</f>
        <v/>
      </c>
      <c r="D89" s="108" t="str">
        <f>IF(DATA!D89="","",DATA!D89)</f>
        <v/>
      </c>
      <c r="E89" s="108" t="str">
        <f>IF(DATA!E89="","",DATA!E89)</f>
        <v/>
      </c>
      <c r="F89" s="108" t="str">
        <f>IF(DATA!F89="","",DATA!F89)</f>
        <v/>
      </c>
      <c r="G89" s="108" t="str">
        <f>IF(DATA!G89="","",DATA!G89)</f>
        <v/>
      </c>
      <c r="H89" s="108" t="str">
        <f>IF(DATA!H89="","",DATA!H89)</f>
        <v/>
      </c>
      <c r="I89" s="108" t="str">
        <f>IF(DATA!I89="","",DATA!I89)</f>
        <v/>
      </c>
      <c r="J89" s="108" t="str">
        <f>IF(DATA!J89="","",DATA!J89)</f>
        <v/>
      </c>
      <c r="K89" s="108" t="str">
        <f>IF(DATA!K89="","",DATA!K89)</f>
        <v/>
      </c>
      <c r="L89" s="108" t="str">
        <f>IF(DATA!L89="","",DATA!L89)</f>
        <v/>
      </c>
      <c r="M89" s="108" t="str">
        <f>IF(DATA!M89="","",DATA!M89)</f>
        <v/>
      </c>
      <c r="N89" s="108" t="str">
        <f>IF(DATA!N89="","",DATA!N89)</f>
        <v/>
      </c>
      <c r="O89" s="108" t="str">
        <f>IF(DATA!O89="","",DATA!O89)</f>
        <v/>
      </c>
      <c r="P89" s="108" t="str">
        <f>IF(DATA!P89="","",DATA!P89)</f>
        <v/>
      </c>
      <c r="Q89" s="108" t="str">
        <f>IF(DATA!Q89="","",DATA!Q89)</f>
        <v/>
      </c>
      <c r="R89" s="108" t="str">
        <f>IF(DATA!R89="","",DATA!R89)</f>
        <v/>
      </c>
      <c r="S89" s="108" t="str">
        <f>IF(DATA!S89="","",DATA!S89)</f>
        <v/>
      </c>
      <c r="T89" s="108" t="str">
        <f>IF(DATA!T89="","",DATA!T89)</f>
        <v/>
      </c>
      <c r="U89" s="108" t="str">
        <f>IF(DATA!U89="","",DATA!U89)</f>
        <v/>
      </c>
      <c r="V89" s="108" t="str">
        <f>IF(DATA!V89="","",DATA!V89)</f>
        <v/>
      </c>
      <c r="W89" s="108" t="str">
        <f>IF(DATA!W89="","",DATA!W89)</f>
        <v/>
      </c>
      <c r="X89" s="108" t="str">
        <f>IF(DATA!X89="","",DATA!X89)</f>
        <v/>
      </c>
      <c r="Y89" s="108" t="str">
        <f>IF(DATA!Y89="","",DATA!Y89)</f>
        <v/>
      </c>
      <c r="Z89" s="108" t="str">
        <f>IF(DATA!Z89="","",DATA!Z89)</f>
        <v/>
      </c>
      <c r="AA89" s="108" t="str">
        <f>IF(DATA!AA89="","",DATA!AA89)</f>
        <v/>
      </c>
      <c r="AB89" s="108" t="str">
        <f>IF(DATA!AB89="","",DATA!AB89)</f>
        <v/>
      </c>
      <c r="AC89" s="108" t="str">
        <f>IF(DATA!AC89="","",DATA!AC89)</f>
        <v/>
      </c>
      <c r="AD89" s="108" t="str">
        <f>IF(DATA!AD89="","",DATA!AD89)</f>
        <v/>
      </c>
      <c r="AE89" s="108" t="str">
        <f>IF(DATA!AE89="","",DATA!AE89)</f>
        <v/>
      </c>
      <c r="AF89" s="108" t="str">
        <f>IF(DATA!AF89="","",DATA!AF89)</f>
        <v/>
      </c>
      <c r="AG89" s="109" t="str">
        <f>IF(DATA!AG89="","",DATA!AG89)</f>
        <v/>
      </c>
      <c r="AH89" s="116">
        <f t="shared" si="181"/>
        <v>0</v>
      </c>
      <c r="AI89" s="117">
        <f t="shared" si="182"/>
        <v>0</v>
      </c>
      <c r="AJ89" s="205"/>
      <c r="AK89" s="207"/>
      <c r="AL89" s="205"/>
      <c r="AM89" s="207"/>
      <c r="AN89" s="201"/>
      <c r="AO89" s="201"/>
      <c r="AP89" s="201"/>
      <c r="AQ89" s="201"/>
      <c r="AR89" s="201"/>
      <c r="AS89" s="201"/>
      <c r="AT89" s="201"/>
      <c r="AU89" s="201"/>
      <c r="AV89" s="201"/>
      <c r="AW89" s="201"/>
    </row>
    <row r="90" spans="1:49" ht="15" customHeight="1" x14ac:dyDescent="0.15">
      <c r="A90" s="202" t="str">
        <f>IF(DATA!A90="","",DATA!A90)</f>
        <v/>
      </c>
      <c r="B90" s="11" t="str">
        <f>IF(DATA!A90="","",DATA!B90)</f>
        <v/>
      </c>
      <c r="C90" s="112" t="str">
        <f>IF(DATA!C90="","",DATA!C90)</f>
        <v/>
      </c>
      <c r="D90" s="112" t="str">
        <f>IF(DATA!D90="","",DATA!D90)</f>
        <v/>
      </c>
      <c r="E90" s="112" t="str">
        <f>IF(DATA!E90="","",DATA!E90)</f>
        <v/>
      </c>
      <c r="F90" s="112" t="str">
        <f>IF(DATA!F90="","",DATA!F90)</f>
        <v/>
      </c>
      <c r="G90" s="112" t="str">
        <f>IF(DATA!G90="","",DATA!G90)</f>
        <v/>
      </c>
      <c r="H90" s="112" t="str">
        <f>IF(DATA!H90="","",DATA!H90)</f>
        <v/>
      </c>
      <c r="I90" s="112" t="str">
        <f>IF(DATA!I90="","",DATA!I90)</f>
        <v/>
      </c>
      <c r="J90" s="112" t="str">
        <f>IF(DATA!J90="","",DATA!J90)</f>
        <v/>
      </c>
      <c r="K90" s="112" t="str">
        <f>IF(DATA!K90="","",DATA!K90)</f>
        <v/>
      </c>
      <c r="L90" s="112" t="str">
        <f>IF(DATA!L90="","",DATA!L90)</f>
        <v/>
      </c>
      <c r="M90" s="112" t="str">
        <f>IF(DATA!M90="","",DATA!M90)</f>
        <v/>
      </c>
      <c r="N90" s="112" t="str">
        <f>IF(DATA!N90="","",DATA!N90)</f>
        <v/>
      </c>
      <c r="O90" s="112" t="str">
        <f>IF(DATA!O90="","",DATA!O90)</f>
        <v/>
      </c>
      <c r="P90" s="112" t="str">
        <f>IF(DATA!P90="","",DATA!P90)</f>
        <v/>
      </c>
      <c r="Q90" s="112" t="str">
        <f>IF(DATA!Q90="","",DATA!Q90)</f>
        <v/>
      </c>
      <c r="R90" s="112" t="str">
        <f>IF(DATA!R90="","",DATA!R90)</f>
        <v/>
      </c>
      <c r="S90" s="112" t="str">
        <f>IF(DATA!S90="","",DATA!S90)</f>
        <v/>
      </c>
      <c r="T90" s="112" t="str">
        <f>IF(DATA!T90="","",DATA!T90)</f>
        <v/>
      </c>
      <c r="U90" s="112" t="str">
        <f>IF(DATA!U90="","",DATA!U90)</f>
        <v/>
      </c>
      <c r="V90" s="112" t="str">
        <f>IF(DATA!V90="","",DATA!V90)</f>
        <v/>
      </c>
      <c r="W90" s="112" t="str">
        <f>IF(DATA!W90="","",DATA!W90)</f>
        <v/>
      </c>
      <c r="X90" s="112" t="str">
        <f>IF(DATA!X90="","",DATA!X90)</f>
        <v/>
      </c>
      <c r="Y90" s="112" t="str">
        <f>IF(DATA!Y90="","",DATA!Y90)</f>
        <v/>
      </c>
      <c r="Z90" s="112" t="str">
        <f>IF(DATA!Z90="","",DATA!Z90)</f>
        <v/>
      </c>
      <c r="AA90" s="112" t="str">
        <f>IF(DATA!AA90="","",DATA!AA90)</f>
        <v/>
      </c>
      <c r="AB90" s="112" t="str">
        <f>IF(DATA!AB90="","",DATA!AB90)</f>
        <v/>
      </c>
      <c r="AC90" s="112" t="str">
        <f>IF(DATA!AC90="","",DATA!AC90)</f>
        <v/>
      </c>
      <c r="AD90" s="112" t="str">
        <f>IF(DATA!AD90="","",DATA!AD90)</f>
        <v/>
      </c>
      <c r="AE90" s="112" t="str">
        <f>IF(DATA!AE90="","",DATA!AE90)</f>
        <v/>
      </c>
      <c r="AF90" s="112" t="str">
        <f>IF(DATA!AF90="","",DATA!AF90)</f>
        <v/>
      </c>
      <c r="AG90" s="113" t="str">
        <f>IF(DATA!AG90="","",DATA!AG90)</f>
        <v/>
      </c>
      <c r="AH90" s="188">
        <f>COUNTIFS(DATA!$C$3:$AG$3,0,DATA!$C90:$AG90,"&lt;&gt;")</f>
        <v>0</v>
      </c>
      <c r="AI90" s="188">
        <f>COUNTIFS(DATA!$C$3:$AG$3,"&gt;0",DATA!$C90:$AG90,"&lt;&gt;")</f>
        <v>0</v>
      </c>
      <c r="AJ90" s="204">
        <f t="shared" ref="AJ90" si="224">COUNTIFS($C$3:$AG$3,"=0",C91:AG91,"&gt;0")</f>
        <v>0</v>
      </c>
      <c r="AK90" s="206">
        <f t="shared" ref="AK90" si="225">COUNTIFS($C$3:$AG$3,"&lt;&gt;0",C91:AG91,"&gt;0")</f>
        <v>0</v>
      </c>
      <c r="AL90" s="204">
        <f t="shared" ref="AL90" si="226">COUNTIFS($C$3:$AG$3,"=0",C92:AG92,"&gt;0")</f>
        <v>0</v>
      </c>
      <c r="AM90" s="206">
        <f t="shared" ref="AM90" si="227">COUNTIFS($C$3:$AG$3,"&lt;&gt;0",C92:AG92,"&gt;0")</f>
        <v>0</v>
      </c>
      <c r="AN90" s="200">
        <f t="shared" ref="AN90:AP90" si="228">COUNTIF($C90:$AG90,AN$5)</f>
        <v>0</v>
      </c>
      <c r="AO90" s="200">
        <f t="shared" si="228"/>
        <v>0</v>
      </c>
      <c r="AP90" s="200">
        <f t="shared" si="228"/>
        <v>0</v>
      </c>
      <c r="AQ90" s="200">
        <f t="shared" ref="AQ90" si="229">COUNTIF($C90:$AG90,AQ$5)+COUNTIF($C90:$AG90,"半振")*0.5</f>
        <v>0</v>
      </c>
      <c r="AR90" s="200">
        <f t="shared" ref="AR90" si="230">COUNTIF($C90:$AG90,AR$5)+COUNTIF($C90:$AG90,"半有")*0.5</f>
        <v>0</v>
      </c>
      <c r="AS90" s="200">
        <f t="shared" ref="AS90" si="231">COUNTIF($C90:$AG90,AS$5)+COUNTIF($C90:$AG90,"半欠")*0.5</f>
        <v>0</v>
      </c>
      <c r="AT90" s="200">
        <f t="shared" si="199"/>
        <v>0</v>
      </c>
      <c r="AU90" s="200">
        <f t="shared" si="199"/>
        <v>0</v>
      </c>
      <c r="AV90" s="200">
        <f t="shared" si="199"/>
        <v>0</v>
      </c>
      <c r="AW90" s="200">
        <f t="shared" si="199"/>
        <v>0</v>
      </c>
    </row>
    <row r="91" spans="1:49" ht="15" customHeight="1" x14ac:dyDescent="0.15">
      <c r="A91" s="202"/>
      <c r="B91" s="44" t="str">
        <f>IF(DATA!A90="","",DATA!B91)</f>
        <v/>
      </c>
      <c r="C91" s="45" t="str">
        <f>IF(DATA!C91="","",DATA!C91)</f>
        <v/>
      </c>
      <c r="D91" s="45" t="str">
        <f>IF(DATA!D91="","",DATA!D91)</f>
        <v/>
      </c>
      <c r="E91" s="45" t="str">
        <f>IF(DATA!E91="","",DATA!E91)</f>
        <v/>
      </c>
      <c r="F91" s="45" t="str">
        <f>IF(DATA!F91="","",DATA!F91)</f>
        <v/>
      </c>
      <c r="G91" s="45" t="str">
        <f>IF(DATA!G91="","",DATA!G91)</f>
        <v/>
      </c>
      <c r="H91" s="45" t="str">
        <f>IF(DATA!H91="","",DATA!H91)</f>
        <v/>
      </c>
      <c r="I91" s="45" t="str">
        <f>IF(DATA!I91="","",DATA!I91)</f>
        <v/>
      </c>
      <c r="J91" s="45" t="str">
        <f>IF(DATA!J91="","",DATA!J91)</f>
        <v/>
      </c>
      <c r="K91" s="45" t="str">
        <f>IF(DATA!K91="","",DATA!K91)</f>
        <v/>
      </c>
      <c r="L91" s="45" t="str">
        <f>IF(DATA!L91="","",DATA!L91)</f>
        <v/>
      </c>
      <c r="M91" s="45" t="str">
        <f>IF(DATA!M91="","",DATA!M91)</f>
        <v/>
      </c>
      <c r="N91" s="45" t="str">
        <f>IF(DATA!N91="","",DATA!N91)</f>
        <v/>
      </c>
      <c r="O91" s="45" t="str">
        <f>IF(DATA!O91="","",DATA!O91)</f>
        <v/>
      </c>
      <c r="P91" s="45" t="str">
        <f>IF(DATA!P91="","",DATA!P91)</f>
        <v/>
      </c>
      <c r="Q91" s="45" t="str">
        <f>IF(DATA!Q91="","",DATA!Q91)</f>
        <v/>
      </c>
      <c r="R91" s="45" t="str">
        <f>IF(DATA!R91="","",DATA!R91)</f>
        <v/>
      </c>
      <c r="S91" s="45" t="str">
        <f>IF(DATA!S91="","",DATA!S91)</f>
        <v/>
      </c>
      <c r="T91" s="45" t="str">
        <f>IF(DATA!T91="","",DATA!T91)</f>
        <v/>
      </c>
      <c r="U91" s="45" t="str">
        <f>IF(DATA!U91="","",DATA!U91)</f>
        <v/>
      </c>
      <c r="V91" s="45" t="str">
        <f>IF(DATA!V91="","",DATA!V91)</f>
        <v/>
      </c>
      <c r="W91" s="45" t="str">
        <f>IF(DATA!W91="","",DATA!W91)</f>
        <v/>
      </c>
      <c r="X91" s="45" t="str">
        <f>IF(DATA!X91="","",DATA!X91)</f>
        <v/>
      </c>
      <c r="Y91" s="45" t="str">
        <f>IF(DATA!Y91="","",DATA!Y91)</f>
        <v/>
      </c>
      <c r="Z91" s="45" t="str">
        <f>IF(DATA!Z91="","",DATA!Z91)</f>
        <v/>
      </c>
      <c r="AA91" s="45" t="str">
        <f>IF(DATA!AA91="","",DATA!AA91)</f>
        <v/>
      </c>
      <c r="AB91" s="45" t="str">
        <f>IF(DATA!AB91="","",DATA!AB91)</f>
        <v/>
      </c>
      <c r="AC91" s="45" t="str">
        <f>IF(DATA!AC91="","",DATA!AC91)</f>
        <v/>
      </c>
      <c r="AD91" s="45" t="str">
        <f>IF(DATA!AD91="","",DATA!AD91)</f>
        <v/>
      </c>
      <c r="AE91" s="45" t="str">
        <f>IF(DATA!AE91="","",DATA!AE91)</f>
        <v/>
      </c>
      <c r="AF91" s="45" t="str">
        <f>IF(DATA!AF91="","",DATA!AF91)</f>
        <v/>
      </c>
      <c r="AG91" s="105" t="str">
        <f>IF(DATA!AG91="","",DATA!AG91)</f>
        <v/>
      </c>
      <c r="AH91" s="114">
        <f t="shared" si="181"/>
        <v>0</v>
      </c>
      <c r="AI91" s="115">
        <f t="shared" si="182"/>
        <v>0</v>
      </c>
      <c r="AJ91" s="204"/>
      <c r="AK91" s="206"/>
      <c r="AL91" s="204"/>
      <c r="AM91" s="206"/>
      <c r="AN91" s="200"/>
      <c r="AO91" s="200"/>
      <c r="AP91" s="200"/>
      <c r="AQ91" s="200"/>
      <c r="AR91" s="200"/>
      <c r="AS91" s="200"/>
      <c r="AT91" s="200"/>
      <c r="AU91" s="200"/>
      <c r="AV91" s="200"/>
      <c r="AW91" s="200"/>
    </row>
    <row r="92" spans="1:49" ht="15" customHeight="1" x14ac:dyDescent="0.15">
      <c r="A92" s="203"/>
      <c r="B92" s="74" t="str">
        <f>IF(DATA!A90="","",DATA!B92)</f>
        <v/>
      </c>
      <c r="C92" s="108" t="str">
        <f>IF(DATA!C92="","",DATA!C92)</f>
        <v/>
      </c>
      <c r="D92" s="108" t="str">
        <f>IF(DATA!D92="","",DATA!D92)</f>
        <v/>
      </c>
      <c r="E92" s="108" t="str">
        <f>IF(DATA!E92="","",DATA!E92)</f>
        <v/>
      </c>
      <c r="F92" s="108" t="str">
        <f>IF(DATA!F92="","",DATA!F92)</f>
        <v/>
      </c>
      <c r="G92" s="108" t="str">
        <f>IF(DATA!G92="","",DATA!G92)</f>
        <v/>
      </c>
      <c r="H92" s="108" t="str">
        <f>IF(DATA!H92="","",DATA!H92)</f>
        <v/>
      </c>
      <c r="I92" s="108" t="str">
        <f>IF(DATA!I92="","",DATA!I92)</f>
        <v/>
      </c>
      <c r="J92" s="108" t="str">
        <f>IF(DATA!J92="","",DATA!J92)</f>
        <v/>
      </c>
      <c r="K92" s="108" t="str">
        <f>IF(DATA!K92="","",DATA!K92)</f>
        <v/>
      </c>
      <c r="L92" s="108" t="str">
        <f>IF(DATA!L92="","",DATA!L92)</f>
        <v/>
      </c>
      <c r="M92" s="108" t="str">
        <f>IF(DATA!M92="","",DATA!M92)</f>
        <v/>
      </c>
      <c r="N92" s="108" t="str">
        <f>IF(DATA!N92="","",DATA!N92)</f>
        <v/>
      </c>
      <c r="O92" s="108" t="str">
        <f>IF(DATA!O92="","",DATA!O92)</f>
        <v/>
      </c>
      <c r="P92" s="108" t="str">
        <f>IF(DATA!P92="","",DATA!P92)</f>
        <v/>
      </c>
      <c r="Q92" s="108" t="str">
        <f>IF(DATA!Q92="","",DATA!Q92)</f>
        <v/>
      </c>
      <c r="R92" s="108" t="str">
        <f>IF(DATA!R92="","",DATA!R92)</f>
        <v/>
      </c>
      <c r="S92" s="108" t="str">
        <f>IF(DATA!S92="","",DATA!S92)</f>
        <v/>
      </c>
      <c r="T92" s="108" t="str">
        <f>IF(DATA!T92="","",DATA!T92)</f>
        <v/>
      </c>
      <c r="U92" s="108" t="str">
        <f>IF(DATA!U92="","",DATA!U92)</f>
        <v/>
      </c>
      <c r="V92" s="108" t="str">
        <f>IF(DATA!V92="","",DATA!V92)</f>
        <v/>
      </c>
      <c r="W92" s="108" t="str">
        <f>IF(DATA!W92="","",DATA!W92)</f>
        <v/>
      </c>
      <c r="X92" s="108" t="str">
        <f>IF(DATA!X92="","",DATA!X92)</f>
        <v/>
      </c>
      <c r="Y92" s="108" t="str">
        <f>IF(DATA!Y92="","",DATA!Y92)</f>
        <v/>
      </c>
      <c r="Z92" s="108" t="str">
        <f>IF(DATA!Z92="","",DATA!Z92)</f>
        <v/>
      </c>
      <c r="AA92" s="108" t="str">
        <f>IF(DATA!AA92="","",DATA!AA92)</f>
        <v/>
      </c>
      <c r="AB92" s="108" t="str">
        <f>IF(DATA!AB92="","",DATA!AB92)</f>
        <v/>
      </c>
      <c r="AC92" s="108" t="str">
        <f>IF(DATA!AC92="","",DATA!AC92)</f>
        <v/>
      </c>
      <c r="AD92" s="108" t="str">
        <f>IF(DATA!AD92="","",DATA!AD92)</f>
        <v/>
      </c>
      <c r="AE92" s="108" t="str">
        <f>IF(DATA!AE92="","",DATA!AE92)</f>
        <v/>
      </c>
      <c r="AF92" s="108" t="str">
        <f>IF(DATA!AF92="","",DATA!AF92)</f>
        <v/>
      </c>
      <c r="AG92" s="109" t="str">
        <f>IF(DATA!AG92="","",DATA!AG92)</f>
        <v/>
      </c>
      <c r="AH92" s="116">
        <f t="shared" si="181"/>
        <v>0</v>
      </c>
      <c r="AI92" s="117">
        <f t="shared" si="182"/>
        <v>0</v>
      </c>
      <c r="AJ92" s="205"/>
      <c r="AK92" s="207"/>
      <c r="AL92" s="205"/>
      <c r="AM92" s="207"/>
      <c r="AN92" s="201"/>
      <c r="AO92" s="201"/>
      <c r="AP92" s="201"/>
      <c r="AQ92" s="201"/>
      <c r="AR92" s="201"/>
      <c r="AS92" s="201"/>
      <c r="AT92" s="201"/>
      <c r="AU92" s="201"/>
      <c r="AV92" s="201"/>
      <c r="AW92" s="201"/>
    </row>
    <row r="93" spans="1:49" ht="15" customHeight="1" x14ac:dyDescent="0.15">
      <c r="A93" s="202" t="str">
        <f>IF(DATA!A93="","",DATA!A93)</f>
        <v/>
      </c>
      <c r="B93" s="11" t="str">
        <f>IF(DATA!A93="","",DATA!B93)</f>
        <v/>
      </c>
      <c r="C93" s="112" t="str">
        <f>IF(DATA!C93="","",DATA!C93)</f>
        <v/>
      </c>
      <c r="D93" s="112" t="str">
        <f>IF(DATA!D93="","",DATA!D93)</f>
        <v/>
      </c>
      <c r="E93" s="112" t="str">
        <f>IF(DATA!E93="","",DATA!E93)</f>
        <v/>
      </c>
      <c r="F93" s="112" t="str">
        <f>IF(DATA!F93="","",DATA!F93)</f>
        <v/>
      </c>
      <c r="G93" s="112" t="str">
        <f>IF(DATA!G93="","",DATA!G93)</f>
        <v/>
      </c>
      <c r="H93" s="112" t="str">
        <f>IF(DATA!H93="","",DATA!H93)</f>
        <v/>
      </c>
      <c r="I93" s="112" t="str">
        <f>IF(DATA!I93="","",DATA!I93)</f>
        <v/>
      </c>
      <c r="J93" s="112" t="str">
        <f>IF(DATA!J93="","",DATA!J93)</f>
        <v/>
      </c>
      <c r="K93" s="112" t="str">
        <f>IF(DATA!K93="","",DATA!K93)</f>
        <v/>
      </c>
      <c r="L93" s="112" t="str">
        <f>IF(DATA!L93="","",DATA!L93)</f>
        <v/>
      </c>
      <c r="M93" s="112" t="str">
        <f>IF(DATA!M93="","",DATA!M93)</f>
        <v/>
      </c>
      <c r="N93" s="112" t="str">
        <f>IF(DATA!N93="","",DATA!N93)</f>
        <v/>
      </c>
      <c r="O93" s="112" t="str">
        <f>IF(DATA!O93="","",DATA!O93)</f>
        <v/>
      </c>
      <c r="P93" s="112" t="str">
        <f>IF(DATA!P93="","",DATA!P93)</f>
        <v/>
      </c>
      <c r="Q93" s="112" t="str">
        <f>IF(DATA!Q93="","",DATA!Q93)</f>
        <v/>
      </c>
      <c r="R93" s="112" t="str">
        <f>IF(DATA!R93="","",DATA!R93)</f>
        <v/>
      </c>
      <c r="S93" s="112" t="str">
        <f>IF(DATA!S93="","",DATA!S93)</f>
        <v/>
      </c>
      <c r="T93" s="112" t="str">
        <f>IF(DATA!T93="","",DATA!T93)</f>
        <v/>
      </c>
      <c r="U93" s="112" t="str">
        <f>IF(DATA!U93="","",DATA!U93)</f>
        <v/>
      </c>
      <c r="V93" s="112" t="str">
        <f>IF(DATA!V93="","",DATA!V93)</f>
        <v/>
      </c>
      <c r="W93" s="112" t="str">
        <f>IF(DATA!W93="","",DATA!W93)</f>
        <v/>
      </c>
      <c r="X93" s="112" t="str">
        <f>IF(DATA!X93="","",DATA!X93)</f>
        <v/>
      </c>
      <c r="Y93" s="112" t="str">
        <f>IF(DATA!Y93="","",DATA!Y93)</f>
        <v/>
      </c>
      <c r="Z93" s="112" t="str">
        <f>IF(DATA!Z93="","",DATA!Z93)</f>
        <v/>
      </c>
      <c r="AA93" s="112" t="str">
        <f>IF(DATA!AA93="","",DATA!AA93)</f>
        <v/>
      </c>
      <c r="AB93" s="112" t="str">
        <f>IF(DATA!AB93="","",DATA!AB93)</f>
        <v/>
      </c>
      <c r="AC93" s="112" t="str">
        <f>IF(DATA!AC93="","",DATA!AC93)</f>
        <v/>
      </c>
      <c r="AD93" s="112" t="str">
        <f>IF(DATA!AD93="","",DATA!AD93)</f>
        <v/>
      </c>
      <c r="AE93" s="112" t="str">
        <f>IF(DATA!AE93="","",DATA!AE93)</f>
        <v/>
      </c>
      <c r="AF93" s="112" t="str">
        <f>IF(DATA!AF93="","",DATA!AF93)</f>
        <v/>
      </c>
      <c r="AG93" s="113" t="str">
        <f>IF(DATA!AG93="","",DATA!AG93)</f>
        <v/>
      </c>
      <c r="AH93" s="188">
        <f>COUNTIFS(DATA!$C$3:$AG$3,0,DATA!$C93:$AG93,"&lt;&gt;")</f>
        <v>0</v>
      </c>
      <c r="AI93" s="188">
        <f>COUNTIFS(DATA!$C$3:$AG$3,"&gt;0",DATA!$C93:$AG93,"&lt;&gt;")</f>
        <v>0</v>
      </c>
      <c r="AJ93" s="204">
        <f t="shared" ref="AJ93" si="232">COUNTIFS($C$3:$AG$3,"=0",C94:AG94,"&gt;0")</f>
        <v>0</v>
      </c>
      <c r="AK93" s="206">
        <f t="shared" ref="AK93" si="233">COUNTIFS($C$3:$AG$3,"&lt;&gt;0",C94:AG94,"&gt;0")</f>
        <v>0</v>
      </c>
      <c r="AL93" s="204">
        <f t="shared" ref="AL93" si="234">COUNTIFS($C$3:$AG$3,"=0",C95:AG95,"&gt;0")</f>
        <v>0</v>
      </c>
      <c r="AM93" s="206">
        <f t="shared" ref="AM93" si="235">COUNTIFS($C$3:$AG$3,"&lt;&gt;0",C95:AG95,"&gt;0")</f>
        <v>0</v>
      </c>
      <c r="AN93" s="200">
        <f t="shared" ref="AN93:AP93" si="236">COUNTIF($C93:$AG93,AN$5)</f>
        <v>0</v>
      </c>
      <c r="AO93" s="200">
        <f t="shared" si="236"/>
        <v>0</v>
      </c>
      <c r="AP93" s="200">
        <f t="shared" si="236"/>
        <v>0</v>
      </c>
      <c r="AQ93" s="200">
        <f t="shared" ref="AQ93" si="237">COUNTIF($C93:$AG93,AQ$5)+COUNTIF($C93:$AG93,"半振")*0.5</f>
        <v>0</v>
      </c>
      <c r="AR93" s="200">
        <f t="shared" ref="AR93" si="238">COUNTIF($C93:$AG93,AR$5)+COUNTIF($C93:$AG93,"半有")*0.5</f>
        <v>0</v>
      </c>
      <c r="AS93" s="200">
        <f t="shared" ref="AS93" si="239">COUNTIF($C93:$AG93,AS$5)+COUNTIF($C93:$AG93,"半欠")*0.5</f>
        <v>0</v>
      </c>
      <c r="AT93" s="200">
        <f t="shared" si="199"/>
        <v>0</v>
      </c>
      <c r="AU93" s="200">
        <f t="shared" si="199"/>
        <v>0</v>
      </c>
      <c r="AV93" s="200">
        <f t="shared" si="199"/>
        <v>0</v>
      </c>
      <c r="AW93" s="200">
        <f t="shared" si="199"/>
        <v>0</v>
      </c>
    </row>
    <row r="94" spans="1:49" ht="15" customHeight="1" x14ac:dyDescent="0.15">
      <c r="A94" s="202"/>
      <c r="B94" s="44" t="str">
        <f>IF(DATA!A93="","",DATA!B94)</f>
        <v/>
      </c>
      <c r="C94" s="45" t="str">
        <f>IF(DATA!C94="","",DATA!C94)</f>
        <v/>
      </c>
      <c r="D94" s="45" t="str">
        <f>IF(DATA!D94="","",DATA!D94)</f>
        <v/>
      </c>
      <c r="E94" s="45" t="str">
        <f>IF(DATA!E94="","",DATA!E94)</f>
        <v/>
      </c>
      <c r="F94" s="45" t="str">
        <f>IF(DATA!F94="","",DATA!F94)</f>
        <v/>
      </c>
      <c r="G94" s="45" t="str">
        <f>IF(DATA!G94="","",DATA!G94)</f>
        <v/>
      </c>
      <c r="H94" s="45" t="str">
        <f>IF(DATA!H94="","",DATA!H94)</f>
        <v/>
      </c>
      <c r="I94" s="45" t="str">
        <f>IF(DATA!I94="","",DATA!I94)</f>
        <v/>
      </c>
      <c r="J94" s="45" t="str">
        <f>IF(DATA!J94="","",DATA!J94)</f>
        <v/>
      </c>
      <c r="K94" s="45" t="str">
        <f>IF(DATA!K94="","",DATA!K94)</f>
        <v/>
      </c>
      <c r="L94" s="45" t="str">
        <f>IF(DATA!L94="","",DATA!L94)</f>
        <v/>
      </c>
      <c r="M94" s="45" t="str">
        <f>IF(DATA!M94="","",DATA!M94)</f>
        <v/>
      </c>
      <c r="N94" s="45" t="str">
        <f>IF(DATA!N94="","",DATA!N94)</f>
        <v/>
      </c>
      <c r="O94" s="45" t="str">
        <f>IF(DATA!O94="","",DATA!O94)</f>
        <v/>
      </c>
      <c r="P94" s="45" t="str">
        <f>IF(DATA!P94="","",DATA!P94)</f>
        <v/>
      </c>
      <c r="Q94" s="45" t="str">
        <f>IF(DATA!Q94="","",DATA!Q94)</f>
        <v/>
      </c>
      <c r="R94" s="45" t="str">
        <f>IF(DATA!R94="","",DATA!R94)</f>
        <v/>
      </c>
      <c r="S94" s="45" t="str">
        <f>IF(DATA!S94="","",DATA!S94)</f>
        <v/>
      </c>
      <c r="T94" s="45" t="str">
        <f>IF(DATA!T94="","",DATA!T94)</f>
        <v/>
      </c>
      <c r="U94" s="45" t="str">
        <f>IF(DATA!U94="","",DATA!U94)</f>
        <v/>
      </c>
      <c r="V94" s="45" t="str">
        <f>IF(DATA!V94="","",DATA!V94)</f>
        <v/>
      </c>
      <c r="W94" s="45" t="str">
        <f>IF(DATA!W94="","",DATA!W94)</f>
        <v/>
      </c>
      <c r="X94" s="45" t="str">
        <f>IF(DATA!X94="","",DATA!X94)</f>
        <v/>
      </c>
      <c r="Y94" s="45" t="str">
        <f>IF(DATA!Y94="","",DATA!Y94)</f>
        <v/>
      </c>
      <c r="Z94" s="45" t="str">
        <f>IF(DATA!Z94="","",DATA!Z94)</f>
        <v/>
      </c>
      <c r="AA94" s="45" t="str">
        <f>IF(DATA!AA94="","",DATA!AA94)</f>
        <v/>
      </c>
      <c r="AB94" s="45" t="str">
        <f>IF(DATA!AB94="","",DATA!AB94)</f>
        <v/>
      </c>
      <c r="AC94" s="45" t="str">
        <f>IF(DATA!AC94="","",DATA!AC94)</f>
        <v/>
      </c>
      <c r="AD94" s="45" t="str">
        <f>IF(DATA!AD94="","",DATA!AD94)</f>
        <v/>
      </c>
      <c r="AE94" s="45" t="str">
        <f>IF(DATA!AE94="","",DATA!AE94)</f>
        <v/>
      </c>
      <c r="AF94" s="45" t="str">
        <f>IF(DATA!AF94="","",DATA!AF94)</f>
        <v/>
      </c>
      <c r="AG94" s="105" t="str">
        <f>IF(DATA!AG94="","",DATA!AG94)</f>
        <v/>
      </c>
      <c r="AH94" s="114">
        <f t="shared" si="181"/>
        <v>0</v>
      </c>
      <c r="AI94" s="115">
        <f t="shared" si="182"/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IF(DATA!A93="","",DATA!B95)</f>
        <v/>
      </c>
      <c r="C95" s="108" t="str">
        <f>IF(DATA!C95="","",DATA!C95)</f>
        <v/>
      </c>
      <c r="D95" s="108" t="str">
        <f>IF(DATA!D95="","",DATA!D95)</f>
        <v/>
      </c>
      <c r="E95" s="108" t="str">
        <f>IF(DATA!E95="","",DATA!E95)</f>
        <v/>
      </c>
      <c r="F95" s="108" t="str">
        <f>IF(DATA!F95="","",DATA!F95)</f>
        <v/>
      </c>
      <c r="G95" s="108" t="str">
        <f>IF(DATA!G95="","",DATA!G95)</f>
        <v/>
      </c>
      <c r="H95" s="108" t="str">
        <f>IF(DATA!H95="","",DATA!H95)</f>
        <v/>
      </c>
      <c r="I95" s="108" t="str">
        <f>IF(DATA!I95="","",DATA!I95)</f>
        <v/>
      </c>
      <c r="J95" s="108" t="str">
        <f>IF(DATA!J95="","",DATA!J95)</f>
        <v/>
      </c>
      <c r="K95" s="108" t="str">
        <f>IF(DATA!K95="","",DATA!K95)</f>
        <v/>
      </c>
      <c r="L95" s="108" t="str">
        <f>IF(DATA!L95="","",DATA!L95)</f>
        <v/>
      </c>
      <c r="M95" s="108" t="str">
        <f>IF(DATA!M95="","",DATA!M95)</f>
        <v/>
      </c>
      <c r="N95" s="108" t="str">
        <f>IF(DATA!N95="","",DATA!N95)</f>
        <v/>
      </c>
      <c r="O95" s="108" t="str">
        <f>IF(DATA!O95="","",DATA!O95)</f>
        <v/>
      </c>
      <c r="P95" s="108" t="str">
        <f>IF(DATA!P95="","",DATA!P95)</f>
        <v/>
      </c>
      <c r="Q95" s="108" t="str">
        <f>IF(DATA!Q95="","",DATA!Q95)</f>
        <v/>
      </c>
      <c r="R95" s="108" t="str">
        <f>IF(DATA!R95="","",DATA!R95)</f>
        <v/>
      </c>
      <c r="S95" s="108" t="str">
        <f>IF(DATA!S95="","",DATA!S95)</f>
        <v/>
      </c>
      <c r="T95" s="108" t="str">
        <f>IF(DATA!T95="","",DATA!T95)</f>
        <v/>
      </c>
      <c r="U95" s="108" t="str">
        <f>IF(DATA!U95="","",DATA!U95)</f>
        <v/>
      </c>
      <c r="V95" s="108" t="str">
        <f>IF(DATA!V95="","",DATA!V95)</f>
        <v/>
      </c>
      <c r="W95" s="108" t="str">
        <f>IF(DATA!W95="","",DATA!W95)</f>
        <v/>
      </c>
      <c r="X95" s="108" t="str">
        <f>IF(DATA!X95="","",DATA!X95)</f>
        <v/>
      </c>
      <c r="Y95" s="108" t="str">
        <f>IF(DATA!Y95="","",DATA!Y95)</f>
        <v/>
      </c>
      <c r="Z95" s="108" t="str">
        <f>IF(DATA!Z95="","",DATA!Z95)</f>
        <v/>
      </c>
      <c r="AA95" s="108" t="str">
        <f>IF(DATA!AA95="","",DATA!AA95)</f>
        <v/>
      </c>
      <c r="AB95" s="108" t="str">
        <f>IF(DATA!AB95="","",DATA!AB95)</f>
        <v/>
      </c>
      <c r="AC95" s="108" t="str">
        <f>IF(DATA!AC95="","",DATA!AC95)</f>
        <v/>
      </c>
      <c r="AD95" s="108" t="str">
        <f>IF(DATA!AD95="","",DATA!AD95)</f>
        <v/>
      </c>
      <c r="AE95" s="108" t="str">
        <f>IF(DATA!AE95="","",DATA!AE95)</f>
        <v/>
      </c>
      <c r="AF95" s="108" t="str">
        <f>IF(DATA!AF95="","",DATA!AF95)</f>
        <v/>
      </c>
      <c r="AG95" s="109" t="str">
        <f>IF(DATA!AG95="","",DATA!AG95)</f>
        <v/>
      </c>
      <c r="AH95" s="116">
        <f t="shared" si="181"/>
        <v>0</v>
      </c>
      <c r="AI95" s="117">
        <f t="shared" si="182"/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IF(DATA!A96="","",DATA!A96)</f>
        <v/>
      </c>
      <c r="B96" s="11" t="str">
        <f>IF(DATA!A96="","",DATA!B96)</f>
        <v/>
      </c>
      <c r="C96" s="112" t="str">
        <f>IF(DATA!C96="","",DATA!C96)</f>
        <v/>
      </c>
      <c r="D96" s="112" t="str">
        <f>IF(DATA!D96="","",DATA!D96)</f>
        <v/>
      </c>
      <c r="E96" s="112" t="str">
        <f>IF(DATA!E96="","",DATA!E96)</f>
        <v/>
      </c>
      <c r="F96" s="112" t="str">
        <f>IF(DATA!F96="","",DATA!F96)</f>
        <v/>
      </c>
      <c r="G96" s="112" t="str">
        <f>IF(DATA!G96="","",DATA!G96)</f>
        <v/>
      </c>
      <c r="H96" s="112" t="str">
        <f>IF(DATA!H96="","",DATA!H96)</f>
        <v/>
      </c>
      <c r="I96" s="112" t="str">
        <f>IF(DATA!I96="","",DATA!I96)</f>
        <v/>
      </c>
      <c r="J96" s="112" t="str">
        <f>IF(DATA!J96="","",DATA!J96)</f>
        <v/>
      </c>
      <c r="K96" s="112" t="str">
        <f>IF(DATA!K96="","",DATA!K96)</f>
        <v/>
      </c>
      <c r="L96" s="112" t="str">
        <f>IF(DATA!L96="","",DATA!L96)</f>
        <v/>
      </c>
      <c r="M96" s="112" t="str">
        <f>IF(DATA!M96="","",DATA!M96)</f>
        <v/>
      </c>
      <c r="N96" s="112" t="str">
        <f>IF(DATA!N96="","",DATA!N96)</f>
        <v/>
      </c>
      <c r="O96" s="112" t="str">
        <f>IF(DATA!O96="","",DATA!O96)</f>
        <v/>
      </c>
      <c r="P96" s="112" t="str">
        <f>IF(DATA!P96="","",DATA!P96)</f>
        <v/>
      </c>
      <c r="Q96" s="112" t="str">
        <f>IF(DATA!Q96="","",DATA!Q96)</f>
        <v/>
      </c>
      <c r="R96" s="112" t="str">
        <f>IF(DATA!R96="","",DATA!R96)</f>
        <v/>
      </c>
      <c r="S96" s="112" t="str">
        <f>IF(DATA!S96="","",DATA!S96)</f>
        <v/>
      </c>
      <c r="T96" s="112" t="str">
        <f>IF(DATA!T96="","",DATA!T96)</f>
        <v/>
      </c>
      <c r="U96" s="112" t="str">
        <f>IF(DATA!U96="","",DATA!U96)</f>
        <v/>
      </c>
      <c r="V96" s="112" t="str">
        <f>IF(DATA!V96="","",DATA!V96)</f>
        <v/>
      </c>
      <c r="W96" s="112" t="str">
        <f>IF(DATA!W96="","",DATA!W96)</f>
        <v/>
      </c>
      <c r="X96" s="112" t="str">
        <f>IF(DATA!X96="","",DATA!X96)</f>
        <v/>
      </c>
      <c r="Y96" s="112" t="str">
        <f>IF(DATA!Y96="","",DATA!Y96)</f>
        <v/>
      </c>
      <c r="Z96" s="112" t="str">
        <f>IF(DATA!Z96="","",DATA!Z96)</f>
        <v/>
      </c>
      <c r="AA96" s="112" t="str">
        <f>IF(DATA!AA96="","",DATA!AA96)</f>
        <v/>
      </c>
      <c r="AB96" s="112" t="str">
        <f>IF(DATA!AB96="","",DATA!AB96)</f>
        <v/>
      </c>
      <c r="AC96" s="112" t="str">
        <f>IF(DATA!AC96="","",DATA!AC96)</f>
        <v/>
      </c>
      <c r="AD96" s="112" t="str">
        <f>IF(DATA!AD96="","",DATA!AD96)</f>
        <v/>
      </c>
      <c r="AE96" s="112" t="str">
        <f>IF(DATA!AE96="","",DATA!AE96)</f>
        <v/>
      </c>
      <c r="AF96" s="112" t="str">
        <f>IF(DATA!AF96="","",DATA!AF96)</f>
        <v/>
      </c>
      <c r="AG96" s="113" t="str">
        <f>IF(DATA!AG96="","",DATA!AG96)</f>
        <v/>
      </c>
      <c r="AH96" s="188">
        <f>COUNTIFS(DATA!$C$3:$AG$3,0,DATA!$C96:$AG96,"&lt;&gt;")</f>
        <v>0</v>
      </c>
      <c r="AI96" s="188">
        <f>COUNTIFS(DATA!$C$3:$AG$3,"&gt;0",DATA!$C96:$AG96,"&lt;&gt;")</f>
        <v>0</v>
      </c>
      <c r="AJ96" s="204">
        <f t="shared" ref="AJ96" si="240">COUNTIFS($C$3:$AG$3,"=0",C97:AG97,"&gt;0")</f>
        <v>0</v>
      </c>
      <c r="AK96" s="206">
        <f t="shared" ref="AK96" si="241">COUNTIFS($C$3:$AG$3,"&lt;&gt;0",C97:AG97,"&gt;0")</f>
        <v>0</v>
      </c>
      <c r="AL96" s="204">
        <f t="shared" ref="AL96" si="242">COUNTIFS($C$3:$AG$3,"=0",C98:AG98,"&gt;0")</f>
        <v>0</v>
      </c>
      <c r="AM96" s="206">
        <f t="shared" ref="AM96" si="243">COUNTIFS($C$3:$AG$3,"&lt;&gt;0",C98:AG98,"&gt;0")</f>
        <v>0</v>
      </c>
      <c r="AN96" s="200">
        <f t="shared" ref="AN96:AP96" si="244">COUNTIF($C96:$AG96,AN$5)</f>
        <v>0</v>
      </c>
      <c r="AO96" s="200">
        <f t="shared" si="244"/>
        <v>0</v>
      </c>
      <c r="AP96" s="200">
        <f t="shared" si="244"/>
        <v>0</v>
      </c>
      <c r="AQ96" s="200">
        <f t="shared" ref="AQ96" si="245">COUNTIF($C96:$AG96,AQ$5)+COUNTIF($C96:$AG96,"半振")*0.5</f>
        <v>0</v>
      </c>
      <c r="AR96" s="200">
        <f t="shared" ref="AR96" si="246">COUNTIF($C96:$AG96,AR$5)+COUNTIF($C96:$AG96,"半有")*0.5</f>
        <v>0</v>
      </c>
      <c r="AS96" s="200">
        <f t="shared" ref="AS96" si="247">COUNTIF($C96:$AG96,AS$5)+COUNTIF($C96:$AG96,"半欠")*0.5</f>
        <v>0</v>
      </c>
      <c r="AT96" s="200">
        <f t="shared" si="199"/>
        <v>0</v>
      </c>
      <c r="AU96" s="200">
        <f t="shared" si="199"/>
        <v>0</v>
      </c>
      <c r="AV96" s="200">
        <f t="shared" si="199"/>
        <v>0</v>
      </c>
      <c r="AW96" s="200">
        <f t="shared" si="199"/>
        <v>0</v>
      </c>
    </row>
    <row r="97" spans="1:49" ht="15" customHeight="1" x14ac:dyDescent="0.15">
      <c r="A97" s="202"/>
      <c r="B97" s="44" t="str">
        <f>IF(DATA!A96="","",DATA!B97)</f>
        <v/>
      </c>
      <c r="C97" s="45" t="str">
        <f>IF(DATA!C97="","",DATA!C97)</f>
        <v/>
      </c>
      <c r="D97" s="45" t="str">
        <f>IF(DATA!D97="","",DATA!D97)</f>
        <v/>
      </c>
      <c r="E97" s="45" t="str">
        <f>IF(DATA!E97="","",DATA!E97)</f>
        <v/>
      </c>
      <c r="F97" s="45" t="str">
        <f>IF(DATA!F97="","",DATA!F97)</f>
        <v/>
      </c>
      <c r="G97" s="45" t="str">
        <f>IF(DATA!G97="","",DATA!G97)</f>
        <v/>
      </c>
      <c r="H97" s="45" t="str">
        <f>IF(DATA!H97="","",DATA!H97)</f>
        <v/>
      </c>
      <c r="I97" s="45" t="str">
        <f>IF(DATA!I97="","",DATA!I97)</f>
        <v/>
      </c>
      <c r="J97" s="45" t="str">
        <f>IF(DATA!J97="","",DATA!J97)</f>
        <v/>
      </c>
      <c r="K97" s="45" t="str">
        <f>IF(DATA!K97="","",DATA!K97)</f>
        <v/>
      </c>
      <c r="L97" s="45" t="str">
        <f>IF(DATA!L97="","",DATA!L97)</f>
        <v/>
      </c>
      <c r="M97" s="45" t="str">
        <f>IF(DATA!M97="","",DATA!M97)</f>
        <v/>
      </c>
      <c r="N97" s="45" t="str">
        <f>IF(DATA!N97="","",DATA!N97)</f>
        <v/>
      </c>
      <c r="O97" s="45" t="str">
        <f>IF(DATA!O97="","",DATA!O97)</f>
        <v/>
      </c>
      <c r="P97" s="45" t="str">
        <f>IF(DATA!P97="","",DATA!P97)</f>
        <v/>
      </c>
      <c r="Q97" s="45" t="str">
        <f>IF(DATA!Q97="","",DATA!Q97)</f>
        <v/>
      </c>
      <c r="R97" s="45" t="str">
        <f>IF(DATA!R97="","",DATA!R97)</f>
        <v/>
      </c>
      <c r="S97" s="45" t="str">
        <f>IF(DATA!S97="","",DATA!S97)</f>
        <v/>
      </c>
      <c r="T97" s="45" t="str">
        <f>IF(DATA!T97="","",DATA!T97)</f>
        <v/>
      </c>
      <c r="U97" s="45" t="str">
        <f>IF(DATA!U97="","",DATA!U97)</f>
        <v/>
      </c>
      <c r="V97" s="45" t="str">
        <f>IF(DATA!V97="","",DATA!V97)</f>
        <v/>
      </c>
      <c r="W97" s="45" t="str">
        <f>IF(DATA!W97="","",DATA!W97)</f>
        <v/>
      </c>
      <c r="X97" s="45" t="str">
        <f>IF(DATA!X97="","",DATA!X97)</f>
        <v/>
      </c>
      <c r="Y97" s="45" t="str">
        <f>IF(DATA!Y97="","",DATA!Y97)</f>
        <v/>
      </c>
      <c r="Z97" s="45" t="str">
        <f>IF(DATA!Z97="","",DATA!Z97)</f>
        <v/>
      </c>
      <c r="AA97" s="45" t="str">
        <f>IF(DATA!AA97="","",DATA!AA97)</f>
        <v/>
      </c>
      <c r="AB97" s="45" t="str">
        <f>IF(DATA!AB97="","",DATA!AB97)</f>
        <v/>
      </c>
      <c r="AC97" s="45" t="str">
        <f>IF(DATA!AC97="","",DATA!AC97)</f>
        <v/>
      </c>
      <c r="AD97" s="45" t="str">
        <f>IF(DATA!AD97="","",DATA!AD97)</f>
        <v/>
      </c>
      <c r="AE97" s="45" t="str">
        <f>IF(DATA!AE97="","",DATA!AE97)</f>
        <v/>
      </c>
      <c r="AF97" s="45" t="str">
        <f>IF(DATA!AF97="","",DATA!AF97)</f>
        <v/>
      </c>
      <c r="AG97" s="105" t="str">
        <f>IF(DATA!AG97="","",DATA!AG97)</f>
        <v/>
      </c>
      <c r="AH97" s="114">
        <f t="shared" si="181"/>
        <v>0</v>
      </c>
      <c r="AI97" s="115">
        <f t="shared" si="182"/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3"/>
      <c r="B98" s="74" t="str">
        <f>IF(DATA!A96="","",DATA!B98)</f>
        <v/>
      </c>
      <c r="C98" s="108" t="str">
        <f>IF(DATA!C98="","",DATA!C98)</f>
        <v/>
      </c>
      <c r="D98" s="108" t="str">
        <f>IF(DATA!D98="","",DATA!D98)</f>
        <v/>
      </c>
      <c r="E98" s="108" t="str">
        <f>IF(DATA!E98="","",DATA!E98)</f>
        <v/>
      </c>
      <c r="F98" s="108" t="str">
        <f>IF(DATA!F98="","",DATA!F98)</f>
        <v/>
      </c>
      <c r="G98" s="108" t="str">
        <f>IF(DATA!G98="","",DATA!G98)</f>
        <v/>
      </c>
      <c r="H98" s="108" t="str">
        <f>IF(DATA!H98="","",DATA!H98)</f>
        <v/>
      </c>
      <c r="I98" s="108" t="str">
        <f>IF(DATA!I98="","",DATA!I98)</f>
        <v/>
      </c>
      <c r="J98" s="108" t="str">
        <f>IF(DATA!J98="","",DATA!J98)</f>
        <v/>
      </c>
      <c r="K98" s="108" t="str">
        <f>IF(DATA!K98="","",DATA!K98)</f>
        <v/>
      </c>
      <c r="L98" s="108" t="str">
        <f>IF(DATA!L98="","",DATA!L98)</f>
        <v/>
      </c>
      <c r="M98" s="108" t="str">
        <f>IF(DATA!M98="","",DATA!M98)</f>
        <v/>
      </c>
      <c r="N98" s="108" t="str">
        <f>IF(DATA!N98="","",DATA!N98)</f>
        <v/>
      </c>
      <c r="O98" s="108" t="str">
        <f>IF(DATA!O98="","",DATA!O98)</f>
        <v/>
      </c>
      <c r="P98" s="108" t="str">
        <f>IF(DATA!P98="","",DATA!P98)</f>
        <v/>
      </c>
      <c r="Q98" s="108" t="str">
        <f>IF(DATA!Q98="","",DATA!Q98)</f>
        <v/>
      </c>
      <c r="R98" s="108" t="str">
        <f>IF(DATA!R98="","",DATA!R98)</f>
        <v/>
      </c>
      <c r="S98" s="108" t="str">
        <f>IF(DATA!S98="","",DATA!S98)</f>
        <v/>
      </c>
      <c r="T98" s="108" t="str">
        <f>IF(DATA!T98="","",DATA!T98)</f>
        <v/>
      </c>
      <c r="U98" s="108" t="str">
        <f>IF(DATA!U98="","",DATA!U98)</f>
        <v/>
      </c>
      <c r="V98" s="108" t="str">
        <f>IF(DATA!V98="","",DATA!V98)</f>
        <v/>
      </c>
      <c r="W98" s="108" t="str">
        <f>IF(DATA!W98="","",DATA!W98)</f>
        <v/>
      </c>
      <c r="X98" s="108" t="str">
        <f>IF(DATA!X98="","",DATA!X98)</f>
        <v/>
      </c>
      <c r="Y98" s="108" t="str">
        <f>IF(DATA!Y98="","",DATA!Y98)</f>
        <v/>
      </c>
      <c r="Z98" s="108" t="str">
        <f>IF(DATA!Z98="","",DATA!Z98)</f>
        <v/>
      </c>
      <c r="AA98" s="108" t="str">
        <f>IF(DATA!AA98="","",DATA!AA98)</f>
        <v/>
      </c>
      <c r="AB98" s="108" t="str">
        <f>IF(DATA!AB98="","",DATA!AB98)</f>
        <v/>
      </c>
      <c r="AC98" s="108" t="str">
        <f>IF(DATA!AC98="","",DATA!AC98)</f>
        <v/>
      </c>
      <c r="AD98" s="108" t="str">
        <f>IF(DATA!AD98="","",DATA!AD98)</f>
        <v/>
      </c>
      <c r="AE98" s="108" t="str">
        <f>IF(DATA!AE98="","",DATA!AE98)</f>
        <v/>
      </c>
      <c r="AF98" s="108" t="str">
        <f>IF(DATA!AF98="","",DATA!AF98)</f>
        <v/>
      </c>
      <c r="AG98" s="109" t="str">
        <f>IF(DATA!AG98="","",DATA!AG98)</f>
        <v/>
      </c>
      <c r="AH98" s="116">
        <f t="shared" si="181"/>
        <v>0</v>
      </c>
      <c r="AI98" s="117">
        <f t="shared" si="182"/>
        <v>0</v>
      </c>
      <c r="AJ98" s="205"/>
      <c r="AK98" s="207"/>
      <c r="AL98" s="205"/>
      <c r="AM98" s="207"/>
      <c r="AN98" s="201"/>
      <c r="AO98" s="201"/>
      <c r="AP98" s="201"/>
      <c r="AQ98" s="201"/>
      <c r="AR98" s="201"/>
      <c r="AS98" s="201"/>
      <c r="AT98" s="201"/>
      <c r="AU98" s="201"/>
      <c r="AV98" s="201"/>
      <c r="AW98" s="201"/>
    </row>
    <row r="99" spans="1:49" ht="15" customHeight="1" x14ac:dyDescent="0.15">
      <c r="A99" s="202" t="str">
        <f>IF(DATA!A99="","",DATA!A99)</f>
        <v/>
      </c>
      <c r="B99" s="11" t="str">
        <f>IF(DATA!A99="","",DATA!B99)</f>
        <v/>
      </c>
      <c r="C99" s="112" t="str">
        <f>IF(DATA!C99="","",DATA!C99)</f>
        <v/>
      </c>
      <c r="D99" s="112" t="str">
        <f>IF(DATA!D99="","",DATA!D99)</f>
        <v/>
      </c>
      <c r="E99" s="112" t="str">
        <f>IF(DATA!E99="","",DATA!E99)</f>
        <v/>
      </c>
      <c r="F99" s="112" t="str">
        <f>IF(DATA!F99="","",DATA!F99)</f>
        <v/>
      </c>
      <c r="G99" s="112" t="str">
        <f>IF(DATA!G99="","",DATA!G99)</f>
        <v/>
      </c>
      <c r="H99" s="112" t="str">
        <f>IF(DATA!H99="","",DATA!H99)</f>
        <v/>
      </c>
      <c r="I99" s="112" t="str">
        <f>IF(DATA!I99="","",DATA!I99)</f>
        <v/>
      </c>
      <c r="J99" s="112" t="str">
        <f>IF(DATA!J99="","",DATA!J99)</f>
        <v/>
      </c>
      <c r="K99" s="112" t="str">
        <f>IF(DATA!K99="","",DATA!K99)</f>
        <v/>
      </c>
      <c r="L99" s="112" t="str">
        <f>IF(DATA!L99="","",DATA!L99)</f>
        <v/>
      </c>
      <c r="M99" s="112" t="str">
        <f>IF(DATA!M99="","",DATA!M99)</f>
        <v/>
      </c>
      <c r="N99" s="112" t="str">
        <f>IF(DATA!N99="","",DATA!N99)</f>
        <v/>
      </c>
      <c r="O99" s="112" t="str">
        <f>IF(DATA!O99="","",DATA!O99)</f>
        <v/>
      </c>
      <c r="P99" s="112" t="str">
        <f>IF(DATA!P99="","",DATA!P99)</f>
        <v/>
      </c>
      <c r="Q99" s="112" t="str">
        <f>IF(DATA!Q99="","",DATA!Q99)</f>
        <v/>
      </c>
      <c r="R99" s="112" t="str">
        <f>IF(DATA!R99="","",DATA!R99)</f>
        <v/>
      </c>
      <c r="S99" s="112" t="str">
        <f>IF(DATA!S99="","",DATA!S99)</f>
        <v/>
      </c>
      <c r="T99" s="112" t="str">
        <f>IF(DATA!T99="","",DATA!T99)</f>
        <v/>
      </c>
      <c r="U99" s="112" t="str">
        <f>IF(DATA!U99="","",DATA!U99)</f>
        <v/>
      </c>
      <c r="V99" s="112" t="str">
        <f>IF(DATA!V99="","",DATA!V99)</f>
        <v/>
      </c>
      <c r="W99" s="112" t="str">
        <f>IF(DATA!W99="","",DATA!W99)</f>
        <v/>
      </c>
      <c r="X99" s="112" t="str">
        <f>IF(DATA!X99="","",DATA!X99)</f>
        <v/>
      </c>
      <c r="Y99" s="112" t="str">
        <f>IF(DATA!Y99="","",DATA!Y99)</f>
        <v/>
      </c>
      <c r="Z99" s="112" t="str">
        <f>IF(DATA!Z99="","",DATA!Z99)</f>
        <v/>
      </c>
      <c r="AA99" s="112" t="str">
        <f>IF(DATA!AA99="","",DATA!AA99)</f>
        <v/>
      </c>
      <c r="AB99" s="112" t="str">
        <f>IF(DATA!AB99="","",DATA!AB99)</f>
        <v/>
      </c>
      <c r="AC99" s="112" t="str">
        <f>IF(DATA!AC99="","",DATA!AC99)</f>
        <v/>
      </c>
      <c r="AD99" s="112" t="str">
        <f>IF(DATA!AD99="","",DATA!AD99)</f>
        <v/>
      </c>
      <c r="AE99" s="112" t="str">
        <f>IF(DATA!AE99="","",DATA!AE99)</f>
        <v/>
      </c>
      <c r="AF99" s="112" t="str">
        <f>IF(DATA!AF99="","",DATA!AF99)</f>
        <v/>
      </c>
      <c r="AG99" s="113" t="str">
        <f>IF(DATA!AG99="","",DATA!AG99)</f>
        <v/>
      </c>
      <c r="AH99" s="188">
        <f>COUNTIFS(DATA!$C$3:$AG$3,0,DATA!$C99:$AG99,"&lt;&gt;")</f>
        <v>0</v>
      </c>
      <c r="AI99" s="188">
        <f>COUNTIFS(DATA!$C$3:$AG$3,"&gt;0",DATA!$C99:$AG99,"&lt;&gt;")</f>
        <v>0</v>
      </c>
      <c r="AJ99" s="204">
        <f t="shared" ref="AJ99" si="248">COUNTIFS($C$3:$AG$3,"=0",C100:AG100,"&gt;0")</f>
        <v>0</v>
      </c>
      <c r="AK99" s="206">
        <f t="shared" ref="AK99" si="249">COUNTIFS($C$3:$AG$3,"&lt;&gt;0",C100:AG100,"&gt;0")</f>
        <v>0</v>
      </c>
      <c r="AL99" s="204">
        <f t="shared" ref="AL99" si="250">COUNTIFS($C$3:$AG$3,"=0",C101:AG101,"&gt;0")</f>
        <v>0</v>
      </c>
      <c r="AM99" s="206">
        <f t="shared" ref="AM99" si="251">COUNTIFS($C$3:$AG$3,"&lt;&gt;0",C101:AG101,"&gt;0")</f>
        <v>0</v>
      </c>
      <c r="AN99" s="200">
        <f t="shared" ref="AN99:AP99" si="252">COUNTIF($C99:$AG99,AN$5)</f>
        <v>0</v>
      </c>
      <c r="AO99" s="200">
        <f t="shared" si="252"/>
        <v>0</v>
      </c>
      <c r="AP99" s="200">
        <f t="shared" si="252"/>
        <v>0</v>
      </c>
      <c r="AQ99" s="200">
        <f t="shared" ref="AQ99" si="253">COUNTIF($C99:$AG99,AQ$5)+COUNTIF($C99:$AG99,"半振")*0.5</f>
        <v>0</v>
      </c>
      <c r="AR99" s="200">
        <f t="shared" ref="AR99" si="254">COUNTIF($C99:$AG99,AR$5)+COUNTIF($C99:$AG99,"半有")*0.5</f>
        <v>0</v>
      </c>
      <c r="AS99" s="200">
        <f t="shared" ref="AS99" si="255">COUNTIF($C99:$AG99,AS$5)+COUNTIF($C99:$AG99,"半欠")*0.5</f>
        <v>0</v>
      </c>
      <c r="AT99" s="200">
        <f t="shared" si="199"/>
        <v>0</v>
      </c>
      <c r="AU99" s="200">
        <f t="shared" si="199"/>
        <v>0</v>
      </c>
      <c r="AV99" s="200">
        <f t="shared" si="199"/>
        <v>0</v>
      </c>
      <c r="AW99" s="200">
        <f t="shared" si="199"/>
        <v>0</v>
      </c>
    </row>
    <row r="100" spans="1:49" ht="15" customHeight="1" x14ac:dyDescent="0.15">
      <c r="A100" s="202"/>
      <c r="B100" s="44" t="str">
        <f>IF(DATA!A99="","",DATA!B100)</f>
        <v/>
      </c>
      <c r="C100" s="45" t="str">
        <f>IF(DATA!C100="","",DATA!C100)</f>
        <v/>
      </c>
      <c r="D100" s="45" t="str">
        <f>IF(DATA!D100="","",DATA!D100)</f>
        <v/>
      </c>
      <c r="E100" s="45" t="str">
        <f>IF(DATA!E100="","",DATA!E100)</f>
        <v/>
      </c>
      <c r="F100" s="45" t="str">
        <f>IF(DATA!F100="","",DATA!F100)</f>
        <v/>
      </c>
      <c r="G100" s="45" t="str">
        <f>IF(DATA!G100="","",DATA!G100)</f>
        <v/>
      </c>
      <c r="H100" s="45" t="str">
        <f>IF(DATA!H100="","",DATA!H100)</f>
        <v/>
      </c>
      <c r="I100" s="45" t="str">
        <f>IF(DATA!I100="","",DATA!I100)</f>
        <v/>
      </c>
      <c r="J100" s="45" t="str">
        <f>IF(DATA!J100="","",DATA!J100)</f>
        <v/>
      </c>
      <c r="K100" s="45" t="str">
        <f>IF(DATA!K100="","",DATA!K100)</f>
        <v/>
      </c>
      <c r="L100" s="45" t="str">
        <f>IF(DATA!L100="","",DATA!L100)</f>
        <v/>
      </c>
      <c r="M100" s="45" t="str">
        <f>IF(DATA!M100="","",DATA!M100)</f>
        <v/>
      </c>
      <c r="N100" s="45" t="str">
        <f>IF(DATA!N100="","",DATA!N100)</f>
        <v/>
      </c>
      <c r="O100" s="45" t="str">
        <f>IF(DATA!O100="","",DATA!O100)</f>
        <v/>
      </c>
      <c r="P100" s="45" t="str">
        <f>IF(DATA!P100="","",DATA!P100)</f>
        <v/>
      </c>
      <c r="Q100" s="45" t="str">
        <f>IF(DATA!Q100="","",DATA!Q100)</f>
        <v/>
      </c>
      <c r="R100" s="45" t="str">
        <f>IF(DATA!R100="","",DATA!R100)</f>
        <v/>
      </c>
      <c r="S100" s="45" t="str">
        <f>IF(DATA!S100="","",DATA!S100)</f>
        <v/>
      </c>
      <c r="T100" s="45" t="str">
        <f>IF(DATA!T100="","",DATA!T100)</f>
        <v/>
      </c>
      <c r="U100" s="45" t="str">
        <f>IF(DATA!U100="","",DATA!U100)</f>
        <v/>
      </c>
      <c r="V100" s="45" t="str">
        <f>IF(DATA!V100="","",DATA!V100)</f>
        <v/>
      </c>
      <c r="W100" s="45" t="str">
        <f>IF(DATA!W100="","",DATA!W100)</f>
        <v/>
      </c>
      <c r="X100" s="45" t="str">
        <f>IF(DATA!X100="","",DATA!X100)</f>
        <v/>
      </c>
      <c r="Y100" s="45" t="str">
        <f>IF(DATA!Y100="","",DATA!Y100)</f>
        <v/>
      </c>
      <c r="Z100" s="45" t="str">
        <f>IF(DATA!Z100="","",DATA!Z100)</f>
        <v/>
      </c>
      <c r="AA100" s="45" t="str">
        <f>IF(DATA!AA100="","",DATA!AA100)</f>
        <v/>
      </c>
      <c r="AB100" s="45" t="str">
        <f>IF(DATA!AB100="","",DATA!AB100)</f>
        <v/>
      </c>
      <c r="AC100" s="45" t="str">
        <f>IF(DATA!AC100="","",DATA!AC100)</f>
        <v/>
      </c>
      <c r="AD100" s="45" t="str">
        <f>IF(DATA!AD100="","",DATA!AD100)</f>
        <v/>
      </c>
      <c r="AE100" s="45" t="str">
        <f>IF(DATA!AE100="","",DATA!AE100)</f>
        <v/>
      </c>
      <c r="AF100" s="45" t="str">
        <f>IF(DATA!AF100="","",DATA!AF100)</f>
        <v/>
      </c>
      <c r="AG100" s="105" t="str">
        <f>IF(DATA!AG100="","",DATA!AG100)</f>
        <v/>
      </c>
      <c r="AH100" s="114">
        <f t="shared" si="181"/>
        <v>0</v>
      </c>
      <c r="AI100" s="115">
        <f t="shared" si="182"/>
        <v>0</v>
      </c>
      <c r="AJ100" s="204"/>
      <c r="AK100" s="206"/>
      <c r="AL100" s="204"/>
      <c r="AM100" s="206"/>
      <c r="AN100" s="200"/>
      <c r="AO100" s="200"/>
      <c r="AP100" s="200"/>
      <c r="AQ100" s="200"/>
      <c r="AR100" s="200"/>
      <c r="AS100" s="200"/>
      <c r="AT100" s="200"/>
      <c r="AU100" s="200"/>
      <c r="AV100" s="200"/>
      <c r="AW100" s="200"/>
    </row>
    <row r="101" spans="1:49" ht="15" customHeight="1" x14ac:dyDescent="0.15">
      <c r="A101" s="203"/>
      <c r="B101" s="74" t="str">
        <f>IF(DATA!A99="","",DATA!B101)</f>
        <v/>
      </c>
      <c r="C101" s="108" t="str">
        <f>IF(DATA!C101="","",DATA!C101)</f>
        <v/>
      </c>
      <c r="D101" s="108" t="str">
        <f>IF(DATA!D101="","",DATA!D101)</f>
        <v/>
      </c>
      <c r="E101" s="108" t="str">
        <f>IF(DATA!E101="","",DATA!E101)</f>
        <v/>
      </c>
      <c r="F101" s="108" t="str">
        <f>IF(DATA!F101="","",DATA!F101)</f>
        <v/>
      </c>
      <c r="G101" s="108" t="str">
        <f>IF(DATA!G101="","",DATA!G101)</f>
        <v/>
      </c>
      <c r="H101" s="108" t="str">
        <f>IF(DATA!H101="","",DATA!H101)</f>
        <v/>
      </c>
      <c r="I101" s="108" t="str">
        <f>IF(DATA!I101="","",DATA!I101)</f>
        <v/>
      </c>
      <c r="J101" s="108" t="str">
        <f>IF(DATA!J101="","",DATA!J101)</f>
        <v/>
      </c>
      <c r="K101" s="108" t="str">
        <f>IF(DATA!K101="","",DATA!K101)</f>
        <v/>
      </c>
      <c r="L101" s="108" t="str">
        <f>IF(DATA!L101="","",DATA!L101)</f>
        <v/>
      </c>
      <c r="M101" s="108" t="str">
        <f>IF(DATA!M101="","",DATA!M101)</f>
        <v/>
      </c>
      <c r="N101" s="108" t="str">
        <f>IF(DATA!N101="","",DATA!N101)</f>
        <v/>
      </c>
      <c r="O101" s="108" t="str">
        <f>IF(DATA!O101="","",DATA!O101)</f>
        <v/>
      </c>
      <c r="P101" s="108" t="str">
        <f>IF(DATA!P101="","",DATA!P101)</f>
        <v/>
      </c>
      <c r="Q101" s="108" t="str">
        <f>IF(DATA!Q101="","",DATA!Q101)</f>
        <v/>
      </c>
      <c r="R101" s="108" t="str">
        <f>IF(DATA!R101="","",DATA!R101)</f>
        <v/>
      </c>
      <c r="S101" s="108" t="str">
        <f>IF(DATA!S101="","",DATA!S101)</f>
        <v/>
      </c>
      <c r="T101" s="108" t="str">
        <f>IF(DATA!T101="","",DATA!T101)</f>
        <v/>
      </c>
      <c r="U101" s="108" t="str">
        <f>IF(DATA!U101="","",DATA!U101)</f>
        <v/>
      </c>
      <c r="V101" s="108" t="str">
        <f>IF(DATA!V101="","",DATA!V101)</f>
        <v/>
      </c>
      <c r="W101" s="108" t="str">
        <f>IF(DATA!W101="","",DATA!W101)</f>
        <v/>
      </c>
      <c r="X101" s="108" t="str">
        <f>IF(DATA!X101="","",DATA!X101)</f>
        <v/>
      </c>
      <c r="Y101" s="108" t="str">
        <f>IF(DATA!Y101="","",DATA!Y101)</f>
        <v/>
      </c>
      <c r="Z101" s="108" t="str">
        <f>IF(DATA!Z101="","",DATA!Z101)</f>
        <v/>
      </c>
      <c r="AA101" s="108" t="str">
        <f>IF(DATA!AA101="","",DATA!AA101)</f>
        <v/>
      </c>
      <c r="AB101" s="108" t="str">
        <f>IF(DATA!AB101="","",DATA!AB101)</f>
        <v/>
      </c>
      <c r="AC101" s="108" t="str">
        <f>IF(DATA!AC101="","",DATA!AC101)</f>
        <v/>
      </c>
      <c r="AD101" s="108" t="str">
        <f>IF(DATA!AD101="","",DATA!AD101)</f>
        <v/>
      </c>
      <c r="AE101" s="108" t="str">
        <f>IF(DATA!AE101="","",DATA!AE101)</f>
        <v/>
      </c>
      <c r="AF101" s="108" t="str">
        <f>IF(DATA!AF101="","",DATA!AF101)</f>
        <v/>
      </c>
      <c r="AG101" s="109" t="str">
        <f>IF(DATA!AG101="","",DATA!AG101)</f>
        <v/>
      </c>
      <c r="AH101" s="116">
        <f t="shared" si="181"/>
        <v>0</v>
      </c>
      <c r="AI101" s="117">
        <f t="shared" si="182"/>
        <v>0</v>
      </c>
      <c r="AJ101" s="205"/>
      <c r="AK101" s="207"/>
      <c r="AL101" s="205"/>
      <c r="AM101" s="207"/>
      <c r="AN101" s="201"/>
      <c r="AO101" s="201"/>
      <c r="AP101" s="201"/>
      <c r="AQ101" s="201"/>
      <c r="AR101" s="201"/>
      <c r="AS101" s="201"/>
      <c r="AT101" s="201"/>
      <c r="AU101" s="201"/>
      <c r="AV101" s="201"/>
      <c r="AW101" s="201"/>
    </row>
    <row r="102" spans="1:49" ht="15" customHeight="1" x14ac:dyDescent="0.15">
      <c r="A102" s="202" t="str">
        <f>IF(DATA!A102="","",DATA!A102)</f>
        <v/>
      </c>
      <c r="B102" s="11" t="str">
        <f>IF(DATA!A102="","",DATA!B102)</f>
        <v/>
      </c>
      <c r="C102" s="112" t="str">
        <f>IF(DATA!C102="","",DATA!C102)</f>
        <v/>
      </c>
      <c r="D102" s="112" t="str">
        <f>IF(DATA!D102="","",DATA!D102)</f>
        <v/>
      </c>
      <c r="E102" s="112" t="str">
        <f>IF(DATA!E102="","",DATA!E102)</f>
        <v/>
      </c>
      <c r="F102" s="112" t="str">
        <f>IF(DATA!F102="","",DATA!F102)</f>
        <v/>
      </c>
      <c r="G102" s="112" t="str">
        <f>IF(DATA!G102="","",DATA!G102)</f>
        <v/>
      </c>
      <c r="H102" s="112" t="str">
        <f>IF(DATA!H102="","",DATA!H102)</f>
        <v/>
      </c>
      <c r="I102" s="112" t="str">
        <f>IF(DATA!I102="","",DATA!I102)</f>
        <v/>
      </c>
      <c r="J102" s="112" t="str">
        <f>IF(DATA!J102="","",DATA!J102)</f>
        <v/>
      </c>
      <c r="K102" s="112" t="str">
        <f>IF(DATA!K102="","",DATA!K102)</f>
        <v/>
      </c>
      <c r="L102" s="112" t="str">
        <f>IF(DATA!L102="","",DATA!L102)</f>
        <v/>
      </c>
      <c r="M102" s="112" t="str">
        <f>IF(DATA!M102="","",DATA!M102)</f>
        <v/>
      </c>
      <c r="N102" s="112" t="str">
        <f>IF(DATA!N102="","",DATA!N102)</f>
        <v/>
      </c>
      <c r="O102" s="112" t="str">
        <f>IF(DATA!O102="","",DATA!O102)</f>
        <v/>
      </c>
      <c r="P102" s="112" t="str">
        <f>IF(DATA!P102="","",DATA!P102)</f>
        <v/>
      </c>
      <c r="Q102" s="112" t="str">
        <f>IF(DATA!Q102="","",DATA!Q102)</f>
        <v/>
      </c>
      <c r="R102" s="112" t="str">
        <f>IF(DATA!R102="","",DATA!R102)</f>
        <v/>
      </c>
      <c r="S102" s="112" t="str">
        <f>IF(DATA!S102="","",DATA!S102)</f>
        <v/>
      </c>
      <c r="T102" s="112" t="str">
        <f>IF(DATA!T102="","",DATA!T102)</f>
        <v/>
      </c>
      <c r="U102" s="112" t="str">
        <f>IF(DATA!U102="","",DATA!U102)</f>
        <v/>
      </c>
      <c r="V102" s="112" t="str">
        <f>IF(DATA!V102="","",DATA!V102)</f>
        <v/>
      </c>
      <c r="W102" s="112" t="str">
        <f>IF(DATA!W102="","",DATA!W102)</f>
        <v/>
      </c>
      <c r="X102" s="112" t="str">
        <f>IF(DATA!X102="","",DATA!X102)</f>
        <v/>
      </c>
      <c r="Y102" s="112" t="str">
        <f>IF(DATA!Y102="","",DATA!Y102)</f>
        <v/>
      </c>
      <c r="Z102" s="112" t="str">
        <f>IF(DATA!Z102="","",DATA!Z102)</f>
        <v/>
      </c>
      <c r="AA102" s="112" t="str">
        <f>IF(DATA!AA102="","",DATA!AA102)</f>
        <v/>
      </c>
      <c r="AB102" s="112" t="str">
        <f>IF(DATA!AB102="","",DATA!AB102)</f>
        <v/>
      </c>
      <c r="AC102" s="112" t="str">
        <f>IF(DATA!AC102="","",DATA!AC102)</f>
        <v/>
      </c>
      <c r="AD102" s="112" t="str">
        <f>IF(DATA!AD102="","",DATA!AD102)</f>
        <v/>
      </c>
      <c r="AE102" s="112" t="str">
        <f>IF(DATA!AE102="","",DATA!AE102)</f>
        <v/>
      </c>
      <c r="AF102" s="112" t="str">
        <f>IF(DATA!AF102="","",DATA!AF102)</f>
        <v/>
      </c>
      <c r="AG102" s="113" t="str">
        <f>IF(DATA!AG102="","",DATA!AG102)</f>
        <v/>
      </c>
      <c r="AH102" s="188">
        <f>COUNTIFS(DATA!$C$3:$AG$3,0,DATA!$C102:$AG102,"&lt;&gt;")</f>
        <v>0</v>
      </c>
      <c r="AI102" s="188">
        <f>COUNTIFS(DATA!$C$3:$AG$3,"&gt;0",DATA!$C102:$AG102,"&lt;&gt;")</f>
        <v>0</v>
      </c>
      <c r="AJ102" s="204">
        <f t="shared" ref="AJ102" si="256">COUNTIFS($C$3:$AG$3,"=0",C103:AG103,"&gt;0")</f>
        <v>0</v>
      </c>
      <c r="AK102" s="206">
        <f t="shared" ref="AK102" si="257">COUNTIFS($C$3:$AG$3,"&lt;&gt;0",C103:AG103,"&gt;0")</f>
        <v>0</v>
      </c>
      <c r="AL102" s="204">
        <f t="shared" ref="AL102" si="258">COUNTIFS($C$3:$AG$3,"=0",C104:AG104,"&gt;0")</f>
        <v>0</v>
      </c>
      <c r="AM102" s="206">
        <f t="shared" ref="AM102" si="259">COUNTIFS($C$3:$AG$3,"&lt;&gt;0",C104:AG104,"&gt;0")</f>
        <v>0</v>
      </c>
      <c r="AN102" s="200">
        <f t="shared" ref="AN102:AP102" si="260">COUNTIF($C102:$AG102,AN$5)</f>
        <v>0</v>
      </c>
      <c r="AO102" s="200">
        <f t="shared" si="260"/>
        <v>0</v>
      </c>
      <c r="AP102" s="200">
        <f t="shared" si="260"/>
        <v>0</v>
      </c>
      <c r="AQ102" s="200">
        <f t="shared" ref="AQ102" si="261">COUNTIF($C102:$AG102,AQ$5)+COUNTIF($C102:$AG102,"半振")*0.5</f>
        <v>0</v>
      </c>
      <c r="AR102" s="200">
        <f t="shared" ref="AR102" si="262">COUNTIF($C102:$AG102,AR$5)+COUNTIF($C102:$AG102,"半有")*0.5</f>
        <v>0</v>
      </c>
      <c r="AS102" s="200">
        <f t="shared" ref="AS102" si="263">COUNTIF($C102:$AG102,AS$5)+COUNTIF($C102:$AG102,"半欠")*0.5</f>
        <v>0</v>
      </c>
      <c r="AT102" s="200">
        <f t="shared" si="199"/>
        <v>0</v>
      </c>
      <c r="AU102" s="200">
        <f t="shared" si="199"/>
        <v>0</v>
      </c>
      <c r="AV102" s="200">
        <f t="shared" si="199"/>
        <v>0</v>
      </c>
      <c r="AW102" s="200">
        <f t="shared" si="199"/>
        <v>0</v>
      </c>
    </row>
    <row r="103" spans="1:49" ht="15" customHeight="1" x14ac:dyDescent="0.15">
      <c r="A103" s="202"/>
      <c r="B103" s="44" t="str">
        <f>IF(DATA!A102="","",DATA!B103)</f>
        <v/>
      </c>
      <c r="C103" s="45" t="str">
        <f>IF(DATA!C103="","",DATA!C103)</f>
        <v/>
      </c>
      <c r="D103" s="45" t="str">
        <f>IF(DATA!D103="","",DATA!D103)</f>
        <v/>
      </c>
      <c r="E103" s="45" t="str">
        <f>IF(DATA!E103="","",DATA!E103)</f>
        <v/>
      </c>
      <c r="F103" s="45" t="str">
        <f>IF(DATA!F103="","",DATA!F103)</f>
        <v/>
      </c>
      <c r="G103" s="45" t="str">
        <f>IF(DATA!G103="","",DATA!G103)</f>
        <v/>
      </c>
      <c r="H103" s="45" t="str">
        <f>IF(DATA!H103="","",DATA!H103)</f>
        <v/>
      </c>
      <c r="I103" s="45" t="str">
        <f>IF(DATA!I103="","",DATA!I103)</f>
        <v/>
      </c>
      <c r="J103" s="45" t="str">
        <f>IF(DATA!J103="","",DATA!J103)</f>
        <v/>
      </c>
      <c r="K103" s="45" t="str">
        <f>IF(DATA!K103="","",DATA!K103)</f>
        <v/>
      </c>
      <c r="L103" s="45" t="str">
        <f>IF(DATA!L103="","",DATA!L103)</f>
        <v/>
      </c>
      <c r="M103" s="45" t="str">
        <f>IF(DATA!M103="","",DATA!M103)</f>
        <v/>
      </c>
      <c r="N103" s="45" t="str">
        <f>IF(DATA!N103="","",DATA!N103)</f>
        <v/>
      </c>
      <c r="O103" s="45" t="str">
        <f>IF(DATA!O103="","",DATA!O103)</f>
        <v/>
      </c>
      <c r="P103" s="45" t="str">
        <f>IF(DATA!P103="","",DATA!P103)</f>
        <v/>
      </c>
      <c r="Q103" s="45" t="str">
        <f>IF(DATA!Q103="","",DATA!Q103)</f>
        <v/>
      </c>
      <c r="R103" s="45" t="str">
        <f>IF(DATA!R103="","",DATA!R103)</f>
        <v/>
      </c>
      <c r="S103" s="45" t="str">
        <f>IF(DATA!S103="","",DATA!S103)</f>
        <v/>
      </c>
      <c r="T103" s="45" t="str">
        <f>IF(DATA!T103="","",DATA!T103)</f>
        <v/>
      </c>
      <c r="U103" s="45" t="str">
        <f>IF(DATA!U103="","",DATA!U103)</f>
        <v/>
      </c>
      <c r="V103" s="45" t="str">
        <f>IF(DATA!V103="","",DATA!V103)</f>
        <v/>
      </c>
      <c r="W103" s="45" t="str">
        <f>IF(DATA!W103="","",DATA!W103)</f>
        <v/>
      </c>
      <c r="X103" s="45" t="str">
        <f>IF(DATA!X103="","",DATA!X103)</f>
        <v/>
      </c>
      <c r="Y103" s="45" t="str">
        <f>IF(DATA!Y103="","",DATA!Y103)</f>
        <v/>
      </c>
      <c r="Z103" s="45" t="str">
        <f>IF(DATA!Z103="","",DATA!Z103)</f>
        <v/>
      </c>
      <c r="AA103" s="45" t="str">
        <f>IF(DATA!AA103="","",DATA!AA103)</f>
        <v/>
      </c>
      <c r="AB103" s="45" t="str">
        <f>IF(DATA!AB103="","",DATA!AB103)</f>
        <v/>
      </c>
      <c r="AC103" s="45" t="str">
        <f>IF(DATA!AC103="","",DATA!AC103)</f>
        <v/>
      </c>
      <c r="AD103" s="45" t="str">
        <f>IF(DATA!AD103="","",DATA!AD103)</f>
        <v/>
      </c>
      <c r="AE103" s="45" t="str">
        <f>IF(DATA!AE103="","",DATA!AE103)</f>
        <v/>
      </c>
      <c r="AF103" s="45" t="str">
        <f>IF(DATA!AF103="","",DATA!AF103)</f>
        <v/>
      </c>
      <c r="AG103" s="105" t="str">
        <f>IF(DATA!AG103="","",DATA!AG103)</f>
        <v/>
      </c>
      <c r="AH103" s="114">
        <f t="shared" si="181"/>
        <v>0</v>
      </c>
      <c r="AI103" s="115">
        <f t="shared" si="182"/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3"/>
      <c r="B104" s="74" t="str">
        <f>IF(DATA!A102="","",DATA!B104)</f>
        <v/>
      </c>
      <c r="C104" s="108" t="str">
        <f>IF(DATA!C104="","",DATA!C104)</f>
        <v/>
      </c>
      <c r="D104" s="108" t="str">
        <f>IF(DATA!D104="","",DATA!D104)</f>
        <v/>
      </c>
      <c r="E104" s="108" t="str">
        <f>IF(DATA!E104="","",DATA!E104)</f>
        <v/>
      </c>
      <c r="F104" s="108" t="str">
        <f>IF(DATA!F104="","",DATA!F104)</f>
        <v/>
      </c>
      <c r="G104" s="108" t="str">
        <f>IF(DATA!G104="","",DATA!G104)</f>
        <v/>
      </c>
      <c r="H104" s="108" t="str">
        <f>IF(DATA!H104="","",DATA!H104)</f>
        <v/>
      </c>
      <c r="I104" s="108" t="str">
        <f>IF(DATA!I104="","",DATA!I104)</f>
        <v/>
      </c>
      <c r="J104" s="108" t="str">
        <f>IF(DATA!J104="","",DATA!J104)</f>
        <v/>
      </c>
      <c r="K104" s="108" t="str">
        <f>IF(DATA!K104="","",DATA!K104)</f>
        <v/>
      </c>
      <c r="L104" s="108" t="str">
        <f>IF(DATA!L104="","",DATA!L104)</f>
        <v/>
      </c>
      <c r="M104" s="108" t="str">
        <f>IF(DATA!M104="","",DATA!M104)</f>
        <v/>
      </c>
      <c r="N104" s="108" t="str">
        <f>IF(DATA!N104="","",DATA!N104)</f>
        <v/>
      </c>
      <c r="O104" s="108" t="str">
        <f>IF(DATA!O104="","",DATA!O104)</f>
        <v/>
      </c>
      <c r="P104" s="108" t="str">
        <f>IF(DATA!P104="","",DATA!P104)</f>
        <v/>
      </c>
      <c r="Q104" s="108" t="str">
        <f>IF(DATA!Q104="","",DATA!Q104)</f>
        <v/>
      </c>
      <c r="R104" s="108" t="str">
        <f>IF(DATA!R104="","",DATA!R104)</f>
        <v/>
      </c>
      <c r="S104" s="108" t="str">
        <f>IF(DATA!S104="","",DATA!S104)</f>
        <v/>
      </c>
      <c r="T104" s="108" t="str">
        <f>IF(DATA!T104="","",DATA!T104)</f>
        <v/>
      </c>
      <c r="U104" s="108" t="str">
        <f>IF(DATA!U104="","",DATA!U104)</f>
        <v/>
      </c>
      <c r="V104" s="108" t="str">
        <f>IF(DATA!V104="","",DATA!V104)</f>
        <v/>
      </c>
      <c r="W104" s="108" t="str">
        <f>IF(DATA!W104="","",DATA!W104)</f>
        <v/>
      </c>
      <c r="X104" s="108" t="str">
        <f>IF(DATA!X104="","",DATA!X104)</f>
        <v/>
      </c>
      <c r="Y104" s="108" t="str">
        <f>IF(DATA!Y104="","",DATA!Y104)</f>
        <v/>
      </c>
      <c r="Z104" s="108" t="str">
        <f>IF(DATA!Z104="","",DATA!Z104)</f>
        <v/>
      </c>
      <c r="AA104" s="108" t="str">
        <f>IF(DATA!AA104="","",DATA!AA104)</f>
        <v/>
      </c>
      <c r="AB104" s="108" t="str">
        <f>IF(DATA!AB104="","",DATA!AB104)</f>
        <v/>
      </c>
      <c r="AC104" s="108" t="str">
        <f>IF(DATA!AC104="","",DATA!AC104)</f>
        <v/>
      </c>
      <c r="AD104" s="108" t="str">
        <f>IF(DATA!AD104="","",DATA!AD104)</f>
        <v/>
      </c>
      <c r="AE104" s="108" t="str">
        <f>IF(DATA!AE104="","",DATA!AE104)</f>
        <v/>
      </c>
      <c r="AF104" s="108" t="str">
        <f>IF(DATA!AF104="","",DATA!AF104)</f>
        <v/>
      </c>
      <c r="AG104" s="109" t="str">
        <f>IF(DATA!AG104="","",DATA!AG104)</f>
        <v/>
      </c>
      <c r="AH104" s="116">
        <f t="shared" si="181"/>
        <v>0</v>
      </c>
      <c r="AI104" s="117">
        <f t="shared" si="182"/>
        <v>0</v>
      </c>
      <c r="AJ104" s="205"/>
      <c r="AK104" s="207"/>
      <c r="AL104" s="205"/>
      <c r="AM104" s="207"/>
      <c r="AN104" s="201"/>
      <c r="AO104" s="201"/>
      <c r="AP104" s="201"/>
      <c r="AQ104" s="201"/>
      <c r="AR104" s="201"/>
      <c r="AS104" s="201"/>
      <c r="AT104" s="201"/>
      <c r="AU104" s="201"/>
      <c r="AV104" s="201"/>
      <c r="AW104" s="201"/>
    </row>
    <row r="105" spans="1:49" ht="15" customHeight="1" x14ac:dyDescent="0.15">
      <c r="A105" s="202" t="str">
        <f>IF(DATA!A105="","",DATA!A105)</f>
        <v/>
      </c>
      <c r="B105" s="11" t="str">
        <f>IF(DATA!A105="","",DATA!B105)</f>
        <v/>
      </c>
      <c r="C105" s="112" t="str">
        <f>IF(DATA!C105="","",DATA!C105)</f>
        <v/>
      </c>
      <c r="D105" s="112" t="str">
        <f>IF(DATA!D105="","",DATA!D105)</f>
        <v/>
      </c>
      <c r="E105" s="112" t="str">
        <f>IF(DATA!E105="","",DATA!E105)</f>
        <v/>
      </c>
      <c r="F105" s="112" t="str">
        <f>IF(DATA!F105="","",DATA!F105)</f>
        <v/>
      </c>
      <c r="G105" s="112" t="str">
        <f>IF(DATA!G105="","",DATA!G105)</f>
        <v/>
      </c>
      <c r="H105" s="112" t="str">
        <f>IF(DATA!H105="","",DATA!H105)</f>
        <v/>
      </c>
      <c r="I105" s="112" t="str">
        <f>IF(DATA!I105="","",DATA!I105)</f>
        <v/>
      </c>
      <c r="J105" s="112" t="str">
        <f>IF(DATA!J105="","",DATA!J105)</f>
        <v/>
      </c>
      <c r="K105" s="112" t="str">
        <f>IF(DATA!K105="","",DATA!K105)</f>
        <v/>
      </c>
      <c r="L105" s="112" t="str">
        <f>IF(DATA!L105="","",DATA!L105)</f>
        <v/>
      </c>
      <c r="M105" s="112" t="str">
        <f>IF(DATA!M105="","",DATA!M105)</f>
        <v/>
      </c>
      <c r="N105" s="112" t="str">
        <f>IF(DATA!N105="","",DATA!N105)</f>
        <v/>
      </c>
      <c r="O105" s="112" t="str">
        <f>IF(DATA!O105="","",DATA!O105)</f>
        <v/>
      </c>
      <c r="P105" s="112" t="str">
        <f>IF(DATA!P105="","",DATA!P105)</f>
        <v/>
      </c>
      <c r="Q105" s="112" t="str">
        <f>IF(DATA!Q105="","",DATA!Q105)</f>
        <v/>
      </c>
      <c r="R105" s="112" t="str">
        <f>IF(DATA!R105="","",DATA!R105)</f>
        <v/>
      </c>
      <c r="S105" s="112" t="str">
        <f>IF(DATA!S105="","",DATA!S105)</f>
        <v/>
      </c>
      <c r="T105" s="112" t="str">
        <f>IF(DATA!T105="","",DATA!T105)</f>
        <v/>
      </c>
      <c r="U105" s="112" t="str">
        <f>IF(DATA!U105="","",DATA!U105)</f>
        <v/>
      </c>
      <c r="V105" s="112" t="str">
        <f>IF(DATA!V105="","",DATA!V105)</f>
        <v/>
      </c>
      <c r="W105" s="112" t="str">
        <f>IF(DATA!W105="","",DATA!W105)</f>
        <v/>
      </c>
      <c r="X105" s="112" t="str">
        <f>IF(DATA!X105="","",DATA!X105)</f>
        <v/>
      </c>
      <c r="Y105" s="112" t="str">
        <f>IF(DATA!Y105="","",DATA!Y105)</f>
        <v/>
      </c>
      <c r="Z105" s="112" t="str">
        <f>IF(DATA!Z105="","",DATA!Z105)</f>
        <v/>
      </c>
      <c r="AA105" s="112" t="str">
        <f>IF(DATA!AA105="","",DATA!AA105)</f>
        <v/>
      </c>
      <c r="AB105" s="112" t="str">
        <f>IF(DATA!AB105="","",DATA!AB105)</f>
        <v/>
      </c>
      <c r="AC105" s="112" t="str">
        <f>IF(DATA!AC105="","",DATA!AC105)</f>
        <v/>
      </c>
      <c r="AD105" s="112" t="str">
        <f>IF(DATA!AD105="","",DATA!AD105)</f>
        <v/>
      </c>
      <c r="AE105" s="112" t="str">
        <f>IF(DATA!AE105="","",DATA!AE105)</f>
        <v/>
      </c>
      <c r="AF105" s="112" t="str">
        <f>IF(DATA!AF105="","",DATA!AF105)</f>
        <v/>
      </c>
      <c r="AG105" s="113" t="str">
        <f>IF(DATA!AG105="","",DATA!AG105)</f>
        <v/>
      </c>
      <c r="AH105" s="188">
        <f>COUNTIFS(DATA!$C$3:$AG$3,0,DATA!$C105:$AG105,"&lt;&gt;")</f>
        <v>0</v>
      </c>
      <c r="AI105" s="188">
        <f>COUNTIFS(DATA!$C$3:$AG$3,"&gt;0",DATA!$C105:$AG105,"&lt;&gt;")</f>
        <v>0</v>
      </c>
      <c r="AJ105" s="204">
        <f t="shared" ref="AJ105" si="264">COUNTIFS($C$3:$AG$3,"=0",C106:AG106,"&gt;0")</f>
        <v>0</v>
      </c>
      <c r="AK105" s="206">
        <f t="shared" ref="AK105" si="265">COUNTIFS($C$3:$AG$3,"&lt;&gt;0",C106:AG106,"&gt;0")</f>
        <v>0</v>
      </c>
      <c r="AL105" s="204">
        <f t="shared" ref="AL105" si="266">COUNTIFS($C$3:$AG$3,"=0",C107:AG107,"&gt;0")</f>
        <v>0</v>
      </c>
      <c r="AM105" s="206">
        <f t="shared" ref="AM105" si="267">COUNTIFS($C$3:$AG$3,"&lt;&gt;0",C107:AG107,"&gt;0")</f>
        <v>0</v>
      </c>
      <c r="AN105" s="200">
        <f t="shared" ref="AN105:AP105" si="268">COUNTIF($C105:$AG105,AN$5)</f>
        <v>0</v>
      </c>
      <c r="AO105" s="200">
        <f t="shared" si="268"/>
        <v>0</v>
      </c>
      <c r="AP105" s="200">
        <f t="shared" si="268"/>
        <v>0</v>
      </c>
      <c r="AQ105" s="200">
        <f t="shared" ref="AQ105" si="269">COUNTIF($C105:$AG105,AQ$5)+COUNTIF($C105:$AG105,"半振")*0.5</f>
        <v>0</v>
      </c>
      <c r="AR105" s="200">
        <f t="shared" ref="AR105" si="270">COUNTIF($C105:$AG105,AR$5)+COUNTIF($C105:$AG105,"半有")*0.5</f>
        <v>0</v>
      </c>
      <c r="AS105" s="200">
        <f t="shared" ref="AS105" si="271">COUNTIF($C105:$AG105,AS$5)+COUNTIF($C105:$AG105,"半欠")*0.5</f>
        <v>0</v>
      </c>
      <c r="AT105" s="200">
        <f t="shared" si="199"/>
        <v>0</v>
      </c>
      <c r="AU105" s="200">
        <f t="shared" si="199"/>
        <v>0</v>
      </c>
      <c r="AV105" s="200">
        <f t="shared" si="199"/>
        <v>0</v>
      </c>
      <c r="AW105" s="200">
        <f t="shared" si="199"/>
        <v>0</v>
      </c>
    </row>
    <row r="106" spans="1:49" ht="15" customHeight="1" x14ac:dyDescent="0.15">
      <c r="A106" s="202"/>
      <c r="B106" s="44" t="str">
        <f>IF(DATA!A105="","",DATA!B106)</f>
        <v/>
      </c>
      <c r="C106" s="45" t="str">
        <f>IF(DATA!C106="","",DATA!C106)</f>
        <v/>
      </c>
      <c r="D106" s="45" t="str">
        <f>IF(DATA!D106="","",DATA!D106)</f>
        <v/>
      </c>
      <c r="E106" s="45" t="str">
        <f>IF(DATA!E106="","",DATA!E106)</f>
        <v/>
      </c>
      <c r="F106" s="45" t="str">
        <f>IF(DATA!F106="","",DATA!F106)</f>
        <v/>
      </c>
      <c r="G106" s="45" t="str">
        <f>IF(DATA!G106="","",DATA!G106)</f>
        <v/>
      </c>
      <c r="H106" s="45" t="str">
        <f>IF(DATA!H106="","",DATA!H106)</f>
        <v/>
      </c>
      <c r="I106" s="45" t="str">
        <f>IF(DATA!I106="","",DATA!I106)</f>
        <v/>
      </c>
      <c r="J106" s="45" t="str">
        <f>IF(DATA!J106="","",DATA!J106)</f>
        <v/>
      </c>
      <c r="K106" s="45" t="str">
        <f>IF(DATA!K106="","",DATA!K106)</f>
        <v/>
      </c>
      <c r="L106" s="45" t="str">
        <f>IF(DATA!L106="","",DATA!L106)</f>
        <v/>
      </c>
      <c r="M106" s="45" t="str">
        <f>IF(DATA!M106="","",DATA!M106)</f>
        <v/>
      </c>
      <c r="N106" s="45" t="str">
        <f>IF(DATA!N106="","",DATA!N106)</f>
        <v/>
      </c>
      <c r="O106" s="45" t="str">
        <f>IF(DATA!O106="","",DATA!O106)</f>
        <v/>
      </c>
      <c r="P106" s="45" t="str">
        <f>IF(DATA!P106="","",DATA!P106)</f>
        <v/>
      </c>
      <c r="Q106" s="45" t="str">
        <f>IF(DATA!Q106="","",DATA!Q106)</f>
        <v/>
      </c>
      <c r="R106" s="45" t="str">
        <f>IF(DATA!R106="","",DATA!R106)</f>
        <v/>
      </c>
      <c r="S106" s="45" t="str">
        <f>IF(DATA!S106="","",DATA!S106)</f>
        <v/>
      </c>
      <c r="T106" s="45" t="str">
        <f>IF(DATA!T106="","",DATA!T106)</f>
        <v/>
      </c>
      <c r="U106" s="45" t="str">
        <f>IF(DATA!U106="","",DATA!U106)</f>
        <v/>
      </c>
      <c r="V106" s="45" t="str">
        <f>IF(DATA!V106="","",DATA!V106)</f>
        <v/>
      </c>
      <c r="W106" s="45" t="str">
        <f>IF(DATA!W106="","",DATA!W106)</f>
        <v/>
      </c>
      <c r="X106" s="45" t="str">
        <f>IF(DATA!X106="","",DATA!X106)</f>
        <v/>
      </c>
      <c r="Y106" s="45" t="str">
        <f>IF(DATA!Y106="","",DATA!Y106)</f>
        <v/>
      </c>
      <c r="Z106" s="45" t="str">
        <f>IF(DATA!Z106="","",DATA!Z106)</f>
        <v/>
      </c>
      <c r="AA106" s="45" t="str">
        <f>IF(DATA!AA106="","",DATA!AA106)</f>
        <v/>
      </c>
      <c r="AB106" s="45" t="str">
        <f>IF(DATA!AB106="","",DATA!AB106)</f>
        <v/>
      </c>
      <c r="AC106" s="45" t="str">
        <f>IF(DATA!AC106="","",DATA!AC106)</f>
        <v/>
      </c>
      <c r="AD106" s="45" t="str">
        <f>IF(DATA!AD106="","",DATA!AD106)</f>
        <v/>
      </c>
      <c r="AE106" s="45" t="str">
        <f>IF(DATA!AE106="","",DATA!AE106)</f>
        <v/>
      </c>
      <c r="AF106" s="45" t="str">
        <f>IF(DATA!AF106="","",DATA!AF106)</f>
        <v/>
      </c>
      <c r="AG106" s="105" t="str">
        <f>IF(DATA!AG106="","",DATA!AG106)</f>
        <v/>
      </c>
      <c r="AH106" s="114">
        <f t="shared" si="181"/>
        <v>0</v>
      </c>
      <c r="AI106" s="115">
        <f t="shared" si="182"/>
        <v>0</v>
      </c>
      <c r="AJ106" s="204"/>
      <c r="AK106" s="206"/>
      <c r="AL106" s="204"/>
      <c r="AM106" s="206"/>
      <c r="AN106" s="200"/>
      <c r="AO106" s="200"/>
      <c r="AP106" s="200"/>
      <c r="AQ106" s="200"/>
      <c r="AR106" s="200"/>
      <c r="AS106" s="200"/>
      <c r="AT106" s="200"/>
      <c r="AU106" s="200"/>
      <c r="AV106" s="200"/>
      <c r="AW106" s="200"/>
    </row>
    <row r="107" spans="1:49" ht="15" customHeight="1" x14ac:dyDescent="0.15">
      <c r="A107" s="203"/>
      <c r="B107" s="74" t="str">
        <f>IF(DATA!A105="","",DATA!B107)</f>
        <v/>
      </c>
      <c r="C107" s="108" t="str">
        <f>IF(DATA!C107="","",DATA!C107)</f>
        <v/>
      </c>
      <c r="D107" s="108" t="str">
        <f>IF(DATA!D107="","",DATA!D107)</f>
        <v/>
      </c>
      <c r="E107" s="108" t="str">
        <f>IF(DATA!E107="","",DATA!E107)</f>
        <v/>
      </c>
      <c r="F107" s="108" t="str">
        <f>IF(DATA!F107="","",DATA!F107)</f>
        <v/>
      </c>
      <c r="G107" s="108" t="str">
        <f>IF(DATA!G107="","",DATA!G107)</f>
        <v/>
      </c>
      <c r="H107" s="108" t="str">
        <f>IF(DATA!H107="","",DATA!H107)</f>
        <v/>
      </c>
      <c r="I107" s="108" t="str">
        <f>IF(DATA!I107="","",DATA!I107)</f>
        <v/>
      </c>
      <c r="J107" s="108" t="str">
        <f>IF(DATA!J107="","",DATA!J107)</f>
        <v/>
      </c>
      <c r="K107" s="108" t="str">
        <f>IF(DATA!K107="","",DATA!K107)</f>
        <v/>
      </c>
      <c r="L107" s="108" t="str">
        <f>IF(DATA!L107="","",DATA!L107)</f>
        <v/>
      </c>
      <c r="M107" s="108" t="str">
        <f>IF(DATA!M107="","",DATA!M107)</f>
        <v/>
      </c>
      <c r="N107" s="108" t="str">
        <f>IF(DATA!N107="","",DATA!N107)</f>
        <v/>
      </c>
      <c r="O107" s="108" t="str">
        <f>IF(DATA!O107="","",DATA!O107)</f>
        <v/>
      </c>
      <c r="P107" s="108" t="str">
        <f>IF(DATA!P107="","",DATA!P107)</f>
        <v/>
      </c>
      <c r="Q107" s="108" t="str">
        <f>IF(DATA!Q107="","",DATA!Q107)</f>
        <v/>
      </c>
      <c r="R107" s="108" t="str">
        <f>IF(DATA!R107="","",DATA!R107)</f>
        <v/>
      </c>
      <c r="S107" s="108" t="str">
        <f>IF(DATA!S107="","",DATA!S107)</f>
        <v/>
      </c>
      <c r="T107" s="108" t="str">
        <f>IF(DATA!T107="","",DATA!T107)</f>
        <v/>
      </c>
      <c r="U107" s="108" t="str">
        <f>IF(DATA!U107="","",DATA!U107)</f>
        <v/>
      </c>
      <c r="V107" s="108" t="str">
        <f>IF(DATA!V107="","",DATA!V107)</f>
        <v/>
      </c>
      <c r="W107" s="108" t="str">
        <f>IF(DATA!W107="","",DATA!W107)</f>
        <v/>
      </c>
      <c r="X107" s="108" t="str">
        <f>IF(DATA!X107="","",DATA!X107)</f>
        <v/>
      </c>
      <c r="Y107" s="108" t="str">
        <f>IF(DATA!Y107="","",DATA!Y107)</f>
        <v/>
      </c>
      <c r="Z107" s="108" t="str">
        <f>IF(DATA!Z107="","",DATA!Z107)</f>
        <v/>
      </c>
      <c r="AA107" s="108" t="str">
        <f>IF(DATA!AA107="","",DATA!AA107)</f>
        <v/>
      </c>
      <c r="AB107" s="108" t="str">
        <f>IF(DATA!AB107="","",DATA!AB107)</f>
        <v/>
      </c>
      <c r="AC107" s="108" t="str">
        <f>IF(DATA!AC107="","",DATA!AC107)</f>
        <v/>
      </c>
      <c r="AD107" s="108" t="str">
        <f>IF(DATA!AD107="","",DATA!AD107)</f>
        <v/>
      </c>
      <c r="AE107" s="108" t="str">
        <f>IF(DATA!AE107="","",DATA!AE107)</f>
        <v/>
      </c>
      <c r="AF107" s="108" t="str">
        <f>IF(DATA!AF107="","",DATA!AF107)</f>
        <v/>
      </c>
      <c r="AG107" s="109" t="str">
        <f>IF(DATA!AG107="","",DATA!AG107)</f>
        <v/>
      </c>
      <c r="AH107" s="116">
        <f t="shared" si="181"/>
        <v>0</v>
      </c>
      <c r="AI107" s="117">
        <f t="shared" si="182"/>
        <v>0</v>
      </c>
      <c r="AJ107" s="205"/>
      <c r="AK107" s="207"/>
      <c r="AL107" s="205"/>
      <c r="AM107" s="207"/>
      <c r="AN107" s="201"/>
      <c r="AO107" s="201"/>
      <c r="AP107" s="201"/>
      <c r="AQ107" s="201"/>
      <c r="AR107" s="201"/>
      <c r="AS107" s="201"/>
      <c r="AT107" s="201"/>
      <c r="AU107" s="201"/>
      <c r="AV107" s="201"/>
      <c r="AW107" s="201"/>
    </row>
    <row r="108" spans="1:49" ht="15" customHeight="1" x14ac:dyDescent="0.15">
      <c r="A108" s="202" t="str">
        <f>IF(DATA!A108="","",DATA!A108)</f>
        <v/>
      </c>
      <c r="B108" s="11" t="str">
        <f>IF(DATA!A108="","",DATA!B108)</f>
        <v/>
      </c>
      <c r="C108" s="112" t="str">
        <f>IF(DATA!C108="","",DATA!C108)</f>
        <v/>
      </c>
      <c r="D108" s="112" t="str">
        <f>IF(DATA!D108="","",DATA!D108)</f>
        <v/>
      </c>
      <c r="E108" s="112" t="str">
        <f>IF(DATA!E108="","",DATA!E108)</f>
        <v/>
      </c>
      <c r="F108" s="112" t="str">
        <f>IF(DATA!F108="","",DATA!F108)</f>
        <v/>
      </c>
      <c r="G108" s="112" t="str">
        <f>IF(DATA!G108="","",DATA!G108)</f>
        <v/>
      </c>
      <c r="H108" s="112" t="str">
        <f>IF(DATA!H108="","",DATA!H108)</f>
        <v/>
      </c>
      <c r="I108" s="112" t="str">
        <f>IF(DATA!I108="","",DATA!I108)</f>
        <v/>
      </c>
      <c r="J108" s="112" t="str">
        <f>IF(DATA!J108="","",DATA!J108)</f>
        <v/>
      </c>
      <c r="K108" s="112" t="str">
        <f>IF(DATA!K108="","",DATA!K108)</f>
        <v/>
      </c>
      <c r="L108" s="112" t="str">
        <f>IF(DATA!L108="","",DATA!L108)</f>
        <v/>
      </c>
      <c r="M108" s="112" t="str">
        <f>IF(DATA!M108="","",DATA!M108)</f>
        <v/>
      </c>
      <c r="N108" s="112" t="str">
        <f>IF(DATA!N108="","",DATA!N108)</f>
        <v/>
      </c>
      <c r="O108" s="112" t="str">
        <f>IF(DATA!O108="","",DATA!O108)</f>
        <v/>
      </c>
      <c r="P108" s="112" t="str">
        <f>IF(DATA!P108="","",DATA!P108)</f>
        <v/>
      </c>
      <c r="Q108" s="112" t="str">
        <f>IF(DATA!Q108="","",DATA!Q108)</f>
        <v/>
      </c>
      <c r="R108" s="112" t="str">
        <f>IF(DATA!R108="","",DATA!R108)</f>
        <v/>
      </c>
      <c r="S108" s="112" t="str">
        <f>IF(DATA!S108="","",DATA!S108)</f>
        <v/>
      </c>
      <c r="T108" s="112" t="str">
        <f>IF(DATA!T108="","",DATA!T108)</f>
        <v/>
      </c>
      <c r="U108" s="112" t="str">
        <f>IF(DATA!U108="","",DATA!U108)</f>
        <v/>
      </c>
      <c r="V108" s="112" t="str">
        <f>IF(DATA!V108="","",DATA!V108)</f>
        <v/>
      </c>
      <c r="W108" s="112" t="str">
        <f>IF(DATA!W108="","",DATA!W108)</f>
        <v/>
      </c>
      <c r="X108" s="112" t="str">
        <f>IF(DATA!X108="","",DATA!X108)</f>
        <v/>
      </c>
      <c r="Y108" s="112" t="str">
        <f>IF(DATA!Y108="","",DATA!Y108)</f>
        <v/>
      </c>
      <c r="Z108" s="112" t="str">
        <f>IF(DATA!Z108="","",DATA!Z108)</f>
        <v/>
      </c>
      <c r="AA108" s="112" t="str">
        <f>IF(DATA!AA108="","",DATA!AA108)</f>
        <v/>
      </c>
      <c r="AB108" s="112" t="str">
        <f>IF(DATA!AB108="","",DATA!AB108)</f>
        <v/>
      </c>
      <c r="AC108" s="112" t="str">
        <f>IF(DATA!AC108="","",DATA!AC108)</f>
        <v/>
      </c>
      <c r="AD108" s="112" t="str">
        <f>IF(DATA!AD108="","",DATA!AD108)</f>
        <v/>
      </c>
      <c r="AE108" s="112" t="str">
        <f>IF(DATA!AE108="","",DATA!AE108)</f>
        <v/>
      </c>
      <c r="AF108" s="112" t="str">
        <f>IF(DATA!AF108="","",DATA!AF108)</f>
        <v/>
      </c>
      <c r="AG108" s="113" t="str">
        <f>IF(DATA!AG108="","",DATA!AG108)</f>
        <v/>
      </c>
      <c r="AH108" s="188">
        <f>COUNTIFS(DATA!$C$3:$AG$3,0,DATA!$C108:$AG108,"&lt;&gt;")</f>
        <v>0</v>
      </c>
      <c r="AI108" s="188">
        <f>COUNTIFS(DATA!$C$3:$AG$3,"&gt;0",DATA!$C108:$AG108,"&lt;&gt;")</f>
        <v>0</v>
      </c>
      <c r="AJ108" s="204">
        <f t="shared" ref="AJ108" si="272">COUNTIFS($C$3:$AG$3,"=0",C109:AG109,"&gt;0")</f>
        <v>0</v>
      </c>
      <c r="AK108" s="206">
        <f t="shared" ref="AK108" si="273">COUNTIFS($C$3:$AG$3,"&lt;&gt;0",C109:AG109,"&gt;0")</f>
        <v>0</v>
      </c>
      <c r="AL108" s="204">
        <f t="shared" ref="AL108" si="274">COUNTIFS($C$3:$AG$3,"=0",C110:AG110,"&gt;0")</f>
        <v>0</v>
      </c>
      <c r="AM108" s="206">
        <f t="shared" ref="AM108" si="275">COUNTIFS($C$3:$AG$3,"&lt;&gt;0",C110:AG110,"&gt;0")</f>
        <v>0</v>
      </c>
      <c r="AN108" s="200">
        <f t="shared" ref="AN108:AP108" si="276">COUNTIF($C108:$AG108,AN$5)</f>
        <v>0</v>
      </c>
      <c r="AO108" s="200">
        <f t="shared" si="276"/>
        <v>0</v>
      </c>
      <c r="AP108" s="200">
        <f t="shared" si="276"/>
        <v>0</v>
      </c>
      <c r="AQ108" s="200">
        <f t="shared" ref="AQ108" si="277">COUNTIF($C108:$AG108,AQ$5)+COUNTIF($C108:$AG108,"半振")*0.5</f>
        <v>0</v>
      </c>
      <c r="AR108" s="200">
        <f t="shared" ref="AR108" si="278">COUNTIF($C108:$AG108,AR$5)+COUNTIF($C108:$AG108,"半有")*0.5</f>
        <v>0</v>
      </c>
      <c r="AS108" s="200">
        <f t="shared" ref="AS108" si="279">COUNTIF($C108:$AG108,AS$5)+COUNTIF($C108:$AG108,"半欠")*0.5</f>
        <v>0</v>
      </c>
      <c r="AT108" s="200">
        <f t="shared" si="199"/>
        <v>0</v>
      </c>
      <c r="AU108" s="200">
        <f t="shared" si="199"/>
        <v>0</v>
      </c>
      <c r="AV108" s="200">
        <f t="shared" si="199"/>
        <v>0</v>
      </c>
      <c r="AW108" s="200">
        <f t="shared" si="199"/>
        <v>0</v>
      </c>
    </row>
    <row r="109" spans="1:49" ht="15" customHeight="1" x14ac:dyDescent="0.15">
      <c r="A109" s="202"/>
      <c r="B109" s="44" t="str">
        <f>IF(DATA!A108="","",DATA!B109)</f>
        <v/>
      </c>
      <c r="C109" s="45" t="str">
        <f>IF(DATA!C109="","",DATA!C109)</f>
        <v/>
      </c>
      <c r="D109" s="45" t="str">
        <f>IF(DATA!D109="","",DATA!D109)</f>
        <v/>
      </c>
      <c r="E109" s="45" t="str">
        <f>IF(DATA!E109="","",DATA!E109)</f>
        <v/>
      </c>
      <c r="F109" s="45" t="str">
        <f>IF(DATA!F109="","",DATA!F109)</f>
        <v/>
      </c>
      <c r="G109" s="45" t="str">
        <f>IF(DATA!G109="","",DATA!G109)</f>
        <v/>
      </c>
      <c r="H109" s="45" t="str">
        <f>IF(DATA!H109="","",DATA!H109)</f>
        <v/>
      </c>
      <c r="I109" s="45" t="str">
        <f>IF(DATA!I109="","",DATA!I109)</f>
        <v/>
      </c>
      <c r="J109" s="45" t="str">
        <f>IF(DATA!J109="","",DATA!J109)</f>
        <v/>
      </c>
      <c r="K109" s="45" t="str">
        <f>IF(DATA!K109="","",DATA!K109)</f>
        <v/>
      </c>
      <c r="L109" s="45" t="str">
        <f>IF(DATA!L109="","",DATA!L109)</f>
        <v/>
      </c>
      <c r="M109" s="45" t="str">
        <f>IF(DATA!M109="","",DATA!M109)</f>
        <v/>
      </c>
      <c r="N109" s="45" t="str">
        <f>IF(DATA!N109="","",DATA!N109)</f>
        <v/>
      </c>
      <c r="O109" s="45" t="str">
        <f>IF(DATA!O109="","",DATA!O109)</f>
        <v/>
      </c>
      <c r="P109" s="45" t="str">
        <f>IF(DATA!P109="","",DATA!P109)</f>
        <v/>
      </c>
      <c r="Q109" s="45" t="str">
        <f>IF(DATA!Q109="","",DATA!Q109)</f>
        <v/>
      </c>
      <c r="R109" s="45" t="str">
        <f>IF(DATA!R109="","",DATA!R109)</f>
        <v/>
      </c>
      <c r="S109" s="45" t="str">
        <f>IF(DATA!S109="","",DATA!S109)</f>
        <v/>
      </c>
      <c r="T109" s="45" t="str">
        <f>IF(DATA!T109="","",DATA!T109)</f>
        <v/>
      </c>
      <c r="U109" s="45" t="str">
        <f>IF(DATA!U109="","",DATA!U109)</f>
        <v/>
      </c>
      <c r="V109" s="45" t="str">
        <f>IF(DATA!V109="","",DATA!V109)</f>
        <v/>
      </c>
      <c r="W109" s="45" t="str">
        <f>IF(DATA!W109="","",DATA!W109)</f>
        <v/>
      </c>
      <c r="X109" s="45" t="str">
        <f>IF(DATA!X109="","",DATA!X109)</f>
        <v/>
      </c>
      <c r="Y109" s="45" t="str">
        <f>IF(DATA!Y109="","",DATA!Y109)</f>
        <v/>
      </c>
      <c r="Z109" s="45" t="str">
        <f>IF(DATA!Z109="","",DATA!Z109)</f>
        <v/>
      </c>
      <c r="AA109" s="45" t="str">
        <f>IF(DATA!AA109="","",DATA!AA109)</f>
        <v/>
      </c>
      <c r="AB109" s="45" t="str">
        <f>IF(DATA!AB109="","",DATA!AB109)</f>
        <v/>
      </c>
      <c r="AC109" s="45" t="str">
        <f>IF(DATA!AC109="","",DATA!AC109)</f>
        <v/>
      </c>
      <c r="AD109" s="45" t="str">
        <f>IF(DATA!AD109="","",DATA!AD109)</f>
        <v/>
      </c>
      <c r="AE109" s="45" t="str">
        <f>IF(DATA!AE109="","",DATA!AE109)</f>
        <v/>
      </c>
      <c r="AF109" s="45" t="str">
        <f>IF(DATA!AF109="","",DATA!AF109)</f>
        <v/>
      </c>
      <c r="AG109" s="105" t="str">
        <f>IF(DATA!AG109="","",DATA!AG109)</f>
        <v/>
      </c>
      <c r="AH109" s="114">
        <f t="shared" si="181"/>
        <v>0</v>
      </c>
      <c r="AI109" s="115">
        <f t="shared" si="182"/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IF(DATA!A108="","",DATA!B110)</f>
        <v/>
      </c>
      <c r="C110" s="108" t="str">
        <f>IF(DATA!C110="","",DATA!C110)</f>
        <v/>
      </c>
      <c r="D110" s="108" t="str">
        <f>IF(DATA!D110="","",DATA!D110)</f>
        <v/>
      </c>
      <c r="E110" s="108" t="str">
        <f>IF(DATA!E110="","",DATA!E110)</f>
        <v/>
      </c>
      <c r="F110" s="108" t="str">
        <f>IF(DATA!F110="","",DATA!F110)</f>
        <v/>
      </c>
      <c r="G110" s="108" t="str">
        <f>IF(DATA!G110="","",DATA!G110)</f>
        <v/>
      </c>
      <c r="H110" s="108" t="str">
        <f>IF(DATA!H110="","",DATA!H110)</f>
        <v/>
      </c>
      <c r="I110" s="108" t="str">
        <f>IF(DATA!I110="","",DATA!I110)</f>
        <v/>
      </c>
      <c r="J110" s="108" t="str">
        <f>IF(DATA!J110="","",DATA!J110)</f>
        <v/>
      </c>
      <c r="K110" s="108" t="str">
        <f>IF(DATA!K110="","",DATA!K110)</f>
        <v/>
      </c>
      <c r="L110" s="108" t="str">
        <f>IF(DATA!L110="","",DATA!L110)</f>
        <v/>
      </c>
      <c r="M110" s="108" t="str">
        <f>IF(DATA!M110="","",DATA!M110)</f>
        <v/>
      </c>
      <c r="N110" s="108" t="str">
        <f>IF(DATA!N110="","",DATA!N110)</f>
        <v/>
      </c>
      <c r="O110" s="108" t="str">
        <f>IF(DATA!O110="","",DATA!O110)</f>
        <v/>
      </c>
      <c r="P110" s="108" t="str">
        <f>IF(DATA!P110="","",DATA!P110)</f>
        <v/>
      </c>
      <c r="Q110" s="108" t="str">
        <f>IF(DATA!Q110="","",DATA!Q110)</f>
        <v/>
      </c>
      <c r="R110" s="108" t="str">
        <f>IF(DATA!R110="","",DATA!R110)</f>
        <v/>
      </c>
      <c r="S110" s="108" t="str">
        <f>IF(DATA!S110="","",DATA!S110)</f>
        <v/>
      </c>
      <c r="T110" s="108" t="str">
        <f>IF(DATA!T110="","",DATA!T110)</f>
        <v/>
      </c>
      <c r="U110" s="108" t="str">
        <f>IF(DATA!U110="","",DATA!U110)</f>
        <v/>
      </c>
      <c r="V110" s="108" t="str">
        <f>IF(DATA!V110="","",DATA!V110)</f>
        <v/>
      </c>
      <c r="W110" s="108" t="str">
        <f>IF(DATA!W110="","",DATA!W110)</f>
        <v/>
      </c>
      <c r="X110" s="108" t="str">
        <f>IF(DATA!X110="","",DATA!X110)</f>
        <v/>
      </c>
      <c r="Y110" s="108" t="str">
        <f>IF(DATA!Y110="","",DATA!Y110)</f>
        <v/>
      </c>
      <c r="Z110" s="108" t="str">
        <f>IF(DATA!Z110="","",DATA!Z110)</f>
        <v/>
      </c>
      <c r="AA110" s="108" t="str">
        <f>IF(DATA!AA110="","",DATA!AA110)</f>
        <v/>
      </c>
      <c r="AB110" s="108" t="str">
        <f>IF(DATA!AB110="","",DATA!AB110)</f>
        <v/>
      </c>
      <c r="AC110" s="108" t="str">
        <f>IF(DATA!AC110="","",DATA!AC110)</f>
        <v/>
      </c>
      <c r="AD110" s="108" t="str">
        <f>IF(DATA!AD110="","",DATA!AD110)</f>
        <v/>
      </c>
      <c r="AE110" s="108" t="str">
        <f>IF(DATA!AE110="","",DATA!AE110)</f>
        <v/>
      </c>
      <c r="AF110" s="108" t="str">
        <f>IF(DATA!AF110="","",DATA!AF110)</f>
        <v/>
      </c>
      <c r="AG110" s="109" t="str">
        <f>IF(DATA!AG110="","",DATA!AG110)</f>
        <v/>
      </c>
      <c r="AH110" s="116">
        <f t="shared" si="181"/>
        <v>0</v>
      </c>
      <c r="AI110" s="117">
        <f t="shared" si="182"/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IF(DATA!A111="","",DATA!A111)</f>
        <v/>
      </c>
      <c r="B111" s="11" t="str">
        <f>IF(DATA!A111="","",DATA!B111)</f>
        <v/>
      </c>
      <c r="C111" s="112" t="str">
        <f>IF(DATA!C111="","",DATA!C111)</f>
        <v/>
      </c>
      <c r="D111" s="112" t="str">
        <f>IF(DATA!D111="","",DATA!D111)</f>
        <v/>
      </c>
      <c r="E111" s="112" t="str">
        <f>IF(DATA!E111="","",DATA!E111)</f>
        <v/>
      </c>
      <c r="F111" s="112" t="str">
        <f>IF(DATA!F111="","",DATA!F111)</f>
        <v/>
      </c>
      <c r="G111" s="112" t="str">
        <f>IF(DATA!G111="","",DATA!G111)</f>
        <v/>
      </c>
      <c r="H111" s="112" t="str">
        <f>IF(DATA!H111="","",DATA!H111)</f>
        <v/>
      </c>
      <c r="I111" s="112" t="str">
        <f>IF(DATA!I111="","",DATA!I111)</f>
        <v/>
      </c>
      <c r="J111" s="112" t="str">
        <f>IF(DATA!J111="","",DATA!J111)</f>
        <v/>
      </c>
      <c r="K111" s="112" t="str">
        <f>IF(DATA!K111="","",DATA!K111)</f>
        <v/>
      </c>
      <c r="L111" s="112" t="str">
        <f>IF(DATA!L111="","",DATA!L111)</f>
        <v/>
      </c>
      <c r="M111" s="112" t="str">
        <f>IF(DATA!M111="","",DATA!M111)</f>
        <v/>
      </c>
      <c r="N111" s="112" t="str">
        <f>IF(DATA!N111="","",DATA!N111)</f>
        <v/>
      </c>
      <c r="O111" s="112" t="str">
        <f>IF(DATA!O111="","",DATA!O111)</f>
        <v/>
      </c>
      <c r="P111" s="112" t="str">
        <f>IF(DATA!P111="","",DATA!P111)</f>
        <v/>
      </c>
      <c r="Q111" s="112" t="str">
        <f>IF(DATA!Q111="","",DATA!Q111)</f>
        <v/>
      </c>
      <c r="R111" s="112" t="str">
        <f>IF(DATA!R111="","",DATA!R111)</f>
        <v/>
      </c>
      <c r="S111" s="112" t="str">
        <f>IF(DATA!S111="","",DATA!S111)</f>
        <v/>
      </c>
      <c r="T111" s="112" t="str">
        <f>IF(DATA!T111="","",DATA!T111)</f>
        <v/>
      </c>
      <c r="U111" s="112" t="str">
        <f>IF(DATA!U111="","",DATA!U111)</f>
        <v/>
      </c>
      <c r="V111" s="112" t="str">
        <f>IF(DATA!V111="","",DATA!V111)</f>
        <v/>
      </c>
      <c r="W111" s="112" t="str">
        <f>IF(DATA!W111="","",DATA!W111)</f>
        <v/>
      </c>
      <c r="X111" s="112" t="str">
        <f>IF(DATA!X111="","",DATA!X111)</f>
        <v/>
      </c>
      <c r="Y111" s="112" t="str">
        <f>IF(DATA!Y111="","",DATA!Y111)</f>
        <v/>
      </c>
      <c r="Z111" s="112" t="str">
        <f>IF(DATA!Z111="","",DATA!Z111)</f>
        <v/>
      </c>
      <c r="AA111" s="112" t="str">
        <f>IF(DATA!AA111="","",DATA!AA111)</f>
        <v/>
      </c>
      <c r="AB111" s="112" t="str">
        <f>IF(DATA!AB111="","",DATA!AB111)</f>
        <v/>
      </c>
      <c r="AC111" s="112" t="str">
        <f>IF(DATA!AC111="","",DATA!AC111)</f>
        <v/>
      </c>
      <c r="AD111" s="112" t="str">
        <f>IF(DATA!AD111="","",DATA!AD111)</f>
        <v/>
      </c>
      <c r="AE111" s="112" t="str">
        <f>IF(DATA!AE111="","",DATA!AE111)</f>
        <v/>
      </c>
      <c r="AF111" s="112" t="str">
        <f>IF(DATA!AF111="","",DATA!AF111)</f>
        <v/>
      </c>
      <c r="AG111" s="113" t="str">
        <f>IF(DATA!AG111="","",DATA!AG111)</f>
        <v/>
      </c>
      <c r="AH111" s="188">
        <f>COUNTIFS(DATA!$C$3:$AG$3,0,DATA!$C111:$AG111,"&lt;&gt;")</f>
        <v>0</v>
      </c>
      <c r="AI111" s="188">
        <f>COUNTIFS(DATA!$C$3:$AG$3,"&gt;0",DATA!$C111:$AG111,"&lt;&gt;")</f>
        <v>0</v>
      </c>
      <c r="AJ111" s="204">
        <f t="shared" ref="AJ111" si="280">COUNTIFS($C$3:$AG$3,"=0",C112:AG112,"&gt;0")</f>
        <v>0</v>
      </c>
      <c r="AK111" s="206">
        <f t="shared" ref="AK111" si="281">COUNTIFS($C$3:$AG$3,"&lt;&gt;0",C112:AG112,"&gt;0")</f>
        <v>0</v>
      </c>
      <c r="AL111" s="204">
        <f t="shared" ref="AL111" si="282">COUNTIFS($C$3:$AG$3,"=0",C113:AG113,"&gt;0")</f>
        <v>0</v>
      </c>
      <c r="AM111" s="206">
        <f t="shared" ref="AM111" si="283">COUNTIFS($C$3:$AG$3,"&lt;&gt;0",C113:AG113,"&gt;0")</f>
        <v>0</v>
      </c>
      <c r="AN111" s="200">
        <f t="shared" ref="AN111:AP111" si="284">COUNTIF($C111:$AG111,AN$5)</f>
        <v>0</v>
      </c>
      <c r="AO111" s="200">
        <f t="shared" si="284"/>
        <v>0</v>
      </c>
      <c r="AP111" s="200">
        <f t="shared" si="284"/>
        <v>0</v>
      </c>
      <c r="AQ111" s="200">
        <f t="shared" ref="AQ111" si="285">COUNTIF($C111:$AG111,AQ$5)+COUNTIF($C111:$AG111,"半振")*0.5</f>
        <v>0</v>
      </c>
      <c r="AR111" s="200">
        <f t="shared" ref="AR111" si="286">COUNTIF($C111:$AG111,AR$5)+COUNTIF($C111:$AG111,"半有")*0.5</f>
        <v>0</v>
      </c>
      <c r="AS111" s="200">
        <f t="shared" ref="AS111" si="287">COUNTIF($C111:$AG111,AS$5)+COUNTIF($C111:$AG111,"半欠")*0.5</f>
        <v>0</v>
      </c>
      <c r="AT111" s="200">
        <f t="shared" si="199"/>
        <v>0</v>
      </c>
      <c r="AU111" s="200">
        <f t="shared" si="199"/>
        <v>0</v>
      </c>
      <c r="AV111" s="200">
        <f t="shared" si="199"/>
        <v>0</v>
      </c>
      <c r="AW111" s="200">
        <f t="shared" si="199"/>
        <v>0</v>
      </c>
    </row>
    <row r="112" spans="1:49" ht="15" customHeight="1" x14ac:dyDescent="0.15">
      <c r="A112" s="202"/>
      <c r="B112" s="44" t="str">
        <f>IF(DATA!A111="","",DATA!B112)</f>
        <v/>
      </c>
      <c r="C112" s="45" t="str">
        <f>IF(DATA!C112="","",DATA!C112)</f>
        <v/>
      </c>
      <c r="D112" s="45" t="str">
        <f>IF(DATA!D112="","",DATA!D112)</f>
        <v/>
      </c>
      <c r="E112" s="45" t="str">
        <f>IF(DATA!E112="","",DATA!E112)</f>
        <v/>
      </c>
      <c r="F112" s="45" t="str">
        <f>IF(DATA!F112="","",DATA!F112)</f>
        <v/>
      </c>
      <c r="G112" s="45" t="str">
        <f>IF(DATA!G112="","",DATA!G112)</f>
        <v/>
      </c>
      <c r="H112" s="45" t="str">
        <f>IF(DATA!H112="","",DATA!H112)</f>
        <v/>
      </c>
      <c r="I112" s="45" t="str">
        <f>IF(DATA!I112="","",DATA!I112)</f>
        <v/>
      </c>
      <c r="J112" s="45" t="str">
        <f>IF(DATA!J112="","",DATA!J112)</f>
        <v/>
      </c>
      <c r="K112" s="45" t="str">
        <f>IF(DATA!K112="","",DATA!K112)</f>
        <v/>
      </c>
      <c r="L112" s="45" t="str">
        <f>IF(DATA!L112="","",DATA!L112)</f>
        <v/>
      </c>
      <c r="M112" s="45" t="str">
        <f>IF(DATA!M112="","",DATA!M112)</f>
        <v/>
      </c>
      <c r="N112" s="45" t="str">
        <f>IF(DATA!N112="","",DATA!N112)</f>
        <v/>
      </c>
      <c r="O112" s="45" t="str">
        <f>IF(DATA!O112="","",DATA!O112)</f>
        <v/>
      </c>
      <c r="P112" s="45" t="str">
        <f>IF(DATA!P112="","",DATA!P112)</f>
        <v/>
      </c>
      <c r="Q112" s="45" t="str">
        <f>IF(DATA!Q112="","",DATA!Q112)</f>
        <v/>
      </c>
      <c r="R112" s="45" t="str">
        <f>IF(DATA!R112="","",DATA!R112)</f>
        <v/>
      </c>
      <c r="S112" s="45" t="str">
        <f>IF(DATA!S112="","",DATA!S112)</f>
        <v/>
      </c>
      <c r="T112" s="45" t="str">
        <f>IF(DATA!T112="","",DATA!T112)</f>
        <v/>
      </c>
      <c r="U112" s="45" t="str">
        <f>IF(DATA!U112="","",DATA!U112)</f>
        <v/>
      </c>
      <c r="V112" s="45" t="str">
        <f>IF(DATA!V112="","",DATA!V112)</f>
        <v/>
      </c>
      <c r="W112" s="45" t="str">
        <f>IF(DATA!W112="","",DATA!W112)</f>
        <v/>
      </c>
      <c r="X112" s="45" t="str">
        <f>IF(DATA!X112="","",DATA!X112)</f>
        <v/>
      </c>
      <c r="Y112" s="45" t="str">
        <f>IF(DATA!Y112="","",DATA!Y112)</f>
        <v/>
      </c>
      <c r="Z112" s="45" t="str">
        <f>IF(DATA!Z112="","",DATA!Z112)</f>
        <v/>
      </c>
      <c r="AA112" s="45" t="str">
        <f>IF(DATA!AA112="","",DATA!AA112)</f>
        <v/>
      </c>
      <c r="AB112" s="45" t="str">
        <f>IF(DATA!AB112="","",DATA!AB112)</f>
        <v/>
      </c>
      <c r="AC112" s="45" t="str">
        <f>IF(DATA!AC112="","",DATA!AC112)</f>
        <v/>
      </c>
      <c r="AD112" s="45" t="str">
        <f>IF(DATA!AD112="","",DATA!AD112)</f>
        <v/>
      </c>
      <c r="AE112" s="45" t="str">
        <f>IF(DATA!AE112="","",DATA!AE112)</f>
        <v/>
      </c>
      <c r="AF112" s="45" t="str">
        <f>IF(DATA!AF112="","",DATA!AF112)</f>
        <v/>
      </c>
      <c r="AG112" s="105" t="str">
        <f>IF(DATA!AG112="","",DATA!AG112)</f>
        <v/>
      </c>
      <c r="AH112" s="114">
        <f t="shared" si="181"/>
        <v>0</v>
      </c>
      <c r="AI112" s="115">
        <f t="shared" si="182"/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3"/>
      <c r="B113" s="74" t="str">
        <f>IF(DATA!A111="","",DATA!B113)</f>
        <v/>
      </c>
      <c r="C113" s="108" t="str">
        <f>IF(DATA!C113="","",DATA!C113)</f>
        <v/>
      </c>
      <c r="D113" s="108" t="str">
        <f>IF(DATA!D113="","",DATA!D113)</f>
        <v/>
      </c>
      <c r="E113" s="108" t="str">
        <f>IF(DATA!E113="","",DATA!E113)</f>
        <v/>
      </c>
      <c r="F113" s="108" t="str">
        <f>IF(DATA!F113="","",DATA!F113)</f>
        <v/>
      </c>
      <c r="G113" s="108" t="str">
        <f>IF(DATA!G113="","",DATA!G113)</f>
        <v/>
      </c>
      <c r="H113" s="108" t="str">
        <f>IF(DATA!H113="","",DATA!H113)</f>
        <v/>
      </c>
      <c r="I113" s="108" t="str">
        <f>IF(DATA!I113="","",DATA!I113)</f>
        <v/>
      </c>
      <c r="J113" s="108" t="str">
        <f>IF(DATA!J113="","",DATA!J113)</f>
        <v/>
      </c>
      <c r="K113" s="108" t="str">
        <f>IF(DATA!K113="","",DATA!K113)</f>
        <v/>
      </c>
      <c r="L113" s="108" t="str">
        <f>IF(DATA!L113="","",DATA!L113)</f>
        <v/>
      </c>
      <c r="M113" s="108" t="str">
        <f>IF(DATA!M113="","",DATA!M113)</f>
        <v/>
      </c>
      <c r="N113" s="108" t="str">
        <f>IF(DATA!N113="","",DATA!N113)</f>
        <v/>
      </c>
      <c r="O113" s="108" t="str">
        <f>IF(DATA!O113="","",DATA!O113)</f>
        <v/>
      </c>
      <c r="P113" s="108" t="str">
        <f>IF(DATA!P113="","",DATA!P113)</f>
        <v/>
      </c>
      <c r="Q113" s="108" t="str">
        <f>IF(DATA!Q113="","",DATA!Q113)</f>
        <v/>
      </c>
      <c r="R113" s="108" t="str">
        <f>IF(DATA!R113="","",DATA!R113)</f>
        <v/>
      </c>
      <c r="S113" s="108" t="str">
        <f>IF(DATA!S113="","",DATA!S113)</f>
        <v/>
      </c>
      <c r="T113" s="108" t="str">
        <f>IF(DATA!T113="","",DATA!T113)</f>
        <v/>
      </c>
      <c r="U113" s="108" t="str">
        <f>IF(DATA!U113="","",DATA!U113)</f>
        <v/>
      </c>
      <c r="V113" s="108" t="str">
        <f>IF(DATA!V113="","",DATA!V113)</f>
        <v/>
      </c>
      <c r="W113" s="108" t="str">
        <f>IF(DATA!W113="","",DATA!W113)</f>
        <v/>
      </c>
      <c r="X113" s="108" t="str">
        <f>IF(DATA!X113="","",DATA!X113)</f>
        <v/>
      </c>
      <c r="Y113" s="108" t="str">
        <f>IF(DATA!Y113="","",DATA!Y113)</f>
        <v/>
      </c>
      <c r="Z113" s="108" t="str">
        <f>IF(DATA!Z113="","",DATA!Z113)</f>
        <v/>
      </c>
      <c r="AA113" s="108" t="str">
        <f>IF(DATA!AA113="","",DATA!AA113)</f>
        <v/>
      </c>
      <c r="AB113" s="108" t="str">
        <f>IF(DATA!AB113="","",DATA!AB113)</f>
        <v/>
      </c>
      <c r="AC113" s="108" t="str">
        <f>IF(DATA!AC113="","",DATA!AC113)</f>
        <v/>
      </c>
      <c r="AD113" s="108" t="str">
        <f>IF(DATA!AD113="","",DATA!AD113)</f>
        <v/>
      </c>
      <c r="AE113" s="108" t="str">
        <f>IF(DATA!AE113="","",DATA!AE113)</f>
        <v/>
      </c>
      <c r="AF113" s="108" t="str">
        <f>IF(DATA!AF113="","",DATA!AF113)</f>
        <v/>
      </c>
      <c r="AG113" s="109" t="str">
        <f>IF(DATA!AG113="","",DATA!AG113)</f>
        <v/>
      </c>
      <c r="AH113" s="116">
        <f t="shared" si="181"/>
        <v>0</v>
      </c>
      <c r="AI113" s="117">
        <f t="shared" si="182"/>
        <v>0</v>
      </c>
      <c r="AJ113" s="205"/>
      <c r="AK113" s="207"/>
      <c r="AL113" s="205"/>
      <c r="AM113" s="207"/>
      <c r="AN113" s="201"/>
      <c r="AO113" s="201"/>
      <c r="AP113" s="201"/>
      <c r="AQ113" s="201"/>
      <c r="AR113" s="201"/>
      <c r="AS113" s="201"/>
      <c r="AT113" s="201"/>
      <c r="AU113" s="201"/>
      <c r="AV113" s="201"/>
      <c r="AW113" s="201"/>
    </row>
    <row r="114" spans="1:49" ht="15" customHeight="1" x14ac:dyDescent="0.15">
      <c r="A114" s="202" t="str">
        <f>IF(DATA!A114="","",DATA!A114)</f>
        <v/>
      </c>
      <c r="B114" s="11" t="str">
        <f>IF(DATA!A114="","",DATA!B114)</f>
        <v/>
      </c>
      <c r="C114" s="112" t="str">
        <f>IF(DATA!C114="","",DATA!C114)</f>
        <v/>
      </c>
      <c r="D114" s="112" t="str">
        <f>IF(DATA!D114="","",DATA!D114)</f>
        <v/>
      </c>
      <c r="E114" s="112" t="str">
        <f>IF(DATA!E114="","",DATA!E114)</f>
        <v/>
      </c>
      <c r="F114" s="112" t="str">
        <f>IF(DATA!F114="","",DATA!F114)</f>
        <v/>
      </c>
      <c r="G114" s="112" t="str">
        <f>IF(DATA!G114="","",DATA!G114)</f>
        <v/>
      </c>
      <c r="H114" s="112" t="str">
        <f>IF(DATA!H114="","",DATA!H114)</f>
        <v/>
      </c>
      <c r="I114" s="112" t="str">
        <f>IF(DATA!I114="","",DATA!I114)</f>
        <v/>
      </c>
      <c r="J114" s="112" t="str">
        <f>IF(DATA!J114="","",DATA!J114)</f>
        <v/>
      </c>
      <c r="K114" s="112" t="str">
        <f>IF(DATA!K114="","",DATA!K114)</f>
        <v/>
      </c>
      <c r="L114" s="112" t="str">
        <f>IF(DATA!L114="","",DATA!L114)</f>
        <v/>
      </c>
      <c r="M114" s="112" t="str">
        <f>IF(DATA!M114="","",DATA!M114)</f>
        <v/>
      </c>
      <c r="N114" s="112" t="str">
        <f>IF(DATA!N114="","",DATA!N114)</f>
        <v/>
      </c>
      <c r="O114" s="112" t="str">
        <f>IF(DATA!O114="","",DATA!O114)</f>
        <v/>
      </c>
      <c r="P114" s="112" t="str">
        <f>IF(DATA!P114="","",DATA!P114)</f>
        <v/>
      </c>
      <c r="Q114" s="112" t="str">
        <f>IF(DATA!Q114="","",DATA!Q114)</f>
        <v/>
      </c>
      <c r="R114" s="112" t="str">
        <f>IF(DATA!R114="","",DATA!R114)</f>
        <v/>
      </c>
      <c r="S114" s="112" t="str">
        <f>IF(DATA!S114="","",DATA!S114)</f>
        <v/>
      </c>
      <c r="T114" s="112" t="str">
        <f>IF(DATA!T114="","",DATA!T114)</f>
        <v/>
      </c>
      <c r="U114" s="112" t="str">
        <f>IF(DATA!U114="","",DATA!U114)</f>
        <v/>
      </c>
      <c r="V114" s="112" t="str">
        <f>IF(DATA!V114="","",DATA!V114)</f>
        <v/>
      </c>
      <c r="W114" s="112" t="str">
        <f>IF(DATA!W114="","",DATA!W114)</f>
        <v/>
      </c>
      <c r="X114" s="112" t="str">
        <f>IF(DATA!X114="","",DATA!X114)</f>
        <v/>
      </c>
      <c r="Y114" s="112" t="str">
        <f>IF(DATA!Y114="","",DATA!Y114)</f>
        <v/>
      </c>
      <c r="Z114" s="112" t="str">
        <f>IF(DATA!Z114="","",DATA!Z114)</f>
        <v/>
      </c>
      <c r="AA114" s="112" t="str">
        <f>IF(DATA!AA114="","",DATA!AA114)</f>
        <v/>
      </c>
      <c r="AB114" s="112" t="str">
        <f>IF(DATA!AB114="","",DATA!AB114)</f>
        <v/>
      </c>
      <c r="AC114" s="112" t="str">
        <f>IF(DATA!AC114="","",DATA!AC114)</f>
        <v/>
      </c>
      <c r="AD114" s="112" t="str">
        <f>IF(DATA!AD114="","",DATA!AD114)</f>
        <v/>
      </c>
      <c r="AE114" s="112" t="str">
        <f>IF(DATA!AE114="","",DATA!AE114)</f>
        <v/>
      </c>
      <c r="AF114" s="112" t="str">
        <f>IF(DATA!AF114="","",DATA!AF114)</f>
        <v/>
      </c>
      <c r="AG114" s="113" t="str">
        <f>IF(DATA!AG114="","",DATA!AG114)</f>
        <v/>
      </c>
      <c r="AH114" s="188">
        <f>COUNTIFS(DATA!$C$3:$AG$3,0,DATA!$C114:$AG114,"&lt;&gt;")</f>
        <v>0</v>
      </c>
      <c r="AI114" s="188">
        <f>COUNTIFS(DATA!$C$3:$AG$3,"&gt;0",DATA!$C114:$AG114,"&lt;&gt;")</f>
        <v>0</v>
      </c>
      <c r="AJ114" s="204">
        <f t="shared" ref="AJ114" si="288">COUNTIFS($C$3:$AG$3,"=0",C115:AG115,"&gt;0")</f>
        <v>0</v>
      </c>
      <c r="AK114" s="206">
        <f t="shared" ref="AK114" si="289">COUNTIFS($C$3:$AG$3,"&lt;&gt;0",C115:AG115,"&gt;0")</f>
        <v>0</v>
      </c>
      <c r="AL114" s="204">
        <f t="shared" ref="AL114" si="290">COUNTIFS($C$3:$AG$3,"=0",C116:AG116,"&gt;0")</f>
        <v>0</v>
      </c>
      <c r="AM114" s="206">
        <f t="shared" ref="AM114" si="291">COUNTIFS($C$3:$AG$3,"&lt;&gt;0",C116:AG116,"&gt;0")</f>
        <v>0</v>
      </c>
      <c r="AN114" s="200">
        <f t="shared" ref="AN114:AP114" si="292">COUNTIF($C114:$AG114,AN$5)</f>
        <v>0</v>
      </c>
      <c r="AO114" s="200">
        <f t="shared" si="292"/>
        <v>0</v>
      </c>
      <c r="AP114" s="200">
        <f t="shared" si="292"/>
        <v>0</v>
      </c>
      <c r="AQ114" s="200">
        <f t="shared" ref="AQ114" si="293">COUNTIF($C114:$AG114,AQ$5)+COUNTIF($C114:$AG114,"半振")*0.5</f>
        <v>0</v>
      </c>
      <c r="AR114" s="200">
        <f t="shared" ref="AR114" si="294">COUNTIF($C114:$AG114,AR$5)+COUNTIF($C114:$AG114,"半有")*0.5</f>
        <v>0</v>
      </c>
      <c r="AS114" s="200">
        <f t="shared" ref="AS114" si="295">COUNTIF($C114:$AG114,AS$5)+COUNTIF($C114:$AG114,"半欠")*0.5</f>
        <v>0</v>
      </c>
      <c r="AT114" s="200">
        <f t="shared" si="199"/>
        <v>0</v>
      </c>
      <c r="AU114" s="200">
        <f t="shared" si="199"/>
        <v>0</v>
      </c>
      <c r="AV114" s="200">
        <f t="shared" si="199"/>
        <v>0</v>
      </c>
      <c r="AW114" s="200">
        <f t="shared" si="199"/>
        <v>0</v>
      </c>
    </row>
    <row r="115" spans="1:49" ht="15" customHeight="1" x14ac:dyDescent="0.15">
      <c r="A115" s="202"/>
      <c r="B115" s="44" t="str">
        <f>IF(DATA!A114="","",DATA!B115)</f>
        <v/>
      </c>
      <c r="C115" s="45" t="str">
        <f>IF(DATA!C115="","",DATA!C115)</f>
        <v/>
      </c>
      <c r="D115" s="45" t="str">
        <f>IF(DATA!D115="","",DATA!D115)</f>
        <v/>
      </c>
      <c r="E115" s="45" t="str">
        <f>IF(DATA!E115="","",DATA!E115)</f>
        <v/>
      </c>
      <c r="F115" s="45" t="str">
        <f>IF(DATA!F115="","",DATA!F115)</f>
        <v/>
      </c>
      <c r="G115" s="45" t="str">
        <f>IF(DATA!G115="","",DATA!G115)</f>
        <v/>
      </c>
      <c r="H115" s="45" t="str">
        <f>IF(DATA!H115="","",DATA!H115)</f>
        <v/>
      </c>
      <c r="I115" s="45" t="str">
        <f>IF(DATA!I115="","",DATA!I115)</f>
        <v/>
      </c>
      <c r="J115" s="45" t="str">
        <f>IF(DATA!J115="","",DATA!J115)</f>
        <v/>
      </c>
      <c r="K115" s="45" t="str">
        <f>IF(DATA!K115="","",DATA!K115)</f>
        <v/>
      </c>
      <c r="L115" s="45" t="str">
        <f>IF(DATA!L115="","",DATA!L115)</f>
        <v/>
      </c>
      <c r="M115" s="45" t="str">
        <f>IF(DATA!M115="","",DATA!M115)</f>
        <v/>
      </c>
      <c r="N115" s="45" t="str">
        <f>IF(DATA!N115="","",DATA!N115)</f>
        <v/>
      </c>
      <c r="O115" s="45" t="str">
        <f>IF(DATA!O115="","",DATA!O115)</f>
        <v/>
      </c>
      <c r="P115" s="45" t="str">
        <f>IF(DATA!P115="","",DATA!P115)</f>
        <v/>
      </c>
      <c r="Q115" s="45" t="str">
        <f>IF(DATA!Q115="","",DATA!Q115)</f>
        <v/>
      </c>
      <c r="R115" s="45" t="str">
        <f>IF(DATA!R115="","",DATA!R115)</f>
        <v/>
      </c>
      <c r="S115" s="45" t="str">
        <f>IF(DATA!S115="","",DATA!S115)</f>
        <v/>
      </c>
      <c r="T115" s="45" t="str">
        <f>IF(DATA!T115="","",DATA!T115)</f>
        <v/>
      </c>
      <c r="U115" s="45" t="str">
        <f>IF(DATA!U115="","",DATA!U115)</f>
        <v/>
      </c>
      <c r="V115" s="45" t="str">
        <f>IF(DATA!V115="","",DATA!V115)</f>
        <v/>
      </c>
      <c r="W115" s="45" t="str">
        <f>IF(DATA!W115="","",DATA!W115)</f>
        <v/>
      </c>
      <c r="X115" s="45" t="str">
        <f>IF(DATA!X115="","",DATA!X115)</f>
        <v/>
      </c>
      <c r="Y115" s="45" t="str">
        <f>IF(DATA!Y115="","",DATA!Y115)</f>
        <v/>
      </c>
      <c r="Z115" s="45" t="str">
        <f>IF(DATA!Z115="","",DATA!Z115)</f>
        <v/>
      </c>
      <c r="AA115" s="45" t="str">
        <f>IF(DATA!AA115="","",DATA!AA115)</f>
        <v/>
      </c>
      <c r="AB115" s="45" t="str">
        <f>IF(DATA!AB115="","",DATA!AB115)</f>
        <v/>
      </c>
      <c r="AC115" s="45" t="str">
        <f>IF(DATA!AC115="","",DATA!AC115)</f>
        <v/>
      </c>
      <c r="AD115" s="45" t="str">
        <f>IF(DATA!AD115="","",DATA!AD115)</f>
        <v/>
      </c>
      <c r="AE115" s="45" t="str">
        <f>IF(DATA!AE115="","",DATA!AE115)</f>
        <v/>
      </c>
      <c r="AF115" s="45" t="str">
        <f>IF(DATA!AF115="","",DATA!AF115)</f>
        <v/>
      </c>
      <c r="AG115" s="105" t="str">
        <f>IF(DATA!AG115="","",DATA!AG115)</f>
        <v/>
      </c>
      <c r="AH115" s="114">
        <f t="shared" si="181"/>
        <v>0</v>
      </c>
      <c r="AI115" s="115">
        <f t="shared" si="182"/>
        <v>0</v>
      </c>
      <c r="AJ115" s="204"/>
      <c r="AK115" s="206"/>
      <c r="AL115" s="204"/>
      <c r="AM115" s="206"/>
      <c r="AN115" s="200"/>
      <c r="AO115" s="200"/>
      <c r="AP115" s="200"/>
      <c r="AQ115" s="200"/>
      <c r="AR115" s="200"/>
      <c r="AS115" s="200"/>
      <c r="AT115" s="200"/>
      <c r="AU115" s="200"/>
      <c r="AV115" s="200"/>
      <c r="AW115" s="200"/>
    </row>
    <row r="116" spans="1:49" ht="15" customHeight="1" x14ac:dyDescent="0.15">
      <c r="A116" s="203"/>
      <c r="B116" s="74" t="str">
        <f>IF(DATA!A114="","",DATA!B116)</f>
        <v/>
      </c>
      <c r="C116" s="108" t="str">
        <f>IF(DATA!C116="","",DATA!C116)</f>
        <v/>
      </c>
      <c r="D116" s="108" t="str">
        <f>IF(DATA!D116="","",DATA!D116)</f>
        <v/>
      </c>
      <c r="E116" s="108" t="str">
        <f>IF(DATA!E116="","",DATA!E116)</f>
        <v/>
      </c>
      <c r="F116" s="108" t="str">
        <f>IF(DATA!F116="","",DATA!F116)</f>
        <v/>
      </c>
      <c r="G116" s="108" t="str">
        <f>IF(DATA!G116="","",DATA!G116)</f>
        <v/>
      </c>
      <c r="H116" s="108" t="str">
        <f>IF(DATA!H116="","",DATA!H116)</f>
        <v/>
      </c>
      <c r="I116" s="108" t="str">
        <f>IF(DATA!I116="","",DATA!I116)</f>
        <v/>
      </c>
      <c r="J116" s="108" t="str">
        <f>IF(DATA!J116="","",DATA!J116)</f>
        <v/>
      </c>
      <c r="K116" s="108" t="str">
        <f>IF(DATA!K116="","",DATA!K116)</f>
        <v/>
      </c>
      <c r="L116" s="108" t="str">
        <f>IF(DATA!L116="","",DATA!L116)</f>
        <v/>
      </c>
      <c r="M116" s="108" t="str">
        <f>IF(DATA!M116="","",DATA!M116)</f>
        <v/>
      </c>
      <c r="N116" s="108" t="str">
        <f>IF(DATA!N116="","",DATA!N116)</f>
        <v/>
      </c>
      <c r="O116" s="108" t="str">
        <f>IF(DATA!O116="","",DATA!O116)</f>
        <v/>
      </c>
      <c r="P116" s="108" t="str">
        <f>IF(DATA!P116="","",DATA!P116)</f>
        <v/>
      </c>
      <c r="Q116" s="108" t="str">
        <f>IF(DATA!Q116="","",DATA!Q116)</f>
        <v/>
      </c>
      <c r="R116" s="108" t="str">
        <f>IF(DATA!R116="","",DATA!R116)</f>
        <v/>
      </c>
      <c r="S116" s="108" t="str">
        <f>IF(DATA!S116="","",DATA!S116)</f>
        <v/>
      </c>
      <c r="T116" s="108" t="str">
        <f>IF(DATA!T116="","",DATA!T116)</f>
        <v/>
      </c>
      <c r="U116" s="108" t="str">
        <f>IF(DATA!U116="","",DATA!U116)</f>
        <v/>
      </c>
      <c r="V116" s="108" t="str">
        <f>IF(DATA!V116="","",DATA!V116)</f>
        <v/>
      </c>
      <c r="W116" s="108" t="str">
        <f>IF(DATA!W116="","",DATA!W116)</f>
        <v/>
      </c>
      <c r="X116" s="108" t="str">
        <f>IF(DATA!X116="","",DATA!X116)</f>
        <v/>
      </c>
      <c r="Y116" s="108" t="str">
        <f>IF(DATA!Y116="","",DATA!Y116)</f>
        <v/>
      </c>
      <c r="Z116" s="108" t="str">
        <f>IF(DATA!Z116="","",DATA!Z116)</f>
        <v/>
      </c>
      <c r="AA116" s="108" t="str">
        <f>IF(DATA!AA116="","",DATA!AA116)</f>
        <v/>
      </c>
      <c r="AB116" s="108" t="str">
        <f>IF(DATA!AB116="","",DATA!AB116)</f>
        <v/>
      </c>
      <c r="AC116" s="108" t="str">
        <f>IF(DATA!AC116="","",DATA!AC116)</f>
        <v/>
      </c>
      <c r="AD116" s="108" t="str">
        <f>IF(DATA!AD116="","",DATA!AD116)</f>
        <v/>
      </c>
      <c r="AE116" s="108" t="str">
        <f>IF(DATA!AE116="","",DATA!AE116)</f>
        <v/>
      </c>
      <c r="AF116" s="108" t="str">
        <f>IF(DATA!AF116="","",DATA!AF116)</f>
        <v/>
      </c>
      <c r="AG116" s="109" t="str">
        <f>IF(DATA!AG116="","",DATA!AG116)</f>
        <v/>
      </c>
      <c r="AH116" s="116">
        <f t="shared" si="181"/>
        <v>0</v>
      </c>
      <c r="AI116" s="117">
        <f t="shared" si="182"/>
        <v>0</v>
      </c>
      <c r="AJ116" s="205"/>
      <c r="AK116" s="207"/>
      <c r="AL116" s="205"/>
      <c r="AM116" s="207"/>
      <c r="AN116" s="201"/>
      <c r="AO116" s="201"/>
      <c r="AP116" s="201"/>
      <c r="AQ116" s="201"/>
      <c r="AR116" s="201"/>
      <c r="AS116" s="201"/>
      <c r="AT116" s="201"/>
      <c r="AU116" s="201"/>
      <c r="AV116" s="201"/>
      <c r="AW116" s="201"/>
    </row>
    <row r="117" spans="1:49" ht="15" customHeight="1" x14ac:dyDescent="0.15">
      <c r="A117" s="202" t="str">
        <f>IF(DATA!A117="","",DATA!A117)</f>
        <v/>
      </c>
      <c r="B117" s="11" t="str">
        <f>IF(DATA!A117="","",DATA!B117)</f>
        <v/>
      </c>
      <c r="C117" s="112" t="str">
        <f>IF(DATA!C117="","",DATA!C117)</f>
        <v/>
      </c>
      <c r="D117" s="112" t="str">
        <f>IF(DATA!D117="","",DATA!D117)</f>
        <v/>
      </c>
      <c r="E117" s="112" t="str">
        <f>IF(DATA!E117="","",DATA!E117)</f>
        <v/>
      </c>
      <c r="F117" s="112" t="str">
        <f>IF(DATA!F117="","",DATA!F117)</f>
        <v/>
      </c>
      <c r="G117" s="112" t="str">
        <f>IF(DATA!G117="","",DATA!G117)</f>
        <v/>
      </c>
      <c r="H117" s="112" t="str">
        <f>IF(DATA!H117="","",DATA!H117)</f>
        <v/>
      </c>
      <c r="I117" s="112" t="str">
        <f>IF(DATA!I117="","",DATA!I117)</f>
        <v/>
      </c>
      <c r="J117" s="112" t="str">
        <f>IF(DATA!J117="","",DATA!J117)</f>
        <v/>
      </c>
      <c r="K117" s="112" t="str">
        <f>IF(DATA!K117="","",DATA!K117)</f>
        <v/>
      </c>
      <c r="L117" s="112" t="str">
        <f>IF(DATA!L117="","",DATA!L117)</f>
        <v/>
      </c>
      <c r="M117" s="112" t="str">
        <f>IF(DATA!M117="","",DATA!M117)</f>
        <v/>
      </c>
      <c r="N117" s="112" t="str">
        <f>IF(DATA!N117="","",DATA!N117)</f>
        <v/>
      </c>
      <c r="O117" s="112" t="str">
        <f>IF(DATA!O117="","",DATA!O117)</f>
        <v/>
      </c>
      <c r="P117" s="112" t="str">
        <f>IF(DATA!P117="","",DATA!P117)</f>
        <v/>
      </c>
      <c r="Q117" s="112" t="str">
        <f>IF(DATA!Q117="","",DATA!Q117)</f>
        <v/>
      </c>
      <c r="R117" s="112" t="str">
        <f>IF(DATA!R117="","",DATA!R117)</f>
        <v/>
      </c>
      <c r="S117" s="112" t="str">
        <f>IF(DATA!S117="","",DATA!S117)</f>
        <v/>
      </c>
      <c r="T117" s="112" t="str">
        <f>IF(DATA!T117="","",DATA!T117)</f>
        <v/>
      </c>
      <c r="U117" s="112" t="str">
        <f>IF(DATA!U117="","",DATA!U117)</f>
        <v/>
      </c>
      <c r="V117" s="112" t="str">
        <f>IF(DATA!V117="","",DATA!V117)</f>
        <v/>
      </c>
      <c r="W117" s="112" t="str">
        <f>IF(DATA!W117="","",DATA!W117)</f>
        <v/>
      </c>
      <c r="X117" s="112" t="str">
        <f>IF(DATA!X117="","",DATA!X117)</f>
        <v/>
      </c>
      <c r="Y117" s="112" t="str">
        <f>IF(DATA!Y117="","",DATA!Y117)</f>
        <v/>
      </c>
      <c r="Z117" s="112" t="str">
        <f>IF(DATA!Z117="","",DATA!Z117)</f>
        <v/>
      </c>
      <c r="AA117" s="112" t="str">
        <f>IF(DATA!AA117="","",DATA!AA117)</f>
        <v/>
      </c>
      <c r="AB117" s="112" t="str">
        <f>IF(DATA!AB117="","",DATA!AB117)</f>
        <v/>
      </c>
      <c r="AC117" s="112" t="str">
        <f>IF(DATA!AC117="","",DATA!AC117)</f>
        <v/>
      </c>
      <c r="AD117" s="112" t="str">
        <f>IF(DATA!AD117="","",DATA!AD117)</f>
        <v/>
      </c>
      <c r="AE117" s="112" t="str">
        <f>IF(DATA!AE117="","",DATA!AE117)</f>
        <v/>
      </c>
      <c r="AF117" s="112" t="str">
        <f>IF(DATA!AF117="","",DATA!AF117)</f>
        <v/>
      </c>
      <c r="AG117" s="113" t="str">
        <f>IF(DATA!AG117="","",DATA!AG117)</f>
        <v/>
      </c>
      <c r="AH117" s="188">
        <f>COUNTIFS(DATA!$C$3:$AG$3,0,DATA!$C117:$AG117,"&lt;&gt;")</f>
        <v>0</v>
      </c>
      <c r="AI117" s="188">
        <f>COUNTIFS(DATA!$C$3:$AG$3,"&gt;0",DATA!$C117:$AG117,"&lt;&gt;")</f>
        <v>0</v>
      </c>
      <c r="AJ117" s="204">
        <f t="shared" ref="AJ117" si="296">COUNTIFS($C$3:$AG$3,"=0",C118:AG118,"&gt;0")</f>
        <v>0</v>
      </c>
      <c r="AK117" s="206">
        <f t="shared" ref="AK117" si="297">COUNTIFS($C$3:$AG$3,"&lt;&gt;0",C118:AG118,"&gt;0")</f>
        <v>0</v>
      </c>
      <c r="AL117" s="204">
        <f t="shared" ref="AL117" si="298">COUNTIFS($C$3:$AG$3,"=0",C119:AG119,"&gt;0")</f>
        <v>0</v>
      </c>
      <c r="AM117" s="206">
        <f t="shared" ref="AM117" si="299">COUNTIFS($C$3:$AG$3,"&lt;&gt;0",C119:AG119,"&gt;0")</f>
        <v>0</v>
      </c>
      <c r="AN117" s="200">
        <f t="shared" ref="AN117:AP117" si="300">COUNTIF($C117:$AG117,AN$5)</f>
        <v>0</v>
      </c>
      <c r="AO117" s="200">
        <f t="shared" si="300"/>
        <v>0</v>
      </c>
      <c r="AP117" s="200">
        <f t="shared" si="300"/>
        <v>0</v>
      </c>
      <c r="AQ117" s="200">
        <f t="shared" ref="AQ117" si="301">COUNTIF($C117:$AG117,AQ$5)+COUNTIF($C117:$AG117,"半振")*0.5</f>
        <v>0</v>
      </c>
      <c r="AR117" s="200">
        <f t="shared" ref="AR117" si="302">COUNTIF($C117:$AG117,AR$5)+COUNTIF($C117:$AG117,"半有")*0.5</f>
        <v>0</v>
      </c>
      <c r="AS117" s="200">
        <f t="shared" ref="AS117" si="303">COUNTIF($C117:$AG117,AS$5)+COUNTIF($C117:$AG117,"半欠")*0.5</f>
        <v>0</v>
      </c>
      <c r="AT117" s="200">
        <f t="shared" si="199"/>
        <v>0</v>
      </c>
      <c r="AU117" s="200">
        <f t="shared" si="199"/>
        <v>0</v>
      </c>
      <c r="AV117" s="200">
        <f t="shared" si="199"/>
        <v>0</v>
      </c>
      <c r="AW117" s="200">
        <f t="shared" si="199"/>
        <v>0</v>
      </c>
    </row>
    <row r="118" spans="1:49" ht="15" customHeight="1" x14ac:dyDescent="0.15">
      <c r="A118" s="202"/>
      <c r="B118" s="44" t="str">
        <f>IF(DATA!A117="","",DATA!B118)</f>
        <v/>
      </c>
      <c r="C118" s="45" t="str">
        <f>IF(DATA!C118="","",DATA!C118)</f>
        <v/>
      </c>
      <c r="D118" s="45" t="str">
        <f>IF(DATA!D118="","",DATA!D118)</f>
        <v/>
      </c>
      <c r="E118" s="45" t="str">
        <f>IF(DATA!E118="","",DATA!E118)</f>
        <v/>
      </c>
      <c r="F118" s="45" t="str">
        <f>IF(DATA!F118="","",DATA!F118)</f>
        <v/>
      </c>
      <c r="G118" s="45" t="str">
        <f>IF(DATA!G118="","",DATA!G118)</f>
        <v/>
      </c>
      <c r="H118" s="45" t="str">
        <f>IF(DATA!H118="","",DATA!H118)</f>
        <v/>
      </c>
      <c r="I118" s="45" t="str">
        <f>IF(DATA!I118="","",DATA!I118)</f>
        <v/>
      </c>
      <c r="J118" s="45" t="str">
        <f>IF(DATA!J118="","",DATA!J118)</f>
        <v/>
      </c>
      <c r="K118" s="45" t="str">
        <f>IF(DATA!K118="","",DATA!K118)</f>
        <v/>
      </c>
      <c r="L118" s="45" t="str">
        <f>IF(DATA!L118="","",DATA!L118)</f>
        <v/>
      </c>
      <c r="M118" s="45" t="str">
        <f>IF(DATA!M118="","",DATA!M118)</f>
        <v/>
      </c>
      <c r="N118" s="45" t="str">
        <f>IF(DATA!N118="","",DATA!N118)</f>
        <v/>
      </c>
      <c r="O118" s="45" t="str">
        <f>IF(DATA!O118="","",DATA!O118)</f>
        <v/>
      </c>
      <c r="P118" s="45" t="str">
        <f>IF(DATA!P118="","",DATA!P118)</f>
        <v/>
      </c>
      <c r="Q118" s="45" t="str">
        <f>IF(DATA!Q118="","",DATA!Q118)</f>
        <v/>
      </c>
      <c r="R118" s="45" t="str">
        <f>IF(DATA!R118="","",DATA!R118)</f>
        <v/>
      </c>
      <c r="S118" s="45" t="str">
        <f>IF(DATA!S118="","",DATA!S118)</f>
        <v/>
      </c>
      <c r="T118" s="45" t="str">
        <f>IF(DATA!T118="","",DATA!T118)</f>
        <v/>
      </c>
      <c r="U118" s="45" t="str">
        <f>IF(DATA!U118="","",DATA!U118)</f>
        <v/>
      </c>
      <c r="V118" s="45" t="str">
        <f>IF(DATA!V118="","",DATA!V118)</f>
        <v/>
      </c>
      <c r="W118" s="45" t="str">
        <f>IF(DATA!W118="","",DATA!W118)</f>
        <v/>
      </c>
      <c r="X118" s="45" t="str">
        <f>IF(DATA!X118="","",DATA!X118)</f>
        <v/>
      </c>
      <c r="Y118" s="45" t="str">
        <f>IF(DATA!Y118="","",DATA!Y118)</f>
        <v/>
      </c>
      <c r="Z118" s="45" t="str">
        <f>IF(DATA!Z118="","",DATA!Z118)</f>
        <v/>
      </c>
      <c r="AA118" s="45" t="str">
        <f>IF(DATA!AA118="","",DATA!AA118)</f>
        <v/>
      </c>
      <c r="AB118" s="45" t="str">
        <f>IF(DATA!AB118="","",DATA!AB118)</f>
        <v/>
      </c>
      <c r="AC118" s="45" t="str">
        <f>IF(DATA!AC118="","",DATA!AC118)</f>
        <v/>
      </c>
      <c r="AD118" s="45" t="str">
        <f>IF(DATA!AD118="","",DATA!AD118)</f>
        <v/>
      </c>
      <c r="AE118" s="45" t="str">
        <f>IF(DATA!AE118="","",DATA!AE118)</f>
        <v/>
      </c>
      <c r="AF118" s="45" t="str">
        <f>IF(DATA!AF118="","",DATA!AF118)</f>
        <v/>
      </c>
      <c r="AG118" s="105" t="str">
        <f>IF(DATA!AG118="","",DATA!AG118)</f>
        <v/>
      </c>
      <c r="AH118" s="114">
        <f t="shared" si="181"/>
        <v>0</v>
      </c>
      <c r="AI118" s="115">
        <f t="shared" si="182"/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3"/>
      <c r="B119" s="74" t="str">
        <f>IF(DATA!A117="","",DATA!B119)</f>
        <v/>
      </c>
      <c r="C119" s="108" t="str">
        <f>IF(DATA!C119="","",DATA!C119)</f>
        <v/>
      </c>
      <c r="D119" s="108" t="str">
        <f>IF(DATA!D119="","",DATA!D119)</f>
        <v/>
      </c>
      <c r="E119" s="108" t="str">
        <f>IF(DATA!E119="","",DATA!E119)</f>
        <v/>
      </c>
      <c r="F119" s="108" t="str">
        <f>IF(DATA!F119="","",DATA!F119)</f>
        <v/>
      </c>
      <c r="G119" s="108" t="str">
        <f>IF(DATA!G119="","",DATA!G119)</f>
        <v/>
      </c>
      <c r="H119" s="108" t="str">
        <f>IF(DATA!H119="","",DATA!H119)</f>
        <v/>
      </c>
      <c r="I119" s="108" t="str">
        <f>IF(DATA!I119="","",DATA!I119)</f>
        <v/>
      </c>
      <c r="J119" s="108" t="str">
        <f>IF(DATA!J119="","",DATA!J119)</f>
        <v/>
      </c>
      <c r="K119" s="108" t="str">
        <f>IF(DATA!K119="","",DATA!K119)</f>
        <v/>
      </c>
      <c r="L119" s="108" t="str">
        <f>IF(DATA!L119="","",DATA!L119)</f>
        <v/>
      </c>
      <c r="M119" s="108" t="str">
        <f>IF(DATA!M119="","",DATA!M119)</f>
        <v/>
      </c>
      <c r="N119" s="108" t="str">
        <f>IF(DATA!N119="","",DATA!N119)</f>
        <v/>
      </c>
      <c r="O119" s="108" t="str">
        <f>IF(DATA!O119="","",DATA!O119)</f>
        <v/>
      </c>
      <c r="P119" s="108" t="str">
        <f>IF(DATA!P119="","",DATA!P119)</f>
        <v/>
      </c>
      <c r="Q119" s="108" t="str">
        <f>IF(DATA!Q119="","",DATA!Q119)</f>
        <v/>
      </c>
      <c r="R119" s="108" t="str">
        <f>IF(DATA!R119="","",DATA!R119)</f>
        <v/>
      </c>
      <c r="S119" s="108" t="str">
        <f>IF(DATA!S119="","",DATA!S119)</f>
        <v/>
      </c>
      <c r="T119" s="108" t="str">
        <f>IF(DATA!T119="","",DATA!T119)</f>
        <v/>
      </c>
      <c r="U119" s="108" t="str">
        <f>IF(DATA!U119="","",DATA!U119)</f>
        <v/>
      </c>
      <c r="V119" s="108" t="str">
        <f>IF(DATA!V119="","",DATA!V119)</f>
        <v/>
      </c>
      <c r="W119" s="108" t="str">
        <f>IF(DATA!W119="","",DATA!W119)</f>
        <v/>
      </c>
      <c r="X119" s="108" t="str">
        <f>IF(DATA!X119="","",DATA!X119)</f>
        <v/>
      </c>
      <c r="Y119" s="108" t="str">
        <f>IF(DATA!Y119="","",DATA!Y119)</f>
        <v/>
      </c>
      <c r="Z119" s="108" t="str">
        <f>IF(DATA!Z119="","",DATA!Z119)</f>
        <v/>
      </c>
      <c r="AA119" s="108" t="str">
        <f>IF(DATA!AA119="","",DATA!AA119)</f>
        <v/>
      </c>
      <c r="AB119" s="108" t="str">
        <f>IF(DATA!AB119="","",DATA!AB119)</f>
        <v/>
      </c>
      <c r="AC119" s="108" t="str">
        <f>IF(DATA!AC119="","",DATA!AC119)</f>
        <v/>
      </c>
      <c r="AD119" s="108" t="str">
        <f>IF(DATA!AD119="","",DATA!AD119)</f>
        <v/>
      </c>
      <c r="AE119" s="108" t="str">
        <f>IF(DATA!AE119="","",DATA!AE119)</f>
        <v/>
      </c>
      <c r="AF119" s="108" t="str">
        <f>IF(DATA!AF119="","",DATA!AF119)</f>
        <v/>
      </c>
      <c r="AG119" s="109" t="str">
        <f>IF(DATA!AG119="","",DATA!AG119)</f>
        <v/>
      </c>
      <c r="AH119" s="116">
        <f t="shared" si="181"/>
        <v>0</v>
      </c>
      <c r="AI119" s="117">
        <f t="shared" si="182"/>
        <v>0</v>
      </c>
      <c r="AJ119" s="205"/>
      <c r="AK119" s="207"/>
      <c r="AL119" s="205"/>
      <c r="AM119" s="207"/>
      <c r="AN119" s="201"/>
      <c r="AO119" s="201"/>
      <c r="AP119" s="201"/>
      <c r="AQ119" s="201"/>
      <c r="AR119" s="201"/>
      <c r="AS119" s="201"/>
      <c r="AT119" s="201"/>
      <c r="AU119" s="201"/>
      <c r="AV119" s="201"/>
      <c r="AW119" s="201"/>
    </row>
    <row r="120" spans="1:49" ht="15" customHeight="1" x14ac:dyDescent="0.15">
      <c r="A120" s="202" t="str">
        <f>IF(DATA!A120="","",DATA!A120)</f>
        <v/>
      </c>
      <c r="B120" s="11" t="str">
        <f>IF(DATA!A120="","",DATA!B120)</f>
        <v/>
      </c>
      <c r="C120" s="112" t="str">
        <f>IF(DATA!C120="","",DATA!C120)</f>
        <v/>
      </c>
      <c r="D120" s="112" t="str">
        <f>IF(DATA!D120="","",DATA!D120)</f>
        <v/>
      </c>
      <c r="E120" s="112" t="str">
        <f>IF(DATA!E120="","",DATA!E120)</f>
        <v/>
      </c>
      <c r="F120" s="112" t="str">
        <f>IF(DATA!F120="","",DATA!F120)</f>
        <v/>
      </c>
      <c r="G120" s="112" t="str">
        <f>IF(DATA!G120="","",DATA!G120)</f>
        <v/>
      </c>
      <c r="H120" s="112" t="str">
        <f>IF(DATA!H120="","",DATA!H120)</f>
        <v/>
      </c>
      <c r="I120" s="112" t="str">
        <f>IF(DATA!I120="","",DATA!I120)</f>
        <v/>
      </c>
      <c r="J120" s="112" t="str">
        <f>IF(DATA!J120="","",DATA!J120)</f>
        <v/>
      </c>
      <c r="K120" s="112" t="str">
        <f>IF(DATA!K120="","",DATA!K120)</f>
        <v/>
      </c>
      <c r="L120" s="112" t="str">
        <f>IF(DATA!L120="","",DATA!L120)</f>
        <v/>
      </c>
      <c r="M120" s="112" t="str">
        <f>IF(DATA!M120="","",DATA!M120)</f>
        <v/>
      </c>
      <c r="N120" s="112" t="str">
        <f>IF(DATA!N120="","",DATA!N120)</f>
        <v/>
      </c>
      <c r="O120" s="112" t="str">
        <f>IF(DATA!O120="","",DATA!O120)</f>
        <v/>
      </c>
      <c r="P120" s="112" t="str">
        <f>IF(DATA!P120="","",DATA!P120)</f>
        <v/>
      </c>
      <c r="Q120" s="112" t="str">
        <f>IF(DATA!Q120="","",DATA!Q120)</f>
        <v/>
      </c>
      <c r="R120" s="112" t="str">
        <f>IF(DATA!R120="","",DATA!R120)</f>
        <v/>
      </c>
      <c r="S120" s="112" t="str">
        <f>IF(DATA!S120="","",DATA!S120)</f>
        <v/>
      </c>
      <c r="T120" s="112" t="str">
        <f>IF(DATA!T120="","",DATA!T120)</f>
        <v/>
      </c>
      <c r="U120" s="112" t="str">
        <f>IF(DATA!U120="","",DATA!U120)</f>
        <v/>
      </c>
      <c r="V120" s="112" t="str">
        <f>IF(DATA!V120="","",DATA!V120)</f>
        <v/>
      </c>
      <c r="W120" s="112" t="str">
        <f>IF(DATA!W120="","",DATA!W120)</f>
        <v/>
      </c>
      <c r="X120" s="112" t="str">
        <f>IF(DATA!X120="","",DATA!X120)</f>
        <v/>
      </c>
      <c r="Y120" s="112" t="str">
        <f>IF(DATA!Y120="","",DATA!Y120)</f>
        <v/>
      </c>
      <c r="Z120" s="112" t="str">
        <f>IF(DATA!Z120="","",DATA!Z120)</f>
        <v/>
      </c>
      <c r="AA120" s="112" t="str">
        <f>IF(DATA!AA120="","",DATA!AA120)</f>
        <v/>
      </c>
      <c r="AB120" s="112" t="str">
        <f>IF(DATA!AB120="","",DATA!AB120)</f>
        <v/>
      </c>
      <c r="AC120" s="112" t="str">
        <f>IF(DATA!AC120="","",DATA!AC120)</f>
        <v/>
      </c>
      <c r="AD120" s="112" t="str">
        <f>IF(DATA!AD120="","",DATA!AD120)</f>
        <v/>
      </c>
      <c r="AE120" s="112" t="str">
        <f>IF(DATA!AE120="","",DATA!AE120)</f>
        <v/>
      </c>
      <c r="AF120" s="112" t="str">
        <f>IF(DATA!AF120="","",DATA!AF120)</f>
        <v/>
      </c>
      <c r="AG120" s="113" t="str">
        <f>IF(DATA!AG120="","",DATA!AG120)</f>
        <v/>
      </c>
      <c r="AH120" s="188">
        <f>COUNTIFS(DATA!$C$3:$AG$3,0,DATA!$C120:$AG120,"&lt;&gt;")</f>
        <v>0</v>
      </c>
      <c r="AI120" s="188">
        <f>COUNTIFS(DATA!$C$3:$AG$3,"&gt;0",DATA!$C120:$AG120,"&lt;&gt;")</f>
        <v>0</v>
      </c>
      <c r="AJ120" s="204">
        <f t="shared" ref="AJ120" si="304">COUNTIFS($C$3:$AG$3,"=0",C121:AG121,"&gt;0")</f>
        <v>0</v>
      </c>
      <c r="AK120" s="206">
        <f t="shared" ref="AK120" si="305">COUNTIFS($C$3:$AG$3,"&lt;&gt;0",C121:AG121,"&gt;0")</f>
        <v>0</v>
      </c>
      <c r="AL120" s="204">
        <f t="shared" ref="AL120" si="306">COUNTIFS($C$3:$AG$3,"=0",C122:AG122,"&gt;0")</f>
        <v>0</v>
      </c>
      <c r="AM120" s="206">
        <f t="shared" ref="AM120" si="307">COUNTIFS($C$3:$AG$3,"&lt;&gt;0",C122:AG122,"&gt;0")</f>
        <v>0</v>
      </c>
      <c r="AN120" s="200">
        <f t="shared" ref="AN120:AP120" si="308">COUNTIF($C120:$AG120,AN$5)</f>
        <v>0</v>
      </c>
      <c r="AO120" s="200">
        <f t="shared" si="308"/>
        <v>0</v>
      </c>
      <c r="AP120" s="200">
        <f t="shared" si="308"/>
        <v>0</v>
      </c>
      <c r="AQ120" s="200">
        <f t="shared" ref="AQ120" si="309">COUNTIF($C120:$AG120,AQ$5)+COUNTIF($C120:$AG120,"半振")*0.5</f>
        <v>0</v>
      </c>
      <c r="AR120" s="200">
        <f t="shared" ref="AR120" si="310">COUNTIF($C120:$AG120,AR$5)+COUNTIF($C120:$AG120,"半有")*0.5</f>
        <v>0</v>
      </c>
      <c r="AS120" s="200">
        <f t="shared" ref="AS120" si="311">COUNTIF($C120:$AG120,AS$5)+COUNTIF($C120:$AG120,"半欠")*0.5</f>
        <v>0</v>
      </c>
      <c r="AT120" s="200">
        <f t="shared" si="199"/>
        <v>0</v>
      </c>
      <c r="AU120" s="200">
        <f t="shared" si="199"/>
        <v>0</v>
      </c>
      <c r="AV120" s="200">
        <f t="shared" si="199"/>
        <v>0</v>
      </c>
      <c r="AW120" s="200">
        <f t="shared" si="199"/>
        <v>0</v>
      </c>
    </row>
    <row r="121" spans="1:49" ht="15" customHeight="1" x14ac:dyDescent="0.15">
      <c r="A121" s="202"/>
      <c r="B121" s="44" t="str">
        <f>IF(DATA!A120="","",DATA!B121)</f>
        <v/>
      </c>
      <c r="C121" s="45" t="str">
        <f>IF(DATA!C121="","",DATA!C121)</f>
        <v/>
      </c>
      <c r="D121" s="45" t="str">
        <f>IF(DATA!D121="","",DATA!D121)</f>
        <v/>
      </c>
      <c r="E121" s="45" t="str">
        <f>IF(DATA!E121="","",DATA!E121)</f>
        <v/>
      </c>
      <c r="F121" s="45" t="str">
        <f>IF(DATA!F121="","",DATA!F121)</f>
        <v/>
      </c>
      <c r="G121" s="45" t="str">
        <f>IF(DATA!G121="","",DATA!G121)</f>
        <v/>
      </c>
      <c r="H121" s="45" t="str">
        <f>IF(DATA!H121="","",DATA!H121)</f>
        <v/>
      </c>
      <c r="I121" s="45" t="str">
        <f>IF(DATA!I121="","",DATA!I121)</f>
        <v/>
      </c>
      <c r="J121" s="45" t="str">
        <f>IF(DATA!J121="","",DATA!J121)</f>
        <v/>
      </c>
      <c r="K121" s="45" t="str">
        <f>IF(DATA!K121="","",DATA!K121)</f>
        <v/>
      </c>
      <c r="L121" s="45" t="str">
        <f>IF(DATA!L121="","",DATA!L121)</f>
        <v/>
      </c>
      <c r="M121" s="45" t="str">
        <f>IF(DATA!M121="","",DATA!M121)</f>
        <v/>
      </c>
      <c r="N121" s="45" t="str">
        <f>IF(DATA!N121="","",DATA!N121)</f>
        <v/>
      </c>
      <c r="O121" s="45" t="str">
        <f>IF(DATA!O121="","",DATA!O121)</f>
        <v/>
      </c>
      <c r="P121" s="45" t="str">
        <f>IF(DATA!P121="","",DATA!P121)</f>
        <v/>
      </c>
      <c r="Q121" s="45" t="str">
        <f>IF(DATA!Q121="","",DATA!Q121)</f>
        <v/>
      </c>
      <c r="R121" s="45" t="str">
        <f>IF(DATA!R121="","",DATA!R121)</f>
        <v/>
      </c>
      <c r="S121" s="45" t="str">
        <f>IF(DATA!S121="","",DATA!S121)</f>
        <v/>
      </c>
      <c r="T121" s="45" t="str">
        <f>IF(DATA!T121="","",DATA!T121)</f>
        <v/>
      </c>
      <c r="U121" s="45" t="str">
        <f>IF(DATA!U121="","",DATA!U121)</f>
        <v/>
      </c>
      <c r="V121" s="45" t="str">
        <f>IF(DATA!V121="","",DATA!V121)</f>
        <v/>
      </c>
      <c r="W121" s="45" t="str">
        <f>IF(DATA!W121="","",DATA!W121)</f>
        <v/>
      </c>
      <c r="X121" s="45" t="str">
        <f>IF(DATA!X121="","",DATA!X121)</f>
        <v/>
      </c>
      <c r="Y121" s="45" t="str">
        <f>IF(DATA!Y121="","",DATA!Y121)</f>
        <v/>
      </c>
      <c r="Z121" s="45" t="str">
        <f>IF(DATA!Z121="","",DATA!Z121)</f>
        <v/>
      </c>
      <c r="AA121" s="45" t="str">
        <f>IF(DATA!AA121="","",DATA!AA121)</f>
        <v/>
      </c>
      <c r="AB121" s="45" t="str">
        <f>IF(DATA!AB121="","",DATA!AB121)</f>
        <v/>
      </c>
      <c r="AC121" s="45" t="str">
        <f>IF(DATA!AC121="","",DATA!AC121)</f>
        <v/>
      </c>
      <c r="AD121" s="45" t="str">
        <f>IF(DATA!AD121="","",DATA!AD121)</f>
        <v/>
      </c>
      <c r="AE121" s="45" t="str">
        <f>IF(DATA!AE121="","",DATA!AE121)</f>
        <v/>
      </c>
      <c r="AF121" s="45" t="str">
        <f>IF(DATA!AF121="","",DATA!AF121)</f>
        <v/>
      </c>
      <c r="AG121" s="105" t="str">
        <f>IF(DATA!AG121="","",DATA!AG121)</f>
        <v/>
      </c>
      <c r="AH121" s="114">
        <f t="shared" si="181"/>
        <v>0</v>
      </c>
      <c r="AI121" s="115">
        <f t="shared" si="182"/>
        <v>0</v>
      </c>
      <c r="AJ121" s="204"/>
      <c r="AK121" s="206"/>
      <c r="AL121" s="204"/>
      <c r="AM121" s="206"/>
      <c r="AN121" s="200"/>
      <c r="AO121" s="200"/>
      <c r="AP121" s="200"/>
      <c r="AQ121" s="200"/>
      <c r="AR121" s="200"/>
      <c r="AS121" s="200"/>
      <c r="AT121" s="200"/>
      <c r="AU121" s="200"/>
      <c r="AV121" s="200"/>
      <c r="AW121" s="200"/>
    </row>
    <row r="122" spans="1:49" ht="15" customHeight="1" x14ac:dyDescent="0.15">
      <c r="A122" s="203"/>
      <c r="B122" s="74" t="str">
        <f>IF(DATA!A120="","",DATA!B122)</f>
        <v/>
      </c>
      <c r="C122" s="108" t="str">
        <f>IF(DATA!C122="","",DATA!C122)</f>
        <v/>
      </c>
      <c r="D122" s="108" t="str">
        <f>IF(DATA!D122="","",DATA!D122)</f>
        <v/>
      </c>
      <c r="E122" s="108" t="str">
        <f>IF(DATA!E122="","",DATA!E122)</f>
        <v/>
      </c>
      <c r="F122" s="108" t="str">
        <f>IF(DATA!F122="","",DATA!F122)</f>
        <v/>
      </c>
      <c r="G122" s="108" t="str">
        <f>IF(DATA!G122="","",DATA!G122)</f>
        <v/>
      </c>
      <c r="H122" s="108" t="str">
        <f>IF(DATA!H122="","",DATA!H122)</f>
        <v/>
      </c>
      <c r="I122" s="108" t="str">
        <f>IF(DATA!I122="","",DATA!I122)</f>
        <v/>
      </c>
      <c r="J122" s="108" t="str">
        <f>IF(DATA!J122="","",DATA!J122)</f>
        <v/>
      </c>
      <c r="K122" s="108" t="str">
        <f>IF(DATA!K122="","",DATA!K122)</f>
        <v/>
      </c>
      <c r="L122" s="108" t="str">
        <f>IF(DATA!L122="","",DATA!L122)</f>
        <v/>
      </c>
      <c r="M122" s="108" t="str">
        <f>IF(DATA!M122="","",DATA!M122)</f>
        <v/>
      </c>
      <c r="N122" s="108" t="str">
        <f>IF(DATA!N122="","",DATA!N122)</f>
        <v/>
      </c>
      <c r="O122" s="108" t="str">
        <f>IF(DATA!O122="","",DATA!O122)</f>
        <v/>
      </c>
      <c r="P122" s="108" t="str">
        <f>IF(DATA!P122="","",DATA!P122)</f>
        <v/>
      </c>
      <c r="Q122" s="108" t="str">
        <f>IF(DATA!Q122="","",DATA!Q122)</f>
        <v/>
      </c>
      <c r="R122" s="108" t="str">
        <f>IF(DATA!R122="","",DATA!R122)</f>
        <v/>
      </c>
      <c r="S122" s="108" t="str">
        <f>IF(DATA!S122="","",DATA!S122)</f>
        <v/>
      </c>
      <c r="T122" s="108" t="str">
        <f>IF(DATA!T122="","",DATA!T122)</f>
        <v/>
      </c>
      <c r="U122" s="108" t="str">
        <f>IF(DATA!U122="","",DATA!U122)</f>
        <v/>
      </c>
      <c r="V122" s="108" t="str">
        <f>IF(DATA!V122="","",DATA!V122)</f>
        <v/>
      </c>
      <c r="W122" s="108" t="str">
        <f>IF(DATA!W122="","",DATA!W122)</f>
        <v/>
      </c>
      <c r="X122" s="108" t="str">
        <f>IF(DATA!X122="","",DATA!X122)</f>
        <v/>
      </c>
      <c r="Y122" s="108" t="str">
        <f>IF(DATA!Y122="","",DATA!Y122)</f>
        <v/>
      </c>
      <c r="Z122" s="108" t="str">
        <f>IF(DATA!Z122="","",DATA!Z122)</f>
        <v/>
      </c>
      <c r="AA122" s="108" t="str">
        <f>IF(DATA!AA122="","",DATA!AA122)</f>
        <v/>
      </c>
      <c r="AB122" s="108" t="str">
        <f>IF(DATA!AB122="","",DATA!AB122)</f>
        <v/>
      </c>
      <c r="AC122" s="108" t="str">
        <f>IF(DATA!AC122="","",DATA!AC122)</f>
        <v/>
      </c>
      <c r="AD122" s="108" t="str">
        <f>IF(DATA!AD122="","",DATA!AD122)</f>
        <v/>
      </c>
      <c r="AE122" s="108" t="str">
        <f>IF(DATA!AE122="","",DATA!AE122)</f>
        <v/>
      </c>
      <c r="AF122" s="108" t="str">
        <f>IF(DATA!AF122="","",DATA!AF122)</f>
        <v/>
      </c>
      <c r="AG122" s="109" t="str">
        <f>IF(DATA!AG122="","",DATA!AG122)</f>
        <v/>
      </c>
      <c r="AH122" s="116">
        <f t="shared" si="181"/>
        <v>0</v>
      </c>
      <c r="AI122" s="117">
        <f t="shared" si="182"/>
        <v>0</v>
      </c>
      <c r="AJ122" s="205"/>
      <c r="AK122" s="207"/>
      <c r="AL122" s="205"/>
      <c r="AM122" s="207"/>
      <c r="AN122" s="201"/>
      <c r="AO122" s="201"/>
      <c r="AP122" s="201"/>
      <c r="AQ122" s="201"/>
      <c r="AR122" s="201"/>
      <c r="AS122" s="201"/>
      <c r="AT122" s="201"/>
      <c r="AU122" s="201"/>
      <c r="AV122" s="201"/>
      <c r="AW122" s="201"/>
    </row>
    <row r="123" spans="1:49" ht="15" customHeight="1" x14ac:dyDescent="0.15">
      <c r="A123" s="202" t="str">
        <f>IF(DATA!A123="","",DATA!A123)</f>
        <v/>
      </c>
      <c r="B123" s="11" t="str">
        <f>IF(DATA!A123="","",DATA!B123)</f>
        <v/>
      </c>
      <c r="C123" s="112" t="str">
        <f>IF(DATA!C123="","",DATA!C123)</f>
        <v/>
      </c>
      <c r="D123" s="112" t="str">
        <f>IF(DATA!D123="","",DATA!D123)</f>
        <v/>
      </c>
      <c r="E123" s="112" t="str">
        <f>IF(DATA!E123="","",DATA!E123)</f>
        <v/>
      </c>
      <c r="F123" s="112" t="str">
        <f>IF(DATA!F123="","",DATA!F123)</f>
        <v/>
      </c>
      <c r="G123" s="112" t="str">
        <f>IF(DATA!G123="","",DATA!G123)</f>
        <v/>
      </c>
      <c r="H123" s="112" t="str">
        <f>IF(DATA!H123="","",DATA!H123)</f>
        <v/>
      </c>
      <c r="I123" s="112" t="str">
        <f>IF(DATA!I123="","",DATA!I123)</f>
        <v/>
      </c>
      <c r="J123" s="112" t="str">
        <f>IF(DATA!J123="","",DATA!J123)</f>
        <v/>
      </c>
      <c r="K123" s="112" t="str">
        <f>IF(DATA!K123="","",DATA!K123)</f>
        <v/>
      </c>
      <c r="L123" s="112" t="str">
        <f>IF(DATA!L123="","",DATA!L123)</f>
        <v/>
      </c>
      <c r="M123" s="112" t="str">
        <f>IF(DATA!M123="","",DATA!M123)</f>
        <v/>
      </c>
      <c r="N123" s="112" t="str">
        <f>IF(DATA!N123="","",DATA!N123)</f>
        <v/>
      </c>
      <c r="O123" s="112" t="str">
        <f>IF(DATA!O123="","",DATA!O123)</f>
        <v/>
      </c>
      <c r="P123" s="112" t="str">
        <f>IF(DATA!P123="","",DATA!P123)</f>
        <v/>
      </c>
      <c r="Q123" s="112" t="str">
        <f>IF(DATA!Q123="","",DATA!Q123)</f>
        <v/>
      </c>
      <c r="R123" s="112" t="str">
        <f>IF(DATA!R123="","",DATA!R123)</f>
        <v/>
      </c>
      <c r="S123" s="112" t="str">
        <f>IF(DATA!S123="","",DATA!S123)</f>
        <v/>
      </c>
      <c r="T123" s="112" t="str">
        <f>IF(DATA!T123="","",DATA!T123)</f>
        <v/>
      </c>
      <c r="U123" s="112" t="str">
        <f>IF(DATA!U123="","",DATA!U123)</f>
        <v/>
      </c>
      <c r="V123" s="112" t="str">
        <f>IF(DATA!V123="","",DATA!V123)</f>
        <v/>
      </c>
      <c r="W123" s="112" t="str">
        <f>IF(DATA!W123="","",DATA!W123)</f>
        <v/>
      </c>
      <c r="X123" s="112" t="str">
        <f>IF(DATA!X123="","",DATA!X123)</f>
        <v/>
      </c>
      <c r="Y123" s="112" t="str">
        <f>IF(DATA!Y123="","",DATA!Y123)</f>
        <v/>
      </c>
      <c r="Z123" s="112" t="str">
        <f>IF(DATA!Z123="","",DATA!Z123)</f>
        <v/>
      </c>
      <c r="AA123" s="112" t="str">
        <f>IF(DATA!AA123="","",DATA!AA123)</f>
        <v/>
      </c>
      <c r="AB123" s="112" t="str">
        <f>IF(DATA!AB123="","",DATA!AB123)</f>
        <v/>
      </c>
      <c r="AC123" s="112" t="str">
        <f>IF(DATA!AC123="","",DATA!AC123)</f>
        <v/>
      </c>
      <c r="AD123" s="112" t="str">
        <f>IF(DATA!AD123="","",DATA!AD123)</f>
        <v/>
      </c>
      <c r="AE123" s="112" t="str">
        <f>IF(DATA!AE123="","",DATA!AE123)</f>
        <v/>
      </c>
      <c r="AF123" s="112" t="str">
        <f>IF(DATA!AF123="","",DATA!AF123)</f>
        <v/>
      </c>
      <c r="AG123" s="113" t="str">
        <f>IF(DATA!AG123="","",DATA!AG123)</f>
        <v/>
      </c>
      <c r="AH123" s="188">
        <f>COUNTIFS(DATA!$C$3:$AG$3,0,DATA!$C123:$AG123,"&lt;&gt;")</f>
        <v>0</v>
      </c>
      <c r="AI123" s="188">
        <f>COUNTIFS(DATA!$C$3:$AG$3,"&gt;0",DATA!$C123:$AG123,"&lt;&gt;")</f>
        <v>0</v>
      </c>
      <c r="AJ123" s="204">
        <f t="shared" ref="AJ123" si="312">COUNTIFS($C$3:$AG$3,"=0",C124:AG124,"&gt;0")</f>
        <v>0</v>
      </c>
      <c r="AK123" s="206">
        <f t="shared" ref="AK123" si="313">COUNTIFS($C$3:$AG$3,"&lt;&gt;0",C124:AG124,"&gt;0")</f>
        <v>0</v>
      </c>
      <c r="AL123" s="204">
        <f t="shared" ref="AL123" si="314">COUNTIFS($C$3:$AG$3,"=0",C125:AG125,"&gt;0")</f>
        <v>0</v>
      </c>
      <c r="AM123" s="206">
        <f t="shared" ref="AM123" si="315">COUNTIFS($C$3:$AG$3,"&lt;&gt;0",C125:AG125,"&gt;0")</f>
        <v>0</v>
      </c>
      <c r="AN123" s="200">
        <f t="shared" ref="AN123:AP123" si="316">COUNTIF($C123:$AG123,AN$5)</f>
        <v>0</v>
      </c>
      <c r="AO123" s="200">
        <f t="shared" si="316"/>
        <v>0</v>
      </c>
      <c r="AP123" s="200">
        <f t="shared" si="316"/>
        <v>0</v>
      </c>
      <c r="AQ123" s="200">
        <f t="shared" ref="AQ123" si="317">COUNTIF($C123:$AG123,AQ$5)+COUNTIF($C123:$AG123,"半振")*0.5</f>
        <v>0</v>
      </c>
      <c r="AR123" s="200">
        <f t="shared" ref="AR123" si="318">COUNTIF($C123:$AG123,AR$5)+COUNTIF($C123:$AG123,"半有")*0.5</f>
        <v>0</v>
      </c>
      <c r="AS123" s="200">
        <f t="shared" ref="AS123" si="319">COUNTIF($C123:$AG123,AS$5)+COUNTIF($C123:$AG123,"半欠")*0.5</f>
        <v>0</v>
      </c>
      <c r="AT123" s="200">
        <f t="shared" si="199"/>
        <v>0</v>
      </c>
      <c r="AU123" s="200">
        <f t="shared" si="199"/>
        <v>0</v>
      </c>
      <c r="AV123" s="200">
        <f t="shared" si="199"/>
        <v>0</v>
      </c>
      <c r="AW123" s="200">
        <f t="shared" si="199"/>
        <v>0</v>
      </c>
    </row>
    <row r="124" spans="1:49" ht="15" customHeight="1" x14ac:dyDescent="0.15">
      <c r="A124" s="202"/>
      <c r="B124" s="44" t="str">
        <f>IF(DATA!A123="","",DATA!B124)</f>
        <v/>
      </c>
      <c r="C124" s="45" t="str">
        <f>IF(DATA!C124="","",DATA!C124)</f>
        <v/>
      </c>
      <c r="D124" s="45" t="str">
        <f>IF(DATA!D124="","",DATA!D124)</f>
        <v/>
      </c>
      <c r="E124" s="45" t="str">
        <f>IF(DATA!E124="","",DATA!E124)</f>
        <v/>
      </c>
      <c r="F124" s="45" t="str">
        <f>IF(DATA!F124="","",DATA!F124)</f>
        <v/>
      </c>
      <c r="G124" s="45" t="str">
        <f>IF(DATA!G124="","",DATA!G124)</f>
        <v/>
      </c>
      <c r="H124" s="45" t="str">
        <f>IF(DATA!H124="","",DATA!H124)</f>
        <v/>
      </c>
      <c r="I124" s="45" t="str">
        <f>IF(DATA!I124="","",DATA!I124)</f>
        <v/>
      </c>
      <c r="J124" s="45" t="str">
        <f>IF(DATA!J124="","",DATA!J124)</f>
        <v/>
      </c>
      <c r="K124" s="45" t="str">
        <f>IF(DATA!K124="","",DATA!K124)</f>
        <v/>
      </c>
      <c r="L124" s="45" t="str">
        <f>IF(DATA!L124="","",DATA!L124)</f>
        <v/>
      </c>
      <c r="M124" s="45" t="str">
        <f>IF(DATA!M124="","",DATA!M124)</f>
        <v/>
      </c>
      <c r="N124" s="45" t="str">
        <f>IF(DATA!N124="","",DATA!N124)</f>
        <v/>
      </c>
      <c r="O124" s="45" t="str">
        <f>IF(DATA!O124="","",DATA!O124)</f>
        <v/>
      </c>
      <c r="P124" s="45" t="str">
        <f>IF(DATA!P124="","",DATA!P124)</f>
        <v/>
      </c>
      <c r="Q124" s="45" t="str">
        <f>IF(DATA!Q124="","",DATA!Q124)</f>
        <v/>
      </c>
      <c r="R124" s="45" t="str">
        <f>IF(DATA!R124="","",DATA!R124)</f>
        <v/>
      </c>
      <c r="S124" s="45" t="str">
        <f>IF(DATA!S124="","",DATA!S124)</f>
        <v/>
      </c>
      <c r="T124" s="45" t="str">
        <f>IF(DATA!T124="","",DATA!T124)</f>
        <v/>
      </c>
      <c r="U124" s="45" t="str">
        <f>IF(DATA!U124="","",DATA!U124)</f>
        <v/>
      </c>
      <c r="V124" s="45" t="str">
        <f>IF(DATA!V124="","",DATA!V124)</f>
        <v/>
      </c>
      <c r="W124" s="45" t="str">
        <f>IF(DATA!W124="","",DATA!W124)</f>
        <v/>
      </c>
      <c r="X124" s="45" t="str">
        <f>IF(DATA!X124="","",DATA!X124)</f>
        <v/>
      </c>
      <c r="Y124" s="45" t="str">
        <f>IF(DATA!Y124="","",DATA!Y124)</f>
        <v/>
      </c>
      <c r="Z124" s="45" t="str">
        <f>IF(DATA!Z124="","",DATA!Z124)</f>
        <v/>
      </c>
      <c r="AA124" s="45" t="str">
        <f>IF(DATA!AA124="","",DATA!AA124)</f>
        <v/>
      </c>
      <c r="AB124" s="45" t="str">
        <f>IF(DATA!AB124="","",DATA!AB124)</f>
        <v/>
      </c>
      <c r="AC124" s="45" t="str">
        <f>IF(DATA!AC124="","",DATA!AC124)</f>
        <v/>
      </c>
      <c r="AD124" s="45" t="str">
        <f>IF(DATA!AD124="","",DATA!AD124)</f>
        <v/>
      </c>
      <c r="AE124" s="45" t="str">
        <f>IF(DATA!AE124="","",DATA!AE124)</f>
        <v/>
      </c>
      <c r="AF124" s="45" t="str">
        <f>IF(DATA!AF124="","",DATA!AF124)</f>
        <v/>
      </c>
      <c r="AG124" s="105" t="str">
        <f>IF(DATA!AG124="","",DATA!AG124)</f>
        <v/>
      </c>
      <c r="AH124" s="114">
        <f t="shared" si="181"/>
        <v>0</v>
      </c>
      <c r="AI124" s="115">
        <f t="shared" si="182"/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IF(DATA!A123="","",DATA!B125)</f>
        <v/>
      </c>
      <c r="C125" s="108" t="str">
        <f>IF(DATA!C125="","",DATA!C125)</f>
        <v/>
      </c>
      <c r="D125" s="108" t="str">
        <f>IF(DATA!D125="","",DATA!D125)</f>
        <v/>
      </c>
      <c r="E125" s="108" t="str">
        <f>IF(DATA!E125="","",DATA!E125)</f>
        <v/>
      </c>
      <c r="F125" s="108" t="str">
        <f>IF(DATA!F125="","",DATA!F125)</f>
        <v/>
      </c>
      <c r="G125" s="108" t="str">
        <f>IF(DATA!G125="","",DATA!G125)</f>
        <v/>
      </c>
      <c r="H125" s="108" t="str">
        <f>IF(DATA!H125="","",DATA!H125)</f>
        <v/>
      </c>
      <c r="I125" s="108" t="str">
        <f>IF(DATA!I125="","",DATA!I125)</f>
        <v/>
      </c>
      <c r="J125" s="108" t="str">
        <f>IF(DATA!J125="","",DATA!J125)</f>
        <v/>
      </c>
      <c r="K125" s="108" t="str">
        <f>IF(DATA!K125="","",DATA!K125)</f>
        <v/>
      </c>
      <c r="L125" s="108" t="str">
        <f>IF(DATA!L125="","",DATA!L125)</f>
        <v/>
      </c>
      <c r="M125" s="108" t="str">
        <f>IF(DATA!M125="","",DATA!M125)</f>
        <v/>
      </c>
      <c r="N125" s="108" t="str">
        <f>IF(DATA!N125="","",DATA!N125)</f>
        <v/>
      </c>
      <c r="O125" s="108" t="str">
        <f>IF(DATA!O125="","",DATA!O125)</f>
        <v/>
      </c>
      <c r="P125" s="108" t="str">
        <f>IF(DATA!P125="","",DATA!P125)</f>
        <v/>
      </c>
      <c r="Q125" s="108" t="str">
        <f>IF(DATA!Q125="","",DATA!Q125)</f>
        <v/>
      </c>
      <c r="R125" s="108" t="str">
        <f>IF(DATA!R125="","",DATA!R125)</f>
        <v/>
      </c>
      <c r="S125" s="108" t="str">
        <f>IF(DATA!S125="","",DATA!S125)</f>
        <v/>
      </c>
      <c r="T125" s="108" t="str">
        <f>IF(DATA!T125="","",DATA!T125)</f>
        <v/>
      </c>
      <c r="U125" s="108" t="str">
        <f>IF(DATA!U125="","",DATA!U125)</f>
        <v/>
      </c>
      <c r="V125" s="108" t="str">
        <f>IF(DATA!V125="","",DATA!V125)</f>
        <v/>
      </c>
      <c r="W125" s="108" t="str">
        <f>IF(DATA!W125="","",DATA!W125)</f>
        <v/>
      </c>
      <c r="X125" s="108" t="str">
        <f>IF(DATA!X125="","",DATA!X125)</f>
        <v/>
      </c>
      <c r="Y125" s="108" t="str">
        <f>IF(DATA!Y125="","",DATA!Y125)</f>
        <v/>
      </c>
      <c r="Z125" s="108" t="str">
        <f>IF(DATA!Z125="","",DATA!Z125)</f>
        <v/>
      </c>
      <c r="AA125" s="108" t="str">
        <f>IF(DATA!AA125="","",DATA!AA125)</f>
        <v/>
      </c>
      <c r="AB125" s="108" t="str">
        <f>IF(DATA!AB125="","",DATA!AB125)</f>
        <v/>
      </c>
      <c r="AC125" s="108" t="str">
        <f>IF(DATA!AC125="","",DATA!AC125)</f>
        <v/>
      </c>
      <c r="AD125" s="108" t="str">
        <f>IF(DATA!AD125="","",DATA!AD125)</f>
        <v/>
      </c>
      <c r="AE125" s="108" t="str">
        <f>IF(DATA!AE125="","",DATA!AE125)</f>
        <v/>
      </c>
      <c r="AF125" s="108" t="str">
        <f>IF(DATA!AF125="","",DATA!AF125)</f>
        <v/>
      </c>
      <c r="AG125" s="109" t="str">
        <f>IF(DATA!AG125="","",DATA!AG125)</f>
        <v/>
      </c>
      <c r="AH125" s="116">
        <f t="shared" si="181"/>
        <v>0</v>
      </c>
      <c r="AI125" s="117">
        <f t="shared" si="182"/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IF(DATA!A126="","",DATA!A126)</f>
        <v/>
      </c>
      <c r="B126" s="11" t="str">
        <f>IF(DATA!A126="","",DATA!B126)</f>
        <v/>
      </c>
      <c r="C126" s="112" t="str">
        <f>IF(DATA!C126="","",DATA!C126)</f>
        <v/>
      </c>
      <c r="D126" s="112" t="str">
        <f>IF(DATA!D126="","",DATA!D126)</f>
        <v/>
      </c>
      <c r="E126" s="112" t="str">
        <f>IF(DATA!E126="","",DATA!E126)</f>
        <v/>
      </c>
      <c r="F126" s="112" t="str">
        <f>IF(DATA!F126="","",DATA!F126)</f>
        <v/>
      </c>
      <c r="G126" s="112" t="str">
        <f>IF(DATA!G126="","",DATA!G126)</f>
        <v/>
      </c>
      <c r="H126" s="112" t="str">
        <f>IF(DATA!H126="","",DATA!H126)</f>
        <v/>
      </c>
      <c r="I126" s="112" t="str">
        <f>IF(DATA!I126="","",DATA!I126)</f>
        <v/>
      </c>
      <c r="J126" s="112" t="str">
        <f>IF(DATA!J126="","",DATA!J126)</f>
        <v/>
      </c>
      <c r="K126" s="112" t="str">
        <f>IF(DATA!K126="","",DATA!K126)</f>
        <v/>
      </c>
      <c r="L126" s="112" t="str">
        <f>IF(DATA!L126="","",DATA!L126)</f>
        <v/>
      </c>
      <c r="M126" s="112" t="str">
        <f>IF(DATA!M126="","",DATA!M126)</f>
        <v/>
      </c>
      <c r="N126" s="112" t="str">
        <f>IF(DATA!N126="","",DATA!N126)</f>
        <v/>
      </c>
      <c r="O126" s="112" t="str">
        <f>IF(DATA!O126="","",DATA!O126)</f>
        <v/>
      </c>
      <c r="P126" s="112" t="str">
        <f>IF(DATA!P126="","",DATA!P126)</f>
        <v/>
      </c>
      <c r="Q126" s="112" t="str">
        <f>IF(DATA!Q126="","",DATA!Q126)</f>
        <v/>
      </c>
      <c r="R126" s="112" t="str">
        <f>IF(DATA!R126="","",DATA!R126)</f>
        <v/>
      </c>
      <c r="S126" s="112" t="str">
        <f>IF(DATA!S126="","",DATA!S126)</f>
        <v/>
      </c>
      <c r="T126" s="112" t="str">
        <f>IF(DATA!T126="","",DATA!T126)</f>
        <v/>
      </c>
      <c r="U126" s="112" t="str">
        <f>IF(DATA!U126="","",DATA!U126)</f>
        <v/>
      </c>
      <c r="V126" s="112" t="str">
        <f>IF(DATA!V126="","",DATA!V126)</f>
        <v/>
      </c>
      <c r="W126" s="112" t="str">
        <f>IF(DATA!W126="","",DATA!W126)</f>
        <v/>
      </c>
      <c r="X126" s="112" t="str">
        <f>IF(DATA!X126="","",DATA!X126)</f>
        <v/>
      </c>
      <c r="Y126" s="112" t="str">
        <f>IF(DATA!Y126="","",DATA!Y126)</f>
        <v/>
      </c>
      <c r="Z126" s="112" t="str">
        <f>IF(DATA!Z126="","",DATA!Z126)</f>
        <v/>
      </c>
      <c r="AA126" s="112" t="str">
        <f>IF(DATA!AA126="","",DATA!AA126)</f>
        <v/>
      </c>
      <c r="AB126" s="112" t="str">
        <f>IF(DATA!AB126="","",DATA!AB126)</f>
        <v/>
      </c>
      <c r="AC126" s="112" t="str">
        <f>IF(DATA!AC126="","",DATA!AC126)</f>
        <v/>
      </c>
      <c r="AD126" s="112" t="str">
        <f>IF(DATA!AD126="","",DATA!AD126)</f>
        <v/>
      </c>
      <c r="AE126" s="112" t="str">
        <f>IF(DATA!AE126="","",DATA!AE126)</f>
        <v/>
      </c>
      <c r="AF126" s="112" t="str">
        <f>IF(DATA!AF126="","",DATA!AF126)</f>
        <v/>
      </c>
      <c r="AG126" s="113" t="str">
        <f>IF(DATA!AG126="","",DATA!AG126)</f>
        <v/>
      </c>
      <c r="AH126" s="188">
        <f>COUNTIFS(DATA!$C$3:$AG$3,0,DATA!$C126:$AG126,"&lt;&gt;")</f>
        <v>0</v>
      </c>
      <c r="AI126" s="188">
        <f>COUNTIFS(DATA!$C$3:$AG$3,"&gt;0",DATA!$C126:$AG126,"&lt;&gt;")</f>
        <v>0</v>
      </c>
      <c r="AJ126" s="204">
        <f t="shared" ref="AJ126" si="320">COUNTIFS($C$3:$AG$3,"=0",C127:AG127,"&gt;0")</f>
        <v>0</v>
      </c>
      <c r="AK126" s="206">
        <f t="shared" ref="AK126" si="321">COUNTIFS($C$3:$AG$3,"&lt;&gt;0",C127:AG127,"&gt;0")</f>
        <v>0</v>
      </c>
      <c r="AL126" s="204">
        <f t="shared" ref="AL126" si="322">COUNTIFS($C$3:$AG$3,"=0",C128:AG128,"&gt;0")</f>
        <v>0</v>
      </c>
      <c r="AM126" s="206">
        <f t="shared" ref="AM126" si="323">COUNTIFS($C$3:$AG$3,"&lt;&gt;0",C128:AG128,"&gt;0")</f>
        <v>0</v>
      </c>
      <c r="AN126" s="200">
        <f t="shared" ref="AN126:AP126" si="324">COUNTIF($C126:$AG126,AN$5)</f>
        <v>0</v>
      </c>
      <c r="AO126" s="200">
        <f t="shared" si="324"/>
        <v>0</v>
      </c>
      <c r="AP126" s="200">
        <f t="shared" si="324"/>
        <v>0</v>
      </c>
      <c r="AQ126" s="200">
        <f t="shared" ref="AQ126" si="325">COUNTIF($C126:$AG126,AQ$5)+COUNTIF($C126:$AG126,"半振")*0.5</f>
        <v>0</v>
      </c>
      <c r="AR126" s="200">
        <f t="shared" ref="AR126" si="326">COUNTIF($C126:$AG126,AR$5)+COUNTIF($C126:$AG126,"半有")*0.5</f>
        <v>0</v>
      </c>
      <c r="AS126" s="200">
        <f t="shared" ref="AS126" si="327">COUNTIF($C126:$AG126,AS$5)+COUNTIF($C126:$AG126,"半欠")*0.5</f>
        <v>0</v>
      </c>
      <c r="AT126" s="200">
        <f t="shared" si="199"/>
        <v>0</v>
      </c>
      <c r="AU126" s="200">
        <f t="shared" si="199"/>
        <v>0</v>
      </c>
      <c r="AV126" s="200">
        <f t="shared" si="199"/>
        <v>0</v>
      </c>
      <c r="AW126" s="200">
        <f t="shared" si="199"/>
        <v>0</v>
      </c>
    </row>
    <row r="127" spans="1:49" ht="15" customHeight="1" x14ac:dyDescent="0.15">
      <c r="A127" s="202"/>
      <c r="B127" s="44" t="str">
        <f>IF(DATA!A126="","",DATA!B127)</f>
        <v/>
      </c>
      <c r="C127" s="45" t="str">
        <f>IF(DATA!C127="","",DATA!C127)</f>
        <v/>
      </c>
      <c r="D127" s="45" t="str">
        <f>IF(DATA!D127="","",DATA!D127)</f>
        <v/>
      </c>
      <c r="E127" s="45" t="str">
        <f>IF(DATA!E127="","",DATA!E127)</f>
        <v/>
      </c>
      <c r="F127" s="45" t="str">
        <f>IF(DATA!F127="","",DATA!F127)</f>
        <v/>
      </c>
      <c r="G127" s="45" t="str">
        <f>IF(DATA!G127="","",DATA!G127)</f>
        <v/>
      </c>
      <c r="H127" s="45" t="str">
        <f>IF(DATA!H127="","",DATA!H127)</f>
        <v/>
      </c>
      <c r="I127" s="45" t="str">
        <f>IF(DATA!I127="","",DATA!I127)</f>
        <v/>
      </c>
      <c r="J127" s="45" t="str">
        <f>IF(DATA!J127="","",DATA!J127)</f>
        <v/>
      </c>
      <c r="K127" s="45" t="str">
        <f>IF(DATA!K127="","",DATA!K127)</f>
        <v/>
      </c>
      <c r="L127" s="45" t="str">
        <f>IF(DATA!L127="","",DATA!L127)</f>
        <v/>
      </c>
      <c r="M127" s="45" t="str">
        <f>IF(DATA!M127="","",DATA!M127)</f>
        <v/>
      </c>
      <c r="N127" s="45" t="str">
        <f>IF(DATA!N127="","",DATA!N127)</f>
        <v/>
      </c>
      <c r="O127" s="45" t="str">
        <f>IF(DATA!O127="","",DATA!O127)</f>
        <v/>
      </c>
      <c r="P127" s="45" t="str">
        <f>IF(DATA!P127="","",DATA!P127)</f>
        <v/>
      </c>
      <c r="Q127" s="45" t="str">
        <f>IF(DATA!Q127="","",DATA!Q127)</f>
        <v/>
      </c>
      <c r="R127" s="45" t="str">
        <f>IF(DATA!R127="","",DATA!R127)</f>
        <v/>
      </c>
      <c r="S127" s="45" t="str">
        <f>IF(DATA!S127="","",DATA!S127)</f>
        <v/>
      </c>
      <c r="T127" s="45" t="str">
        <f>IF(DATA!T127="","",DATA!T127)</f>
        <v/>
      </c>
      <c r="U127" s="45" t="str">
        <f>IF(DATA!U127="","",DATA!U127)</f>
        <v/>
      </c>
      <c r="V127" s="45" t="str">
        <f>IF(DATA!V127="","",DATA!V127)</f>
        <v/>
      </c>
      <c r="W127" s="45" t="str">
        <f>IF(DATA!W127="","",DATA!W127)</f>
        <v/>
      </c>
      <c r="X127" s="45" t="str">
        <f>IF(DATA!X127="","",DATA!X127)</f>
        <v/>
      </c>
      <c r="Y127" s="45" t="str">
        <f>IF(DATA!Y127="","",DATA!Y127)</f>
        <v/>
      </c>
      <c r="Z127" s="45" t="str">
        <f>IF(DATA!Z127="","",DATA!Z127)</f>
        <v/>
      </c>
      <c r="AA127" s="45" t="str">
        <f>IF(DATA!AA127="","",DATA!AA127)</f>
        <v/>
      </c>
      <c r="AB127" s="45" t="str">
        <f>IF(DATA!AB127="","",DATA!AB127)</f>
        <v/>
      </c>
      <c r="AC127" s="45" t="str">
        <f>IF(DATA!AC127="","",DATA!AC127)</f>
        <v/>
      </c>
      <c r="AD127" s="45" t="str">
        <f>IF(DATA!AD127="","",DATA!AD127)</f>
        <v/>
      </c>
      <c r="AE127" s="45" t="str">
        <f>IF(DATA!AE127="","",DATA!AE127)</f>
        <v/>
      </c>
      <c r="AF127" s="45" t="str">
        <f>IF(DATA!AF127="","",DATA!AF127)</f>
        <v/>
      </c>
      <c r="AG127" s="105" t="str">
        <f>IF(DATA!AG127="","",DATA!AG127)</f>
        <v/>
      </c>
      <c r="AH127" s="114">
        <f t="shared" si="181"/>
        <v>0</v>
      </c>
      <c r="AI127" s="115">
        <f t="shared" si="182"/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3"/>
      <c r="B128" s="74" t="str">
        <f>IF(DATA!A126="","",DATA!B128)</f>
        <v/>
      </c>
      <c r="C128" s="108" t="str">
        <f>IF(DATA!C128="","",DATA!C128)</f>
        <v/>
      </c>
      <c r="D128" s="108" t="str">
        <f>IF(DATA!D128="","",DATA!D128)</f>
        <v/>
      </c>
      <c r="E128" s="108" t="str">
        <f>IF(DATA!E128="","",DATA!E128)</f>
        <v/>
      </c>
      <c r="F128" s="108" t="str">
        <f>IF(DATA!F128="","",DATA!F128)</f>
        <v/>
      </c>
      <c r="G128" s="108" t="str">
        <f>IF(DATA!G128="","",DATA!G128)</f>
        <v/>
      </c>
      <c r="H128" s="108" t="str">
        <f>IF(DATA!H128="","",DATA!H128)</f>
        <v/>
      </c>
      <c r="I128" s="108" t="str">
        <f>IF(DATA!I128="","",DATA!I128)</f>
        <v/>
      </c>
      <c r="J128" s="108" t="str">
        <f>IF(DATA!J128="","",DATA!J128)</f>
        <v/>
      </c>
      <c r="K128" s="108" t="str">
        <f>IF(DATA!K128="","",DATA!K128)</f>
        <v/>
      </c>
      <c r="L128" s="108" t="str">
        <f>IF(DATA!L128="","",DATA!L128)</f>
        <v/>
      </c>
      <c r="M128" s="108" t="str">
        <f>IF(DATA!M128="","",DATA!M128)</f>
        <v/>
      </c>
      <c r="N128" s="108" t="str">
        <f>IF(DATA!N128="","",DATA!N128)</f>
        <v/>
      </c>
      <c r="O128" s="108" t="str">
        <f>IF(DATA!O128="","",DATA!O128)</f>
        <v/>
      </c>
      <c r="P128" s="108" t="str">
        <f>IF(DATA!P128="","",DATA!P128)</f>
        <v/>
      </c>
      <c r="Q128" s="108" t="str">
        <f>IF(DATA!Q128="","",DATA!Q128)</f>
        <v/>
      </c>
      <c r="R128" s="108" t="str">
        <f>IF(DATA!R128="","",DATA!R128)</f>
        <v/>
      </c>
      <c r="S128" s="108" t="str">
        <f>IF(DATA!S128="","",DATA!S128)</f>
        <v/>
      </c>
      <c r="T128" s="108" t="str">
        <f>IF(DATA!T128="","",DATA!T128)</f>
        <v/>
      </c>
      <c r="U128" s="108" t="str">
        <f>IF(DATA!U128="","",DATA!U128)</f>
        <v/>
      </c>
      <c r="V128" s="108" t="str">
        <f>IF(DATA!V128="","",DATA!V128)</f>
        <v/>
      </c>
      <c r="W128" s="108" t="str">
        <f>IF(DATA!W128="","",DATA!W128)</f>
        <v/>
      </c>
      <c r="X128" s="108" t="str">
        <f>IF(DATA!X128="","",DATA!X128)</f>
        <v/>
      </c>
      <c r="Y128" s="108" t="str">
        <f>IF(DATA!Y128="","",DATA!Y128)</f>
        <v/>
      </c>
      <c r="Z128" s="108" t="str">
        <f>IF(DATA!Z128="","",DATA!Z128)</f>
        <v/>
      </c>
      <c r="AA128" s="108" t="str">
        <f>IF(DATA!AA128="","",DATA!AA128)</f>
        <v/>
      </c>
      <c r="AB128" s="108" t="str">
        <f>IF(DATA!AB128="","",DATA!AB128)</f>
        <v/>
      </c>
      <c r="AC128" s="108" t="str">
        <f>IF(DATA!AC128="","",DATA!AC128)</f>
        <v/>
      </c>
      <c r="AD128" s="108" t="str">
        <f>IF(DATA!AD128="","",DATA!AD128)</f>
        <v/>
      </c>
      <c r="AE128" s="108" t="str">
        <f>IF(DATA!AE128="","",DATA!AE128)</f>
        <v/>
      </c>
      <c r="AF128" s="108" t="str">
        <f>IF(DATA!AF128="","",DATA!AF128)</f>
        <v/>
      </c>
      <c r="AG128" s="109" t="str">
        <f>IF(DATA!AG128="","",DATA!AG128)</f>
        <v/>
      </c>
      <c r="AH128" s="116">
        <f t="shared" si="181"/>
        <v>0</v>
      </c>
      <c r="AI128" s="117">
        <f t="shared" si="182"/>
        <v>0</v>
      </c>
      <c r="AJ128" s="205"/>
      <c r="AK128" s="207"/>
      <c r="AL128" s="205"/>
      <c r="AM128" s="207"/>
      <c r="AN128" s="201"/>
      <c r="AO128" s="201"/>
      <c r="AP128" s="201"/>
      <c r="AQ128" s="201"/>
      <c r="AR128" s="201"/>
      <c r="AS128" s="201"/>
      <c r="AT128" s="201"/>
      <c r="AU128" s="201"/>
      <c r="AV128" s="201"/>
      <c r="AW128" s="201"/>
    </row>
    <row r="129" spans="1:49" ht="15" customHeight="1" x14ac:dyDescent="0.15">
      <c r="A129" s="202" t="str">
        <f>IF(DATA!A129="","",DATA!A129)</f>
        <v/>
      </c>
      <c r="B129" s="11" t="str">
        <f>IF(DATA!A129="","",DATA!B129)</f>
        <v/>
      </c>
      <c r="C129" s="112" t="str">
        <f>IF(DATA!C129="","",DATA!C129)</f>
        <v/>
      </c>
      <c r="D129" s="112" t="str">
        <f>IF(DATA!D129="","",DATA!D129)</f>
        <v/>
      </c>
      <c r="E129" s="112" t="str">
        <f>IF(DATA!E129="","",DATA!E129)</f>
        <v/>
      </c>
      <c r="F129" s="112" t="str">
        <f>IF(DATA!F129="","",DATA!F129)</f>
        <v/>
      </c>
      <c r="G129" s="112" t="str">
        <f>IF(DATA!G129="","",DATA!G129)</f>
        <v/>
      </c>
      <c r="H129" s="112" t="str">
        <f>IF(DATA!H129="","",DATA!H129)</f>
        <v/>
      </c>
      <c r="I129" s="112" t="str">
        <f>IF(DATA!I129="","",DATA!I129)</f>
        <v/>
      </c>
      <c r="J129" s="112" t="str">
        <f>IF(DATA!J129="","",DATA!J129)</f>
        <v/>
      </c>
      <c r="K129" s="112" t="str">
        <f>IF(DATA!K129="","",DATA!K129)</f>
        <v/>
      </c>
      <c r="L129" s="112" t="str">
        <f>IF(DATA!L129="","",DATA!L129)</f>
        <v/>
      </c>
      <c r="M129" s="112" t="str">
        <f>IF(DATA!M129="","",DATA!M129)</f>
        <v/>
      </c>
      <c r="N129" s="112" t="str">
        <f>IF(DATA!N129="","",DATA!N129)</f>
        <v/>
      </c>
      <c r="O129" s="112" t="str">
        <f>IF(DATA!O129="","",DATA!O129)</f>
        <v/>
      </c>
      <c r="P129" s="112" t="str">
        <f>IF(DATA!P129="","",DATA!P129)</f>
        <v/>
      </c>
      <c r="Q129" s="112" t="str">
        <f>IF(DATA!Q129="","",DATA!Q129)</f>
        <v/>
      </c>
      <c r="R129" s="112" t="str">
        <f>IF(DATA!R129="","",DATA!R129)</f>
        <v/>
      </c>
      <c r="S129" s="112" t="str">
        <f>IF(DATA!S129="","",DATA!S129)</f>
        <v/>
      </c>
      <c r="T129" s="112" t="str">
        <f>IF(DATA!T129="","",DATA!T129)</f>
        <v/>
      </c>
      <c r="U129" s="112" t="str">
        <f>IF(DATA!U129="","",DATA!U129)</f>
        <v/>
      </c>
      <c r="V129" s="112" t="str">
        <f>IF(DATA!V129="","",DATA!V129)</f>
        <v/>
      </c>
      <c r="W129" s="112" t="str">
        <f>IF(DATA!W129="","",DATA!W129)</f>
        <v/>
      </c>
      <c r="X129" s="112" t="str">
        <f>IF(DATA!X129="","",DATA!X129)</f>
        <v/>
      </c>
      <c r="Y129" s="112" t="str">
        <f>IF(DATA!Y129="","",DATA!Y129)</f>
        <v/>
      </c>
      <c r="Z129" s="112" t="str">
        <f>IF(DATA!Z129="","",DATA!Z129)</f>
        <v/>
      </c>
      <c r="AA129" s="112" t="str">
        <f>IF(DATA!AA129="","",DATA!AA129)</f>
        <v/>
      </c>
      <c r="AB129" s="112" t="str">
        <f>IF(DATA!AB129="","",DATA!AB129)</f>
        <v/>
      </c>
      <c r="AC129" s="112" t="str">
        <f>IF(DATA!AC129="","",DATA!AC129)</f>
        <v/>
      </c>
      <c r="AD129" s="112" t="str">
        <f>IF(DATA!AD129="","",DATA!AD129)</f>
        <v/>
      </c>
      <c r="AE129" s="112" t="str">
        <f>IF(DATA!AE129="","",DATA!AE129)</f>
        <v/>
      </c>
      <c r="AF129" s="112" t="str">
        <f>IF(DATA!AF129="","",DATA!AF129)</f>
        <v/>
      </c>
      <c r="AG129" s="113" t="str">
        <f>IF(DATA!AG129="","",DATA!AG129)</f>
        <v/>
      </c>
      <c r="AH129" s="188">
        <f>COUNTIFS(DATA!$C$3:$AG$3,0,DATA!$C129:$AG129,"&lt;&gt;")</f>
        <v>0</v>
      </c>
      <c r="AI129" s="188">
        <f>COUNTIFS(DATA!$C$3:$AG$3,"&gt;0",DATA!$C129:$AG129,"&lt;&gt;")</f>
        <v>0</v>
      </c>
      <c r="AJ129" s="204">
        <f t="shared" ref="AJ129" si="328">COUNTIFS($C$3:$AG$3,"=0",C130:AG130,"&gt;0")</f>
        <v>0</v>
      </c>
      <c r="AK129" s="206">
        <f t="shared" ref="AK129" si="329">COUNTIFS($C$3:$AG$3,"&lt;&gt;0",C130:AG130,"&gt;0")</f>
        <v>0</v>
      </c>
      <c r="AL129" s="204">
        <f t="shared" ref="AL129" si="330">COUNTIFS($C$3:$AG$3,"=0",C131:AG131,"&gt;0")</f>
        <v>0</v>
      </c>
      <c r="AM129" s="206">
        <f t="shared" ref="AM129" si="331">COUNTIFS($C$3:$AG$3,"&lt;&gt;0",C131:AG131,"&gt;0")</f>
        <v>0</v>
      </c>
      <c r="AN129" s="200">
        <f t="shared" ref="AN129:AP129" si="332">COUNTIF($C129:$AG129,AN$5)</f>
        <v>0</v>
      </c>
      <c r="AO129" s="200">
        <f t="shared" si="332"/>
        <v>0</v>
      </c>
      <c r="AP129" s="200">
        <f t="shared" si="332"/>
        <v>0</v>
      </c>
      <c r="AQ129" s="200">
        <f t="shared" ref="AQ129" si="333">COUNTIF($C129:$AG129,AQ$5)+COUNTIF($C129:$AG129,"半振")*0.5</f>
        <v>0</v>
      </c>
      <c r="AR129" s="200">
        <f t="shared" ref="AR129" si="334">COUNTIF($C129:$AG129,AR$5)+COUNTIF($C129:$AG129,"半有")*0.5</f>
        <v>0</v>
      </c>
      <c r="AS129" s="200">
        <f t="shared" ref="AS129" si="335">COUNTIF($C129:$AG129,AS$5)+COUNTIF($C129:$AG129,"半欠")*0.5</f>
        <v>0</v>
      </c>
      <c r="AT129" s="200">
        <f t="shared" si="199"/>
        <v>0</v>
      </c>
      <c r="AU129" s="200">
        <f t="shared" si="199"/>
        <v>0</v>
      </c>
      <c r="AV129" s="200">
        <f t="shared" si="199"/>
        <v>0</v>
      </c>
      <c r="AW129" s="200">
        <f t="shared" si="199"/>
        <v>0</v>
      </c>
    </row>
    <row r="130" spans="1:49" ht="15" customHeight="1" x14ac:dyDescent="0.15">
      <c r="A130" s="202"/>
      <c r="B130" s="44" t="str">
        <f>IF(DATA!A129="","",DATA!B130)</f>
        <v/>
      </c>
      <c r="C130" s="45" t="str">
        <f>IF(DATA!C130="","",DATA!C130)</f>
        <v/>
      </c>
      <c r="D130" s="45" t="str">
        <f>IF(DATA!D130="","",DATA!D130)</f>
        <v/>
      </c>
      <c r="E130" s="45" t="str">
        <f>IF(DATA!E130="","",DATA!E130)</f>
        <v/>
      </c>
      <c r="F130" s="45" t="str">
        <f>IF(DATA!F130="","",DATA!F130)</f>
        <v/>
      </c>
      <c r="G130" s="45" t="str">
        <f>IF(DATA!G130="","",DATA!G130)</f>
        <v/>
      </c>
      <c r="H130" s="45" t="str">
        <f>IF(DATA!H130="","",DATA!H130)</f>
        <v/>
      </c>
      <c r="I130" s="45" t="str">
        <f>IF(DATA!I130="","",DATA!I130)</f>
        <v/>
      </c>
      <c r="J130" s="45" t="str">
        <f>IF(DATA!J130="","",DATA!J130)</f>
        <v/>
      </c>
      <c r="K130" s="45" t="str">
        <f>IF(DATA!K130="","",DATA!K130)</f>
        <v/>
      </c>
      <c r="L130" s="45" t="str">
        <f>IF(DATA!L130="","",DATA!L130)</f>
        <v/>
      </c>
      <c r="M130" s="45" t="str">
        <f>IF(DATA!M130="","",DATA!M130)</f>
        <v/>
      </c>
      <c r="N130" s="45" t="str">
        <f>IF(DATA!N130="","",DATA!N130)</f>
        <v/>
      </c>
      <c r="O130" s="45" t="str">
        <f>IF(DATA!O130="","",DATA!O130)</f>
        <v/>
      </c>
      <c r="P130" s="45" t="str">
        <f>IF(DATA!P130="","",DATA!P130)</f>
        <v/>
      </c>
      <c r="Q130" s="45" t="str">
        <f>IF(DATA!Q130="","",DATA!Q130)</f>
        <v/>
      </c>
      <c r="R130" s="45" t="str">
        <f>IF(DATA!R130="","",DATA!R130)</f>
        <v/>
      </c>
      <c r="S130" s="45" t="str">
        <f>IF(DATA!S130="","",DATA!S130)</f>
        <v/>
      </c>
      <c r="T130" s="45" t="str">
        <f>IF(DATA!T130="","",DATA!T130)</f>
        <v/>
      </c>
      <c r="U130" s="45" t="str">
        <f>IF(DATA!U130="","",DATA!U130)</f>
        <v/>
      </c>
      <c r="V130" s="45" t="str">
        <f>IF(DATA!V130="","",DATA!V130)</f>
        <v/>
      </c>
      <c r="W130" s="45" t="str">
        <f>IF(DATA!W130="","",DATA!W130)</f>
        <v/>
      </c>
      <c r="X130" s="45" t="str">
        <f>IF(DATA!X130="","",DATA!X130)</f>
        <v/>
      </c>
      <c r="Y130" s="45" t="str">
        <f>IF(DATA!Y130="","",DATA!Y130)</f>
        <v/>
      </c>
      <c r="Z130" s="45" t="str">
        <f>IF(DATA!Z130="","",DATA!Z130)</f>
        <v/>
      </c>
      <c r="AA130" s="45" t="str">
        <f>IF(DATA!AA130="","",DATA!AA130)</f>
        <v/>
      </c>
      <c r="AB130" s="45" t="str">
        <f>IF(DATA!AB130="","",DATA!AB130)</f>
        <v/>
      </c>
      <c r="AC130" s="45" t="str">
        <f>IF(DATA!AC130="","",DATA!AC130)</f>
        <v/>
      </c>
      <c r="AD130" s="45" t="str">
        <f>IF(DATA!AD130="","",DATA!AD130)</f>
        <v/>
      </c>
      <c r="AE130" s="45" t="str">
        <f>IF(DATA!AE130="","",DATA!AE130)</f>
        <v/>
      </c>
      <c r="AF130" s="45" t="str">
        <f>IF(DATA!AF130="","",DATA!AF130)</f>
        <v/>
      </c>
      <c r="AG130" s="105" t="str">
        <f>IF(DATA!AG130="","",DATA!AG130)</f>
        <v/>
      </c>
      <c r="AH130" s="114">
        <f t="shared" si="181"/>
        <v>0</v>
      </c>
      <c r="AI130" s="115">
        <f t="shared" si="182"/>
        <v>0</v>
      </c>
      <c r="AJ130" s="204"/>
      <c r="AK130" s="206"/>
      <c r="AL130" s="204"/>
      <c r="AM130" s="206"/>
      <c r="AN130" s="200"/>
      <c r="AO130" s="200"/>
      <c r="AP130" s="200"/>
      <c r="AQ130" s="200"/>
      <c r="AR130" s="200"/>
      <c r="AS130" s="200"/>
      <c r="AT130" s="200"/>
      <c r="AU130" s="200"/>
      <c r="AV130" s="200"/>
      <c r="AW130" s="200"/>
    </row>
    <row r="131" spans="1:49" ht="15" customHeight="1" x14ac:dyDescent="0.15">
      <c r="A131" s="203"/>
      <c r="B131" s="74" t="str">
        <f>IF(DATA!A129="","",DATA!B131)</f>
        <v/>
      </c>
      <c r="C131" s="108" t="str">
        <f>IF(DATA!C131="","",DATA!C131)</f>
        <v/>
      </c>
      <c r="D131" s="108" t="str">
        <f>IF(DATA!D131="","",DATA!D131)</f>
        <v/>
      </c>
      <c r="E131" s="108" t="str">
        <f>IF(DATA!E131="","",DATA!E131)</f>
        <v/>
      </c>
      <c r="F131" s="108" t="str">
        <f>IF(DATA!F131="","",DATA!F131)</f>
        <v/>
      </c>
      <c r="G131" s="108" t="str">
        <f>IF(DATA!G131="","",DATA!G131)</f>
        <v/>
      </c>
      <c r="H131" s="108" t="str">
        <f>IF(DATA!H131="","",DATA!H131)</f>
        <v/>
      </c>
      <c r="I131" s="108" t="str">
        <f>IF(DATA!I131="","",DATA!I131)</f>
        <v/>
      </c>
      <c r="J131" s="108" t="str">
        <f>IF(DATA!J131="","",DATA!J131)</f>
        <v/>
      </c>
      <c r="K131" s="108" t="str">
        <f>IF(DATA!K131="","",DATA!K131)</f>
        <v/>
      </c>
      <c r="L131" s="108" t="str">
        <f>IF(DATA!L131="","",DATA!L131)</f>
        <v/>
      </c>
      <c r="M131" s="108" t="str">
        <f>IF(DATA!M131="","",DATA!M131)</f>
        <v/>
      </c>
      <c r="N131" s="108" t="str">
        <f>IF(DATA!N131="","",DATA!N131)</f>
        <v/>
      </c>
      <c r="O131" s="108" t="str">
        <f>IF(DATA!O131="","",DATA!O131)</f>
        <v/>
      </c>
      <c r="P131" s="108" t="str">
        <f>IF(DATA!P131="","",DATA!P131)</f>
        <v/>
      </c>
      <c r="Q131" s="108" t="str">
        <f>IF(DATA!Q131="","",DATA!Q131)</f>
        <v/>
      </c>
      <c r="R131" s="108" t="str">
        <f>IF(DATA!R131="","",DATA!R131)</f>
        <v/>
      </c>
      <c r="S131" s="108" t="str">
        <f>IF(DATA!S131="","",DATA!S131)</f>
        <v/>
      </c>
      <c r="T131" s="108" t="str">
        <f>IF(DATA!T131="","",DATA!T131)</f>
        <v/>
      </c>
      <c r="U131" s="108" t="str">
        <f>IF(DATA!U131="","",DATA!U131)</f>
        <v/>
      </c>
      <c r="V131" s="108" t="str">
        <f>IF(DATA!V131="","",DATA!V131)</f>
        <v/>
      </c>
      <c r="W131" s="108" t="str">
        <f>IF(DATA!W131="","",DATA!W131)</f>
        <v/>
      </c>
      <c r="X131" s="108" t="str">
        <f>IF(DATA!X131="","",DATA!X131)</f>
        <v/>
      </c>
      <c r="Y131" s="108" t="str">
        <f>IF(DATA!Y131="","",DATA!Y131)</f>
        <v/>
      </c>
      <c r="Z131" s="108" t="str">
        <f>IF(DATA!Z131="","",DATA!Z131)</f>
        <v/>
      </c>
      <c r="AA131" s="108" t="str">
        <f>IF(DATA!AA131="","",DATA!AA131)</f>
        <v/>
      </c>
      <c r="AB131" s="108" t="str">
        <f>IF(DATA!AB131="","",DATA!AB131)</f>
        <v/>
      </c>
      <c r="AC131" s="108" t="str">
        <f>IF(DATA!AC131="","",DATA!AC131)</f>
        <v/>
      </c>
      <c r="AD131" s="108" t="str">
        <f>IF(DATA!AD131="","",DATA!AD131)</f>
        <v/>
      </c>
      <c r="AE131" s="108" t="str">
        <f>IF(DATA!AE131="","",DATA!AE131)</f>
        <v/>
      </c>
      <c r="AF131" s="108" t="str">
        <f>IF(DATA!AF131="","",DATA!AF131)</f>
        <v/>
      </c>
      <c r="AG131" s="109" t="str">
        <f>IF(DATA!AG131="","",DATA!AG131)</f>
        <v/>
      </c>
      <c r="AH131" s="116">
        <f t="shared" si="181"/>
        <v>0</v>
      </c>
      <c r="AI131" s="117">
        <f t="shared" si="182"/>
        <v>0</v>
      </c>
      <c r="AJ131" s="205"/>
      <c r="AK131" s="207"/>
      <c r="AL131" s="205"/>
      <c r="AM131" s="207"/>
      <c r="AN131" s="201"/>
      <c r="AO131" s="201"/>
      <c r="AP131" s="201"/>
      <c r="AQ131" s="201"/>
      <c r="AR131" s="201"/>
      <c r="AS131" s="201"/>
      <c r="AT131" s="201"/>
      <c r="AU131" s="201"/>
      <c r="AV131" s="201"/>
      <c r="AW131" s="201"/>
    </row>
    <row r="132" spans="1:49" ht="15" customHeight="1" x14ac:dyDescent="0.15">
      <c r="A132" s="202" t="str">
        <f>IF(DATA!A132="","",DATA!A132)</f>
        <v/>
      </c>
      <c r="B132" s="11" t="str">
        <f>IF(DATA!A132="","",DATA!B132)</f>
        <v/>
      </c>
      <c r="C132" s="112" t="str">
        <f>IF(DATA!C132="","",DATA!C132)</f>
        <v/>
      </c>
      <c r="D132" s="112" t="str">
        <f>IF(DATA!D132="","",DATA!D132)</f>
        <v/>
      </c>
      <c r="E132" s="112" t="str">
        <f>IF(DATA!E132="","",DATA!E132)</f>
        <v/>
      </c>
      <c r="F132" s="112" t="str">
        <f>IF(DATA!F132="","",DATA!F132)</f>
        <v/>
      </c>
      <c r="G132" s="112" t="str">
        <f>IF(DATA!G132="","",DATA!G132)</f>
        <v/>
      </c>
      <c r="H132" s="112" t="str">
        <f>IF(DATA!H132="","",DATA!H132)</f>
        <v/>
      </c>
      <c r="I132" s="112" t="str">
        <f>IF(DATA!I132="","",DATA!I132)</f>
        <v/>
      </c>
      <c r="J132" s="112" t="str">
        <f>IF(DATA!J132="","",DATA!J132)</f>
        <v/>
      </c>
      <c r="K132" s="112" t="str">
        <f>IF(DATA!K132="","",DATA!K132)</f>
        <v/>
      </c>
      <c r="L132" s="112" t="str">
        <f>IF(DATA!L132="","",DATA!L132)</f>
        <v/>
      </c>
      <c r="M132" s="112" t="str">
        <f>IF(DATA!M132="","",DATA!M132)</f>
        <v/>
      </c>
      <c r="N132" s="112" t="str">
        <f>IF(DATA!N132="","",DATA!N132)</f>
        <v/>
      </c>
      <c r="O132" s="112" t="str">
        <f>IF(DATA!O132="","",DATA!O132)</f>
        <v/>
      </c>
      <c r="P132" s="112" t="str">
        <f>IF(DATA!P132="","",DATA!P132)</f>
        <v/>
      </c>
      <c r="Q132" s="112" t="str">
        <f>IF(DATA!Q132="","",DATA!Q132)</f>
        <v/>
      </c>
      <c r="R132" s="112" t="str">
        <f>IF(DATA!R132="","",DATA!R132)</f>
        <v/>
      </c>
      <c r="S132" s="112" t="str">
        <f>IF(DATA!S132="","",DATA!S132)</f>
        <v/>
      </c>
      <c r="T132" s="112" t="str">
        <f>IF(DATA!T132="","",DATA!T132)</f>
        <v/>
      </c>
      <c r="U132" s="112" t="str">
        <f>IF(DATA!U132="","",DATA!U132)</f>
        <v/>
      </c>
      <c r="V132" s="112" t="str">
        <f>IF(DATA!V132="","",DATA!V132)</f>
        <v/>
      </c>
      <c r="W132" s="112" t="str">
        <f>IF(DATA!W132="","",DATA!W132)</f>
        <v/>
      </c>
      <c r="X132" s="112" t="str">
        <f>IF(DATA!X132="","",DATA!X132)</f>
        <v/>
      </c>
      <c r="Y132" s="112" t="str">
        <f>IF(DATA!Y132="","",DATA!Y132)</f>
        <v/>
      </c>
      <c r="Z132" s="112" t="str">
        <f>IF(DATA!Z132="","",DATA!Z132)</f>
        <v/>
      </c>
      <c r="AA132" s="112" t="str">
        <f>IF(DATA!AA132="","",DATA!AA132)</f>
        <v/>
      </c>
      <c r="AB132" s="112" t="str">
        <f>IF(DATA!AB132="","",DATA!AB132)</f>
        <v/>
      </c>
      <c r="AC132" s="112" t="str">
        <f>IF(DATA!AC132="","",DATA!AC132)</f>
        <v/>
      </c>
      <c r="AD132" s="112" t="str">
        <f>IF(DATA!AD132="","",DATA!AD132)</f>
        <v/>
      </c>
      <c r="AE132" s="112" t="str">
        <f>IF(DATA!AE132="","",DATA!AE132)</f>
        <v/>
      </c>
      <c r="AF132" s="112" t="str">
        <f>IF(DATA!AF132="","",DATA!AF132)</f>
        <v/>
      </c>
      <c r="AG132" s="113" t="str">
        <f>IF(DATA!AG132="","",DATA!AG132)</f>
        <v/>
      </c>
      <c r="AH132" s="188">
        <f>COUNTIFS(DATA!$C$3:$AG$3,0,DATA!$C132:$AG132,"&lt;&gt;")</f>
        <v>0</v>
      </c>
      <c r="AI132" s="188">
        <f>COUNTIFS(DATA!$C$3:$AG$3,"&gt;0",DATA!$C132:$AG132,"&lt;&gt;")</f>
        <v>0</v>
      </c>
      <c r="AJ132" s="204">
        <f t="shared" ref="AJ132" si="336">COUNTIFS($C$3:$AG$3,"=0",C133:AG133,"&gt;0")</f>
        <v>0</v>
      </c>
      <c r="AK132" s="206">
        <f t="shared" ref="AK132" si="337">COUNTIFS($C$3:$AG$3,"&lt;&gt;0",C133:AG133,"&gt;0")</f>
        <v>0</v>
      </c>
      <c r="AL132" s="204">
        <f t="shared" ref="AL132" si="338">COUNTIFS($C$3:$AG$3,"=0",C134:AG134,"&gt;0")</f>
        <v>0</v>
      </c>
      <c r="AM132" s="206">
        <f t="shared" ref="AM132" si="339">COUNTIFS($C$3:$AG$3,"&lt;&gt;0",C134:AG134,"&gt;0")</f>
        <v>0</v>
      </c>
      <c r="AN132" s="200">
        <f t="shared" ref="AN132:AP132" si="340">COUNTIF($C132:$AG132,AN$5)</f>
        <v>0</v>
      </c>
      <c r="AO132" s="200">
        <f t="shared" si="340"/>
        <v>0</v>
      </c>
      <c r="AP132" s="200">
        <f t="shared" si="340"/>
        <v>0</v>
      </c>
      <c r="AQ132" s="200">
        <f t="shared" ref="AQ132" si="341">COUNTIF($C132:$AG132,AQ$5)+COUNTIF($C132:$AG132,"半振")*0.5</f>
        <v>0</v>
      </c>
      <c r="AR132" s="200">
        <f t="shared" ref="AR132" si="342">COUNTIF($C132:$AG132,AR$5)+COUNTIF($C132:$AG132,"半有")*0.5</f>
        <v>0</v>
      </c>
      <c r="AS132" s="200">
        <f t="shared" ref="AS132" si="343">COUNTIF($C132:$AG132,AS$5)+COUNTIF($C132:$AG132,"半欠")*0.5</f>
        <v>0</v>
      </c>
      <c r="AT132" s="200">
        <f t="shared" si="199"/>
        <v>0</v>
      </c>
      <c r="AU132" s="200">
        <f t="shared" si="199"/>
        <v>0</v>
      </c>
      <c r="AV132" s="200">
        <f t="shared" si="199"/>
        <v>0</v>
      </c>
      <c r="AW132" s="200">
        <f t="shared" si="199"/>
        <v>0</v>
      </c>
    </row>
    <row r="133" spans="1:49" ht="15" customHeight="1" x14ac:dyDescent="0.15">
      <c r="A133" s="202"/>
      <c r="B133" s="44" t="str">
        <f>IF(DATA!A132="","",DATA!B133)</f>
        <v/>
      </c>
      <c r="C133" s="45" t="str">
        <f>IF(DATA!C133="","",DATA!C133)</f>
        <v/>
      </c>
      <c r="D133" s="45" t="str">
        <f>IF(DATA!D133="","",DATA!D133)</f>
        <v/>
      </c>
      <c r="E133" s="45" t="str">
        <f>IF(DATA!E133="","",DATA!E133)</f>
        <v/>
      </c>
      <c r="F133" s="45" t="str">
        <f>IF(DATA!F133="","",DATA!F133)</f>
        <v/>
      </c>
      <c r="G133" s="45" t="str">
        <f>IF(DATA!G133="","",DATA!G133)</f>
        <v/>
      </c>
      <c r="H133" s="45" t="str">
        <f>IF(DATA!H133="","",DATA!H133)</f>
        <v/>
      </c>
      <c r="I133" s="45" t="str">
        <f>IF(DATA!I133="","",DATA!I133)</f>
        <v/>
      </c>
      <c r="J133" s="45" t="str">
        <f>IF(DATA!J133="","",DATA!J133)</f>
        <v/>
      </c>
      <c r="K133" s="45" t="str">
        <f>IF(DATA!K133="","",DATA!K133)</f>
        <v/>
      </c>
      <c r="L133" s="45" t="str">
        <f>IF(DATA!L133="","",DATA!L133)</f>
        <v/>
      </c>
      <c r="M133" s="45" t="str">
        <f>IF(DATA!M133="","",DATA!M133)</f>
        <v/>
      </c>
      <c r="N133" s="45" t="str">
        <f>IF(DATA!N133="","",DATA!N133)</f>
        <v/>
      </c>
      <c r="O133" s="45" t="str">
        <f>IF(DATA!O133="","",DATA!O133)</f>
        <v/>
      </c>
      <c r="P133" s="45" t="str">
        <f>IF(DATA!P133="","",DATA!P133)</f>
        <v/>
      </c>
      <c r="Q133" s="45" t="str">
        <f>IF(DATA!Q133="","",DATA!Q133)</f>
        <v/>
      </c>
      <c r="R133" s="45" t="str">
        <f>IF(DATA!R133="","",DATA!R133)</f>
        <v/>
      </c>
      <c r="S133" s="45" t="str">
        <f>IF(DATA!S133="","",DATA!S133)</f>
        <v/>
      </c>
      <c r="T133" s="45" t="str">
        <f>IF(DATA!T133="","",DATA!T133)</f>
        <v/>
      </c>
      <c r="U133" s="45" t="str">
        <f>IF(DATA!U133="","",DATA!U133)</f>
        <v/>
      </c>
      <c r="V133" s="45" t="str">
        <f>IF(DATA!V133="","",DATA!V133)</f>
        <v/>
      </c>
      <c r="W133" s="45" t="str">
        <f>IF(DATA!W133="","",DATA!W133)</f>
        <v/>
      </c>
      <c r="X133" s="45" t="str">
        <f>IF(DATA!X133="","",DATA!X133)</f>
        <v/>
      </c>
      <c r="Y133" s="45" t="str">
        <f>IF(DATA!Y133="","",DATA!Y133)</f>
        <v/>
      </c>
      <c r="Z133" s="45" t="str">
        <f>IF(DATA!Z133="","",DATA!Z133)</f>
        <v/>
      </c>
      <c r="AA133" s="45" t="str">
        <f>IF(DATA!AA133="","",DATA!AA133)</f>
        <v/>
      </c>
      <c r="AB133" s="45" t="str">
        <f>IF(DATA!AB133="","",DATA!AB133)</f>
        <v/>
      </c>
      <c r="AC133" s="45" t="str">
        <f>IF(DATA!AC133="","",DATA!AC133)</f>
        <v/>
      </c>
      <c r="AD133" s="45" t="str">
        <f>IF(DATA!AD133="","",DATA!AD133)</f>
        <v/>
      </c>
      <c r="AE133" s="45" t="str">
        <f>IF(DATA!AE133="","",DATA!AE133)</f>
        <v/>
      </c>
      <c r="AF133" s="45" t="str">
        <f>IF(DATA!AF133="","",DATA!AF133)</f>
        <v/>
      </c>
      <c r="AG133" s="105" t="str">
        <f>IF(DATA!AG133="","",DATA!AG133)</f>
        <v/>
      </c>
      <c r="AH133" s="114">
        <f t="shared" si="181"/>
        <v>0</v>
      </c>
      <c r="AI133" s="115">
        <f t="shared" si="182"/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3"/>
      <c r="B134" s="74" t="str">
        <f>IF(DATA!A132="","",DATA!B134)</f>
        <v/>
      </c>
      <c r="C134" s="108" t="str">
        <f>IF(DATA!C134="","",DATA!C134)</f>
        <v/>
      </c>
      <c r="D134" s="108" t="str">
        <f>IF(DATA!D134="","",DATA!D134)</f>
        <v/>
      </c>
      <c r="E134" s="108" t="str">
        <f>IF(DATA!E134="","",DATA!E134)</f>
        <v/>
      </c>
      <c r="F134" s="108" t="str">
        <f>IF(DATA!F134="","",DATA!F134)</f>
        <v/>
      </c>
      <c r="G134" s="108" t="str">
        <f>IF(DATA!G134="","",DATA!G134)</f>
        <v/>
      </c>
      <c r="H134" s="108" t="str">
        <f>IF(DATA!H134="","",DATA!H134)</f>
        <v/>
      </c>
      <c r="I134" s="108" t="str">
        <f>IF(DATA!I134="","",DATA!I134)</f>
        <v/>
      </c>
      <c r="J134" s="108" t="str">
        <f>IF(DATA!J134="","",DATA!J134)</f>
        <v/>
      </c>
      <c r="K134" s="108" t="str">
        <f>IF(DATA!K134="","",DATA!K134)</f>
        <v/>
      </c>
      <c r="L134" s="108" t="str">
        <f>IF(DATA!L134="","",DATA!L134)</f>
        <v/>
      </c>
      <c r="M134" s="108" t="str">
        <f>IF(DATA!M134="","",DATA!M134)</f>
        <v/>
      </c>
      <c r="N134" s="108" t="str">
        <f>IF(DATA!N134="","",DATA!N134)</f>
        <v/>
      </c>
      <c r="O134" s="108" t="str">
        <f>IF(DATA!O134="","",DATA!O134)</f>
        <v/>
      </c>
      <c r="P134" s="108" t="str">
        <f>IF(DATA!P134="","",DATA!P134)</f>
        <v/>
      </c>
      <c r="Q134" s="108" t="str">
        <f>IF(DATA!Q134="","",DATA!Q134)</f>
        <v/>
      </c>
      <c r="R134" s="108" t="str">
        <f>IF(DATA!R134="","",DATA!R134)</f>
        <v/>
      </c>
      <c r="S134" s="108" t="str">
        <f>IF(DATA!S134="","",DATA!S134)</f>
        <v/>
      </c>
      <c r="T134" s="108" t="str">
        <f>IF(DATA!T134="","",DATA!T134)</f>
        <v/>
      </c>
      <c r="U134" s="108" t="str">
        <f>IF(DATA!U134="","",DATA!U134)</f>
        <v/>
      </c>
      <c r="V134" s="108" t="str">
        <f>IF(DATA!V134="","",DATA!V134)</f>
        <v/>
      </c>
      <c r="W134" s="108" t="str">
        <f>IF(DATA!W134="","",DATA!W134)</f>
        <v/>
      </c>
      <c r="X134" s="108" t="str">
        <f>IF(DATA!X134="","",DATA!X134)</f>
        <v/>
      </c>
      <c r="Y134" s="108" t="str">
        <f>IF(DATA!Y134="","",DATA!Y134)</f>
        <v/>
      </c>
      <c r="Z134" s="108" t="str">
        <f>IF(DATA!Z134="","",DATA!Z134)</f>
        <v/>
      </c>
      <c r="AA134" s="108" t="str">
        <f>IF(DATA!AA134="","",DATA!AA134)</f>
        <v/>
      </c>
      <c r="AB134" s="108" t="str">
        <f>IF(DATA!AB134="","",DATA!AB134)</f>
        <v/>
      </c>
      <c r="AC134" s="108" t="str">
        <f>IF(DATA!AC134="","",DATA!AC134)</f>
        <v/>
      </c>
      <c r="AD134" s="108" t="str">
        <f>IF(DATA!AD134="","",DATA!AD134)</f>
        <v/>
      </c>
      <c r="AE134" s="108" t="str">
        <f>IF(DATA!AE134="","",DATA!AE134)</f>
        <v/>
      </c>
      <c r="AF134" s="108" t="str">
        <f>IF(DATA!AF134="","",DATA!AF134)</f>
        <v/>
      </c>
      <c r="AG134" s="109" t="str">
        <f>IF(DATA!AG134="","",DATA!AG134)</f>
        <v/>
      </c>
      <c r="AH134" s="116">
        <f t="shared" si="181"/>
        <v>0</v>
      </c>
      <c r="AI134" s="117">
        <f t="shared" si="182"/>
        <v>0</v>
      </c>
      <c r="AJ134" s="205"/>
      <c r="AK134" s="207"/>
      <c r="AL134" s="205"/>
      <c r="AM134" s="207"/>
      <c r="AN134" s="201"/>
      <c r="AO134" s="201"/>
      <c r="AP134" s="201"/>
      <c r="AQ134" s="201"/>
      <c r="AR134" s="201"/>
      <c r="AS134" s="201"/>
      <c r="AT134" s="201"/>
      <c r="AU134" s="201"/>
      <c r="AV134" s="201"/>
      <c r="AW134" s="201"/>
    </row>
    <row r="135" spans="1:49" ht="15" customHeight="1" x14ac:dyDescent="0.15">
      <c r="A135" s="202" t="str">
        <f>IF(DATA!A135="","",DATA!A135)</f>
        <v/>
      </c>
      <c r="B135" s="11" t="str">
        <f>IF(DATA!A135="","",DATA!B135)</f>
        <v/>
      </c>
      <c r="C135" s="112" t="str">
        <f>IF(DATA!C135="","",DATA!C135)</f>
        <v/>
      </c>
      <c r="D135" s="112" t="str">
        <f>IF(DATA!D135="","",DATA!D135)</f>
        <v/>
      </c>
      <c r="E135" s="112" t="str">
        <f>IF(DATA!E135="","",DATA!E135)</f>
        <v/>
      </c>
      <c r="F135" s="112" t="str">
        <f>IF(DATA!F135="","",DATA!F135)</f>
        <v/>
      </c>
      <c r="G135" s="112" t="str">
        <f>IF(DATA!G135="","",DATA!G135)</f>
        <v/>
      </c>
      <c r="H135" s="112" t="str">
        <f>IF(DATA!H135="","",DATA!H135)</f>
        <v/>
      </c>
      <c r="I135" s="112" t="str">
        <f>IF(DATA!I135="","",DATA!I135)</f>
        <v/>
      </c>
      <c r="J135" s="112" t="str">
        <f>IF(DATA!J135="","",DATA!J135)</f>
        <v/>
      </c>
      <c r="K135" s="112" t="str">
        <f>IF(DATA!K135="","",DATA!K135)</f>
        <v/>
      </c>
      <c r="L135" s="112" t="str">
        <f>IF(DATA!L135="","",DATA!L135)</f>
        <v/>
      </c>
      <c r="M135" s="112" t="str">
        <f>IF(DATA!M135="","",DATA!M135)</f>
        <v/>
      </c>
      <c r="N135" s="112" t="str">
        <f>IF(DATA!N135="","",DATA!N135)</f>
        <v/>
      </c>
      <c r="O135" s="112" t="str">
        <f>IF(DATA!O135="","",DATA!O135)</f>
        <v/>
      </c>
      <c r="P135" s="112" t="str">
        <f>IF(DATA!P135="","",DATA!P135)</f>
        <v/>
      </c>
      <c r="Q135" s="112" t="str">
        <f>IF(DATA!Q135="","",DATA!Q135)</f>
        <v/>
      </c>
      <c r="R135" s="112" t="str">
        <f>IF(DATA!R135="","",DATA!R135)</f>
        <v/>
      </c>
      <c r="S135" s="112" t="str">
        <f>IF(DATA!S135="","",DATA!S135)</f>
        <v/>
      </c>
      <c r="T135" s="112" t="str">
        <f>IF(DATA!T135="","",DATA!T135)</f>
        <v/>
      </c>
      <c r="U135" s="112" t="str">
        <f>IF(DATA!U135="","",DATA!U135)</f>
        <v/>
      </c>
      <c r="V135" s="112" t="str">
        <f>IF(DATA!V135="","",DATA!V135)</f>
        <v/>
      </c>
      <c r="W135" s="112" t="str">
        <f>IF(DATA!W135="","",DATA!W135)</f>
        <v/>
      </c>
      <c r="X135" s="112" t="str">
        <f>IF(DATA!X135="","",DATA!X135)</f>
        <v/>
      </c>
      <c r="Y135" s="112" t="str">
        <f>IF(DATA!Y135="","",DATA!Y135)</f>
        <v/>
      </c>
      <c r="Z135" s="112" t="str">
        <f>IF(DATA!Z135="","",DATA!Z135)</f>
        <v/>
      </c>
      <c r="AA135" s="112" t="str">
        <f>IF(DATA!AA135="","",DATA!AA135)</f>
        <v/>
      </c>
      <c r="AB135" s="112" t="str">
        <f>IF(DATA!AB135="","",DATA!AB135)</f>
        <v/>
      </c>
      <c r="AC135" s="112" t="str">
        <f>IF(DATA!AC135="","",DATA!AC135)</f>
        <v/>
      </c>
      <c r="AD135" s="112" t="str">
        <f>IF(DATA!AD135="","",DATA!AD135)</f>
        <v/>
      </c>
      <c r="AE135" s="112" t="str">
        <f>IF(DATA!AE135="","",DATA!AE135)</f>
        <v/>
      </c>
      <c r="AF135" s="112" t="str">
        <f>IF(DATA!AF135="","",DATA!AF135)</f>
        <v/>
      </c>
      <c r="AG135" s="113" t="str">
        <f>IF(DATA!AG135="","",DATA!AG135)</f>
        <v/>
      </c>
      <c r="AH135" s="188">
        <f>COUNTIFS(DATA!$C$3:$AG$3,0,DATA!$C135:$AG135,"&lt;&gt;")</f>
        <v>0</v>
      </c>
      <c r="AI135" s="188">
        <f>COUNTIFS(DATA!$C$3:$AG$3,"&gt;0",DATA!$C135:$AG135,"&lt;&gt;")</f>
        <v>0</v>
      </c>
      <c r="AJ135" s="204">
        <f t="shared" ref="AJ135" si="344">COUNTIFS($C$3:$AG$3,"=0",C136:AG136,"&gt;0")</f>
        <v>0</v>
      </c>
      <c r="AK135" s="206">
        <f t="shared" ref="AK135" si="345">COUNTIFS($C$3:$AG$3,"&lt;&gt;0",C136:AG136,"&gt;0")</f>
        <v>0</v>
      </c>
      <c r="AL135" s="204">
        <f t="shared" ref="AL135" si="346">COUNTIFS($C$3:$AG$3,"=0",C137:AG137,"&gt;0")</f>
        <v>0</v>
      </c>
      <c r="AM135" s="206">
        <f t="shared" ref="AM135" si="347">COUNTIFS($C$3:$AG$3,"&lt;&gt;0",C137:AG137,"&gt;0")</f>
        <v>0</v>
      </c>
      <c r="AN135" s="200">
        <f t="shared" ref="AN135:AP135" si="348">COUNTIF($C135:$AG135,AN$5)</f>
        <v>0</v>
      </c>
      <c r="AO135" s="200">
        <f t="shared" si="348"/>
        <v>0</v>
      </c>
      <c r="AP135" s="200">
        <f t="shared" si="348"/>
        <v>0</v>
      </c>
      <c r="AQ135" s="200">
        <f t="shared" ref="AQ135" si="349">COUNTIF($C135:$AG135,AQ$5)+COUNTIF($C135:$AG135,"半振")*0.5</f>
        <v>0</v>
      </c>
      <c r="AR135" s="200">
        <f t="shared" ref="AR135" si="350">COUNTIF($C135:$AG135,AR$5)+COUNTIF($C135:$AG135,"半有")*0.5</f>
        <v>0</v>
      </c>
      <c r="AS135" s="200">
        <f t="shared" ref="AS135" si="351">COUNTIF($C135:$AG135,AS$5)+COUNTIF($C135:$AG135,"半欠")*0.5</f>
        <v>0</v>
      </c>
      <c r="AT135" s="200">
        <f t="shared" si="199"/>
        <v>0</v>
      </c>
      <c r="AU135" s="200">
        <f t="shared" si="199"/>
        <v>0</v>
      </c>
      <c r="AV135" s="200">
        <f t="shared" si="199"/>
        <v>0</v>
      </c>
      <c r="AW135" s="200">
        <f t="shared" si="199"/>
        <v>0</v>
      </c>
    </row>
    <row r="136" spans="1:49" ht="15" customHeight="1" x14ac:dyDescent="0.15">
      <c r="A136" s="202"/>
      <c r="B136" s="44" t="str">
        <f>IF(DATA!A135="","",DATA!B136)</f>
        <v/>
      </c>
      <c r="C136" s="45" t="str">
        <f>IF(DATA!C136="","",DATA!C136)</f>
        <v/>
      </c>
      <c r="D136" s="45" t="str">
        <f>IF(DATA!D136="","",DATA!D136)</f>
        <v/>
      </c>
      <c r="E136" s="45" t="str">
        <f>IF(DATA!E136="","",DATA!E136)</f>
        <v/>
      </c>
      <c r="F136" s="45" t="str">
        <f>IF(DATA!F136="","",DATA!F136)</f>
        <v/>
      </c>
      <c r="G136" s="45" t="str">
        <f>IF(DATA!G136="","",DATA!G136)</f>
        <v/>
      </c>
      <c r="H136" s="45" t="str">
        <f>IF(DATA!H136="","",DATA!H136)</f>
        <v/>
      </c>
      <c r="I136" s="45" t="str">
        <f>IF(DATA!I136="","",DATA!I136)</f>
        <v/>
      </c>
      <c r="J136" s="45" t="str">
        <f>IF(DATA!J136="","",DATA!J136)</f>
        <v/>
      </c>
      <c r="K136" s="45" t="str">
        <f>IF(DATA!K136="","",DATA!K136)</f>
        <v/>
      </c>
      <c r="L136" s="45" t="str">
        <f>IF(DATA!L136="","",DATA!L136)</f>
        <v/>
      </c>
      <c r="M136" s="45" t="str">
        <f>IF(DATA!M136="","",DATA!M136)</f>
        <v/>
      </c>
      <c r="N136" s="45" t="str">
        <f>IF(DATA!N136="","",DATA!N136)</f>
        <v/>
      </c>
      <c r="O136" s="45" t="str">
        <f>IF(DATA!O136="","",DATA!O136)</f>
        <v/>
      </c>
      <c r="P136" s="45" t="str">
        <f>IF(DATA!P136="","",DATA!P136)</f>
        <v/>
      </c>
      <c r="Q136" s="45" t="str">
        <f>IF(DATA!Q136="","",DATA!Q136)</f>
        <v/>
      </c>
      <c r="R136" s="45" t="str">
        <f>IF(DATA!R136="","",DATA!R136)</f>
        <v/>
      </c>
      <c r="S136" s="45" t="str">
        <f>IF(DATA!S136="","",DATA!S136)</f>
        <v/>
      </c>
      <c r="T136" s="45" t="str">
        <f>IF(DATA!T136="","",DATA!T136)</f>
        <v/>
      </c>
      <c r="U136" s="45" t="str">
        <f>IF(DATA!U136="","",DATA!U136)</f>
        <v/>
      </c>
      <c r="V136" s="45" t="str">
        <f>IF(DATA!V136="","",DATA!V136)</f>
        <v/>
      </c>
      <c r="W136" s="45" t="str">
        <f>IF(DATA!W136="","",DATA!W136)</f>
        <v/>
      </c>
      <c r="X136" s="45" t="str">
        <f>IF(DATA!X136="","",DATA!X136)</f>
        <v/>
      </c>
      <c r="Y136" s="45" t="str">
        <f>IF(DATA!Y136="","",DATA!Y136)</f>
        <v/>
      </c>
      <c r="Z136" s="45" t="str">
        <f>IF(DATA!Z136="","",DATA!Z136)</f>
        <v/>
      </c>
      <c r="AA136" s="45" t="str">
        <f>IF(DATA!AA136="","",DATA!AA136)</f>
        <v/>
      </c>
      <c r="AB136" s="45" t="str">
        <f>IF(DATA!AB136="","",DATA!AB136)</f>
        <v/>
      </c>
      <c r="AC136" s="45" t="str">
        <f>IF(DATA!AC136="","",DATA!AC136)</f>
        <v/>
      </c>
      <c r="AD136" s="45" t="str">
        <f>IF(DATA!AD136="","",DATA!AD136)</f>
        <v/>
      </c>
      <c r="AE136" s="45" t="str">
        <f>IF(DATA!AE136="","",DATA!AE136)</f>
        <v/>
      </c>
      <c r="AF136" s="45" t="str">
        <f>IF(DATA!AF136="","",DATA!AF136)</f>
        <v/>
      </c>
      <c r="AG136" s="105" t="str">
        <f>IF(DATA!AG136="","",DATA!AG136)</f>
        <v/>
      </c>
      <c r="AH136" s="114">
        <f t="shared" si="181"/>
        <v>0</v>
      </c>
      <c r="AI136" s="115">
        <f t="shared" si="182"/>
        <v>0</v>
      </c>
      <c r="AJ136" s="204"/>
      <c r="AK136" s="206"/>
      <c r="AL136" s="204"/>
      <c r="AM136" s="206"/>
      <c r="AN136" s="200"/>
      <c r="AO136" s="200"/>
      <c r="AP136" s="200"/>
      <c r="AQ136" s="200"/>
      <c r="AR136" s="200"/>
      <c r="AS136" s="200"/>
      <c r="AT136" s="200"/>
      <c r="AU136" s="200"/>
      <c r="AV136" s="200"/>
      <c r="AW136" s="200"/>
    </row>
    <row r="137" spans="1:49" ht="15" customHeight="1" x14ac:dyDescent="0.15">
      <c r="A137" s="203"/>
      <c r="B137" s="74" t="str">
        <f>IF(DATA!A135="","",DATA!B137)</f>
        <v/>
      </c>
      <c r="C137" s="108" t="str">
        <f>IF(DATA!C137="","",DATA!C137)</f>
        <v/>
      </c>
      <c r="D137" s="108" t="str">
        <f>IF(DATA!D137="","",DATA!D137)</f>
        <v/>
      </c>
      <c r="E137" s="108" t="str">
        <f>IF(DATA!E137="","",DATA!E137)</f>
        <v/>
      </c>
      <c r="F137" s="108" t="str">
        <f>IF(DATA!F137="","",DATA!F137)</f>
        <v/>
      </c>
      <c r="G137" s="108" t="str">
        <f>IF(DATA!G137="","",DATA!G137)</f>
        <v/>
      </c>
      <c r="H137" s="108" t="str">
        <f>IF(DATA!H137="","",DATA!H137)</f>
        <v/>
      </c>
      <c r="I137" s="108" t="str">
        <f>IF(DATA!I137="","",DATA!I137)</f>
        <v/>
      </c>
      <c r="J137" s="108" t="str">
        <f>IF(DATA!J137="","",DATA!J137)</f>
        <v/>
      </c>
      <c r="K137" s="108" t="str">
        <f>IF(DATA!K137="","",DATA!K137)</f>
        <v/>
      </c>
      <c r="L137" s="108" t="str">
        <f>IF(DATA!L137="","",DATA!L137)</f>
        <v/>
      </c>
      <c r="M137" s="108" t="str">
        <f>IF(DATA!M137="","",DATA!M137)</f>
        <v/>
      </c>
      <c r="N137" s="108" t="str">
        <f>IF(DATA!N137="","",DATA!N137)</f>
        <v/>
      </c>
      <c r="O137" s="108" t="str">
        <f>IF(DATA!O137="","",DATA!O137)</f>
        <v/>
      </c>
      <c r="P137" s="108" t="str">
        <f>IF(DATA!P137="","",DATA!P137)</f>
        <v/>
      </c>
      <c r="Q137" s="108" t="str">
        <f>IF(DATA!Q137="","",DATA!Q137)</f>
        <v/>
      </c>
      <c r="R137" s="108" t="str">
        <f>IF(DATA!R137="","",DATA!R137)</f>
        <v/>
      </c>
      <c r="S137" s="108" t="str">
        <f>IF(DATA!S137="","",DATA!S137)</f>
        <v/>
      </c>
      <c r="T137" s="108" t="str">
        <f>IF(DATA!T137="","",DATA!T137)</f>
        <v/>
      </c>
      <c r="U137" s="108" t="str">
        <f>IF(DATA!U137="","",DATA!U137)</f>
        <v/>
      </c>
      <c r="V137" s="108" t="str">
        <f>IF(DATA!V137="","",DATA!V137)</f>
        <v/>
      </c>
      <c r="W137" s="108" t="str">
        <f>IF(DATA!W137="","",DATA!W137)</f>
        <v/>
      </c>
      <c r="X137" s="108" t="str">
        <f>IF(DATA!X137="","",DATA!X137)</f>
        <v/>
      </c>
      <c r="Y137" s="108" t="str">
        <f>IF(DATA!Y137="","",DATA!Y137)</f>
        <v/>
      </c>
      <c r="Z137" s="108" t="str">
        <f>IF(DATA!Z137="","",DATA!Z137)</f>
        <v/>
      </c>
      <c r="AA137" s="108" t="str">
        <f>IF(DATA!AA137="","",DATA!AA137)</f>
        <v/>
      </c>
      <c r="AB137" s="108" t="str">
        <f>IF(DATA!AB137="","",DATA!AB137)</f>
        <v/>
      </c>
      <c r="AC137" s="108" t="str">
        <f>IF(DATA!AC137="","",DATA!AC137)</f>
        <v/>
      </c>
      <c r="AD137" s="108" t="str">
        <f>IF(DATA!AD137="","",DATA!AD137)</f>
        <v/>
      </c>
      <c r="AE137" s="108" t="str">
        <f>IF(DATA!AE137="","",DATA!AE137)</f>
        <v/>
      </c>
      <c r="AF137" s="108" t="str">
        <f>IF(DATA!AF137="","",DATA!AF137)</f>
        <v/>
      </c>
      <c r="AG137" s="109" t="str">
        <f>IF(DATA!AG137="","",DATA!AG137)</f>
        <v/>
      </c>
      <c r="AH137" s="116">
        <f t="shared" si="181"/>
        <v>0</v>
      </c>
      <c r="AI137" s="117">
        <f t="shared" si="182"/>
        <v>0</v>
      </c>
      <c r="AJ137" s="205"/>
      <c r="AK137" s="207"/>
      <c r="AL137" s="205"/>
      <c r="AM137" s="207"/>
      <c r="AN137" s="201"/>
      <c r="AO137" s="201"/>
      <c r="AP137" s="201"/>
      <c r="AQ137" s="201"/>
      <c r="AR137" s="201"/>
      <c r="AS137" s="201"/>
      <c r="AT137" s="201"/>
      <c r="AU137" s="201"/>
      <c r="AV137" s="201"/>
      <c r="AW137" s="201"/>
    </row>
    <row r="138" spans="1:49" ht="15" customHeight="1" x14ac:dyDescent="0.15">
      <c r="A138" s="202" t="str">
        <f>IF(DATA!A138="","",DATA!A138)</f>
        <v/>
      </c>
      <c r="B138" s="11" t="str">
        <f>IF(DATA!A138="","",DATA!B138)</f>
        <v/>
      </c>
      <c r="C138" s="112" t="str">
        <f>IF(DATA!C138="","",DATA!C138)</f>
        <v/>
      </c>
      <c r="D138" s="112" t="str">
        <f>IF(DATA!D138="","",DATA!D138)</f>
        <v/>
      </c>
      <c r="E138" s="112" t="str">
        <f>IF(DATA!E138="","",DATA!E138)</f>
        <v/>
      </c>
      <c r="F138" s="112" t="str">
        <f>IF(DATA!F138="","",DATA!F138)</f>
        <v/>
      </c>
      <c r="G138" s="112" t="str">
        <f>IF(DATA!G138="","",DATA!G138)</f>
        <v/>
      </c>
      <c r="H138" s="112" t="str">
        <f>IF(DATA!H138="","",DATA!H138)</f>
        <v/>
      </c>
      <c r="I138" s="112" t="str">
        <f>IF(DATA!I138="","",DATA!I138)</f>
        <v/>
      </c>
      <c r="J138" s="112" t="str">
        <f>IF(DATA!J138="","",DATA!J138)</f>
        <v/>
      </c>
      <c r="K138" s="112" t="str">
        <f>IF(DATA!K138="","",DATA!K138)</f>
        <v/>
      </c>
      <c r="L138" s="112" t="str">
        <f>IF(DATA!L138="","",DATA!L138)</f>
        <v/>
      </c>
      <c r="M138" s="112" t="str">
        <f>IF(DATA!M138="","",DATA!M138)</f>
        <v/>
      </c>
      <c r="N138" s="112" t="str">
        <f>IF(DATA!N138="","",DATA!N138)</f>
        <v/>
      </c>
      <c r="O138" s="112" t="str">
        <f>IF(DATA!O138="","",DATA!O138)</f>
        <v/>
      </c>
      <c r="P138" s="112" t="str">
        <f>IF(DATA!P138="","",DATA!P138)</f>
        <v/>
      </c>
      <c r="Q138" s="112" t="str">
        <f>IF(DATA!Q138="","",DATA!Q138)</f>
        <v/>
      </c>
      <c r="R138" s="112" t="str">
        <f>IF(DATA!R138="","",DATA!R138)</f>
        <v/>
      </c>
      <c r="S138" s="112" t="str">
        <f>IF(DATA!S138="","",DATA!S138)</f>
        <v/>
      </c>
      <c r="T138" s="112" t="str">
        <f>IF(DATA!T138="","",DATA!T138)</f>
        <v/>
      </c>
      <c r="U138" s="112" t="str">
        <f>IF(DATA!U138="","",DATA!U138)</f>
        <v/>
      </c>
      <c r="V138" s="112" t="str">
        <f>IF(DATA!V138="","",DATA!V138)</f>
        <v/>
      </c>
      <c r="W138" s="112" t="str">
        <f>IF(DATA!W138="","",DATA!W138)</f>
        <v/>
      </c>
      <c r="X138" s="112" t="str">
        <f>IF(DATA!X138="","",DATA!X138)</f>
        <v/>
      </c>
      <c r="Y138" s="112" t="str">
        <f>IF(DATA!Y138="","",DATA!Y138)</f>
        <v/>
      </c>
      <c r="Z138" s="112" t="str">
        <f>IF(DATA!Z138="","",DATA!Z138)</f>
        <v/>
      </c>
      <c r="AA138" s="112" t="str">
        <f>IF(DATA!AA138="","",DATA!AA138)</f>
        <v/>
      </c>
      <c r="AB138" s="112" t="str">
        <f>IF(DATA!AB138="","",DATA!AB138)</f>
        <v/>
      </c>
      <c r="AC138" s="112" t="str">
        <f>IF(DATA!AC138="","",DATA!AC138)</f>
        <v/>
      </c>
      <c r="AD138" s="112" t="str">
        <f>IF(DATA!AD138="","",DATA!AD138)</f>
        <v/>
      </c>
      <c r="AE138" s="112" t="str">
        <f>IF(DATA!AE138="","",DATA!AE138)</f>
        <v/>
      </c>
      <c r="AF138" s="112" t="str">
        <f>IF(DATA!AF138="","",DATA!AF138)</f>
        <v/>
      </c>
      <c r="AG138" s="113" t="str">
        <f>IF(DATA!AG138="","",DATA!AG138)</f>
        <v/>
      </c>
      <c r="AH138" s="188">
        <f>COUNTIFS(DATA!$C$3:$AG$3,0,DATA!$C138:$AG138,"&lt;&gt;")</f>
        <v>0</v>
      </c>
      <c r="AI138" s="188">
        <f>COUNTIFS(DATA!$C$3:$AG$3,"&gt;0",DATA!$C138:$AG138,"&lt;&gt;")</f>
        <v>0</v>
      </c>
      <c r="AJ138" s="204">
        <f t="shared" ref="AJ138" si="352">COUNTIFS($C$3:$AG$3,"=0",C139:AG139,"&gt;0")</f>
        <v>0</v>
      </c>
      <c r="AK138" s="206">
        <f t="shared" ref="AK138" si="353">COUNTIFS($C$3:$AG$3,"&lt;&gt;0",C139:AG139,"&gt;0")</f>
        <v>0</v>
      </c>
      <c r="AL138" s="204">
        <f t="shared" ref="AL138" si="354">COUNTIFS($C$3:$AG$3,"=0",C140:AG140,"&gt;0")</f>
        <v>0</v>
      </c>
      <c r="AM138" s="206">
        <f t="shared" ref="AM138" si="355">COUNTIFS($C$3:$AG$3,"&lt;&gt;0",C140:AG140,"&gt;0")</f>
        <v>0</v>
      </c>
      <c r="AN138" s="200">
        <f t="shared" ref="AN138:AP138" si="356">COUNTIF($C138:$AG138,AN$5)</f>
        <v>0</v>
      </c>
      <c r="AO138" s="200">
        <f t="shared" si="356"/>
        <v>0</v>
      </c>
      <c r="AP138" s="200">
        <f t="shared" si="356"/>
        <v>0</v>
      </c>
      <c r="AQ138" s="200">
        <f t="shared" ref="AQ138" si="357">COUNTIF($C138:$AG138,AQ$5)+COUNTIF($C138:$AG138,"半振")*0.5</f>
        <v>0</v>
      </c>
      <c r="AR138" s="200">
        <f t="shared" ref="AR138" si="358">COUNTIF($C138:$AG138,AR$5)+COUNTIF($C138:$AG138,"半有")*0.5</f>
        <v>0</v>
      </c>
      <c r="AS138" s="200">
        <f t="shared" ref="AS138" si="359">COUNTIF($C138:$AG138,AS$5)+COUNTIF($C138:$AG138,"半欠")*0.5</f>
        <v>0</v>
      </c>
      <c r="AT138" s="200">
        <f t="shared" si="199"/>
        <v>0</v>
      </c>
      <c r="AU138" s="200">
        <f t="shared" si="199"/>
        <v>0</v>
      </c>
      <c r="AV138" s="200">
        <f t="shared" si="199"/>
        <v>0</v>
      </c>
      <c r="AW138" s="200">
        <f t="shared" si="199"/>
        <v>0</v>
      </c>
    </row>
    <row r="139" spans="1:49" ht="15" customHeight="1" x14ac:dyDescent="0.15">
      <c r="A139" s="202"/>
      <c r="B139" s="44" t="str">
        <f>IF(DATA!A138="","",DATA!B139)</f>
        <v/>
      </c>
      <c r="C139" s="45" t="str">
        <f>IF(DATA!C139="","",DATA!C139)</f>
        <v/>
      </c>
      <c r="D139" s="45" t="str">
        <f>IF(DATA!D139="","",DATA!D139)</f>
        <v/>
      </c>
      <c r="E139" s="45" t="str">
        <f>IF(DATA!E139="","",DATA!E139)</f>
        <v/>
      </c>
      <c r="F139" s="45" t="str">
        <f>IF(DATA!F139="","",DATA!F139)</f>
        <v/>
      </c>
      <c r="G139" s="45" t="str">
        <f>IF(DATA!G139="","",DATA!G139)</f>
        <v/>
      </c>
      <c r="H139" s="45" t="str">
        <f>IF(DATA!H139="","",DATA!H139)</f>
        <v/>
      </c>
      <c r="I139" s="45" t="str">
        <f>IF(DATA!I139="","",DATA!I139)</f>
        <v/>
      </c>
      <c r="J139" s="45" t="str">
        <f>IF(DATA!J139="","",DATA!J139)</f>
        <v/>
      </c>
      <c r="K139" s="45" t="str">
        <f>IF(DATA!K139="","",DATA!K139)</f>
        <v/>
      </c>
      <c r="L139" s="45" t="str">
        <f>IF(DATA!L139="","",DATA!L139)</f>
        <v/>
      </c>
      <c r="M139" s="45" t="str">
        <f>IF(DATA!M139="","",DATA!M139)</f>
        <v/>
      </c>
      <c r="N139" s="45" t="str">
        <f>IF(DATA!N139="","",DATA!N139)</f>
        <v/>
      </c>
      <c r="O139" s="45" t="str">
        <f>IF(DATA!O139="","",DATA!O139)</f>
        <v/>
      </c>
      <c r="P139" s="45" t="str">
        <f>IF(DATA!P139="","",DATA!P139)</f>
        <v/>
      </c>
      <c r="Q139" s="45" t="str">
        <f>IF(DATA!Q139="","",DATA!Q139)</f>
        <v/>
      </c>
      <c r="R139" s="45" t="str">
        <f>IF(DATA!R139="","",DATA!R139)</f>
        <v/>
      </c>
      <c r="S139" s="45" t="str">
        <f>IF(DATA!S139="","",DATA!S139)</f>
        <v/>
      </c>
      <c r="T139" s="45" t="str">
        <f>IF(DATA!T139="","",DATA!T139)</f>
        <v/>
      </c>
      <c r="U139" s="45" t="str">
        <f>IF(DATA!U139="","",DATA!U139)</f>
        <v/>
      </c>
      <c r="V139" s="45" t="str">
        <f>IF(DATA!V139="","",DATA!V139)</f>
        <v/>
      </c>
      <c r="W139" s="45" t="str">
        <f>IF(DATA!W139="","",DATA!W139)</f>
        <v/>
      </c>
      <c r="X139" s="45" t="str">
        <f>IF(DATA!X139="","",DATA!X139)</f>
        <v/>
      </c>
      <c r="Y139" s="45" t="str">
        <f>IF(DATA!Y139="","",DATA!Y139)</f>
        <v/>
      </c>
      <c r="Z139" s="45" t="str">
        <f>IF(DATA!Z139="","",DATA!Z139)</f>
        <v/>
      </c>
      <c r="AA139" s="45" t="str">
        <f>IF(DATA!AA139="","",DATA!AA139)</f>
        <v/>
      </c>
      <c r="AB139" s="45" t="str">
        <f>IF(DATA!AB139="","",DATA!AB139)</f>
        <v/>
      </c>
      <c r="AC139" s="45" t="str">
        <f>IF(DATA!AC139="","",DATA!AC139)</f>
        <v/>
      </c>
      <c r="AD139" s="45" t="str">
        <f>IF(DATA!AD139="","",DATA!AD139)</f>
        <v/>
      </c>
      <c r="AE139" s="45" t="str">
        <f>IF(DATA!AE139="","",DATA!AE139)</f>
        <v/>
      </c>
      <c r="AF139" s="45" t="str">
        <f>IF(DATA!AF139="","",DATA!AF139)</f>
        <v/>
      </c>
      <c r="AG139" s="105" t="str">
        <f>IF(DATA!AG139="","",DATA!AG139)</f>
        <v/>
      </c>
      <c r="AH139" s="114">
        <f t="shared" ref="AH139:AH202" si="360">SUMIF($C$3:$AG$3,"=0",$C139:$AG139)</f>
        <v>0</v>
      </c>
      <c r="AI139" s="115">
        <f t="shared" ref="AI139:AI202" si="361">SUMIF($C$3:$AG$3,"&lt;&gt;0",$C139:$AG139)</f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IF(DATA!A138="","",DATA!B140)</f>
        <v/>
      </c>
      <c r="C140" s="108" t="str">
        <f>IF(DATA!C140="","",DATA!C140)</f>
        <v/>
      </c>
      <c r="D140" s="108" t="str">
        <f>IF(DATA!D140="","",DATA!D140)</f>
        <v/>
      </c>
      <c r="E140" s="108" t="str">
        <f>IF(DATA!E140="","",DATA!E140)</f>
        <v/>
      </c>
      <c r="F140" s="108" t="str">
        <f>IF(DATA!F140="","",DATA!F140)</f>
        <v/>
      </c>
      <c r="G140" s="108" t="str">
        <f>IF(DATA!G140="","",DATA!G140)</f>
        <v/>
      </c>
      <c r="H140" s="108" t="str">
        <f>IF(DATA!H140="","",DATA!H140)</f>
        <v/>
      </c>
      <c r="I140" s="108" t="str">
        <f>IF(DATA!I140="","",DATA!I140)</f>
        <v/>
      </c>
      <c r="J140" s="108" t="str">
        <f>IF(DATA!J140="","",DATA!J140)</f>
        <v/>
      </c>
      <c r="K140" s="108" t="str">
        <f>IF(DATA!K140="","",DATA!K140)</f>
        <v/>
      </c>
      <c r="L140" s="108" t="str">
        <f>IF(DATA!L140="","",DATA!L140)</f>
        <v/>
      </c>
      <c r="M140" s="108" t="str">
        <f>IF(DATA!M140="","",DATA!M140)</f>
        <v/>
      </c>
      <c r="N140" s="108" t="str">
        <f>IF(DATA!N140="","",DATA!N140)</f>
        <v/>
      </c>
      <c r="O140" s="108" t="str">
        <f>IF(DATA!O140="","",DATA!O140)</f>
        <v/>
      </c>
      <c r="P140" s="108" t="str">
        <f>IF(DATA!P140="","",DATA!P140)</f>
        <v/>
      </c>
      <c r="Q140" s="108" t="str">
        <f>IF(DATA!Q140="","",DATA!Q140)</f>
        <v/>
      </c>
      <c r="R140" s="108" t="str">
        <f>IF(DATA!R140="","",DATA!R140)</f>
        <v/>
      </c>
      <c r="S140" s="108" t="str">
        <f>IF(DATA!S140="","",DATA!S140)</f>
        <v/>
      </c>
      <c r="T140" s="108" t="str">
        <f>IF(DATA!T140="","",DATA!T140)</f>
        <v/>
      </c>
      <c r="U140" s="108" t="str">
        <f>IF(DATA!U140="","",DATA!U140)</f>
        <v/>
      </c>
      <c r="V140" s="108" t="str">
        <f>IF(DATA!V140="","",DATA!V140)</f>
        <v/>
      </c>
      <c r="W140" s="108" t="str">
        <f>IF(DATA!W140="","",DATA!W140)</f>
        <v/>
      </c>
      <c r="X140" s="108" t="str">
        <f>IF(DATA!X140="","",DATA!X140)</f>
        <v/>
      </c>
      <c r="Y140" s="108" t="str">
        <f>IF(DATA!Y140="","",DATA!Y140)</f>
        <v/>
      </c>
      <c r="Z140" s="108" t="str">
        <f>IF(DATA!Z140="","",DATA!Z140)</f>
        <v/>
      </c>
      <c r="AA140" s="108" t="str">
        <f>IF(DATA!AA140="","",DATA!AA140)</f>
        <v/>
      </c>
      <c r="AB140" s="108" t="str">
        <f>IF(DATA!AB140="","",DATA!AB140)</f>
        <v/>
      </c>
      <c r="AC140" s="108" t="str">
        <f>IF(DATA!AC140="","",DATA!AC140)</f>
        <v/>
      </c>
      <c r="AD140" s="108" t="str">
        <f>IF(DATA!AD140="","",DATA!AD140)</f>
        <v/>
      </c>
      <c r="AE140" s="108" t="str">
        <f>IF(DATA!AE140="","",DATA!AE140)</f>
        <v/>
      </c>
      <c r="AF140" s="108" t="str">
        <f>IF(DATA!AF140="","",DATA!AF140)</f>
        <v/>
      </c>
      <c r="AG140" s="109" t="str">
        <f>IF(DATA!AG140="","",DATA!AG140)</f>
        <v/>
      </c>
      <c r="AH140" s="116">
        <f t="shared" si="360"/>
        <v>0</v>
      </c>
      <c r="AI140" s="117">
        <f t="shared" si="361"/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IF(DATA!A141="","",DATA!A141)</f>
        <v/>
      </c>
      <c r="B141" s="11" t="str">
        <f>IF(DATA!A141="","",DATA!B141)</f>
        <v/>
      </c>
      <c r="C141" s="112" t="str">
        <f>IF(DATA!C141="","",DATA!C141)</f>
        <v/>
      </c>
      <c r="D141" s="112" t="str">
        <f>IF(DATA!D141="","",DATA!D141)</f>
        <v/>
      </c>
      <c r="E141" s="112" t="str">
        <f>IF(DATA!E141="","",DATA!E141)</f>
        <v/>
      </c>
      <c r="F141" s="112" t="str">
        <f>IF(DATA!F141="","",DATA!F141)</f>
        <v/>
      </c>
      <c r="G141" s="112" t="str">
        <f>IF(DATA!G141="","",DATA!G141)</f>
        <v/>
      </c>
      <c r="H141" s="112" t="str">
        <f>IF(DATA!H141="","",DATA!H141)</f>
        <v/>
      </c>
      <c r="I141" s="112" t="str">
        <f>IF(DATA!I141="","",DATA!I141)</f>
        <v/>
      </c>
      <c r="J141" s="112" t="str">
        <f>IF(DATA!J141="","",DATA!J141)</f>
        <v/>
      </c>
      <c r="K141" s="112" t="str">
        <f>IF(DATA!K141="","",DATA!K141)</f>
        <v/>
      </c>
      <c r="L141" s="112" t="str">
        <f>IF(DATA!L141="","",DATA!L141)</f>
        <v/>
      </c>
      <c r="M141" s="112" t="str">
        <f>IF(DATA!M141="","",DATA!M141)</f>
        <v/>
      </c>
      <c r="N141" s="112" t="str">
        <f>IF(DATA!N141="","",DATA!N141)</f>
        <v/>
      </c>
      <c r="O141" s="112" t="str">
        <f>IF(DATA!O141="","",DATA!O141)</f>
        <v/>
      </c>
      <c r="P141" s="112" t="str">
        <f>IF(DATA!P141="","",DATA!P141)</f>
        <v/>
      </c>
      <c r="Q141" s="112" t="str">
        <f>IF(DATA!Q141="","",DATA!Q141)</f>
        <v/>
      </c>
      <c r="R141" s="112" t="str">
        <f>IF(DATA!R141="","",DATA!R141)</f>
        <v/>
      </c>
      <c r="S141" s="112" t="str">
        <f>IF(DATA!S141="","",DATA!S141)</f>
        <v/>
      </c>
      <c r="T141" s="112" t="str">
        <f>IF(DATA!T141="","",DATA!T141)</f>
        <v/>
      </c>
      <c r="U141" s="112" t="str">
        <f>IF(DATA!U141="","",DATA!U141)</f>
        <v/>
      </c>
      <c r="V141" s="112" t="str">
        <f>IF(DATA!V141="","",DATA!V141)</f>
        <v/>
      </c>
      <c r="W141" s="112" t="str">
        <f>IF(DATA!W141="","",DATA!W141)</f>
        <v/>
      </c>
      <c r="X141" s="112" t="str">
        <f>IF(DATA!X141="","",DATA!X141)</f>
        <v/>
      </c>
      <c r="Y141" s="112" t="str">
        <f>IF(DATA!Y141="","",DATA!Y141)</f>
        <v/>
      </c>
      <c r="Z141" s="112" t="str">
        <f>IF(DATA!Z141="","",DATA!Z141)</f>
        <v/>
      </c>
      <c r="AA141" s="112" t="str">
        <f>IF(DATA!AA141="","",DATA!AA141)</f>
        <v/>
      </c>
      <c r="AB141" s="112" t="str">
        <f>IF(DATA!AB141="","",DATA!AB141)</f>
        <v/>
      </c>
      <c r="AC141" s="112" t="str">
        <f>IF(DATA!AC141="","",DATA!AC141)</f>
        <v/>
      </c>
      <c r="AD141" s="112" t="str">
        <f>IF(DATA!AD141="","",DATA!AD141)</f>
        <v/>
      </c>
      <c r="AE141" s="112" t="str">
        <f>IF(DATA!AE141="","",DATA!AE141)</f>
        <v/>
      </c>
      <c r="AF141" s="112" t="str">
        <f>IF(DATA!AF141="","",DATA!AF141)</f>
        <v/>
      </c>
      <c r="AG141" s="113" t="str">
        <f>IF(DATA!AG141="","",DATA!AG141)</f>
        <v/>
      </c>
      <c r="AH141" s="188">
        <f>COUNTIFS(DATA!$C$3:$AG$3,0,DATA!$C141:$AG141,"&lt;&gt;")</f>
        <v>0</v>
      </c>
      <c r="AI141" s="188">
        <f>COUNTIFS(DATA!$C$3:$AG$3,"&gt;0",DATA!$C141:$AG141,"&lt;&gt;")</f>
        <v>0</v>
      </c>
      <c r="AJ141" s="204">
        <f t="shared" ref="AJ141" si="362">COUNTIFS($C$3:$AG$3,"=0",C142:AG142,"&gt;0")</f>
        <v>0</v>
      </c>
      <c r="AK141" s="206">
        <f t="shared" ref="AK141" si="363">COUNTIFS($C$3:$AG$3,"&lt;&gt;0",C142:AG142,"&gt;0")</f>
        <v>0</v>
      </c>
      <c r="AL141" s="204">
        <f t="shared" ref="AL141" si="364">COUNTIFS($C$3:$AG$3,"=0",C143:AG143,"&gt;0")</f>
        <v>0</v>
      </c>
      <c r="AM141" s="206">
        <f t="shared" ref="AM141" si="365">COUNTIFS($C$3:$AG$3,"&lt;&gt;0",C143:AG143,"&gt;0")</f>
        <v>0</v>
      </c>
      <c r="AN141" s="200">
        <f t="shared" ref="AN141:AP141" si="366">COUNTIF($C141:$AG141,AN$5)</f>
        <v>0</v>
      </c>
      <c r="AO141" s="200">
        <f t="shared" si="366"/>
        <v>0</v>
      </c>
      <c r="AP141" s="200">
        <f t="shared" si="366"/>
        <v>0</v>
      </c>
      <c r="AQ141" s="200">
        <f t="shared" ref="AQ141" si="367">COUNTIF($C141:$AG141,AQ$5)+COUNTIF($C141:$AG141,"半振")*0.5</f>
        <v>0</v>
      </c>
      <c r="AR141" s="200">
        <f t="shared" ref="AR141" si="368">COUNTIF($C141:$AG141,AR$5)+COUNTIF($C141:$AG141,"半有")*0.5</f>
        <v>0</v>
      </c>
      <c r="AS141" s="200">
        <f t="shared" ref="AS141" si="369">COUNTIF($C141:$AG141,AS$5)+COUNTIF($C141:$AG141,"半欠")*0.5</f>
        <v>0</v>
      </c>
      <c r="AT141" s="200">
        <f t="shared" si="199"/>
        <v>0</v>
      </c>
      <c r="AU141" s="200">
        <f t="shared" si="199"/>
        <v>0</v>
      </c>
      <c r="AV141" s="200">
        <f t="shared" si="199"/>
        <v>0</v>
      </c>
      <c r="AW141" s="200">
        <f t="shared" si="199"/>
        <v>0</v>
      </c>
    </row>
    <row r="142" spans="1:49" ht="15" customHeight="1" x14ac:dyDescent="0.15">
      <c r="A142" s="202"/>
      <c r="B142" s="44" t="str">
        <f>IF(DATA!A141="","",DATA!B142)</f>
        <v/>
      </c>
      <c r="C142" s="45" t="str">
        <f>IF(DATA!C142="","",DATA!C142)</f>
        <v/>
      </c>
      <c r="D142" s="45" t="str">
        <f>IF(DATA!D142="","",DATA!D142)</f>
        <v/>
      </c>
      <c r="E142" s="45" t="str">
        <f>IF(DATA!E142="","",DATA!E142)</f>
        <v/>
      </c>
      <c r="F142" s="45" t="str">
        <f>IF(DATA!F142="","",DATA!F142)</f>
        <v/>
      </c>
      <c r="G142" s="45" t="str">
        <f>IF(DATA!G142="","",DATA!G142)</f>
        <v/>
      </c>
      <c r="H142" s="45" t="str">
        <f>IF(DATA!H142="","",DATA!H142)</f>
        <v/>
      </c>
      <c r="I142" s="45" t="str">
        <f>IF(DATA!I142="","",DATA!I142)</f>
        <v/>
      </c>
      <c r="J142" s="45" t="str">
        <f>IF(DATA!J142="","",DATA!J142)</f>
        <v/>
      </c>
      <c r="K142" s="45" t="str">
        <f>IF(DATA!K142="","",DATA!K142)</f>
        <v/>
      </c>
      <c r="L142" s="45" t="str">
        <f>IF(DATA!L142="","",DATA!L142)</f>
        <v/>
      </c>
      <c r="M142" s="45" t="str">
        <f>IF(DATA!M142="","",DATA!M142)</f>
        <v/>
      </c>
      <c r="N142" s="45" t="str">
        <f>IF(DATA!N142="","",DATA!N142)</f>
        <v/>
      </c>
      <c r="O142" s="45" t="str">
        <f>IF(DATA!O142="","",DATA!O142)</f>
        <v/>
      </c>
      <c r="P142" s="45" t="str">
        <f>IF(DATA!P142="","",DATA!P142)</f>
        <v/>
      </c>
      <c r="Q142" s="45" t="str">
        <f>IF(DATA!Q142="","",DATA!Q142)</f>
        <v/>
      </c>
      <c r="R142" s="45" t="str">
        <f>IF(DATA!R142="","",DATA!R142)</f>
        <v/>
      </c>
      <c r="S142" s="45" t="str">
        <f>IF(DATA!S142="","",DATA!S142)</f>
        <v/>
      </c>
      <c r="T142" s="45" t="str">
        <f>IF(DATA!T142="","",DATA!T142)</f>
        <v/>
      </c>
      <c r="U142" s="45" t="str">
        <f>IF(DATA!U142="","",DATA!U142)</f>
        <v/>
      </c>
      <c r="V142" s="45" t="str">
        <f>IF(DATA!V142="","",DATA!V142)</f>
        <v/>
      </c>
      <c r="W142" s="45" t="str">
        <f>IF(DATA!W142="","",DATA!W142)</f>
        <v/>
      </c>
      <c r="X142" s="45" t="str">
        <f>IF(DATA!X142="","",DATA!X142)</f>
        <v/>
      </c>
      <c r="Y142" s="45" t="str">
        <f>IF(DATA!Y142="","",DATA!Y142)</f>
        <v/>
      </c>
      <c r="Z142" s="45" t="str">
        <f>IF(DATA!Z142="","",DATA!Z142)</f>
        <v/>
      </c>
      <c r="AA142" s="45" t="str">
        <f>IF(DATA!AA142="","",DATA!AA142)</f>
        <v/>
      </c>
      <c r="AB142" s="45" t="str">
        <f>IF(DATA!AB142="","",DATA!AB142)</f>
        <v/>
      </c>
      <c r="AC142" s="45" t="str">
        <f>IF(DATA!AC142="","",DATA!AC142)</f>
        <v/>
      </c>
      <c r="AD142" s="45" t="str">
        <f>IF(DATA!AD142="","",DATA!AD142)</f>
        <v/>
      </c>
      <c r="AE142" s="45" t="str">
        <f>IF(DATA!AE142="","",DATA!AE142)</f>
        <v/>
      </c>
      <c r="AF142" s="45" t="str">
        <f>IF(DATA!AF142="","",DATA!AF142)</f>
        <v/>
      </c>
      <c r="AG142" s="105" t="str">
        <f>IF(DATA!AG142="","",DATA!AG142)</f>
        <v/>
      </c>
      <c r="AH142" s="114">
        <f t="shared" si="360"/>
        <v>0</v>
      </c>
      <c r="AI142" s="115">
        <f t="shared" si="361"/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3"/>
      <c r="B143" s="74" t="str">
        <f>IF(DATA!A141="","",DATA!B143)</f>
        <v/>
      </c>
      <c r="C143" s="108" t="str">
        <f>IF(DATA!C143="","",DATA!C143)</f>
        <v/>
      </c>
      <c r="D143" s="108" t="str">
        <f>IF(DATA!D143="","",DATA!D143)</f>
        <v/>
      </c>
      <c r="E143" s="108" t="str">
        <f>IF(DATA!E143="","",DATA!E143)</f>
        <v/>
      </c>
      <c r="F143" s="108" t="str">
        <f>IF(DATA!F143="","",DATA!F143)</f>
        <v/>
      </c>
      <c r="G143" s="108" t="str">
        <f>IF(DATA!G143="","",DATA!G143)</f>
        <v/>
      </c>
      <c r="H143" s="108" t="str">
        <f>IF(DATA!H143="","",DATA!H143)</f>
        <v/>
      </c>
      <c r="I143" s="108" t="str">
        <f>IF(DATA!I143="","",DATA!I143)</f>
        <v/>
      </c>
      <c r="J143" s="108" t="str">
        <f>IF(DATA!J143="","",DATA!J143)</f>
        <v/>
      </c>
      <c r="K143" s="108" t="str">
        <f>IF(DATA!K143="","",DATA!K143)</f>
        <v/>
      </c>
      <c r="L143" s="108" t="str">
        <f>IF(DATA!L143="","",DATA!L143)</f>
        <v/>
      </c>
      <c r="M143" s="108" t="str">
        <f>IF(DATA!M143="","",DATA!M143)</f>
        <v/>
      </c>
      <c r="N143" s="108" t="str">
        <f>IF(DATA!N143="","",DATA!N143)</f>
        <v/>
      </c>
      <c r="O143" s="108" t="str">
        <f>IF(DATA!O143="","",DATA!O143)</f>
        <v/>
      </c>
      <c r="P143" s="108" t="str">
        <f>IF(DATA!P143="","",DATA!P143)</f>
        <v/>
      </c>
      <c r="Q143" s="108" t="str">
        <f>IF(DATA!Q143="","",DATA!Q143)</f>
        <v/>
      </c>
      <c r="R143" s="108" t="str">
        <f>IF(DATA!R143="","",DATA!R143)</f>
        <v/>
      </c>
      <c r="S143" s="108" t="str">
        <f>IF(DATA!S143="","",DATA!S143)</f>
        <v/>
      </c>
      <c r="T143" s="108" t="str">
        <f>IF(DATA!T143="","",DATA!T143)</f>
        <v/>
      </c>
      <c r="U143" s="108" t="str">
        <f>IF(DATA!U143="","",DATA!U143)</f>
        <v/>
      </c>
      <c r="V143" s="108" t="str">
        <f>IF(DATA!V143="","",DATA!V143)</f>
        <v/>
      </c>
      <c r="W143" s="108" t="str">
        <f>IF(DATA!W143="","",DATA!W143)</f>
        <v/>
      </c>
      <c r="X143" s="108" t="str">
        <f>IF(DATA!X143="","",DATA!X143)</f>
        <v/>
      </c>
      <c r="Y143" s="108" t="str">
        <f>IF(DATA!Y143="","",DATA!Y143)</f>
        <v/>
      </c>
      <c r="Z143" s="108" t="str">
        <f>IF(DATA!Z143="","",DATA!Z143)</f>
        <v/>
      </c>
      <c r="AA143" s="108" t="str">
        <f>IF(DATA!AA143="","",DATA!AA143)</f>
        <v/>
      </c>
      <c r="AB143" s="108" t="str">
        <f>IF(DATA!AB143="","",DATA!AB143)</f>
        <v/>
      </c>
      <c r="AC143" s="108" t="str">
        <f>IF(DATA!AC143="","",DATA!AC143)</f>
        <v/>
      </c>
      <c r="AD143" s="108" t="str">
        <f>IF(DATA!AD143="","",DATA!AD143)</f>
        <v/>
      </c>
      <c r="AE143" s="108" t="str">
        <f>IF(DATA!AE143="","",DATA!AE143)</f>
        <v/>
      </c>
      <c r="AF143" s="108" t="str">
        <f>IF(DATA!AF143="","",DATA!AF143)</f>
        <v/>
      </c>
      <c r="AG143" s="109" t="str">
        <f>IF(DATA!AG143="","",DATA!AG143)</f>
        <v/>
      </c>
      <c r="AH143" s="116">
        <f t="shared" si="360"/>
        <v>0</v>
      </c>
      <c r="AI143" s="117">
        <f t="shared" si="361"/>
        <v>0</v>
      </c>
      <c r="AJ143" s="205"/>
      <c r="AK143" s="207"/>
      <c r="AL143" s="205"/>
      <c r="AM143" s="207"/>
      <c r="AN143" s="201"/>
      <c r="AO143" s="201"/>
      <c r="AP143" s="201"/>
      <c r="AQ143" s="201"/>
      <c r="AR143" s="201"/>
      <c r="AS143" s="201"/>
      <c r="AT143" s="201"/>
      <c r="AU143" s="201"/>
      <c r="AV143" s="201"/>
      <c r="AW143" s="201"/>
    </row>
    <row r="144" spans="1:49" ht="15" customHeight="1" x14ac:dyDescent="0.15">
      <c r="A144" s="202" t="str">
        <f>IF(DATA!A144="","",DATA!A144)</f>
        <v/>
      </c>
      <c r="B144" s="11" t="str">
        <f>IF(DATA!A144="","",DATA!B144)</f>
        <v/>
      </c>
      <c r="C144" s="112" t="str">
        <f>IF(DATA!C144="","",DATA!C144)</f>
        <v/>
      </c>
      <c r="D144" s="112" t="str">
        <f>IF(DATA!D144="","",DATA!D144)</f>
        <v/>
      </c>
      <c r="E144" s="112" t="str">
        <f>IF(DATA!E144="","",DATA!E144)</f>
        <v/>
      </c>
      <c r="F144" s="112" t="str">
        <f>IF(DATA!F144="","",DATA!F144)</f>
        <v/>
      </c>
      <c r="G144" s="112" t="str">
        <f>IF(DATA!G144="","",DATA!G144)</f>
        <v/>
      </c>
      <c r="H144" s="112" t="str">
        <f>IF(DATA!H144="","",DATA!H144)</f>
        <v/>
      </c>
      <c r="I144" s="112" t="str">
        <f>IF(DATA!I144="","",DATA!I144)</f>
        <v/>
      </c>
      <c r="J144" s="112" t="str">
        <f>IF(DATA!J144="","",DATA!J144)</f>
        <v/>
      </c>
      <c r="K144" s="112" t="str">
        <f>IF(DATA!K144="","",DATA!K144)</f>
        <v/>
      </c>
      <c r="L144" s="112" t="str">
        <f>IF(DATA!L144="","",DATA!L144)</f>
        <v/>
      </c>
      <c r="M144" s="112" t="str">
        <f>IF(DATA!M144="","",DATA!M144)</f>
        <v/>
      </c>
      <c r="N144" s="112" t="str">
        <f>IF(DATA!N144="","",DATA!N144)</f>
        <v/>
      </c>
      <c r="O144" s="112" t="str">
        <f>IF(DATA!O144="","",DATA!O144)</f>
        <v/>
      </c>
      <c r="P144" s="112" t="str">
        <f>IF(DATA!P144="","",DATA!P144)</f>
        <v/>
      </c>
      <c r="Q144" s="112" t="str">
        <f>IF(DATA!Q144="","",DATA!Q144)</f>
        <v/>
      </c>
      <c r="R144" s="112" t="str">
        <f>IF(DATA!R144="","",DATA!R144)</f>
        <v/>
      </c>
      <c r="S144" s="112" t="str">
        <f>IF(DATA!S144="","",DATA!S144)</f>
        <v/>
      </c>
      <c r="T144" s="112" t="str">
        <f>IF(DATA!T144="","",DATA!T144)</f>
        <v/>
      </c>
      <c r="U144" s="112" t="str">
        <f>IF(DATA!U144="","",DATA!U144)</f>
        <v/>
      </c>
      <c r="V144" s="112" t="str">
        <f>IF(DATA!V144="","",DATA!V144)</f>
        <v/>
      </c>
      <c r="W144" s="112" t="str">
        <f>IF(DATA!W144="","",DATA!W144)</f>
        <v/>
      </c>
      <c r="X144" s="112" t="str">
        <f>IF(DATA!X144="","",DATA!X144)</f>
        <v/>
      </c>
      <c r="Y144" s="112" t="str">
        <f>IF(DATA!Y144="","",DATA!Y144)</f>
        <v/>
      </c>
      <c r="Z144" s="112" t="str">
        <f>IF(DATA!Z144="","",DATA!Z144)</f>
        <v/>
      </c>
      <c r="AA144" s="112" t="str">
        <f>IF(DATA!AA144="","",DATA!AA144)</f>
        <v/>
      </c>
      <c r="AB144" s="112" t="str">
        <f>IF(DATA!AB144="","",DATA!AB144)</f>
        <v/>
      </c>
      <c r="AC144" s="112" t="str">
        <f>IF(DATA!AC144="","",DATA!AC144)</f>
        <v/>
      </c>
      <c r="AD144" s="112" t="str">
        <f>IF(DATA!AD144="","",DATA!AD144)</f>
        <v/>
      </c>
      <c r="AE144" s="112" t="str">
        <f>IF(DATA!AE144="","",DATA!AE144)</f>
        <v/>
      </c>
      <c r="AF144" s="112" t="str">
        <f>IF(DATA!AF144="","",DATA!AF144)</f>
        <v/>
      </c>
      <c r="AG144" s="113" t="str">
        <f>IF(DATA!AG144="","",DATA!AG144)</f>
        <v/>
      </c>
      <c r="AH144" s="188">
        <f>COUNTIFS(DATA!$C$3:$AG$3,0,DATA!$C144:$AG144,"&lt;&gt;")</f>
        <v>0</v>
      </c>
      <c r="AI144" s="188">
        <f>COUNTIFS(DATA!$C$3:$AG$3,"&gt;0",DATA!$C144:$AG144,"&lt;&gt;")</f>
        <v>0</v>
      </c>
      <c r="AJ144" s="204">
        <f t="shared" ref="AJ144" si="370">COUNTIFS($C$3:$AG$3,"=0",C145:AG145,"&gt;0")</f>
        <v>0</v>
      </c>
      <c r="AK144" s="206">
        <f t="shared" ref="AK144" si="371">COUNTIFS($C$3:$AG$3,"&lt;&gt;0",C145:AG145,"&gt;0")</f>
        <v>0</v>
      </c>
      <c r="AL144" s="204">
        <f t="shared" ref="AL144" si="372">COUNTIFS($C$3:$AG$3,"=0",C146:AG146,"&gt;0")</f>
        <v>0</v>
      </c>
      <c r="AM144" s="206">
        <f t="shared" ref="AM144" si="373">COUNTIFS($C$3:$AG$3,"&lt;&gt;0",C146:AG146,"&gt;0")</f>
        <v>0</v>
      </c>
      <c r="AN144" s="200">
        <f t="shared" ref="AN144:AP144" si="374">COUNTIF($C144:$AG144,AN$5)</f>
        <v>0</v>
      </c>
      <c r="AO144" s="200">
        <f t="shared" si="374"/>
        <v>0</v>
      </c>
      <c r="AP144" s="200">
        <f t="shared" si="374"/>
        <v>0</v>
      </c>
      <c r="AQ144" s="200">
        <f t="shared" ref="AQ144" si="375">COUNTIF($C144:$AG144,AQ$5)+COUNTIF($C144:$AG144,"半振")*0.5</f>
        <v>0</v>
      </c>
      <c r="AR144" s="200">
        <f t="shared" ref="AR144" si="376">COUNTIF($C144:$AG144,AR$5)+COUNTIF($C144:$AG144,"半有")*0.5</f>
        <v>0</v>
      </c>
      <c r="AS144" s="200">
        <f t="shared" ref="AS144" si="377">COUNTIF($C144:$AG144,AS$5)+COUNTIF($C144:$AG144,"半欠")*0.5</f>
        <v>0</v>
      </c>
      <c r="AT144" s="200">
        <f t="shared" ref="AT144:AW207" si="378">COUNTIF($C144:$AG144,AT$5)</f>
        <v>0</v>
      </c>
      <c r="AU144" s="200">
        <f t="shared" si="378"/>
        <v>0</v>
      </c>
      <c r="AV144" s="200">
        <f t="shared" si="378"/>
        <v>0</v>
      </c>
      <c r="AW144" s="200">
        <f t="shared" si="378"/>
        <v>0</v>
      </c>
    </row>
    <row r="145" spans="1:49" ht="15" customHeight="1" x14ac:dyDescent="0.15">
      <c r="A145" s="202"/>
      <c r="B145" s="44" t="str">
        <f>IF(DATA!A144="","",DATA!B145)</f>
        <v/>
      </c>
      <c r="C145" s="45" t="str">
        <f>IF(DATA!C145="","",DATA!C145)</f>
        <v/>
      </c>
      <c r="D145" s="45" t="str">
        <f>IF(DATA!D145="","",DATA!D145)</f>
        <v/>
      </c>
      <c r="E145" s="45" t="str">
        <f>IF(DATA!E145="","",DATA!E145)</f>
        <v/>
      </c>
      <c r="F145" s="45" t="str">
        <f>IF(DATA!F145="","",DATA!F145)</f>
        <v/>
      </c>
      <c r="G145" s="45" t="str">
        <f>IF(DATA!G145="","",DATA!G145)</f>
        <v/>
      </c>
      <c r="H145" s="45" t="str">
        <f>IF(DATA!H145="","",DATA!H145)</f>
        <v/>
      </c>
      <c r="I145" s="45" t="str">
        <f>IF(DATA!I145="","",DATA!I145)</f>
        <v/>
      </c>
      <c r="J145" s="45" t="str">
        <f>IF(DATA!J145="","",DATA!J145)</f>
        <v/>
      </c>
      <c r="K145" s="45" t="str">
        <f>IF(DATA!K145="","",DATA!K145)</f>
        <v/>
      </c>
      <c r="L145" s="45" t="str">
        <f>IF(DATA!L145="","",DATA!L145)</f>
        <v/>
      </c>
      <c r="M145" s="45" t="str">
        <f>IF(DATA!M145="","",DATA!M145)</f>
        <v/>
      </c>
      <c r="N145" s="45" t="str">
        <f>IF(DATA!N145="","",DATA!N145)</f>
        <v/>
      </c>
      <c r="O145" s="45" t="str">
        <f>IF(DATA!O145="","",DATA!O145)</f>
        <v/>
      </c>
      <c r="P145" s="45" t="str">
        <f>IF(DATA!P145="","",DATA!P145)</f>
        <v/>
      </c>
      <c r="Q145" s="45" t="str">
        <f>IF(DATA!Q145="","",DATA!Q145)</f>
        <v/>
      </c>
      <c r="R145" s="45" t="str">
        <f>IF(DATA!R145="","",DATA!R145)</f>
        <v/>
      </c>
      <c r="S145" s="45" t="str">
        <f>IF(DATA!S145="","",DATA!S145)</f>
        <v/>
      </c>
      <c r="T145" s="45" t="str">
        <f>IF(DATA!T145="","",DATA!T145)</f>
        <v/>
      </c>
      <c r="U145" s="45" t="str">
        <f>IF(DATA!U145="","",DATA!U145)</f>
        <v/>
      </c>
      <c r="V145" s="45" t="str">
        <f>IF(DATA!V145="","",DATA!V145)</f>
        <v/>
      </c>
      <c r="W145" s="45" t="str">
        <f>IF(DATA!W145="","",DATA!W145)</f>
        <v/>
      </c>
      <c r="X145" s="45" t="str">
        <f>IF(DATA!X145="","",DATA!X145)</f>
        <v/>
      </c>
      <c r="Y145" s="45" t="str">
        <f>IF(DATA!Y145="","",DATA!Y145)</f>
        <v/>
      </c>
      <c r="Z145" s="45" t="str">
        <f>IF(DATA!Z145="","",DATA!Z145)</f>
        <v/>
      </c>
      <c r="AA145" s="45" t="str">
        <f>IF(DATA!AA145="","",DATA!AA145)</f>
        <v/>
      </c>
      <c r="AB145" s="45" t="str">
        <f>IF(DATA!AB145="","",DATA!AB145)</f>
        <v/>
      </c>
      <c r="AC145" s="45" t="str">
        <f>IF(DATA!AC145="","",DATA!AC145)</f>
        <v/>
      </c>
      <c r="AD145" s="45" t="str">
        <f>IF(DATA!AD145="","",DATA!AD145)</f>
        <v/>
      </c>
      <c r="AE145" s="45" t="str">
        <f>IF(DATA!AE145="","",DATA!AE145)</f>
        <v/>
      </c>
      <c r="AF145" s="45" t="str">
        <f>IF(DATA!AF145="","",DATA!AF145)</f>
        <v/>
      </c>
      <c r="AG145" s="105" t="str">
        <f>IF(DATA!AG145="","",DATA!AG145)</f>
        <v/>
      </c>
      <c r="AH145" s="114">
        <f t="shared" si="360"/>
        <v>0</v>
      </c>
      <c r="AI145" s="115">
        <f t="shared" si="361"/>
        <v>0</v>
      </c>
      <c r="AJ145" s="204"/>
      <c r="AK145" s="206"/>
      <c r="AL145" s="204"/>
      <c r="AM145" s="206"/>
      <c r="AN145" s="200"/>
      <c r="AO145" s="200"/>
      <c r="AP145" s="200"/>
      <c r="AQ145" s="200"/>
      <c r="AR145" s="200"/>
      <c r="AS145" s="200"/>
      <c r="AT145" s="200"/>
      <c r="AU145" s="200"/>
      <c r="AV145" s="200"/>
      <c r="AW145" s="200"/>
    </row>
    <row r="146" spans="1:49" ht="15" customHeight="1" x14ac:dyDescent="0.15">
      <c r="A146" s="203"/>
      <c r="B146" s="74" t="str">
        <f>IF(DATA!A144="","",DATA!B146)</f>
        <v/>
      </c>
      <c r="C146" s="108" t="str">
        <f>IF(DATA!C146="","",DATA!C146)</f>
        <v/>
      </c>
      <c r="D146" s="108" t="str">
        <f>IF(DATA!D146="","",DATA!D146)</f>
        <v/>
      </c>
      <c r="E146" s="108" t="str">
        <f>IF(DATA!E146="","",DATA!E146)</f>
        <v/>
      </c>
      <c r="F146" s="108" t="str">
        <f>IF(DATA!F146="","",DATA!F146)</f>
        <v/>
      </c>
      <c r="G146" s="108" t="str">
        <f>IF(DATA!G146="","",DATA!G146)</f>
        <v/>
      </c>
      <c r="H146" s="108" t="str">
        <f>IF(DATA!H146="","",DATA!H146)</f>
        <v/>
      </c>
      <c r="I146" s="108" t="str">
        <f>IF(DATA!I146="","",DATA!I146)</f>
        <v/>
      </c>
      <c r="J146" s="108" t="str">
        <f>IF(DATA!J146="","",DATA!J146)</f>
        <v/>
      </c>
      <c r="K146" s="108" t="str">
        <f>IF(DATA!K146="","",DATA!K146)</f>
        <v/>
      </c>
      <c r="L146" s="108" t="str">
        <f>IF(DATA!L146="","",DATA!L146)</f>
        <v/>
      </c>
      <c r="M146" s="108" t="str">
        <f>IF(DATA!M146="","",DATA!M146)</f>
        <v/>
      </c>
      <c r="N146" s="108" t="str">
        <f>IF(DATA!N146="","",DATA!N146)</f>
        <v/>
      </c>
      <c r="O146" s="108" t="str">
        <f>IF(DATA!O146="","",DATA!O146)</f>
        <v/>
      </c>
      <c r="P146" s="108" t="str">
        <f>IF(DATA!P146="","",DATA!P146)</f>
        <v/>
      </c>
      <c r="Q146" s="108" t="str">
        <f>IF(DATA!Q146="","",DATA!Q146)</f>
        <v/>
      </c>
      <c r="R146" s="108" t="str">
        <f>IF(DATA!R146="","",DATA!R146)</f>
        <v/>
      </c>
      <c r="S146" s="108" t="str">
        <f>IF(DATA!S146="","",DATA!S146)</f>
        <v/>
      </c>
      <c r="T146" s="108" t="str">
        <f>IF(DATA!T146="","",DATA!T146)</f>
        <v/>
      </c>
      <c r="U146" s="108" t="str">
        <f>IF(DATA!U146="","",DATA!U146)</f>
        <v/>
      </c>
      <c r="V146" s="108" t="str">
        <f>IF(DATA!V146="","",DATA!V146)</f>
        <v/>
      </c>
      <c r="W146" s="108" t="str">
        <f>IF(DATA!W146="","",DATA!W146)</f>
        <v/>
      </c>
      <c r="X146" s="108" t="str">
        <f>IF(DATA!X146="","",DATA!X146)</f>
        <v/>
      </c>
      <c r="Y146" s="108" t="str">
        <f>IF(DATA!Y146="","",DATA!Y146)</f>
        <v/>
      </c>
      <c r="Z146" s="108" t="str">
        <f>IF(DATA!Z146="","",DATA!Z146)</f>
        <v/>
      </c>
      <c r="AA146" s="108" t="str">
        <f>IF(DATA!AA146="","",DATA!AA146)</f>
        <v/>
      </c>
      <c r="AB146" s="108" t="str">
        <f>IF(DATA!AB146="","",DATA!AB146)</f>
        <v/>
      </c>
      <c r="AC146" s="108" t="str">
        <f>IF(DATA!AC146="","",DATA!AC146)</f>
        <v/>
      </c>
      <c r="AD146" s="108" t="str">
        <f>IF(DATA!AD146="","",DATA!AD146)</f>
        <v/>
      </c>
      <c r="AE146" s="108" t="str">
        <f>IF(DATA!AE146="","",DATA!AE146)</f>
        <v/>
      </c>
      <c r="AF146" s="108" t="str">
        <f>IF(DATA!AF146="","",DATA!AF146)</f>
        <v/>
      </c>
      <c r="AG146" s="109" t="str">
        <f>IF(DATA!AG146="","",DATA!AG146)</f>
        <v/>
      </c>
      <c r="AH146" s="116">
        <f t="shared" si="360"/>
        <v>0</v>
      </c>
      <c r="AI146" s="117">
        <f t="shared" si="361"/>
        <v>0</v>
      </c>
      <c r="AJ146" s="205"/>
      <c r="AK146" s="207"/>
      <c r="AL146" s="205"/>
      <c r="AM146" s="207"/>
      <c r="AN146" s="201"/>
      <c r="AO146" s="201"/>
      <c r="AP146" s="201"/>
      <c r="AQ146" s="201"/>
      <c r="AR146" s="201"/>
      <c r="AS146" s="201"/>
      <c r="AT146" s="201"/>
      <c r="AU146" s="201"/>
      <c r="AV146" s="201"/>
      <c r="AW146" s="201"/>
    </row>
    <row r="147" spans="1:49" ht="15" customHeight="1" x14ac:dyDescent="0.15">
      <c r="A147" s="202" t="str">
        <f>IF(DATA!A147="","",DATA!A147)</f>
        <v/>
      </c>
      <c r="B147" s="11" t="str">
        <f>IF(DATA!A147="","",DATA!B147)</f>
        <v/>
      </c>
      <c r="C147" s="112" t="str">
        <f>IF(DATA!C147="","",DATA!C147)</f>
        <v/>
      </c>
      <c r="D147" s="112" t="str">
        <f>IF(DATA!D147="","",DATA!D147)</f>
        <v/>
      </c>
      <c r="E147" s="112" t="str">
        <f>IF(DATA!E147="","",DATA!E147)</f>
        <v/>
      </c>
      <c r="F147" s="112" t="str">
        <f>IF(DATA!F147="","",DATA!F147)</f>
        <v/>
      </c>
      <c r="G147" s="112" t="str">
        <f>IF(DATA!G147="","",DATA!G147)</f>
        <v/>
      </c>
      <c r="H147" s="112" t="str">
        <f>IF(DATA!H147="","",DATA!H147)</f>
        <v/>
      </c>
      <c r="I147" s="112" t="str">
        <f>IF(DATA!I147="","",DATA!I147)</f>
        <v/>
      </c>
      <c r="J147" s="112" t="str">
        <f>IF(DATA!J147="","",DATA!J147)</f>
        <v/>
      </c>
      <c r="K147" s="112" t="str">
        <f>IF(DATA!K147="","",DATA!K147)</f>
        <v/>
      </c>
      <c r="L147" s="112" t="str">
        <f>IF(DATA!L147="","",DATA!L147)</f>
        <v/>
      </c>
      <c r="M147" s="112" t="str">
        <f>IF(DATA!M147="","",DATA!M147)</f>
        <v/>
      </c>
      <c r="N147" s="112" t="str">
        <f>IF(DATA!N147="","",DATA!N147)</f>
        <v/>
      </c>
      <c r="O147" s="112" t="str">
        <f>IF(DATA!O147="","",DATA!O147)</f>
        <v/>
      </c>
      <c r="P147" s="112" t="str">
        <f>IF(DATA!P147="","",DATA!P147)</f>
        <v/>
      </c>
      <c r="Q147" s="112" t="str">
        <f>IF(DATA!Q147="","",DATA!Q147)</f>
        <v/>
      </c>
      <c r="R147" s="112" t="str">
        <f>IF(DATA!R147="","",DATA!R147)</f>
        <v/>
      </c>
      <c r="S147" s="112" t="str">
        <f>IF(DATA!S147="","",DATA!S147)</f>
        <v/>
      </c>
      <c r="T147" s="112" t="str">
        <f>IF(DATA!T147="","",DATA!T147)</f>
        <v/>
      </c>
      <c r="U147" s="112" t="str">
        <f>IF(DATA!U147="","",DATA!U147)</f>
        <v/>
      </c>
      <c r="V147" s="112" t="str">
        <f>IF(DATA!V147="","",DATA!V147)</f>
        <v/>
      </c>
      <c r="W147" s="112" t="str">
        <f>IF(DATA!W147="","",DATA!W147)</f>
        <v/>
      </c>
      <c r="X147" s="112" t="str">
        <f>IF(DATA!X147="","",DATA!X147)</f>
        <v/>
      </c>
      <c r="Y147" s="112" t="str">
        <f>IF(DATA!Y147="","",DATA!Y147)</f>
        <v/>
      </c>
      <c r="Z147" s="112" t="str">
        <f>IF(DATA!Z147="","",DATA!Z147)</f>
        <v/>
      </c>
      <c r="AA147" s="112" t="str">
        <f>IF(DATA!AA147="","",DATA!AA147)</f>
        <v/>
      </c>
      <c r="AB147" s="112" t="str">
        <f>IF(DATA!AB147="","",DATA!AB147)</f>
        <v/>
      </c>
      <c r="AC147" s="112" t="str">
        <f>IF(DATA!AC147="","",DATA!AC147)</f>
        <v/>
      </c>
      <c r="AD147" s="112" t="str">
        <f>IF(DATA!AD147="","",DATA!AD147)</f>
        <v/>
      </c>
      <c r="AE147" s="112" t="str">
        <f>IF(DATA!AE147="","",DATA!AE147)</f>
        <v/>
      </c>
      <c r="AF147" s="112" t="str">
        <f>IF(DATA!AF147="","",DATA!AF147)</f>
        <v/>
      </c>
      <c r="AG147" s="113" t="str">
        <f>IF(DATA!AG147="","",DATA!AG147)</f>
        <v/>
      </c>
      <c r="AH147" s="188">
        <f>COUNTIFS(DATA!$C$3:$AG$3,0,DATA!$C147:$AG147,"&lt;&gt;")</f>
        <v>0</v>
      </c>
      <c r="AI147" s="188">
        <f>COUNTIFS(DATA!$C$3:$AG$3,"&gt;0",DATA!$C147:$AG147,"&lt;&gt;")</f>
        <v>0</v>
      </c>
      <c r="AJ147" s="204">
        <f t="shared" ref="AJ147" si="379">COUNTIFS($C$3:$AG$3,"=0",C148:AG148,"&gt;0")</f>
        <v>0</v>
      </c>
      <c r="AK147" s="206">
        <f t="shared" ref="AK147" si="380">COUNTIFS($C$3:$AG$3,"&lt;&gt;0",C148:AG148,"&gt;0")</f>
        <v>0</v>
      </c>
      <c r="AL147" s="204">
        <f t="shared" ref="AL147" si="381">COUNTIFS($C$3:$AG$3,"=0",C149:AG149,"&gt;0")</f>
        <v>0</v>
      </c>
      <c r="AM147" s="206">
        <f t="shared" ref="AM147" si="382">COUNTIFS($C$3:$AG$3,"&lt;&gt;0",C149:AG149,"&gt;0")</f>
        <v>0</v>
      </c>
      <c r="AN147" s="200">
        <f t="shared" ref="AN147:AP147" si="383">COUNTIF($C147:$AG147,AN$5)</f>
        <v>0</v>
      </c>
      <c r="AO147" s="200">
        <f t="shared" si="383"/>
        <v>0</v>
      </c>
      <c r="AP147" s="200">
        <f t="shared" si="383"/>
        <v>0</v>
      </c>
      <c r="AQ147" s="200">
        <f t="shared" ref="AQ147" si="384">COUNTIF($C147:$AG147,AQ$5)+COUNTIF($C147:$AG147,"半振")*0.5</f>
        <v>0</v>
      </c>
      <c r="AR147" s="200">
        <f t="shared" ref="AR147" si="385">COUNTIF($C147:$AG147,AR$5)+COUNTIF($C147:$AG147,"半有")*0.5</f>
        <v>0</v>
      </c>
      <c r="AS147" s="200">
        <f t="shared" ref="AS147" si="386">COUNTIF($C147:$AG147,AS$5)+COUNTIF($C147:$AG147,"半欠")*0.5</f>
        <v>0</v>
      </c>
      <c r="AT147" s="200">
        <f t="shared" si="378"/>
        <v>0</v>
      </c>
      <c r="AU147" s="200">
        <f t="shared" si="378"/>
        <v>0</v>
      </c>
      <c r="AV147" s="200">
        <f t="shared" si="378"/>
        <v>0</v>
      </c>
      <c r="AW147" s="200">
        <f t="shared" si="378"/>
        <v>0</v>
      </c>
    </row>
    <row r="148" spans="1:49" ht="15" customHeight="1" x14ac:dyDescent="0.15">
      <c r="A148" s="202"/>
      <c r="B148" s="44" t="str">
        <f>IF(DATA!A147="","",DATA!B148)</f>
        <v/>
      </c>
      <c r="C148" s="45" t="str">
        <f>IF(DATA!C148="","",DATA!C148)</f>
        <v/>
      </c>
      <c r="D148" s="45" t="str">
        <f>IF(DATA!D148="","",DATA!D148)</f>
        <v/>
      </c>
      <c r="E148" s="45" t="str">
        <f>IF(DATA!E148="","",DATA!E148)</f>
        <v/>
      </c>
      <c r="F148" s="45" t="str">
        <f>IF(DATA!F148="","",DATA!F148)</f>
        <v/>
      </c>
      <c r="G148" s="45" t="str">
        <f>IF(DATA!G148="","",DATA!G148)</f>
        <v/>
      </c>
      <c r="H148" s="45" t="str">
        <f>IF(DATA!H148="","",DATA!H148)</f>
        <v/>
      </c>
      <c r="I148" s="45" t="str">
        <f>IF(DATA!I148="","",DATA!I148)</f>
        <v/>
      </c>
      <c r="J148" s="45" t="str">
        <f>IF(DATA!J148="","",DATA!J148)</f>
        <v/>
      </c>
      <c r="K148" s="45" t="str">
        <f>IF(DATA!K148="","",DATA!K148)</f>
        <v/>
      </c>
      <c r="L148" s="45" t="str">
        <f>IF(DATA!L148="","",DATA!L148)</f>
        <v/>
      </c>
      <c r="M148" s="45" t="str">
        <f>IF(DATA!M148="","",DATA!M148)</f>
        <v/>
      </c>
      <c r="N148" s="45" t="str">
        <f>IF(DATA!N148="","",DATA!N148)</f>
        <v/>
      </c>
      <c r="O148" s="45" t="str">
        <f>IF(DATA!O148="","",DATA!O148)</f>
        <v/>
      </c>
      <c r="P148" s="45" t="str">
        <f>IF(DATA!P148="","",DATA!P148)</f>
        <v/>
      </c>
      <c r="Q148" s="45" t="str">
        <f>IF(DATA!Q148="","",DATA!Q148)</f>
        <v/>
      </c>
      <c r="R148" s="45" t="str">
        <f>IF(DATA!R148="","",DATA!R148)</f>
        <v/>
      </c>
      <c r="S148" s="45" t="str">
        <f>IF(DATA!S148="","",DATA!S148)</f>
        <v/>
      </c>
      <c r="T148" s="45" t="str">
        <f>IF(DATA!T148="","",DATA!T148)</f>
        <v/>
      </c>
      <c r="U148" s="45" t="str">
        <f>IF(DATA!U148="","",DATA!U148)</f>
        <v/>
      </c>
      <c r="V148" s="45" t="str">
        <f>IF(DATA!V148="","",DATA!V148)</f>
        <v/>
      </c>
      <c r="W148" s="45" t="str">
        <f>IF(DATA!W148="","",DATA!W148)</f>
        <v/>
      </c>
      <c r="X148" s="45" t="str">
        <f>IF(DATA!X148="","",DATA!X148)</f>
        <v/>
      </c>
      <c r="Y148" s="45" t="str">
        <f>IF(DATA!Y148="","",DATA!Y148)</f>
        <v/>
      </c>
      <c r="Z148" s="45" t="str">
        <f>IF(DATA!Z148="","",DATA!Z148)</f>
        <v/>
      </c>
      <c r="AA148" s="45" t="str">
        <f>IF(DATA!AA148="","",DATA!AA148)</f>
        <v/>
      </c>
      <c r="AB148" s="45" t="str">
        <f>IF(DATA!AB148="","",DATA!AB148)</f>
        <v/>
      </c>
      <c r="AC148" s="45" t="str">
        <f>IF(DATA!AC148="","",DATA!AC148)</f>
        <v/>
      </c>
      <c r="AD148" s="45" t="str">
        <f>IF(DATA!AD148="","",DATA!AD148)</f>
        <v/>
      </c>
      <c r="AE148" s="45" t="str">
        <f>IF(DATA!AE148="","",DATA!AE148)</f>
        <v/>
      </c>
      <c r="AF148" s="45" t="str">
        <f>IF(DATA!AF148="","",DATA!AF148)</f>
        <v/>
      </c>
      <c r="AG148" s="105" t="str">
        <f>IF(DATA!AG148="","",DATA!AG148)</f>
        <v/>
      </c>
      <c r="AH148" s="114">
        <f t="shared" si="360"/>
        <v>0</v>
      </c>
      <c r="AI148" s="115">
        <f t="shared" si="361"/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3"/>
      <c r="B149" s="74" t="str">
        <f>IF(DATA!A147="","",DATA!B149)</f>
        <v/>
      </c>
      <c r="C149" s="108" t="str">
        <f>IF(DATA!C149="","",DATA!C149)</f>
        <v/>
      </c>
      <c r="D149" s="108" t="str">
        <f>IF(DATA!D149="","",DATA!D149)</f>
        <v/>
      </c>
      <c r="E149" s="108" t="str">
        <f>IF(DATA!E149="","",DATA!E149)</f>
        <v/>
      </c>
      <c r="F149" s="108" t="str">
        <f>IF(DATA!F149="","",DATA!F149)</f>
        <v/>
      </c>
      <c r="G149" s="108" t="str">
        <f>IF(DATA!G149="","",DATA!G149)</f>
        <v/>
      </c>
      <c r="H149" s="108" t="str">
        <f>IF(DATA!H149="","",DATA!H149)</f>
        <v/>
      </c>
      <c r="I149" s="108" t="str">
        <f>IF(DATA!I149="","",DATA!I149)</f>
        <v/>
      </c>
      <c r="J149" s="108" t="str">
        <f>IF(DATA!J149="","",DATA!J149)</f>
        <v/>
      </c>
      <c r="K149" s="108" t="str">
        <f>IF(DATA!K149="","",DATA!K149)</f>
        <v/>
      </c>
      <c r="L149" s="108" t="str">
        <f>IF(DATA!L149="","",DATA!L149)</f>
        <v/>
      </c>
      <c r="M149" s="108" t="str">
        <f>IF(DATA!M149="","",DATA!M149)</f>
        <v/>
      </c>
      <c r="N149" s="108" t="str">
        <f>IF(DATA!N149="","",DATA!N149)</f>
        <v/>
      </c>
      <c r="O149" s="108" t="str">
        <f>IF(DATA!O149="","",DATA!O149)</f>
        <v/>
      </c>
      <c r="P149" s="108" t="str">
        <f>IF(DATA!P149="","",DATA!P149)</f>
        <v/>
      </c>
      <c r="Q149" s="108" t="str">
        <f>IF(DATA!Q149="","",DATA!Q149)</f>
        <v/>
      </c>
      <c r="R149" s="108" t="str">
        <f>IF(DATA!R149="","",DATA!R149)</f>
        <v/>
      </c>
      <c r="S149" s="108" t="str">
        <f>IF(DATA!S149="","",DATA!S149)</f>
        <v/>
      </c>
      <c r="T149" s="108" t="str">
        <f>IF(DATA!T149="","",DATA!T149)</f>
        <v/>
      </c>
      <c r="U149" s="108" t="str">
        <f>IF(DATA!U149="","",DATA!U149)</f>
        <v/>
      </c>
      <c r="V149" s="108" t="str">
        <f>IF(DATA!V149="","",DATA!V149)</f>
        <v/>
      </c>
      <c r="W149" s="108" t="str">
        <f>IF(DATA!W149="","",DATA!W149)</f>
        <v/>
      </c>
      <c r="X149" s="108" t="str">
        <f>IF(DATA!X149="","",DATA!X149)</f>
        <v/>
      </c>
      <c r="Y149" s="108" t="str">
        <f>IF(DATA!Y149="","",DATA!Y149)</f>
        <v/>
      </c>
      <c r="Z149" s="108" t="str">
        <f>IF(DATA!Z149="","",DATA!Z149)</f>
        <v/>
      </c>
      <c r="AA149" s="108" t="str">
        <f>IF(DATA!AA149="","",DATA!AA149)</f>
        <v/>
      </c>
      <c r="AB149" s="108" t="str">
        <f>IF(DATA!AB149="","",DATA!AB149)</f>
        <v/>
      </c>
      <c r="AC149" s="108" t="str">
        <f>IF(DATA!AC149="","",DATA!AC149)</f>
        <v/>
      </c>
      <c r="AD149" s="108" t="str">
        <f>IF(DATA!AD149="","",DATA!AD149)</f>
        <v/>
      </c>
      <c r="AE149" s="108" t="str">
        <f>IF(DATA!AE149="","",DATA!AE149)</f>
        <v/>
      </c>
      <c r="AF149" s="108" t="str">
        <f>IF(DATA!AF149="","",DATA!AF149)</f>
        <v/>
      </c>
      <c r="AG149" s="109" t="str">
        <f>IF(DATA!AG149="","",DATA!AG149)</f>
        <v/>
      </c>
      <c r="AH149" s="116">
        <f t="shared" si="360"/>
        <v>0</v>
      </c>
      <c r="AI149" s="117">
        <f t="shared" si="361"/>
        <v>0</v>
      </c>
      <c r="AJ149" s="205"/>
      <c r="AK149" s="207"/>
      <c r="AL149" s="205"/>
      <c r="AM149" s="207"/>
      <c r="AN149" s="201"/>
      <c r="AO149" s="201"/>
      <c r="AP149" s="201"/>
      <c r="AQ149" s="201"/>
      <c r="AR149" s="201"/>
      <c r="AS149" s="201"/>
      <c r="AT149" s="201"/>
      <c r="AU149" s="201"/>
      <c r="AV149" s="201"/>
      <c r="AW149" s="201"/>
    </row>
    <row r="150" spans="1:49" ht="15" customHeight="1" x14ac:dyDescent="0.15">
      <c r="A150" s="202" t="str">
        <f>IF(DATA!A150="","",DATA!A150)</f>
        <v/>
      </c>
      <c r="B150" s="11" t="str">
        <f>IF(DATA!A150="","",DATA!B150)</f>
        <v/>
      </c>
      <c r="C150" s="112" t="str">
        <f>IF(DATA!C150="","",DATA!C150)</f>
        <v/>
      </c>
      <c r="D150" s="112" t="str">
        <f>IF(DATA!D150="","",DATA!D150)</f>
        <v/>
      </c>
      <c r="E150" s="112" t="str">
        <f>IF(DATA!E150="","",DATA!E150)</f>
        <v/>
      </c>
      <c r="F150" s="112" t="str">
        <f>IF(DATA!F150="","",DATA!F150)</f>
        <v/>
      </c>
      <c r="G150" s="112" t="str">
        <f>IF(DATA!G150="","",DATA!G150)</f>
        <v/>
      </c>
      <c r="H150" s="112" t="str">
        <f>IF(DATA!H150="","",DATA!H150)</f>
        <v/>
      </c>
      <c r="I150" s="112" t="str">
        <f>IF(DATA!I150="","",DATA!I150)</f>
        <v/>
      </c>
      <c r="J150" s="112" t="str">
        <f>IF(DATA!J150="","",DATA!J150)</f>
        <v/>
      </c>
      <c r="K150" s="112" t="str">
        <f>IF(DATA!K150="","",DATA!K150)</f>
        <v/>
      </c>
      <c r="L150" s="112" t="str">
        <f>IF(DATA!L150="","",DATA!L150)</f>
        <v/>
      </c>
      <c r="M150" s="112" t="str">
        <f>IF(DATA!M150="","",DATA!M150)</f>
        <v/>
      </c>
      <c r="N150" s="112" t="str">
        <f>IF(DATA!N150="","",DATA!N150)</f>
        <v/>
      </c>
      <c r="O150" s="112" t="str">
        <f>IF(DATA!O150="","",DATA!O150)</f>
        <v/>
      </c>
      <c r="P150" s="112" t="str">
        <f>IF(DATA!P150="","",DATA!P150)</f>
        <v/>
      </c>
      <c r="Q150" s="112" t="str">
        <f>IF(DATA!Q150="","",DATA!Q150)</f>
        <v/>
      </c>
      <c r="R150" s="112" t="str">
        <f>IF(DATA!R150="","",DATA!R150)</f>
        <v/>
      </c>
      <c r="S150" s="112" t="str">
        <f>IF(DATA!S150="","",DATA!S150)</f>
        <v/>
      </c>
      <c r="T150" s="112" t="str">
        <f>IF(DATA!T150="","",DATA!T150)</f>
        <v/>
      </c>
      <c r="U150" s="112" t="str">
        <f>IF(DATA!U150="","",DATA!U150)</f>
        <v/>
      </c>
      <c r="V150" s="112" t="str">
        <f>IF(DATA!V150="","",DATA!V150)</f>
        <v/>
      </c>
      <c r="W150" s="112" t="str">
        <f>IF(DATA!W150="","",DATA!W150)</f>
        <v/>
      </c>
      <c r="X150" s="112" t="str">
        <f>IF(DATA!X150="","",DATA!X150)</f>
        <v/>
      </c>
      <c r="Y150" s="112" t="str">
        <f>IF(DATA!Y150="","",DATA!Y150)</f>
        <v/>
      </c>
      <c r="Z150" s="112" t="str">
        <f>IF(DATA!Z150="","",DATA!Z150)</f>
        <v/>
      </c>
      <c r="AA150" s="112" t="str">
        <f>IF(DATA!AA150="","",DATA!AA150)</f>
        <v/>
      </c>
      <c r="AB150" s="112" t="str">
        <f>IF(DATA!AB150="","",DATA!AB150)</f>
        <v/>
      </c>
      <c r="AC150" s="112" t="str">
        <f>IF(DATA!AC150="","",DATA!AC150)</f>
        <v/>
      </c>
      <c r="AD150" s="112" t="str">
        <f>IF(DATA!AD150="","",DATA!AD150)</f>
        <v/>
      </c>
      <c r="AE150" s="112" t="str">
        <f>IF(DATA!AE150="","",DATA!AE150)</f>
        <v/>
      </c>
      <c r="AF150" s="112" t="str">
        <f>IF(DATA!AF150="","",DATA!AF150)</f>
        <v/>
      </c>
      <c r="AG150" s="113" t="str">
        <f>IF(DATA!AG150="","",DATA!AG150)</f>
        <v/>
      </c>
      <c r="AH150" s="188">
        <f>COUNTIFS(DATA!$C$3:$AG$3,0,DATA!$C150:$AG150,"&lt;&gt;")</f>
        <v>0</v>
      </c>
      <c r="AI150" s="188">
        <f>COUNTIFS(DATA!$C$3:$AG$3,"&gt;0",DATA!$C150:$AG150,"&lt;&gt;")</f>
        <v>0</v>
      </c>
      <c r="AJ150" s="204">
        <f t="shared" ref="AJ150" si="387">COUNTIFS($C$3:$AG$3,"=0",C151:AG151,"&gt;0")</f>
        <v>0</v>
      </c>
      <c r="AK150" s="206">
        <f t="shared" ref="AK150" si="388">COUNTIFS($C$3:$AG$3,"&lt;&gt;0",C151:AG151,"&gt;0")</f>
        <v>0</v>
      </c>
      <c r="AL150" s="204">
        <f t="shared" ref="AL150" si="389">COUNTIFS($C$3:$AG$3,"=0",C152:AG152,"&gt;0")</f>
        <v>0</v>
      </c>
      <c r="AM150" s="206">
        <f t="shared" ref="AM150" si="390">COUNTIFS($C$3:$AG$3,"&lt;&gt;0",C152:AG152,"&gt;0")</f>
        <v>0</v>
      </c>
      <c r="AN150" s="200">
        <f t="shared" ref="AN150:AP150" si="391">COUNTIF($C150:$AG150,AN$5)</f>
        <v>0</v>
      </c>
      <c r="AO150" s="200">
        <f t="shared" si="391"/>
        <v>0</v>
      </c>
      <c r="AP150" s="200">
        <f t="shared" si="391"/>
        <v>0</v>
      </c>
      <c r="AQ150" s="200">
        <f t="shared" ref="AQ150" si="392">COUNTIF($C150:$AG150,AQ$5)+COUNTIF($C150:$AG150,"半振")*0.5</f>
        <v>0</v>
      </c>
      <c r="AR150" s="200">
        <f t="shared" ref="AR150" si="393">COUNTIF($C150:$AG150,AR$5)+COUNTIF($C150:$AG150,"半有")*0.5</f>
        <v>0</v>
      </c>
      <c r="AS150" s="200">
        <f t="shared" ref="AS150" si="394">COUNTIF($C150:$AG150,AS$5)+COUNTIF($C150:$AG150,"半欠")*0.5</f>
        <v>0</v>
      </c>
      <c r="AT150" s="200">
        <f t="shared" si="378"/>
        <v>0</v>
      </c>
      <c r="AU150" s="200">
        <f t="shared" si="378"/>
        <v>0</v>
      </c>
      <c r="AV150" s="200">
        <f t="shared" si="378"/>
        <v>0</v>
      </c>
      <c r="AW150" s="200">
        <f t="shared" si="378"/>
        <v>0</v>
      </c>
    </row>
    <row r="151" spans="1:49" ht="15" customHeight="1" x14ac:dyDescent="0.15">
      <c r="A151" s="202"/>
      <c r="B151" s="44" t="str">
        <f>IF(DATA!A150="","",DATA!B151)</f>
        <v/>
      </c>
      <c r="C151" s="45" t="str">
        <f>IF(DATA!C151="","",DATA!C151)</f>
        <v/>
      </c>
      <c r="D151" s="45" t="str">
        <f>IF(DATA!D151="","",DATA!D151)</f>
        <v/>
      </c>
      <c r="E151" s="45" t="str">
        <f>IF(DATA!E151="","",DATA!E151)</f>
        <v/>
      </c>
      <c r="F151" s="45" t="str">
        <f>IF(DATA!F151="","",DATA!F151)</f>
        <v/>
      </c>
      <c r="G151" s="45" t="str">
        <f>IF(DATA!G151="","",DATA!G151)</f>
        <v/>
      </c>
      <c r="H151" s="45" t="str">
        <f>IF(DATA!H151="","",DATA!H151)</f>
        <v/>
      </c>
      <c r="I151" s="45" t="str">
        <f>IF(DATA!I151="","",DATA!I151)</f>
        <v/>
      </c>
      <c r="J151" s="45" t="str">
        <f>IF(DATA!J151="","",DATA!J151)</f>
        <v/>
      </c>
      <c r="K151" s="45" t="str">
        <f>IF(DATA!K151="","",DATA!K151)</f>
        <v/>
      </c>
      <c r="L151" s="45" t="str">
        <f>IF(DATA!L151="","",DATA!L151)</f>
        <v/>
      </c>
      <c r="M151" s="45" t="str">
        <f>IF(DATA!M151="","",DATA!M151)</f>
        <v/>
      </c>
      <c r="N151" s="45" t="str">
        <f>IF(DATA!N151="","",DATA!N151)</f>
        <v/>
      </c>
      <c r="O151" s="45" t="str">
        <f>IF(DATA!O151="","",DATA!O151)</f>
        <v/>
      </c>
      <c r="P151" s="45" t="str">
        <f>IF(DATA!P151="","",DATA!P151)</f>
        <v/>
      </c>
      <c r="Q151" s="45" t="str">
        <f>IF(DATA!Q151="","",DATA!Q151)</f>
        <v/>
      </c>
      <c r="R151" s="45" t="str">
        <f>IF(DATA!R151="","",DATA!R151)</f>
        <v/>
      </c>
      <c r="S151" s="45" t="str">
        <f>IF(DATA!S151="","",DATA!S151)</f>
        <v/>
      </c>
      <c r="T151" s="45" t="str">
        <f>IF(DATA!T151="","",DATA!T151)</f>
        <v/>
      </c>
      <c r="U151" s="45" t="str">
        <f>IF(DATA!U151="","",DATA!U151)</f>
        <v/>
      </c>
      <c r="V151" s="45" t="str">
        <f>IF(DATA!V151="","",DATA!V151)</f>
        <v/>
      </c>
      <c r="W151" s="45" t="str">
        <f>IF(DATA!W151="","",DATA!W151)</f>
        <v/>
      </c>
      <c r="X151" s="45" t="str">
        <f>IF(DATA!X151="","",DATA!X151)</f>
        <v/>
      </c>
      <c r="Y151" s="45" t="str">
        <f>IF(DATA!Y151="","",DATA!Y151)</f>
        <v/>
      </c>
      <c r="Z151" s="45" t="str">
        <f>IF(DATA!Z151="","",DATA!Z151)</f>
        <v/>
      </c>
      <c r="AA151" s="45" t="str">
        <f>IF(DATA!AA151="","",DATA!AA151)</f>
        <v/>
      </c>
      <c r="AB151" s="45" t="str">
        <f>IF(DATA!AB151="","",DATA!AB151)</f>
        <v/>
      </c>
      <c r="AC151" s="45" t="str">
        <f>IF(DATA!AC151="","",DATA!AC151)</f>
        <v/>
      </c>
      <c r="AD151" s="45" t="str">
        <f>IF(DATA!AD151="","",DATA!AD151)</f>
        <v/>
      </c>
      <c r="AE151" s="45" t="str">
        <f>IF(DATA!AE151="","",DATA!AE151)</f>
        <v/>
      </c>
      <c r="AF151" s="45" t="str">
        <f>IF(DATA!AF151="","",DATA!AF151)</f>
        <v/>
      </c>
      <c r="AG151" s="105" t="str">
        <f>IF(DATA!AG151="","",DATA!AG151)</f>
        <v/>
      </c>
      <c r="AH151" s="114">
        <f t="shared" si="360"/>
        <v>0</v>
      </c>
      <c r="AI151" s="115">
        <f t="shared" si="361"/>
        <v>0</v>
      </c>
      <c r="AJ151" s="204"/>
      <c r="AK151" s="206"/>
      <c r="AL151" s="204"/>
      <c r="AM151" s="206"/>
      <c r="AN151" s="200"/>
      <c r="AO151" s="200"/>
      <c r="AP151" s="200"/>
      <c r="AQ151" s="200"/>
      <c r="AR151" s="200"/>
      <c r="AS151" s="200"/>
      <c r="AT151" s="200"/>
      <c r="AU151" s="200"/>
      <c r="AV151" s="200"/>
      <c r="AW151" s="200"/>
    </row>
    <row r="152" spans="1:49" ht="15" customHeight="1" x14ac:dyDescent="0.15">
      <c r="A152" s="203"/>
      <c r="B152" s="74" t="str">
        <f>IF(DATA!A150="","",DATA!B152)</f>
        <v/>
      </c>
      <c r="C152" s="108" t="str">
        <f>IF(DATA!C152="","",DATA!C152)</f>
        <v/>
      </c>
      <c r="D152" s="108" t="str">
        <f>IF(DATA!D152="","",DATA!D152)</f>
        <v/>
      </c>
      <c r="E152" s="108" t="str">
        <f>IF(DATA!E152="","",DATA!E152)</f>
        <v/>
      </c>
      <c r="F152" s="108" t="str">
        <f>IF(DATA!F152="","",DATA!F152)</f>
        <v/>
      </c>
      <c r="G152" s="108" t="str">
        <f>IF(DATA!G152="","",DATA!G152)</f>
        <v/>
      </c>
      <c r="H152" s="108" t="str">
        <f>IF(DATA!H152="","",DATA!H152)</f>
        <v/>
      </c>
      <c r="I152" s="108" t="str">
        <f>IF(DATA!I152="","",DATA!I152)</f>
        <v/>
      </c>
      <c r="J152" s="108" t="str">
        <f>IF(DATA!J152="","",DATA!J152)</f>
        <v/>
      </c>
      <c r="K152" s="108" t="str">
        <f>IF(DATA!K152="","",DATA!K152)</f>
        <v/>
      </c>
      <c r="L152" s="108" t="str">
        <f>IF(DATA!L152="","",DATA!L152)</f>
        <v/>
      </c>
      <c r="M152" s="108" t="str">
        <f>IF(DATA!M152="","",DATA!M152)</f>
        <v/>
      </c>
      <c r="N152" s="108" t="str">
        <f>IF(DATA!N152="","",DATA!N152)</f>
        <v/>
      </c>
      <c r="O152" s="108" t="str">
        <f>IF(DATA!O152="","",DATA!O152)</f>
        <v/>
      </c>
      <c r="P152" s="108" t="str">
        <f>IF(DATA!P152="","",DATA!P152)</f>
        <v/>
      </c>
      <c r="Q152" s="108" t="str">
        <f>IF(DATA!Q152="","",DATA!Q152)</f>
        <v/>
      </c>
      <c r="R152" s="108" t="str">
        <f>IF(DATA!R152="","",DATA!R152)</f>
        <v/>
      </c>
      <c r="S152" s="108" t="str">
        <f>IF(DATA!S152="","",DATA!S152)</f>
        <v/>
      </c>
      <c r="T152" s="108" t="str">
        <f>IF(DATA!T152="","",DATA!T152)</f>
        <v/>
      </c>
      <c r="U152" s="108" t="str">
        <f>IF(DATA!U152="","",DATA!U152)</f>
        <v/>
      </c>
      <c r="V152" s="108" t="str">
        <f>IF(DATA!V152="","",DATA!V152)</f>
        <v/>
      </c>
      <c r="W152" s="108" t="str">
        <f>IF(DATA!W152="","",DATA!W152)</f>
        <v/>
      </c>
      <c r="X152" s="108" t="str">
        <f>IF(DATA!X152="","",DATA!X152)</f>
        <v/>
      </c>
      <c r="Y152" s="108" t="str">
        <f>IF(DATA!Y152="","",DATA!Y152)</f>
        <v/>
      </c>
      <c r="Z152" s="108" t="str">
        <f>IF(DATA!Z152="","",DATA!Z152)</f>
        <v/>
      </c>
      <c r="AA152" s="108" t="str">
        <f>IF(DATA!AA152="","",DATA!AA152)</f>
        <v/>
      </c>
      <c r="AB152" s="108" t="str">
        <f>IF(DATA!AB152="","",DATA!AB152)</f>
        <v/>
      </c>
      <c r="AC152" s="108" t="str">
        <f>IF(DATA!AC152="","",DATA!AC152)</f>
        <v/>
      </c>
      <c r="AD152" s="108" t="str">
        <f>IF(DATA!AD152="","",DATA!AD152)</f>
        <v/>
      </c>
      <c r="AE152" s="108" t="str">
        <f>IF(DATA!AE152="","",DATA!AE152)</f>
        <v/>
      </c>
      <c r="AF152" s="108" t="str">
        <f>IF(DATA!AF152="","",DATA!AF152)</f>
        <v/>
      </c>
      <c r="AG152" s="109" t="str">
        <f>IF(DATA!AG152="","",DATA!AG152)</f>
        <v/>
      </c>
      <c r="AH152" s="116">
        <f t="shared" si="360"/>
        <v>0</v>
      </c>
      <c r="AI152" s="117">
        <f t="shared" si="361"/>
        <v>0</v>
      </c>
      <c r="AJ152" s="205"/>
      <c r="AK152" s="207"/>
      <c r="AL152" s="205"/>
      <c r="AM152" s="207"/>
      <c r="AN152" s="201"/>
      <c r="AO152" s="201"/>
      <c r="AP152" s="201"/>
      <c r="AQ152" s="201"/>
      <c r="AR152" s="201"/>
      <c r="AS152" s="201"/>
      <c r="AT152" s="201"/>
      <c r="AU152" s="201"/>
      <c r="AV152" s="201"/>
      <c r="AW152" s="201"/>
    </row>
    <row r="153" spans="1:49" ht="15" customHeight="1" x14ac:dyDescent="0.15">
      <c r="A153" s="202" t="str">
        <f>IF(DATA!A153="","",DATA!A153)</f>
        <v/>
      </c>
      <c r="B153" s="11" t="str">
        <f>IF(DATA!A153="","",DATA!B153)</f>
        <v/>
      </c>
      <c r="C153" s="112" t="str">
        <f>IF(DATA!C153="","",DATA!C153)</f>
        <v/>
      </c>
      <c r="D153" s="112" t="str">
        <f>IF(DATA!D153="","",DATA!D153)</f>
        <v/>
      </c>
      <c r="E153" s="112" t="str">
        <f>IF(DATA!E153="","",DATA!E153)</f>
        <v/>
      </c>
      <c r="F153" s="112" t="str">
        <f>IF(DATA!F153="","",DATA!F153)</f>
        <v/>
      </c>
      <c r="G153" s="112" t="str">
        <f>IF(DATA!G153="","",DATA!G153)</f>
        <v/>
      </c>
      <c r="H153" s="112" t="str">
        <f>IF(DATA!H153="","",DATA!H153)</f>
        <v/>
      </c>
      <c r="I153" s="112" t="str">
        <f>IF(DATA!I153="","",DATA!I153)</f>
        <v/>
      </c>
      <c r="J153" s="112" t="str">
        <f>IF(DATA!J153="","",DATA!J153)</f>
        <v/>
      </c>
      <c r="K153" s="112" t="str">
        <f>IF(DATA!K153="","",DATA!K153)</f>
        <v/>
      </c>
      <c r="L153" s="112" t="str">
        <f>IF(DATA!L153="","",DATA!L153)</f>
        <v/>
      </c>
      <c r="M153" s="112" t="str">
        <f>IF(DATA!M153="","",DATA!M153)</f>
        <v/>
      </c>
      <c r="N153" s="112" t="str">
        <f>IF(DATA!N153="","",DATA!N153)</f>
        <v/>
      </c>
      <c r="O153" s="112" t="str">
        <f>IF(DATA!O153="","",DATA!O153)</f>
        <v/>
      </c>
      <c r="P153" s="112" t="str">
        <f>IF(DATA!P153="","",DATA!P153)</f>
        <v/>
      </c>
      <c r="Q153" s="112" t="str">
        <f>IF(DATA!Q153="","",DATA!Q153)</f>
        <v/>
      </c>
      <c r="R153" s="112" t="str">
        <f>IF(DATA!R153="","",DATA!R153)</f>
        <v/>
      </c>
      <c r="S153" s="112" t="str">
        <f>IF(DATA!S153="","",DATA!S153)</f>
        <v/>
      </c>
      <c r="T153" s="112" t="str">
        <f>IF(DATA!T153="","",DATA!T153)</f>
        <v/>
      </c>
      <c r="U153" s="112" t="str">
        <f>IF(DATA!U153="","",DATA!U153)</f>
        <v/>
      </c>
      <c r="V153" s="112" t="str">
        <f>IF(DATA!V153="","",DATA!V153)</f>
        <v/>
      </c>
      <c r="W153" s="112" t="str">
        <f>IF(DATA!W153="","",DATA!W153)</f>
        <v/>
      </c>
      <c r="X153" s="112" t="str">
        <f>IF(DATA!X153="","",DATA!X153)</f>
        <v/>
      </c>
      <c r="Y153" s="112" t="str">
        <f>IF(DATA!Y153="","",DATA!Y153)</f>
        <v/>
      </c>
      <c r="Z153" s="112" t="str">
        <f>IF(DATA!Z153="","",DATA!Z153)</f>
        <v/>
      </c>
      <c r="AA153" s="112" t="str">
        <f>IF(DATA!AA153="","",DATA!AA153)</f>
        <v/>
      </c>
      <c r="AB153" s="112" t="str">
        <f>IF(DATA!AB153="","",DATA!AB153)</f>
        <v/>
      </c>
      <c r="AC153" s="112" t="str">
        <f>IF(DATA!AC153="","",DATA!AC153)</f>
        <v/>
      </c>
      <c r="AD153" s="112" t="str">
        <f>IF(DATA!AD153="","",DATA!AD153)</f>
        <v/>
      </c>
      <c r="AE153" s="112" t="str">
        <f>IF(DATA!AE153="","",DATA!AE153)</f>
        <v/>
      </c>
      <c r="AF153" s="112" t="str">
        <f>IF(DATA!AF153="","",DATA!AF153)</f>
        <v/>
      </c>
      <c r="AG153" s="113" t="str">
        <f>IF(DATA!AG153="","",DATA!AG153)</f>
        <v/>
      </c>
      <c r="AH153" s="188">
        <f>COUNTIFS(DATA!$C$3:$AG$3,0,DATA!$C153:$AG153,"&lt;&gt;")</f>
        <v>0</v>
      </c>
      <c r="AI153" s="188">
        <f>COUNTIFS(DATA!$C$3:$AG$3,"&gt;0",DATA!$C153:$AG153,"&lt;&gt;")</f>
        <v>0</v>
      </c>
      <c r="AJ153" s="204">
        <f t="shared" ref="AJ153" si="395">COUNTIFS($C$3:$AG$3,"=0",C154:AG154,"&gt;0")</f>
        <v>0</v>
      </c>
      <c r="AK153" s="206">
        <f t="shared" ref="AK153" si="396">COUNTIFS($C$3:$AG$3,"&lt;&gt;0",C154:AG154,"&gt;0")</f>
        <v>0</v>
      </c>
      <c r="AL153" s="204">
        <f t="shared" ref="AL153" si="397">COUNTIFS($C$3:$AG$3,"=0",C155:AG155,"&gt;0")</f>
        <v>0</v>
      </c>
      <c r="AM153" s="206">
        <f t="shared" ref="AM153" si="398">COUNTIFS($C$3:$AG$3,"&lt;&gt;0",C155:AG155,"&gt;0")</f>
        <v>0</v>
      </c>
      <c r="AN153" s="200">
        <f t="shared" ref="AN153:AP153" si="399">COUNTIF($C153:$AG153,AN$5)</f>
        <v>0</v>
      </c>
      <c r="AO153" s="200">
        <f t="shared" si="399"/>
        <v>0</v>
      </c>
      <c r="AP153" s="200">
        <f t="shared" si="399"/>
        <v>0</v>
      </c>
      <c r="AQ153" s="200">
        <f t="shared" ref="AQ153" si="400">COUNTIF($C153:$AG153,AQ$5)+COUNTIF($C153:$AG153,"半振")*0.5</f>
        <v>0</v>
      </c>
      <c r="AR153" s="200">
        <f t="shared" ref="AR153" si="401">COUNTIF($C153:$AG153,AR$5)+COUNTIF($C153:$AG153,"半有")*0.5</f>
        <v>0</v>
      </c>
      <c r="AS153" s="200">
        <f t="shared" ref="AS153" si="402">COUNTIF($C153:$AG153,AS$5)+COUNTIF($C153:$AG153,"半欠")*0.5</f>
        <v>0</v>
      </c>
      <c r="AT153" s="200">
        <f t="shared" si="378"/>
        <v>0</v>
      </c>
      <c r="AU153" s="200">
        <f t="shared" si="378"/>
        <v>0</v>
      </c>
      <c r="AV153" s="200">
        <f t="shared" si="378"/>
        <v>0</v>
      </c>
      <c r="AW153" s="200">
        <f t="shared" si="378"/>
        <v>0</v>
      </c>
    </row>
    <row r="154" spans="1:49" ht="15" customHeight="1" x14ac:dyDescent="0.15">
      <c r="A154" s="202"/>
      <c r="B154" s="44" t="str">
        <f>IF(DATA!A153="","",DATA!B154)</f>
        <v/>
      </c>
      <c r="C154" s="45" t="str">
        <f>IF(DATA!C154="","",DATA!C154)</f>
        <v/>
      </c>
      <c r="D154" s="45" t="str">
        <f>IF(DATA!D154="","",DATA!D154)</f>
        <v/>
      </c>
      <c r="E154" s="45" t="str">
        <f>IF(DATA!E154="","",DATA!E154)</f>
        <v/>
      </c>
      <c r="F154" s="45" t="str">
        <f>IF(DATA!F154="","",DATA!F154)</f>
        <v/>
      </c>
      <c r="G154" s="45" t="str">
        <f>IF(DATA!G154="","",DATA!G154)</f>
        <v/>
      </c>
      <c r="H154" s="45" t="str">
        <f>IF(DATA!H154="","",DATA!H154)</f>
        <v/>
      </c>
      <c r="I154" s="45" t="str">
        <f>IF(DATA!I154="","",DATA!I154)</f>
        <v/>
      </c>
      <c r="J154" s="45" t="str">
        <f>IF(DATA!J154="","",DATA!J154)</f>
        <v/>
      </c>
      <c r="K154" s="45" t="str">
        <f>IF(DATA!K154="","",DATA!K154)</f>
        <v/>
      </c>
      <c r="L154" s="45" t="str">
        <f>IF(DATA!L154="","",DATA!L154)</f>
        <v/>
      </c>
      <c r="M154" s="45" t="str">
        <f>IF(DATA!M154="","",DATA!M154)</f>
        <v/>
      </c>
      <c r="N154" s="45" t="str">
        <f>IF(DATA!N154="","",DATA!N154)</f>
        <v/>
      </c>
      <c r="O154" s="45" t="str">
        <f>IF(DATA!O154="","",DATA!O154)</f>
        <v/>
      </c>
      <c r="P154" s="45" t="str">
        <f>IF(DATA!P154="","",DATA!P154)</f>
        <v/>
      </c>
      <c r="Q154" s="45" t="str">
        <f>IF(DATA!Q154="","",DATA!Q154)</f>
        <v/>
      </c>
      <c r="R154" s="45" t="str">
        <f>IF(DATA!R154="","",DATA!R154)</f>
        <v/>
      </c>
      <c r="S154" s="45" t="str">
        <f>IF(DATA!S154="","",DATA!S154)</f>
        <v/>
      </c>
      <c r="T154" s="45" t="str">
        <f>IF(DATA!T154="","",DATA!T154)</f>
        <v/>
      </c>
      <c r="U154" s="45" t="str">
        <f>IF(DATA!U154="","",DATA!U154)</f>
        <v/>
      </c>
      <c r="V154" s="45" t="str">
        <f>IF(DATA!V154="","",DATA!V154)</f>
        <v/>
      </c>
      <c r="W154" s="45" t="str">
        <f>IF(DATA!W154="","",DATA!W154)</f>
        <v/>
      </c>
      <c r="X154" s="45" t="str">
        <f>IF(DATA!X154="","",DATA!X154)</f>
        <v/>
      </c>
      <c r="Y154" s="45" t="str">
        <f>IF(DATA!Y154="","",DATA!Y154)</f>
        <v/>
      </c>
      <c r="Z154" s="45" t="str">
        <f>IF(DATA!Z154="","",DATA!Z154)</f>
        <v/>
      </c>
      <c r="AA154" s="45" t="str">
        <f>IF(DATA!AA154="","",DATA!AA154)</f>
        <v/>
      </c>
      <c r="AB154" s="45" t="str">
        <f>IF(DATA!AB154="","",DATA!AB154)</f>
        <v/>
      </c>
      <c r="AC154" s="45" t="str">
        <f>IF(DATA!AC154="","",DATA!AC154)</f>
        <v/>
      </c>
      <c r="AD154" s="45" t="str">
        <f>IF(DATA!AD154="","",DATA!AD154)</f>
        <v/>
      </c>
      <c r="AE154" s="45" t="str">
        <f>IF(DATA!AE154="","",DATA!AE154)</f>
        <v/>
      </c>
      <c r="AF154" s="45" t="str">
        <f>IF(DATA!AF154="","",DATA!AF154)</f>
        <v/>
      </c>
      <c r="AG154" s="105" t="str">
        <f>IF(DATA!AG154="","",DATA!AG154)</f>
        <v/>
      </c>
      <c r="AH154" s="114">
        <f t="shared" si="360"/>
        <v>0</v>
      </c>
      <c r="AI154" s="115">
        <f t="shared" si="361"/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IF(DATA!A153="","",DATA!B155)</f>
        <v/>
      </c>
      <c r="C155" s="108" t="str">
        <f>IF(DATA!C155="","",DATA!C155)</f>
        <v/>
      </c>
      <c r="D155" s="108" t="str">
        <f>IF(DATA!D155="","",DATA!D155)</f>
        <v/>
      </c>
      <c r="E155" s="108" t="str">
        <f>IF(DATA!E155="","",DATA!E155)</f>
        <v/>
      </c>
      <c r="F155" s="108" t="str">
        <f>IF(DATA!F155="","",DATA!F155)</f>
        <v/>
      </c>
      <c r="G155" s="108" t="str">
        <f>IF(DATA!G155="","",DATA!G155)</f>
        <v/>
      </c>
      <c r="H155" s="108" t="str">
        <f>IF(DATA!H155="","",DATA!H155)</f>
        <v/>
      </c>
      <c r="I155" s="108" t="str">
        <f>IF(DATA!I155="","",DATA!I155)</f>
        <v/>
      </c>
      <c r="J155" s="108" t="str">
        <f>IF(DATA!J155="","",DATA!J155)</f>
        <v/>
      </c>
      <c r="K155" s="108" t="str">
        <f>IF(DATA!K155="","",DATA!K155)</f>
        <v/>
      </c>
      <c r="L155" s="108" t="str">
        <f>IF(DATA!L155="","",DATA!L155)</f>
        <v/>
      </c>
      <c r="M155" s="108" t="str">
        <f>IF(DATA!M155="","",DATA!M155)</f>
        <v/>
      </c>
      <c r="N155" s="108" t="str">
        <f>IF(DATA!N155="","",DATA!N155)</f>
        <v/>
      </c>
      <c r="O155" s="108" t="str">
        <f>IF(DATA!O155="","",DATA!O155)</f>
        <v/>
      </c>
      <c r="P155" s="108" t="str">
        <f>IF(DATA!P155="","",DATA!P155)</f>
        <v/>
      </c>
      <c r="Q155" s="108" t="str">
        <f>IF(DATA!Q155="","",DATA!Q155)</f>
        <v/>
      </c>
      <c r="R155" s="108" t="str">
        <f>IF(DATA!R155="","",DATA!R155)</f>
        <v/>
      </c>
      <c r="S155" s="108" t="str">
        <f>IF(DATA!S155="","",DATA!S155)</f>
        <v/>
      </c>
      <c r="T155" s="108" t="str">
        <f>IF(DATA!T155="","",DATA!T155)</f>
        <v/>
      </c>
      <c r="U155" s="108" t="str">
        <f>IF(DATA!U155="","",DATA!U155)</f>
        <v/>
      </c>
      <c r="V155" s="108" t="str">
        <f>IF(DATA!V155="","",DATA!V155)</f>
        <v/>
      </c>
      <c r="W155" s="108" t="str">
        <f>IF(DATA!W155="","",DATA!W155)</f>
        <v/>
      </c>
      <c r="X155" s="108" t="str">
        <f>IF(DATA!X155="","",DATA!X155)</f>
        <v/>
      </c>
      <c r="Y155" s="108" t="str">
        <f>IF(DATA!Y155="","",DATA!Y155)</f>
        <v/>
      </c>
      <c r="Z155" s="108" t="str">
        <f>IF(DATA!Z155="","",DATA!Z155)</f>
        <v/>
      </c>
      <c r="AA155" s="108" t="str">
        <f>IF(DATA!AA155="","",DATA!AA155)</f>
        <v/>
      </c>
      <c r="AB155" s="108" t="str">
        <f>IF(DATA!AB155="","",DATA!AB155)</f>
        <v/>
      </c>
      <c r="AC155" s="108" t="str">
        <f>IF(DATA!AC155="","",DATA!AC155)</f>
        <v/>
      </c>
      <c r="AD155" s="108" t="str">
        <f>IF(DATA!AD155="","",DATA!AD155)</f>
        <v/>
      </c>
      <c r="AE155" s="108" t="str">
        <f>IF(DATA!AE155="","",DATA!AE155)</f>
        <v/>
      </c>
      <c r="AF155" s="108" t="str">
        <f>IF(DATA!AF155="","",DATA!AF155)</f>
        <v/>
      </c>
      <c r="AG155" s="109" t="str">
        <f>IF(DATA!AG155="","",DATA!AG155)</f>
        <v/>
      </c>
      <c r="AH155" s="116">
        <f t="shared" si="360"/>
        <v>0</v>
      </c>
      <c r="AI155" s="117">
        <f t="shared" si="361"/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IF(DATA!A156="","",DATA!A156)</f>
        <v/>
      </c>
      <c r="B156" s="11" t="str">
        <f>IF(DATA!A156="","",DATA!B156)</f>
        <v/>
      </c>
      <c r="C156" s="112" t="str">
        <f>IF(DATA!C156="","",DATA!C156)</f>
        <v/>
      </c>
      <c r="D156" s="112" t="str">
        <f>IF(DATA!D156="","",DATA!D156)</f>
        <v/>
      </c>
      <c r="E156" s="112" t="str">
        <f>IF(DATA!E156="","",DATA!E156)</f>
        <v/>
      </c>
      <c r="F156" s="112" t="str">
        <f>IF(DATA!F156="","",DATA!F156)</f>
        <v/>
      </c>
      <c r="G156" s="112" t="str">
        <f>IF(DATA!G156="","",DATA!G156)</f>
        <v/>
      </c>
      <c r="H156" s="112" t="str">
        <f>IF(DATA!H156="","",DATA!H156)</f>
        <v/>
      </c>
      <c r="I156" s="112" t="str">
        <f>IF(DATA!I156="","",DATA!I156)</f>
        <v/>
      </c>
      <c r="J156" s="112" t="str">
        <f>IF(DATA!J156="","",DATA!J156)</f>
        <v/>
      </c>
      <c r="K156" s="112" t="str">
        <f>IF(DATA!K156="","",DATA!K156)</f>
        <v/>
      </c>
      <c r="L156" s="112" t="str">
        <f>IF(DATA!L156="","",DATA!L156)</f>
        <v/>
      </c>
      <c r="M156" s="112" t="str">
        <f>IF(DATA!M156="","",DATA!M156)</f>
        <v/>
      </c>
      <c r="N156" s="112" t="str">
        <f>IF(DATA!N156="","",DATA!N156)</f>
        <v/>
      </c>
      <c r="O156" s="112" t="str">
        <f>IF(DATA!O156="","",DATA!O156)</f>
        <v/>
      </c>
      <c r="P156" s="112" t="str">
        <f>IF(DATA!P156="","",DATA!P156)</f>
        <v/>
      </c>
      <c r="Q156" s="112" t="str">
        <f>IF(DATA!Q156="","",DATA!Q156)</f>
        <v/>
      </c>
      <c r="R156" s="112" t="str">
        <f>IF(DATA!R156="","",DATA!R156)</f>
        <v/>
      </c>
      <c r="S156" s="112" t="str">
        <f>IF(DATA!S156="","",DATA!S156)</f>
        <v/>
      </c>
      <c r="T156" s="112" t="str">
        <f>IF(DATA!T156="","",DATA!T156)</f>
        <v/>
      </c>
      <c r="U156" s="112" t="str">
        <f>IF(DATA!U156="","",DATA!U156)</f>
        <v/>
      </c>
      <c r="V156" s="112" t="str">
        <f>IF(DATA!V156="","",DATA!V156)</f>
        <v/>
      </c>
      <c r="W156" s="112" t="str">
        <f>IF(DATA!W156="","",DATA!W156)</f>
        <v/>
      </c>
      <c r="X156" s="112" t="str">
        <f>IF(DATA!X156="","",DATA!X156)</f>
        <v/>
      </c>
      <c r="Y156" s="112" t="str">
        <f>IF(DATA!Y156="","",DATA!Y156)</f>
        <v/>
      </c>
      <c r="Z156" s="112" t="str">
        <f>IF(DATA!Z156="","",DATA!Z156)</f>
        <v/>
      </c>
      <c r="AA156" s="112" t="str">
        <f>IF(DATA!AA156="","",DATA!AA156)</f>
        <v/>
      </c>
      <c r="AB156" s="112" t="str">
        <f>IF(DATA!AB156="","",DATA!AB156)</f>
        <v/>
      </c>
      <c r="AC156" s="112" t="str">
        <f>IF(DATA!AC156="","",DATA!AC156)</f>
        <v/>
      </c>
      <c r="AD156" s="112" t="str">
        <f>IF(DATA!AD156="","",DATA!AD156)</f>
        <v/>
      </c>
      <c r="AE156" s="112" t="str">
        <f>IF(DATA!AE156="","",DATA!AE156)</f>
        <v/>
      </c>
      <c r="AF156" s="112" t="str">
        <f>IF(DATA!AF156="","",DATA!AF156)</f>
        <v/>
      </c>
      <c r="AG156" s="113" t="str">
        <f>IF(DATA!AG156="","",DATA!AG156)</f>
        <v/>
      </c>
      <c r="AH156" s="188">
        <f>COUNTIFS(DATA!$C$3:$AG$3,0,DATA!$C156:$AG156,"&lt;&gt;")</f>
        <v>0</v>
      </c>
      <c r="AI156" s="188">
        <f>COUNTIFS(DATA!$C$3:$AG$3,"&gt;0",DATA!$C156:$AG156,"&lt;&gt;")</f>
        <v>0</v>
      </c>
      <c r="AJ156" s="204">
        <f t="shared" ref="AJ156" si="403">COUNTIFS($C$3:$AG$3,"=0",C157:AG157,"&gt;0")</f>
        <v>0</v>
      </c>
      <c r="AK156" s="206">
        <f t="shared" ref="AK156" si="404">COUNTIFS($C$3:$AG$3,"&lt;&gt;0",C157:AG157,"&gt;0")</f>
        <v>0</v>
      </c>
      <c r="AL156" s="204">
        <f t="shared" ref="AL156" si="405">COUNTIFS($C$3:$AG$3,"=0",C158:AG158,"&gt;0")</f>
        <v>0</v>
      </c>
      <c r="AM156" s="206">
        <f t="shared" ref="AM156" si="406">COUNTIFS($C$3:$AG$3,"&lt;&gt;0",C158:AG158,"&gt;0")</f>
        <v>0</v>
      </c>
      <c r="AN156" s="200">
        <f t="shared" ref="AN156:AP156" si="407">COUNTIF($C156:$AG156,AN$5)</f>
        <v>0</v>
      </c>
      <c r="AO156" s="200">
        <f t="shared" si="407"/>
        <v>0</v>
      </c>
      <c r="AP156" s="200">
        <f t="shared" si="407"/>
        <v>0</v>
      </c>
      <c r="AQ156" s="200">
        <f t="shared" ref="AQ156" si="408">COUNTIF($C156:$AG156,AQ$5)+COUNTIF($C156:$AG156,"半振")*0.5</f>
        <v>0</v>
      </c>
      <c r="AR156" s="200">
        <f t="shared" ref="AR156" si="409">COUNTIF($C156:$AG156,AR$5)+COUNTIF($C156:$AG156,"半有")*0.5</f>
        <v>0</v>
      </c>
      <c r="AS156" s="200">
        <f t="shared" ref="AS156" si="410">COUNTIF($C156:$AG156,AS$5)+COUNTIF($C156:$AG156,"半欠")*0.5</f>
        <v>0</v>
      </c>
      <c r="AT156" s="200">
        <f t="shared" si="378"/>
        <v>0</v>
      </c>
      <c r="AU156" s="200">
        <f t="shared" si="378"/>
        <v>0</v>
      </c>
      <c r="AV156" s="200">
        <f t="shared" si="378"/>
        <v>0</v>
      </c>
      <c r="AW156" s="200">
        <f t="shared" si="378"/>
        <v>0</v>
      </c>
    </row>
    <row r="157" spans="1:49" ht="15" customHeight="1" x14ac:dyDescent="0.15">
      <c r="A157" s="202"/>
      <c r="B157" s="44" t="str">
        <f>IF(DATA!A156="","",DATA!B157)</f>
        <v/>
      </c>
      <c r="C157" s="45" t="str">
        <f>IF(DATA!C157="","",DATA!C157)</f>
        <v/>
      </c>
      <c r="D157" s="45" t="str">
        <f>IF(DATA!D157="","",DATA!D157)</f>
        <v/>
      </c>
      <c r="E157" s="45" t="str">
        <f>IF(DATA!E157="","",DATA!E157)</f>
        <v/>
      </c>
      <c r="F157" s="45" t="str">
        <f>IF(DATA!F157="","",DATA!F157)</f>
        <v/>
      </c>
      <c r="G157" s="45" t="str">
        <f>IF(DATA!G157="","",DATA!G157)</f>
        <v/>
      </c>
      <c r="H157" s="45" t="str">
        <f>IF(DATA!H157="","",DATA!H157)</f>
        <v/>
      </c>
      <c r="I157" s="45" t="str">
        <f>IF(DATA!I157="","",DATA!I157)</f>
        <v/>
      </c>
      <c r="J157" s="45" t="str">
        <f>IF(DATA!J157="","",DATA!J157)</f>
        <v/>
      </c>
      <c r="K157" s="45" t="str">
        <f>IF(DATA!K157="","",DATA!K157)</f>
        <v/>
      </c>
      <c r="L157" s="45" t="str">
        <f>IF(DATA!L157="","",DATA!L157)</f>
        <v/>
      </c>
      <c r="M157" s="45" t="str">
        <f>IF(DATA!M157="","",DATA!M157)</f>
        <v/>
      </c>
      <c r="N157" s="45" t="str">
        <f>IF(DATA!N157="","",DATA!N157)</f>
        <v/>
      </c>
      <c r="O157" s="45" t="str">
        <f>IF(DATA!O157="","",DATA!O157)</f>
        <v/>
      </c>
      <c r="P157" s="45" t="str">
        <f>IF(DATA!P157="","",DATA!P157)</f>
        <v/>
      </c>
      <c r="Q157" s="45" t="str">
        <f>IF(DATA!Q157="","",DATA!Q157)</f>
        <v/>
      </c>
      <c r="R157" s="45" t="str">
        <f>IF(DATA!R157="","",DATA!R157)</f>
        <v/>
      </c>
      <c r="S157" s="45" t="str">
        <f>IF(DATA!S157="","",DATA!S157)</f>
        <v/>
      </c>
      <c r="T157" s="45" t="str">
        <f>IF(DATA!T157="","",DATA!T157)</f>
        <v/>
      </c>
      <c r="U157" s="45" t="str">
        <f>IF(DATA!U157="","",DATA!U157)</f>
        <v/>
      </c>
      <c r="V157" s="45" t="str">
        <f>IF(DATA!V157="","",DATA!V157)</f>
        <v/>
      </c>
      <c r="W157" s="45" t="str">
        <f>IF(DATA!W157="","",DATA!W157)</f>
        <v/>
      </c>
      <c r="X157" s="45" t="str">
        <f>IF(DATA!X157="","",DATA!X157)</f>
        <v/>
      </c>
      <c r="Y157" s="45" t="str">
        <f>IF(DATA!Y157="","",DATA!Y157)</f>
        <v/>
      </c>
      <c r="Z157" s="45" t="str">
        <f>IF(DATA!Z157="","",DATA!Z157)</f>
        <v/>
      </c>
      <c r="AA157" s="45" t="str">
        <f>IF(DATA!AA157="","",DATA!AA157)</f>
        <v/>
      </c>
      <c r="AB157" s="45" t="str">
        <f>IF(DATA!AB157="","",DATA!AB157)</f>
        <v/>
      </c>
      <c r="AC157" s="45" t="str">
        <f>IF(DATA!AC157="","",DATA!AC157)</f>
        <v/>
      </c>
      <c r="AD157" s="45" t="str">
        <f>IF(DATA!AD157="","",DATA!AD157)</f>
        <v/>
      </c>
      <c r="AE157" s="45" t="str">
        <f>IF(DATA!AE157="","",DATA!AE157)</f>
        <v/>
      </c>
      <c r="AF157" s="45" t="str">
        <f>IF(DATA!AF157="","",DATA!AF157)</f>
        <v/>
      </c>
      <c r="AG157" s="105" t="str">
        <f>IF(DATA!AG157="","",DATA!AG157)</f>
        <v/>
      </c>
      <c r="AH157" s="114">
        <f t="shared" si="360"/>
        <v>0</v>
      </c>
      <c r="AI157" s="115">
        <f t="shared" si="361"/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3"/>
      <c r="B158" s="74" t="str">
        <f>IF(DATA!A156="","",DATA!B158)</f>
        <v/>
      </c>
      <c r="C158" s="108" t="str">
        <f>IF(DATA!C158="","",DATA!C158)</f>
        <v/>
      </c>
      <c r="D158" s="108" t="str">
        <f>IF(DATA!D158="","",DATA!D158)</f>
        <v/>
      </c>
      <c r="E158" s="108" t="str">
        <f>IF(DATA!E158="","",DATA!E158)</f>
        <v/>
      </c>
      <c r="F158" s="108" t="str">
        <f>IF(DATA!F158="","",DATA!F158)</f>
        <v/>
      </c>
      <c r="G158" s="108" t="str">
        <f>IF(DATA!G158="","",DATA!G158)</f>
        <v/>
      </c>
      <c r="H158" s="108" t="str">
        <f>IF(DATA!H158="","",DATA!H158)</f>
        <v/>
      </c>
      <c r="I158" s="108" t="str">
        <f>IF(DATA!I158="","",DATA!I158)</f>
        <v/>
      </c>
      <c r="J158" s="108" t="str">
        <f>IF(DATA!J158="","",DATA!J158)</f>
        <v/>
      </c>
      <c r="K158" s="108" t="str">
        <f>IF(DATA!K158="","",DATA!K158)</f>
        <v/>
      </c>
      <c r="L158" s="108" t="str">
        <f>IF(DATA!L158="","",DATA!L158)</f>
        <v/>
      </c>
      <c r="M158" s="108" t="str">
        <f>IF(DATA!M158="","",DATA!M158)</f>
        <v/>
      </c>
      <c r="N158" s="108" t="str">
        <f>IF(DATA!N158="","",DATA!N158)</f>
        <v/>
      </c>
      <c r="O158" s="108" t="str">
        <f>IF(DATA!O158="","",DATA!O158)</f>
        <v/>
      </c>
      <c r="P158" s="108" t="str">
        <f>IF(DATA!P158="","",DATA!P158)</f>
        <v/>
      </c>
      <c r="Q158" s="108" t="str">
        <f>IF(DATA!Q158="","",DATA!Q158)</f>
        <v/>
      </c>
      <c r="R158" s="108" t="str">
        <f>IF(DATA!R158="","",DATA!R158)</f>
        <v/>
      </c>
      <c r="S158" s="108" t="str">
        <f>IF(DATA!S158="","",DATA!S158)</f>
        <v/>
      </c>
      <c r="T158" s="108" t="str">
        <f>IF(DATA!T158="","",DATA!T158)</f>
        <v/>
      </c>
      <c r="U158" s="108" t="str">
        <f>IF(DATA!U158="","",DATA!U158)</f>
        <v/>
      </c>
      <c r="V158" s="108" t="str">
        <f>IF(DATA!V158="","",DATA!V158)</f>
        <v/>
      </c>
      <c r="W158" s="108" t="str">
        <f>IF(DATA!W158="","",DATA!W158)</f>
        <v/>
      </c>
      <c r="X158" s="108" t="str">
        <f>IF(DATA!X158="","",DATA!X158)</f>
        <v/>
      </c>
      <c r="Y158" s="108" t="str">
        <f>IF(DATA!Y158="","",DATA!Y158)</f>
        <v/>
      </c>
      <c r="Z158" s="108" t="str">
        <f>IF(DATA!Z158="","",DATA!Z158)</f>
        <v/>
      </c>
      <c r="AA158" s="108" t="str">
        <f>IF(DATA!AA158="","",DATA!AA158)</f>
        <v/>
      </c>
      <c r="AB158" s="108" t="str">
        <f>IF(DATA!AB158="","",DATA!AB158)</f>
        <v/>
      </c>
      <c r="AC158" s="108" t="str">
        <f>IF(DATA!AC158="","",DATA!AC158)</f>
        <v/>
      </c>
      <c r="AD158" s="108" t="str">
        <f>IF(DATA!AD158="","",DATA!AD158)</f>
        <v/>
      </c>
      <c r="AE158" s="108" t="str">
        <f>IF(DATA!AE158="","",DATA!AE158)</f>
        <v/>
      </c>
      <c r="AF158" s="108" t="str">
        <f>IF(DATA!AF158="","",DATA!AF158)</f>
        <v/>
      </c>
      <c r="AG158" s="109" t="str">
        <f>IF(DATA!AG158="","",DATA!AG158)</f>
        <v/>
      </c>
      <c r="AH158" s="116">
        <f t="shared" si="360"/>
        <v>0</v>
      </c>
      <c r="AI158" s="117">
        <f t="shared" si="361"/>
        <v>0</v>
      </c>
      <c r="AJ158" s="205"/>
      <c r="AK158" s="207"/>
      <c r="AL158" s="205"/>
      <c r="AM158" s="207"/>
      <c r="AN158" s="201"/>
      <c r="AO158" s="201"/>
      <c r="AP158" s="201"/>
      <c r="AQ158" s="201"/>
      <c r="AR158" s="201"/>
      <c r="AS158" s="201"/>
      <c r="AT158" s="201"/>
      <c r="AU158" s="201"/>
      <c r="AV158" s="201"/>
      <c r="AW158" s="201"/>
    </row>
    <row r="159" spans="1:49" ht="15" customHeight="1" x14ac:dyDescent="0.15">
      <c r="A159" s="202" t="str">
        <f>IF(DATA!A159="","",DATA!A159)</f>
        <v/>
      </c>
      <c r="B159" s="11" t="str">
        <f>IF(DATA!A159="","",DATA!B159)</f>
        <v/>
      </c>
      <c r="C159" s="112" t="str">
        <f>IF(DATA!C159="","",DATA!C159)</f>
        <v/>
      </c>
      <c r="D159" s="112" t="str">
        <f>IF(DATA!D159="","",DATA!D159)</f>
        <v/>
      </c>
      <c r="E159" s="112" t="str">
        <f>IF(DATA!E159="","",DATA!E159)</f>
        <v/>
      </c>
      <c r="F159" s="112" t="str">
        <f>IF(DATA!F159="","",DATA!F159)</f>
        <v/>
      </c>
      <c r="G159" s="112" t="str">
        <f>IF(DATA!G159="","",DATA!G159)</f>
        <v/>
      </c>
      <c r="H159" s="112" t="str">
        <f>IF(DATA!H159="","",DATA!H159)</f>
        <v/>
      </c>
      <c r="I159" s="112" t="str">
        <f>IF(DATA!I159="","",DATA!I159)</f>
        <v/>
      </c>
      <c r="J159" s="112" t="str">
        <f>IF(DATA!J159="","",DATA!J159)</f>
        <v/>
      </c>
      <c r="K159" s="112" t="str">
        <f>IF(DATA!K159="","",DATA!K159)</f>
        <v/>
      </c>
      <c r="L159" s="112" t="str">
        <f>IF(DATA!L159="","",DATA!L159)</f>
        <v/>
      </c>
      <c r="M159" s="112" t="str">
        <f>IF(DATA!M159="","",DATA!M159)</f>
        <v/>
      </c>
      <c r="N159" s="112" t="str">
        <f>IF(DATA!N159="","",DATA!N159)</f>
        <v/>
      </c>
      <c r="O159" s="112" t="str">
        <f>IF(DATA!O159="","",DATA!O159)</f>
        <v/>
      </c>
      <c r="P159" s="112" t="str">
        <f>IF(DATA!P159="","",DATA!P159)</f>
        <v/>
      </c>
      <c r="Q159" s="112" t="str">
        <f>IF(DATA!Q159="","",DATA!Q159)</f>
        <v/>
      </c>
      <c r="R159" s="112" t="str">
        <f>IF(DATA!R159="","",DATA!R159)</f>
        <v/>
      </c>
      <c r="S159" s="112" t="str">
        <f>IF(DATA!S159="","",DATA!S159)</f>
        <v/>
      </c>
      <c r="T159" s="112" t="str">
        <f>IF(DATA!T159="","",DATA!T159)</f>
        <v/>
      </c>
      <c r="U159" s="112" t="str">
        <f>IF(DATA!U159="","",DATA!U159)</f>
        <v/>
      </c>
      <c r="V159" s="112" t="str">
        <f>IF(DATA!V159="","",DATA!V159)</f>
        <v/>
      </c>
      <c r="W159" s="112" t="str">
        <f>IF(DATA!W159="","",DATA!W159)</f>
        <v/>
      </c>
      <c r="X159" s="112" t="str">
        <f>IF(DATA!X159="","",DATA!X159)</f>
        <v/>
      </c>
      <c r="Y159" s="112" t="str">
        <f>IF(DATA!Y159="","",DATA!Y159)</f>
        <v/>
      </c>
      <c r="Z159" s="112" t="str">
        <f>IF(DATA!Z159="","",DATA!Z159)</f>
        <v/>
      </c>
      <c r="AA159" s="112" t="str">
        <f>IF(DATA!AA159="","",DATA!AA159)</f>
        <v/>
      </c>
      <c r="AB159" s="112" t="str">
        <f>IF(DATA!AB159="","",DATA!AB159)</f>
        <v/>
      </c>
      <c r="AC159" s="112" t="str">
        <f>IF(DATA!AC159="","",DATA!AC159)</f>
        <v/>
      </c>
      <c r="AD159" s="112" t="str">
        <f>IF(DATA!AD159="","",DATA!AD159)</f>
        <v/>
      </c>
      <c r="AE159" s="112" t="str">
        <f>IF(DATA!AE159="","",DATA!AE159)</f>
        <v/>
      </c>
      <c r="AF159" s="112" t="str">
        <f>IF(DATA!AF159="","",DATA!AF159)</f>
        <v/>
      </c>
      <c r="AG159" s="113" t="str">
        <f>IF(DATA!AG159="","",DATA!AG159)</f>
        <v/>
      </c>
      <c r="AH159" s="188">
        <f>COUNTIFS(DATA!$C$3:$AG$3,0,DATA!$C159:$AG159,"&lt;&gt;")</f>
        <v>0</v>
      </c>
      <c r="AI159" s="188">
        <f>COUNTIFS(DATA!$C$3:$AG$3,"&gt;0",DATA!$C159:$AG159,"&lt;&gt;")</f>
        <v>0</v>
      </c>
      <c r="AJ159" s="204">
        <f t="shared" ref="AJ159" si="411">COUNTIFS($C$3:$AG$3,"=0",C160:AG160,"&gt;0")</f>
        <v>0</v>
      </c>
      <c r="AK159" s="206">
        <f t="shared" ref="AK159" si="412">COUNTIFS($C$3:$AG$3,"&lt;&gt;0",C160:AG160,"&gt;0")</f>
        <v>0</v>
      </c>
      <c r="AL159" s="204">
        <f t="shared" ref="AL159" si="413">COUNTIFS($C$3:$AG$3,"=0",C161:AG161,"&gt;0")</f>
        <v>0</v>
      </c>
      <c r="AM159" s="206">
        <f t="shared" ref="AM159" si="414">COUNTIFS($C$3:$AG$3,"&lt;&gt;0",C161:AG161,"&gt;0")</f>
        <v>0</v>
      </c>
      <c r="AN159" s="200">
        <f t="shared" ref="AN159:AP159" si="415">COUNTIF($C159:$AG159,AN$5)</f>
        <v>0</v>
      </c>
      <c r="AO159" s="200">
        <f t="shared" si="415"/>
        <v>0</v>
      </c>
      <c r="AP159" s="200">
        <f t="shared" si="415"/>
        <v>0</v>
      </c>
      <c r="AQ159" s="200">
        <f t="shared" ref="AQ159" si="416">COUNTIF($C159:$AG159,AQ$5)+COUNTIF($C159:$AG159,"半振")*0.5</f>
        <v>0</v>
      </c>
      <c r="AR159" s="200">
        <f t="shared" ref="AR159" si="417">COUNTIF($C159:$AG159,AR$5)+COUNTIF($C159:$AG159,"半有")*0.5</f>
        <v>0</v>
      </c>
      <c r="AS159" s="200">
        <f t="shared" ref="AS159" si="418">COUNTIF($C159:$AG159,AS$5)+COUNTIF($C159:$AG159,"半欠")*0.5</f>
        <v>0</v>
      </c>
      <c r="AT159" s="200">
        <f t="shared" si="378"/>
        <v>0</v>
      </c>
      <c r="AU159" s="200">
        <f t="shared" si="378"/>
        <v>0</v>
      </c>
      <c r="AV159" s="200">
        <f t="shared" si="378"/>
        <v>0</v>
      </c>
      <c r="AW159" s="200">
        <f t="shared" si="378"/>
        <v>0</v>
      </c>
    </row>
    <row r="160" spans="1:49" ht="15" customHeight="1" x14ac:dyDescent="0.15">
      <c r="A160" s="202"/>
      <c r="B160" s="44" t="str">
        <f>IF(DATA!A159="","",DATA!B160)</f>
        <v/>
      </c>
      <c r="C160" s="45" t="str">
        <f>IF(DATA!C160="","",DATA!C160)</f>
        <v/>
      </c>
      <c r="D160" s="45" t="str">
        <f>IF(DATA!D160="","",DATA!D160)</f>
        <v/>
      </c>
      <c r="E160" s="45" t="str">
        <f>IF(DATA!E160="","",DATA!E160)</f>
        <v/>
      </c>
      <c r="F160" s="45" t="str">
        <f>IF(DATA!F160="","",DATA!F160)</f>
        <v/>
      </c>
      <c r="G160" s="45" t="str">
        <f>IF(DATA!G160="","",DATA!G160)</f>
        <v/>
      </c>
      <c r="H160" s="45" t="str">
        <f>IF(DATA!H160="","",DATA!H160)</f>
        <v/>
      </c>
      <c r="I160" s="45" t="str">
        <f>IF(DATA!I160="","",DATA!I160)</f>
        <v/>
      </c>
      <c r="J160" s="45" t="str">
        <f>IF(DATA!J160="","",DATA!J160)</f>
        <v/>
      </c>
      <c r="K160" s="45" t="str">
        <f>IF(DATA!K160="","",DATA!K160)</f>
        <v/>
      </c>
      <c r="L160" s="45" t="str">
        <f>IF(DATA!L160="","",DATA!L160)</f>
        <v/>
      </c>
      <c r="M160" s="45" t="str">
        <f>IF(DATA!M160="","",DATA!M160)</f>
        <v/>
      </c>
      <c r="N160" s="45" t="str">
        <f>IF(DATA!N160="","",DATA!N160)</f>
        <v/>
      </c>
      <c r="O160" s="45" t="str">
        <f>IF(DATA!O160="","",DATA!O160)</f>
        <v/>
      </c>
      <c r="P160" s="45" t="str">
        <f>IF(DATA!P160="","",DATA!P160)</f>
        <v/>
      </c>
      <c r="Q160" s="45" t="str">
        <f>IF(DATA!Q160="","",DATA!Q160)</f>
        <v/>
      </c>
      <c r="R160" s="45" t="str">
        <f>IF(DATA!R160="","",DATA!R160)</f>
        <v/>
      </c>
      <c r="S160" s="45" t="str">
        <f>IF(DATA!S160="","",DATA!S160)</f>
        <v/>
      </c>
      <c r="T160" s="45" t="str">
        <f>IF(DATA!T160="","",DATA!T160)</f>
        <v/>
      </c>
      <c r="U160" s="45" t="str">
        <f>IF(DATA!U160="","",DATA!U160)</f>
        <v/>
      </c>
      <c r="V160" s="45" t="str">
        <f>IF(DATA!V160="","",DATA!V160)</f>
        <v/>
      </c>
      <c r="W160" s="45" t="str">
        <f>IF(DATA!W160="","",DATA!W160)</f>
        <v/>
      </c>
      <c r="X160" s="45" t="str">
        <f>IF(DATA!X160="","",DATA!X160)</f>
        <v/>
      </c>
      <c r="Y160" s="45" t="str">
        <f>IF(DATA!Y160="","",DATA!Y160)</f>
        <v/>
      </c>
      <c r="Z160" s="45" t="str">
        <f>IF(DATA!Z160="","",DATA!Z160)</f>
        <v/>
      </c>
      <c r="AA160" s="45" t="str">
        <f>IF(DATA!AA160="","",DATA!AA160)</f>
        <v/>
      </c>
      <c r="AB160" s="45" t="str">
        <f>IF(DATA!AB160="","",DATA!AB160)</f>
        <v/>
      </c>
      <c r="AC160" s="45" t="str">
        <f>IF(DATA!AC160="","",DATA!AC160)</f>
        <v/>
      </c>
      <c r="AD160" s="45" t="str">
        <f>IF(DATA!AD160="","",DATA!AD160)</f>
        <v/>
      </c>
      <c r="AE160" s="45" t="str">
        <f>IF(DATA!AE160="","",DATA!AE160)</f>
        <v/>
      </c>
      <c r="AF160" s="45" t="str">
        <f>IF(DATA!AF160="","",DATA!AF160)</f>
        <v/>
      </c>
      <c r="AG160" s="105" t="str">
        <f>IF(DATA!AG160="","",DATA!AG160)</f>
        <v/>
      </c>
      <c r="AH160" s="114">
        <f t="shared" si="360"/>
        <v>0</v>
      </c>
      <c r="AI160" s="115">
        <f t="shared" si="361"/>
        <v>0</v>
      </c>
      <c r="AJ160" s="204"/>
      <c r="AK160" s="206"/>
      <c r="AL160" s="204"/>
      <c r="AM160" s="206"/>
      <c r="AN160" s="200"/>
      <c r="AO160" s="200"/>
      <c r="AP160" s="200"/>
      <c r="AQ160" s="200"/>
      <c r="AR160" s="200"/>
      <c r="AS160" s="200"/>
      <c r="AT160" s="200"/>
      <c r="AU160" s="200"/>
      <c r="AV160" s="200"/>
      <c r="AW160" s="200"/>
    </row>
    <row r="161" spans="1:49" ht="15" customHeight="1" x14ac:dyDescent="0.15">
      <c r="A161" s="203"/>
      <c r="B161" s="74" t="str">
        <f>IF(DATA!A159="","",DATA!B161)</f>
        <v/>
      </c>
      <c r="C161" s="108" t="str">
        <f>IF(DATA!C161="","",DATA!C161)</f>
        <v/>
      </c>
      <c r="D161" s="108" t="str">
        <f>IF(DATA!D161="","",DATA!D161)</f>
        <v/>
      </c>
      <c r="E161" s="108" t="str">
        <f>IF(DATA!E161="","",DATA!E161)</f>
        <v/>
      </c>
      <c r="F161" s="108" t="str">
        <f>IF(DATA!F161="","",DATA!F161)</f>
        <v/>
      </c>
      <c r="G161" s="108" t="str">
        <f>IF(DATA!G161="","",DATA!G161)</f>
        <v/>
      </c>
      <c r="H161" s="108" t="str">
        <f>IF(DATA!H161="","",DATA!H161)</f>
        <v/>
      </c>
      <c r="I161" s="108" t="str">
        <f>IF(DATA!I161="","",DATA!I161)</f>
        <v/>
      </c>
      <c r="J161" s="108" t="str">
        <f>IF(DATA!J161="","",DATA!J161)</f>
        <v/>
      </c>
      <c r="K161" s="108" t="str">
        <f>IF(DATA!K161="","",DATA!K161)</f>
        <v/>
      </c>
      <c r="L161" s="108" t="str">
        <f>IF(DATA!L161="","",DATA!L161)</f>
        <v/>
      </c>
      <c r="M161" s="108" t="str">
        <f>IF(DATA!M161="","",DATA!M161)</f>
        <v/>
      </c>
      <c r="N161" s="108" t="str">
        <f>IF(DATA!N161="","",DATA!N161)</f>
        <v/>
      </c>
      <c r="O161" s="108" t="str">
        <f>IF(DATA!O161="","",DATA!O161)</f>
        <v/>
      </c>
      <c r="P161" s="108" t="str">
        <f>IF(DATA!P161="","",DATA!P161)</f>
        <v/>
      </c>
      <c r="Q161" s="108" t="str">
        <f>IF(DATA!Q161="","",DATA!Q161)</f>
        <v/>
      </c>
      <c r="R161" s="108" t="str">
        <f>IF(DATA!R161="","",DATA!R161)</f>
        <v/>
      </c>
      <c r="S161" s="108" t="str">
        <f>IF(DATA!S161="","",DATA!S161)</f>
        <v/>
      </c>
      <c r="T161" s="108" t="str">
        <f>IF(DATA!T161="","",DATA!T161)</f>
        <v/>
      </c>
      <c r="U161" s="108" t="str">
        <f>IF(DATA!U161="","",DATA!U161)</f>
        <v/>
      </c>
      <c r="V161" s="108" t="str">
        <f>IF(DATA!V161="","",DATA!V161)</f>
        <v/>
      </c>
      <c r="W161" s="108" t="str">
        <f>IF(DATA!W161="","",DATA!W161)</f>
        <v/>
      </c>
      <c r="X161" s="108" t="str">
        <f>IF(DATA!X161="","",DATA!X161)</f>
        <v/>
      </c>
      <c r="Y161" s="108" t="str">
        <f>IF(DATA!Y161="","",DATA!Y161)</f>
        <v/>
      </c>
      <c r="Z161" s="108" t="str">
        <f>IF(DATA!Z161="","",DATA!Z161)</f>
        <v/>
      </c>
      <c r="AA161" s="108" t="str">
        <f>IF(DATA!AA161="","",DATA!AA161)</f>
        <v/>
      </c>
      <c r="AB161" s="108" t="str">
        <f>IF(DATA!AB161="","",DATA!AB161)</f>
        <v/>
      </c>
      <c r="AC161" s="108" t="str">
        <f>IF(DATA!AC161="","",DATA!AC161)</f>
        <v/>
      </c>
      <c r="AD161" s="108" t="str">
        <f>IF(DATA!AD161="","",DATA!AD161)</f>
        <v/>
      </c>
      <c r="AE161" s="108" t="str">
        <f>IF(DATA!AE161="","",DATA!AE161)</f>
        <v/>
      </c>
      <c r="AF161" s="108" t="str">
        <f>IF(DATA!AF161="","",DATA!AF161)</f>
        <v/>
      </c>
      <c r="AG161" s="109" t="str">
        <f>IF(DATA!AG161="","",DATA!AG161)</f>
        <v/>
      </c>
      <c r="AH161" s="116">
        <f t="shared" si="360"/>
        <v>0</v>
      </c>
      <c r="AI161" s="117">
        <f t="shared" si="361"/>
        <v>0</v>
      </c>
      <c r="AJ161" s="205"/>
      <c r="AK161" s="207"/>
      <c r="AL161" s="205"/>
      <c r="AM161" s="207"/>
      <c r="AN161" s="201"/>
      <c r="AO161" s="201"/>
      <c r="AP161" s="201"/>
      <c r="AQ161" s="201"/>
      <c r="AR161" s="201"/>
      <c r="AS161" s="201"/>
      <c r="AT161" s="201"/>
      <c r="AU161" s="201"/>
      <c r="AV161" s="201"/>
      <c r="AW161" s="201"/>
    </row>
    <row r="162" spans="1:49" ht="15" customHeight="1" x14ac:dyDescent="0.15">
      <c r="A162" s="202" t="str">
        <f>IF(DATA!A162="","",DATA!A162)</f>
        <v/>
      </c>
      <c r="B162" s="11" t="str">
        <f>IF(DATA!A162="","",DATA!B162)</f>
        <v/>
      </c>
      <c r="C162" s="112" t="str">
        <f>IF(DATA!C162="","",DATA!C162)</f>
        <v/>
      </c>
      <c r="D162" s="112" t="str">
        <f>IF(DATA!D162="","",DATA!D162)</f>
        <v/>
      </c>
      <c r="E162" s="112" t="str">
        <f>IF(DATA!E162="","",DATA!E162)</f>
        <v/>
      </c>
      <c r="F162" s="112" t="str">
        <f>IF(DATA!F162="","",DATA!F162)</f>
        <v/>
      </c>
      <c r="G162" s="112" t="str">
        <f>IF(DATA!G162="","",DATA!G162)</f>
        <v/>
      </c>
      <c r="H162" s="112" t="str">
        <f>IF(DATA!H162="","",DATA!H162)</f>
        <v/>
      </c>
      <c r="I162" s="112" t="str">
        <f>IF(DATA!I162="","",DATA!I162)</f>
        <v/>
      </c>
      <c r="J162" s="112" t="str">
        <f>IF(DATA!J162="","",DATA!J162)</f>
        <v/>
      </c>
      <c r="K162" s="112" t="str">
        <f>IF(DATA!K162="","",DATA!K162)</f>
        <v/>
      </c>
      <c r="L162" s="112" t="str">
        <f>IF(DATA!L162="","",DATA!L162)</f>
        <v/>
      </c>
      <c r="M162" s="112" t="str">
        <f>IF(DATA!M162="","",DATA!M162)</f>
        <v/>
      </c>
      <c r="N162" s="112" t="str">
        <f>IF(DATA!N162="","",DATA!N162)</f>
        <v/>
      </c>
      <c r="O162" s="112" t="str">
        <f>IF(DATA!O162="","",DATA!O162)</f>
        <v/>
      </c>
      <c r="P162" s="112" t="str">
        <f>IF(DATA!P162="","",DATA!P162)</f>
        <v/>
      </c>
      <c r="Q162" s="112" t="str">
        <f>IF(DATA!Q162="","",DATA!Q162)</f>
        <v/>
      </c>
      <c r="R162" s="112" t="str">
        <f>IF(DATA!R162="","",DATA!R162)</f>
        <v/>
      </c>
      <c r="S162" s="112" t="str">
        <f>IF(DATA!S162="","",DATA!S162)</f>
        <v/>
      </c>
      <c r="T162" s="112" t="str">
        <f>IF(DATA!T162="","",DATA!T162)</f>
        <v/>
      </c>
      <c r="U162" s="112" t="str">
        <f>IF(DATA!U162="","",DATA!U162)</f>
        <v/>
      </c>
      <c r="V162" s="112" t="str">
        <f>IF(DATA!V162="","",DATA!V162)</f>
        <v/>
      </c>
      <c r="W162" s="112" t="str">
        <f>IF(DATA!W162="","",DATA!W162)</f>
        <v/>
      </c>
      <c r="X162" s="112" t="str">
        <f>IF(DATA!X162="","",DATA!X162)</f>
        <v/>
      </c>
      <c r="Y162" s="112" t="str">
        <f>IF(DATA!Y162="","",DATA!Y162)</f>
        <v/>
      </c>
      <c r="Z162" s="112" t="str">
        <f>IF(DATA!Z162="","",DATA!Z162)</f>
        <v/>
      </c>
      <c r="AA162" s="112" t="str">
        <f>IF(DATA!AA162="","",DATA!AA162)</f>
        <v/>
      </c>
      <c r="AB162" s="112" t="str">
        <f>IF(DATA!AB162="","",DATA!AB162)</f>
        <v/>
      </c>
      <c r="AC162" s="112" t="str">
        <f>IF(DATA!AC162="","",DATA!AC162)</f>
        <v/>
      </c>
      <c r="AD162" s="112" t="str">
        <f>IF(DATA!AD162="","",DATA!AD162)</f>
        <v/>
      </c>
      <c r="AE162" s="112" t="str">
        <f>IF(DATA!AE162="","",DATA!AE162)</f>
        <v/>
      </c>
      <c r="AF162" s="112" t="str">
        <f>IF(DATA!AF162="","",DATA!AF162)</f>
        <v/>
      </c>
      <c r="AG162" s="113" t="str">
        <f>IF(DATA!AG162="","",DATA!AG162)</f>
        <v/>
      </c>
      <c r="AH162" s="188">
        <f>COUNTIFS(DATA!$C$3:$AG$3,0,DATA!$C162:$AG162,"&lt;&gt;")</f>
        <v>0</v>
      </c>
      <c r="AI162" s="188">
        <f>COUNTIFS(DATA!$C$3:$AG$3,"&gt;0",DATA!$C162:$AG162,"&lt;&gt;")</f>
        <v>0</v>
      </c>
      <c r="AJ162" s="204">
        <f t="shared" ref="AJ162" si="419">COUNTIFS($C$3:$AG$3,"=0",C163:AG163,"&gt;0")</f>
        <v>0</v>
      </c>
      <c r="AK162" s="206">
        <f t="shared" ref="AK162" si="420">COUNTIFS($C$3:$AG$3,"&lt;&gt;0",C163:AG163,"&gt;0")</f>
        <v>0</v>
      </c>
      <c r="AL162" s="204">
        <f t="shared" ref="AL162" si="421">COUNTIFS($C$3:$AG$3,"=0",C164:AG164,"&gt;0")</f>
        <v>0</v>
      </c>
      <c r="AM162" s="206">
        <f t="shared" ref="AM162" si="422">COUNTIFS($C$3:$AG$3,"&lt;&gt;0",C164:AG164,"&gt;0")</f>
        <v>0</v>
      </c>
      <c r="AN162" s="200">
        <f t="shared" ref="AN162:AP162" si="423">COUNTIF($C162:$AG162,AN$5)</f>
        <v>0</v>
      </c>
      <c r="AO162" s="200">
        <f t="shared" si="423"/>
        <v>0</v>
      </c>
      <c r="AP162" s="200">
        <f t="shared" si="423"/>
        <v>0</v>
      </c>
      <c r="AQ162" s="200">
        <f t="shared" ref="AQ162" si="424">COUNTIF($C162:$AG162,AQ$5)+COUNTIF($C162:$AG162,"半振")*0.5</f>
        <v>0</v>
      </c>
      <c r="AR162" s="200">
        <f t="shared" ref="AR162" si="425">COUNTIF($C162:$AG162,AR$5)+COUNTIF($C162:$AG162,"半有")*0.5</f>
        <v>0</v>
      </c>
      <c r="AS162" s="200">
        <f t="shared" ref="AS162" si="426">COUNTIF($C162:$AG162,AS$5)+COUNTIF($C162:$AG162,"半欠")*0.5</f>
        <v>0</v>
      </c>
      <c r="AT162" s="200">
        <f t="shared" si="378"/>
        <v>0</v>
      </c>
      <c r="AU162" s="200">
        <f t="shared" si="378"/>
        <v>0</v>
      </c>
      <c r="AV162" s="200">
        <f t="shared" si="378"/>
        <v>0</v>
      </c>
      <c r="AW162" s="200">
        <f t="shared" si="378"/>
        <v>0</v>
      </c>
    </row>
    <row r="163" spans="1:49" ht="15" customHeight="1" x14ac:dyDescent="0.15">
      <c r="A163" s="202"/>
      <c r="B163" s="44" t="str">
        <f>IF(DATA!A162="","",DATA!B163)</f>
        <v/>
      </c>
      <c r="C163" s="45" t="str">
        <f>IF(DATA!C163="","",DATA!C163)</f>
        <v/>
      </c>
      <c r="D163" s="45" t="str">
        <f>IF(DATA!D163="","",DATA!D163)</f>
        <v/>
      </c>
      <c r="E163" s="45" t="str">
        <f>IF(DATA!E163="","",DATA!E163)</f>
        <v/>
      </c>
      <c r="F163" s="45" t="str">
        <f>IF(DATA!F163="","",DATA!F163)</f>
        <v/>
      </c>
      <c r="G163" s="45" t="str">
        <f>IF(DATA!G163="","",DATA!G163)</f>
        <v/>
      </c>
      <c r="H163" s="45" t="str">
        <f>IF(DATA!H163="","",DATA!H163)</f>
        <v/>
      </c>
      <c r="I163" s="45" t="str">
        <f>IF(DATA!I163="","",DATA!I163)</f>
        <v/>
      </c>
      <c r="J163" s="45" t="str">
        <f>IF(DATA!J163="","",DATA!J163)</f>
        <v/>
      </c>
      <c r="K163" s="45" t="str">
        <f>IF(DATA!K163="","",DATA!K163)</f>
        <v/>
      </c>
      <c r="L163" s="45" t="str">
        <f>IF(DATA!L163="","",DATA!L163)</f>
        <v/>
      </c>
      <c r="M163" s="45" t="str">
        <f>IF(DATA!M163="","",DATA!M163)</f>
        <v/>
      </c>
      <c r="N163" s="45" t="str">
        <f>IF(DATA!N163="","",DATA!N163)</f>
        <v/>
      </c>
      <c r="O163" s="45" t="str">
        <f>IF(DATA!O163="","",DATA!O163)</f>
        <v/>
      </c>
      <c r="P163" s="45" t="str">
        <f>IF(DATA!P163="","",DATA!P163)</f>
        <v/>
      </c>
      <c r="Q163" s="45" t="str">
        <f>IF(DATA!Q163="","",DATA!Q163)</f>
        <v/>
      </c>
      <c r="R163" s="45" t="str">
        <f>IF(DATA!R163="","",DATA!R163)</f>
        <v/>
      </c>
      <c r="S163" s="45" t="str">
        <f>IF(DATA!S163="","",DATA!S163)</f>
        <v/>
      </c>
      <c r="T163" s="45" t="str">
        <f>IF(DATA!T163="","",DATA!T163)</f>
        <v/>
      </c>
      <c r="U163" s="45" t="str">
        <f>IF(DATA!U163="","",DATA!U163)</f>
        <v/>
      </c>
      <c r="V163" s="45" t="str">
        <f>IF(DATA!V163="","",DATA!V163)</f>
        <v/>
      </c>
      <c r="W163" s="45" t="str">
        <f>IF(DATA!W163="","",DATA!W163)</f>
        <v/>
      </c>
      <c r="X163" s="45" t="str">
        <f>IF(DATA!X163="","",DATA!X163)</f>
        <v/>
      </c>
      <c r="Y163" s="45" t="str">
        <f>IF(DATA!Y163="","",DATA!Y163)</f>
        <v/>
      </c>
      <c r="Z163" s="45" t="str">
        <f>IF(DATA!Z163="","",DATA!Z163)</f>
        <v/>
      </c>
      <c r="AA163" s="45" t="str">
        <f>IF(DATA!AA163="","",DATA!AA163)</f>
        <v/>
      </c>
      <c r="AB163" s="45" t="str">
        <f>IF(DATA!AB163="","",DATA!AB163)</f>
        <v/>
      </c>
      <c r="AC163" s="45" t="str">
        <f>IF(DATA!AC163="","",DATA!AC163)</f>
        <v/>
      </c>
      <c r="AD163" s="45" t="str">
        <f>IF(DATA!AD163="","",DATA!AD163)</f>
        <v/>
      </c>
      <c r="AE163" s="45" t="str">
        <f>IF(DATA!AE163="","",DATA!AE163)</f>
        <v/>
      </c>
      <c r="AF163" s="45" t="str">
        <f>IF(DATA!AF163="","",DATA!AF163)</f>
        <v/>
      </c>
      <c r="AG163" s="105" t="str">
        <f>IF(DATA!AG163="","",DATA!AG163)</f>
        <v/>
      </c>
      <c r="AH163" s="114">
        <f t="shared" si="360"/>
        <v>0</v>
      </c>
      <c r="AI163" s="115">
        <f t="shared" si="361"/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3"/>
      <c r="B164" s="74" t="str">
        <f>IF(DATA!A162="","",DATA!B164)</f>
        <v/>
      </c>
      <c r="C164" s="108" t="str">
        <f>IF(DATA!C164="","",DATA!C164)</f>
        <v/>
      </c>
      <c r="D164" s="108" t="str">
        <f>IF(DATA!D164="","",DATA!D164)</f>
        <v/>
      </c>
      <c r="E164" s="108" t="str">
        <f>IF(DATA!E164="","",DATA!E164)</f>
        <v/>
      </c>
      <c r="F164" s="108" t="str">
        <f>IF(DATA!F164="","",DATA!F164)</f>
        <v/>
      </c>
      <c r="G164" s="108" t="str">
        <f>IF(DATA!G164="","",DATA!G164)</f>
        <v/>
      </c>
      <c r="H164" s="108" t="str">
        <f>IF(DATA!H164="","",DATA!H164)</f>
        <v/>
      </c>
      <c r="I164" s="108" t="str">
        <f>IF(DATA!I164="","",DATA!I164)</f>
        <v/>
      </c>
      <c r="J164" s="108" t="str">
        <f>IF(DATA!J164="","",DATA!J164)</f>
        <v/>
      </c>
      <c r="K164" s="108" t="str">
        <f>IF(DATA!K164="","",DATA!K164)</f>
        <v/>
      </c>
      <c r="L164" s="108" t="str">
        <f>IF(DATA!L164="","",DATA!L164)</f>
        <v/>
      </c>
      <c r="M164" s="108" t="str">
        <f>IF(DATA!M164="","",DATA!M164)</f>
        <v/>
      </c>
      <c r="N164" s="108" t="str">
        <f>IF(DATA!N164="","",DATA!N164)</f>
        <v/>
      </c>
      <c r="O164" s="108" t="str">
        <f>IF(DATA!O164="","",DATA!O164)</f>
        <v/>
      </c>
      <c r="P164" s="108" t="str">
        <f>IF(DATA!P164="","",DATA!P164)</f>
        <v/>
      </c>
      <c r="Q164" s="108" t="str">
        <f>IF(DATA!Q164="","",DATA!Q164)</f>
        <v/>
      </c>
      <c r="R164" s="108" t="str">
        <f>IF(DATA!R164="","",DATA!R164)</f>
        <v/>
      </c>
      <c r="S164" s="108" t="str">
        <f>IF(DATA!S164="","",DATA!S164)</f>
        <v/>
      </c>
      <c r="T164" s="108" t="str">
        <f>IF(DATA!T164="","",DATA!T164)</f>
        <v/>
      </c>
      <c r="U164" s="108" t="str">
        <f>IF(DATA!U164="","",DATA!U164)</f>
        <v/>
      </c>
      <c r="V164" s="108" t="str">
        <f>IF(DATA!V164="","",DATA!V164)</f>
        <v/>
      </c>
      <c r="W164" s="108" t="str">
        <f>IF(DATA!W164="","",DATA!W164)</f>
        <v/>
      </c>
      <c r="X164" s="108" t="str">
        <f>IF(DATA!X164="","",DATA!X164)</f>
        <v/>
      </c>
      <c r="Y164" s="108" t="str">
        <f>IF(DATA!Y164="","",DATA!Y164)</f>
        <v/>
      </c>
      <c r="Z164" s="108" t="str">
        <f>IF(DATA!Z164="","",DATA!Z164)</f>
        <v/>
      </c>
      <c r="AA164" s="108" t="str">
        <f>IF(DATA!AA164="","",DATA!AA164)</f>
        <v/>
      </c>
      <c r="AB164" s="108" t="str">
        <f>IF(DATA!AB164="","",DATA!AB164)</f>
        <v/>
      </c>
      <c r="AC164" s="108" t="str">
        <f>IF(DATA!AC164="","",DATA!AC164)</f>
        <v/>
      </c>
      <c r="AD164" s="108" t="str">
        <f>IF(DATA!AD164="","",DATA!AD164)</f>
        <v/>
      </c>
      <c r="AE164" s="108" t="str">
        <f>IF(DATA!AE164="","",DATA!AE164)</f>
        <v/>
      </c>
      <c r="AF164" s="108" t="str">
        <f>IF(DATA!AF164="","",DATA!AF164)</f>
        <v/>
      </c>
      <c r="AG164" s="109" t="str">
        <f>IF(DATA!AG164="","",DATA!AG164)</f>
        <v/>
      </c>
      <c r="AH164" s="116">
        <f t="shared" si="360"/>
        <v>0</v>
      </c>
      <c r="AI164" s="117">
        <f t="shared" si="361"/>
        <v>0</v>
      </c>
      <c r="AJ164" s="205"/>
      <c r="AK164" s="207"/>
      <c r="AL164" s="205"/>
      <c r="AM164" s="207"/>
      <c r="AN164" s="201"/>
      <c r="AO164" s="201"/>
      <c r="AP164" s="201"/>
      <c r="AQ164" s="201"/>
      <c r="AR164" s="201"/>
      <c r="AS164" s="201"/>
      <c r="AT164" s="201"/>
      <c r="AU164" s="201"/>
      <c r="AV164" s="201"/>
      <c r="AW164" s="201"/>
    </row>
    <row r="165" spans="1:49" ht="15" customHeight="1" x14ac:dyDescent="0.15">
      <c r="A165" s="202" t="str">
        <f>IF(DATA!A165="","",DATA!A165)</f>
        <v/>
      </c>
      <c r="B165" s="11" t="str">
        <f>IF(DATA!A165="","",DATA!B165)</f>
        <v/>
      </c>
      <c r="C165" s="112" t="str">
        <f>IF(DATA!C165="","",DATA!C165)</f>
        <v/>
      </c>
      <c r="D165" s="112" t="str">
        <f>IF(DATA!D165="","",DATA!D165)</f>
        <v/>
      </c>
      <c r="E165" s="112" t="str">
        <f>IF(DATA!E165="","",DATA!E165)</f>
        <v/>
      </c>
      <c r="F165" s="112" t="str">
        <f>IF(DATA!F165="","",DATA!F165)</f>
        <v/>
      </c>
      <c r="G165" s="112" t="str">
        <f>IF(DATA!G165="","",DATA!G165)</f>
        <v/>
      </c>
      <c r="H165" s="112" t="str">
        <f>IF(DATA!H165="","",DATA!H165)</f>
        <v/>
      </c>
      <c r="I165" s="112" t="str">
        <f>IF(DATA!I165="","",DATA!I165)</f>
        <v/>
      </c>
      <c r="J165" s="112" t="str">
        <f>IF(DATA!J165="","",DATA!J165)</f>
        <v/>
      </c>
      <c r="K165" s="112" t="str">
        <f>IF(DATA!K165="","",DATA!K165)</f>
        <v/>
      </c>
      <c r="L165" s="112" t="str">
        <f>IF(DATA!L165="","",DATA!L165)</f>
        <v/>
      </c>
      <c r="M165" s="112" t="str">
        <f>IF(DATA!M165="","",DATA!M165)</f>
        <v/>
      </c>
      <c r="N165" s="112" t="str">
        <f>IF(DATA!N165="","",DATA!N165)</f>
        <v/>
      </c>
      <c r="O165" s="112" t="str">
        <f>IF(DATA!O165="","",DATA!O165)</f>
        <v/>
      </c>
      <c r="P165" s="112" t="str">
        <f>IF(DATA!P165="","",DATA!P165)</f>
        <v/>
      </c>
      <c r="Q165" s="112" t="str">
        <f>IF(DATA!Q165="","",DATA!Q165)</f>
        <v/>
      </c>
      <c r="R165" s="112" t="str">
        <f>IF(DATA!R165="","",DATA!R165)</f>
        <v/>
      </c>
      <c r="S165" s="112" t="str">
        <f>IF(DATA!S165="","",DATA!S165)</f>
        <v/>
      </c>
      <c r="T165" s="112" t="str">
        <f>IF(DATA!T165="","",DATA!T165)</f>
        <v/>
      </c>
      <c r="U165" s="112" t="str">
        <f>IF(DATA!U165="","",DATA!U165)</f>
        <v/>
      </c>
      <c r="V165" s="112" t="str">
        <f>IF(DATA!V165="","",DATA!V165)</f>
        <v/>
      </c>
      <c r="W165" s="112" t="str">
        <f>IF(DATA!W165="","",DATA!W165)</f>
        <v/>
      </c>
      <c r="X165" s="112" t="str">
        <f>IF(DATA!X165="","",DATA!X165)</f>
        <v/>
      </c>
      <c r="Y165" s="112" t="str">
        <f>IF(DATA!Y165="","",DATA!Y165)</f>
        <v/>
      </c>
      <c r="Z165" s="112" t="str">
        <f>IF(DATA!Z165="","",DATA!Z165)</f>
        <v/>
      </c>
      <c r="AA165" s="112" t="str">
        <f>IF(DATA!AA165="","",DATA!AA165)</f>
        <v/>
      </c>
      <c r="AB165" s="112" t="str">
        <f>IF(DATA!AB165="","",DATA!AB165)</f>
        <v/>
      </c>
      <c r="AC165" s="112" t="str">
        <f>IF(DATA!AC165="","",DATA!AC165)</f>
        <v/>
      </c>
      <c r="AD165" s="112" t="str">
        <f>IF(DATA!AD165="","",DATA!AD165)</f>
        <v/>
      </c>
      <c r="AE165" s="112" t="str">
        <f>IF(DATA!AE165="","",DATA!AE165)</f>
        <v/>
      </c>
      <c r="AF165" s="112" t="str">
        <f>IF(DATA!AF165="","",DATA!AF165)</f>
        <v/>
      </c>
      <c r="AG165" s="113" t="str">
        <f>IF(DATA!AG165="","",DATA!AG165)</f>
        <v/>
      </c>
      <c r="AH165" s="188">
        <f>COUNTIFS(DATA!$C$3:$AG$3,0,DATA!$C165:$AG165,"&lt;&gt;")</f>
        <v>0</v>
      </c>
      <c r="AI165" s="188">
        <f>COUNTIFS(DATA!$C$3:$AG$3,"&gt;0",DATA!$C165:$AG165,"&lt;&gt;")</f>
        <v>0</v>
      </c>
      <c r="AJ165" s="204">
        <f t="shared" ref="AJ165" si="427">COUNTIFS($C$3:$AG$3,"=0",C166:AG166,"&gt;0")</f>
        <v>0</v>
      </c>
      <c r="AK165" s="206">
        <f t="shared" ref="AK165" si="428">COUNTIFS($C$3:$AG$3,"&lt;&gt;0",C166:AG166,"&gt;0")</f>
        <v>0</v>
      </c>
      <c r="AL165" s="204">
        <f t="shared" ref="AL165" si="429">COUNTIFS($C$3:$AG$3,"=0",C167:AG167,"&gt;0")</f>
        <v>0</v>
      </c>
      <c r="AM165" s="206">
        <f t="shared" ref="AM165" si="430">COUNTIFS($C$3:$AG$3,"&lt;&gt;0",C167:AG167,"&gt;0")</f>
        <v>0</v>
      </c>
      <c r="AN165" s="200">
        <f t="shared" ref="AN165:AP165" si="431">COUNTIF($C165:$AG165,AN$5)</f>
        <v>0</v>
      </c>
      <c r="AO165" s="200">
        <f t="shared" si="431"/>
        <v>0</v>
      </c>
      <c r="AP165" s="200">
        <f t="shared" si="431"/>
        <v>0</v>
      </c>
      <c r="AQ165" s="200">
        <f t="shared" ref="AQ165" si="432">COUNTIF($C165:$AG165,AQ$5)+COUNTIF($C165:$AG165,"半振")*0.5</f>
        <v>0</v>
      </c>
      <c r="AR165" s="200">
        <f t="shared" ref="AR165" si="433">COUNTIF($C165:$AG165,AR$5)+COUNTIF($C165:$AG165,"半有")*0.5</f>
        <v>0</v>
      </c>
      <c r="AS165" s="200">
        <f t="shared" ref="AS165" si="434">COUNTIF($C165:$AG165,AS$5)+COUNTIF($C165:$AG165,"半欠")*0.5</f>
        <v>0</v>
      </c>
      <c r="AT165" s="200">
        <f t="shared" si="378"/>
        <v>0</v>
      </c>
      <c r="AU165" s="200">
        <f t="shared" si="378"/>
        <v>0</v>
      </c>
      <c r="AV165" s="200">
        <f t="shared" si="378"/>
        <v>0</v>
      </c>
      <c r="AW165" s="200">
        <f t="shared" si="378"/>
        <v>0</v>
      </c>
    </row>
    <row r="166" spans="1:49" ht="15" customHeight="1" x14ac:dyDescent="0.15">
      <c r="A166" s="202"/>
      <c r="B166" s="44" t="str">
        <f>IF(DATA!A165="","",DATA!B166)</f>
        <v/>
      </c>
      <c r="C166" s="45" t="str">
        <f>IF(DATA!C166="","",DATA!C166)</f>
        <v/>
      </c>
      <c r="D166" s="45" t="str">
        <f>IF(DATA!D166="","",DATA!D166)</f>
        <v/>
      </c>
      <c r="E166" s="45" t="str">
        <f>IF(DATA!E166="","",DATA!E166)</f>
        <v/>
      </c>
      <c r="F166" s="45" t="str">
        <f>IF(DATA!F166="","",DATA!F166)</f>
        <v/>
      </c>
      <c r="G166" s="45" t="str">
        <f>IF(DATA!G166="","",DATA!G166)</f>
        <v/>
      </c>
      <c r="H166" s="45" t="str">
        <f>IF(DATA!H166="","",DATA!H166)</f>
        <v/>
      </c>
      <c r="I166" s="45" t="str">
        <f>IF(DATA!I166="","",DATA!I166)</f>
        <v/>
      </c>
      <c r="J166" s="45" t="str">
        <f>IF(DATA!J166="","",DATA!J166)</f>
        <v/>
      </c>
      <c r="K166" s="45" t="str">
        <f>IF(DATA!K166="","",DATA!K166)</f>
        <v/>
      </c>
      <c r="L166" s="45" t="str">
        <f>IF(DATA!L166="","",DATA!L166)</f>
        <v/>
      </c>
      <c r="M166" s="45" t="str">
        <f>IF(DATA!M166="","",DATA!M166)</f>
        <v/>
      </c>
      <c r="N166" s="45" t="str">
        <f>IF(DATA!N166="","",DATA!N166)</f>
        <v/>
      </c>
      <c r="O166" s="45" t="str">
        <f>IF(DATA!O166="","",DATA!O166)</f>
        <v/>
      </c>
      <c r="P166" s="45" t="str">
        <f>IF(DATA!P166="","",DATA!P166)</f>
        <v/>
      </c>
      <c r="Q166" s="45" t="str">
        <f>IF(DATA!Q166="","",DATA!Q166)</f>
        <v/>
      </c>
      <c r="R166" s="45" t="str">
        <f>IF(DATA!R166="","",DATA!R166)</f>
        <v/>
      </c>
      <c r="S166" s="45" t="str">
        <f>IF(DATA!S166="","",DATA!S166)</f>
        <v/>
      </c>
      <c r="T166" s="45" t="str">
        <f>IF(DATA!T166="","",DATA!T166)</f>
        <v/>
      </c>
      <c r="U166" s="45" t="str">
        <f>IF(DATA!U166="","",DATA!U166)</f>
        <v/>
      </c>
      <c r="V166" s="45" t="str">
        <f>IF(DATA!V166="","",DATA!V166)</f>
        <v/>
      </c>
      <c r="W166" s="45" t="str">
        <f>IF(DATA!W166="","",DATA!W166)</f>
        <v/>
      </c>
      <c r="X166" s="45" t="str">
        <f>IF(DATA!X166="","",DATA!X166)</f>
        <v/>
      </c>
      <c r="Y166" s="45" t="str">
        <f>IF(DATA!Y166="","",DATA!Y166)</f>
        <v/>
      </c>
      <c r="Z166" s="45" t="str">
        <f>IF(DATA!Z166="","",DATA!Z166)</f>
        <v/>
      </c>
      <c r="AA166" s="45" t="str">
        <f>IF(DATA!AA166="","",DATA!AA166)</f>
        <v/>
      </c>
      <c r="AB166" s="45" t="str">
        <f>IF(DATA!AB166="","",DATA!AB166)</f>
        <v/>
      </c>
      <c r="AC166" s="45" t="str">
        <f>IF(DATA!AC166="","",DATA!AC166)</f>
        <v/>
      </c>
      <c r="AD166" s="45" t="str">
        <f>IF(DATA!AD166="","",DATA!AD166)</f>
        <v/>
      </c>
      <c r="AE166" s="45" t="str">
        <f>IF(DATA!AE166="","",DATA!AE166)</f>
        <v/>
      </c>
      <c r="AF166" s="45" t="str">
        <f>IF(DATA!AF166="","",DATA!AF166)</f>
        <v/>
      </c>
      <c r="AG166" s="105" t="str">
        <f>IF(DATA!AG166="","",DATA!AG166)</f>
        <v/>
      </c>
      <c r="AH166" s="114">
        <f t="shared" si="360"/>
        <v>0</v>
      </c>
      <c r="AI166" s="115">
        <f t="shared" si="361"/>
        <v>0</v>
      </c>
      <c r="AJ166" s="204"/>
      <c r="AK166" s="206"/>
      <c r="AL166" s="204"/>
      <c r="AM166" s="206"/>
      <c r="AN166" s="200"/>
      <c r="AO166" s="200"/>
      <c r="AP166" s="200"/>
      <c r="AQ166" s="200"/>
      <c r="AR166" s="200"/>
      <c r="AS166" s="200"/>
      <c r="AT166" s="200"/>
      <c r="AU166" s="200"/>
      <c r="AV166" s="200"/>
      <c r="AW166" s="200"/>
    </row>
    <row r="167" spans="1:49" ht="15" customHeight="1" x14ac:dyDescent="0.15">
      <c r="A167" s="203"/>
      <c r="B167" s="74" t="str">
        <f>IF(DATA!A165="","",DATA!B167)</f>
        <v/>
      </c>
      <c r="C167" s="108" t="str">
        <f>IF(DATA!C167="","",DATA!C167)</f>
        <v/>
      </c>
      <c r="D167" s="108" t="str">
        <f>IF(DATA!D167="","",DATA!D167)</f>
        <v/>
      </c>
      <c r="E167" s="108" t="str">
        <f>IF(DATA!E167="","",DATA!E167)</f>
        <v/>
      </c>
      <c r="F167" s="108" t="str">
        <f>IF(DATA!F167="","",DATA!F167)</f>
        <v/>
      </c>
      <c r="G167" s="108" t="str">
        <f>IF(DATA!G167="","",DATA!G167)</f>
        <v/>
      </c>
      <c r="H167" s="108" t="str">
        <f>IF(DATA!H167="","",DATA!H167)</f>
        <v/>
      </c>
      <c r="I167" s="108" t="str">
        <f>IF(DATA!I167="","",DATA!I167)</f>
        <v/>
      </c>
      <c r="J167" s="108" t="str">
        <f>IF(DATA!J167="","",DATA!J167)</f>
        <v/>
      </c>
      <c r="K167" s="108" t="str">
        <f>IF(DATA!K167="","",DATA!K167)</f>
        <v/>
      </c>
      <c r="L167" s="108" t="str">
        <f>IF(DATA!L167="","",DATA!L167)</f>
        <v/>
      </c>
      <c r="M167" s="108" t="str">
        <f>IF(DATA!M167="","",DATA!M167)</f>
        <v/>
      </c>
      <c r="N167" s="108" t="str">
        <f>IF(DATA!N167="","",DATA!N167)</f>
        <v/>
      </c>
      <c r="O167" s="108" t="str">
        <f>IF(DATA!O167="","",DATA!O167)</f>
        <v/>
      </c>
      <c r="P167" s="108" t="str">
        <f>IF(DATA!P167="","",DATA!P167)</f>
        <v/>
      </c>
      <c r="Q167" s="108" t="str">
        <f>IF(DATA!Q167="","",DATA!Q167)</f>
        <v/>
      </c>
      <c r="R167" s="108" t="str">
        <f>IF(DATA!R167="","",DATA!R167)</f>
        <v/>
      </c>
      <c r="S167" s="108" t="str">
        <f>IF(DATA!S167="","",DATA!S167)</f>
        <v/>
      </c>
      <c r="T167" s="108" t="str">
        <f>IF(DATA!T167="","",DATA!T167)</f>
        <v/>
      </c>
      <c r="U167" s="108" t="str">
        <f>IF(DATA!U167="","",DATA!U167)</f>
        <v/>
      </c>
      <c r="V167" s="108" t="str">
        <f>IF(DATA!V167="","",DATA!V167)</f>
        <v/>
      </c>
      <c r="W167" s="108" t="str">
        <f>IF(DATA!W167="","",DATA!W167)</f>
        <v/>
      </c>
      <c r="X167" s="108" t="str">
        <f>IF(DATA!X167="","",DATA!X167)</f>
        <v/>
      </c>
      <c r="Y167" s="108" t="str">
        <f>IF(DATA!Y167="","",DATA!Y167)</f>
        <v/>
      </c>
      <c r="Z167" s="108" t="str">
        <f>IF(DATA!Z167="","",DATA!Z167)</f>
        <v/>
      </c>
      <c r="AA167" s="108" t="str">
        <f>IF(DATA!AA167="","",DATA!AA167)</f>
        <v/>
      </c>
      <c r="AB167" s="108" t="str">
        <f>IF(DATA!AB167="","",DATA!AB167)</f>
        <v/>
      </c>
      <c r="AC167" s="108" t="str">
        <f>IF(DATA!AC167="","",DATA!AC167)</f>
        <v/>
      </c>
      <c r="AD167" s="108" t="str">
        <f>IF(DATA!AD167="","",DATA!AD167)</f>
        <v/>
      </c>
      <c r="AE167" s="108" t="str">
        <f>IF(DATA!AE167="","",DATA!AE167)</f>
        <v/>
      </c>
      <c r="AF167" s="108" t="str">
        <f>IF(DATA!AF167="","",DATA!AF167)</f>
        <v/>
      </c>
      <c r="AG167" s="109" t="str">
        <f>IF(DATA!AG167="","",DATA!AG167)</f>
        <v/>
      </c>
      <c r="AH167" s="116">
        <f t="shared" si="360"/>
        <v>0</v>
      </c>
      <c r="AI167" s="117">
        <f t="shared" si="361"/>
        <v>0</v>
      </c>
      <c r="AJ167" s="205"/>
      <c r="AK167" s="207"/>
      <c r="AL167" s="205"/>
      <c r="AM167" s="207"/>
      <c r="AN167" s="201"/>
      <c r="AO167" s="201"/>
      <c r="AP167" s="201"/>
      <c r="AQ167" s="201"/>
      <c r="AR167" s="201"/>
      <c r="AS167" s="201"/>
      <c r="AT167" s="201"/>
      <c r="AU167" s="201"/>
      <c r="AV167" s="201"/>
      <c r="AW167" s="201"/>
    </row>
    <row r="168" spans="1:49" ht="15" customHeight="1" x14ac:dyDescent="0.15">
      <c r="A168" s="202" t="str">
        <f>IF(DATA!A168="","",DATA!A168)</f>
        <v/>
      </c>
      <c r="B168" s="11" t="str">
        <f>IF(DATA!A168="","",DATA!B168)</f>
        <v/>
      </c>
      <c r="C168" s="112" t="str">
        <f>IF(DATA!C168="","",DATA!C168)</f>
        <v/>
      </c>
      <c r="D168" s="112" t="str">
        <f>IF(DATA!D168="","",DATA!D168)</f>
        <v/>
      </c>
      <c r="E168" s="112" t="str">
        <f>IF(DATA!E168="","",DATA!E168)</f>
        <v/>
      </c>
      <c r="F168" s="112" t="str">
        <f>IF(DATA!F168="","",DATA!F168)</f>
        <v/>
      </c>
      <c r="G168" s="112" t="str">
        <f>IF(DATA!G168="","",DATA!G168)</f>
        <v/>
      </c>
      <c r="H168" s="112" t="str">
        <f>IF(DATA!H168="","",DATA!H168)</f>
        <v/>
      </c>
      <c r="I168" s="112" t="str">
        <f>IF(DATA!I168="","",DATA!I168)</f>
        <v/>
      </c>
      <c r="J168" s="112" t="str">
        <f>IF(DATA!J168="","",DATA!J168)</f>
        <v/>
      </c>
      <c r="K168" s="112" t="str">
        <f>IF(DATA!K168="","",DATA!K168)</f>
        <v/>
      </c>
      <c r="L168" s="112" t="str">
        <f>IF(DATA!L168="","",DATA!L168)</f>
        <v/>
      </c>
      <c r="M168" s="112" t="str">
        <f>IF(DATA!M168="","",DATA!M168)</f>
        <v/>
      </c>
      <c r="N168" s="112" t="str">
        <f>IF(DATA!N168="","",DATA!N168)</f>
        <v/>
      </c>
      <c r="O168" s="112" t="str">
        <f>IF(DATA!O168="","",DATA!O168)</f>
        <v/>
      </c>
      <c r="P168" s="112" t="str">
        <f>IF(DATA!P168="","",DATA!P168)</f>
        <v/>
      </c>
      <c r="Q168" s="112" t="str">
        <f>IF(DATA!Q168="","",DATA!Q168)</f>
        <v/>
      </c>
      <c r="R168" s="112" t="str">
        <f>IF(DATA!R168="","",DATA!R168)</f>
        <v/>
      </c>
      <c r="S168" s="112" t="str">
        <f>IF(DATA!S168="","",DATA!S168)</f>
        <v/>
      </c>
      <c r="T168" s="112" t="str">
        <f>IF(DATA!T168="","",DATA!T168)</f>
        <v/>
      </c>
      <c r="U168" s="112" t="str">
        <f>IF(DATA!U168="","",DATA!U168)</f>
        <v/>
      </c>
      <c r="V168" s="112" t="str">
        <f>IF(DATA!V168="","",DATA!V168)</f>
        <v/>
      </c>
      <c r="W168" s="112" t="str">
        <f>IF(DATA!W168="","",DATA!W168)</f>
        <v/>
      </c>
      <c r="X168" s="112" t="str">
        <f>IF(DATA!X168="","",DATA!X168)</f>
        <v/>
      </c>
      <c r="Y168" s="112" t="str">
        <f>IF(DATA!Y168="","",DATA!Y168)</f>
        <v/>
      </c>
      <c r="Z168" s="112" t="str">
        <f>IF(DATA!Z168="","",DATA!Z168)</f>
        <v/>
      </c>
      <c r="AA168" s="112" t="str">
        <f>IF(DATA!AA168="","",DATA!AA168)</f>
        <v/>
      </c>
      <c r="AB168" s="112" t="str">
        <f>IF(DATA!AB168="","",DATA!AB168)</f>
        <v/>
      </c>
      <c r="AC168" s="112" t="str">
        <f>IF(DATA!AC168="","",DATA!AC168)</f>
        <v/>
      </c>
      <c r="AD168" s="112" t="str">
        <f>IF(DATA!AD168="","",DATA!AD168)</f>
        <v/>
      </c>
      <c r="AE168" s="112" t="str">
        <f>IF(DATA!AE168="","",DATA!AE168)</f>
        <v/>
      </c>
      <c r="AF168" s="112" t="str">
        <f>IF(DATA!AF168="","",DATA!AF168)</f>
        <v/>
      </c>
      <c r="AG168" s="113" t="str">
        <f>IF(DATA!AG168="","",DATA!AG168)</f>
        <v/>
      </c>
      <c r="AH168" s="188">
        <f>COUNTIFS(DATA!$C$3:$AG$3,0,DATA!$C168:$AG168,"&lt;&gt;")</f>
        <v>0</v>
      </c>
      <c r="AI168" s="188">
        <f>COUNTIFS(DATA!$C$3:$AG$3,"&gt;0",DATA!$C168:$AG168,"&lt;&gt;")</f>
        <v>0</v>
      </c>
      <c r="AJ168" s="204">
        <f t="shared" ref="AJ168" si="435">COUNTIFS($C$3:$AG$3,"=0",C169:AG169,"&gt;0")</f>
        <v>0</v>
      </c>
      <c r="AK168" s="206">
        <f t="shared" ref="AK168" si="436">COUNTIFS($C$3:$AG$3,"&lt;&gt;0",C169:AG169,"&gt;0")</f>
        <v>0</v>
      </c>
      <c r="AL168" s="204">
        <f t="shared" ref="AL168" si="437">COUNTIFS($C$3:$AG$3,"=0",C170:AG170,"&gt;0")</f>
        <v>0</v>
      </c>
      <c r="AM168" s="206">
        <f t="shared" ref="AM168" si="438">COUNTIFS($C$3:$AG$3,"&lt;&gt;0",C170:AG170,"&gt;0")</f>
        <v>0</v>
      </c>
      <c r="AN168" s="200">
        <f t="shared" ref="AN168:AP168" si="439">COUNTIF($C168:$AG168,AN$5)</f>
        <v>0</v>
      </c>
      <c r="AO168" s="200">
        <f t="shared" si="439"/>
        <v>0</v>
      </c>
      <c r="AP168" s="200">
        <f t="shared" si="439"/>
        <v>0</v>
      </c>
      <c r="AQ168" s="200">
        <f t="shared" ref="AQ168" si="440">COUNTIF($C168:$AG168,AQ$5)+COUNTIF($C168:$AG168,"半振")*0.5</f>
        <v>0</v>
      </c>
      <c r="AR168" s="200">
        <f t="shared" ref="AR168" si="441">COUNTIF($C168:$AG168,AR$5)+COUNTIF($C168:$AG168,"半有")*0.5</f>
        <v>0</v>
      </c>
      <c r="AS168" s="200">
        <f t="shared" ref="AS168" si="442">COUNTIF($C168:$AG168,AS$5)+COUNTIF($C168:$AG168,"半欠")*0.5</f>
        <v>0</v>
      </c>
      <c r="AT168" s="200">
        <f t="shared" si="378"/>
        <v>0</v>
      </c>
      <c r="AU168" s="200">
        <f t="shared" si="378"/>
        <v>0</v>
      </c>
      <c r="AV168" s="200">
        <f t="shared" si="378"/>
        <v>0</v>
      </c>
      <c r="AW168" s="200">
        <f t="shared" si="378"/>
        <v>0</v>
      </c>
    </row>
    <row r="169" spans="1:49" ht="15" customHeight="1" x14ac:dyDescent="0.15">
      <c r="A169" s="202"/>
      <c r="B169" s="44" t="str">
        <f>IF(DATA!A168="","",DATA!B169)</f>
        <v/>
      </c>
      <c r="C169" s="45" t="str">
        <f>IF(DATA!C169="","",DATA!C169)</f>
        <v/>
      </c>
      <c r="D169" s="45" t="str">
        <f>IF(DATA!D169="","",DATA!D169)</f>
        <v/>
      </c>
      <c r="E169" s="45" t="str">
        <f>IF(DATA!E169="","",DATA!E169)</f>
        <v/>
      </c>
      <c r="F169" s="45" t="str">
        <f>IF(DATA!F169="","",DATA!F169)</f>
        <v/>
      </c>
      <c r="G169" s="45" t="str">
        <f>IF(DATA!G169="","",DATA!G169)</f>
        <v/>
      </c>
      <c r="H169" s="45" t="str">
        <f>IF(DATA!H169="","",DATA!H169)</f>
        <v/>
      </c>
      <c r="I169" s="45" t="str">
        <f>IF(DATA!I169="","",DATA!I169)</f>
        <v/>
      </c>
      <c r="J169" s="45" t="str">
        <f>IF(DATA!J169="","",DATA!J169)</f>
        <v/>
      </c>
      <c r="K169" s="45" t="str">
        <f>IF(DATA!K169="","",DATA!K169)</f>
        <v/>
      </c>
      <c r="L169" s="45" t="str">
        <f>IF(DATA!L169="","",DATA!L169)</f>
        <v/>
      </c>
      <c r="M169" s="45" t="str">
        <f>IF(DATA!M169="","",DATA!M169)</f>
        <v/>
      </c>
      <c r="N169" s="45" t="str">
        <f>IF(DATA!N169="","",DATA!N169)</f>
        <v/>
      </c>
      <c r="O169" s="45" t="str">
        <f>IF(DATA!O169="","",DATA!O169)</f>
        <v/>
      </c>
      <c r="P169" s="45" t="str">
        <f>IF(DATA!P169="","",DATA!P169)</f>
        <v/>
      </c>
      <c r="Q169" s="45" t="str">
        <f>IF(DATA!Q169="","",DATA!Q169)</f>
        <v/>
      </c>
      <c r="R169" s="45" t="str">
        <f>IF(DATA!R169="","",DATA!R169)</f>
        <v/>
      </c>
      <c r="S169" s="45" t="str">
        <f>IF(DATA!S169="","",DATA!S169)</f>
        <v/>
      </c>
      <c r="T169" s="45" t="str">
        <f>IF(DATA!T169="","",DATA!T169)</f>
        <v/>
      </c>
      <c r="U169" s="45" t="str">
        <f>IF(DATA!U169="","",DATA!U169)</f>
        <v/>
      </c>
      <c r="V169" s="45" t="str">
        <f>IF(DATA!V169="","",DATA!V169)</f>
        <v/>
      </c>
      <c r="W169" s="45" t="str">
        <f>IF(DATA!W169="","",DATA!W169)</f>
        <v/>
      </c>
      <c r="X169" s="45" t="str">
        <f>IF(DATA!X169="","",DATA!X169)</f>
        <v/>
      </c>
      <c r="Y169" s="45" t="str">
        <f>IF(DATA!Y169="","",DATA!Y169)</f>
        <v/>
      </c>
      <c r="Z169" s="45" t="str">
        <f>IF(DATA!Z169="","",DATA!Z169)</f>
        <v/>
      </c>
      <c r="AA169" s="45" t="str">
        <f>IF(DATA!AA169="","",DATA!AA169)</f>
        <v/>
      </c>
      <c r="AB169" s="45" t="str">
        <f>IF(DATA!AB169="","",DATA!AB169)</f>
        <v/>
      </c>
      <c r="AC169" s="45" t="str">
        <f>IF(DATA!AC169="","",DATA!AC169)</f>
        <v/>
      </c>
      <c r="AD169" s="45" t="str">
        <f>IF(DATA!AD169="","",DATA!AD169)</f>
        <v/>
      </c>
      <c r="AE169" s="45" t="str">
        <f>IF(DATA!AE169="","",DATA!AE169)</f>
        <v/>
      </c>
      <c r="AF169" s="45" t="str">
        <f>IF(DATA!AF169="","",DATA!AF169)</f>
        <v/>
      </c>
      <c r="AG169" s="105" t="str">
        <f>IF(DATA!AG169="","",DATA!AG169)</f>
        <v/>
      </c>
      <c r="AH169" s="114">
        <f t="shared" si="360"/>
        <v>0</v>
      </c>
      <c r="AI169" s="115">
        <f t="shared" si="361"/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IF(DATA!A168="","",DATA!B170)</f>
        <v/>
      </c>
      <c r="C170" s="108" t="str">
        <f>IF(DATA!C170="","",DATA!C170)</f>
        <v/>
      </c>
      <c r="D170" s="108" t="str">
        <f>IF(DATA!D170="","",DATA!D170)</f>
        <v/>
      </c>
      <c r="E170" s="108" t="str">
        <f>IF(DATA!E170="","",DATA!E170)</f>
        <v/>
      </c>
      <c r="F170" s="108" t="str">
        <f>IF(DATA!F170="","",DATA!F170)</f>
        <v/>
      </c>
      <c r="G170" s="108" t="str">
        <f>IF(DATA!G170="","",DATA!G170)</f>
        <v/>
      </c>
      <c r="H170" s="108" t="str">
        <f>IF(DATA!H170="","",DATA!H170)</f>
        <v/>
      </c>
      <c r="I170" s="108" t="str">
        <f>IF(DATA!I170="","",DATA!I170)</f>
        <v/>
      </c>
      <c r="J170" s="108" t="str">
        <f>IF(DATA!J170="","",DATA!J170)</f>
        <v/>
      </c>
      <c r="K170" s="108" t="str">
        <f>IF(DATA!K170="","",DATA!K170)</f>
        <v/>
      </c>
      <c r="L170" s="108" t="str">
        <f>IF(DATA!L170="","",DATA!L170)</f>
        <v/>
      </c>
      <c r="M170" s="108" t="str">
        <f>IF(DATA!M170="","",DATA!M170)</f>
        <v/>
      </c>
      <c r="N170" s="108" t="str">
        <f>IF(DATA!N170="","",DATA!N170)</f>
        <v/>
      </c>
      <c r="O170" s="108" t="str">
        <f>IF(DATA!O170="","",DATA!O170)</f>
        <v/>
      </c>
      <c r="P170" s="108" t="str">
        <f>IF(DATA!P170="","",DATA!P170)</f>
        <v/>
      </c>
      <c r="Q170" s="108" t="str">
        <f>IF(DATA!Q170="","",DATA!Q170)</f>
        <v/>
      </c>
      <c r="R170" s="108" t="str">
        <f>IF(DATA!R170="","",DATA!R170)</f>
        <v/>
      </c>
      <c r="S170" s="108" t="str">
        <f>IF(DATA!S170="","",DATA!S170)</f>
        <v/>
      </c>
      <c r="T170" s="108" t="str">
        <f>IF(DATA!T170="","",DATA!T170)</f>
        <v/>
      </c>
      <c r="U170" s="108" t="str">
        <f>IF(DATA!U170="","",DATA!U170)</f>
        <v/>
      </c>
      <c r="V170" s="108" t="str">
        <f>IF(DATA!V170="","",DATA!V170)</f>
        <v/>
      </c>
      <c r="W170" s="108" t="str">
        <f>IF(DATA!W170="","",DATA!W170)</f>
        <v/>
      </c>
      <c r="X170" s="108" t="str">
        <f>IF(DATA!X170="","",DATA!X170)</f>
        <v/>
      </c>
      <c r="Y170" s="108" t="str">
        <f>IF(DATA!Y170="","",DATA!Y170)</f>
        <v/>
      </c>
      <c r="Z170" s="108" t="str">
        <f>IF(DATA!Z170="","",DATA!Z170)</f>
        <v/>
      </c>
      <c r="AA170" s="108" t="str">
        <f>IF(DATA!AA170="","",DATA!AA170)</f>
        <v/>
      </c>
      <c r="AB170" s="108" t="str">
        <f>IF(DATA!AB170="","",DATA!AB170)</f>
        <v/>
      </c>
      <c r="AC170" s="108" t="str">
        <f>IF(DATA!AC170="","",DATA!AC170)</f>
        <v/>
      </c>
      <c r="AD170" s="108" t="str">
        <f>IF(DATA!AD170="","",DATA!AD170)</f>
        <v/>
      </c>
      <c r="AE170" s="108" t="str">
        <f>IF(DATA!AE170="","",DATA!AE170)</f>
        <v/>
      </c>
      <c r="AF170" s="108" t="str">
        <f>IF(DATA!AF170="","",DATA!AF170)</f>
        <v/>
      </c>
      <c r="AG170" s="109" t="str">
        <f>IF(DATA!AG170="","",DATA!AG170)</f>
        <v/>
      </c>
      <c r="AH170" s="116">
        <f t="shared" si="360"/>
        <v>0</v>
      </c>
      <c r="AI170" s="117">
        <f t="shared" si="361"/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IF(DATA!A171="","",DATA!A171)</f>
        <v/>
      </c>
      <c r="B171" s="11" t="str">
        <f>IF(DATA!A171="","",DATA!B171)</f>
        <v/>
      </c>
      <c r="C171" s="112" t="str">
        <f>IF(DATA!C171="","",DATA!C171)</f>
        <v/>
      </c>
      <c r="D171" s="112" t="str">
        <f>IF(DATA!D171="","",DATA!D171)</f>
        <v/>
      </c>
      <c r="E171" s="112" t="str">
        <f>IF(DATA!E171="","",DATA!E171)</f>
        <v/>
      </c>
      <c r="F171" s="112" t="str">
        <f>IF(DATA!F171="","",DATA!F171)</f>
        <v/>
      </c>
      <c r="G171" s="112" t="str">
        <f>IF(DATA!G171="","",DATA!G171)</f>
        <v/>
      </c>
      <c r="H171" s="112" t="str">
        <f>IF(DATA!H171="","",DATA!H171)</f>
        <v/>
      </c>
      <c r="I171" s="112" t="str">
        <f>IF(DATA!I171="","",DATA!I171)</f>
        <v/>
      </c>
      <c r="J171" s="112" t="str">
        <f>IF(DATA!J171="","",DATA!J171)</f>
        <v/>
      </c>
      <c r="K171" s="112" t="str">
        <f>IF(DATA!K171="","",DATA!K171)</f>
        <v/>
      </c>
      <c r="L171" s="112" t="str">
        <f>IF(DATA!L171="","",DATA!L171)</f>
        <v/>
      </c>
      <c r="M171" s="112" t="str">
        <f>IF(DATA!M171="","",DATA!M171)</f>
        <v/>
      </c>
      <c r="N171" s="112" t="str">
        <f>IF(DATA!N171="","",DATA!N171)</f>
        <v/>
      </c>
      <c r="O171" s="112" t="str">
        <f>IF(DATA!O171="","",DATA!O171)</f>
        <v/>
      </c>
      <c r="P171" s="112" t="str">
        <f>IF(DATA!P171="","",DATA!P171)</f>
        <v/>
      </c>
      <c r="Q171" s="112" t="str">
        <f>IF(DATA!Q171="","",DATA!Q171)</f>
        <v/>
      </c>
      <c r="R171" s="112" t="str">
        <f>IF(DATA!R171="","",DATA!R171)</f>
        <v/>
      </c>
      <c r="S171" s="112" t="str">
        <f>IF(DATA!S171="","",DATA!S171)</f>
        <v/>
      </c>
      <c r="T171" s="112" t="str">
        <f>IF(DATA!T171="","",DATA!T171)</f>
        <v/>
      </c>
      <c r="U171" s="112" t="str">
        <f>IF(DATA!U171="","",DATA!U171)</f>
        <v/>
      </c>
      <c r="V171" s="112" t="str">
        <f>IF(DATA!V171="","",DATA!V171)</f>
        <v/>
      </c>
      <c r="W171" s="112" t="str">
        <f>IF(DATA!W171="","",DATA!W171)</f>
        <v/>
      </c>
      <c r="X171" s="112" t="str">
        <f>IF(DATA!X171="","",DATA!X171)</f>
        <v/>
      </c>
      <c r="Y171" s="112" t="str">
        <f>IF(DATA!Y171="","",DATA!Y171)</f>
        <v/>
      </c>
      <c r="Z171" s="112" t="str">
        <f>IF(DATA!Z171="","",DATA!Z171)</f>
        <v/>
      </c>
      <c r="AA171" s="112" t="str">
        <f>IF(DATA!AA171="","",DATA!AA171)</f>
        <v/>
      </c>
      <c r="AB171" s="112" t="str">
        <f>IF(DATA!AB171="","",DATA!AB171)</f>
        <v/>
      </c>
      <c r="AC171" s="112" t="str">
        <f>IF(DATA!AC171="","",DATA!AC171)</f>
        <v/>
      </c>
      <c r="AD171" s="112" t="str">
        <f>IF(DATA!AD171="","",DATA!AD171)</f>
        <v/>
      </c>
      <c r="AE171" s="112" t="str">
        <f>IF(DATA!AE171="","",DATA!AE171)</f>
        <v/>
      </c>
      <c r="AF171" s="112" t="str">
        <f>IF(DATA!AF171="","",DATA!AF171)</f>
        <v/>
      </c>
      <c r="AG171" s="113" t="str">
        <f>IF(DATA!AG171="","",DATA!AG171)</f>
        <v/>
      </c>
      <c r="AH171" s="188">
        <f>COUNTIFS(DATA!$C$3:$AG$3,0,DATA!$C171:$AG171,"&lt;&gt;")</f>
        <v>0</v>
      </c>
      <c r="AI171" s="188">
        <f>COUNTIFS(DATA!$C$3:$AG$3,"&gt;0",DATA!$C171:$AG171,"&lt;&gt;")</f>
        <v>0</v>
      </c>
      <c r="AJ171" s="204">
        <f t="shared" ref="AJ171" si="443">COUNTIFS($C$3:$AG$3,"=0",C172:AG172,"&gt;0")</f>
        <v>0</v>
      </c>
      <c r="AK171" s="206">
        <f t="shared" ref="AK171" si="444">COUNTIFS($C$3:$AG$3,"&lt;&gt;0",C172:AG172,"&gt;0")</f>
        <v>0</v>
      </c>
      <c r="AL171" s="204">
        <f t="shared" ref="AL171" si="445">COUNTIFS($C$3:$AG$3,"=0",C173:AG173,"&gt;0")</f>
        <v>0</v>
      </c>
      <c r="AM171" s="206">
        <f t="shared" ref="AM171" si="446">COUNTIFS($C$3:$AG$3,"&lt;&gt;0",C173:AG173,"&gt;0")</f>
        <v>0</v>
      </c>
      <c r="AN171" s="200">
        <f t="shared" ref="AN171:AP171" si="447">COUNTIF($C171:$AG171,AN$5)</f>
        <v>0</v>
      </c>
      <c r="AO171" s="200">
        <f t="shared" si="447"/>
        <v>0</v>
      </c>
      <c r="AP171" s="200">
        <f t="shared" si="447"/>
        <v>0</v>
      </c>
      <c r="AQ171" s="200">
        <f t="shared" ref="AQ171" si="448">COUNTIF($C171:$AG171,AQ$5)+COUNTIF($C171:$AG171,"半振")*0.5</f>
        <v>0</v>
      </c>
      <c r="AR171" s="200">
        <f t="shared" ref="AR171" si="449">COUNTIF($C171:$AG171,AR$5)+COUNTIF($C171:$AG171,"半有")*0.5</f>
        <v>0</v>
      </c>
      <c r="AS171" s="200">
        <f t="shared" ref="AS171" si="450">COUNTIF($C171:$AG171,AS$5)+COUNTIF($C171:$AG171,"半欠")*0.5</f>
        <v>0</v>
      </c>
      <c r="AT171" s="200">
        <f t="shared" si="378"/>
        <v>0</v>
      </c>
      <c r="AU171" s="200">
        <f t="shared" si="378"/>
        <v>0</v>
      </c>
      <c r="AV171" s="200">
        <f t="shared" si="378"/>
        <v>0</v>
      </c>
      <c r="AW171" s="200">
        <f t="shared" si="378"/>
        <v>0</v>
      </c>
    </row>
    <row r="172" spans="1:49" ht="15" customHeight="1" x14ac:dyDescent="0.15">
      <c r="A172" s="202"/>
      <c r="B172" s="44" t="str">
        <f>IF(DATA!A171="","",DATA!B172)</f>
        <v/>
      </c>
      <c r="C172" s="45" t="str">
        <f>IF(DATA!C172="","",DATA!C172)</f>
        <v/>
      </c>
      <c r="D172" s="45" t="str">
        <f>IF(DATA!D172="","",DATA!D172)</f>
        <v/>
      </c>
      <c r="E172" s="45" t="str">
        <f>IF(DATA!E172="","",DATA!E172)</f>
        <v/>
      </c>
      <c r="F172" s="45" t="str">
        <f>IF(DATA!F172="","",DATA!F172)</f>
        <v/>
      </c>
      <c r="G172" s="45" t="str">
        <f>IF(DATA!G172="","",DATA!G172)</f>
        <v/>
      </c>
      <c r="H172" s="45" t="str">
        <f>IF(DATA!H172="","",DATA!H172)</f>
        <v/>
      </c>
      <c r="I172" s="45" t="str">
        <f>IF(DATA!I172="","",DATA!I172)</f>
        <v/>
      </c>
      <c r="J172" s="45" t="str">
        <f>IF(DATA!J172="","",DATA!J172)</f>
        <v/>
      </c>
      <c r="K172" s="45" t="str">
        <f>IF(DATA!K172="","",DATA!K172)</f>
        <v/>
      </c>
      <c r="L172" s="45" t="str">
        <f>IF(DATA!L172="","",DATA!L172)</f>
        <v/>
      </c>
      <c r="M172" s="45" t="str">
        <f>IF(DATA!M172="","",DATA!M172)</f>
        <v/>
      </c>
      <c r="N172" s="45" t="str">
        <f>IF(DATA!N172="","",DATA!N172)</f>
        <v/>
      </c>
      <c r="O172" s="45" t="str">
        <f>IF(DATA!O172="","",DATA!O172)</f>
        <v/>
      </c>
      <c r="P172" s="45" t="str">
        <f>IF(DATA!P172="","",DATA!P172)</f>
        <v/>
      </c>
      <c r="Q172" s="45" t="str">
        <f>IF(DATA!Q172="","",DATA!Q172)</f>
        <v/>
      </c>
      <c r="R172" s="45" t="str">
        <f>IF(DATA!R172="","",DATA!R172)</f>
        <v/>
      </c>
      <c r="S172" s="45" t="str">
        <f>IF(DATA!S172="","",DATA!S172)</f>
        <v/>
      </c>
      <c r="T172" s="45" t="str">
        <f>IF(DATA!T172="","",DATA!T172)</f>
        <v/>
      </c>
      <c r="U172" s="45" t="str">
        <f>IF(DATA!U172="","",DATA!U172)</f>
        <v/>
      </c>
      <c r="V172" s="45" t="str">
        <f>IF(DATA!V172="","",DATA!V172)</f>
        <v/>
      </c>
      <c r="W172" s="45" t="str">
        <f>IF(DATA!W172="","",DATA!W172)</f>
        <v/>
      </c>
      <c r="X172" s="45" t="str">
        <f>IF(DATA!X172="","",DATA!X172)</f>
        <v/>
      </c>
      <c r="Y172" s="45" t="str">
        <f>IF(DATA!Y172="","",DATA!Y172)</f>
        <v/>
      </c>
      <c r="Z172" s="45" t="str">
        <f>IF(DATA!Z172="","",DATA!Z172)</f>
        <v/>
      </c>
      <c r="AA172" s="45" t="str">
        <f>IF(DATA!AA172="","",DATA!AA172)</f>
        <v/>
      </c>
      <c r="AB172" s="45" t="str">
        <f>IF(DATA!AB172="","",DATA!AB172)</f>
        <v/>
      </c>
      <c r="AC172" s="45" t="str">
        <f>IF(DATA!AC172="","",DATA!AC172)</f>
        <v/>
      </c>
      <c r="AD172" s="45" t="str">
        <f>IF(DATA!AD172="","",DATA!AD172)</f>
        <v/>
      </c>
      <c r="AE172" s="45" t="str">
        <f>IF(DATA!AE172="","",DATA!AE172)</f>
        <v/>
      </c>
      <c r="AF172" s="45" t="str">
        <f>IF(DATA!AF172="","",DATA!AF172)</f>
        <v/>
      </c>
      <c r="AG172" s="105" t="str">
        <f>IF(DATA!AG172="","",DATA!AG172)</f>
        <v/>
      </c>
      <c r="AH172" s="114">
        <f t="shared" si="360"/>
        <v>0</v>
      </c>
      <c r="AI172" s="115">
        <f t="shared" si="361"/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3"/>
      <c r="B173" s="74" t="str">
        <f>IF(DATA!A171="","",DATA!B173)</f>
        <v/>
      </c>
      <c r="C173" s="108" t="str">
        <f>IF(DATA!C173="","",DATA!C173)</f>
        <v/>
      </c>
      <c r="D173" s="108" t="str">
        <f>IF(DATA!D173="","",DATA!D173)</f>
        <v/>
      </c>
      <c r="E173" s="108" t="str">
        <f>IF(DATA!E173="","",DATA!E173)</f>
        <v/>
      </c>
      <c r="F173" s="108" t="str">
        <f>IF(DATA!F173="","",DATA!F173)</f>
        <v/>
      </c>
      <c r="G173" s="108" t="str">
        <f>IF(DATA!G173="","",DATA!G173)</f>
        <v/>
      </c>
      <c r="H173" s="108" t="str">
        <f>IF(DATA!H173="","",DATA!H173)</f>
        <v/>
      </c>
      <c r="I173" s="108" t="str">
        <f>IF(DATA!I173="","",DATA!I173)</f>
        <v/>
      </c>
      <c r="J173" s="108" t="str">
        <f>IF(DATA!J173="","",DATA!J173)</f>
        <v/>
      </c>
      <c r="K173" s="108" t="str">
        <f>IF(DATA!K173="","",DATA!K173)</f>
        <v/>
      </c>
      <c r="L173" s="108" t="str">
        <f>IF(DATA!L173="","",DATA!L173)</f>
        <v/>
      </c>
      <c r="M173" s="108" t="str">
        <f>IF(DATA!M173="","",DATA!M173)</f>
        <v/>
      </c>
      <c r="N173" s="108" t="str">
        <f>IF(DATA!N173="","",DATA!N173)</f>
        <v/>
      </c>
      <c r="O173" s="108" t="str">
        <f>IF(DATA!O173="","",DATA!O173)</f>
        <v/>
      </c>
      <c r="P173" s="108" t="str">
        <f>IF(DATA!P173="","",DATA!P173)</f>
        <v/>
      </c>
      <c r="Q173" s="108" t="str">
        <f>IF(DATA!Q173="","",DATA!Q173)</f>
        <v/>
      </c>
      <c r="R173" s="108" t="str">
        <f>IF(DATA!R173="","",DATA!R173)</f>
        <v/>
      </c>
      <c r="S173" s="108" t="str">
        <f>IF(DATA!S173="","",DATA!S173)</f>
        <v/>
      </c>
      <c r="T173" s="108" t="str">
        <f>IF(DATA!T173="","",DATA!T173)</f>
        <v/>
      </c>
      <c r="U173" s="108" t="str">
        <f>IF(DATA!U173="","",DATA!U173)</f>
        <v/>
      </c>
      <c r="V173" s="108" t="str">
        <f>IF(DATA!V173="","",DATA!V173)</f>
        <v/>
      </c>
      <c r="W173" s="108" t="str">
        <f>IF(DATA!W173="","",DATA!W173)</f>
        <v/>
      </c>
      <c r="X173" s="108" t="str">
        <f>IF(DATA!X173="","",DATA!X173)</f>
        <v/>
      </c>
      <c r="Y173" s="108" t="str">
        <f>IF(DATA!Y173="","",DATA!Y173)</f>
        <v/>
      </c>
      <c r="Z173" s="108" t="str">
        <f>IF(DATA!Z173="","",DATA!Z173)</f>
        <v/>
      </c>
      <c r="AA173" s="108" t="str">
        <f>IF(DATA!AA173="","",DATA!AA173)</f>
        <v/>
      </c>
      <c r="AB173" s="108" t="str">
        <f>IF(DATA!AB173="","",DATA!AB173)</f>
        <v/>
      </c>
      <c r="AC173" s="108" t="str">
        <f>IF(DATA!AC173="","",DATA!AC173)</f>
        <v/>
      </c>
      <c r="AD173" s="108" t="str">
        <f>IF(DATA!AD173="","",DATA!AD173)</f>
        <v/>
      </c>
      <c r="AE173" s="108" t="str">
        <f>IF(DATA!AE173="","",DATA!AE173)</f>
        <v/>
      </c>
      <c r="AF173" s="108" t="str">
        <f>IF(DATA!AF173="","",DATA!AF173)</f>
        <v/>
      </c>
      <c r="AG173" s="109" t="str">
        <f>IF(DATA!AG173="","",DATA!AG173)</f>
        <v/>
      </c>
      <c r="AH173" s="116">
        <f t="shared" si="360"/>
        <v>0</v>
      </c>
      <c r="AI173" s="117">
        <f t="shared" si="361"/>
        <v>0</v>
      </c>
      <c r="AJ173" s="205"/>
      <c r="AK173" s="207"/>
      <c r="AL173" s="205"/>
      <c r="AM173" s="207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</row>
    <row r="174" spans="1:49" ht="15" customHeight="1" x14ac:dyDescent="0.15">
      <c r="A174" s="202" t="str">
        <f>IF(DATA!A174="","",DATA!A174)</f>
        <v/>
      </c>
      <c r="B174" s="11" t="str">
        <f>IF(DATA!A174="","",DATA!B174)</f>
        <v/>
      </c>
      <c r="C174" s="112" t="str">
        <f>IF(DATA!C174="","",DATA!C174)</f>
        <v/>
      </c>
      <c r="D174" s="112" t="str">
        <f>IF(DATA!D174="","",DATA!D174)</f>
        <v/>
      </c>
      <c r="E174" s="112" t="str">
        <f>IF(DATA!E174="","",DATA!E174)</f>
        <v/>
      </c>
      <c r="F174" s="112" t="str">
        <f>IF(DATA!F174="","",DATA!F174)</f>
        <v/>
      </c>
      <c r="G174" s="112" t="str">
        <f>IF(DATA!G174="","",DATA!G174)</f>
        <v/>
      </c>
      <c r="H174" s="112" t="str">
        <f>IF(DATA!H174="","",DATA!H174)</f>
        <v/>
      </c>
      <c r="I174" s="112" t="str">
        <f>IF(DATA!I174="","",DATA!I174)</f>
        <v/>
      </c>
      <c r="J174" s="112" t="str">
        <f>IF(DATA!J174="","",DATA!J174)</f>
        <v/>
      </c>
      <c r="K174" s="112" t="str">
        <f>IF(DATA!K174="","",DATA!K174)</f>
        <v/>
      </c>
      <c r="L174" s="112" t="str">
        <f>IF(DATA!L174="","",DATA!L174)</f>
        <v/>
      </c>
      <c r="M174" s="112" t="str">
        <f>IF(DATA!M174="","",DATA!M174)</f>
        <v/>
      </c>
      <c r="N174" s="112" t="str">
        <f>IF(DATA!N174="","",DATA!N174)</f>
        <v/>
      </c>
      <c r="O174" s="112" t="str">
        <f>IF(DATA!O174="","",DATA!O174)</f>
        <v/>
      </c>
      <c r="P174" s="112" t="str">
        <f>IF(DATA!P174="","",DATA!P174)</f>
        <v/>
      </c>
      <c r="Q174" s="112" t="str">
        <f>IF(DATA!Q174="","",DATA!Q174)</f>
        <v/>
      </c>
      <c r="R174" s="112" t="str">
        <f>IF(DATA!R174="","",DATA!R174)</f>
        <v/>
      </c>
      <c r="S174" s="112" t="str">
        <f>IF(DATA!S174="","",DATA!S174)</f>
        <v/>
      </c>
      <c r="T174" s="112" t="str">
        <f>IF(DATA!T174="","",DATA!T174)</f>
        <v/>
      </c>
      <c r="U174" s="112" t="str">
        <f>IF(DATA!U174="","",DATA!U174)</f>
        <v/>
      </c>
      <c r="V174" s="112" t="str">
        <f>IF(DATA!V174="","",DATA!V174)</f>
        <v/>
      </c>
      <c r="W174" s="112" t="str">
        <f>IF(DATA!W174="","",DATA!W174)</f>
        <v/>
      </c>
      <c r="X174" s="112" t="str">
        <f>IF(DATA!X174="","",DATA!X174)</f>
        <v/>
      </c>
      <c r="Y174" s="112" t="str">
        <f>IF(DATA!Y174="","",DATA!Y174)</f>
        <v/>
      </c>
      <c r="Z174" s="112" t="str">
        <f>IF(DATA!Z174="","",DATA!Z174)</f>
        <v/>
      </c>
      <c r="AA174" s="112" t="str">
        <f>IF(DATA!AA174="","",DATA!AA174)</f>
        <v/>
      </c>
      <c r="AB174" s="112" t="str">
        <f>IF(DATA!AB174="","",DATA!AB174)</f>
        <v/>
      </c>
      <c r="AC174" s="112" t="str">
        <f>IF(DATA!AC174="","",DATA!AC174)</f>
        <v/>
      </c>
      <c r="AD174" s="112" t="str">
        <f>IF(DATA!AD174="","",DATA!AD174)</f>
        <v/>
      </c>
      <c r="AE174" s="112" t="str">
        <f>IF(DATA!AE174="","",DATA!AE174)</f>
        <v/>
      </c>
      <c r="AF174" s="112" t="str">
        <f>IF(DATA!AF174="","",DATA!AF174)</f>
        <v/>
      </c>
      <c r="AG174" s="113" t="str">
        <f>IF(DATA!AG174="","",DATA!AG174)</f>
        <v/>
      </c>
      <c r="AH174" s="188">
        <f>COUNTIFS(DATA!$C$3:$AG$3,0,DATA!$C174:$AG174,"&lt;&gt;")</f>
        <v>0</v>
      </c>
      <c r="AI174" s="188">
        <f>COUNTIFS(DATA!$C$3:$AG$3,"&gt;0",DATA!$C174:$AG174,"&lt;&gt;")</f>
        <v>0</v>
      </c>
      <c r="AJ174" s="204">
        <f t="shared" ref="AJ174" si="451">COUNTIFS($C$3:$AG$3,"=0",C175:AG175,"&gt;0")</f>
        <v>0</v>
      </c>
      <c r="AK174" s="206">
        <f t="shared" ref="AK174" si="452">COUNTIFS($C$3:$AG$3,"&lt;&gt;0",C175:AG175,"&gt;0")</f>
        <v>0</v>
      </c>
      <c r="AL174" s="204">
        <f t="shared" ref="AL174" si="453">COUNTIFS($C$3:$AG$3,"=0",C176:AG176,"&gt;0")</f>
        <v>0</v>
      </c>
      <c r="AM174" s="206">
        <f t="shared" ref="AM174" si="454">COUNTIFS($C$3:$AG$3,"&lt;&gt;0",C176:AG176,"&gt;0")</f>
        <v>0</v>
      </c>
      <c r="AN174" s="200">
        <f t="shared" ref="AN174:AP174" si="455">COUNTIF($C174:$AG174,AN$5)</f>
        <v>0</v>
      </c>
      <c r="AO174" s="200">
        <f t="shared" si="455"/>
        <v>0</v>
      </c>
      <c r="AP174" s="200">
        <f t="shared" si="455"/>
        <v>0</v>
      </c>
      <c r="AQ174" s="200">
        <f t="shared" ref="AQ174" si="456">COUNTIF($C174:$AG174,AQ$5)+COUNTIF($C174:$AG174,"半振")*0.5</f>
        <v>0</v>
      </c>
      <c r="AR174" s="200">
        <f t="shared" ref="AR174" si="457">COUNTIF($C174:$AG174,AR$5)+COUNTIF($C174:$AG174,"半有")*0.5</f>
        <v>0</v>
      </c>
      <c r="AS174" s="200">
        <f t="shared" ref="AS174" si="458">COUNTIF($C174:$AG174,AS$5)+COUNTIF($C174:$AG174,"半欠")*0.5</f>
        <v>0</v>
      </c>
      <c r="AT174" s="200">
        <f t="shared" si="378"/>
        <v>0</v>
      </c>
      <c r="AU174" s="200">
        <f t="shared" si="378"/>
        <v>0</v>
      </c>
      <c r="AV174" s="200">
        <f t="shared" si="378"/>
        <v>0</v>
      </c>
      <c r="AW174" s="200">
        <f t="shared" si="378"/>
        <v>0</v>
      </c>
    </row>
    <row r="175" spans="1:49" ht="15" customHeight="1" x14ac:dyDescent="0.15">
      <c r="A175" s="202"/>
      <c r="B175" s="44" t="str">
        <f>IF(DATA!A174="","",DATA!B175)</f>
        <v/>
      </c>
      <c r="C175" s="45" t="str">
        <f>IF(DATA!C175="","",DATA!C175)</f>
        <v/>
      </c>
      <c r="D175" s="45" t="str">
        <f>IF(DATA!D175="","",DATA!D175)</f>
        <v/>
      </c>
      <c r="E175" s="45" t="str">
        <f>IF(DATA!E175="","",DATA!E175)</f>
        <v/>
      </c>
      <c r="F175" s="45" t="str">
        <f>IF(DATA!F175="","",DATA!F175)</f>
        <v/>
      </c>
      <c r="G175" s="45" t="str">
        <f>IF(DATA!G175="","",DATA!G175)</f>
        <v/>
      </c>
      <c r="H175" s="45" t="str">
        <f>IF(DATA!H175="","",DATA!H175)</f>
        <v/>
      </c>
      <c r="I175" s="45" t="str">
        <f>IF(DATA!I175="","",DATA!I175)</f>
        <v/>
      </c>
      <c r="J175" s="45" t="str">
        <f>IF(DATA!J175="","",DATA!J175)</f>
        <v/>
      </c>
      <c r="K175" s="45" t="str">
        <f>IF(DATA!K175="","",DATA!K175)</f>
        <v/>
      </c>
      <c r="L175" s="45" t="str">
        <f>IF(DATA!L175="","",DATA!L175)</f>
        <v/>
      </c>
      <c r="M175" s="45" t="str">
        <f>IF(DATA!M175="","",DATA!M175)</f>
        <v/>
      </c>
      <c r="N175" s="45" t="str">
        <f>IF(DATA!N175="","",DATA!N175)</f>
        <v/>
      </c>
      <c r="O175" s="45" t="str">
        <f>IF(DATA!O175="","",DATA!O175)</f>
        <v/>
      </c>
      <c r="P175" s="45" t="str">
        <f>IF(DATA!P175="","",DATA!P175)</f>
        <v/>
      </c>
      <c r="Q175" s="45" t="str">
        <f>IF(DATA!Q175="","",DATA!Q175)</f>
        <v/>
      </c>
      <c r="R175" s="45" t="str">
        <f>IF(DATA!R175="","",DATA!R175)</f>
        <v/>
      </c>
      <c r="S175" s="45" t="str">
        <f>IF(DATA!S175="","",DATA!S175)</f>
        <v/>
      </c>
      <c r="T175" s="45" t="str">
        <f>IF(DATA!T175="","",DATA!T175)</f>
        <v/>
      </c>
      <c r="U175" s="45" t="str">
        <f>IF(DATA!U175="","",DATA!U175)</f>
        <v/>
      </c>
      <c r="V175" s="45" t="str">
        <f>IF(DATA!V175="","",DATA!V175)</f>
        <v/>
      </c>
      <c r="W175" s="45" t="str">
        <f>IF(DATA!W175="","",DATA!W175)</f>
        <v/>
      </c>
      <c r="X175" s="45" t="str">
        <f>IF(DATA!X175="","",DATA!X175)</f>
        <v/>
      </c>
      <c r="Y175" s="45" t="str">
        <f>IF(DATA!Y175="","",DATA!Y175)</f>
        <v/>
      </c>
      <c r="Z175" s="45" t="str">
        <f>IF(DATA!Z175="","",DATA!Z175)</f>
        <v/>
      </c>
      <c r="AA175" s="45" t="str">
        <f>IF(DATA!AA175="","",DATA!AA175)</f>
        <v/>
      </c>
      <c r="AB175" s="45" t="str">
        <f>IF(DATA!AB175="","",DATA!AB175)</f>
        <v/>
      </c>
      <c r="AC175" s="45" t="str">
        <f>IF(DATA!AC175="","",DATA!AC175)</f>
        <v/>
      </c>
      <c r="AD175" s="45" t="str">
        <f>IF(DATA!AD175="","",DATA!AD175)</f>
        <v/>
      </c>
      <c r="AE175" s="45" t="str">
        <f>IF(DATA!AE175="","",DATA!AE175)</f>
        <v/>
      </c>
      <c r="AF175" s="45" t="str">
        <f>IF(DATA!AF175="","",DATA!AF175)</f>
        <v/>
      </c>
      <c r="AG175" s="105" t="str">
        <f>IF(DATA!AG175="","",DATA!AG175)</f>
        <v/>
      </c>
      <c r="AH175" s="114">
        <f t="shared" si="360"/>
        <v>0</v>
      </c>
      <c r="AI175" s="115">
        <f t="shared" si="361"/>
        <v>0</v>
      </c>
      <c r="AJ175" s="204"/>
      <c r="AK175" s="206"/>
      <c r="AL175" s="204"/>
      <c r="AM175" s="206"/>
      <c r="AN175" s="200"/>
      <c r="AO175" s="200"/>
      <c r="AP175" s="200"/>
      <c r="AQ175" s="200"/>
      <c r="AR175" s="200"/>
      <c r="AS175" s="200"/>
      <c r="AT175" s="200"/>
      <c r="AU175" s="200"/>
      <c r="AV175" s="200"/>
      <c r="AW175" s="200"/>
    </row>
    <row r="176" spans="1:49" ht="15" customHeight="1" x14ac:dyDescent="0.15">
      <c r="A176" s="203"/>
      <c r="B176" s="74" t="str">
        <f>IF(DATA!A174="","",DATA!B176)</f>
        <v/>
      </c>
      <c r="C176" s="108" t="str">
        <f>IF(DATA!C176="","",DATA!C176)</f>
        <v/>
      </c>
      <c r="D176" s="108" t="str">
        <f>IF(DATA!D176="","",DATA!D176)</f>
        <v/>
      </c>
      <c r="E176" s="108" t="str">
        <f>IF(DATA!E176="","",DATA!E176)</f>
        <v/>
      </c>
      <c r="F176" s="108" t="str">
        <f>IF(DATA!F176="","",DATA!F176)</f>
        <v/>
      </c>
      <c r="G176" s="108" t="str">
        <f>IF(DATA!G176="","",DATA!G176)</f>
        <v/>
      </c>
      <c r="H176" s="108" t="str">
        <f>IF(DATA!H176="","",DATA!H176)</f>
        <v/>
      </c>
      <c r="I176" s="108" t="str">
        <f>IF(DATA!I176="","",DATA!I176)</f>
        <v/>
      </c>
      <c r="J176" s="108" t="str">
        <f>IF(DATA!J176="","",DATA!J176)</f>
        <v/>
      </c>
      <c r="K176" s="108" t="str">
        <f>IF(DATA!K176="","",DATA!K176)</f>
        <v/>
      </c>
      <c r="L176" s="108" t="str">
        <f>IF(DATA!L176="","",DATA!L176)</f>
        <v/>
      </c>
      <c r="M176" s="108" t="str">
        <f>IF(DATA!M176="","",DATA!M176)</f>
        <v/>
      </c>
      <c r="N176" s="108" t="str">
        <f>IF(DATA!N176="","",DATA!N176)</f>
        <v/>
      </c>
      <c r="O176" s="108" t="str">
        <f>IF(DATA!O176="","",DATA!O176)</f>
        <v/>
      </c>
      <c r="P176" s="108" t="str">
        <f>IF(DATA!P176="","",DATA!P176)</f>
        <v/>
      </c>
      <c r="Q176" s="108" t="str">
        <f>IF(DATA!Q176="","",DATA!Q176)</f>
        <v/>
      </c>
      <c r="R176" s="108" t="str">
        <f>IF(DATA!R176="","",DATA!R176)</f>
        <v/>
      </c>
      <c r="S176" s="108" t="str">
        <f>IF(DATA!S176="","",DATA!S176)</f>
        <v/>
      </c>
      <c r="T176" s="108" t="str">
        <f>IF(DATA!T176="","",DATA!T176)</f>
        <v/>
      </c>
      <c r="U176" s="108" t="str">
        <f>IF(DATA!U176="","",DATA!U176)</f>
        <v/>
      </c>
      <c r="V176" s="108" t="str">
        <f>IF(DATA!V176="","",DATA!V176)</f>
        <v/>
      </c>
      <c r="W176" s="108" t="str">
        <f>IF(DATA!W176="","",DATA!W176)</f>
        <v/>
      </c>
      <c r="X176" s="108" t="str">
        <f>IF(DATA!X176="","",DATA!X176)</f>
        <v/>
      </c>
      <c r="Y176" s="108" t="str">
        <f>IF(DATA!Y176="","",DATA!Y176)</f>
        <v/>
      </c>
      <c r="Z176" s="108" t="str">
        <f>IF(DATA!Z176="","",DATA!Z176)</f>
        <v/>
      </c>
      <c r="AA176" s="108" t="str">
        <f>IF(DATA!AA176="","",DATA!AA176)</f>
        <v/>
      </c>
      <c r="AB176" s="108" t="str">
        <f>IF(DATA!AB176="","",DATA!AB176)</f>
        <v/>
      </c>
      <c r="AC176" s="108" t="str">
        <f>IF(DATA!AC176="","",DATA!AC176)</f>
        <v/>
      </c>
      <c r="AD176" s="108" t="str">
        <f>IF(DATA!AD176="","",DATA!AD176)</f>
        <v/>
      </c>
      <c r="AE176" s="108" t="str">
        <f>IF(DATA!AE176="","",DATA!AE176)</f>
        <v/>
      </c>
      <c r="AF176" s="108" t="str">
        <f>IF(DATA!AF176="","",DATA!AF176)</f>
        <v/>
      </c>
      <c r="AG176" s="109" t="str">
        <f>IF(DATA!AG176="","",DATA!AG176)</f>
        <v/>
      </c>
      <c r="AH176" s="116">
        <f t="shared" si="360"/>
        <v>0</v>
      </c>
      <c r="AI176" s="117">
        <f t="shared" si="361"/>
        <v>0</v>
      </c>
      <c r="AJ176" s="205"/>
      <c r="AK176" s="207"/>
      <c r="AL176" s="205"/>
      <c r="AM176" s="207"/>
      <c r="AN176" s="201"/>
      <c r="AO176" s="201"/>
      <c r="AP176" s="201"/>
      <c r="AQ176" s="201"/>
      <c r="AR176" s="201"/>
      <c r="AS176" s="201"/>
      <c r="AT176" s="201"/>
      <c r="AU176" s="201"/>
      <c r="AV176" s="201"/>
      <c r="AW176" s="201"/>
    </row>
    <row r="177" spans="1:49" ht="15" customHeight="1" x14ac:dyDescent="0.15">
      <c r="A177" s="202" t="str">
        <f>IF(DATA!A177="","",DATA!A177)</f>
        <v/>
      </c>
      <c r="B177" s="11" t="str">
        <f>IF(DATA!A177="","",DATA!B177)</f>
        <v/>
      </c>
      <c r="C177" s="112" t="str">
        <f>IF(DATA!C177="","",DATA!C177)</f>
        <v/>
      </c>
      <c r="D177" s="112" t="str">
        <f>IF(DATA!D177="","",DATA!D177)</f>
        <v/>
      </c>
      <c r="E177" s="112" t="str">
        <f>IF(DATA!E177="","",DATA!E177)</f>
        <v/>
      </c>
      <c r="F177" s="112" t="str">
        <f>IF(DATA!F177="","",DATA!F177)</f>
        <v/>
      </c>
      <c r="G177" s="112" t="str">
        <f>IF(DATA!G177="","",DATA!G177)</f>
        <v/>
      </c>
      <c r="H177" s="112" t="str">
        <f>IF(DATA!H177="","",DATA!H177)</f>
        <v/>
      </c>
      <c r="I177" s="112" t="str">
        <f>IF(DATA!I177="","",DATA!I177)</f>
        <v/>
      </c>
      <c r="J177" s="112" t="str">
        <f>IF(DATA!J177="","",DATA!J177)</f>
        <v/>
      </c>
      <c r="K177" s="112" t="str">
        <f>IF(DATA!K177="","",DATA!K177)</f>
        <v/>
      </c>
      <c r="L177" s="112" t="str">
        <f>IF(DATA!L177="","",DATA!L177)</f>
        <v/>
      </c>
      <c r="M177" s="112" t="str">
        <f>IF(DATA!M177="","",DATA!M177)</f>
        <v/>
      </c>
      <c r="N177" s="112" t="str">
        <f>IF(DATA!N177="","",DATA!N177)</f>
        <v/>
      </c>
      <c r="O177" s="112" t="str">
        <f>IF(DATA!O177="","",DATA!O177)</f>
        <v/>
      </c>
      <c r="P177" s="112" t="str">
        <f>IF(DATA!P177="","",DATA!P177)</f>
        <v/>
      </c>
      <c r="Q177" s="112" t="str">
        <f>IF(DATA!Q177="","",DATA!Q177)</f>
        <v/>
      </c>
      <c r="R177" s="112" t="str">
        <f>IF(DATA!R177="","",DATA!R177)</f>
        <v/>
      </c>
      <c r="S177" s="112" t="str">
        <f>IF(DATA!S177="","",DATA!S177)</f>
        <v/>
      </c>
      <c r="T177" s="112" t="str">
        <f>IF(DATA!T177="","",DATA!T177)</f>
        <v/>
      </c>
      <c r="U177" s="112" t="str">
        <f>IF(DATA!U177="","",DATA!U177)</f>
        <v/>
      </c>
      <c r="V177" s="112" t="str">
        <f>IF(DATA!V177="","",DATA!V177)</f>
        <v/>
      </c>
      <c r="W177" s="112" t="str">
        <f>IF(DATA!W177="","",DATA!W177)</f>
        <v/>
      </c>
      <c r="X177" s="112" t="str">
        <f>IF(DATA!X177="","",DATA!X177)</f>
        <v/>
      </c>
      <c r="Y177" s="112" t="str">
        <f>IF(DATA!Y177="","",DATA!Y177)</f>
        <v/>
      </c>
      <c r="Z177" s="112" t="str">
        <f>IF(DATA!Z177="","",DATA!Z177)</f>
        <v/>
      </c>
      <c r="AA177" s="112" t="str">
        <f>IF(DATA!AA177="","",DATA!AA177)</f>
        <v/>
      </c>
      <c r="AB177" s="112" t="str">
        <f>IF(DATA!AB177="","",DATA!AB177)</f>
        <v/>
      </c>
      <c r="AC177" s="112" t="str">
        <f>IF(DATA!AC177="","",DATA!AC177)</f>
        <v/>
      </c>
      <c r="AD177" s="112" t="str">
        <f>IF(DATA!AD177="","",DATA!AD177)</f>
        <v/>
      </c>
      <c r="AE177" s="112" t="str">
        <f>IF(DATA!AE177="","",DATA!AE177)</f>
        <v/>
      </c>
      <c r="AF177" s="112" t="str">
        <f>IF(DATA!AF177="","",DATA!AF177)</f>
        <v/>
      </c>
      <c r="AG177" s="113" t="str">
        <f>IF(DATA!AG177="","",DATA!AG177)</f>
        <v/>
      </c>
      <c r="AH177" s="188">
        <f>COUNTIFS(DATA!$C$3:$AG$3,0,DATA!$C177:$AG177,"&lt;&gt;")</f>
        <v>0</v>
      </c>
      <c r="AI177" s="188">
        <f>COUNTIFS(DATA!$C$3:$AG$3,"&gt;0",DATA!$C177:$AG177,"&lt;&gt;")</f>
        <v>0</v>
      </c>
      <c r="AJ177" s="204">
        <f t="shared" ref="AJ177" si="459">COUNTIFS($C$3:$AG$3,"=0",C178:AG178,"&gt;0")</f>
        <v>0</v>
      </c>
      <c r="AK177" s="206">
        <f t="shared" ref="AK177" si="460">COUNTIFS($C$3:$AG$3,"&lt;&gt;0",C178:AG178,"&gt;0")</f>
        <v>0</v>
      </c>
      <c r="AL177" s="204">
        <f t="shared" ref="AL177" si="461">COUNTIFS($C$3:$AG$3,"=0",C179:AG179,"&gt;0")</f>
        <v>0</v>
      </c>
      <c r="AM177" s="206">
        <f t="shared" ref="AM177" si="462">COUNTIFS($C$3:$AG$3,"&lt;&gt;0",C179:AG179,"&gt;0")</f>
        <v>0</v>
      </c>
      <c r="AN177" s="200">
        <f t="shared" ref="AN177:AP177" si="463">COUNTIF($C177:$AG177,AN$5)</f>
        <v>0</v>
      </c>
      <c r="AO177" s="200">
        <f t="shared" si="463"/>
        <v>0</v>
      </c>
      <c r="AP177" s="200">
        <f t="shared" si="463"/>
        <v>0</v>
      </c>
      <c r="AQ177" s="200">
        <f t="shared" ref="AQ177" si="464">COUNTIF($C177:$AG177,AQ$5)+COUNTIF($C177:$AG177,"半振")*0.5</f>
        <v>0</v>
      </c>
      <c r="AR177" s="200">
        <f t="shared" ref="AR177" si="465">COUNTIF($C177:$AG177,AR$5)+COUNTIF($C177:$AG177,"半有")*0.5</f>
        <v>0</v>
      </c>
      <c r="AS177" s="200">
        <f t="shared" ref="AS177" si="466">COUNTIF($C177:$AG177,AS$5)+COUNTIF($C177:$AG177,"半欠")*0.5</f>
        <v>0</v>
      </c>
      <c r="AT177" s="200">
        <f t="shared" si="378"/>
        <v>0</v>
      </c>
      <c r="AU177" s="200">
        <f t="shared" si="378"/>
        <v>0</v>
      </c>
      <c r="AV177" s="200">
        <f t="shared" si="378"/>
        <v>0</v>
      </c>
      <c r="AW177" s="200">
        <f t="shared" si="378"/>
        <v>0</v>
      </c>
    </row>
    <row r="178" spans="1:49" ht="15" customHeight="1" x14ac:dyDescent="0.15">
      <c r="A178" s="202"/>
      <c r="B178" s="44" t="str">
        <f>IF(DATA!A177="","",DATA!B178)</f>
        <v/>
      </c>
      <c r="C178" s="45" t="str">
        <f>IF(DATA!C178="","",DATA!C178)</f>
        <v/>
      </c>
      <c r="D178" s="45" t="str">
        <f>IF(DATA!D178="","",DATA!D178)</f>
        <v/>
      </c>
      <c r="E178" s="45" t="str">
        <f>IF(DATA!E178="","",DATA!E178)</f>
        <v/>
      </c>
      <c r="F178" s="45" t="str">
        <f>IF(DATA!F178="","",DATA!F178)</f>
        <v/>
      </c>
      <c r="G178" s="45" t="str">
        <f>IF(DATA!G178="","",DATA!G178)</f>
        <v/>
      </c>
      <c r="H178" s="45" t="str">
        <f>IF(DATA!H178="","",DATA!H178)</f>
        <v/>
      </c>
      <c r="I178" s="45" t="str">
        <f>IF(DATA!I178="","",DATA!I178)</f>
        <v/>
      </c>
      <c r="J178" s="45" t="str">
        <f>IF(DATA!J178="","",DATA!J178)</f>
        <v/>
      </c>
      <c r="K178" s="45" t="str">
        <f>IF(DATA!K178="","",DATA!K178)</f>
        <v/>
      </c>
      <c r="L178" s="45" t="str">
        <f>IF(DATA!L178="","",DATA!L178)</f>
        <v/>
      </c>
      <c r="M178" s="45" t="str">
        <f>IF(DATA!M178="","",DATA!M178)</f>
        <v/>
      </c>
      <c r="N178" s="45" t="str">
        <f>IF(DATA!N178="","",DATA!N178)</f>
        <v/>
      </c>
      <c r="O178" s="45" t="str">
        <f>IF(DATA!O178="","",DATA!O178)</f>
        <v/>
      </c>
      <c r="P178" s="45" t="str">
        <f>IF(DATA!P178="","",DATA!P178)</f>
        <v/>
      </c>
      <c r="Q178" s="45" t="str">
        <f>IF(DATA!Q178="","",DATA!Q178)</f>
        <v/>
      </c>
      <c r="R178" s="45" t="str">
        <f>IF(DATA!R178="","",DATA!R178)</f>
        <v/>
      </c>
      <c r="S178" s="45" t="str">
        <f>IF(DATA!S178="","",DATA!S178)</f>
        <v/>
      </c>
      <c r="T178" s="45" t="str">
        <f>IF(DATA!T178="","",DATA!T178)</f>
        <v/>
      </c>
      <c r="U178" s="45" t="str">
        <f>IF(DATA!U178="","",DATA!U178)</f>
        <v/>
      </c>
      <c r="V178" s="45" t="str">
        <f>IF(DATA!V178="","",DATA!V178)</f>
        <v/>
      </c>
      <c r="W178" s="45" t="str">
        <f>IF(DATA!W178="","",DATA!W178)</f>
        <v/>
      </c>
      <c r="X178" s="45" t="str">
        <f>IF(DATA!X178="","",DATA!X178)</f>
        <v/>
      </c>
      <c r="Y178" s="45" t="str">
        <f>IF(DATA!Y178="","",DATA!Y178)</f>
        <v/>
      </c>
      <c r="Z178" s="45" t="str">
        <f>IF(DATA!Z178="","",DATA!Z178)</f>
        <v/>
      </c>
      <c r="AA178" s="45" t="str">
        <f>IF(DATA!AA178="","",DATA!AA178)</f>
        <v/>
      </c>
      <c r="AB178" s="45" t="str">
        <f>IF(DATA!AB178="","",DATA!AB178)</f>
        <v/>
      </c>
      <c r="AC178" s="45" t="str">
        <f>IF(DATA!AC178="","",DATA!AC178)</f>
        <v/>
      </c>
      <c r="AD178" s="45" t="str">
        <f>IF(DATA!AD178="","",DATA!AD178)</f>
        <v/>
      </c>
      <c r="AE178" s="45" t="str">
        <f>IF(DATA!AE178="","",DATA!AE178)</f>
        <v/>
      </c>
      <c r="AF178" s="45" t="str">
        <f>IF(DATA!AF178="","",DATA!AF178)</f>
        <v/>
      </c>
      <c r="AG178" s="105" t="str">
        <f>IF(DATA!AG178="","",DATA!AG178)</f>
        <v/>
      </c>
      <c r="AH178" s="114">
        <f t="shared" si="360"/>
        <v>0</v>
      </c>
      <c r="AI178" s="115">
        <f t="shared" si="361"/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3"/>
      <c r="B179" s="74" t="str">
        <f>IF(DATA!A177="","",DATA!B179)</f>
        <v/>
      </c>
      <c r="C179" s="108" t="str">
        <f>IF(DATA!C179="","",DATA!C179)</f>
        <v/>
      </c>
      <c r="D179" s="108" t="str">
        <f>IF(DATA!D179="","",DATA!D179)</f>
        <v/>
      </c>
      <c r="E179" s="108" t="str">
        <f>IF(DATA!E179="","",DATA!E179)</f>
        <v/>
      </c>
      <c r="F179" s="108" t="str">
        <f>IF(DATA!F179="","",DATA!F179)</f>
        <v/>
      </c>
      <c r="G179" s="108" t="str">
        <f>IF(DATA!G179="","",DATA!G179)</f>
        <v/>
      </c>
      <c r="H179" s="108" t="str">
        <f>IF(DATA!H179="","",DATA!H179)</f>
        <v/>
      </c>
      <c r="I179" s="108" t="str">
        <f>IF(DATA!I179="","",DATA!I179)</f>
        <v/>
      </c>
      <c r="J179" s="108" t="str">
        <f>IF(DATA!J179="","",DATA!J179)</f>
        <v/>
      </c>
      <c r="K179" s="108" t="str">
        <f>IF(DATA!K179="","",DATA!K179)</f>
        <v/>
      </c>
      <c r="L179" s="108" t="str">
        <f>IF(DATA!L179="","",DATA!L179)</f>
        <v/>
      </c>
      <c r="M179" s="108" t="str">
        <f>IF(DATA!M179="","",DATA!M179)</f>
        <v/>
      </c>
      <c r="N179" s="108" t="str">
        <f>IF(DATA!N179="","",DATA!N179)</f>
        <v/>
      </c>
      <c r="O179" s="108" t="str">
        <f>IF(DATA!O179="","",DATA!O179)</f>
        <v/>
      </c>
      <c r="P179" s="108" t="str">
        <f>IF(DATA!P179="","",DATA!P179)</f>
        <v/>
      </c>
      <c r="Q179" s="108" t="str">
        <f>IF(DATA!Q179="","",DATA!Q179)</f>
        <v/>
      </c>
      <c r="R179" s="108" t="str">
        <f>IF(DATA!R179="","",DATA!R179)</f>
        <v/>
      </c>
      <c r="S179" s="108" t="str">
        <f>IF(DATA!S179="","",DATA!S179)</f>
        <v/>
      </c>
      <c r="T179" s="108" t="str">
        <f>IF(DATA!T179="","",DATA!T179)</f>
        <v/>
      </c>
      <c r="U179" s="108" t="str">
        <f>IF(DATA!U179="","",DATA!U179)</f>
        <v/>
      </c>
      <c r="V179" s="108" t="str">
        <f>IF(DATA!V179="","",DATA!V179)</f>
        <v/>
      </c>
      <c r="W179" s="108" t="str">
        <f>IF(DATA!W179="","",DATA!W179)</f>
        <v/>
      </c>
      <c r="X179" s="108" t="str">
        <f>IF(DATA!X179="","",DATA!X179)</f>
        <v/>
      </c>
      <c r="Y179" s="108" t="str">
        <f>IF(DATA!Y179="","",DATA!Y179)</f>
        <v/>
      </c>
      <c r="Z179" s="108" t="str">
        <f>IF(DATA!Z179="","",DATA!Z179)</f>
        <v/>
      </c>
      <c r="AA179" s="108" t="str">
        <f>IF(DATA!AA179="","",DATA!AA179)</f>
        <v/>
      </c>
      <c r="AB179" s="108" t="str">
        <f>IF(DATA!AB179="","",DATA!AB179)</f>
        <v/>
      </c>
      <c r="AC179" s="108" t="str">
        <f>IF(DATA!AC179="","",DATA!AC179)</f>
        <v/>
      </c>
      <c r="AD179" s="108" t="str">
        <f>IF(DATA!AD179="","",DATA!AD179)</f>
        <v/>
      </c>
      <c r="AE179" s="108" t="str">
        <f>IF(DATA!AE179="","",DATA!AE179)</f>
        <v/>
      </c>
      <c r="AF179" s="108" t="str">
        <f>IF(DATA!AF179="","",DATA!AF179)</f>
        <v/>
      </c>
      <c r="AG179" s="109" t="str">
        <f>IF(DATA!AG179="","",DATA!AG179)</f>
        <v/>
      </c>
      <c r="AH179" s="116">
        <f t="shared" si="360"/>
        <v>0</v>
      </c>
      <c r="AI179" s="117">
        <f t="shared" si="361"/>
        <v>0</v>
      </c>
      <c r="AJ179" s="205"/>
      <c r="AK179" s="207"/>
      <c r="AL179" s="205"/>
      <c r="AM179" s="207"/>
      <c r="AN179" s="201"/>
      <c r="AO179" s="201"/>
      <c r="AP179" s="201"/>
      <c r="AQ179" s="201"/>
      <c r="AR179" s="201"/>
      <c r="AS179" s="201"/>
      <c r="AT179" s="201"/>
      <c r="AU179" s="201"/>
      <c r="AV179" s="201"/>
      <c r="AW179" s="201"/>
    </row>
    <row r="180" spans="1:49" ht="15" customHeight="1" x14ac:dyDescent="0.15">
      <c r="A180" s="202" t="str">
        <f>IF(DATA!A180="","",DATA!A180)</f>
        <v/>
      </c>
      <c r="B180" s="11" t="str">
        <f>IF(DATA!A180="","",DATA!B180)</f>
        <v/>
      </c>
      <c r="C180" s="112" t="str">
        <f>IF(DATA!C180="","",DATA!C180)</f>
        <v/>
      </c>
      <c r="D180" s="112" t="str">
        <f>IF(DATA!D180="","",DATA!D180)</f>
        <v/>
      </c>
      <c r="E180" s="112" t="str">
        <f>IF(DATA!E180="","",DATA!E180)</f>
        <v/>
      </c>
      <c r="F180" s="112" t="str">
        <f>IF(DATA!F180="","",DATA!F180)</f>
        <v/>
      </c>
      <c r="G180" s="112" t="str">
        <f>IF(DATA!G180="","",DATA!G180)</f>
        <v/>
      </c>
      <c r="H180" s="112" t="str">
        <f>IF(DATA!H180="","",DATA!H180)</f>
        <v/>
      </c>
      <c r="I180" s="112" t="str">
        <f>IF(DATA!I180="","",DATA!I180)</f>
        <v/>
      </c>
      <c r="J180" s="112" t="str">
        <f>IF(DATA!J180="","",DATA!J180)</f>
        <v/>
      </c>
      <c r="K180" s="112" t="str">
        <f>IF(DATA!K180="","",DATA!K180)</f>
        <v/>
      </c>
      <c r="L180" s="112" t="str">
        <f>IF(DATA!L180="","",DATA!L180)</f>
        <v/>
      </c>
      <c r="M180" s="112" t="str">
        <f>IF(DATA!M180="","",DATA!M180)</f>
        <v/>
      </c>
      <c r="N180" s="112" t="str">
        <f>IF(DATA!N180="","",DATA!N180)</f>
        <v/>
      </c>
      <c r="O180" s="112" t="str">
        <f>IF(DATA!O180="","",DATA!O180)</f>
        <v/>
      </c>
      <c r="P180" s="112" t="str">
        <f>IF(DATA!P180="","",DATA!P180)</f>
        <v/>
      </c>
      <c r="Q180" s="112" t="str">
        <f>IF(DATA!Q180="","",DATA!Q180)</f>
        <v/>
      </c>
      <c r="R180" s="112" t="str">
        <f>IF(DATA!R180="","",DATA!R180)</f>
        <v/>
      </c>
      <c r="S180" s="112" t="str">
        <f>IF(DATA!S180="","",DATA!S180)</f>
        <v/>
      </c>
      <c r="T180" s="112" t="str">
        <f>IF(DATA!T180="","",DATA!T180)</f>
        <v/>
      </c>
      <c r="U180" s="112" t="str">
        <f>IF(DATA!U180="","",DATA!U180)</f>
        <v/>
      </c>
      <c r="V180" s="112" t="str">
        <f>IF(DATA!V180="","",DATA!V180)</f>
        <v/>
      </c>
      <c r="W180" s="112" t="str">
        <f>IF(DATA!W180="","",DATA!W180)</f>
        <v/>
      </c>
      <c r="X180" s="112" t="str">
        <f>IF(DATA!X180="","",DATA!X180)</f>
        <v/>
      </c>
      <c r="Y180" s="112" t="str">
        <f>IF(DATA!Y180="","",DATA!Y180)</f>
        <v/>
      </c>
      <c r="Z180" s="112" t="str">
        <f>IF(DATA!Z180="","",DATA!Z180)</f>
        <v/>
      </c>
      <c r="AA180" s="112" t="str">
        <f>IF(DATA!AA180="","",DATA!AA180)</f>
        <v/>
      </c>
      <c r="AB180" s="112" t="str">
        <f>IF(DATA!AB180="","",DATA!AB180)</f>
        <v/>
      </c>
      <c r="AC180" s="112" t="str">
        <f>IF(DATA!AC180="","",DATA!AC180)</f>
        <v/>
      </c>
      <c r="AD180" s="112" t="str">
        <f>IF(DATA!AD180="","",DATA!AD180)</f>
        <v/>
      </c>
      <c r="AE180" s="112" t="str">
        <f>IF(DATA!AE180="","",DATA!AE180)</f>
        <v/>
      </c>
      <c r="AF180" s="112" t="str">
        <f>IF(DATA!AF180="","",DATA!AF180)</f>
        <v/>
      </c>
      <c r="AG180" s="113" t="str">
        <f>IF(DATA!AG180="","",DATA!AG180)</f>
        <v/>
      </c>
      <c r="AH180" s="188">
        <f>COUNTIFS(DATA!$C$3:$AG$3,0,DATA!$C180:$AG180,"&lt;&gt;")</f>
        <v>0</v>
      </c>
      <c r="AI180" s="188">
        <f>COUNTIFS(DATA!$C$3:$AG$3,"&gt;0",DATA!$C180:$AG180,"&lt;&gt;")</f>
        <v>0</v>
      </c>
      <c r="AJ180" s="204">
        <f t="shared" ref="AJ180" si="467">COUNTIFS($C$3:$AG$3,"=0",C181:AG181,"&gt;0")</f>
        <v>0</v>
      </c>
      <c r="AK180" s="206">
        <f t="shared" ref="AK180" si="468">COUNTIFS($C$3:$AG$3,"&lt;&gt;0",C181:AG181,"&gt;0")</f>
        <v>0</v>
      </c>
      <c r="AL180" s="204">
        <f t="shared" ref="AL180" si="469">COUNTIFS($C$3:$AG$3,"=0",C182:AG182,"&gt;0")</f>
        <v>0</v>
      </c>
      <c r="AM180" s="206">
        <f t="shared" ref="AM180" si="470">COUNTIFS($C$3:$AG$3,"&lt;&gt;0",C182:AG182,"&gt;0")</f>
        <v>0</v>
      </c>
      <c r="AN180" s="200">
        <f t="shared" ref="AN180:AP180" si="471">COUNTIF($C180:$AG180,AN$5)</f>
        <v>0</v>
      </c>
      <c r="AO180" s="200">
        <f t="shared" si="471"/>
        <v>0</v>
      </c>
      <c r="AP180" s="200">
        <f t="shared" si="471"/>
        <v>0</v>
      </c>
      <c r="AQ180" s="200">
        <f t="shared" ref="AQ180" si="472">COUNTIF($C180:$AG180,AQ$5)+COUNTIF($C180:$AG180,"半振")*0.5</f>
        <v>0</v>
      </c>
      <c r="AR180" s="200">
        <f t="shared" ref="AR180" si="473">COUNTIF($C180:$AG180,AR$5)+COUNTIF($C180:$AG180,"半有")*0.5</f>
        <v>0</v>
      </c>
      <c r="AS180" s="200">
        <f t="shared" ref="AS180" si="474">COUNTIF($C180:$AG180,AS$5)+COUNTIF($C180:$AG180,"半欠")*0.5</f>
        <v>0</v>
      </c>
      <c r="AT180" s="200">
        <f t="shared" si="378"/>
        <v>0</v>
      </c>
      <c r="AU180" s="200">
        <f t="shared" si="378"/>
        <v>0</v>
      </c>
      <c r="AV180" s="200">
        <f t="shared" si="378"/>
        <v>0</v>
      </c>
      <c r="AW180" s="200">
        <f t="shared" si="378"/>
        <v>0</v>
      </c>
    </row>
    <row r="181" spans="1:49" ht="15" customHeight="1" x14ac:dyDescent="0.15">
      <c r="A181" s="202"/>
      <c r="B181" s="44" t="str">
        <f>IF(DATA!A180="","",DATA!B181)</f>
        <v/>
      </c>
      <c r="C181" s="45" t="str">
        <f>IF(DATA!C181="","",DATA!C181)</f>
        <v/>
      </c>
      <c r="D181" s="45" t="str">
        <f>IF(DATA!D181="","",DATA!D181)</f>
        <v/>
      </c>
      <c r="E181" s="45" t="str">
        <f>IF(DATA!E181="","",DATA!E181)</f>
        <v/>
      </c>
      <c r="F181" s="45" t="str">
        <f>IF(DATA!F181="","",DATA!F181)</f>
        <v/>
      </c>
      <c r="G181" s="45" t="str">
        <f>IF(DATA!G181="","",DATA!G181)</f>
        <v/>
      </c>
      <c r="H181" s="45" t="str">
        <f>IF(DATA!H181="","",DATA!H181)</f>
        <v/>
      </c>
      <c r="I181" s="45" t="str">
        <f>IF(DATA!I181="","",DATA!I181)</f>
        <v/>
      </c>
      <c r="J181" s="45" t="str">
        <f>IF(DATA!J181="","",DATA!J181)</f>
        <v/>
      </c>
      <c r="K181" s="45" t="str">
        <f>IF(DATA!K181="","",DATA!K181)</f>
        <v/>
      </c>
      <c r="L181" s="45" t="str">
        <f>IF(DATA!L181="","",DATA!L181)</f>
        <v/>
      </c>
      <c r="M181" s="45" t="str">
        <f>IF(DATA!M181="","",DATA!M181)</f>
        <v/>
      </c>
      <c r="N181" s="45" t="str">
        <f>IF(DATA!N181="","",DATA!N181)</f>
        <v/>
      </c>
      <c r="O181" s="45" t="str">
        <f>IF(DATA!O181="","",DATA!O181)</f>
        <v/>
      </c>
      <c r="P181" s="45" t="str">
        <f>IF(DATA!P181="","",DATA!P181)</f>
        <v/>
      </c>
      <c r="Q181" s="45" t="str">
        <f>IF(DATA!Q181="","",DATA!Q181)</f>
        <v/>
      </c>
      <c r="R181" s="45" t="str">
        <f>IF(DATA!R181="","",DATA!R181)</f>
        <v/>
      </c>
      <c r="S181" s="45" t="str">
        <f>IF(DATA!S181="","",DATA!S181)</f>
        <v/>
      </c>
      <c r="T181" s="45" t="str">
        <f>IF(DATA!T181="","",DATA!T181)</f>
        <v/>
      </c>
      <c r="U181" s="45" t="str">
        <f>IF(DATA!U181="","",DATA!U181)</f>
        <v/>
      </c>
      <c r="V181" s="45" t="str">
        <f>IF(DATA!V181="","",DATA!V181)</f>
        <v/>
      </c>
      <c r="W181" s="45" t="str">
        <f>IF(DATA!W181="","",DATA!W181)</f>
        <v/>
      </c>
      <c r="X181" s="45" t="str">
        <f>IF(DATA!X181="","",DATA!X181)</f>
        <v/>
      </c>
      <c r="Y181" s="45" t="str">
        <f>IF(DATA!Y181="","",DATA!Y181)</f>
        <v/>
      </c>
      <c r="Z181" s="45" t="str">
        <f>IF(DATA!Z181="","",DATA!Z181)</f>
        <v/>
      </c>
      <c r="AA181" s="45" t="str">
        <f>IF(DATA!AA181="","",DATA!AA181)</f>
        <v/>
      </c>
      <c r="AB181" s="45" t="str">
        <f>IF(DATA!AB181="","",DATA!AB181)</f>
        <v/>
      </c>
      <c r="AC181" s="45" t="str">
        <f>IF(DATA!AC181="","",DATA!AC181)</f>
        <v/>
      </c>
      <c r="AD181" s="45" t="str">
        <f>IF(DATA!AD181="","",DATA!AD181)</f>
        <v/>
      </c>
      <c r="AE181" s="45" t="str">
        <f>IF(DATA!AE181="","",DATA!AE181)</f>
        <v/>
      </c>
      <c r="AF181" s="45" t="str">
        <f>IF(DATA!AF181="","",DATA!AF181)</f>
        <v/>
      </c>
      <c r="AG181" s="105" t="str">
        <f>IF(DATA!AG181="","",DATA!AG181)</f>
        <v/>
      </c>
      <c r="AH181" s="114">
        <f t="shared" si="360"/>
        <v>0</v>
      </c>
      <c r="AI181" s="115">
        <f t="shared" si="361"/>
        <v>0</v>
      </c>
      <c r="AJ181" s="204"/>
      <c r="AK181" s="206"/>
      <c r="AL181" s="204"/>
      <c r="AM181" s="206"/>
      <c r="AN181" s="200"/>
      <c r="AO181" s="200"/>
      <c r="AP181" s="200"/>
      <c r="AQ181" s="200"/>
      <c r="AR181" s="200"/>
      <c r="AS181" s="200"/>
      <c r="AT181" s="200"/>
      <c r="AU181" s="200"/>
      <c r="AV181" s="200"/>
      <c r="AW181" s="200"/>
    </row>
    <row r="182" spans="1:49" ht="15" customHeight="1" x14ac:dyDescent="0.15">
      <c r="A182" s="203"/>
      <c r="B182" s="74" t="str">
        <f>IF(DATA!A180="","",DATA!B182)</f>
        <v/>
      </c>
      <c r="C182" s="108" t="str">
        <f>IF(DATA!C182="","",DATA!C182)</f>
        <v/>
      </c>
      <c r="D182" s="108" t="str">
        <f>IF(DATA!D182="","",DATA!D182)</f>
        <v/>
      </c>
      <c r="E182" s="108" t="str">
        <f>IF(DATA!E182="","",DATA!E182)</f>
        <v/>
      </c>
      <c r="F182" s="108" t="str">
        <f>IF(DATA!F182="","",DATA!F182)</f>
        <v/>
      </c>
      <c r="G182" s="108" t="str">
        <f>IF(DATA!G182="","",DATA!G182)</f>
        <v/>
      </c>
      <c r="H182" s="108" t="str">
        <f>IF(DATA!H182="","",DATA!H182)</f>
        <v/>
      </c>
      <c r="I182" s="108" t="str">
        <f>IF(DATA!I182="","",DATA!I182)</f>
        <v/>
      </c>
      <c r="J182" s="108" t="str">
        <f>IF(DATA!J182="","",DATA!J182)</f>
        <v/>
      </c>
      <c r="K182" s="108" t="str">
        <f>IF(DATA!K182="","",DATA!K182)</f>
        <v/>
      </c>
      <c r="L182" s="108" t="str">
        <f>IF(DATA!L182="","",DATA!L182)</f>
        <v/>
      </c>
      <c r="M182" s="108" t="str">
        <f>IF(DATA!M182="","",DATA!M182)</f>
        <v/>
      </c>
      <c r="N182" s="108" t="str">
        <f>IF(DATA!N182="","",DATA!N182)</f>
        <v/>
      </c>
      <c r="O182" s="108" t="str">
        <f>IF(DATA!O182="","",DATA!O182)</f>
        <v/>
      </c>
      <c r="P182" s="108" t="str">
        <f>IF(DATA!P182="","",DATA!P182)</f>
        <v/>
      </c>
      <c r="Q182" s="108" t="str">
        <f>IF(DATA!Q182="","",DATA!Q182)</f>
        <v/>
      </c>
      <c r="R182" s="108" t="str">
        <f>IF(DATA!R182="","",DATA!R182)</f>
        <v/>
      </c>
      <c r="S182" s="108" t="str">
        <f>IF(DATA!S182="","",DATA!S182)</f>
        <v/>
      </c>
      <c r="T182" s="108" t="str">
        <f>IF(DATA!T182="","",DATA!T182)</f>
        <v/>
      </c>
      <c r="U182" s="108" t="str">
        <f>IF(DATA!U182="","",DATA!U182)</f>
        <v/>
      </c>
      <c r="V182" s="108" t="str">
        <f>IF(DATA!V182="","",DATA!V182)</f>
        <v/>
      </c>
      <c r="W182" s="108" t="str">
        <f>IF(DATA!W182="","",DATA!W182)</f>
        <v/>
      </c>
      <c r="X182" s="108" t="str">
        <f>IF(DATA!X182="","",DATA!X182)</f>
        <v/>
      </c>
      <c r="Y182" s="108" t="str">
        <f>IF(DATA!Y182="","",DATA!Y182)</f>
        <v/>
      </c>
      <c r="Z182" s="108" t="str">
        <f>IF(DATA!Z182="","",DATA!Z182)</f>
        <v/>
      </c>
      <c r="AA182" s="108" t="str">
        <f>IF(DATA!AA182="","",DATA!AA182)</f>
        <v/>
      </c>
      <c r="AB182" s="108" t="str">
        <f>IF(DATA!AB182="","",DATA!AB182)</f>
        <v/>
      </c>
      <c r="AC182" s="108" t="str">
        <f>IF(DATA!AC182="","",DATA!AC182)</f>
        <v/>
      </c>
      <c r="AD182" s="108" t="str">
        <f>IF(DATA!AD182="","",DATA!AD182)</f>
        <v/>
      </c>
      <c r="AE182" s="108" t="str">
        <f>IF(DATA!AE182="","",DATA!AE182)</f>
        <v/>
      </c>
      <c r="AF182" s="108" t="str">
        <f>IF(DATA!AF182="","",DATA!AF182)</f>
        <v/>
      </c>
      <c r="AG182" s="109" t="str">
        <f>IF(DATA!AG182="","",DATA!AG182)</f>
        <v/>
      </c>
      <c r="AH182" s="116">
        <f t="shared" si="360"/>
        <v>0</v>
      </c>
      <c r="AI182" s="117">
        <f t="shared" si="361"/>
        <v>0</v>
      </c>
      <c r="AJ182" s="205"/>
      <c r="AK182" s="207"/>
      <c r="AL182" s="205"/>
      <c r="AM182" s="207"/>
      <c r="AN182" s="201"/>
      <c r="AO182" s="201"/>
      <c r="AP182" s="201"/>
      <c r="AQ182" s="201"/>
      <c r="AR182" s="201"/>
      <c r="AS182" s="201"/>
      <c r="AT182" s="201"/>
      <c r="AU182" s="201"/>
      <c r="AV182" s="201"/>
      <c r="AW182" s="201"/>
    </row>
    <row r="183" spans="1:49" ht="15" customHeight="1" x14ac:dyDescent="0.15">
      <c r="A183" s="202" t="str">
        <f>IF(DATA!A183="","",DATA!A183)</f>
        <v/>
      </c>
      <c r="B183" s="11" t="str">
        <f>IF(DATA!A183="","",DATA!B183)</f>
        <v/>
      </c>
      <c r="C183" s="112" t="str">
        <f>IF(DATA!C183="","",DATA!C183)</f>
        <v/>
      </c>
      <c r="D183" s="112" t="str">
        <f>IF(DATA!D183="","",DATA!D183)</f>
        <v/>
      </c>
      <c r="E183" s="112" t="str">
        <f>IF(DATA!E183="","",DATA!E183)</f>
        <v/>
      </c>
      <c r="F183" s="112" t="str">
        <f>IF(DATA!F183="","",DATA!F183)</f>
        <v/>
      </c>
      <c r="G183" s="112" t="str">
        <f>IF(DATA!G183="","",DATA!G183)</f>
        <v/>
      </c>
      <c r="H183" s="112" t="str">
        <f>IF(DATA!H183="","",DATA!H183)</f>
        <v/>
      </c>
      <c r="I183" s="112" t="str">
        <f>IF(DATA!I183="","",DATA!I183)</f>
        <v/>
      </c>
      <c r="J183" s="112" t="str">
        <f>IF(DATA!J183="","",DATA!J183)</f>
        <v/>
      </c>
      <c r="K183" s="112" t="str">
        <f>IF(DATA!K183="","",DATA!K183)</f>
        <v/>
      </c>
      <c r="L183" s="112" t="str">
        <f>IF(DATA!L183="","",DATA!L183)</f>
        <v/>
      </c>
      <c r="M183" s="112" t="str">
        <f>IF(DATA!M183="","",DATA!M183)</f>
        <v/>
      </c>
      <c r="N183" s="112" t="str">
        <f>IF(DATA!N183="","",DATA!N183)</f>
        <v/>
      </c>
      <c r="O183" s="112" t="str">
        <f>IF(DATA!O183="","",DATA!O183)</f>
        <v/>
      </c>
      <c r="P183" s="112" t="str">
        <f>IF(DATA!P183="","",DATA!P183)</f>
        <v/>
      </c>
      <c r="Q183" s="112" t="str">
        <f>IF(DATA!Q183="","",DATA!Q183)</f>
        <v/>
      </c>
      <c r="R183" s="112" t="str">
        <f>IF(DATA!R183="","",DATA!R183)</f>
        <v/>
      </c>
      <c r="S183" s="112" t="str">
        <f>IF(DATA!S183="","",DATA!S183)</f>
        <v/>
      </c>
      <c r="T183" s="112" t="str">
        <f>IF(DATA!T183="","",DATA!T183)</f>
        <v/>
      </c>
      <c r="U183" s="112" t="str">
        <f>IF(DATA!U183="","",DATA!U183)</f>
        <v/>
      </c>
      <c r="V183" s="112" t="str">
        <f>IF(DATA!V183="","",DATA!V183)</f>
        <v/>
      </c>
      <c r="W183" s="112" t="str">
        <f>IF(DATA!W183="","",DATA!W183)</f>
        <v/>
      </c>
      <c r="X183" s="112" t="str">
        <f>IF(DATA!X183="","",DATA!X183)</f>
        <v/>
      </c>
      <c r="Y183" s="112" t="str">
        <f>IF(DATA!Y183="","",DATA!Y183)</f>
        <v/>
      </c>
      <c r="Z183" s="112" t="str">
        <f>IF(DATA!Z183="","",DATA!Z183)</f>
        <v/>
      </c>
      <c r="AA183" s="112" t="str">
        <f>IF(DATA!AA183="","",DATA!AA183)</f>
        <v/>
      </c>
      <c r="AB183" s="112" t="str">
        <f>IF(DATA!AB183="","",DATA!AB183)</f>
        <v/>
      </c>
      <c r="AC183" s="112" t="str">
        <f>IF(DATA!AC183="","",DATA!AC183)</f>
        <v/>
      </c>
      <c r="AD183" s="112" t="str">
        <f>IF(DATA!AD183="","",DATA!AD183)</f>
        <v/>
      </c>
      <c r="AE183" s="112" t="str">
        <f>IF(DATA!AE183="","",DATA!AE183)</f>
        <v/>
      </c>
      <c r="AF183" s="112" t="str">
        <f>IF(DATA!AF183="","",DATA!AF183)</f>
        <v/>
      </c>
      <c r="AG183" s="113" t="str">
        <f>IF(DATA!AG183="","",DATA!AG183)</f>
        <v/>
      </c>
      <c r="AH183" s="188">
        <f>COUNTIFS(DATA!$C$3:$AG$3,0,DATA!$C183:$AG183,"&lt;&gt;")</f>
        <v>0</v>
      </c>
      <c r="AI183" s="188">
        <f>COUNTIFS(DATA!$C$3:$AG$3,"&gt;0",DATA!$C183:$AG183,"&lt;&gt;")</f>
        <v>0</v>
      </c>
      <c r="AJ183" s="204">
        <f t="shared" ref="AJ183" si="475">COUNTIFS($C$3:$AG$3,"=0",C184:AG184,"&gt;0")</f>
        <v>0</v>
      </c>
      <c r="AK183" s="206">
        <f t="shared" ref="AK183" si="476">COUNTIFS($C$3:$AG$3,"&lt;&gt;0",C184:AG184,"&gt;0")</f>
        <v>0</v>
      </c>
      <c r="AL183" s="204">
        <f t="shared" ref="AL183" si="477">COUNTIFS($C$3:$AG$3,"=0",C185:AG185,"&gt;0")</f>
        <v>0</v>
      </c>
      <c r="AM183" s="206">
        <f t="shared" ref="AM183" si="478">COUNTIFS($C$3:$AG$3,"&lt;&gt;0",C185:AG185,"&gt;0")</f>
        <v>0</v>
      </c>
      <c r="AN183" s="200">
        <f t="shared" ref="AN183:AP183" si="479">COUNTIF($C183:$AG183,AN$5)</f>
        <v>0</v>
      </c>
      <c r="AO183" s="200">
        <f t="shared" si="479"/>
        <v>0</v>
      </c>
      <c r="AP183" s="200">
        <f t="shared" si="479"/>
        <v>0</v>
      </c>
      <c r="AQ183" s="200">
        <f t="shared" ref="AQ183" si="480">COUNTIF($C183:$AG183,AQ$5)+COUNTIF($C183:$AG183,"半振")*0.5</f>
        <v>0</v>
      </c>
      <c r="AR183" s="200">
        <f t="shared" ref="AR183" si="481">COUNTIF($C183:$AG183,AR$5)+COUNTIF($C183:$AG183,"半有")*0.5</f>
        <v>0</v>
      </c>
      <c r="AS183" s="200">
        <f t="shared" ref="AS183" si="482">COUNTIF($C183:$AG183,AS$5)+COUNTIF($C183:$AG183,"半欠")*0.5</f>
        <v>0</v>
      </c>
      <c r="AT183" s="200">
        <f t="shared" si="378"/>
        <v>0</v>
      </c>
      <c r="AU183" s="200">
        <f t="shared" si="378"/>
        <v>0</v>
      </c>
      <c r="AV183" s="200">
        <f t="shared" si="378"/>
        <v>0</v>
      </c>
      <c r="AW183" s="200">
        <f t="shared" si="378"/>
        <v>0</v>
      </c>
    </row>
    <row r="184" spans="1:49" ht="15" customHeight="1" x14ac:dyDescent="0.15">
      <c r="A184" s="202"/>
      <c r="B184" s="44" t="str">
        <f>IF(DATA!A183="","",DATA!B184)</f>
        <v/>
      </c>
      <c r="C184" s="45" t="str">
        <f>IF(DATA!C184="","",DATA!C184)</f>
        <v/>
      </c>
      <c r="D184" s="45" t="str">
        <f>IF(DATA!D184="","",DATA!D184)</f>
        <v/>
      </c>
      <c r="E184" s="45" t="str">
        <f>IF(DATA!E184="","",DATA!E184)</f>
        <v/>
      </c>
      <c r="F184" s="45" t="str">
        <f>IF(DATA!F184="","",DATA!F184)</f>
        <v/>
      </c>
      <c r="G184" s="45" t="str">
        <f>IF(DATA!G184="","",DATA!G184)</f>
        <v/>
      </c>
      <c r="H184" s="45" t="str">
        <f>IF(DATA!H184="","",DATA!H184)</f>
        <v/>
      </c>
      <c r="I184" s="45" t="str">
        <f>IF(DATA!I184="","",DATA!I184)</f>
        <v/>
      </c>
      <c r="J184" s="45" t="str">
        <f>IF(DATA!J184="","",DATA!J184)</f>
        <v/>
      </c>
      <c r="K184" s="45" t="str">
        <f>IF(DATA!K184="","",DATA!K184)</f>
        <v/>
      </c>
      <c r="L184" s="45" t="str">
        <f>IF(DATA!L184="","",DATA!L184)</f>
        <v/>
      </c>
      <c r="M184" s="45" t="str">
        <f>IF(DATA!M184="","",DATA!M184)</f>
        <v/>
      </c>
      <c r="N184" s="45" t="str">
        <f>IF(DATA!N184="","",DATA!N184)</f>
        <v/>
      </c>
      <c r="O184" s="45" t="str">
        <f>IF(DATA!O184="","",DATA!O184)</f>
        <v/>
      </c>
      <c r="P184" s="45" t="str">
        <f>IF(DATA!P184="","",DATA!P184)</f>
        <v/>
      </c>
      <c r="Q184" s="45" t="str">
        <f>IF(DATA!Q184="","",DATA!Q184)</f>
        <v/>
      </c>
      <c r="R184" s="45" t="str">
        <f>IF(DATA!R184="","",DATA!R184)</f>
        <v/>
      </c>
      <c r="S184" s="45" t="str">
        <f>IF(DATA!S184="","",DATA!S184)</f>
        <v/>
      </c>
      <c r="T184" s="45" t="str">
        <f>IF(DATA!T184="","",DATA!T184)</f>
        <v/>
      </c>
      <c r="U184" s="45" t="str">
        <f>IF(DATA!U184="","",DATA!U184)</f>
        <v/>
      </c>
      <c r="V184" s="45" t="str">
        <f>IF(DATA!V184="","",DATA!V184)</f>
        <v/>
      </c>
      <c r="W184" s="45" t="str">
        <f>IF(DATA!W184="","",DATA!W184)</f>
        <v/>
      </c>
      <c r="X184" s="45" t="str">
        <f>IF(DATA!X184="","",DATA!X184)</f>
        <v/>
      </c>
      <c r="Y184" s="45" t="str">
        <f>IF(DATA!Y184="","",DATA!Y184)</f>
        <v/>
      </c>
      <c r="Z184" s="45" t="str">
        <f>IF(DATA!Z184="","",DATA!Z184)</f>
        <v/>
      </c>
      <c r="AA184" s="45" t="str">
        <f>IF(DATA!AA184="","",DATA!AA184)</f>
        <v/>
      </c>
      <c r="AB184" s="45" t="str">
        <f>IF(DATA!AB184="","",DATA!AB184)</f>
        <v/>
      </c>
      <c r="AC184" s="45" t="str">
        <f>IF(DATA!AC184="","",DATA!AC184)</f>
        <v/>
      </c>
      <c r="AD184" s="45" t="str">
        <f>IF(DATA!AD184="","",DATA!AD184)</f>
        <v/>
      </c>
      <c r="AE184" s="45" t="str">
        <f>IF(DATA!AE184="","",DATA!AE184)</f>
        <v/>
      </c>
      <c r="AF184" s="45" t="str">
        <f>IF(DATA!AF184="","",DATA!AF184)</f>
        <v/>
      </c>
      <c r="AG184" s="105" t="str">
        <f>IF(DATA!AG184="","",DATA!AG184)</f>
        <v/>
      </c>
      <c r="AH184" s="114">
        <f t="shared" si="360"/>
        <v>0</v>
      </c>
      <c r="AI184" s="115">
        <f t="shared" si="361"/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IF(DATA!A183="","",DATA!B185)</f>
        <v/>
      </c>
      <c r="C185" s="108" t="str">
        <f>IF(DATA!C185="","",DATA!C185)</f>
        <v/>
      </c>
      <c r="D185" s="108" t="str">
        <f>IF(DATA!D185="","",DATA!D185)</f>
        <v/>
      </c>
      <c r="E185" s="108" t="str">
        <f>IF(DATA!E185="","",DATA!E185)</f>
        <v/>
      </c>
      <c r="F185" s="108" t="str">
        <f>IF(DATA!F185="","",DATA!F185)</f>
        <v/>
      </c>
      <c r="G185" s="108" t="str">
        <f>IF(DATA!G185="","",DATA!G185)</f>
        <v/>
      </c>
      <c r="H185" s="108" t="str">
        <f>IF(DATA!H185="","",DATA!H185)</f>
        <v/>
      </c>
      <c r="I185" s="108" t="str">
        <f>IF(DATA!I185="","",DATA!I185)</f>
        <v/>
      </c>
      <c r="J185" s="108" t="str">
        <f>IF(DATA!J185="","",DATA!J185)</f>
        <v/>
      </c>
      <c r="K185" s="108" t="str">
        <f>IF(DATA!K185="","",DATA!K185)</f>
        <v/>
      </c>
      <c r="L185" s="108" t="str">
        <f>IF(DATA!L185="","",DATA!L185)</f>
        <v/>
      </c>
      <c r="M185" s="108" t="str">
        <f>IF(DATA!M185="","",DATA!M185)</f>
        <v/>
      </c>
      <c r="N185" s="108" t="str">
        <f>IF(DATA!N185="","",DATA!N185)</f>
        <v/>
      </c>
      <c r="O185" s="108" t="str">
        <f>IF(DATA!O185="","",DATA!O185)</f>
        <v/>
      </c>
      <c r="P185" s="108" t="str">
        <f>IF(DATA!P185="","",DATA!P185)</f>
        <v/>
      </c>
      <c r="Q185" s="108" t="str">
        <f>IF(DATA!Q185="","",DATA!Q185)</f>
        <v/>
      </c>
      <c r="R185" s="108" t="str">
        <f>IF(DATA!R185="","",DATA!R185)</f>
        <v/>
      </c>
      <c r="S185" s="108" t="str">
        <f>IF(DATA!S185="","",DATA!S185)</f>
        <v/>
      </c>
      <c r="T185" s="108" t="str">
        <f>IF(DATA!T185="","",DATA!T185)</f>
        <v/>
      </c>
      <c r="U185" s="108" t="str">
        <f>IF(DATA!U185="","",DATA!U185)</f>
        <v/>
      </c>
      <c r="V185" s="108" t="str">
        <f>IF(DATA!V185="","",DATA!V185)</f>
        <v/>
      </c>
      <c r="W185" s="108" t="str">
        <f>IF(DATA!W185="","",DATA!W185)</f>
        <v/>
      </c>
      <c r="X185" s="108" t="str">
        <f>IF(DATA!X185="","",DATA!X185)</f>
        <v/>
      </c>
      <c r="Y185" s="108" t="str">
        <f>IF(DATA!Y185="","",DATA!Y185)</f>
        <v/>
      </c>
      <c r="Z185" s="108" t="str">
        <f>IF(DATA!Z185="","",DATA!Z185)</f>
        <v/>
      </c>
      <c r="AA185" s="108" t="str">
        <f>IF(DATA!AA185="","",DATA!AA185)</f>
        <v/>
      </c>
      <c r="AB185" s="108" t="str">
        <f>IF(DATA!AB185="","",DATA!AB185)</f>
        <v/>
      </c>
      <c r="AC185" s="108" t="str">
        <f>IF(DATA!AC185="","",DATA!AC185)</f>
        <v/>
      </c>
      <c r="AD185" s="108" t="str">
        <f>IF(DATA!AD185="","",DATA!AD185)</f>
        <v/>
      </c>
      <c r="AE185" s="108" t="str">
        <f>IF(DATA!AE185="","",DATA!AE185)</f>
        <v/>
      </c>
      <c r="AF185" s="108" t="str">
        <f>IF(DATA!AF185="","",DATA!AF185)</f>
        <v/>
      </c>
      <c r="AG185" s="109" t="str">
        <f>IF(DATA!AG185="","",DATA!AG185)</f>
        <v/>
      </c>
      <c r="AH185" s="116">
        <f t="shared" si="360"/>
        <v>0</v>
      </c>
      <c r="AI185" s="117">
        <f t="shared" si="361"/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IF(DATA!A186="","",DATA!A186)</f>
        <v/>
      </c>
      <c r="B186" s="11" t="str">
        <f>IF(DATA!A186="","",DATA!B186)</f>
        <v/>
      </c>
      <c r="C186" s="112" t="str">
        <f>IF(DATA!C186="","",DATA!C186)</f>
        <v/>
      </c>
      <c r="D186" s="112" t="str">
        <f>IF(DATA!D186="","",DATA!D186)</f>
        <v/>
      </c>
      <c r="E186" s="112" t="str">
        <f>IF(DATA!E186="","",DATA!E186)</f>
        <v/>
      </c>
      <c r="F186" s="112" t="str">
        <f>IF(DATA!F186="","",DATA!F186)</f>
        <v/>
      </c>
      <c r="G186" s="112" t="str">
        <f>IF(DATA!G186="","",DATA!G186)</f>
        <v/>
      </c>
      <c r="H186" s="112" t="str">
        <f>IF(DATA!H186="","",DATA!H186)</f>
        <v/>
      </c>
      <c r="I186" s="112" t="str">
        <f>IF(DATA!I186="","",DATA!I186)</f>
        <v/>
      </c>
      <c r="J186" s="112" t="str">
        <f>IF(DATA!J186="","",DATA!J186)</f>
        <v/>
      </c>
      <c r="K186" s="112" t="str">
        <f>IF(DATA!K186="","",DATA!K186)</f>
        <v/>
      </c>
      <c r="L186" s="112" t="str">
        <f>IF(DATA!L186="","",DATA!L186)</f>
        <v/>
      </c>
      <c r="M186" s="112" t="str">
        <f>IF(DATA!M186="","",DATA!M186)</f>
        <v/>
      </c>
      <c r="N186" s="112" t="str">
        <f>IF(DATA!N186="","",DATA!N186)</f>
        <v/>
      </c>
      <c r="O186" s="112" t="str">
        <f>IF(DATA!O186="","",DATA!O186)</f>
        <v/>
      </c>
      <c r="P186" s="112" t="str">
        <f>IF(DATA!P186="","",DATA!P186)</f>
        <v/>
      </c>
      <c r="Q186" s="112" t="str">
        <f>IF(DATA!Q186="","",DATA!Q186)</f>
        <v/>
      </c>
      <c r="R186" s="112" t="str">
        <f>IF(DATA!R186="","",DATA!R186)</f>
        <v/>
      </c>
      <c r="S186" s="112" t="str">
        <f>IF(DATA!S186="","",DATA!S186)</f>
        <v/>
      </c>
      <c r="T186" s="112" t="str">
        <f>IF(DATA!T186="","",DATA!T186)</f>
        <v/>
      </c>
      <c r="U186" s="112" t="str">
        <f>IF(DATA!U186="","",DATA!U186)</f>
        <v/>
      </c>
      <c r="V186" s="112" t="str">
        <f>IF(DATA!V186="","",DATA!V186)</f>
        <v/>
      </c>
      <c r="W186" s="112" t="str">
        <f>IF(DATA!W186="","",DATA!W186)</f>
        <v/>
      </c>
      <c r="X186" s="112" t="str">
        <f>IF(DATA!X186="","",DATA!X186)</f>
        <v/>
      </c>
      <c r="Y186" s="112" t="str">
        <f>IF(DATA!Y186="","",DATA!Y186)</f>
        <v/>
      </c>
      <c r="Z186" s="112" t="str">
        <f>IF(DATA!Z186="","",DATA!Z186)</f>
        <v/>
      </c>
      <c r="AA186" s="112" t="str">
        <f>IF(DATA!AA186="","",DATA!AA186)</f>
        <v/>
      </c>
      <c r="AB186" s="112" t="str">
        <f>IF(DATA!AB186="","",DATA!AB186)</f>
        <v/>
      </c>
      <c r="AC186" s="112" t="str">
        <f>IF(DATA!AC186="","",DATA!AC186)</f>
        <v/>
      </c>
      <c r="AD186" s="112" t="str">
        <f>IF(DATA!AD186="","",DATA!AD186)</f>
        <v/>
      </c>
      <c r="AE186" s="112" t="str">
        <f>IF(DATA!AE186="","",DATA!AE186)</f>
        <v/>
      </c>
      <c r="AF186" s="112" t="str">
        <f>IF(DATA!AF186="","",DATA!AF186)</f>
        <v/>
      </c>
      <c r="AG186" s="113" t="str">
        <f>IF(DATA!AG186="","",DATA!AG186)</f>
        <v/>
      </c>
      <c r="AH186" s="188">
        <f>COUNTIFS(DATA!$C$3:$AG$3,0,DATA!$C186:$AG186,"&lt;&gt;")</f>
        <v>0</v>
      </c>
      <c r="AI186" s="188">
        <f>COUNTIFS(DATA!$C$3:$AG$3,"&gt;0",DATA!$C186:$AG186,"&lt;&gt;")</f>
        <v>0</v>
      </c>
      <c r="AJ186" s="204">
        <f t="shared" ref="AJ186" si="483">COUNTIFS($C$3:$AG$3,"=0",C187:AG187,"&gt;0")</f>
        <v>0</v>
      </c>
      <c r="AK186" s="206">
        <f t="shared" ref="AK186" si="484">COUNTIFS($C$3:$AG$3,"&lt;&gt;0",C187:AG187,"&gt;0")</f>
        <v>0</v>
      </c>
      <c r="AL186" s="204">
        <f t="shared" ref="AL186" si="485">COUNTIFS($C$3:$AG$3,"=0",C188:AG188,"&gt;0")</f>
        <v>0</v>
      </c>
      <c r="AM186" s="206">
        <f t="shared" ref="AM186" si="486">COUNTIFS($C$3:$AG$3,"&lt;&gt;0",C188:AG188,"&gt;0")</f>
        <v>0</v>
      </c>
      <c r="AN186" s="200">
        <f t="shared" ref="AN186:AP186" si="487">COUNTIF($C186:$AG186,AN$5)</f>
        <v>0</v>
      </c>
      <c r="AO186" s="200">
        <f t="shared" si="487"/>
        <v>0</v>
      </c>
      <c r="AP186" s="200">
        <f t="shared" si="487"/>
        <v>0</v>
      </c>
      <c r="AQ186" s="200">
        <f t="shared" ref="AQ186" si="488">COUNTIF($C186:$AG186,AQ$5)+COUNTIF($C186:$AG186,"半振")*0.5</f>
        <v>0</v>
      </c>
      <c r="AR186" s="200">
        <f t="shared" ref="AR186" si="489">COUNTIF($C186:$AG186,AR$5)+COUNTIF($C186:$AG186,"半有")*0.5</f>
        <v>0</v>
      </c>
      <c r="AS186" s="200">
        <f t="shared" ref="AS186" si="490">COUNTIF($C186:$AG186,AS$5)+COUNTIF($C186:$AG186,"半欠")*0.5</f>
        <v>0</v>
      </c>
      <c r="AT186" s="200">
        <f t="shared" si="378"/>
        <v>0</v>
      </c>
      <c r="AU186" s="200">
        <f t="shared" si="378"/>
        <v>0</v>
      </c>
      <c r="AV186" s="200">
        <f t="shared" si="378"/>
        <v>0</v>
      </c>
      <c r="AW186" s="200">
        <f t="shared" si="378"/>
        <v>0</v>
      </c>
    </row>
    <row r="187" spans="1:49" ht="15" customHeight="1" x14ac:dyDescent="0.15">
      <c r="A187" s="202"/>
      <c r="B187" s="44" t="str">
        <f>IF(DATA!A186="","",DATA!B187)</f>
        <v/>
      </c>
      <c r="C187" s="45" t="str">
        <f>IF(DATA!C187="","",DATA!C187)</f>
        <v/>
      </c>
      <c r="D187" s="45" t="str">
        <f>IF(DATA!D187="","",DATA!D187)</f>
        <v/>
      </c>
      <c r="E187" s="45" t="str">
        <f>IF(DATA!E187="","",DATA!E187)</f>
        <v/>
      </c>
      <c r="F187" s="45" t="str">
        <f>IF(DATA!F187="","",DATA!F187)</f>
        <v/>
      </c>
      <c r="G187" s="45" t="str">
        <f>IF(DATA!G187="","",DATA!G187)</f>
        <v/>
      </c>
      <c r="H187" s="45" t="str">
        <f>IF(DATA!H187="","",DATA!H187)</f>
        <v/>
      </c>
      <c r="I187" s="45" t="str">
        <f>IF(DATA!I187="","",DATA!I187)</f>
        <v/>
      </c>
      <c r="J187" s="45" t="str">
        <f>IF(DATA!J187="","",DATA!J187)</f>
        <v/>
      </c>
      <c r="K187" s="45" t="str">
        <f>IF(DATA!K187="","",DATA!K187)</f>
        <v/>
      </c>
      <c r="L187" s="45" t="str">
        <f>IF(DATA!L187="","",DATA!L187)</f>
        <v/>
      </c>
      <c r="M187" s="45" t="str">
        <f>IF(DATA!M187="","",DATA!M187)</f>
        <v/>
      </c>
      <c r="N187" s="45" t="str">
        <f>IF(DATA!N187="","",DATA!N187)</f>
        <v/>
      </c>
      <c r="O187" s="45" t="str">
        <f>IF(DATA!O187="","",DATA!O187)</f>
        <v/>
      </c>
      <c r="P187" s="45" t="str">
        <f>IF(DATA!P187="","",DATA!P187)</f>
        <v/>
      </c>
      <c r="Q187" s="45" t="str">
        <f>IF(DATA!Q187="","",DATA!Q187)</f>
        <v/>
      </c>
      <c r="R187" s="45" t="str">
        <f>IF(DATA!R187="","",DATA!R187)</f>
        <v/>
      </c>
      <c r="S187" s="45" t="str">
        <f>IF(DATA!S187="","",DATA!S187)</f>
        <v/>
      </c>
      <c r="T187" s="45" t="str">
        <f>IF(DATA!T187="","",DATA!T187)</f>
        <v/>
      </c>
      <c r="U187" s="45" t="str">
        <f>IF(DATA!U187="","",DATA!U187)</f>
        <v/>
      </c>
      <c r="V187" s="45" t="str">
        <f>IF(DATA!V187="","",DATA!V187)</f>
        <v/>
      </c>
      <c r="W187" s="45" t="str">
        <f>IF(DATA!W187="","",DATA!W187)</f>
        <v/>
      </c>
      <c r="X187" s="45" t="str">
        <f>IF(DATA!X187="","",DATA!X187)</f>
        <v/>
      </c>
      <c r="Y187" s="45" t="str">
        <f>IF(DATA!Y187="","",DATA!Y187)</f>
        <v/>
      </c>
      <c r="Z187" s="45" t="str">
        <f>IF(DATA!Z187="","",DATA!Z187)</f>
        <v/>
      </c>
      <c r="AA187" s="45" t="str">
        <f>IF(DATA!AA187="","",DATA!AA187)</f>
        <v/>
      </c>
      <c r="AB187" s="45" t="str">
        <f>IF(DATA!AB187="","",DATA!AB187)</f>
        <v/>
      </c>
      <c r="AC187" s="45" t="str">
        <f>IF(DATA!AC187="","",DATA!AC187)</f>
        <v/>
      </c>
      <c r="AD187" s="45" t="str">
        <f>IF(DATA!AD187="","",DATA!AD187)</f>
        <v/>
      </c>
      <c r="AE187" s="45" t="str">
        <f>IF(DATA!AE187="","",DATA!AE187)</f>
        <v/>
      </c>
      <c r="AF187" s="45" t="str">
        <f>IF(DATA!AF187="","",DATA!AF187)</f>
        <v/>
      </c>
      <c r="AG187" s="105" t="str">
        <f>IF(DATA!AG187="","",DATA!AG187)</f>
        <v/>
      </c>
      <c r="AH187" s="114">
        <f t="shared" si="360"/>
        <v>0</v>
      </c>
      <c r="AI187" s="115">
        <f t="shared" si="361"/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3"/>
      <c r="B188" s="74" t="str">
        <f>IF(DATA!A186="","",DATA!B188)</f>
        <v/>
      </c>
      <c r="C188" s="108" t="str">
        <f>IF(DATA!C188="","",DATA!C188)</f>
        <v/>
      </c>
      <c r="D188" s="108" t="str">
        <f>IF(DATA!D188="","",DATA!D188)</f>
        <v/>
      </c>
      <c r="E188" s="108" t="str">
        <f>IF(DATA!E188="","",DATA!E188)</f>
        <v/>
      </c>
      <c r="F188" s="108" t="str">
        <f>IF(DATA!F188="","",DATA!F188)</f>
        <v/>
      </c>
      <c r="G188" s="108" t="str">
        <f>IF(DATA!G188="","",DATA!G188)</f>
        <v/>
      </c>
      <c r="H188" s="108" t="str">
        <f>IF(DATA!H188="","",DATA!H188)</f>
        <v/>
      </c>
      <c r="I188" s="108" t="str">
        <f>IF(DATA!I188="","",DATA!I188)</f>
        <v/>
      </c>
      <c r="J188" s="108" t="str">
        <f>IF(DATA!J188="","",DATA!J188)</f>
        <v/>
      </c>
      <c r="K188" s="108" t="str">
        <f>IF(DATA!K188="","",DATA!K188)</f>
        <v/>
      </c>
      <c r="L188" s="108" t="str">
        <f>IF(DATA!L188="","",DATA!L188)</f>
        <v/>
      </c>
      <c r="M188" s="108" t="str">
        <f>IF(DATA!M188="","",DATA!M188)</f>
        <v/>
      </c>
      <c r="N188" s="108" t="str">
        <f>IF(DATA!N188="","",DATA!N188)</f>
        <v/>
      </c>
      <c r="O188" s="108" t="str">
        <f>IF(DATA!O188="","",DATA!O188)</f>
        <v/>
      </c>
      <c r="P188" s="108" t="str">
        <f>IF(DATA!P188="","",DATA!P188)</f>
        <v/>
      </c>
      <c r="Q188" s="108" t="str">
        <f>IF(DATA!Q188="","",DATA!Q188)</f>
        <v/>
      </c>
      <c r="R188" s="108" t="str">
        <f>IF(DATA!R188="","",DATA!R188)</f>
        <v/>
      </c>
      <c r="S188" s="108" t="str">
        <f>IF(DATA!S188="","",DATA!S188)</f>
        <v/>
      </c>
      <c r="T188" s="108" t="str">
        <f>IF(DATA!T188="","",DATA!T188)</f>
        <v/>
      </c>
      <c r="U188" s="108" t="str">
        <f>IF(DATA!U188="","",DATA!U188)</f>
        <v/>
      </c>
      <c r="V188" s="108" t="str">
        <f>IF(DATA!V188="","",DATA!V188)</f>
        <v/>
      </c>
      <c r="W188" s="108" t="str">
        <f>IF(DATA!W188="","",DATA!W188)</f>
        <v/>
      </c>
      <c r="X188" s="108" t="str">
        <f>IF(DATA!X188="","",DATA!X188)</f>
        <v/>
      </c>
      <c r="Y188" s="108" t="str">
        <f>IF(DATA!Y188="","",DATA!Y188)</f>
        <v/>
      </c>
      <c r="Z188" s="108" t="str">
        <f>IF(DATA!Z188="","",DATA!Z188)</f>
        <v/>
      </c>
      <c r="AA188" s="108" t="str">
        <f>IF(DATA!AA188="","",DATA!AA188)</f>
        <v/>
      </c>
      <c r="AB188" s="108" t="str">
        <f>IF(DATA!AB188="","",DATA!AB188)</f>
        <v/>
      </c>
      <c r="AC188" s="108" t="str">
        <f>IF(DATA!AC188="","",DATA!AC188)</f>
        <v/>
      </c>
      <c r="AD188" s="108" t="str">
        <f>IF(DATA!AD188="","",DATA!AD188)</f>
        <v/>
      </c>
      <c r="AE188" s="108" t="str">
        <f>IF(DATA!AE188="","",DATA!AE188)</f>
        <v/>
      </c>
      <c r="AF188" s="108" t="str">
        <f>IF(DATA!AF188="","",DATA!AF188)</f>
        <v/>
      </c>
      <c r="AG188" s="109" t="str">
        <f>IF(DATA!AG188="","",DATA!AG188)</f>
        <v/>
      </c>
      <c r="AH188" s="116">
        <f t="shared" si="360"/>
        <v>0</v>
      </c>
      <c r="AI188" s="117">
        <f t="shared" si="361"/>
        <v>0</v>
      </c>
      <c r="AJ188" s="205"/>
      <c r="AK188" s="207"/>
      <c r="AL188" s="205"/>
      <c r="AM188" s="207"/>
      <c r="AN188" s="201"/>
      <c r="AO188" s="201"/>
      <c r="AP188" s="201"/>
      <c r="AQ188" s="201"/>
      <c r="AR188" s="201"/>
      <c r="AS188" s="201"/>
      <c r="AT188" s="201"/>
      <c r="AU188" s="201"/>
      <c r="AV188" s="201"/>
      <c r="AW188" s="201"/>
    </row>
    <row r="189" spans="1:49" ht="15" customHeight="1" x14ac:dyDescent="0.15">
      <c r="A189" s="202" t="str">
        <f>IF(DATA!A189="","",DATA!A189)</f>
        <v/>
      </c>
      <c r="B189" s="11" t="str">
        <f>IF(DATA!A189="","",DATA!B189)</f>
        <v/>
      </c>
      <c r="C189" s="112" t="str">
        <f>IF(DATA!C189="","",DATA!C189)</f>
        <v/>
      </c>
      <c r="D189" s="112" t="str">
        <f>IF(DATA!D189="","",DATA!D189)</f>
        <v/>
      </c>
      <c r="E189" s="112" t="str">
        <f>IF(DATA!E189="","",DATA!E189)</f>
        <v/>
      </c>
      <c r="F189" s="112" t="str">
        <f>IF(DATA!F189="","",DATA!F189)</f>
        <v/>
      </c>
      <c r="G189" s="112" t="str">
        <f>IF(DATA!G189="","",DATA!G189)</f>
        <v/>
      </c>
      <c r="H189" s="112" t="str">
        <f>IF(DATA!H189="","",DATA!H189)</f>
        <v/>
      </c>
      <c r="I189" s="112" t="str">
        <f>IF(DATA!I189="","",DATA!I189)</f>
        <v/>
      </c>
      <c r="J189" s="112" t="str">
        <f>IF(DATA!J189="","",DATA!J189)</f>
        <v/>
      </c>
      <c r="K189" s="112" t="str">
        <f>IF(DATA!K189="","",DATA!K189)</f>
        <v/>
      </c>
      <c r="L189" s="112" t="str">
        <f>IF(DATA!L189="","",DATA!L189)</f>
        <v/>
      </c>
      <c r="M189" s="112" t="str">
        <f>IF(DATA!M189="","",DATA!M189)</f>
        <v/>
      </c>
      <c r="N189" s="112" t="str">
        <f>IF(DATA!N189="","",DATA!N189)</f>
        <v/>
      </c>
      <c r="O189" s="112" t="str">
        <f>IF(DATA!O189="","",DATA!O189)</f>
        <v/>
      </c>
      <c r="P189" s="112" t="str">
        <f>IF(DATA!P189="","",DATA!P189)</f>
        <v/>
      </c>
      <c r="Q189" s="112" t="str">
        <f>IF(DATA!Q189="","",DATA!Q189)</f>
        <v/>
      </c>
      <c r="R189" s="112" t="str">
        <f>IF(DATA!R189="","",DATA!R189)</f>
        <v/>
      </c>
      <c r="S189" s="112" t="str">
        <f>IF(DATA!S189="","",DATA!S189)</f>
        <v/>
      </c>
      <c r="T189" s="112" t="str">
        <f>IF(DATA!T189="","",DATA!T189)</f>
        <v/>
      </c>
      <c r="U189" s="112" t="str">
        <f>IF(DATA!U189="","",DATA!U189)</f>
        <v/>
      </c>
      <c r="V189" s="112" t="str">
        <f>IF(DATA!V189="","",DATA!V189)</f>
        <v/>
      </c>
      <c r="W189" s="112" t="str">
        <f>IF(DATA!W189="","",DATA!W189)</f>
        <v/>
      </c>
      <c r="X189" s="112" t="str">
        <f>IF(DATA!X189="","",DATA!X189)</f>
        <v/>
      </c>
      <c r="Y189" s="112" t="str">
        <f>IF(DATA!Y189="","",DATA!Y189)</f>
        <v/>
      </c>
      <c r="Z189" s="112" t="str">
        <f>IF(DATA!Z189="","",DATA!Z189)</f>
        <v/>
      </c>
      <c r="AA189" s="112" t="str">
        <f>IF(DATA!AA189="","",DATA!AA189)</f>
        <v/>
      </c>
      <c r="AB189" s="112" t="str">
        <f>IF(DATA!AB189="","",DATA!AB189)</f>
        <v/>
      </c>
      <c r="AC189" s="112" t="str">
        <f>IF(DATA!AC189="","",DATA!AC189)</f>
        <v/>
      </c>
      <c r="AD189" s="112" t="str">
        <f>IF(DATA!AD189="","",DATA!AD189)</f>
        <v/>
      </c>
      <c r="AE189" s="112" t="str">
        <f>IF(DATA!AE189="","",DATA!AE189)</f>
        <v/>
      </c>
      <c r="AF189" s="112" t="str">
        <f>IF(DATA!AF189="","",DATA!AF189)</f>
        <v/>
      </c>
      <c r="AG189" s="113" t="str">
        <f>IF(DATA!AG189="","",DATA!AG189)</f>
        <v/>
      </c>
      <c r="AH189" s="188">
        <f>COUNTIFS(DATA!$C$3:$AG$3,0,DATA!$C189:$AG189,"&lt;&gt;")</f>
        <v>0</v>
      </c>
      <c r="AI189" s="188">
        <f>COUNTIFS(DATA!$C$3:$AG$3,"&gt;0",DATA!$C189:$AG189,"&lt;&gt;")</f>
        <v>0</v>
      </c>
      <c r="AJ189" s="204">
        <f t="shared" ref="AJ189" si="491">COUNTIFS($C$3:$AG$3,"=0",C190:AG190,"&gt;0")</f>
        <v>0</v>
      </c>
      <c r="AK189" s="206">
        <f t="shared" ref="AK189" si="492">COUNTIFS($C$3:$AG$3,"&lt;&gt;0",C190:AG190,"&gt;0")</f>
        <v>0</v>
      </c>
      <c r="AL189" s="204">
        <f t="shared" ref="AL189" si="493">COUNTIFS($C$3:$AG$3,"=0",C191:AG191,"&gt;0")</f>
        <v>0</v>
      </c>
      <c r="AM189" s="206">
        <f t="shared" ref="AM189" si="494">COUNTIFS($C$3:$AG$3,"&lt;&gt;0",C191:AG191,"&gt;0")</f>
        <v>0</v>
      </c>
      <c r="AN189" s="200">
        <f t="shared" ref="AN189:AP189" si="495">COUNTIF($C189:$AG189,AN$5)</f>
        <v>0</v>
      </c>
      <c r="AO189" s="200">
        <f t="shared" si="495"/>
        <v>0</v>
      </c>
      <c r="AP189" s="200">
        <f t="shared" si="495"/>
        <v>0</v>
      </c>
      <c r="AQ189" s="200">
        <f t="shared" ref="AQ189" si="496">COUNTIF($C189:$AG189,AQ$5)+COUNTIF($C189:$AG189,"半振")*0.5</f>
        <v>0</v>
      </c>
      <c r="AR189" s="200">
        <f t="shared" ref="AR189" si="497">COUNTIF($C189:$AG189,AR$5)+COUNTIF($C189:$AG189,"半有")*0.5</f>
        <v>0</v>
      </c>
      <c r="AS189" s="200">
        <f t="shared" ref="AS189" si="498">COUNTIF($C189:$AG189,AS$5)+COUNTIF($C189:$AG189,"半欠")*0.5</f>
        <v>0</v>
      </c>
      <c r="AT189" s="200">
        <f t="shared" si="378"/>
        <v>0</v>
      </c>
      <c r="AU189" s="200">
        <f t="shared" si="378"/>
        <v>0</v>
      </c>
      <c r="AV189" s="200">
        <f t="shared" si="378"/>
        <v>0</v>
      </c>
      <c r="AW189" s="200">
        <f t="shared" si="378"/>
        <v>0</v>
      </c>
    </row>
    <row r="190" spans="1:49" ht="15" customHeight="1" x14ac:dyDescent="0.15">
      <c r="A190" s="202"/>
      <c r="B190" s="44" t="str">
        <f>IF(DATA!A189="","",DATA!B190)</f>
        <v/>
      </c>
      <c r="C190" s="45" t="str">
        <f>IF(DATA!C190="","",DATA!C190)</f>
        <v/>
      </c>
      <c r="D190" s="45" t="str">
        <f>IF(DATA!D190="","",DATA!D190)</f>
        <v/>
      </c>
      <c r="E190" s="45" t="str">
        <f>IF(DATA!E190="","",DATA!E190)</f>
        <v/>
      </c>
      <c r="F190" s="45" t="str">
        <f>IF(DATA!F190="","",DATA!F190)</f>
        <v/>
      </c>
      <c r="G190" s="45" t="str">
        <f>IF(DATA!G190="","",DATA!G190)</f>
        <v/>
      </c>
      <c r="H190" s="45" t="str">
        <f>IF(DATA!H190="","",DATA!H190)</f>
        <v/>
      </c>
      <c r="I190" s="45" t="str">
        <f>IF(DATA!I190="","",DATA!I190)</f>
        <v/>
      </c>
      <c r="J190" s="45" t="str">
        <f>IF(DATA!J190="","",DATA!J190)</f>
        <v/>
      </c>
      <c r="K190" s="45" t="str">
        <f>IF(DATA!K190="","",DATA!K190)</f>
        <v/>
      </c>
      <c r="L190" s="45" t="str">
        <f>IF(DATA!L190="","",DATA!L190)</f>
        <v/>
      </c>
      <c r="M190" s="45" t="str">
        <f>IF(DATA!M190="","",DATA!M190)</f>
        <v/>
      </c>
      <c r="N190" s="45" t="str">
        <f>IF(DATA!N190="","",DATA!N190)</f>
        <v/>
      </c>
      <c r="O190" s="45" t="str">
        <f>IF(DATA!O190="","",DATA!O190)</f>
        <v/>
      </c>
      <c r="P190" s="45" t="str">
        <f>IF(DATA!P190="","",DATA!P190)</f>
        <v/>
      </c>
      <c r="Q190" s="45" t="str">
        <f>IF(DATA!Q190="","",DATA!Q190)</f>
        <v/>
      </c>
      <c r="R190" s="45" t="str">
        <f>IF(DATA!R190="","",DATA!R190)</f>
        <v/>
      </c>
      <c r="S190" s="45" t="str">
        <f>IF(DATA!S190="","",DATA!S190)</f>
        <v/>
      </c>
      <c r="T190" s="45" t="str">
        <f>IF(DATA!T190="","",DATA!T190)</f>
        <v/>
      </c>
      <c r="U190" s="45" t="str">
        <f>IF(DATA!U190="","",DATA!U190)</f>
        <v/>
      </c>
      <c r="V190" s="45" t="str">
        <f>IF(DATA!V190="","",DATA!V190)</f>
        <v/>
      </c>
      <c r="W190" s="45" t="str">
        <f>IF(DATA!W190="","",DATA!W190)</f>
        <v/>
      </c>
      <c r="X190" s="45" t="str">
        <f>IF(DATA!X190="","",DATA!X190)</f>
        <v/>
      </c>
      <c r="Y190" s="45" t="str">
        <f>IF(DATA!Y190="","",DATA!Y190)</f>
        <v/>
      </c>
      <c r="Z190" s="45" t="str">
        <f>IF(DATA!Z190="","",DATA!Z190)</f>
        <v/>
      </c>
      <c r="AA190" s="45" t="str">
        <f>IF(DATA!AA190="","",DATA!AA190)</f>
        <v/>
      </c>
      <c r="AB190" s="45" t="str">
        <f>IF(DATA!AB190="","",DATA!AB190)</f>
        <v/>
      </c>
      <c r="AC190" s="45" t="str">
        <f>IF(DATA!AC190="","",DATA!AC190)</f>
        <v/>
      </c>
      <c r="AD190" s="45" t="str">
        <f>IF(DATA!AD190="","",DATA!AD190)</f>
        <v/>
      </c>
      <c r="AE190" s="45" t="str">
        <f>IF(DATA!AE190="","",DATA!AE190)</f>
        <v/>
      </c>
      <c r="AF190" s="45" t="str">
        <f>IF(DATA!AF190="","",DATA!AF190)</f>
        <v/>
      </c>
      <c r="AG190" s="105" t="str">
        <f>IF(DATA!AG190="","",DATA!AG190)</f>
        <v/>
      </c>
      <c r="AH190" s="114">
        <f t="shared" si="360"/>
        <v>0</v>
      </c>
      <c r="AI190" s="115">
        <f t="shared" si="361"/>
        <v>0</v>
      </c>
      <c r="AJ190" s="204"/>
      <c r="AK190" s="206"/>
      <c r="AL190" s="204"/>
      <c r="AM190" s="206"/>
      <c r="AN190" s="200"/>
      <c r="AO190" s="200"/>
      <c r="AP190" s="200"/>
      <c r="AQ190" s="200"/>
      <c r="AR190" s="200"/>
      <c r="AS190" s="200"/>
      <c r="AT190" s="200"/>
      <c r="AU190" s="200"/>
      <c r="AV190" s="200"/>
      <c r="AW190" s="200"/>
    </row>
    <row r="191" spans="1:49" ht="15" customHeight="1" x14ac:dyDescent="0.15">
      <c r="A191" s="203"/>
      <c r="B191" s="74" t="str">
        <f>IF(DATA!A189="","",DATA!B191)</f>
        <v/>
      </c>
      <c r="C191" s="108" t="str">
        <f>IF(DATA!C191="","",DATA!C191)</f>
        <v/>
      </c>
      <c r="D191" s="108" t="str">
        <f>IF(DATA!D191="","",DATA!D191)</f>
        <v/>
      </c>
      <c r="E191" s="108" t="str">
        <f>IF(DATA!E191="","",DATA!E191)</f>
        <v/>
      </c>
      <c r="F191" s="108" t="str">
        <f>IF(DATA!F191="","",DATA!F191)</f>
        <v/>
      </c>
      <c r="G191" s="108" t="str">
        <f>IF(DATA!G191="","",DATA!G191)</f>
        <v/>
      </c>
      <c r="H191" s="108" t="str">
        <f>IF(DATA!H191="","",DATA!H191)</f>
        <v/>
      </c>
      <c r="I191" s="108" t="str">
        <f>IF(DATA!I191="","",DATA!I191)</f>
        <v/>
      </c>
      <c r="J191" s="108" t="str">
        <f>IF(DATA!J191="","",DATA!J191)</f>
        <v/>
      </c>
      <c r="K191" s="108" t="str">
        <f>IF(DATA!K191="","",DATA!K191)</f>
        <v/>
      </c>
      <c r="L191" s="108" t="str">
        <f>IF(DATA!L191="","",DATA!L191)</f>
        <v/>
      </c>
      <c r="M191" s="108" t="str">
        <f>IF(DATA!M191="","",DATA!M191)</f>
        <v/>
      </c>
      <c r="N191" s="108" t="str">
        <f>IF(DATA!N191="","",DATA!N191)</f>
        <v/>
      </c>
      <c r="O191" s="108" t="str">
        <f>IF(DATA!O191="","",DATA!O191)</f>
        <v/>
      </c>
      <c r="P191" s="108" t="str">
        <f>IF(DATA!P191="","",DATA!P191)</f>
        <v/>
      </c>
      <c r="Q191" s="108" t="str">
        <f>IF(DATA!Q191="","",DATA!Q191)</f>
        <v/>
      </c>
      <c r="R191" s="108" t="str">
        <f>IF(DATA!R191="","",DATA!R191)</f>
        <v/>
      </c>
      <c r="S191" s="108" t="str">
        <f>IF(DATA!S191="","",DATA!S191)</f>
        <v/>
      </c>
      <c r="T191" s="108" t="str">
        <f>IF(DATA!T191="","",DATA!T191)</f>
        <v/>
      </c>
      <c r="U191" s="108" t="str">
        <f>IF(DATA!U191="","",DATA!U191)</f>
        <v/>
      </c>
      <c r="V191" s="108" t="str">
        <f>IF(DATA!V191="","",DATA!V191)</f>
        <v/>
      </c>
      <c r="W191" s="108" t="str">
        <f>IF(DATA!W191="","",DATA!W191)</f>
        <v/>
      </c>
      <c r="X191" s="108" t="str">
        <f>IF(DATA!X191="","",DATA!X191)</f>
        <v/>
      </c>
      <c r="Y191" s="108" t="str">
        <f>IF(DATA!Y191="","",DATA!Y191)</f>
        <v/>
      </c>
      <c r="Z191" s="108" t="str">
        <f>IF(DATA!Z191="","",DATA!Z191)</f>
        <v/>
      </c>
      <c r="AA191" s="108" t="str">
        <f>IF(DATA!AA191="","",DATA!AA191)</f>
        <v/>
      </c>
      <c r="AB191" s="108" t="str">
        <f>IF(DATA!AB191="","",DATA!AB191)</f>
        <v/>
      </c>
      <c r="AC191" s="108" t="str">
        <f>IF(DATA!AC191="","",DATA!AC191)</f>
        <v/>
      </c>
      <c r="AD191" s="108" t="str">
        <f>IF(DATA!AD191="","",DATA!AD191)</f>
        <v/>
      </c>
      <c r="AE191" s="108" t="str">
        <f>IF(DATA!AE191="","",DATA!AE191)</f>
        <v/>
      </c>
      <c r="AF191" s="108" t="str">
        <f>IF(DATA!AF191="","",DATA!AF191)</f>
        <v/>
      </c>
      <c r="AG191" s="109" t="str">
        <f>IF(DATA!AG191="","",DATA!AG191)</f>
        <v/>
      </c>
      <c r="AH191" s="116">
        <f t="shared" si="360"/>
        <v>0</v>
      </c>
      <c r="AI191" s="117">
        <f t="shared" si="361"/>
        <v>0</v>
      </c>
      <c r="AJ191" s="205"/>
      <c r="AK191" s="207"/>
      <c r="AL191" s="205"/>
      <c r="AM191" s="207"/>
      <c r="AN191" s="201"/>
      <c r="AO191" s="201"/>
      <c r="AP191" s="201"/>
      <c r="AQ191" s="201"/>
      <c r="AR191" s="201"/>
      <c r="AS191" s="201"/>
      <c r="AT191" s="201"/>
      <c r="AU191" s="201"/>
      <c r="AV191" s="201"/>
      <c r="AW191" s="201"/>
    </row>
    <row r="192" spans="1:49" ht="15" customHeight="1" x14ac:dyDescent="0.15">
      <c r="A192" s="202" t="str">
        <f>IF(DATA!A192="","",DATA!A192)</f>
        <v/>
      </c>
      <c r="B192" s="11" t="str">
        <f>IF(DATA!A192="","",DATA!B192)</f>
        <v/>
      </c>
      <c r="C192" s="112" t="str">
        <f>IF(DATA!C192="","",DATA!C192)</f>
        <v/>
      </c>
      <c r="D192" s="112" t="str">
        <f>IF(DATA!D192="","",DATA!D192)</f>
        <v/>
      </c>
      <c r="E192" s="112" t="str">
        <f>IF(DATA!E192="","",DATA!E192)</f>
        <v/>
      </c>
      <c r="F192" s="112" t="str">
        <f>IF(DATA!F192="","",DATA!F192)</f>
        <v/>
      </c>
      <c r="G192" s="112" t="str">
        <f>IF(DATA!G192="","",DATA!G192)</f>
        <v/>
      </c>
      <c r="H192" s="112" t="str">
        <f>IF(DATA!H192="","",DATA!H192)</f>
        <v/>
      </c>
      <c r="I192" s="112" t="str">
        <f>IF(DATA!I192="","",DATA!I192)</f>
        <v/>
      </c>
      <c r="J192" s="112" t="str">
        <f>IF(DATA!J192="","",DATA!J192)</f>
        <v/>
      </c>
      <c r="K192" s="112" t="str">
        <f>IF(DATA!K192="","",DATA!K192)</f>
        <v/>
      </c>
      <c r="L192" s="112" t="str">
        <f>IF(DATA!L192="","",DATA!L192)</f>
        <v/>
      </c>
      <c r="M192" s="112" t="str">
        <f>IF(DATA!M192="","",DATA!M192)</f>
        <v/>
      </c>
      <c r="N192" s="112" t="str">
        <f>IF(DATA!N192="","",DATA!N192)</f>
        <v/>
      </c>
      <c r="O192" s="112" t="str">
        <f>IF(DATA!O192="","",DATA!O192)</f>
        <v/>
      </c>
      <c r="P192" s="112" t="str">
        <f>IF(DATA!P192="","",DATA!P192)</f>
        <v/>
      </c>
      <c r="Q192" s="112" t="str">
        <f>IF(DATA!Q192="","",DATA!Q192)</f>
        <v/>
      </c>
      <c r="R192" s="112" t="str">
        <f>IF(DATA!R192="","",DATA!R192)</f>
        <v/>
      </c>
      <c r="S192" s="112" t="str">
        <f>IF(DATA!S192="","",DATA!S192)</f>
        <v/>
      </c>
      <c r="T192" s="112" t="str">
        <f>IF(DATA!T192="","",DATA!T192)</f>
        <v/>
      </c>
      <c r="U192" s="112" t="str">
        <f>IF(DATA!U192="","",DATA!U192)</f>
        <v/>
      </c>
      <c r="V192" s="112" t="str">
        <f>IF(DATA!V192="","",DATA!V192)</f>
        <v/>
      </c>
      <c r="W192" s="112" t="str">
        <f>IF(DATA!W192="","",DATA!W192)</f>
        <v/>
      </c>
      <c r="X192" s="112" t="str">
        <f>IF(DATA!X192="","",DATA!X192)</f>
        <v/>
      </c>
      <c r="Y192" s="112" t="str">
        <f>IF(DATA!Y192="","",DATA!Y192)</f>
        <v/>
      </c>
      <c r="Z192" s="112" t="str">
        <f>IF(DATA!Z192="","",DATA!Z192)</f>
        <v/>
      </c>
      <c r="AA192" s="112" t="str">
        <f>IF(DATA!AA192="","",DATA!AA192)</f>
        <v/>
      </c>
      <c r="AB192" s="112" t="str">
        <f>IF(DATA!AB192="","",DATA!AB192)</f>
        <v/>
      </c>
      <c r="AC192" s="112" t="str">
        <f>IF(DATA!AC192="","",DATA!AC192)</f>
        <v/>
      </c>
      <c r="AD192" s="112" t="str">
        <f>IF(DATA!AD192="","",DATA!AD192)</f>
        <v/>
      </c>
      <c r="AE192" s="112" t="str">
        <f>IF(DATA!AE192="","",DATA!AE192)</f>
        <v/>
      </c>
      <c r="AF192" s="112" t="str">
        <f>IF(DATA!AF192="","",DATA!AF192)</f>
        <v/>
      </c>
      <c r="AG192" s="113" t="str">
        <f>IF(DATA!AG192="","",DATA!AG192)</f>
        <v/>
      </c>
      <c r="AH192" s="188">
        <f>COUNTIFS(DATA!$C$3:$AG$3,0,DATA!$C192:$AG192,"&lt;&gt;")</f>
        <v>0</v>
      </c>
      <c r="AI192" s="188">
        <f>COUNTIFS(DATA!$C$3:$AG$3,"&gt;0",DATA!$C192:$AG192,"&lt;&gt;")</f>
        <v>0</v>
      </c>
      <c r="AJ192" s="204">
        <f t="shared" ref="AJ192" si="499">COUNTIFS($C$3:$AG$3,"=0",C193:AG193,"&gt;0")</f>
        <v>0</v>
      </c>
      <c r="AK192" s="206">
        <f t="shared" ref="AK192" si="500">COUNTIFS($C$3:$AG$3,"&lt;&gt;0",C193:AG193,"&gt;0")</f>
        <v>0</v>
      </c>
      <c r="AL192" s="204">
        <f t="shared" ref="AL192" si="501">COUNTIFS($C$3:$AG$3,"=0",C194:AG194,"&gt;0")</f>
        <v>0</v>
      </c>
      <c r="AM192" s="206">
        <f t="shared" ref="AM192" si="502">COUNTIFS($C$3:$AG$3,"&lt;&gt;0",C194:AG194,"&gt;0")</f>
        <v>0</v>
      </c>
      <c r="AN192" s="200">
        <f t="shared" ref="AN192:AP192" si="503">COUNTIF($C192:$AG192,AN$5)</f>
        <v>0</v>
      </c>
      <c r="AO192" s="200">
        <f t="shared" si="503"/>
        <v>0</v>
      </c>
      <c r="AP192" s="200">
        <f t="shared" si="503"/>
        <v>0</v>
      </c>
      <c r="AQ192" s="200">
        <f t="shared" ref="AQ192" si="504">COUNTIF($C192:$AG192,AQ$5)+COUNTIF($C192:$AG192,"半振")*0.5</f>
        <v>0</v>
      </c>
      <c r="AR192" s="200">
        <f t="shared" ref="AR192" si="505">COUNTIF($C192:$AG192,AR$5)+COUNTIF($C192:$AG192,"半有")*0.5</f>
        <v>0</v>
      </c>
      <c r="AS192" s="200">
        <f t="shared" ref="AS192" si="506">COUNTIF($C192:$AG192,AS$5)+COUNTIF($C192:$AG192,"半欠")*0.5</f>
        <v>0</v>
      </c>
      <c r="AT192" s="200">
        <f t="shared" si="378"/>
        <v>0</v>
      </c>
      <c r="AU192" s="200">
        <f t="shared" si="378"/>
        <v>0</v>
      </c>
      <c r="AV192" s="200">
        <f t="shared" si="378"/>
        <v>0</v>
      </c>
      <c r="AW192" s="200">
        <f t="shared" si="378"/>
        <v>0</v>
      </c>
    </row>
    <row r="193" spans="1:49" ht="15" customHeight="1" x14ac:dyDescent="0.15">
      <c r="A193" s="202"/>
      <c r="B193" s="44" t="str">
        <f>IF(DATA!A192="","",DATA!B193)</f>
        <v/>
      </c>
      <c r="C193" s="45" t="str">
        <f>IF(DATA!C193="","",DATA!C193)</f>
        <v/>
      </c>
      <c r="D193" s="45" t="str">
        <f>IF(DATA!D193="","",DATA!D193)</f>
        <v/>
      </c>
      <c r="E193" s="45" t="str">
        <f>IF(DATA!E193="","",DATA!E193)</f>
        <v/>
      </c>
      <c r="F193" s="45" t="str">
        <f>IF(DATA!F193="","",DATA!F193)</f>
        <v/>
      </c>
      <c r="G193" s="45" t="str">
        <f>IF(DATA!G193="","",DATA!G193)</f>
        <v/>
      </c>
      <c r="H193" s="45" t="str">
        <f>IF(DATA!H193="","",DATA!H193)</f>
        <v/>
      </c>
      <c r="I193" s="45" t="str">
        <f>IF(DATA!I193="","",DATA!I193)</f>
        <v/>
      </c>
      <c r="J193" s="45" t="str">
        <f>IF(DATA!J193="","",DATA!J193)</f>
        <v/>
      </c>
      <c r="K193" s="45" t="str">
        <f>IF(DATA!K193="","",DATA!K193)</f>
        <v/>
      </c>
      <c r="L193" s="45" t="str">
        <f>IF(DATA!L193="","",DATA!L193)</f>
        <v/>
      </c>
      <c r="M193" s="45" t="str">
        <f>IF(DATA!M193="","",DATA!M193)</f>
        <v/>
      </c>
      <c r="N193" s="45" t="str">
        <f>IF(DATA!N193="","",DATA!N193)</f>
        <v/>
      </c>
      <c r="O193" s="45" t="str">
        <f>IF(DATA!O193="","",DATA!O193)</f>
        <v/>
      </c>
      <c r="P193" s="45" t="str">
        <f>IF(DATA!P193="","",DATA!P193)</f>
        <v/>
      </c>
      <c r="Q193" s="45" t="str">
        <f>IF(DATA!Q193="","",DATA!Q193)</f>
        <v/>
      </c>
      <c r="R193" s="45" t="str">
        <f>IF(DATA!R193="","",DATA!R193)</f>
        <v/>
      </c>
      <c r="S193" s="45" t="str">
        <f>IF(DATA!S193="","",DATA!S193)</f>
        <v/>
      </c>
      <c r="T193" s="45" t="str">
        <f>IF(DATA!T193="","",DATA!T193)</f>
        <v/>
      </c>
      <c r="U193" s="45" t="str">
        <f>IF(DATA!U193="","",DATA!U193)</f>
        <v/>
      </c>
      <c r="V193" s="45" t="str">
        <f>IF(DATA!V193="","",DATA!V193)</f>
        <v/>
      </c>
      <c r="W193" s="45" t="str">
        <f>IF(DATA!W193="","",DATA!W193)</f>
        <v/>
      </c>
      <c r="X193" s="45" t="str">
        <f>IF(DATA!X193="","",DATA!X193)</f>
        <v/>
      </c>
      <c r="Y193" s="45" t="str">
        <f>IF(DATA!Y193="","",DATA!Y193)</f>
        <v/>
      </c>
      <c r="Z193" s="45" t="str">
        <f>IF(DATA!Z193="","",DATA!Z193)</f>
        <v/>
      </c>
      <c r="AA193" s="45" t="str">
        <f>IF(DATA!AA193="","",DATA!AA193)</f>
        <v/>
      </c>
      <c r="AB193" s="45" t="str">
        <f>IF(DATA!AB193="","",DATA!AB193)</f>
        <v/>
      </c>
      <c r="AC193" s="45" t="str">
        <f>IF(DATA!AC193="","",DATA!AC193)</f>
        <v/>
      </c>
      <c r="AD193" s="45" t="str">
        <f>IF(DATA!AD193="","",DATA!AD193)</f>
        <v/>
      </c>
      <c r="AE193" s="45" t="str">
        <f>IF(DATA!AE193="","",DATA!AE193)</f>
        <v/>
      </c>
      <c r="AF193" s="45" t="str">
        <f>IF(DATA!AF193="","",DATA!AF193)</f>
        <v/>
      </c>
      <c r="AG193" s="105" t="str">
        <f>IF(DATA!AG193="","",DATA!AG193)</f>
        <v/>
      </c>
      <c r="AH193" s="114">
        <f t="shared" si="360"/>
        <v>0</v>
      </c>
      <c r="AI193" s="115">
        <f t="shared" si="361"/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3"/>
      <c r="B194" s="74" t="str">
        <f>IF(DATA!A192="","",DATA!B194)</f>
        <v/>
      </c>
      <c r="C194" s="108" t="str">
        <f>IF(DATA!C194="","",DATA!C194)</f>
        <v/>
      </c>
      <c r="D194" s="108" t="str">
        <f>IF(DATA!D194="","",DATA!D194)</f>
        <v/>
      </c>
      <c r="E194" s="108" t="str">
        <f>IF(DATA!E194="","",DATA!E194)</f>
        <v/>
      </c>
      <c r="F194" s="108" t="str">
        <f>IF(DATA!F194="","",DATA!F194)</f>
        <v/>
      </c>
      <c r="G194" s="108" t="str">
        <f>IF(DATA!G194="","",DATA!G194)</f>
        <v/>
      </c>
      <c r="H194" s="108" t="str">
        <f>IF(DATA!H194="","",DATA!H194)</f>
        <v/>
      </c>
      <c r="I194" s="108" t="str">
        <f>IF(DATA!I194="","",DATA!I194)</f>
        <v/>
      </c>
      <c r="J194" s="108" t="str">
        <f>IF(DATA!J194="","",DATA!J194)</f>
        <v/>
      </c>
      <c r="K194" s="108" t="str">
        <f>IF(DATA!K194="","",DATA!K194)</f>
        <v/>
      </c>
      <c r="L194" s="108" t="str">
        <f>IF(DATA!L194="","",DATA!L194)</f>
        <v/>
      </c>
      <c r="M194" s="108" t="str">
        <f>IF(DATA!M194="","",DATA!M194)</f>
        <v/>
      </c>
      <c r="N194" s="108" t="str">
        <f>IF(DATA!N194="","",DATA!N194)</f>
        <v/>
      </c>
      <c r="O194" s="108" t="str">
        <f>IF(DATA!O194="","",DATA!O194)</f>
        <v/>
      </c>
      <c r="P194" s="108" t="str">
        <f>IF(DATA!P194="","",DATA!P194)</f>
        <v/>
      </c>
      <c r="Q194" s="108" t="str">
        <f>IF(DATA!Q194="","",DATA!Q194)</f>
        <v/>
      </c>
      <c r="R194" s="108" t="str">
        <f>IF(DATA!R194="","",DATA!R194)</f>
        <v/>
      </c>
      <c r="S194" s="108" t="str">
        <f>IF(DATA!S194="","",DATA!S194)</f>
        <v/>
      </c>
      <c r="T194" s="108" t="str">
        <f>IF(DATA!T194="","",DATA!T194)</f>
        <v/>
      </c>
      <c r="U194" s="108" t="str">
        <f>IF(DATA!U194="","",DATA!U194)</f>
        <v/>
      </c>
      <c r="V194" s="108" t="str">
        <f>IF(DATA!V194="","",DATA!V194)</f>
        <v/>
      </c>
      <c r="W194" s="108" t="str">
        <f>IF(DATA!W194="","",DATA!W194)</f>
        <v/>
      </c>
      <c r="X194" s="108" t="str">
        <f>IF(DATA!X194="","",DATA!X194)</f>
        <v/>
      </c>
      <c r="Y194" s="108" t="str">
        <f>IF(DATA!Y194="","",DATA!Y194)</f>
        <v/>
      </c>
      <c r="Z194" s="108" t="str">
        <f>IF(DATA!Z194="","",DATA!Z194)</f>
        <v/>
      </c>
      <c r="AA194" s="108" t="str">
        <f>IF(DATA!AA194="","",DATA!AA194)</f>
        <v/>
      </c>
      <c r="AB194" s="108" t="str">
        <f>IF(DATA!AB194="","",DATA!AB194)</f>
        <v/>
      </c>
      <c r="AC194" s="108" t="str">
        <f>IF(DATA!AC194="","",DATA!AC194)</f>
        <v/>
      </c>
      <c r="AD194" s="108" t="str">
        <f>IF(DATA!AD194="","",DATA!AD194)</f>
        <v/>
      </c>
      <c r="AE194" s="108" t="str">
        <f>IF(DATA!AE194="","",DATA!AE194)</f>
        <v/>
      </c>
      <c r="AF194" s="108" t="str">
        <f>IF(DATA!AF194="","",DATA!AF194)</f>
        <v/>
      </c>
      <c r="AG194" s="109" t="str">
        <f>IF(DATA!AG194="","",DATA!AG194)</f>
        <v/>
      </c>
      <c r="AH194" s="116">
        <f t="shared" si="360"/>
        <v>0</v>
      </c>
      <c r="AI194" s="117">
        <f t="shared" si="361"/>
        <v>0</v>
      </c>
      <c r="AJ194" s="205"/>
      <c r="AK194" s="207"/>
      <c r="AL194" s="205"/>
      <c r="AM194" s="207"/>
      <c r="AN194" s="201"/>
      <c r="AO194" s="201"/>
      <c r="AP194" s="201"/>
      <c r="AQ194" s="201"/>
      <c r="AR194" s="201"/>
      <c r="AS194" s="201"/>
      <c r="AT194" s="201"/>
      <c r="AU194" s="201"/>
      <c r="AV194" s="201"/>
      <c r="AW194" s="201"/>
    </row>
    <row r="195" spans="1:49" ht="15" customHeight="1" x14ac:dyDescent="0.15">
      <c r="A195" s="202" t="str">
        <f>IF(DATA!A195="","",DATA!A195)</f>
        <v/>
      </c>
      <c r="B195" s="11" t="str">
        <f>IF(DATA!A195="","",DATA!B195)</f>
        <v/>
      </c>
      <c r="C195" s="112" t="str">
        <f>IF(DATA!C195="","",DATA!C195)</f>
        <v/>
      </c>
      <c r="D195" s="112" t="str">
        <f>IF(DATA!D195="","",DATA!D195)</f>
        <v/>
      </c>
      <c r="E195" s="112" t="str">
        <f>IF(DATA!E195="","",DATA!E195)</f>
        <v/>
      </c>
      <c r="F195" s="112" t="str">
        <f>IF(DATA!F195="","",DATA!F195)</f>
        <v/>
      </c>
      <c r="G195" s="112" t="str">
        <f>IF(DATA!G195="","",DATA!G195)</f>
        <v/>
      </c>
      <c r="H195" s="112" t="str">
        <f>IF(DATA!H195="","",DATA!H195)</f>
        <v/>
      </c>
      <c r="I195" s="112" t="str">
        <f>IF(DATA!I195="","",DATA!I195)</f>
        <v/>
      </c>
      <c r="J195" s="112" t="str">
        <f>IF(DATA!J195="","",DATA!J195)</f>
        <v/>
      </c>
      <c r="K195" s="112" t="str">
        <f>IF(DATA!K195="","",DATA!K195)</f>
        <v/>
      </c>
      <c r="L195" s="112" t="str">
        <f>IF(DATA!L195="","",DATA!L195)</f>
        <v/>
      </c>
      <c r="M195" s="112" t="str">
        <f>IF(DATA!M195="","",DATA!M195)</f>
        <v/>
      </c>
      <c r="N195" s="112" t="str">
        <f>IF(DATA!N195="","",DATA!N195)</f>
        <v/>
      </c>
      <c r="O195" s="112" t="str">
        <f>IF(DATA!O195="","",DATA!O195)</f>
        <v/>
      </c>
      <c r="P195" s="112" t="str">
        <f>IF(DATA!P195="","",DATA!P195)</f>
        <v/>
      </c>
      <c r="Q195" s="112" t="str">
        <f>IF(DATA!Q195="","",DATA!Q195)</f>
        <v/>
      </c>
      <c r="R195" s="112" t="str">
        <f>IF(DATA!R195="","",DATA!R195)</f>
        <v/>
      </c>
      <c r="S195" s="112" t="str">
        <f>IF(DATA!S195="","",DATA!S195)</f>
        <v/>
      </c>
      <c r="T195" s="112" t="str">
        <f>IF(DATA!T195="","",DATA!T195)</f>
        <v/>
      </c>
      <c r="U195" s="112" t="str">
        <f>IF(DATA!U195="","",DATA!U195)</f>
        <v/>
      </c>
      <c r="V195" s="112" t="str">
        <f>IF(DATA!V195="","",DATA!V195)</f>
        <v/>
      </c>
      <c r="W195" s="112" t="str">
        <f>IF(DATA!W195="","",DATA!W195)</f>
        <v/>
      </c>
      <c r="X195" s="112" t="str">
        <f>IF(DATA!X195="","",DATA!X195)</f>
        <v/>
      </c>
      <c r="Y195" s="112" t="str">
        <f>IF(DATA!Y195="","",DATA!Y195)</f>
        <v/>
      </c>
      <c r="Z195" s="112" t="str">
        <f>IF(DATA!Z195="","",DATA!Z195)</f>
        <v/>
      </c>
      <c r="AA195" s="112" t="str">
        <f>IF(DATA!AA195="","",DATA!AA195)</f>
        <v/>
      </c>
      <c r="AB195" s="112" t="str">
        <f>IF(DATA!AB195="","",DATA!AB195)</f>
        <v/>
      </c>
      <c r="AC195" s="112" t="str">
        <f>IF(DATA!AC195="","",DATA!AC195)</f>
        <v/>
      </c>
      <c r="AD195" s="112" t="str">
        <f>IF(DATA!AD195="","",DATA!AD195)</f>
        <v/>
      </c>
      <c r="AE195" s="112" t="str">
        <f>IF(DATA!AE195="","",DATA!AE195)</f>
        <v/>
      </c>
      <c r="AF195" s="112" t="str">
        <f>IF(DATA!AF195="","",DATA!AF195)</f>
        <v/>
      </c>
      <c r="AG195" s="113" t="str">
        <f>IF(DATA!AG195="","",DATA!AG195)</f>
        <v/>
      </c>
      <c r="AH195" s="188">
        <f>COUNTIFS(DATA!$C$3:$AG$3,0,DATA!$C195:$AG195,"&lt;&gt;")</f>
        <v>0</v>
      </c>
      <c r="AI195" s="188">
        <f>COUNTIFS(DATA!$C$3:$AG$3,"&gt;0",DATA!$C195:$AG195,"&lt;&gt;")</f>
        <v>0</v>
      </c>
      <c r="AJ195" s="204">
        <f t="shared" ref="AJ195" si="507">COUNTIFS($C$3:$AG$3,"=0",C196:AG196,"&gt;0")</f>
        <v>0</v>
      </c>
      <c r="AK195" s="206">
        <f t="shared" ref="AK195" si="508">COUNTIFS($C$3:$AG$3,"&lt;&gt;0",C196:AG196,"&gt;0")</f>
        <v>0</v>
      </c>
      <c r="AL195" s="204">
        <f t="shared" ref="AL195" si="509">COUNTIFS($C$3:$AG$3,"=0",C197:AG197,"&gt;0")</f>
        <v>0</v>
      </c>
      <c r="AM195" s="206">
        <f t="shared" ref="AM195" si="510">COUNTIFS($C$3:$AG$3,"&lt;&gt;0",C197:AG197,"&gt;0")</f>
        <v>0</v>
      </c>
      <c r="AN195" s="200">
        <f t="shared" ref="AN195:AP195" si="511">COUNTIF($C195:$AG195,AN$5)</f>
        <v>0</v>
      </c>
      <c r="AO195" s="200">
        <f t="shared" si="511"/>
        <v>0</v>
      </c>
      <c r="AP195" s="200">
        <f t="shared" si="511"/>
        <v>0</v>
      </c>
      <c r="AQ195" s="200">
        <f t="shared" ref="AQ195" si="512">COUNTIF($C195:$AG195,AQ$5)+COUNTIF($C195:$AG195,"半振")*0.5</f>
        <v>0</v>
      </c>
      <c r="AR195" s="200">
        <f t="shared" ref="AR195" si="513">COUNTIF($C195:$AG195,AR$5)+COUNTIF($C195:$AG195,"半有")*0.5</f>
        <v>0</v>
      </c>
      <c r="AS195" s="200">
        <f t="shared" ref="AS195" si="514">COUNTIF($C195:$AG195,AS$5)+COUNTIF($C195:$AG195,"半欠")*0.5</f>
        <v>0</v>
      </c>
      <c r="AT195" s="200">
        <f t="shared" si="378"/>
        <v>0</v>
      </c>
      <c r="AU195" s="200">
        <f t="shared" si="378"/>
        <v>0</v>
      </c>
      <c r="AV195" s="200">
        <f t="shared" si="378"/>
        <v>0</v>
      </c>
      <c r="AW195" s="200">
        <f t="shared" si="378"/>
        <v>0</v>
      </c>
    </row>
    <row r="196" spans="1:49" ht="15" customHeight="1" x14ac:dyDescent="0.15">
      <c r="A196" s="202"/>
      <c r="B196" s="44" t="str">
        <f>IF(DATA!A195="","",DATA!B196)</f>
        <v/>
      </c>
      <c r="C196" s="45" t="str">
        <f>IF(DATA!C196="","",DATA!C196)</f>
        <v/>
      </c>
      <c r="D196" s="45" t="str">
        <f>IF(DATA!D196="","",DATA!D196)</f>
        <v/>
      </c>
      <c r="E196" s="45" t="str">
        <f>IF(DATA!E196="","",DATA!E196)</f>
        <v/>
      </c>
      <c r="F196" s="45" t="str">
        <f>IF(DATA!F196="","",DATA!F196)</f>
        <v/>
      </c>
      <c r="G196" s="45" t="str">
        <f>IF(DATA!G196="","",DATA!G196)</f>
        <v/>
      </c>
      <c r="H196" s="45" t="str">
        <f>IF(DATA!H196="","",DATA!H196)</f>
        <v/>
      </c>
      <c r="I196" s="45" t="str">
        <f>IF(DATA!I196="","",DATA!I196)</f>
        <v/>
      </c>
      <c r="J196" s="45" t="str">
        <f>IF(DATA!J196="","",DATA!J196)</f>
        <v/>
      </c>
      <c r="K196" s="45" t="str">
        <f>IF(DATA!K196="","",DATA!K196)</f>
        <v/>
      </c>
      <c r="L196" s="45" t="str">
        <f>IF(DATA!L196="","",DATA!L196)</f>
        <v/>
      </c>
      <c r="M196" s="45" t="str">
        <f>IF(DATA!M196="","",DATA!M196)</f>
        <v/>
      </c>
      <c r="N196" s="45" t="str">
        <f>IF(DATA!N196="","",DATA!N196)</f>
        <v/>
      </c>
      <c r="O196" s="45" t="str">
        <f>IF(DATA!O196="","",DATA!O196)</f>
        <v/>
      </c>
      <c r="P196" s="45" t="str">
        <f>IF(DATA!P196="","",DATA!P196)</f>
        <v/>
      </c>
      <c r="Q196" s="45" t="str">
        <f>IF(DATA!Q196="","",DATA!Q196)</f>
        <v/>
      </c>
      <c r="R196" s="45" t="str">
        <f>IF(DATA!R196="","",DATA!R196)</f>
        <v/>
      </c>
      <c r="S196" s="45" t="str">
        <f>IF(DATA!S196="","",DATA!S196)</f>
        <v/>
      </c>
      <c r="T196" s="45" t="str">
        <f>IF(DATA!T196="","",DATA!T196)</f>
        <v/>
      </c>
      <c r="U196" s="45" t="str">
        <f>IF(DATA!U196="","",DATA!U196)</f>
        <v/>
      </c>
      <c r="V196" s="45" t="str">
        <f>IF(DATA!V196="","",DATA!V196)</f>
        <v/>
      </c>
      <c r="W196" s="45" t="str">
        <f>IF(DATA!W196="","",DATA!W196)</f>
        <v/>
      </c>
      <c r="X196" s="45" t="str">
        <f>IF(DATA!X196="","",DATA!X196)</f>
        <v/>
      </c>
      <c r="Y196" s="45" t="str">
        <f>IF(DATA!Y196="","",DATA!Y196)</f>
        <v/>
      </c>
      <c r="Z196" s="45" t="str">
        <f>IF(DATA!Z196="","",DATA!Z196)</f>
        <v/>
      </c>
      <c r="AA196" s="45" t="str">
        <f>IF(DATA!AA196="","",DATA!AA196)</f>
        <v/>
      </c>
      <c r="AB196" s="45" t="str">
        <f>IF(DATA!AB196="","",DATA!AB196)</f>
        <v/>
      </c>
      <c r="AC196" s="45" t="str">
        <f>IF(DATA!AC196="","",DATA!AC196)</f>
        <v/>
      </c>
      <c r="AD196" s="45" t="str">
        <f>IF(DATA!AD196="","",DATA!AD196)</f>
        <v/>
      </c>
      <c r="AE196" s="45" t="str">
        <f>IF(DATA!AE196="","",DATA!AE196)</f>
        <v/>
      </c>
      <c r="AF196" s="45" t="str">
        <f>IF(DATA!AF196="","",DATA!AF196)</f>
        <v/>
      </c>
      <c r="AG196" s="105" t="str">
        <f>IF(DATA!AG196="","",DATA!AG196)</f>
        <v/>
      </c>
      <c r="AH196" s="114">
        <f t="shared" si="360"/>
        <v>0</v>
      </c>
      <c r="AI196" s="115">
        <f t="shared" si="361"/>
        <v>0</v>
      </c>
      <c r="AJ196" s="204"/>
      <c r="AK196" s="206"/>
      <c r="AL196" s="204"/>
      <c r="AM196" s="206"/>
      <c r="AN196" s="200"/>
      <c r="AO196" s="200"/>
      <c r="AP196" s="200"/>
      <c r="AQ196" s="200"/>
      <c r="AR196" s="200"/>
      <c r="AS196" s="200"/>
      <c r="AT196" s="200"/>
      <c r="AU196" s="200"/>
      <c r="AV196" s="200"/>
      <c r="AW196" s="200"/>
    </row>
    <row r="197" spans="1:49" ht="15" customHeight="1" x14ac:dyDescent="0.15">
      <c r="A197" s="203"/>
      <c r="B197" s="74" t="str">
        <f>IF(DATA!A195="","",DATA!B197)</f>
        <v/>
      </c>
      <c r="C197" s="108" t="str">
        <f>IF(DATA!C197="","",DATA!C197)</f>
        <v/>
      </c>
      <c r="D197" s="108" t="str">
        <f>IF(DATA!D197="","",DATA!D197)</f>
        <v/>
      </c>
      <c r="E197" s="108" t="str">
        <f>IF(DATA!E197="","",DATA!E197)</f>
        <v/>
      </c>
      <c r="F197" s="108" t="str">
        <f>IF(DATA!F197="","",DATA!F197)</f>
        <v/>
      </c>
      <c r="G197" s="108" t="str">
        <f>IF(DATA!G197="","",DATA!G197)</f>
        <v/>
      </c>
      <c r="H197" s="108" t="str">
        <f>IF(DATA!H197="","",DATA!H197)</f>
        <v/>
      </c>
      <c r="I197" s="108" t="str">
        <f>IF(DATA!I197="","",DATA!I197)</f>
        <v/>
      </c>
      <c r="J197" s="108" t="str">
        <f>IF(DATA!J197="","",DATA!J197)</f>
        <v/>
      </c>
      <c r="K197" s="108" t="str">
        <f>IF(DATA!K197="","",DATA!K197)</f>
        <v/>
      </c>
      <c r="L197" s="108" t="str">
        <f>IF(DATA!L197="","",DATA!L197)</f>
        <v/>
      </c>
      <c r="M197" s="108" t="str">
        <f>IF(DATA!M197="","",DATA!M197)</f>
        <v/>
      </c>
      <c r="N197" s="108" t="str">
        <f>IF(DATA!N197="","",DATA!N197)</f>
        <v/>
      </c>
      <c r="O197" s="108" t="str">
        <f>IF(DATA!O197="","",DATA!O197)</f>
        <v/>
      </c>
      <c r="P197" s="108" t="str">
        <f>IF(DATA!P197="","",DATA!P197)</f>
        <v/>
      </c>
      <c r="Q197" s="108" t="str">
        <f>IF(DATA!Q197="","",DATA!Q197)</f>
        <v/>
      </c>
      <c r="R197" s="108" t="str">
        <f>IF(DATA!R197="","",DATA!R197)</f>
        <v/>
      </c>
      <c r="S197" s="108" t="str">
        <f>IF(DATA!S197="","",DATA!S197)</f>
        <v/>
      </c>
      <c r="T197" s="108" t="str">
        <f>IF(DATA!T197="","",DATA!T197)</f>
        <v/>
      </c>
      <c r="U197" s="108" t="str">
        <f>IF(DATA!U197="","",DATA!U197)</f>
        <v/>
      </c>
      <c r="V197" s="108" t="str">
        <f>IF(DATA!V197="","",DATA!V197)</f>
        <v/>
      </c>
      <c r="W197" s="108" t="str">
        <f>IF(DATA!W197="","",DATA!W197)</f>
        <v/>
      </c>
      <c r="X197" s="108" t="str">
        <f>IF(DATA!X197="","",DATA!X197)</f>
        <v/>
      </c>
      <c r="Y197" s="108" t="str">
        <f>IF(DATA!Y197="","",DATA!Y197)</f>
        <v/>
      </c>
      <c r="Z197" s="108" t="str">
        <f>IF(DATA!Z197="","",DATA!Z197)</f>
        <v/>
      </c>
      <c r="AA197" s="108" t="str">
        <f>IF(DATA!AA197="","",DATA!AA197)</f>
        <v/>
      </c>
      <c r="AB197" s="108" t="str">
        <f>IF(DATA!AB197="","",DATA!AB197)</f>
        <v/>
      </c>
      <c r="AC197" s="108" t="str">
        <f>IF(DATA!AC197="","",DATA!AC197)</f>
        <v/>
      </c>
      <c r="AD197" s="108" t="str">
        <f>IF(DATA!AD197="","",DATA!AD197)</f>
        <v/>
      </c>
      <c r="AE197" s="108" t="str">
        <f>IF(DATA!AE197="","",DATA!AE197)</f>
        <v/>
      </c>
      <c r="AF197" s="108" t="str">
        <f>IF(DATA!AF197="","",DATA!AF197)</f>
        <v/>
      </c>
      <c r="AG197" s="109" t="str">
        <f>IF(DATA!AG197="","",DATA!AG197)</f>
        <v/>
      </c>
      <c r="AH197" s="116">
        <f t="shared" si="360"/>
        <v>0</v>
      </c>
      <c r="AI197" s="117">
        <f t="shared" si="361"/>
        <v>0</v>
      </c>
      <c r="AJ197" s="205"/>
      <c r="AK197" s="207"/>
      <c r="AL197" s="205"/>
      <c r="AM197" s="207"/>
      <c r="AN197" s="201"/>
      <c r="AO197" s="201"/>
      <c r="AP197" s="201"/>
      <c r="AQ197" s="201"/>
      <c r="AR197" s="201"/>
      <c r="AS197" s="201"/>
      <c r="AT197" s="201"/>
      <c r="AU197" s="201"/>
      <c r="AV197" s="201"/>
      <c r="AW197" s="201"/>
    </row>
    <row r="198" spans="1:49" ht="15" customHeight="1" x14ac:dyDescent="0.15">
      <c r="A198" s="202" t="str">
        <f>IF(DATA!A198="","",DATA!A198)</f>
        <v/>
      </c>
      <c r="B198" s="11" t="str">
        <f>IF(DATA!A198="","",DATA!B198)</f>
        <v/>
      </c>
      <c r="C198" s="112" t="str">
        <f>IF(DATA!C198="","",DATA!C198)</f>
        <v/>
      </c>
      <c r="D198" s="112" t="str">
        <f>IF(DATA!D198="","",DATA!D198)</f>
        <v/>
      </c>
      <c r="E198" s="112" t="str">
        <f>IF(DATA!E198="","",DATA!E198)</f>
        <v/>
      </c>
      <c r="F198" s="112" t="str">
        <f>IF(DATA!F198="","",DATA!F198)</f>
        <v/>
      </c>
      <c r="G198" s="112" t="str">
        <f>IF(DATA!G198="","",DATA!G198)</f>
        <v/>
      </c>
      <c r="H198" s="112" t="str">
        <f>IF(DATA!H198="","",DATA!H198)</f>
        <v/>
      </c>
      <c r="I198" s="112" t="str">
        <f>IF(DATA!I198="","",DATA!I198)</f>
        <v/>
      </c>
      <c r="J198" s="112" t="str">
        <f>IF(DATA!J198="","",DATA!J198)</f>
        <v/>
      </c>
      <c r="K198" s="112" t="str">
        <f>IF(DATA!K198="","",DATA!K198)</f>
        <v/>
      </c>
      <c r="L198" s="112" t="str">
        <f>IF(DATA!L198="","",DATA!L198)</f>
        <v/>
      </c>
      <c r="M198" s="112" t="str">
        <f>IF(DATA!M198="","",DATA!M198)</f>
        <v/>
      </c>
      <c r="N198" s="112" t="str">
        <f>IF(DATA!N198="","",DATA!N198)</f>
        <v/>
      </c>
      <c r="O198" s="112" t="str">
        <f>IF(DATA!O198="","",DATA!O198)</f>
        <v/>
      </c>
      <c r="P198" s="112" t="str">
        <f>IF(DATA!P198="","",DATA!P198)</f>
        <v/>
      </c>
      <c r="Q198" s="112" t="str">
        <f>IF(DATA!Q198="","",DATA!Q198)</f>
        <v/>
      </c>
      <c r="R198" s="112" t="str">
        <f>IF(DATA!R198="","",DATA!R198)</f>
        <v/>
      </c>
      <c r="S198" s="112" t="str">
        <f>IF(DATA!S198="","",DATA!S198)</f>
        <v/>
      </c>
      <c r="T198" s="112" t="str">
        <f>IF(DATA!T198="","",DATA!T198)</f>
        <v/>
      </c>
      <c r="U198" s="112" t="str">
        <f>IF(DATA!U198="","",DATA!U198)</f>
        <v/>
      </c>
      <c r="V198" s="112" t="str">
        <f>IF(DATA!V198="","",DATA!V198)</f>
        <v/>
      </c>
      <c r="W198" s="112" t="str">
        <f>IF(DATA!W198="","",DATA!W198)</f>
        <v/>
      </c>
      <c r="X198" s="112" t="str">
        <f>IF(DATA!X198="","",DATA!X198)</f>
        <v/>
      </c>
      <c r="Y198" s="112" t="str">
        <f>IF(DATA!Y198="","",DATA!Y198)</f>
        <v/>
      </c>
      <c r="Z198" s="112" t="str">
        <f>IF(DATA!Z198="","",DATA!Z198)</f>
        <v/>
      </c>
      <c r="AA198" s="112" t="str">
        <f>IF(DATA!AA198="","",DATA!AA198)</f>
        <v/>
      </c>
      <c r="AB198" s="112" t="str">
        <f>IF(DATA!AB198="","",DATA!AB198)</f>
        <v/>
      </c>
      <c r="AC198" s="112" t="str">
        <f>IF(DATA!AC198="","",DATA!AC198)</f>
        <v/>
      </c>
      <c r="AD198" s="112" t="str">
        <f>IF(DATA!AD198="","",DATA!AD198)</f>
        <v/>
      </c>
      <c r="AE198" s="112" t="str">
        <f>IF(DATA!AE198="","",DATA!AE198)</f>
        <v/>
      </c>
      <c r="AF198" s="112" t="str">
        <f>IF(DATA!AF198="","",DATA!AF198)</f>
        <v/>
      </c>
      <c r="AG198" s="113" t="str">
        <f>IF(DATA!AG198="","",DATA!AG198)</f>
        <v/>
      </c>
      <c r="AH198" s="188">
        <f>COUNTIFS(DATA!$C$3:$AG$3,0,DATA!$C198:$AG198,"&lt;&gt;")</f>
        <v>0</v>
      </c>
      <c r="AI198" s="188">
        <f>COUNTIFS(DATA!$C$3:$AG$3,"&gt;0",DATA!$C198:$AG198,"&lt;&gt;")</f>
        <v>0</v>
      </c>
      <c r="AJ198" s="204">
        <f t="shared" ref="AJ198" si="515">COUNTIFS($C$3:$AG$3,"=0",C199:AG199,"&gt;0")</f>
        <v>0</v>
      </c>
      <c r="AK198" s="206">
        <f t="shared" ref="AK198" si="516">COUNTIFS($C$3:$AG$3,"&lt;&gt;0",C199:AG199,"&gt;0")</f>
        <v>0</v>
      </c>
      <c r="AL198" s="204">
        <f t="shared" ref="AL198" si="517">COUNTIFS($C$3:$AG$3,"=0",C200:AG200,"&gt;0")</f>
        <v>0</v>
      </c>
      <c r="AM198" s="206">
        <f t="shared" ref="AM198" si="518">COUNTIFS($C$3:$AG$3,"&lt;&gt;0",C200:AG200,"&gt;0")</f>
        <v>0</v>
      </c>
      <c r="AN198" s="200">
        <f t="shared" ref="AN198:AP198" si="519">COUNTIF($C198:$AG198,AN$5)</f>
        <v>0</v>
      </c>
      <c r="AO198" s="200">
        <f t="shared" si="519"/>
        <v>0</v>
      </c>
      <c r="AP198" s="200">
        <f t="shared" si="519"/>
        <v>0</v>
      </c>
      <c r="AQ198" s="200">
        <f t="shared" ref="AQ198" si="520">COUNTIF($C198:$AG198,AQ$5)+COUNTIF($C198:$AG198,"半振")*0.5</f>
        <v>0</v>
      </c>
      <c r="AR198" s="200">
        <f t="shared" ref="AR198" si="521">COUNTIF($C198:$AG198,AR$5)+COUNTIF($C198:$AG198,"半有")*0.5</f>
        <v>0</v>
      </c>
      <c r="AS198" s="200">
        <f t="shared" ref="AS198" si="522">COUNTIF($C198:$AG198,AS$5)+COUNTIF($C198:$AG198,"半欠")*0.5</f>
        <v>0</v>
      </c>
      <c r="AT198" s="200">
        <f t="shared" si="378"/>
        <v>0</v>
      </c>
      <c r="AU198" s="200">
        <f t="shared" si="378"/>
        <v>0</v>
      </c>
      <c r="AV198" s="200">
        <f t="shared" si="378"/>
        <v>0</v>
      </c>
      <c r="AW198" s="200">
        <f t="shared" si="378"/>
        <v>0</v>
      </c>
    </row>
    <row r="199" spans="1:49" ht="15" customHeight="1" x14ac:dyDescent="0.15">
      <c r="A199" s="202"/>
      <c r="B199" s="44" t="str">
        <f>IF(DATA!A198="","",DATA!B199)</f>
        <v/>
      </c>
      <c r="C199" s="45" t="str">
        <f>IF(DATA!C199="","",DATA!C199)</f>
        <v/>
      </c>
      <c r="D199" s="45" t="str">
        <f>IF(DATA!D199="","",DATA!D199)</f>
        <v/>
      </c>
      <c r="E199" s="45" t="str">
        <f>IF(DATA!E199="","",DATA!E199)</f>
        <v/>
      </c>
      <c r="F199" s="45" t="str">
        <f>IF(DATA!F199="","",DATA!F199)</f>
        <v/>
      </c>
      <c r="G199" s="45" t="str">
        <f>IF(DATA!G199="","",DATA!G199)</f>
        <v/>
      </c>
      <c r="H199" s="45" t="str">
        <f>IF(DATA!H199="","",DATA!H199)</f>
        <v/>
      </c>
      <c r="I199" s="45" t="str">
        <f>IF(DATA!I199="","",DATA!I199)</f>
        <v/>
      </c>
      <c r="J199" s="45" t="str">
        <f>IF(DATA!J199="","",DATA!J199)</f>
        <v/>
      </c>
      <c r="K199" s="45" t="str">
        <f>IF(DATA!K199="","",DATA!K199)</f>
        <v/>
      </c>
      <c r="L199" s="45" t="str">
        <f>IF(DATA!L199="","",DATA!L199)</f>
        <v/>
      </c>
      <c r="M199" s="45" t="str">
        <f>IF(DATA!M199="","",DATA!M199)</f>
        <v/>
      </c>
      <c r="N199" s="45" t="str">
        <f>IF(DATA!N199="","",DATA!N199)</f>
        <v/>
      </c>
      <c r="O199" s="45" t="str">
        <f>IF(DATA!O199="","",DATA!O199)</f>
        <v/>
      </c>
      <c r="P199" s="45" t="str">
        <f>IF(DATA!P199="","",DATA!P199)</f>
        <v/>
      </c>
      <c r="Q199" s="45" t="str">
        <f>IF(DATA!Q199="","",DATA!Q199)</f>
        <v/>
      </c>
      <c r="R199" s="45" t="str">
        <f>IF(DATA!R199="","",DATA!R199)</f>
        <v/>
      </c>
      <c r="S199" s="45" t="str">
        <f>IF(DATA!S199="","",DATA!S199)</f>
        <v/>
      </c>
      <c r="T199" s="45" t="str">
        <f>IF(DATA!T199="","",DATA!T199)</f>
        <v/>
      </c>
      <c r="U199" s="45" t="str">
        <f>IF(DATA!U199="","",DATA!U199)</f>
        <v/>
      </c>
      <c r="V199" s="45" t="str">
        <f>IF(DATA!V199="","",DATA!V199)</f>
        <v/>
      </c>
      <c r="W199" s="45" t="str">
        <f>IF(DATA!W199="","",DATA!W199)</f>
        <v/>
      </c>
      <c r="X199" s="45" t="str">
        <f>IF(DATA!X199="","",DATA!X199)</f>
        <v/>
      </c>
      <c r="Y199" s="45" t="str">
        <f>IF(DATA!Y199="","",DATA!Y199)</f>
        <v/>
      </c>
      <c r="Z199" s="45" t="str">
        <f>IF(DATA!Z199="","",DATA!Z199)</f>
        <v/>
      </c>
      <c r="AA199" s="45" t="str">
        <f>IF(DATA!AA199="","",DATA!AA199)</f>
        <v/>
      </c>
      <c r="AB199" s="45" t="str">
        <f>IF(DATA!AB199="","",DATA!AB199)</f>
        <v/>
      </c>
      <c r="AC199" s="45" t="str">
        <f>IF(DATA!AC199="","",DATA!AC199)</f>
        <v/>
      </c>
      <c r="AD199" s="45" t="str">
        <f>IF(DATA!AD199="","",DATA!AD199)</f>
        <v/>
      </c>
      <c r="AE199" s="45" t="str">
        <f>IF(DATA!AE199="","",DATA!AE199)</f>
        <v/>
      </c>
      <c r="AF199" s="45" t="str">
        <f>IF(DATA!AF199="","",DATA!AF199)</f>
        <v/>
      </c>
      <c r="AG199" s="105" t="str">
        <f>IF(DATA!AG199="","",DATA!AG199)</f>
        <v/>
      </c>
      <c r="AH199" s="114">
        <f t="shared" si="360"/>
        <v>0</v>
      </c>
      <c r="AI199" s="115">
        <f t="shared" si="361"/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IF(DATA!A198="","",DATA!B200)</f>
        <v/>
      </c>
      <c r="C200" s="108" t="str">
        <f>IF(DATA!C200="","",DATA!C200)</f>
        <v/>
      </c>
      <c r="D200" s="108" t="str">
        <f>IF(DATA!D200="","",DATA!D200)</f>
        <v/>
      </c>
      <c r="E200" s="108" t="str">
        <f>IF(DATA!E200="","",DATA!E200)</f>
        <v/>
      </c>
      <c r="F200" s="108" t="str">
        <f>IF(DATA!F200="","",DATA!F200)</f>
        <v/>
      </c>
      <c r="G200" s="108" t="str">
        <f>IF(DATA!G200="","",DATA!G200)</f>
        <v/>
      </c>
      <c r="H200" s="108" t="str">
        <f>IF(DATA!H200="","",DATA!H200)</f>
        <v/>
      </c>
      <c r="I200" s="108" t="str">
        <f>IF(DATA!I200="","",DATA!I200)</f>
        <v/>
      </c>
      <c r="J200" s="108" t="str">
        <f>IF(DATA!J200="","",DATA!J200)</f>
        <v/>
      </c>
      <c r="K200" s="108" t="str">
        <f>IF(DATA!K200="","",DATA!K200)</f>
        <v/>
      </c>
      <c r="L200" s="108" t="str">
        <f>IF(DATA!L200="","",DATA!L200)</f>
        <v/>
      </c>
      <c r="M200" s="108" t="str">
        <f>IF(DATA!M200="","",DATA!M200)</f>
        <v/>
      </c>
      <c r="N200" s="108" t="str">
        <f>IF(DATA!N200="","",DATA!N200)</f>
        <v/>
      </c>
      <c r="O200" s="108" t="str">
        <f>IF(DATA!O200="","",DATA!O200)</f>
        <v/>
      </c>
      <c r="P200" s="108" t="str">
        <f>IF(DATA!P200="","",DATA!P200)</f>
        <v/>
      </c>
      <c r="Q200" s="108" t="str">
        <f>IF(DATA!Q200="","",DATA!Q200)</f>
        <v/>
      </c>
      <c r="R200" s="108" t="str">
        <f>IF(DATA!R200="","",DATA!R200)</f>
        <v/>
      </c>
      <c r="S200" s="108" t="str">
        <f>IF(DATA!S200="","",DATA!S200)</f>
        <v/>
      </c>
      <c r="T200" s="108" t="str">
        <f>IF(DATA!T200="","",DATA!T200)</f>
        <v/>
      </c>
      <c r="U200" s="108" t="str">
        <f>IF(DATA!U200="","",DATA!U200)</f>
        <v/>
      </c>
      <c r="V200" s="108" t="str">
        <f>IF(DATA!V200="","",DATA!V200)</f>
        <v/>
      </c>
      <c r="W200" s="108" t="str">
        <f>IF(DATA!W200="","",DATA!W200)</f>
        <v/>
      </c>
      <c r="X200" s="108" t="str">
        <f>IF(DATA!X200="","",DATA!X200)</f>
        <v/>
      </c>
      <c r="Y200" s="108" t="str">
        <f>IF(DATA!Y200="","",DATA!Y200)</f>
        <v/>
      </c>
      <c r="Z200" s="108" t="str">
        <f>IF(DATA!Z200="","",DATA!Z200)</f>
        <v/>
      </c>
      <c r="AA200" s="108" t="str">
        <f>IF(DATA!AA200="","",DATA!AA200)</f>
        <v/>
      </c>
      <c r="AB200" s="108" t="str">
        <f>IF(DATA!AB200="","",DATA!AB200)</f>
        <v/>
      </c>
      <c r="AC200" s="108" t="str">
        <f>IF(DATA!AC200="","",DATA!AC200)</f>
        <v/>
      </c>
      <c r="AD200" s="108" t="str">
        <f>IF(DATA!AD200="","",DATA!AD200)</f>
        <v/>
      </c>
      <c r="AE200" s="108" t="str">
        <f>IF(DATA!AE200="","",DATA!AE200)</f>
        <v/>
      </c>
      <c r="AF200" s="108" t="str">
        <f>IF(DATA!AF200="","",DATA!AF200)</f>
        <v/>
      </c>
      <c r="AG200" s="109" t="str">
        <f>IF(DATA!AG200="","",DATA!AG200)</f>
        <v/>
      </c>
      <c r="AH200" s="116">
        <f t="shared" si="360"/>
        <v>0</v>
      </c>
      <c r="AI200" s="117">
        <f t="shared" si="361"/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IF(DATA!A201="","",DATA!A201)</f>
        <v/>
      </c>
      <c r="B201" s="11" t="str">
        <f>IF(DATA!A201="","",DATA!B201)</f>
        <v/>
      </c>
      <c r="C201" s="112" t="str">
        <f>IF(DATA!C201="","",DATA!C201)</f>
        <v/>
      </c>
      <c r="D201" s="112" t="str">
        <f>IF(DATA!D201="","",DATA!D201)</f>
        <v/>
      </c>
      <c r="E201" s="112" t="str">
        <f>IF(DATA!E201="","",DATA!E201)</f>
        <v/>
      </c>
      <c r="F201" s="112" t="str">
        <f>IF(DATA!F201="","",DATA!F201)</f>
        <v/>
      </c>
      <c r="G201" s="112" t="str">
        <f>IF(DATA!G201="","",DATA!G201)</f>
        <v/>
      </c>
      <c r="H201" s="112" t="str">
        <f>IF(DATA!H201="","",DATA!H201)</f>
        <v/>
      </c>
      <c r="I201" s="112" t="str">
        <f>IF(DATA!I201="","",DATA!I201)</f>
        <v/>
      </c>
      <c r="J201" s="112" t="str">
        <f>IF(DATA!J201="","",DATA!J201)</f>
        <v/>
      </c>
      <c r="K201" s="112" t="str">
        <f>IF(DATA!K201="","",DATA!K201)</f>
        <v/>
      </c>
      <c r="L201" s="112" t="str">
        <f>IF(DATA!L201="","",DATA!L201)</f>
        <v/>
      </c>
      <c r="M201" s="112" t="str">
        <f>IF(DATA!M201="","",DATA!M201)</f>
        <v/>
      </c>
      <c r="N201" s="112" t="str">
        <f>IF(DATA!N201="","",DATA!N201)</f>
        <v/>
      </c>
      <c r="O201" s="112" t="str">
        <f>IF(DATA!O201="","",DATA!O201)</f>
        <v/>
      </c>
      <c r="P201" s="112" t="str">
        <f>IF(DATA!P201="","",DATA!P201)</f>
        <v/>
      </c>
      <c r="Q201" s="112" t="str">
        <f>IF(DATA!Q201="","",DATA!Q201)</f>
        <v/>
      </c>
      <c r="R201" s="112" t="str">
        <f>IF(DATA!R201="","",DATA!R201)</f>
        <v/>
      </c>
      <c r="S201" s="112" t="str">
        <f>IF(DATA!S201="","",DATA!S201)</f>
        <v/>
      </c>
      <c r="T201" s="112" t="str">
        <f>IF(DATA!T201="","",DATA!T201)</f>
        <v/>
      </c>
      <c r="U201" s="112" t="str">
        <f>IF(DATA!U201="","",DATA!U201)</f>
        <v/>
      </c>
      <c r="V201" s="112" t="str">
        <f>IF(DATA!V201="","",DATA!V201)</f>
        <v/>
      </c>
      <c r="W201" s="112" t="str">
        <f>IF(DATA!W201="","",DATA!W201)</f>
        <v/>
      </c>
      <c r="X201" s="112" t="str">
        <f>IF(DATA!X201="","",DATA!X201)</f>
        <v/>
      </c>
      <c r="Y201" s="112" t="str">
        <f>IF(DATA!Y201="","",DATA!Y201)</f>
        <v/>
      </c>
      <c r="Z201" s="112" t="str">
        <f>IF(DATA!Z201="","",DATA!Z201)</f>
        <v/>
      </c>
      <c r="AA201" s="112" t="str">
        <f>IF(DATA!AA201="","",DATA!AA201)</f>
        <v/>
      </c>
      <c r="AB201" s="112" t="str">
        <f>IF(DATA!AB201="","",DATA!AB201)</f>
        <v/>
      </c>
      <c r="AC201" s="112" t="str">
        <f>IF(DATA!AC201="","",DATA!AC201)</f>
        <v/>
      </c>
      <c r="AD201" s="112" t="str">
        <f>IF(DATA!AD201="","",DATA!AD201)</f>
        <v/>
      </c>
      <c r="AE201" s="112" t="str">
        <f>IF(DATA!AE201="","",DATA!AE201)</f>
        <v/>
      </c>
      <c r="AF201" s="112" t="str">
        <f>IF(DATA!AF201="","",DATA!AF201)</f>
        <v/>
      </c>
      <c r="AG201" s="113" t="str">
        <f>IF(DATA!AG201="","",DATA!AG201)</f>
        <v/>
      </c>
      <c r="AH201" s="188">
        <f>COUNTIFS(DATA!$C$3:$AG$3,0,DATA!$C201:$AG201,"&lt;&gt;")</f>
        <v>0</v>
      </c>
      <c r="AI201" s="188">
        <f>COUNTIFS(DATA!$C$3:$AG$3,"&gt;0",DATA!$C201:$AG201,"&lt;&gt;")</f>
        <v>0</v>
      </c>
      <c r="AJ201" s="204">
        <f t="shared" ref="AJ201" si="523">COUNTIFS($C$3:$AG$3,"=0",C202:AG202,"&gt;0")</f>
        <v>0</v>
      </c>
      <c r="AK201" s="206">
        <f t="shared" ref="AK201" si="524">COUNTIFS($C$3:$AG$3,"&lt;&gt;0",C202:AG202,"&gt;0")</f>
        <v>0</v>
      </c>
      <c r="AL201" s="204">
        <f t="shared" ref="AL201" si="525">COUNTIFS($C$3:$AG$3,"=0",C203:AG203,"&gt;0")</f>
        <v>0</v>
      </c>
      <c r="AM201" s="206">
        <f t="shared" ref="AM201" si="526">COUNTIFS($C$3:$AG$3,"&lt;&gt;0",C203:AG203,"&gt;0")</f>
        <v>0</v>
      </c>
      <c r="AN201" s="200">
        <f t="shared" ref="AN201:AP201" si="527">COUNTIF($C201:$AG201,AN$5)</f>
        <v>0</v>
      </c>
      <c r="AO201" s="200">
        <f t="shared" si="527"/>
        <v>0</v>
      </c>
      <c r="AP201" s="200">
        <f t="shared" si="527"/>
        <v>0</v>
      </c>
      <c r="AQ201" s="200">
        <f t="shared" ref="AQ201" si="528">COUNTIF($C201:$AG201,AQ$5)+COUNTIF($C201:$AG201,"半振")*0.5</f>
        <v>0</v>
      </c>
      <c r="AR201" s="200">
        <f t="shared" ref="AR201" si="529">COUNTIF($C201:$AG201,AR$5)+COUNTIF($C201:$AG201,"半有")*0.5</f>
        <v>0</v>
      </c>
      <c r="AS201" s="200">
        <f t="shared" ref="AS201" si="530">COUNTIF($C201:$AG201,AS$5)+COUNTIF($C201:$AG201,"半欠")*0.5</f>
        <v>0</v>
      </c>
      <c r="AT201" s="200">
        <f t="shared" si="378"/>
        <v>0</v>
      </c>
      <c r="AU201" s="200">
        <f t="shared" si="378"/>
        <v>0</v>
      </c>
      <c r="AV201" s="200">
        <f t="shared" si="378"/>
        <v>0</v>
      </c>
      <c r="AW201" s="200">
        <f t="shared" si="378"/>
        <v>0</v>
      </c>
    </row>
    <row r="202" spans="1:49" ht="15" customHeight="1" x14ac:dyDescent="0.15">
      <c r="A202" s="202"/>
      <c r="B202" s="44" t="str">
        <f>IF(DATA!A201="","",DATA!B202)</f>
        <v/>
      </c>
      <c r="C202" s="45" t="str">
        <f>IF(DATA!C202="","",DATA!C202)</f>
        <v/>
      </c>
      <c r="D202" s="45" t="str">
        <f>IF(DATA!D202="","",DATA!D202)</f>
        <v/>
      </c>
      <c r="E202" s="45" t="str">
        <f>IF(DATA!E202="","",DATA!E202)</f>
        <v/>
      </c>
      <c r="F202" s="45" t="str">
        <f>IF(DATA!F202="","",DATA!F202)</f>
        <v/>
      </c>
      <c r="G202" s="45" t="str">
        <f>IF(DATA!G202="","",DATA!G202)</f>
        <v/>
      </c>
      <c r="H202" s="45" t="str">
        <f>IF(DATA!H202="","",DATA!H202)</f>
        <v/>
      </c>
      <c r="I202" s="45" t="str">
        <f>IF(DATA!I202="","",DATA!I202)</f>
        <v/>
      </c>
      <c r="J202" s="45" t="str">
        <f>IF(DATA!J202="","",DATA!J202)</f>
        <v/>
      </c>
      <c r="K202" s="45" t="str">
        <f>IF(DATA!K202="","",DATA!K202)</f>
        <v/>
      </c>
      <c r="L202" s="45" t="str">
        <f>IF(DATA!L202="","",DATA!L202)</f>
        <v/>
      </c>
      <c r="M202" s="45" t="str">
        <f>IF(DATA!M202="","",DATA!M202)</f>
        <v/>
      </c>
      <c r="N202" s="45" t="str">
        <f>IF(DATA!N202="","",DATA!N202)</f>
        <v/>
      </c>
      <c r="O202" s="45" t="str">
        <f>IF(DATA!O202="","",DATA!O202)</f>
        <v/>
      </c>
      <c r="P202" s="45" t="str">
        <f>IF(DATA!P202="","",DATA!P202)</f>
        <v/>
      </c>
      <c r="Q202" s="45" t="str">
        <f>IF(DATA!Q202="","",DATA!Q202)</f>
        <v/>
      </c>
      <c r="R202" s="45" t="str">
        <f>IF(DATA!R202="","",DATA!R202)</f>
        <v/>
      </c>
      <c r="S202" s="45" t="str">
        <f>IF(DATA!S202="","",DATA!S202)</f>
        <v/>
      </c>
      <c r="T202" s="45" t="str">
        <f>IF(DATA!T202="","",DATA!T202)</f>
        <v/>
      </c>
      <c r="U202" s="45" t="str">
        <f>IF(DATA!U202="","",DATA!U202)</f>
        <v/>
      </c>
      <c r="V202" s="45" t="str">
        <f>IF(DATA!V202="","",DATA!V202)</f>
        <v/>
      </c>
      <c r="W202" s="45" t="str">
        <f>IF(DATA!W202="","",DATA!W202)</f>
        <v/>
      </c>
      <c r="X202" s="45" t="str">
        <f>IF(DATA!X202="","",DATA!X202)</f>
        <v/>
      </c>
      <c r="Y202" s="45" t="str">
        <f>IF(DATA!Y202="","",DATA!Y202)</f>
        <v/>
      </c>
      <c r="Z202" s="45" t="str">
        <f>IF(DATA!Z202="","",DATA!Z202)</f>
        <v/>
      </c>
      <c r="AA202" s="45" t="str">
        <f>IF(DATA!AA202="","",DATA!AA202)</f>
        <v/>
      </c>
      <c r="AB202" s="45" t="str">
        <f>IF(DATA!AB202="","",DATA!AB202)</f>
        <v/>
      </c>
      <c r="AC202" s="45" t="str">
        <f>IF(DATA!AC202="","",DATA!AC202)</f>
        <v/>
      </c>
      <c r="AD202" s="45" t="str">
        <f>IF(DATA!AD202="","",DATA!AD202)</f>
        <v/>
      </c>
      <c r="AE202" s="45" t="str">
        <f>IF(DATA!AE202="","",DATA!AE202)</f>
        <v/>
      </c>
      <c r="AF202" s="45" t="str">
        <f>IF(DATA!AF202="","",DATA!AF202)</f>
        <v/>
      </c>
      <c r="AG202" s="105" t="str">
        <f>IF(DATA!AG202="","",DATA!AG202)</f>
        <v/>
      </c>
      <c r="AH202" s="114">
        <f t="shared" si="360"/>
        <v>0</v>
      </c>
      <c r="AI202" s="115">
        <f t="shared" si="361"/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3"/>
      <c r="B203" s="74" t="str">
        <f>IF(DATA!A201="","",DATA!B203)</f>
        <v/>
      </c>
      <c r="C203" s="108" t="str">
        <f>IF(DATA!C203="","",DATA!C203)</f>
        <v/>
      </c>
      <c r="D203" s="108" t="str">
        <f>IF(DATA!D203="","",DATA!D203)</f>
        <v/>
      </c>
      <c r="E203" s="108" t="str">
        <f>IF(DATA!E203="","",DATA!E203)</f>
        <v/>
      </c>
      <c r="F203" s="108" t="str">
        <f>IF(DATA!F203="","",DATA!F203)</f>
        <v/>
      </c>
      <c r="G203" s="108" t="str">
        <f>IF(DATA!G203="","",DATA!G203)</f>
        <v/>
      </c>
      <c r="H203" s="108" t="str">
        <f>IF(DATA!H203="","",DATA!H203)</f>
        <v/>
      </c>
      <c r="I203" s="108" t="str">
        <f>IF(DATA!I203="","",DATA!I203)</f>
        <v/>
      </c>
      <c r="J203" s="108" t="str">
        <f>IF(DATA!J203="","",DATA!J203)</f>
        <v/>
      </c>
      <c r="K203" s="108" t="str">
        <f>IF(DATA!K203="","",DATA!K203)</f>
        <v/>
      </c>
      <c r="L203" s="108" t="str">
        <f>IF(DATA!L203="","",DATA!L203)</f>
        <v/>
      </c>
      <c r="M203" s="108" t="str">
        <f>IF(DATA!M203="","",DATA!M203)</f>
        <v/>
      </c>
      <c r="N203" s="108" t="str">
        <f>IF(DATA!N203="","",DATA!N203)</f>
        <v/>
      </c>
      <c r="O203" s="108" t="str">
        <f>IF(DATA!O203="","",DATA!O203)</f>
        <v/>
      </c>
      <c r="P203" s="108" t="str">
        <f>IF(DATA!P203="","",DATA!P203)</f>
        <v/>
      </c>
      <c r="Q203" s="108" t="str">
        <f>IF(DATA!Q203="","",DATA!Q203)</f>
        <v/>
      </c>
      <c r="R203" s="108" t="str">
        <f>IF(DATA!R203="","",DATA!R203)</f>
        <v/>
      </c>
      <c r="S203" s="108" t="str">
        <f>IF(DATA!S203="","",DATA!S203)</f>
        <v/>
      </c>
      <c r="T203" s="108" t="str">
        <f>IF(DATA!T203="","",DATA!T203)</f>
        <v/>
      </c>
      <c r="U203" s="108" t="str">
        <f>IF(DATA!U203="","",DATA!U203)</f>
        <v/>
      </c>
      <c r="V203" s="108" t="str">
        <f>IF(DATA!V203="","",DATA!V203)</f>
        <v/>
      </c>
      <c r="W203" s="108" t="str">
        <f>IF(DATA!W203="","",DATA!W203)</f>
        <v/>
      </c>
      <c r="X203" s="108" t="str">
        <f>IF(DATA!X203="","",DATA!X203)</f>
        <v/>
      </c>
      <c r="Y203" s="108" t="str">
        <f>IF(DATA!Y203="","",DATA!Y203)</f>
        <v/>
      </c>
      <c r="Z203" s="108" t="str">
        <f>IF(DATA!Z203="","",DATA!Z203)</f>
        <v/>
      </c>
      <c r="AA203" s="108" t="str">
        <f>IF(DATA!AA203="","",DATA!AA203)</f>
        <v/>
      </c>
      <c r="AB203" s="108" t="str">
        <f>IF(DATA!AB203="","",DATA!AB203)</f>
        <v/>
      </c>
      <c r="AC203" s="108" t="str">
        <f>IF(DATA!AC203="","",DATA!AC203)</f>
        <v/>
      </c>
      <c r="AD203" s="108" t="str">
        <f>IF(DATA!AD203="","",DATA!AD203)</f>
        <v/>
      </c>
      <c r="AE203" s="108" t="str">
        <f>IF(DATA!AE203="","",DATA!AE203)</f>
        <v/>
      </c>
      <c r="AF203" s="108" t="str">
        <f>IF(DATA!AF203="","",DATA!AF203)</f>
        <v/>
      </c>
      <c r="AG203" s="109" t="str">
        <f>IF(DATA!AG203="","",DATA!AG203)</f>
        <v/>
      </c>
      <c r="AH203" s="116">
        <f t="shared" ref="AH203:AH266" si="531">SUMIF($C$3:$AG$3,"=0",$C203:$AG203)</f>
        <v>0</v>
      </c>
      <c r="AI203" s="117">
        <f t="shared" ref="AI203:AI266" si="532">SUMIF($C$3:$AG$3,"&lt;&gt;0",$C203:$AG203)</f>
        <v>0</v>
      </c>
      <c r="AJ203" s="205"/>
      <c r="AK203" s="207"/>
      <c r="AL203" s="205"/>
      <c r="AM203" s="207"/>
      <c r="AN203" s="201"/>
      <c r="AO203" s="201"/>
      <c r="AP203" s="201"/>
      <c r="AQ203" s="201"/>
      <c r="AR203" s="201"/>
      <c r="AS203" s="201"/>
      <c r="AT203" s="201"/>
      <c r="AU203" s="201"/>
      <c r="AV203" s="201"/>
      <c r="AW203" s="201"/>
    </row>
    <row r="204" spans="1:49" ht="15" customHeight="1" x14ac:dyDescent="0.15">
      <c r="A204" s="202" t="str">
        <f>IF(DATA!A204="","",DATA!A204)</f>
        <v/>
      </c>
      <c r="B204" s="11" t="str">
        <f>IF(DATA!A204="","",DATA!B204)</f>
        <v/>
      </c>
      <c r="C204" s="112" t="str">
        <f>IF(DATA!C204="","",DATA!C204)</f>
        <v/>
      </c>
      <c r="D204" s="112" t="str">
        <f>IF(DATA!D204="","",DATA!D204)</f>
        <v/>
      </c>
      <c r="E204" s="112" t="str">
        <f>IF(DATA!E204="","",DATA!E204)</f>
        <v/>
      </c>
      <c r="F204" s="112" t="str">
        <f>IF(DATA!F204="","",DATA!F204)</f>
        <v/>
      </c>
      <c r="G204" s="112" t="str">
        <f>IF(DATA!G204="","",DATA!G204)</f>
        <v/>
      </c>
      <c r="H204" s="112" t="str">
        <f>IF(DATA!H204="","",DATA!H204)</f>
        <v/>
      </c>
      <c r="I204" s="112" t="str">
        <f>IF(DATA!I204="","",DATA!I204)</f>
        <v/>
      </c>
      <c r="J204" s="112" t="str">
        <f>IF(DATA!J204="","",DATA!J204)</f>
        <v/>
      </c>
      <c r="K204" s="112" t="str">
        <f>IF(DATA!K204="","",DATA!K204)</f>
        <v/>
      </c>
      <c r="L204" s="112" t="str">
        <f>IF(DATA!L204="","",DATA!L204)</f>
        <v/>
      </c>
      <c r="M204" s="112" t="str">
        <f>IF(DATA!M204="","",DATA!M204)</f>
        <v/>
      </c>
      <c r="N204" s="112" t="str">
        <f>IF(DATA!N204="","",DATA!N204)</f>
        <v/>
      </c>
      <c r="O204" s="112" t="str">
        <f>IF(DATA!O204="","",DATA!O204)</f>
        <v/>
      </c>
      <c r="P204" s="112" t="str">
        <f>IF(DATA!P204="","",DATA!P204)</f>
        <v/>
      </c>
      <c r="Q204" s="112" t="str">
        <f>IF(DATA!Q204="","",DATA!Q204)</f>
        <v/>
      </c>
      <c r="R204" s="112" t="str">
        <f>IF(DATA!R204="","",DATA!R204)</f>
        <v/>
      </c>
      <c r="S204" s="112" t="str">
        <f>IF(DATA!S204="","",DATA!S204)</f>
        <v/>
      </c>
      <c r="T204" s="112" t="str">
        <f>IF(DATA!T204="","",DATA!T204)</f>
        <v/>
      </c>
      <c r="U204" s="112" t="str">
        <f>IF(DATA!U204="","",DATA!U204)</f>
        <v/>
      </c>
      <c r="V204" s="112" t="str">
        <f>IF(DATA!V204="","",DATA!V204)</f>
        <v/>
      </c>
      <c r="W204" s="112" t="str">
        <f>IF(DATA!W204="","",DATA!W204)</f>
        <v/>
      </c>
      <c r="X204" s="112" t="str">
        <f>IF(DATA!X204="","",DATA!X204)</f>
        <v/>
      </c>
      <c r="Y204" s="112" t="str">
        <f>IF(DATA!Y204="","",DATA!Y204)</f>
        <v/>
      </c>
      <c r="Z204" s="112" t="str">
        <f>IF(DATA!Z204="","",DATA!Z204)</f>
        <v/>
      </c>
      <c r="AA204" s="112" t="str">
        <f>IF(DATA!AA204="","",DATA!AA204)</f>
        <v/>
      </c>
      <c r="AB204" s="112" t="str">
        <f>IF(DATA!AB204="","",DATA!AB204)</f>
        <v/>
      </c>
      <c r="AC204" s="112" t="str">
        <f>IF(DATA!AC204="","",DATA!AC204)</f>
        <v/>
      </c>
      <c r="AD204" s="112" t="str">
        <f>IF(DATA!AD204="","",DATA!AD204)</f>
        <v/>
      </c>
      <c r="AE204" s="112" t="str">
        <f>IF(DATA!AE204="","",DATA!AE204)</f>
        <v/>
      </c>
      <c r="AF204" s="112" t="str">
        <f>IF(DATA!AF204="","",DATA!AF204)</f>
        <v/>
      </c>
      <c r="AG204" s="113" t="str">
        <f>IF(DATA!AG204="","",DATA!AG204)</f>
        <v/>
      </c>
      <c r="AH204" s="188">
        <f>COUNTIFS(DATA!$C$3:$AG$3,0,DATA!$C204:$AG204,"&lt;&gt;")</f>
        <v>0</v>
      </c>
      <c r="AI204" s="188">
        <f>COUNTIFS(DATA!$C$3:$AG$3,"&gt;0",DATA!$C204:$AG204,"&lt;&gt;")</f>
        <v>0</v>
      </c>
      <c r="AJ204" s="204">
        <f t="shared" ref="AJ204" si="533">COUNTIFS($C$3:$AG$3,"=0",C205:AG205,"&gt;0")</f>
        <v>0</v>
      </c>
      <c r="AK204" s="206">
        <f t="shared" ref="AK204" si="534">COUNTIFS($C$3:$AG$3,"&lt;&gt;0",C205:AG205,"&gt;0")</f>
        <v>0</v>
      </c>
      <c r="AL204" s="204">
        <f t="shared" ref="AL204" si="535">COUNTIFS($C$3:$AG$3,"=0",C206:AG206,"&gt;0")</f>
        <v>0</v>
      </c>
      <c r="AM204" s="206">
        <f t="shared" ref="AM204" si="536">COUNTIFS($C$3:$AG$3,"&lt;&gt;0",C206:AG206,"&gt;0")</f>
        <v>0</v>
      </c>
      <c r="AN204" s="200">
        <f t="shared" ref="AN204:AP204" si="537">COUNTIF($C204:$AG204,AN$5)</f>
        <v>0</v>
      </c>
      <c r="AO204" s="200">
        <f t="shared" si="537"/>
        <v>0</v>
      </c>
      <c r="AP204" s="200">
        <f t="shared" si="537"/>
        <v>0</v>
      </c>
      <c r="AQ204" s="200">
        <f t="shared" ref="AQ204" si="538">COUNTIF($C204:$AG204,AQ$5)+COUNTIF($C204:$AG204,"半振")*0.5</f>
        <v>0</v>
      </c>
      <c r="AR204" s="200">
        <f t="shared" ref="AR204" si="539">COUNTIF($C204:$AG204,AR$5)+COUNTIF($C204:$AG204,"半有")*0.5</f>
        <v>0</v>
      </c>
      <c r="AS204" s="200">
        <f t="shared" ref="AS204" si="540">COUNTIF($C204:$AG204,AS$5)+COUNTIF($C204:$AG204,"半欠")*0.5</f>
        <v>0</v>
      </c>
      <c r="AT204" s="200">
        <f t="shared" si="378"/>
        <v>0</v>
      </c>
      <c r="AU204" s="200">
        <f t="shared" si="378"/>
        <v>0</v>
      </c>
      <c r="AV204" s="200">
        <f t="shared" si="378"/>
        <v>0</v>
      </c>
      <c r="AW204" s="200">
        <f t="shared" si="378"/>
        <v>0</v>
      </c>
    </row>
    <row r="205" spans="1:49" ht="15" customHeight="1" x14ac:dyDescent="0.15">
      <c r="A205" s="202"/>
      <c r="B205" s="44" t="str">
        <f>IF(DATA!A204="","",DATA!B205)</f>
        <v/>
      </c>
      <c r="C205" s="45" t="str">
        <f>IF(DATA!C205="","",DATA!C205)</f>
        <v/>
      </c>
      <c r="D205" s="45" t="str">
        <f>IF(DATA!D205="","",DATA!D205)</f>
        <v/>
      </c>
      <c r="E205" s="45" t="str">
        <f>IF(DATA!E205="","",DATA!E205)</f>
        <v/>
      </c>
      <c r="F205" s="45" t="str">
        <f>IF(DATA!F205="","",DATA!F205)</f>
        <v/>
      </c>
      <c r="G205" s="45" t="str">
        <f>IF(DATA!G205="","",DATA!G205)</f>
        <v/>
      </c>
      <c r="H205" s="45" t="str">
        <f>IF(DATA!H205="","",DATA!H205)</f>
        <v/>
      </c>
      <c r="I205" s="45" t="str">
        <f>IF(DATA!I205="","",DATA!I205)</f>
        <v/>
      </c>
      <c r="J205" s="45" t="str">
        <f>IF(DATA!J205="","",DATA!J205)</f>
        <v/>
      </c>
      <c r="K205" s="45" t="str">
        <f>IF(DATA!K205="","",DATA!K205)</f>
        <v/>
      </c>
      <c r="L205" s="45" t="str">
        <f>IF(DATA!L205="","",DATA!L205)</f>
        <v/>
      </c>
      <c r="M205" s="45" t="str">
        <f>IF(DATA!M205="","",DATA!M205)</f>
        <v/>
      </c>
      <c r="N205" s="45" t="str">
        <f>IF(DATA!N205="","",DATA!N205)</f>
        <v/>
      </c>
      <c r="O205" s="45" t="str">
        <f>IF(DATA!O205="","",DATA!O205)</f>
        <v/>
      </c>
      <c r="P205" s="45" t="str">
        <f>IF(DATA!P205="","",DATA!P205)</f>
        <v/>
      </c>
      <c r="Q205" s="45" t="str">
        <f>IF(DATA!Q205="","",DATA!Q205)</f>
        <v/>
      </c>
      <c r="R205" s="45" t="str">
        <f>IF(DATA!R205="","",DATA!R205)</f>
        <v/>
      </c>
      <c r="S205" s="45" t="str">
        <f>IF(DATA!S205="","",DATA!S205)</f>
        <v/>
      </c>
      <c r="T205" s="45" t="str">
        <f>IF(DATA!T205="","",DATA!T205)</f>
        <v/>
      </c>
      <c r="U205" s="45" t="str">
        <f>IF(DATA!U205="","",DATA!U205)</f>
        <v/>
      </c>
      <c r="V205" s="45" t="str">
        <f>IF(DATA!V205="","",DATA!V205)</f>
        <v/>
      </c>
      <c r="W205" s="45" t="str">
        <f>IF(DATA!W205="","",DATA!W205)</f>
        <v/>
      </c>
      <c r="X205" s="45" t="str">
        <f>IF(DATA!X205="","",DATA!X205)</f>
        <v/>
      </c>
      <c r="Y205" s="45" t="str">
        <f>IF(DATA!Y205="","",DATA!Y205)</f>
        <v/>
      </c>
      <c r="Z205" s="45" t="str">
        <f>IF(DATA!Z205="","",DATA!Z205)</f>
        <v/>
      </c>
      <c r="AA205" s="45" t="str">
        <f>IF(DATA!AA205="","",DATA!AA205)</f>
        <v/>
      </c>
      <c r="AB205" s="45" t="str">
        <f>IF(DATA!AB205="","",DATA!AB205)</f>
        <v/>
      </c>
      <c r="AC205" s="45" t="str">
        <f>IF(DATA!AC205="","",DATA!AC205)</f>
        <v/>
      </c>
      <c r="AD205" s="45" t="str">
        <f>IF(DATA!AD205="","",DATA!AD205)</f>
        <v/>
      </c>
      <c r="AE205" s="45" t="str">
        <f>IF(DATA!AE205="","",DATA!AE205)</f>
        <v/>
      </c>
      <c r="AF205" s="45" t="str">
        <f>IF(DATA!AF205="","",DATA!AF205)</f>
        <v/>
      </c>
      <c r="AG205" s="105" t="str">
        <f>IF(DATA!AG205="","",DATA!AG205)</f>
        <v/>
      </c>
      <c r="AH205" s="114">
        <f t="shared" si="531"/>
        <v>0</v>
      </c>
      <c r="AI205" s="115">
        <f t="shared" si="532"/>
        <v>0</v>
      </c>
      <c r="AJ205" s="204"/>
      <c r="AK205" s="206"/>
      <c r="AL205" s="204"/>
      <c r="AM205" s="206"/>
      <c r="AN205" s="200"/>
      <c r="AO205" s="200"/>
      <c r="AP205" s="200"/>
      <c r="AQ205" s="200"/>
      <c r="AR205" s="200"/>
      <c r="AS205" s="200"/>
      <c r="AT205" s="200"/>
      <c r="AU205" s="200"/>
      <c r="AV205" s="200"/>
      <c r="AW205" s="200"/>
    </row>
    <row r="206" spans="1:49" ht="15" customHeight="1" x14ac:dyDescent="0.15">
      <c r="A206" s="203"/>
      <c r="B206" s="74" t="str">
        <f>IF(DATA!A204="","",DATA!B206)</f>
        <v/>
      </c>
      <c r="C206" s="108" t="str">
        <f>IF(DATA!C206="","",DATA!C206)</f>
        <v/>
      </c>
      <c r="D206" s="108" t="str">
        <f>IF(DATA!D206="","",DATA!D206)</f>
        <v/>
      </c>
      <c r="E206" s="108" t="str">
        <f>IF(DATA!E206="","",DATA!E206)</f>
        <v/>
      </c>
      <c r="F206" s="108" t="str">
        <f>IF(DATA!F206="","",DATA!F206)</f>
        <v/>
      </c>
      <c r="G206" s="108" t="str">
        <f>IF(DATA!G206="","",DATA!G206)</f>
        <v/>
      </c>
      <c r="H206" s="108" t="str">
        <f>IF(DATA!H206="","",DATA!H206)</f>
        <v/>
      </c>
      <c r="I206" s="108" t="str">
        <f>IF(DATA!I206="","",DATA!I206)</f>
        <v/>
      </c>
      <c r="J206" s="108" t="str">
        <f>IF(DATA!J206="","",DATA!J206)</f>
        <v/>
      </c>
      <c r="K206" s="108" t="str">
        <f>IF(DATA!K206="","",DATA!K206)</f>
        <v/>
      </c>
      <c r="L206" s="108" t="str">
        <f>IF(DATA!L206="","",DATA!L206)</f>
        <v/>
      </c>
      <c r="M206" s="108" t="str">
        <f>IF(DATA!M206="","",DATA!M206)</f>
        <v/>
      </c>
      <c r="N206" s="108" t="str">
        <f>IF(DATA!N206="","",DATA!N206)</f>
        <v/>
      </c>
      <c r="O206" s="108" t="str">
        <f>IF(DATA!O206="","",DATA!O206)</f>
        <v/>
      </c>
      <c r="P206" s="108" t="str">
        <f>IF(DATA!P206="","",DATA!P206)</f>
        <v/>
      </c>
      <c r="Q206" s="108" t="str">
        <f>IF(DATA!Q206="","",DATA!Q206)</f>
        <v/>
      </c>
      <c r="R206" s="108" t="str">
        <f>IF(DATA!R206="","",DATA!R206)</f>
        <v/>
      </c>
      <c r="S206" s="108" t="str">
        <f>IF(DATA!S206="","",DATA!S206)</f>
        <v/>
      </c>
      <c r="T206" s="108" t="str">
        <f>IF(DATA!T206="","",DATA!T206)</f>
        <v/>
      </c>
      <c r="U206" s="108" t="str">
        <f>IF(DATA!U206="","",DATA!U206)</f>
        <v/>
      </c>
      <c r="V206" s="108" t="str">
        <f>IF(DATA!V206="","",DATA!V206)</f>
        <v/>
      </c>
      <c r="W206" s="108" t="str">
        <f>IF(DATA!W206="","",DATA!W206)</f>
        <v/>
      </c>
      <c r="X206" s="108" t="str">
        <f>IF(DATA!X206="","",DATA!X206)</f>
        <v/>
      </c>
      <c r="Y206" s="108" t="str">
        <f>IF(DATA!Y206="","",DATA!Y206)</f>
        <v/>
      </c>
      <c r="Z206" s="108" t="str">
        <f>IF(DATA!Z206="","",DATA!Z206)</f>
        <v/>
      </c>
      <c r="AA206" s="108" t="str">
        <f>IF(DATA!AA206="","",DATA!AA206)</f>
        <v/>
      </c>
      <c r="AB206" s="108" t="str">
        <f>IF(DATA!AB206="","",DATA!AB206)</f>
        <v/>
      </c>
      <c r="AC206" s="108" t="str">
        <f>IF(DATA!AC206="","",DATA!AC206)</f>
        <v/>
      </c>
      <c r="AD206" s="108" t="str">
        <f>IF(DATA!AD206="","",DATA!AD206)</f>
        <v/>
      </c>
      <c r="AE206" s="108" t="str">
        <f>IF(DATA!AE206="","",DATA!AE206)</f>
        <v/>
      </c>
      <c r="AF206" s="108" t="str">
        <f>IF(DATA!AF206="","",DATA!AF206)</f>
        <v/>
      </c>
      <c r="AG206" s="109" t="str">
        <f>IF(DATA!AG206="","",DATA!AG206)</f>
        <v/>
      </c>
      <c r="AH206" s="116">
        <f t="shared" si="531"/>
        <v>0</v>
      </c>
      <c r="AI206" s="117">
        <f t="shared" si="532"/>
        <v>0</v>
      </c>
      <c r="AJ206" s="205"/>
      <c r="AK206" s="207"/>
      <c r="AL206" s="205"/>
      <c r="AM206" s="207"/>
      <c r="AN206" s="201"/>
      <c r="AO206" s="201"/>
      <c r="AP206" s="201"/>
      <c r="AQ206" s="201"/>
      <c r="AR206" s="201"/>
      <c r="AS206" s="201"/>
      <c r="AT206" s="201"/>
      <c r="AU206" s="201"/>
      <c r="AV206" s="201"/>
      <c r="AW206" s="201"/>
    </row>
    <row r="207" spans="1:49" ht="15" customHeight="1" x14ac:dyDescent="0.15">
      <c r="A207" s="202" t="str">
        <f>IF(DATA!A207="","",DATA!A207)</f>
        <v/>
      </c>
      <c r="B207" s="11" t="str">
        <f>IF(DATA!A207="","",DATA!B207)</f>
        <v/>
      </c>
      <c r="C207" s="112" t="str">
        <f>IF(DATA!C207="","",DATA!C207)</f>
        <v/>
      </c>
      <c r="D207" s="112" t="str">
        <f>IF(DATA!D207="","",DATA!D207)</f>
        <v/>
      </c>
      <c r="E207" s="112" t="str">
        <f>IF(DATA!E207="","",DATA!E207)</f>
        <v/>
      </c>
      <c r="F207" s="112" t="str">
        <f>IF(DATA!F207="","",DATA!F207)</f>
        <v/>
      </c>
      <c r="G207" s="112" t="str">
        <f>IF(DATA!G207="","",DATA!G207)</f>
        <v/>
      </c>
      <c r="H207" s="112" t="str">
        <f>IF(DATA!H207="","",DATA!H207)</f>
        <v/>
      </c>
      <c r="I207" s="112" t="str">
        <f>IF(DATA!I207="","",DATA!I207)</f>
        <v/>
      </c>
      <c r="J207" s="112" t="str">
        <f>IF(DATA!J207="","",DATA!J207)</f>
        <v/>
      </c>
      <c r="K207" s="112" t="str">
        <f>IF(DATA!K207="","",DATA!K207)</f>
        <v/>
      </c>
      <c r="L207" s="112" t="str">
        <f>IF(DATA!L207="","",DATA!L207)</f>
        <v/>
      </c>
      <c r="M207" s="112" t="str">
        <f>IF(DATA!M207="","",DATA!M207)</f>
        <v/>
      </c>
      <c r="N207" s="112" t="str">
        <f>IF(DATA!N207="","",DATA!N207)</f>
        <v/>
      </c>
      <c r="O207" s="112" t="str">
        <f>IF(DATA!O207="","",DATA!O207)</f>
        <v/>
      </c>
      <c r="P207" s="112" t="str">
        <f>IF(DATA!P207="","",DATA!P207)</f>
        <v/>
      </c>
      <c r="Q207" s="112" t="str">
        <f>IF(DATA!Q207="","",DATA!Q207)</f>
        <v/>
      </c>
      <c r="R207" s="112" t="str">
        <f>IF(DATA!R207="","",DATA!R207)</f>
        <v/>
      </c>
      <c r="S207" s="112" t="str">
        <f>IF(DATA!S207="","",DATA!S207)</f>
        <v/>
      </c>
      <c r="T207" s="112" t="str">
        <f>IF(DATA!T207="","",DATA!T207)</f>
        <v/>
      </c>
      <c r="U207" s="112" t="str">
        <f>IF(DATA!U207="","",DATA!U207)</f>
        <v/>
      </c>
      <c r="V207" s="112" t="str">
        <f>IF(DATA!V207="","",DATA!V207)</f>
        <v/>
      </c>
      <c r="W207" s="112" t="str">
        <f>IF(DATA!W207="","",DATA!W207)</f>
        <v/>
      </c>
      <c r="X207" s="112" t="str">
        <f>IF(DATA!X207="","",DATA!X207)</f>
        <v/>
      </c>
      <c r="Y207" s="112" t="str">
        <f>IF(DATA!Y207="","",DATA!Y207)</f>
        <v/>
      </c>
      <c r="Z207" s="112" t="str">
        <f>IF(DATA!Z207="","",DATA!Z207)</f>
        <v/>
      </c>
      <c r="AA207" s="112" t="str">
        <f>IF(DATA!AA207="","",DATA!AA207)</f>
        <v/>
      </c>
      <c r="AB207" s="112" t="str">
        <f>IF(DATA!AB207="","",DATA!AB207)</f>
        <v/>
      </c>
      <c r="AC207" s="112" t="str">
        <f>IF(DATA!AC207="","",DATA!AC207)</f>
        <v/>
      </c>
      <c r="AD207" s="112" t="str">
        <f>IF(DATA!AD207="","",DATA!AD207)</f>
        <v/>
      </c>
      <c r="AE207" s="112" t="str">
        <f>IF(DATA!AE207="","",DATA!AE207)</f>
        <v/>
      </c>
      <c r="AF207" s="112" t="str">
        <f>IF(DATA!AF207="","",DATA!AF207)</f>
        <v/>
      </c>
      <c r="AG207" s="113" t="str">
        <f>IF(DATA!AG207="","",DATA!AG207)</f>
        <v/>
      </c>
      <c r="AH207" s="188">
        <f>COUNTIFS(DATA!$C$3:$AG$3,0,DATA!$C207:$AG207,"&lt;&gt;")</f>
        <v>0</v>
      </c>
      <c r="AI207" s="188">
        <f>COUNTIFS(DATA!$C$3:$AG$3,"&gt;0",DATA!$C207:$AG207,"&lt;&gt;")</f>
        <v>0</v>
      </c>
      <c r="AJ207" s="204">
        <f t="shared" ref="AJ207" si="541">COUNTIFS($C$3:$AG$3,"=0",C208:AG208,"&gt;0")</f>
        <v>0</v>
      </c>
      <c r="AK207" s="206">
        <f t="shared" ref="AK207" si="542">COUNTIFS($C$3:$AG$3,"&lt;&gt;0",C208:AG208,"&gt;0")</f>
        <v>0</v>
      </c>
      <c r="AL207" s="204">
        <f t="shared" ref="AL207" si="543">COUNTIFS($C$3:$AG$3,"=0",C209:AG209,"&gt;0")</f>
        <v>0</v>
      </c>
      <c r="AM207" s="206">
        <f t="shared" ref="AM207" si="544">COUNTIFS($C$3:$AG$3,"&lt;&gt;0",C209:AG209,"&gt;0")</f>
        <v>0</v>
      </c>
      <c r="AN207" s="200">
        <f t="shared" ref="AN207:AP207" si="545">COUNTIF($C207:$AG207,AN$5)</f>
        <v>0</v>
      </c>
      <c r="AO207" s="200">
        <f t="shared" si="545"/>
        <v>0</v>
      </c>
      <c r="AP207" s="200">
        <f t="shared" si="545"/>
        <v>0</v>
      </c>
      <c r="AQ207" s="200">
        <f t="shared" ref="AQ207" si="546">COUNTIF($C207:$AG207,AQ$5)+COUNTIF($C207:$AG207,"半振")*0.5</f>
        <v>0</v>
      </c>
      <c r="AR207" s="200">
        <f t="shared" ref="AR207" si="547">COUNTIF($C207:$AG207,AR$5)+COUNTIF($C207:$AG207,"半有")*0.5</f>
        <v>0</v>
      </c>
      <c r="AS207" s="200">
        <f t="shared" ref="AS207" si="548">COUNTIF($C207:$AG207,AS$5)+COUNTIF($C207:$AG207,"半欠")*0.5</f>
        <v>0</v>
      </c>
      <c r="AT207" s="200">
        <f t="shared" si="378"/>
        <v>0</v>
      </c>
      <c r="AU207" s="200">
        <f t="shared" si="378"/>
        <v>0</v>
      </c>
      <c r="AV207" s="200">
        <f t="shared" si="378"/>
        <v>0</v>
      </c>
      <c r="AW207" s="200">
        <f t="shared" si="378"/>
        <v>0</v>
      </c>
    </row>
    <row r="208" spans="1:49" ht="15" customHeight="1" x14ac:dyDescent="0.15">
      <c r="A208" s="202"/>
      <c r="B208" s="44" t="str">
        <f>IF(DATA!A207="","",DATA!B208)</f>
        <v/>
      </c>
      <c r="C208" s="45" t="str">
        <f>IF(DATA!C208="","",DATA!C208)</f>
        <v/>
      </c>
      <c r="D208" s="45" t="str">
        <f>IF(DATA!D208="","",DATA!D208)</f>
        <v/>
      </c>
      <c r="E208" s="45" t="str">
        <f>IF(DATA!E208="","",DATA!E208)</f>
        <v/>
      </c>
      <c r="F208" s="45" t="str">
        <f>IF(DATA!F208="","",DATA!F208)</f>
        <v/>
      </c>
      <c r="G208" s="45" t="str">
        <f>IF(DATA!G208="","",DATA!G208)</f>
        <v/>
      </c>
      <c r="H208" s="45" t="str">
        <f>IF(DATA!H208="","",DATA!H208)</f>
        <v/>
      </c>
      <c r="I208" s="45" t="str">
        <f>IF(DATA!I208="","",DATA!I208)</f>
        <v/>
      </c>
      <c r="J208" s="45" t="str">
        <f>IF(DATA!J208="","",DATA!J208)</f>
        <v/>
      </c>
      <c r="K208" s="45" t="str">
        <f>IF(DATA!K208="","",DATA!K208)</f>
        <v/>
      </c>
      <c r="L208" s="45" t="str">
        <f>IF(DATA!L208="","",DATA!L208)</f>
        <v/>
      </c>
      <c r="M208" s="45" t="str">
        <f>IF(DATA!M208="","",DATA!M208)</f>
        <v/>
      </c>
      <c r="N208" s="45" t="str">
        <f>IF(DATA!N208="","",DATA!N208)</f>
        <v/>
      </c>
      <c r="O208" s="45" t="str">
        <f>IF(DATA!O208="","",DATA!O208)</f>
        <v/>
      </c>
      <c r="P208" s="45" t="str">
        <f>IF(DATA!P208="","",DATA!P208)</f>
        <v/>
      </c>
      <c r="Q208" s="45" t="str">
        <f>IF(DATA!Q208="","",DATA!Q208)</f>
        <v/>
      </c>
      <c r="R208" s="45" t="str">
        <f>IF(DATA!R208="","",DATA!R208)</f>
        <v/>
      </c>
      <c r="S208" s="45" t="str">
        <f>IF(DATA!S208="","",DATA!S208)</f>
        <v/>
      </c>
      <c r="T208" s="45" t="str">
        <f>IF(DATA!T208="","",DATA!T208)</f>
        <v/>
      </c>
      <c r="U208" s="45" t="str">
        <f>IF(DATA!U208="","",DATA!U208)</f>
        <v/>
      </c>
      <c r="V208" s="45" t="str">
        <f>IF(DATA!V208="","",DATA!V208)</f>
        <v/>
      </c>
      <c r="W208" s="45" t="str">
        <f>IF(DATA!W208="","",DATA!W208)</f>
        <v/>
      </c>
      <c r="X208" s="45" t="str">
        <f>IF(DATA!X208="","",DATA!X208)</f>
        <v/>
      </c>
      <c r="Y208" s="45" t="str">
        <f>IF(DATA!Y208="","",DATA!Y208)</f>
        <v/>
      </c>
      <c r="Z208" s="45" t="str">
        <f>IF(DATA!Z208="","",DATA!Z208)</f>
        <v/>
      </c>
      <c r="AA208" s="45" t="str">
        <f>IF(DATA!AA208="","",DATA!AA208)</f>
        <v/>
      </c>
      <c r="AB208" s="45" t="str">
        <f>IF(DATA!AB208="","",DATA!AB208)</f>
        <v/>
      </c>
      <c r="AC208" s="45" t="str">
        <f>IF(DATA!AC208="","",DATA!AC208)</f>
        <v/>
      </c>
      <c r="AD208" s="45" t="str">
        <f>IF(DATA!AD208="","",DATA!AD208)</f>
        <v/>
      </c>
      <c r="AE208" s="45" t="str">
        <f>IF(DATA!AE208="","",DATA!AE208)</f>
        <v/>
      </c>
      <c r="AF208" s="45" t="str">
        <f>IF(DATA!AF208="","",DATA!AF208)</f>
        <v/>
      </c>
      <c r="AG208" s="105" t="str">
        <f>IF(DATA!AG208="","",DATA!AG208)</f>
        <v/>
      </c>
      <c r="AH208" s="114">
        <f t="shared" si="531"/>
        <v>0</v>
      </c>
      <c r="AI208" s="115">
        <f t="shared" si="532"/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3"/>
      <c r="B209" s="74" t="str">
        <f>IF(DATA!A207="","",DATA!B209)</f>
        <v/>
      </c>
      <c r="C209" s="108" t="str">
        <f>IF(DATA!C209="","",DATA!C209)</f>
        <v/>
      </c>
      <c r="D209" s="108" t="str">
        <f>IF(DATA!D209="","",DATA!D209)</f>
        <v/>
      </c>
      <c r="E209" s="108" t="str">
        <f>IF(DATA!E209="","",DATA!E209)</f>
        <v/>
      </c>
      <c r="F209" s="108" t="str">
        <f>IF(DATA!F209="","",DATA!F209)</f>
        <v/>
      </c>
      <c r="G209" s="108" t="str">
        <f>IF(DATA!G209="","",DATA!G209)</f>
        <v/>
      </c>
      <c r="H209" s="108" t="str">
        <f>IF(DATA!H209="","",DATA!H209)</f>
        <v/>
      </c>
      <c r="I209" s="108" t="str">
        <f>IF(DATA!I209="","",DATA!I209)</f>
        <v/>
      </c>
      <c r="J209" s="108" t="str">
        <f>IF(DATA!J209="","",DATA!J209)</f>
        <v/>
      </c>
      <c r="K209" s="108" t="str">
        <f>IF(DATA!K209="","",DATA!K209)</f>
        <v/>
      </c>
      <c r="L209" s="108" t="str">
        <f>IF(DATA!L209="","",DATA!L209)</f>
        <v/>
      </c>
      <c r="M209" s="108" t="str">
        <f>IF(DATA!M209="","",DATA!M209)</f>
        <v/>
      </c>
      <c r="N209" s="108" t="str">
        <f>IF(DATA!N209="","",DATA!N209)</f>
        <v/>
      </c>
      <c r="O209" s="108" t="str">
        <f>IF(DATA!O209="","",DATA!O209)</f>
        <v/>
      </c>
      <c r="P209" s="108" t="str">
        <f>IF(DATA!P209="","",DATA!P209)</f>
        <v/>
      </c>
      <c r="Q209" s="108" t="str">
        <f>IF(DATA!Q209="","",DATA!Q209)</f>
        <v/>
      </c>
      <c r="R209" s="108" t="str">
        <f>IF(DATA!R209="","",DATA!R209)</f>
        <v/>
      </c>
      <c r="S209" s="108" t="str">
        <f>IF(DATA!S209="","",DATA!S209)</f>
        <v/>
      </c>
      <c r="T209" s="108" t="str">
        <f>IF(DATA!T209="","",DATA!T209)</f>
        <v/>
      </c>
      <c r="U209" s="108" t="str">
        <f>IF(DATA!U209="","",DATA!U209)</f>
        <v/>
      </c>
      <c r="V209" s="108" t="str">
        <f>IF(DATA!V209="","",DATA!V209)</f>
        <v/>
      </c>
      <c r="W209" s="108" t="str">
        <f>IF(DATA!W209="","",DATA!W209)</f>
        <v/>
      </c>
      <c r="X209" s="108" t="str">
        <f>IF(DATA!X209="","",DATA!X209)</f>
        <v/>
      </c>
      <c r="Y209" s="108" t="str">
        <f>IF(DATA!Y209="","",DATA!Y209)</f>
        <v/>
      </c>
      <c r="Z209" s="108" t="str">
        <f>IF(DATA!Z209="","",DATA!Z209)</f>
        <v/>
      </c>
      <c r="AA209" s="108" t="str">
        <f>IF(DATA!AA209="","",DATA!AA209)</f>
        <v/>
      </c>
      <c r="AB209" s="108" t="str">
        <f>IF(DATA!AB209="","",DATA!AB209)</f>
        <v/>
      </c>
      <c r="AC209" s="108" t="str">
        <f>IF(DATA!AC209="","",DATA!AC209)</f>
        <v/>
      </c>
      <c r="AD209" s="108" t="str">
        <f>IF(DATA!AD209="","",DATA!AD209)</f>
        <v/>
      </c>
      <c r="AE209" s="108" t="str">
        <f>IF(DATA!AE209="","",DATA!AE209)</f>
        <v/>
      </c>
      <c r="AF209" s="108" t="str">
        <f>IF(DATA!AF209="","",DATA!AF209)</f>
        <v/>
      </c>
      <c r="AG209" s="109" t="str">
        <f>IF(DATA!AG209="","",DATA!AG209)</f>
        <v/>
      </c>
      <c r="AH209" s="116">
        <f t="shared" si="531"/>
        <v>0</v>
      </c>
      <c r="AI209" s="117">
        <f t="shared" si="532"/>
        <v>0</v>
      </c>
      <c r="AJ209" s="205"/>
      <c r="AK209" s="207"/>
      <c r="AL209" s="205"/>
      <c r="AM209" s="207"/>
      <c r="AN209" s="201"/>
      <c r="AO209" s="201"/>
      <c r="AP209" s="201"/>
      <c r="AQ209" s="201"/>
      <c r="AR209" s="201"/>
      <c r="AS209" s="201"/>
      <c r="AT209" s="201"/>
      <c r="AU209" s="201"/>
      <c r="AV209" s="201"/>
      <c r="AW209" s="201"/>
    </row>
    <row r="210" spans="1:49" ht="15" customHeight="1" x14ac:dyDescent="0.15">
      <c r="A210" s="202" t="str">
        <f>IF(DATA!A210="","",DATA!A210)</f>
        <v/>
      </c>
      <c r="B210" s="11" t="str">
        <f>IF(DATA!A210="","",DATA!B210)</f>
        <v/>
      </c>
      <c r="C210" s="112" t="str">
        <f>IF(DATA!C210="","",DATA!C210)</f>
        <v/>
      </c>
      <c r="D210" s="112" t="str">
        <f>IF(DATA!D210="","",DATA!D210)</f>
        <v/>
      </c>
      <c r="E210" s="112" t="str">
        <f>IF(DATA!E210="","",DATA!E210)</f>
        <v/>
      </c>
      <c r="F210" s="112" t="str">
        <f>IF(DATA!F210="","",DATA!F210)</f>
        <v/>
      </c>
      <c r="G210" s="112" t="str">
        <f>IF(DATA!G210="","",DATA!G210)</f>
        <v/>
      </c>
      <c r="H210" s="112" t="str">
        <f>IF(DATA!H210="","",DATA!H210)</f>
        <v/>
      </c>
      <c r="I210" s="112" t="str">
        <f>IF(DATA!I210="","",DATA!I210)</f>
        <v/>
      </c>
      <c r="J210" s="112" t="str">
        <f>IF(DATA!J210="","",DATA!J210)</f>
        <v/>
      </c>
      <c r="K210" s="112" t="str">
        <f>IF(DATA!K210="","",DATA!K210)</f>
        <v/>
      </c>
      <c r="L210" s="112" t="str">
        <f>IF(DATA!L210="","",DATA!L210)</f>
        <v/>
      </c>
      <c r="M210" s="112" t="str">
        <f>IF(DATA!M210="","",DATA!M210)</f>
        <v/>
      </c>
      <c r="N210" s="112" t="str">
        <f>IF(DATA!N210="","",DATA!N210)</f>
        <v/>
      </c>
      <c r="O210" s="112" t="str">
        <f>IF(DATA!O210="","",DATA!O210)</f>
        <v/>
      </c>
      <c r="P210" s="112" t="str">
        <f>IF(DATA!P210="","",DATA!P210)</f>
        <v/>
      </c>
      <c r="Q210" s="112" t="str">
        <f>IF(DATA!Q210="","",DATA!Q210)</f>
        <v/>
      </c>
      <c r="R210" s="112" t="str">
        <f>IF(DATA!R210="","",DATA!R210)</f>
        <v/>
      </c>
      <c r="S210" s="112" t="str">
        <f>IF(DATA!S210="","",DATA!S210)</f>
        <v/>
      </c>
      <c r="T210" s="112" t="str">
        <f>IF(DATA!T210="","",DATA!T210)</f>
        <v/>
      </c>
      <c r="U210" s="112" t="str">
        <f>IF(DATA!U210="","",DATA!U210)</f>
        <v/>
      </c>
      <c r="V210" s="112" t="str">
        <f>IF(DATA!V210="","",DATA!V210)</f>
        <v/>
      </c>
      <c r="W210" s="112" t="str">
        <f>IF(DATA!W210="","",DATA!W210)</f>
        <v/>
      </c>
      <c r="X210" s="112" t="str">
        <f>IF(DATA!X210="","",DATA!X210)</f>
        <v/>
      </c>
      <c r="Y210" s="112" t="str">
        <f>IF(DATA!Y210="","",DATA!Y210)</f>
        <v/>
      </c>
      <c r="Z210" s="112" t="str">
        <f>IF(DATA!Z210="","",DATA!Z210)</f>
        <v/>
      </c>
      <c r="AA210" s="112" t="str">
        <f>IF(DATA!AA210="","",DATA!AA210)</f>
        <v/>
      </c>
      <c r="AB210" s="112" t="str">
        <f>IF(DATA!AB210="","",DATA!AB210)</f>
        <v/>
      </c>
      <c r="AC210" s="112" t="str">
        <f>IF(DATA!AC210="","",DATA!AC210)</f>
        <v/>
      </c>
      <c r="AD210" s="112" t="str">
        <f>IF(DATA!AD210="","",DATA!AD210)</f>
        <v/>
      </c>
      <c r="AE210" s="112" t="str">
        <f>IF(DATA!AE210="","",DATA!AE210)</f>
        <v/>
      </c>
      <c r="AF210" s="112" t="str">
        <f>IF(DATA!AF210="","",DATA!AF210)</f>
        <v/>
      </c>
      <c r="AG210" s="113" t="str">
        <f>IF(DATA!AG210="","",DATA!AG210)</f>
        <v/>
      </c>
      <c r="AH210" s="188">
        <f>COUNTIFS(DATA!$C$3:$AG$3,0,DATA!$C210:$AG210,"&lt;&gt;")</f>
        <v>0</v>
      </c>
      <c r="AI210" s="188">
        <f>COUNTIFS(DATA!$C$3:$AG$3,"&gt;0",DATA!$C210:$AG210,"&lt;&gt;")</f>
        <v>0</v>
      </c>
      <c r="AJ210" s="204">
        <f t="shared" ref="AJ210" si="549">COUNTIFS($C$3:$AG$3,"=0",C211:AG211,"&gt;0")</f>
        <v>0</v>
      </c>
      <c r="AK210" s="206">
        <f t="shared" ref="AK210" si="550">COUNTIFS($C$3:$AG$3,"&lt;&gt;0",C211:AG211,"&gt;0")</f>
        <v>0</v>
      </c>
      <c r="AL210" s="204">
        <f t="shared" ref="AL210" si="551">COUNTIFS($C$3:$AG$3,"=0",C212:AG212,"&gt;0")</f>
        <v>0</v>
      </c>
      <c r="AM210" s="206">
        <f t="shared" ref="AM210" si="552">COUNTIFS($C$3:$AG$3,"&lt;&gt;0",C212:AG212,"&gt;0")</f>
        <v>0</v>
      </c>
      <c r="AN210" s="200">
        <f t="shared" ref="AN210:AP210" si="553">COUNTIF($C210:$AG210,AN$5)</f>
        <v>0</v>
      </c>
      <c r="AO210" s="200">
        <f t="shared" si="553"/>
        <v>0</v>
      </c>
      <c r="AP210" s="200">
        <f t="shared" si="553"/>
        <v>0</v>
      </c>
      <c r="AQ210" s="200">
        <f t="shared" ref="AQ210" si="554">COUNTIF($C210:$AG210,AQ$5)+COUNTIF($C210:$AG210,"半振")*0.5</f>
        <v>0</v>
      </c>
      <c r="AR210" s="200">
        <f t="shared" ref="AR210" si="555">COUNTIF($C210:$AG210,AR$5)+COUNTIF($C210:$AG210,"半有")*0.5</f>
        <v>0</v>
      </c>
      <c r="AS210" s="200">
        <f t="shared" ref="AS210" si="556">COUNTIF($C210:$AG210,AS$5)+COUNTIF($C210:$AG210,"半欠")*0.5</f>
        <v>0</v>
      </c>
      <c r="AT210" s="200">
        <f t="shared" ref="AT210:AW273" si="557">COUNTIF($C210:$AG210,AT$5)</f>
        <v>0</v>
      </c>
      <c r="AU210" s="200">
        <f t="shared" si="557"/>
        <v>0</v>
      </c>
      <c r="AV210" s="200">
        <f t="shared" si="557"/>
        <v>0</v>
      </c>
      <c r="AW210" s="200">
        <f t="shared" si="557"/>
        <v>0</v>
      </c>
    </row>
    <row r="211" spans="1:49" ht="15" customHeight="1" x14ac:dyDescent="0.15">
      <c r="A211" s="202"/>
      <c r="B211" s="44" t="str">
        <f>IF(DATA!A210="","",DATA!B211)</f>
        <v/>
      </c>
      <c r="C211" s="45" t="str">
        <f>IF(DATA!C211="","",DATA!C211)</f>
        <v/>
      </c>
      <c r="D211" s="45" t="str">
        <f>IF(DATA!D211="","",DATA!D211)</f>
        <v/>
      </c>
      <c r="E211" s="45" t="str">
        <f>IF(DATA!E211="","",DATA!E211)</f>
        <v/>
      </c>
      <c r="F211" s="45" t="str">
        <f>IF(DATA!F211="","",DATA!F211)</f>
        <v/>
      </c>
      <c r="G211" s="45" t="str">
        <f>IF(DATA!G211="","",DATA!G211)</f>
        <v/>
      </c>
      <c r="H211" s="45" t="str">
        <f>IF(DATA!H211="","",DATA!H211)</f>
        <v/>
      </c>
      <c r="I211" s="45" t="str">
        <f>IF(DATA!I211="","",DATA!I211)</f>
        <v/>
      </c>
      <c r="J211" s="45" t="str">
        <f>IF(DATA!J211="","",DATA!J211)</f>
        <v/>
      </c>
      <c r="K211" s="45" t="str">
        <f>IF(DATA!K211="","",DATA!K211)</f>
        <v/>
      </c>
      <c r="L211" s="45" t="str">
        <f>IF(DATA!L211="","",DATA!L211)</f>
        <v/>
      </c>
      <c r="M211" s="45" t="str">
        <f>IF(DATA!M211="","",DATA!M211)</f>
        <v/>
      </c>
      <c r="N211" s="45" t="str">
        <f>IF(DATA!N211="","",DATA!N211)</f>
        <v/>
      </c>
      <c r="O211" s="45" t="str">
        <f>IF(DATA!O211="","",DATA!O211)</f>
        <v/>
      </c>
      <c r="P211" s="45" t="str">
        <f>IF(DATA!P211="","",DATA!P211)</f>
        <v/>
      </c>
      <c r="Q211" s="45" t="str">
        <f>IF(DATA!Q211="","",DATA!Q211)</f>
        <v/>
      </c>
      <c r="R211" s="45" t="str">
        <f>IF(DATA!R211="","",DATA!R211)</f>
        <v/>
      </c>
      <c r="S211" s="45" t="str">
        <f>IF(DATA!S211="","",DATA!S211)</f>
        <v/>
      </c>
      <c r="T211" s="45" t="str">
        <f>IF(DATA!T211="","",DATA!T211)</f>
        <v/>
      </c>
      <c r="U211" s="45" t="str">
        <f>IF(DATA!U211="","",DATA!U211)</f>
        <v/>
      </c>
      <c r="V211" s="45" t="str">
        <f>IF(DATA!V211="","",DATA!V211)</f>
        <v/>
      </c>
      <c r="W211" s="45" t="str">
        <f>IF(DATA!W211="","",DATA!W211)</f>
        <v/>
      </c>
      <c r="X211" s="45" t="str">
        <f>IF(DATA!X211="","",DATA!X211)</f>
        <v/>
      </c>
      <c r="Y211" s="45" t="str">
        <f>IF(DATA!Y211="","",DATA!Y211)</f>
        <v/>
      </c>
      <c r="Z211" s="45" t="str">
        <f>IF(DATA!Z211="","",DATA!Z211)</f>
        <v/>
      </c>
      <c r="AA211" s="45" t="str">
        <f>IF(DATA!AA211="","",DATA!AA211)</f>
        <v/>
      </c>
      <c r="AB211" s="45" t="str">
        <f>IF(DATA!AB211="","",DATA!AB211)</f>
        <v/>
      </c>
      <c r="AC211" s="45" t="str">
        <f>IF(DATA!AC211="","",DATA!AC211)</f>
        <v/>
      </c>
      <c r="AD211" s="45" t="str">
        <f>IF(DATA!AD211="","",DATA!AD211)</f>
        <v/>
      </c>
      <c r="AE211" s="45" t="str">
        <f>IF(DATA!AE211="","",DATA!AE211)</f>
        <v/>
      </c>
      <c r="AF211" s="45" t="str">
        <f>IF(DATA!AF211="","",DATA!AF211)</f>
        <v/>
      </c>
      <c r="AG211" s="105" t="str">
        <f>IF(DATA!AG211="","",DATA!AG211)</f>
        <v/>
      </c>
      <c r="AH211" s="114">
        <f t="shared" si="531"/>
        <v>0</v>
      </c>
      <c r="AI211" s="115">
        <f t="shared" si="532"/>
        <v>0</v>
      </c>
      <c r="AJ211" s="204"/>
      <c r="AK211" s="206"/>
      <c r="AL211" s="204"/>
      <c r="AM211" s="206"/>
      <c r="AN211" s="200"/>
      <c r="AO211" s="200"/>
      <c r="AP211" s="200"/>
      <c r="AQ211" s="200"/>
      <c r="AR211" s="200"/>
      <c r="AS211" s="200"/>
      <c r="AT211" s="200"/>
      <c r="AU211" s="200"/>
      <c r="AV211" s="200"/>
      <c r="AW211" s="200"/>
    </row>
    <row r="212" spans="1:49" ht="15" customHeight="1" x14ac:dyDescent="0.15">
      <c r="A212" s="203"/>
      <c r="B212" s="74" t="str">
        <f>IF(DATA!A210="","",DATA!B212)</f>
        <v/>
      </c>
      <c r="C212" s="108" t="str">
        <f>IF(DATA!C212="","",DATA!C212)</f>
        <v/>
      </c>
      <c r="D212" s="108" t="str">
        <f>IF(DATA!D212="","",DATA!D212)</f>
        <v/>
      </c>
      <c r="E212" s="108" t="str">
        <f>IF(DATA!E212="","",DATA!E212)</f>
        <v/>
      </c>
      <c r="F212" s="108" t="str">
        <f>IF(DATA!F212="","",DATA!F212)</f>
        <v/>
      </c>
      <c r="G212" s="108" t="str">
        <f>IF(DATA!G212="","",DATA!G212)</f>
        <v/>
      </c>
      <c r="H212" s="108" t="str">
        <f>IF(DATA!H212="","",DATA!H212)</f>
        <v/>
      </c>
      <c r="I212" s="108" t="str">
        <f>IF(DATA!I212="","",DATA!I212)</f>
        <v/>
      </c>
      <c r="J212" s="108" t="str">
        <f>IF(DATA!J212="","",DATA!J212)</f>
        <v/>
      </c>
      <c r="K212" s="108" t="str">
        <f>IF(DATA!K212="","",DATA!K212)</f>
        <v/>
      </c>
      <c r="L212" s="108" t="str">
        <f>IF(DATA!L212="","",DATA!L212)</f>
        <v/>
      </c>
      <c r="M212" s="108" t="str">
        <f>IF(DATA!M212="","",DATA!M212)</f>
        <v/>
      </c>
      <c r="N212" s="108" t="str">
        <f>IF(DATA!N212="","",DATA!N212)</f>
        <v/>
      </c>
      <c r="O212" s="108" t="str">
        <f>IF(DATA!O212="","",DATA!O212)</f>
        <v/>
      </c>
      <c r="P212" s="108" t="str">
        <f>IF(DATA!P212="","",DATA!P212)</f>
        <v/>
      </c>
      <c r="Q212" s="108" t="str">
        <f>IF(DATA!Q212="","",DATA!Q212)</f>
        <v/>
      </c>
      <c r="R212" s="108" t="str">
        <f>IF(DATA!R212="","",DATA!R212)</f>
        <v/>
      </c>
      <c r="S212" s="108" t="str">
        <f>IF(DATA!S212="","",DATA!S212)</f>
        <v/>
      </c>
      <c r="T212" s="108" t="str">
        <f>IF(DATA!T212="","",DATA!T212)</f>
        <v/>
      </c>
      <c r="U212" s="108" t="str">
        <f>IF(DATA!U212="","",DATA!U212)</f>
        <v/>
      </c>
      <c r="V212" s="108" t="str">
        <f>IF(DATA!V212="","",DATA!V212)</f>
        <v/>
      </c>
      <c r="W212" s="108" t="str">
        <f>IF(DATA!W212="","",DATA!W212)</f>
        <v/>
      </c>
      <c r="X212" s="108" t="str">
        <f>IF(DATA!X212="","",DATA!X212)</f>
        <v/>
      </c>
      <c r="Y212" s="108" t="str">
        <f>IF(DATA!Y212="","",DATA!Y212)</f>
        <v/>
      </c>
      <c r="Z212" s="108" t="str">
        <f>IF(DATA!Z212="","",DATA!Z212)</f>
        <v/>
      </c>
      <c r="AA212" s="108" t="str">
        <f>IF(DATA!AA212="","",DATA!AA212)</f>
        <v/>
      </c>
      <c r="AB212" s="108" t="str">
        <f>IF(DATA!AB212="","",DATA!AB212)</f>
        <v/>
      </c>
      <c r="AC212" s="108" t="str">
        <f>IF(DATA!AC212="","",DATA!AC212)</f>
        <v/>
      </c>
      <c r="AD212" s="108" t="str">
        <f>IF(DATA!AD212="","",DATA!AD212)</f>
        <v/>
      </c>
      <c r="AE212" s="108" t="str">
        <f>IF(DATA!AE212="","",DATA!AE212)</f>
        <v/>
      </c>
      <c r="AF212" s="108" t="str">
        <f>IF(DATA!AF212="","",DATA!AF212)</f>
        <v/>
      </c>
      <c r="AG212" s="109" t="str">
        <f>IF(DATA!AG212="","",DATA!AG212)</f>
        <v/>
      </c>
      <c r="AH212" s="116">
        <f t="shared" si="531"/>
        <v>0</v>
      </c>
      <c r="AI212" s="117">
        <f t="shared" si="532"/>
        <v>0</v>
      </c>
      <c r="AJ212" s="205"/>
      <c r="AK212" s="207"/>
      <c r="AL212" s="205"/>
      <c r="AM212" s="207"/>
      <c r="AN212" s="201"/>
      <c r="AO212" s="201"/>
      <c r="AP212" s="201"/>
      <c r="AQ212" s="201"/>
      <c r="AR212" s="201"/>
      <c r="AS212" s="201"/>
      <c r="AT212" s="201"/>
      <c r="AU212" s="201"/>
      <c r="AV212" s="201"/>
      <c r="AW212" s="201"/>
    </row>
    <row r="213" spans="1:49" ht="15" customHeight="1" x14ac:dyDescent="0.15">
      <c r="A213" s="202" t="str">
        <f>IF(DATA!A213="","",DATA!A213)</f>
        <v/>
      </c>
      <c r="B213" s="11" t="str">
        <f>IF(DATA!A213="","",DATA!B213)</f>
        <v/>
      </c>
      <c r="C213" s="112" t="str">
        <f>IF(DATA!C213="","",DATA!C213)</f>
        <v/>
      </c>
      <c r="D213" s="112" t="str">
        <f>IF(DATA!D213="","",DATA!D213)</f>
        <v/>
      </c>
      <c r="E213" s="112" t="str">
        <f>IF(DATA!E213="","",DATA!E213)</f>
        <v/>
      </c>
      <c r="F213" s="112" t="str">
        <f>IF(DATA!F213="","",DATA!F213)</f>
        <v/>
      </c>
      <c r="G213" s="112" t="str">
        <f>IF(DATA!G213="","",DATA!G213)</f>
        <v/>
      </c>
      <c r="H213" s="112" t="str">
        <f>IF(DATA!H213="","",DATA!H213)</f>
        <v/>
      </c>
      <c r="I213" s="112" t="str">
        <f>IF(DATA!I213="","",DATA!I213)</f>
        <v/>
      </c>
      <c r="J213" s="112" t="str">
        <f>IF(DATA!J213="","",DATA!J213)</f>
        <v/>
      </c>
      <c r="K213" s="112" t="str">
        <f>IF(DATA!K213="","",DATA!K213)</f>
        <v/>
      </c>
      <c r="L213" s="112" t="str">
        <f>IF(DATA!L213="","",DATA!L213)</f>
        <v/>
      </c>
      <c r="M213" s="112" t="str">
        <f>IF(DATA!M213="","",DATA!M213)</f>
        <v/>
      </c>
      <c r="N213" s="112" t="str">
        <f>IF(DATA!N213="","",DATA!N213)</f>
        <v/>
      </c>
      <c r="O213" s="112" t="str">
        <f>IF(DATA!O213="","",DATA!O213)</f>
        <v/>
      </c>
      <c r="P213" s="112" t="str">
        <f>IF(DATA!P213="","",DATA!P213)</f>
        <v/>
      </c>
      <c r="Q213" s="112" t="str">
        <f>IF(DATA!Q213="","",DATA!Q213)</f>
        <v/>
      </c>
      <c r="R213" s="112" t="str">
        <f>IF(DATA!R213="","",DATA!R213)</f>
        <v/>
      </c>
      <c r="S213" s="112" t="str">
        <f>IF(DATA!S213="","",DATA!S213)</f>
        <v/>
      </c>
      <c r="T213" s="112" t="str">
        <f>IF(DATA!T213="","",DATA!T213)</f>
        <v/>
      </c>
      <c r="U213" s="112" t="str">
        <f>IF(DATA!U213="","",DATA!U213)</f>
        <v/>
      </c>
      <c r="V213" s="112" t="str">
        <f>IF(DATA!V213="","",DATA!V213)</f>
        <v/>
      </c>
      <c r="W213" s="112" t="str">
        <f>IF(DATA!W213="","",DATA!W213)</f>
        <v/>
      </c>
      <c r="X213" s="112" t="str">
        <f>IF(DATA!X213="","",DATA!X213)</f>
        <v/>
      </c>
      <c r="Y213" s="112" t="str">
        <f>IF(DATA!Y213="","",DATA!Y213)</f>
        <v/>
      </c>
      <c r="Z213" s="112" t="str">
        <f>IF(DATA!Z213="","",DATA!Z213)</f>
        <v/>
      </c>
      <c r="AA213" s="112" t="str">
        <f>IF(DATA!AA213="","",DATA!AA213)</f>
        <v/>
      </c>
      <c r="AB213" s="112" t="str">
        <f>IF(DATA!AB213="","",DATA!AB213)</f>
        <v/>
      </c>
      <c r="AC213" s="112" t="str">
        <f>IF(DATA!AC213="","",DATA!AC213)</f>
        <v/>
      </c>
      <c r="AD213" s="112" t="str">
        <f>IF(DATA!AD213="","",DATA!AD213)</f>
        <v/>
      </c>
      <c r="AE213" s="112" t="str">
        <f>IF(DATA!AE213="","",DATA!AE213)</f>
        <v/>
      </c>
      <c r="AF213" s="112" t="str">
        <f>IF(DATA!AF213="","",DATA!AF213)</f>
        <v/>
      </c>
      <c r="AG213" s="113" t="str">
        <f>IF(DATA!AG213="","",DATA!AG213)</f>
        <v/>
      </c>
      <c r="AH213" s="188">
        <f>COUNTIFS(DATA!$C$3:$AG$3,0,DATA!$C213:$AG213,"&lt;&gt;")</f>
        <v>0</v>
      </c>
      <c r="AI213" s="188">
        <f>COUNTIFS(DATA!$C$3:$AG$3,"&gt;0",DATA!$C213:$AG213,"&lt;&gt;")</f>
        <v>0</v>
      </c>
      <c r="AJ213" s="204">
        <f t="shared" ref="AJ213" si="558">COUNTIFS($C$3:$AG$3,"=0",C214:AG214,"&gt;0")</f>
        <v>0</v>
      </c>
      <c r="AK213" s="206">
        <f t="shared" ref="AK213" si="559">COUNTIFS($C$3:$AG$3,"&lt;&gt;0",C214:AG214,"&gt;0")</f>
        <v>0</v>
      </c>
      <c r="AL213" s="204">
        <f t="shared" ref="AL213" si="560">COUNTIFS($C$3:$AG$3,"=0",C215:AG215,"&gt;0")</f>
        <v>0</v>
      </c>
      <c r="AM213" s="206">
        <f t="shared" ref="AM213" si="561">COUNTIFS($C$3:$AG$3,"&lt;&gt;0",C215:AG215,"&gt;0")</f>
        <v>0</v>
      </c>
      <c r="AN213" s="200">
        <f t="shared" ref="AN213:AP213" si="562">COUNTIF($C213:$AG213,AN$5)</f>
        <v>0</v>
      </c>
      <c r="AO213" s="200">
        <f t="shared" si="562"/>
        <v>0</v>
      </c>
      <c r="AP213" s="200">
        <f t="shared" si="562"/>
        <v>0</v>
      </c>
      <c r="AQ213" s="200">
        <f t="shared" ref="AQ213" si="563">COUNTIF($C213:$AG213,AQ$5)+COUNTIF($C213:$AG213,"半振")*0.5</f>
        <v>0</v>
      </c>
      <c r="AR213" s="200">
        <f t="shared" ref="AR213" si="564">COUNTIF($C213:$AG213,AR$5)+COUNTIF($C213:$AG213,"半有")*0.5</f>
        <v>0</v>
      </c>
      <c r="AS213" s="200">
        <f t="shared" ref="AS213" si="565">COUNTIF($C213:$AG213,AS$5)+COUNTIF($C213:$AG213,"半欠")*0.5</f>
        <v>0</v>
      </c>
      <c r="AT213" s="200">
        <f t="shared" si="557"/>
        <v>0</v>
      </c>
      <c r="AU213" s="200">
        <f t="shared" si="557"/>
        <v>0</v>
      </c>
      <c r="AV213" s="200">
        <f t="shared" si="557"/>
        <v>0</v>
      </c>
      <c r="AW213" s="200">
        <f t="shared" si="557"/>
        <v>0</v>
      </c>
    </row>
    <row r="214" spans="1:49" ht="15" customHeight="1" x14ac:dyDescent="0.15">
      <c r="A214" s="202"/>
      <c r="B214" s="44" t="str">
        <f>IF(DATA!A213="","",DATA!B214)</f>
        <v/>
      </c>
      <c r="C214" s="45" t="str">
        <f>IF(DATA!C214="","",DATA!C214)</f>
        <v/>
      </c>
      <c r="D214" s="45" t="str">
        <f>IF(DATA!D214="","",DATA!D214)</f>
        <v/>
      </c>
      <c r="E214" s="45" t="str">
        <f>IF(DATA!E214="","",DATA!E214)</f>
        <v/>
      </c>
      <c r="F214" s="45" t="str">
        <f>IF(DATA!F214="","",DATA!F214)</f>
        <v/>
      </c>
      <c r="G214" s="45" t="str">
        <f>IF(DATA!G214="","",DATA!G214)</f>
        <v/>
      </c>
      <c r="H214" s="45" t="str">
        <f>IF(DATA!H214="","",DATA!H214)</f>
        <v/>
      </c>
      <c r="I214" s="45" t="str">
        <f>IF(DATA!I214="","",DATA!I214)</f>
        <v/>
      </c>
      <c r="J214" s="45" t="str">
        <f>IF(DATA!J214="","",DATA!J214)</f>
        <v/>
      </c>
      <c r="K214" s="45" t="str">
        <f>IF(DATA!K214="","",DATA!K214)</f>
        <v/>
      </c>
      <c r="L214" s="45" t="str">
        <f>IF(DATA!L214="","",DATA!L214)</f>
        <v/>
      </c>
      <c r="M214" s="45" t="str">
        <f>IF(DATA!M214="","",DATA!M214)</f>
        <v/>
      </c>
      <c r="N214" s="45" t="str">
        <f>IF(DATA!N214="","",DATA!N214)</f>
        <v/>
      </c>
      <c r="O214" s="45" t="str">
        <f>IF(DATA!O214="","",DATA!O214)</f>
        <v/>
      </c>
      <c r="P214" s="45" t="str">
        <f>IF(DATA!P214="","",DATA!P214)</f>
        <v/>
      </c>
      <c r="Q214" s="45" t="str">
        <f>IF(DATA!Q214="","",DATA!Q214)</f>
        <v/>
      </c>
      <c r="R214" s="45" t="str">
        <f>IF(DATA!R214="","",DATA!R214)</f>
        <v/>
      </c>
      <c r="S214" s="45" t="str">
        <f>IF(DATA!S214="","",DATA!S214)</f>
        <v/>
      </c>
      <c r="T214" s="45" t="str">
        <f>IF(DATA!T214="","",DATA!T214)</f>
        <v/>
      </c>
      <c r="U214" s="45" t="str">
        <f>IF(DATA!U214="","",DATA!U214)</f>
        <v/>
      </c>
      <c r="V214" s="45" t="str">
        <f>IF(DATA!V214="","",DATA!V214)</f>
        <v/>
      </c>
      <c r="W214" s="45" t="str">
        <f>IF(DATA!W214="","",DATA!W214)</f>
        <v/>
      </c>
      <c r="X214" s="45" t="str">
        <f>IF(DATA!X214="","",DATA!X214)</f>
        <v/>
      </c>
      <c r="Y214" s="45" t="str">
        <f>IF(DATA!Y214="","",DATA!Y214)</f>
        <v/>
      </c>
      <c r="Z214" s="45" t="str">
        <f>IF(DATA!Z214="","",DATA!Z214)</f>
        <v/>
      </c>
      <c r="AA214" s="45" t="str">
        <f>IF(DATA!AA214="","",DATA!AA214)</f>
        <v/>
      </c>
      <c r="AB214" s="45" t="str">
        <f>IF(DATA!AB214="","",DATA!AB214)</f>
        <v/>
      </c>
      <c r="AC214" s="45" t="str">
        <f>IF(DATA!AC214="","",DATA!AC214)</f>
        <v/>
      </c>
      <c r="AD214" s="45" t="str">
        <f>IF(DATA!AD214="","",DATA!AD214)</f>
        <v/>
      </c>
      <c r="AE214" s="45" t="str">
        <f>IF(DATA!AE214="","",DATA!AE214)</f>
        <v/>
      </c>
      <c r="AF214" s="45" t="str">
        <f>IF(DATA!AF214="","",DATA!AF214)</f>
        <v/>
      </c>
      <c r="AG214" s="105" t="str">
        <f>IF(DATA!AG214="","",DATA!AG214)</f>
        <v/>
      </c>
      <c r="AH214" s="114">
        <f t="shared" si="531"/>
        <v>0</v>
      </c>
      <c r="AI214" s="115">
        <f t="shared" si="532"/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IF(DATA!A213="","",DATA!B215)</f>
        <v/>
      </c>
      <c r="C215" s="108" t="str">
        <f>IF(DATA!C215="","",DATA!C215)</f>
        <v/>
      </c>
      <c r="D215" s="108" t="str">
        <f>IF(DATA!D215="","",DATA!D215)</f>
        <v/>
      </c>
      <c r="E215" s="108" t="str">
        <f>IF(DATA!E215="","",DATA!E215)</f>
        <v/>
      </c>
      <c r="F215" s="108" t="str">
        <f>IF(DATA!F215="","",DATA!F215)</f>
        <v/>
      </c>
      <c r="G215" s="108" t="str">
        <f>IF(DATA!G215="","",DATA!G215)</f>
        <v/>
      </c>
      <c r="H215" s="108" t="str">
        <f>IF(DATA!H215="","",DATA!H215)</f>
        <v/>
      </c>
      <c r="I215" s="108" t="str">
        <f>IF(DATA!I215="","",DATA!I215)</f>
        <v/>
      </c>
      <c r="J215" s="108" t="str">
        <f>IF(DATA!J215="","",DATA!J215)</f>
        <v/>
      </c>
      <c r="K215" s="108" t="str">
        <f>IF(DATA!K215="","",DATA!K215)</f>
        <v/>
      </c>
      <c r="L215" s="108" t="str">
        <f>IF(DATA!L215="","",DATA!L215)</f>
        <v/>
      </c>
      <c r="M215" s="108" t="str">
        <f>IF(DATA!M215="","",DATA!M215)</f>
        <v/>
      </c>
      <c r="N215" s="108" t="str">
        <f>IF(DATA!N215="","",DATA!N215)</f>
        <v/>
      </c>
      <c r="O215" s="108" t="str">
        <f>IF(DATA!O215="","",DATA!O215)</f>
        <v/>
      </c>
      <c r="P215" s="108" t="str">
        <f>IF(DATA!P215="","",DATA!P215)</f>
        <v/>
      </c>
      <c r="Q215" s="108" t="str">
        <f>IF(DATA!Q215="","",DATA!Q215)</f>
        <v/>
      </c>
      <c r="R215" s="108" t="str">
        <f>IF(DATA!R215="","",DATA!R215)</f>
        <v/>
      </c>
      <c r="S215" s="108" t="str">
        <f>IF(DATA!S215="","",DATA!S215)</f>
        <v/>
      </c>
      <c r="T215" s="108" t="str">
        <f>IF(DATA!T215="","",DATA!T215)</f>
        <v/>
      </c>
      <c r="U215" s="108" t="str">
        <f>IF(DATA!U215="","",DATA!U215)</f>
        <v/>
      </c>
      <c r="V215" s="108" t="str">
        <f>IF(DATA!V215="","",DATA!V215)</f>
        <v/>
      </c>
      <c r="W215" s="108" t="str">
        <f>IF(DATA!W215="","",DATA!W215)</f>
        <v/>
      </c>
      <c r="X215" s="108" t="str">
        <f>IF(DATA!X215="","",DATA!X215)</f>
        <v/>
      </c>
      <c r="Y215" s="108" t="str">
        <f>IF(DATA!Y215="","",DATA!Y215)</f>
        <v/>
      </c>
      <c r="Z215" s="108" t="str">
        <f>IF(DATA!Z215="","",DATA!Z215)</f>
        <v/>
      </c>
      <c r="AA215" s="108" t="str">
        <f>IF(DATA!AA215="","",DATA!AA215)</f>
        <v/>
      </c>
      <c r="AB215" s="108" t="str">
        <f>IF(DATA!AB215="","",DATA!AB215)</f>
        <v/>
      </c>
      <c r="AC215" s="108" t="str">
        <f>IF(DATA!AC215="","",DATA!AC215)</f>
        <v/>
      </c>
      <c r="AD215" s="108" t="str">
        <f>IF(DATA!AD215="","",DATA!AD215)</f>
        <v/>
      </c>
      <c r="AE215" s="108" t="str">
        <f>IF(DATA!AE215="","",DATA!AE215)</f>
        <v/>
      </c>
      <c r="AF215" s="108" t="str">
        <f>IF(DATA!AF215="","",DATA!AF215)</f>
        <v/>
      </c>
      <c r="AG215" s="109" t="str">
        <f>IF(DATA!AG215="","",DATA!AG215)</f>
        <v/>
      </c>
      <c r="AH215" s="116">
        <f t="shared" si="531"/>
        <v>0</v>
      </c>
      <c r="AI215" s="117">
        <f t="shared" si="532"/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IF(DATA!A216="","",DATA!A216)</f>
        <v/>
      </c>
      <c r="B216" s="11" t="str">
        <f>IF(DATA!A216="","",DATA!B216)</f>
        <v/>
      </c>
      <c r="C216" s="112" t="str">
        <f>IF(DATA!C216="","",DATA!C216)</f>
        <v/>
      </c>
      <c r="D216" s="112" t="str">
        <f>IF(DATA!D216="","",DATA!D216)</f>
        <v/>
      </c>
      <c r="E216" s="112" t="str">
        <f>IF(DATA!E216="","",DATA!E216)</f>
        <v/>
      </c>
      <c r="F216" s="112" t="str">
        <f>IF(DATA!F216="","",DATA!F216)</f>
        <v/>
      </c>
      <c r="G216" s="112" t="str">
        <f>IF(DATA!G216="","",DATA!G216)</f>
        <v/>
      </c>
      <c r="H216" s="112" t="str">
        <f>IF(DATA!H216="","",DATA!H216)</f>
        <v/>
      </c>
      <c r="I216" s="112" t="str">
        <f>IF(DATA!I216="","",DATA!I216)</f>
        <v/>
      </c>
      <c r="J216" s="112" t="str">
        <f>IF(DATA!J216="","",DATA!J216)</f>
        <v/>
      </c>
      <c r="K216" s="112" t="str">
        <f>IF(DATA!K216="","",DATA!K216)</f>
        <v/>
      </c>
      <c r="L216" s="112" t="str">
        <f>IF(DATA!L216="","",DATA!L216)</f>
        <v/>
      </c>
      <c r="M216" s="112" t="str">
        <f>IF(DATA!M216="","",DATA!M216)</f>
        <v/>
      </c>
      <c r="N216" s="112" t="str">
        <f>IF(DATA!N216="","",DATA!N216)</f>
        <v/>
      </c>
      <c r="O216" s="112" t="str">
        <f>IF(DATA!O216="","",DATA!O216)</f>
        <v/>
      </c>
      <c r="P216" s="112" t="str">
        <f>IF(DATA!P216="","",DATA!P216)</f>
        <v/>
      </c>
      <c r="Q216" s="112" t="str">
        <f>IF(DATA!Q216="","",DATA!Q216)</f>
        <v/>
      </c>
      <c r="R216" s="112" t="str">
        <f>IF(DATA!R216="","",DATA!R216)</f>
        <v/>
      </c>
      <c r="S216" s="112" t="str">
        <f>IF(DATA!S216="","",DATA!S216)</f>
        <v/>
      </c>
      <c r="T216" s="112" t="str">
        <f>IF(DATA!T216="","",DATA!T216)</f>
        <v/>
      </c>
      <c r="U216" s="112" t="str">
        <f>IF(DATA!U216="","",DATA!U216)</f>
        <v/>
      </c>
      <c r="V216" s="112" t="str">
        <f>IF(DATA!V216="","",DATA!V216)</f>
        <v/>
      </c>
      <c r="W216" s="112" t="str">
        <f>IF(DATA!W216="","",DATA!W216)</f>
        <v/>
      </c>
      <c r="X216" s="112" t="str">
        <f>IF(DATA!X216="","",DATA!X216)</f>
        <v/>
      </c>
      <c r="Y216" s="112" t="str">
        <f>IF(DATA!Y216="","",DATA!Y216)</f>
        <v/>
      </c>
      <c r="Z216" s="112" t="str">
        <f>IF(DATA!Z216="","",DATA!Z216)</f>
        <v/>
      </c>
      <c r="AA216" s="112" t="str">
        <f>IF(DATA!AA216="","",DATA!AA216)</f>
        <v/>
      </c>
      <c r="AB216" s="112" t="str">
        <f>IF(DATA!AB216="","",DATA!AB216)</f>
        <v/>
      </c>
      <c r="AC216" s="112" t="str">
        <f>IF(DATA!AC216="","",DATA!AC216)</f>
        <v/>
      </c>
      <c r="AD216" s="112" t="str">
        <f>IF(DATA!AD216="","",DATA!AD216)</f>
        <v/>
      </c>
      <c r="AE216" s="112" t="str">
        <f>IF(DATA!AE216="","",DATA!AE216)</f>
        <v/>
      </c>
      <c r="AF216" s="112" t="str">
        <f>IF(DATA!AF216="","",DATA!AF216)</f>
        <v/>
      </c>
      <c r="AG216" s="113" t="str">
        <f>IF(DATA!AG216="","",DATA!AG216)</f>
        <v/>
      </c>
      <c r="AH216" s="188">
        <f>COUNTIFS(DATA!$C$3:$AG$3,0,DATA!$C216:$AG216,"&lt;&gt;")</f>
        <v>0</v>
      </c>
      <c r="AI216" s="188">
        <f>COUNTIFS(DATA!$C$3:$AG$3,"&gt;0",DATA!$C216:$AG216,"&lt;&gt;")</f>
        <v>0</v>
      </c>
      <c r="AJ216" s="204">
        <f t="shared" ref="AJ216" si="566">COUNTIFS($C$3:$AG$3,"=0",C217:AG217,"&gt;0")</f>
        <v>0</v>
      </c>
      <c r="AK216" s="206">
        <f t="shared" ref="AK216" si="567">COUNTIFS($C$3:$AG$3,"&lt;&gt;0",C217:AG217,"&gt;0")</f>
        <v>0</v>
      </c>
      <c r="AL216" s="204">
        <f t="shared" ref="AL216" si="568">COUNTIFS($C$3:$AG$3,"=0",C218:AG218,"&gt;0")</f>
        <v>0</v>
      </c>
      <c r="AM216" s="206">
        <f t="shared" ref="AM216" si="569">COUNTIFS($C$3:$AG$3,"&lt;&gt;0",C218:AG218,"&gt;0")</f>
        <v>0</v>
      </c>
      <c r="AN216" s="200">
        <f t="shared" ref="AN216:AP216" si="570">COUNTIF($C216:$AG216,AN$5)</f>
        <v>0</v>
      </c>
      <c r="AO216" s="200">
        <f t="shared" si="570"/>
        <v>0</v>
      </c>
      <c r="AP216" s="200">
        <f t="shared" si="570"/>
        <v>0</v>
      </c>
      <c r="AQ216" s="200">
        <f t="shared" ref="AQ216" si="571">COUNTIF($C216:$AG216,AQ$5)+COUNTIF($C216:$AG216,"半振")*0.5</f>
        <v>0</v>
      </c>
      <c r="AR216" s="200">
        <f t="shared" ref="AR216" si="572">COUNTIF($C216:$AG216,AR$5)+COUNTIF($C216:$AG216,"半有")*0.5</f>
        <v>0</v>
      </c>
      <c r="AS216" s="200">
        <f t="shared" ref="AS216" si="573">COUNTIF($C216:$AG216,AS$5)+COUNTIF($C216:$AG216,"半欠")*0.5</f>
        <v>0</v>
      </c>
      <c r="AT216" s="200">
        <f t="shared" si="557"/>
        <v>0</v>
      </c>
      <c r="AU216" s="200">
        <f t="shared" si="557"/>
        <v>0</v>
      </c>
      <c r="AV216" s="200">
        <f t="shared" si="557"/>
        <v>0</v>
      </c>
      <c r="AW216" s="200">
        <f t="shared" si="557"/>
        <v>0</v>
      </c>
    </row>
    <row r="217" spans="1:49" ht="15" customHeight="1" x14ac:dyDescent="0.15">
      <c r="A217" s="202"/>
      <c r="B217" s="44" t="str">
        <f>IF(DATA!A216="","",DATA!B217)</f>
        <v/>
      </c>
      <c r="C217" s="45" t="str">
        <f>IF(DATA!C217="","",DATA!C217)</f>
        <v/>
      </c>
      <c r="D217" s="45" t="str">
        <f>IF(DATA!D217="","",DATA!D217)</f>
        <v/>
      </c>
      <c r="E217" s="45" t="str">
        <f>IF(DATA!E217="","",DATA!E217)</f>
        <v/>
      </c>
      <c r="F217" s="45" t="str">
        <f>IF(DATA!F217="","",DATA!F217)</f>
        <v/>
      </c>
      <c r="G217" s="45" t="str">
        <f>IF(DATA!G217="","",DATA!G217)</f>
        <v/>
      </c>
      <c r="H217" s="45" t="str">
        <f>IF(DATA!H217="","",DATA!H217)</f>
        <v/>
      </c>
      <c r="I217" s="45" t="str">
        <f>IF(DATA!I217="","",DATA!I217)</f>
        <v/>
      </c>
      <c r="J217" s="45" t="str">
        <f>IF(DATA!J217="","",DATA!J217)</f>
        <v/>
      </c>
      <c r="K217" s="45" t="str">
        <f>IF(DATA!K217="","",DATA!K217)</f>
        <v/>
      </c>
      <c r="L217" s="45" t="str">
        <f>IF(DATA!L217="","",DATA!L217)</f>
        <v/>
      </c>
      <c r="M217" s="45" t="str">
        <f>IF(DATA!M217="","",DATA!M217)</f>
        <v/>
      </c>
      <c r="N217" s="45" t="str">
        <f>IF(DATA!N217="","",DATA!N217)</f>
        <v/>
      </c>
      <c r="O217" s="45" t="str">
        <f>IF(DATA!O217="","",DATA!O217)</f>
        <v/>
      </c>
      <c r="P217" s="45" t="str">
        <f>IF(DATA!P217="","",DATA!P217)</f>
        <v/>
      </c>
      <c r="Q217" s="45" t="str">
        <f>IF(DATA!Q217="","",DATA!Q217)</f>
        <v/>
      </c>
      <c r="R217" s="45" t="str">
        <f>IF(DATA!R217="","",DATA!R217)</f>
        <v/>
      </c>
      <c r="S217" s="45" t="str">
        <f>IF(DATA!S217="","",DATA!S217)</f>
        <v/>
      </c>
      <c r="T217" s="45" t="str">
        <f>IF(DATA!T217="","",DATA!T217)</f>
        <v/>
      </c>
      <c r="U217" s="45" t="str">
        <f>IF(DATA!U217="","",DATA!U217)</f>
        <v/>
      </c>
      <c r="V217" s="45" t="str">
        <f>IF(DATA!V217="","",DATA!V217)</f>
        <v/>
      </c>
      <c r="W217" s="45" t="str">
        <f>IF(DATA!W217="","",DATA!W217)</f>
        <v/>
      </c>
      <c r="X217" s="45" t="str">
        <f>IF(DATA!X217="","",DATA!X217)</f>
        <v/>
      </c>
      <c r="Y217" s="45" t="str">
        <f>IF(DATA!Y217="","",DATA!Y217)</f>
        <v/>
      </c>
      <c r="Z217" s="45" t="str">
        <f>IF(DATA!Z217="","",DATA!Z217)</f>
        <v/>
      </c>
      <c r="AA217" s="45" t="str">
        <f>IF(DATA!AA217="","",DATA!AA217)</f>
        <v/>
      </c>
      <c r="AB217" s="45" t="str">
        <f>IF(DATA!AB217="","",DATA!AB217)</f>
        <v/>
      </c>
      <c r="AC217" s="45" t="str">
        <f>IF(DATA!AC217="","",DATA!AC217)</f>
        <v/>
      </c>
      <c r="AD217" s="45" t="str">
        <f>IF(DATA!AD217="","",DATA!AD217)</f>
        <v/>
      </c>
      <c r="AE217" s="45" t="str">
        <f>IF(DATA!AE217="","",DATA!AE217)</f>
        <v/>
      </c>
      <c r="AF217" s="45" t="str">
        <f>IF(DATA!AF217="","",DATA!AF217)</f>
        <v/>
      </c>
      <c r="AG217" s="105" t="str">
        <f>IF(DATA!AG217="","",DATA!AG217)</f>
        <v/>
      </c>
      <c r="AH217" s="114">
        <f t="shared" si="531"/>
        <v>0</v>
      </c>
      <c r="AI217" s="115">
        <f t="shared" si="532"/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3"/>
      <c r="B218" s="74" t="str">
        <f>IF(DATA!A216="","",DATA!B218)</f>
        <v/>
      </c>
      <c r="C218" s="108" t="str">
        <f>IF(DATA!C218="","",DATA!C218)</f>
        <v/>
      </c>
      <c r="D218" s="108" t="str">
        <f>IF(DATA!D218="","",DATA!D218)</f>
        <v/>
      </c>
      <c r="E218" s="108" t="str">
        <f>IF(DATA!E218="","",DATA!E218)</f>
        <v/>
      </c>
      <c r="F218" s="108" t="str">
        <f>IF(DATA!F218="","",DATA!F218)</f>
        <v/>
      </c>
      <c r="G218" s="108" t="str">
        <f>IF(DATA!G218="","",DATA!G218)</f>
        <v/>
      </c>
      <c r="H218" s="108" t="str">
        <f>IF(DATA!H218="","",DATA!H218)</f>
        <v/>
      </c>
      <c r="I218" s="108" t="str">
        <f>IF(DATA!I218="","",DATA!I218)</f>
        <v/>
      </c>
      <c r="J218" s="108" t="str">
        <f>IF(DATA!J218="","",DATA!J218)</f>
        <v/>
      </c>
      <c r="K218" s="108" t="str">
        <f>IF(DATA!K218="","",DATA!K218)</f>
        <v/>
      </c>
      <c r="L218" s="108" t="str">
        <f>IF(DATA!L218="","",DATA!L218)</f>
        <v/>
      </c>
      <c r="M218" s="108" t="str">
        <f>IF(DATA!M218="","",DATA!M218)</f>
        <v/>
      </c>
      <c r="N218" s="108" t="str">
        <f>IF(DATA!N218="","",DATA!N218)</f>
        <v/>
      </c>
      <c r="O218" s="108" t="str">
        <f>IF(DATA!O218="","",DATA!O218)</f>
        <v/>
      </c>
      <c r="P218" s="108" t="str">
        <f>IF(DATA!P218="","",DATA!P218)</f>
        <v/>
      </c>
      <c r="Q218" s="108" t="str">
        <f>IF(DATA!Q218="","",DATA!Q218)</f>
        <v/>
      </c>
      <c r="R218" s="108" t="str">
        <f>IF(DATA!R218="","",DATA!R218)</f>
        <v/>
      </c>
      <c r="S218" s="108" t="str">
        <f>IF(DATA!S218="","",DATA!S218)</f>
        <v/>
      </c>
      <c r="T218" s="108" t="str">
        <f>IF(DATA!T218="","",DATA!T218)</f>
        <v/>
      </c>
      <c r="U218" s="108" t="str">
        <f>IF(DATA!U218="","",DATA!U218)</f>
        <v/>
      </c>
      <c r="V218" s="108" t="str">
        <f>IF(DATA!V218="","",DATA!V218)</f>
        <v/>
      </c>
      <c r="W218" s="108" t="str">
        <f>IF(DATA!W218="","",DATA!W218)</f>
        <v/>
      </c>
      <c r="X218" s="108" t="str">
        <f>IF(DATA!X218="","",DATA!X218)</f>
        <v/>
      </c>
      <c r="Y218" s="108" t="str">
        <f>IF(DATA!Y218="","",DATA!Y218)</f>
        <v/>
      </c>
      <c r="Z218" s="108" t="str">
        <f>IF(DATA!Z218="","",DATA!Z218)</f>
        <v/>
      </c>
      <c r="AA218" s="108" t="str">
        <f>IF(DATA!AA218="","",DATA!AA218)</f>
        <v/>
      </c>
      <c r="AB218" s="108" t="str">
        <f>IF(DATA!AB218="","",DATA!AB218)</f>
        <v/>
      </c>
      <c r="AC218" s="108" t="str">
        <f>IF(DATA!AC218="","",DATA!AC218)</f>
        <v/>
      </c>
      <c r="AD218" s="108" t="str">
        <f>IF(DATA!AD218="","",DATA!AD218)</f>
        <v/>
      </c>
      <c r="AE218" s="108" t="str">
        <f>IF(DATA!AE218="","",DATA!AE218)</f>
        <v/>
      </c>
      <c r="AF218" s="108" t="str">
        <f>IF(DATA!AF218="","",DATA!AF218)</f>
        <v/>
      </c>
      <c r="AG218" s="109" t="str">
        <f>IF(DATA!AG218="","",DATA!AG218)</f>
        <v/>
      </c>
      <c r="AH218" s="116">
        <f t="shared" si="531"/>
        <v>0</v>
      </c>
      <c r="AI218" s="117">
        <f t="shared" si="532"/>
        <v>0</v>
      </c>
      <c r="AJ218" s="205"/>
      <c r="AK218" s="207"/>
      <c r="AL218" s="205"/>
      <c r="AM218" s="207"/>
      <c r="AN218" s="201"/>
      <c r="AO218" s="201"/>
      <c r="AP218" s="201"/>
      <c r="AQ218" s="201"/>
      <c r="AR218" s="201"/>
      <c r="AS218" s="201"/>
      <c r="AT218" s="201"/>
      <c r="AU218" s="201"/>
      <c r="AV218" s="201"/>
      <c r="AW218" s="201"/>
    </row>
    <row r="219" spans="1:49" ht="15" customHeight="1" x14ac:dyDescent="0.15">
      <c r="A219" s="202" t="str">
        <f>IF(DATA!A219="","",DATA!A219)</f>
        <v/>
      </c>
      <c r="B219" s="11" t="str">
        <f>IF(DATA!A219="","",DATA!B219)</f>
        <v/>
      </c>
      <c r="C219" s="112" t="str">
        <f>IF(DATA!C219="","",DATA!C219)</f>
        <v/>
      </c>
      <c r="D219" s="112" t="str">
        <f>IF(DATA!D219="","",DATA!D219)</f>
        <v/>
      </c>
      <c r="E219" s="112" t="str">
        <f>IF(DATA!E219="","",DATA!E219)</f>
        <v/>
      </c>
      <c r="F219" s="112" t="str">
        <f>IF(DATA!F219="","",DATA!F219)</f>
        <v/>
      </c>
      <c r="G219" s="112" t="str">
        <f>IF(DATA!G219="","",DATA!G219)</f>
        <v/>
      </c>
      <c r="H219" s="112" t="str">
        <f>IF(DATA!H219="","",DATA!H219)</f>
        <v/>
      </c>
      <c r="I219" s="112" t="str">
        <f>IF(DATA!I219="","",DATA!I219)</f>
        <v/>
      </c>
      <c r="J219" s="112" t="str">
        <f>IF(DATA!J219="","",DATA!J219)</f>
        <v/>
      </c>
      <c r="K219" s="112" t="str">
        <f>IF(DATA!K219="","",DATA!K219)</f>
        <v/>
      </c>
      <c r="L219" s="112" t="str">
        <f>IF(DATA!L219="","",DATA!L219)</f>
        <v/>
      </c>
      <c r="M219" s="112" t="str">
        <f>IF(DATA!M219="","",DATA!M219)</f>
        <v/>
      </c>
      <c r="N219" s="112" t="str">
        <f>IF(DATA!N219="","",DATA!N219)</f>
        <v/>
      </c>
      <c r="O219" s="112" t="str">
        <f>IF(DATA!O219="","",DATA!O219)</f>
        <v/>
      </c>
      <c r="P219" s="112" t="str">
        <f>IF(DATA!P219="","",DATA!P219)</f>
        <v/>
      </c>
      <c r="Q219" s="112" t="str">
        <f>IF(DATA!Q219="","",DATA!Q219)</f>
        <v/>
      </c>
      <c r="R219" s="112" t="str">
        <f>IF(DATA!R219="","",DATA!R219)</f>
        <v/>
      </c>
      <c r="S219" s="112" t="str">
        <f>IF(DATA!S219="","",DATA!S219)</f>
        <v/>
      </c>
      <c r="T219" s="112" t="str">
        <f>IF(DATA!T219="","",DATA!T219)</f>
        <v/>
      </c>
      <c r="U219" s="112" t="str">
        <f>IF(DATA!U219="","",DATA!U219)</f>
        <v/>
      </c>
      <c r="V219" s="112" t="str">
        <f>IF(DATA!V219="","",DATA!V219)</f>
        <v/>
      </c>
      <c r="W219" s="112" t="str">
        <f>IF(DATA!W219="","",DATA!W219)</f>
        <v/>
      </c>
      <c r="X219" s="112" t="str">
        <f>IF(DATA!X219="","",DATA!X219)</f>
        <v/>
      </c>
      <c r="Y219" s="112" t="str">
        <f>IF(DATA!Y219="","",DATA!Y219)</f>
        <v/>
      </c>
      <c r="Z219" s="112" t="str">
        <f>IF(DATA!Z219="","",DATA!Z219)</f>
        <v/>
      </c>
      <c r="AA219" s="112" t="str">
        <f>IF(DATA!AA219="","",DATA!AA219)</f>
        <v/>
      </c>
      <c r="AB219" s="112" t="str">
        <f>IF(DATA!AB219="","",DATA!AB219)</f>
        <v/>
      </c>
      <c r="AC219" s="112" t="str">
        <f>IF(DATA!AC219="","",DATA!AC219)</f>
        <v/>
      </c>
      <c r="AD219" s="112" t="str">
        <f>IF(DATA!AD219="","",DATA!AD219)</f>
        <v/>
      </c>
      <c r="AE219" s="112" t="str">
        <f>IF(DATA!AE219="","",DATA!AE219)</f>
        <v/>
      </c>
      <c r="AF219" s="112" t="str">
        <f>IF(DATA!AF219="","",DATA!AF219)</f>
        <v/>
      </c>
      <c r="AG219" s="113" t="str">
        <f>IF(DATA!AG219="","",DATA!AG219)</f>
        <v/>
      </c>
      <c r="AH219" s="188">
        <f>COUNTIFS(DATA!$C$3:$AG$3,0,DATA!$C219:$AG219,"&lt;&gt;")</f>
        <v>0</v>
      </c>
      <c r="AI219" s="188">
        <f>COUNTIFS(DATA!$C$3:$AG$3,"&gt;0",DATA!$C219:$AG219,"&lt;&gt;")</f>
        <v>0</v>
      </c>
      <c r="AJ219" s="204">
        <f t="shared" ref="AJ219" si="574">COUNTIFS($C$3:$AG$3,"=0",C220:AG220,"&gt;0")</f>
        <v>0</v>
      </c>
      <c r="AK219" s="206">
        <f t="shared" ref="AK219" si="575">COUNTIFS($C$3:$AG$3,"&lt;&gt;0",C220:AG220,"&gt;0")</f>
        <v>0</v>
      </c>
      <c r="AL219" s="204">
        <f t="shared" ref="AL219" si="576">COUNTIFS($C$3:$AG$3,"=0",C221:AG221,"&gt;0")</f>
        <v>0</v>
      </c>
      <c r="AM219" s="206">
        <f t="shared" ref="AM219" si="577">COUNTIFS($C$3:$AG$3,"&lt;&gt;0",C221:AG221,"&gt;0")</f>
        <v>0</v>
      </c>
      <c r="AN219" s="200">
        <f t="shared" ref="AN219:AP219" si="578">COUNTIF($C219:$AG219,AN$5)</f>
        <v>0</v>
      </c>
      <c r="AO219" s="200">
        <f t="shared" si="578"/>
        <v>0</v>
      </c>
      <c r="AP219" s="200">
        <f t="shared" si="578"/>
        <v>0</v>
      </c>
      <c r="AQ219" s="200">
        <f t="shared" ref="AQ219" si="579">COUNTIF($C219:$AG219,AQ$5)+COUNTIF($C219:$AG219,"半振")*0.5</f>
        <v>0</v>
      </c>
      <c r="AR219" s="200">
        <f t="shared" ref="AR219" si="580">COUNTIF($C219:$AG219,AR$5)+COUNTIF($C219:$AG219,"半有")*0.5</f>
        <v>0</v>
      </c>
      <c r="AS219" s="200">
        <f t="shared" ref="AS219" si="581">COUNTIF($C219:$AG219,AS$5)+COUNTIF($C219:$AG219,"半欠")*0.5</f>
        <v>0</v>
      </c>
      <c r="AT219" s="200">
        <f t="shared" si="557"/>
        <v>0</v>
      </c>
      <c r="AU219" s="200">
        <f t="shared" si="557"/>
        <v>0</v>
      </c>
      <c r="AV219" s="200">
        <f t="shared" si="557"/>
        <v>0</v>
      </c>
      <c r="AW219" s="200">
        <f t="shared" si="557"/>
        <v>0</v>
      </c>
    </row>
    <row r="220" spans="1:49" ht="15" customHeight="1" x14ac:dyDescent="0.15">
      <c r="A220" s="202"/>
      <c r="B220" s="44" t="str">
        <f>IF(DATA!A219="","",DATA!B220)</f>
        <v/>
      </c>
      <c r="C220" s="45" t="str">
        <f>IF(DATA!C220="","",DATA!C220)</f>
        <v/>
      </c>
      <c r="D220" s="45" t="str">
        <f>IF(DATA!D220="","",DATA!D220)</f>
        <v/>
      </c>
      <c r="E220" s="45" t="str">
        <f>IF(DATA!E220="","",DATA!E220)</f>
        <v/>
      </c>
      <c r="F220" s="45" t="str">
        <f>IF(DATA!F220="","",DATA!F220)</f>
        <v/>
      </c>
      <c r="G220" s="45" t="str">
        <f>IF(DATA!G220="","",DATA!G220)</f>
        <v/>
      </c>
      <c r="H220" s="45" t="str">
        <f>IF(DATA!H220="","",DATA!H220)</f>
        <v/>
      </c>
      <c r="I220" s="45" t="str">
        <f>IF(DATA!I220="","",DATA!I220)</f>
        <v/>
      </c>
      <c r="J220" s="45" t="str">
        <f>IF(DATA!J220="","",DATA!J220)</f>
        <v/>
      </c>
      <c r="K220" s="45" t="str">
        <f>IF(DATA!K220="","",DATA!K220)</f>
        <v/>
      </c>
      <c r="L220" s="45" t="str">
        <f>IF(DATA!L220="","",DATA!L220)</f>
        <v/>
      </c>
      <c r="M220" s="45" t="str">
        <f>IF(DATA!M220="","",DATA!M220)</f>
        <v/>
      </c>
      <c r="N220" s="45" t="str">
        <f>IF(DATA!N220="","",DATA!N220)</f>
        <v/>
      </c>
      <c r="O220" s="45" t="str">
        <f>IF(DATA!O220="","",DATA!O220)</f>
        <v/>
      </c>
      <c r="P220" s="45" t="str">
        <f>IF(DATA!P220="","",DATA!P220)</f>
        <v/>
      </c>
      <c r="Q220" s="45" t="str">
        <f>IF(DATA!Q220="","",DATA!Q220)</f>
        <v/>
      </c>
      <c r="R220" s="45" t="str">
        <f>IF(DATA!R220="","",DATA!R220)</f>
        <v/>
      </c>
      <c r="S220" s="45" t="str">
        <f>IF(DATA!S220="","",DATA!S220)</f>
        <v/>
      </c>
      <c r="T220" s="45" t="str">
        <f>IF(DATA!T220="","",DATA!T220)</f>
        <v/>
      </c>
      <c r="U220" s="45" t="str">
        <f>IF(DATA!U220="","",DATA!U220)</f>
        <v/>
      </c>
      <c r="V220" s="45" t="str">
        <f>IF(DATA!V220="","",DATA!V220)</f>
        <v/>
      </c>
      <c r="W220" s="45" t="str">
        <f>IF(DATA!W220="","",DATA!W220)</f>
        <v/>
      </c>
      <c r="X220" s="45" t="str">
        <f>IF(DATA!X220="","",DATA!X220)</f>
        <v/>
      </c>
      <c r="Y220" s="45" t="str">
        <f>IF(DATA!Y220="","",DATA!Y220)</f>
        <v/>
      </c>
      <c r="Z220" s="45" t="str">
        <f>IF(DATA!Z220="","",DATA!Z220)</f>
        <v/>
      </c>
      <c r="AA220" s="45" t="str">
        <f>IF(DATA!AA220="","",DATA!AA220)</f>
        <v/>
      </c>
      <c r="AB220" s="45" t="str">
        <f>IF(DATA!AB220="","",DATA!AB220)</f>
        <v/>
      </c>
      <c r="AC220" s="45" t="str">
        <f>IF(DATA!AC220="","",DATA!AC220)</f>
        <v/>
      </c>
      <c r="AD220" s="45" t="str">
        <f>IF(DATA!AD220="","",DATA!AD220)</f>
        <v/>
      </c>
      <c r="AE220" s="45" t="str">
        <f>IF(DATA!AE220="","",DATA!AE220)</f>
        <v/>
      </c>
      <c r="AF220" s="45" t="str">
        <f>IF(DATA!AF220="","",DATA!AF220)</f>
        <v/>
      </c>
      <c r="AG220" s="105" t="str">
        <f>IF(DATA!AG220="","",DATA!AG220)</f>
        <v/>
      </c>
      <c r="AH220" s="114">
        <f t="shared" si="531"/>
        <v>0</v>
      </c>
      <c r="AI220" s="115">
        <f t="shared" si="532"/>
        <v>0</v>
      </c>
      <c r="AJ220" s="204"/>
      <c r="AK220" s="206"/>
      <c r="AL220" s="204"/>
      <c r="AM220" s="206"/>
      <c r="AN220" s="200"/>
      <c r="AO220" s="200"/>
      <c r="AP220" s="200"/>
      <c r="AQ220" s="200"/>
      <c r="AR220" s="200"/>
      <c r="AS220" s="200"/>
      <c r="AT220" s="200"/>
      <c r="AU220" s="200"/>
      <c r="AV220" s="200"/>
      <c r="AW220" s="200"/>
    </row>
    <row r="221" spans="1:49" ht="15" customHeight="1" x14ac:dyDescent="0.15">
      <c r="A221" s="203"/>
      <c r="B221" s="74" t="str">
        <f>IF(DATA!A219="","",DATA!B221)</f>
        <v/>
      </c>
      <c r="C221" s="108" t="str">
        <f>IF(DATA!C221="","",DATA!C221)</f>
        <v/>
      </c>
      <c r="D221" s="108" t="str">
        <f>IF(DATA!D221="","",DATA!D221)</f>
        <v/>
      </c>
      <c r="E221" s="108" t="str">
        <f>IF(DATA!E221="","",DATA!E221)</f>
        <v/>
      </c>
      <c r="F221" s="108" t="str">
        <f>IF(DATA!F221="","",DATA!F221)</f>
        <v/>
      </c>
      <c r="G221" s="108" t="str">
        <f>IF(DATA!G221="","",DATA!G221)</f>
        <v/>
      </c>
      <c r="H221" s="108" t="str">
        <f>IF(DATA!H221="","",DATA!H221)</f>
        <v/>
      </c>
      <c r="I221" s="108" t="str">
        <f>IF(DATA!I221="","",DATA!I221)</f>
        <v/>
      </c>
      <c r="J221" s="108" t="str">
        <f>IF(DATA!J221="","",DATA!J221)</f>
        <v/>
      </c>
      <c r="K221" s="108" t="str">
        <f>IF(DATA!K221="","",DATA!K221)</f>
        <v/>
      </c>
      <c r="L221" s="108" t="str">
        <f>IF(DATA!L221="","",DATA!L221)</f>
        <v/>
      </c>
      <c r="M221" s="108" t="str">
        <f>IF(DATA!M221="","",DATA!M221)</f>
        <v/>
      </c>
      <c r="N221" s="108" t="str">
        <f>IF(DATA!N221="","",DATA!N221)</f>
        <v/>
      </c>
      <c r="O221" s="108" t="str">
        <f>IF(DATA!O221="","",DATA!O221)</f>
        <v/>
      </c>
      <c r="P221" s="108" t="str">
        <f>IF(DATA!P221="","",DATA!P221)</f>
        <v/>
      </c>
      <c r="Q221" s="108" t="str">
        <f>IF(DATA!Q221="","",DATA!Q221)</f>
        <v/>
      </c>
      <c r="R221" s="108" t="str">
        <f>IF(DATA!R221="","",DATA!R221)</f>
        <v/>
      </c>
      <c r="S221" s="108" t="str">
        <f>IF(DATA!S221="","",DATA!S221)</f>
        <v/>
      </c>
      <c r="T221" s="108" t="str">
        <f>IF(DATA!T221="","",DATA!T221)</f>
        <v/>
      </c>
      <c r="U221" s="108" t="str">
        <f>IF(DATA!U221="","",DATA!U221)</f>
        <v/>
      </c>
      <c r="V221" s="108" t="str">
        <f>IF(DATA!V221="","",DATA!V221)</f>
        <v/>
      </c>
      <c r="W221" s="108" t="str">
        <f>IF(DATA!W221="","",DATA!W221)</f>
        <v/>
      </c>
      <c r="X221" s="108" t="str">
        <f>IF(DATA!X221="","",DATA!X221)</f>
        <v/>
      </c>
      <c r="Y221" s="108" t="str">
        <f>IF(DATA!Y221="","",DATA!Y221)</f>
        <v/>
      </c>
      <c r="Z221" s="108" t="str">
        <f>IF(DATA!Z221="","",DATA!Z221)</f>
        <v/>
      </c>
      <c r="AA221" s="108" t="str">
        <f>IF(DATA!AA221="","",DATA!AA221)</f>
        <v/>
      </c>
      <c r="AB221" s="108" t="str">
        <f>IF(DATA!AB221="","",DATA!AB221)</f>
        <v/>
      </c>
      <c r="AC221" s="108" t="str">
        <f>IF(DATA!AC221="","",DATA!AC221)</f>
        <v/>
      </c>
      <c r="AD221" s="108" t="str">
        <f>IF(DATA!AD221="","",DATA!AD221)</f>
        <v/>
      </c>
      <c r="AE221" s="108" t="str">
        <f>IF(DATA!AE221="","",DATA!AE221)</f>
        <v/>
      </c>
      <c r="AF221" s="108" t="str">
        <f>IF(DATA!AF221="","",DATA!AF221)</f>
        <v/>
      </c>
      <c r="AG221" s="109" t="str">
        <f>IF(DATA!AG221="","",DATA!AG221)</f>
        <v/>
      </c>
      <c r="AH221" s="116">
        <f t="shared" si="531"/>
        <v>0</v>
      </c>
      <c r="AI221" s="117">
        <f t="shared" si="532"/>
        <v>0</v>
      </c>
      <c r="AJ221" s="205"/>
      <c r="AK221" s="207"/>
      <c r="AL221" s="205"/>
      <c r="AM221" s="207"/>
      <c r="AN221" s="201"/>
      <c r="AO221" s="201"/>
      <c r="AP221" s="201"/>
      <c r="AQ221" s="201"/>
      <c r="AR221" s="201"/>
      <c r="AS221" s="201"/>
      <c r="AT221" s="201"/>
      <c r="AU221" s="201"/>
      <c r="AV221" s="201"/>
      <c r="AW221" s="201"/>
    </row>
    <row r="222" spans="1:49" ht="15" customHeight="1" x14ac:dyDescent="0.15">
      <c r="A222" s="202" t="str">
        <f>IF(DATA!A222="","",DATA!A222)</f>
        <v/>
      </c>
      <c r="B222" s="11" t="str">
        <f>IF(DATA!A222="","",DATA!B222)</f>
        <v/>
      </c>
      <c r="C222" s="112" t="str">
        <f>IF(DATA!C222="","",DATA!C222)</f>
        <v/>
      </c>
      <c r="D222" s="112" t="str">
        <f>IF(DATA!D222="","",DATA!D222)</f>
        <v/>
      </c>
      <c r="E222" s="112" t="str">
        <f>IF(DATA!E222="","",DATA!E222)</f>
        <v/>
      </c>
      <c r="F222" s="112" t="str">
        <f>IF(DATA!F222="","",DATA!F222)</f>
        <v/>
      </c>
      <c r="G222" s="112" t="str">
        <f>IF(DATA!G222="","",DATA!G222)</f>
        <v/>
      </c>
      <c r="H222" s="112" t="str">
        <f>IF(DATA!H222="","",DATA!H222)</f>
        <v/>
      </c>
      <c r="I222" s="112" t="str">
        <f>IF(DATA!I222="","",DATA!I222)</f>
        <v/>
      </c>
      <c r="J222" s="112" t="str">
        <f>IF(DATA!J222="","",DATA!J222)</f>
        <v/>
      </c>
      <c r="K222" s="112" t="str">
        <f>IF(DATA!K222="","",DATA!K222)</f>
        <v/>
      </c>
      <c r="L222" s="112" t="str">
        <f>IF(DATA!L222="","",DATA!L222)</f>
        <v/>
      </c>
      <c r="M222" s="112" t="str">
        <f>IF(DATA!M222="","",DATA!M222)</f>
        <v/>
      </c>
      <c r="N222" s="112" t="str">
        <f>IF(DATA!N222="","",DATA!N222)</f>
        <v/>
      </c>
      <c r="O222" s="112" t="str">
        <f>IF(DATA!O222="","",DATA!O222)</f>
        <v/>
      </c>
      <c r="P222" s="112" t="str">
        <f>IF(DATA!P222="","",DATA!P222)</f>
        <v/>
      </c>
      <c r="Q222" s="112" t="str">
        <f>IF(DATA!Q222="","",DATA!Q222)</f>
        <v/>
      </c>
      <c r="R222" s="112" t="str">
        <f>IF(DATA!R222="","",DATA!R222)</f>
        <v/>
      </c>
      <c r="S222" s="112" t="str">
        <f>IF(DATA!S222="","",DATA!S222)</f>
        <v/>
      </c>
      <c r="T222" s="112" t="str">
        <f>IF(DATA!T222="","",DATA!T222)</f>
        <v/>
      </c>
      <c r="U222" s="112" t="str">
        <f>IF(DATA!U222="","",DATA!U222)</f>
        <v/>
      </c>
      <c r="V222" s="112" t="str">
        <f>IF(DATA!V222="","",DATA!V222)</f>
        <v/>
      </c>
      <c r="W222" s="112" t="str">
        <f>IF(DATA!W222="","",DATA!W222)</f>
        <v/>
      </c>
      <c r="X222" s="112" t="str">
        <f>IF(DATA!X222="","",DATA!X222)</f>
        <v/>
      </c>
      <c r="Y222" s="112" t="str">
        <f>IF(DATA!Y222="","",DATA!Y222)</f>
        <v/>
      </c>
      <c r="Z222" s="112" t="str">
        <f>IF(DATA!Z222="","",DATA!Z222)</f>
        <v/>
      </c>
      <c r="AA222" s="112" t="str">
        <f>IF(DATA!AA222="","",DATA!AA222)</f>
        <v/>
      </c>
      <c r="AB222" s="112" t="str">
        <f>IF(DATA!AB222="","",DATA!AB222)</f>
        <v/>
      </c>
      <c r="AC222" s="112" t="str">
        <f>IF(DATA!AC222="","",DATA!AC222)</f>
        <v/>
      </c>
      <c r="AD222" s="112" t="str">
        <f>IF(DATA!AD222="","",DATA!AD222)</f>
        <v/>
      </c>
      <c r="AE222" s="112" t="str">
        <f>IF(DATA!AE222="","",DATA!AE222)</f>
        <v/>
      </c>
      <c r="AF222" s="112" t="str">
        <f>IF(DATA!AF222="","",DATA!AF222)</f>
        <v/>
      </c>
      <c r="AG222" s="113" t="str">
        <f>IF(DATA!AG222="","",DATA!AG222)</f>
        <v/>
      </c>
      <c r="AH222" s="188">
        <f>COUNTIFS(DATA!$C$3:$AG$3,0,DATA!$C222:$AG222,"&lt;&gt;")</f>
        <v>0</v>
      </c>
      <c r="AI222" s="188">
        <f>COUNTIFS(DATA!$C$3:$AG$3,"&gt;0",DATA!$C222:$AG222,"&lt;&gt;")</f>
        <v>0</v>
      </c>
      <c r="AJ222" s="204">
        <f t="shared" ref="AJ222" si="582">COUNTIFS($C$3:$AG$3,"=0",C223:AG223,"&gt;0")</f>
        <v>0</v>
      </c>
      <c r="AK222" s="206">
        <f t="shared" ref="AK222" si="583">COUNTIFS($C$3:$AG$3,"&lt;&gt;0",C223:AG223,"&gt;0")</f>
        <v>0</v>
      </c>
      <c r="AL222" s="204">
        <f t="shared" ref="AL222" si="584">COUNTIFS($C$3:$AG$3,"=0",C224:AG224,"&gt;0")</f>
        <v>0</v>
      </c>
      <c r="AM222" s="206">
        <f t="shared" ref="AM222" si="585">COUNTIFS($C$3:$AG$3,"&lt;&gt;0",C224:AG224,"&gt;0")</f>
        <v>0</v>
      </c>
      <c r="AN222" s="200">
        <f t="shared" ref="AN222:AP222" si="586">COUNTIF($C222:$AG222,AN$5)</f>
        <v>0</v>
      </c>
      <c r="AO222" s="200">
        <f t="shared" si="586"/>
        <v>0</v>
      </c>
      <c r="AP222" s="200">
        <f t="shared" si="586"/>
        <v>0</v>
      </c>
      <c r="AQ222" s="200">
        <f t="shared" ref="AQ222" si="587">COUNTIF($C222:$AG222,AQ$5)+COUNTIF($C222:$AG222,"半振")*0.5</f>
        <v>0</v>
      </c>
      <c r="AR222" s="200">
        <f t="shared" ref="AR222" si="588">COUNTIF($C222:$AG222,AR$5)+COUNTIF($C222:$AG222,"半有")*0.5</f>
        <v>0</v>
      </c>
      <c r="AS222" s="200">
        <f t="shared" ref="AS222" si="589">COUNTIF($C222:$AG222,AS$5)+COUNTIF($C222:$AG222,"半欠")*0.5</f>
        <v>0</v>
      </c>
      <c r="AT222" s="200">
        <f t="shared" si="557"/>
        <v>0</v>
      </c>
      <c r="AU222" s="200">
        <f t="shared" si="557"/>
        <v>0</v>
      </c>
      <c r="AV222" s="200">
        <f t="shared" si="557"/>
        <v>0</v>
      </c>
      <c r="AW222" s="200">
        <f t="shared" si="557"/>
        <v>0</v>
      </c>
    </row>
    <row r="223" spans="1:49" ht="15" customHeight="1" x14ac:dyDescent="0.15">
      <c r="A223" s="202"/>
      <c r="B223" s="44" t="str">
        <f>IF(DATA!A222="","",DATA!B223)</f>
        <v/>
      </c>
      <c r="C223" s="45" t="str">
        <f>IF(DATA!C223="","",DATA!C223)</f>
        <v/>
      </c>
      <c r="D223" s="45" t="str">
        <f>IF(DATA!D223="","",DATA!D223)</f>
        <v/>
      </c>
      <c r="E223" s="45" t="str">
        <f>IF(DATA!E223="","",DATA!E223)</f>
        <v/>
      </c>
      <c r="F223" s="45" t="str">
        <f>IF(DATA!F223="","",DATA!F223)</f>
        <v/>
      </c>
      <c r="G223" s="45" t="str">
        <f>IF(DATA!G223="","",DATA!G223)</f>
        <v/>
      </c>
      <c r="H223" s="45" t="str">
        <f>IF(DATA!H223="","",DATA!H223)</f>
        <v/>
      </c>
      <c r="I223" s="45" t="str">
        <f>IF(DATA!I223="","",DATA!I223)</f>
        <v/>
      </c>
      <c r="J223" s="45" t="str">
        <f>IF(DATA!J223="","",DATA!J223)</f>
        <v/>
      </c>
      <c r="K223" s="45" t="str">
        <f>IF(DATA!K223="","",DATA!K223)</f>
        <v/>
      </c>
      <c r="L223" s="45" t="str">
        <f>IF(DATA!L223="","",DATA!L223)</f>
        <v/>
      </c>
      <c r="M223" s="45" t="str">
        <f>IF(DATA!M223="","",DATA!M223)</f>
        <v/>
      </c>
      <c r="N223" s="45" t="str">
        <f>IF(DATA!N223="","",DATA!N223)</f>
        <v/>
      </c>
      <c r="O223" s="45" t="str">
        <f>IF(DATA!O223="","",DATA!O223)</f>
        <v/>
      </c>
      <c r="P223" s="45" t="str">
        <f>IF(DATA!P223="","",DATA!P223)</f>
        <v/>
      </c>
      <c r="Q223" s="45" t="str">
        <f>IF(DATA!Q223="","",DATA!Q223)</f>
        <v/>
      </c>
      <c r="R223" s="45" t="str">
        <f>IF(DATA!R223="","",DATA!R223)</f>
        <v/>
      </c>
      <c r="S223" s="45" t="str">
        <f>IF(DATA!S223="","",DATA!S223)</f>
        <v/>
      </c>
      <c r="T223" s="45" t="str">
        <f>IF(DATA!T223="","",DATA!T223)</f>
        <v/>
      </c>
      <c r="U223" s="45" t="str">
        <f>IF(DATA!U223="","",DATA!U223)</f>
        <v/>
      </c>
      <c r="V223" s="45" t="str">
        <f>IF(DATA!V223="","",DATA!V223)</f>
        <v/>
      </c>
      <c r="W223" s="45" t="str">
        <f>IF(DATA!W223="","",DATA!W223)</f>
        <v/>
      </c>
      <c r="X223" s="45" t="str">
        <f>IF(DATA!X223="","",DATA!X223)</f>
        <v/>
      </c>
      <c r="Y223" s="45" t="str">
        <f>IF(DATA!Y223="","",DATA!Y223)</f>
        <v/>
      </c>
      <c r="Z223" s="45" t="str">
        <f>IF(DATA!Z223="","",DATA!Z223)</f>
        <v/>
      </c>
      <c r="AA223" s="45" t="str">
        <f>IF(DATA!AA223="","",DATA!AA223)</f>
        <v/>
      </c>
      <c r="AB223" s="45" t="str">
        <f>IF(DATA!AB223="","",DATA!AB223)</f>
        <v/>
      </c>
      <c r="AC223" s="45" t="str">
        <f>IF(DATA!AC223="","",DATA!AC223)</f>
        <v/>
      </c>
      <c r="AD223" s="45" t="str">
        <f>IF(DATA!AD223="","",DATA!AD223)</f>
        <v/>
      </c>
      <c r="AE223" s="45" t="str">
        <f>IF(DATA!AE223="","",DATA!AE223)</f>
        <v/>
      </c>
      <c r="AF223" s="45" t="str">
        <f>IF(DATA!AF223="","",DATA!AF223)</f>
        <v/>
      </c>
      <c r="AG223" s="105" t="str">
        <f>IF(DATA!AG223="","",DATA!AG223)</f>
        <v/>
      </c>
      <c r="AH223" s="114">
        <f t="shared" si="531"/>
        <v>0</v>
      </c>
      <c r="AI223" s="115">
        <f t="shared" si="532"/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3"/>
      <c r="B224" s="74" t="str">
        <f>IF(DATA!A222="","",DATA!B224)</f>
        <v/>
      </c>
      <c r="C224" s="108" t="str">
        <f>IF(DATA!C224="","",DATA!C224)</f>
        <v/>
      </c>
      <c r="D224" s="108" t="str">
        <f>IF(DATA!D224="","",DATA!D224)</f>
        <v/>
      </c>
      <c r="E224" s="108" t="str">
        <f>IF(DATA!E224="","",DATA!E224)</f>
        <v/>
      </c>
      <c r="F224" s="108" t="str">
        <f>IF(DATA!F224="","",DATA!F224)</f>
        <v/>
      </c>
      <c r="G224" s="108" t="str">
        <f>IF(DATA!G224="","",DATA!G224)</f>
        <v/>
      </c>
      <c r="H224" s="108" t="str">
        <f>IF(DATA!H224="","",DATA!H224)</f>
        <v/>
      </c>
      <c r="I224" s="108" t="str">
        <f>IF(DATA!I224="","",DATA!I224)</f>
        <v/>
      </c>
      <c r="J224" s="108" t="str">
        <f>IF(DATA!J224="","",DATA!J224)</f>
        <v/>
      </c>
      <c r="K224" s="108" t="str">
        <f>IF(DATA!K224="","",DATA!K224)</f>
        <v/>
      </c>
      <c r="L224" s="108" t="str">
        <f>IF(DATA!L224="","",DATA!L224)</f>
        <v/>
      </c>
      <c r="M224" s="108" t="str">
        <f>IF(DATA!M224="","",DATA!M224)</f>
        <v/>
      </c>
      <c r="N224" s="108" t="str">
        <f>IF(DATA!N224="","",DATA!N224)</f>
        <v/>
      </c>
      <c r="O224" s="108" t="str">
        <f>IF(DATA!O224="","",DATA!O224)</f>
        <v/>
      </c>
      <c r="P224" s="108" t="str">
        <f>IF(DATA!P224="","",DATA!P224)</f>
        <v/>
      </c>
      <c r="Q224" s="108" t="str">
        <f>IF(DATA!Q224="","",DATA!Q224)</f>
        <v/>
      </c>
      <c r="R224" s="108" t="str">
        <f>IF(DATA!R224="","",DATA!R224)</f>
        <v/>
      </c>
      <c r="S224" s="108" t="str">
        <f>IF(DATA!S224="","",DATA!S224)</f>
        <v/>
      </c>
      <c r="T224" s="108" t="str">
        <f>IF(DATA!T224="","",DATA!T224)</f>
        <v/>
      </c>
      <c r="U224" s="108" t="str">
        <f>IF(DATA!U224="","",DATA!U224)</f>
        <v/>
      </c>
      <c r="V224" s="108" t="str">
        <f>IF(DATA!V224="","",DATA!V224)</f>
        <v/>
      </c>
      <c r="W224" s="108" t="str">
        <f>IF(DATA!W224="","",DATA!W224)</f>
        <v/>
      </c>
      <c r="X224" s="108" t="str">
        <f>IF(DATA!X224="","",DATA!X224)</f>
        <v/>
      </c>
      <c r="Y224" s="108" t="str">
        <f>IF(DATA!Y224="","",DATA!Y224)</f>
        <v/>
      </c>
      <c r="Z224" s="108" t="str">
        <f>IF(DATA!Z224="","",DATA!Z224)</f>
        <v/>
      </c>
      <c r="AA224" s="108" t="str">
        <f>IF(DATA!AA224="","",DATA!AA224)</f>
        <v/>
      </c>
      <c r="AB224" s="108" t="str">
        <f>IF(DATA!AB224="","",DATA!AB224)</f>
        <v/>
      </c>
      <c r="AC224" s="108" t="str">
        <f>IF(DATA!AC224="","",DATA!AC224)</f>
        <v/>
      </c>
      <c r="AD224" s="108" t="str">
        <f>IF(DATA!AD224="","",DATA!AD224)</f>
        <v/>
      </c>
      <c r="AE224" s="108" t="str">
        <f>IF(DATA!AE224="","",DATA!AE224)</f>
        <v/>
      </c>
      <c r="AF224" s="108" t="str">
        <f>IF(DATA!AF224="","",DATA!AF224)</f>
        <v/>
      </c>
      <c r="AG224" s="109" t="str">
        <f>IF(DATA!AG224="","",DATA!AG224)</f>
        <v/>
      </c>
      <c r="AH224" s="116">
        <f t="shared" si="531"/>
        <v>0</v>
      </c>
      <c r="AI224" s="117">
        <f t="shared" si="532"/>
        <v>0</v>
      </c>
      <c r="AJ224" s="205"/>
      <c r="AK224" s="207"/>
      <c r="AL224" s="205"/>
      <c r="AM224" s="207"/>
      <c r="AN224" s="201"/>
      <c r="AO224" s="201"/>
      <c r="AP224" s="201"/>
      <c r="AQ224" s="201"/>
      <c r="AR224" s="201"/>
      <c r="AS224" s="201"/>
      <c r="AT224" s="201"/>
      <c r="AU224" s="201"/>
      <c r="AV224" s="201"/>
      <c r="AW224" s="201"/>
    </row>
    <row r="225" spans="1:49" ht="15" customHeight="1" x14ac:dyDescent="0.15">
      <c r="A225" s="202" t="str">
        <f>IF(DATA!A225="","",DATA!A225)</f>
        <v/>
      </c>
      <c r="B225" s="11" t="str">
        <f>IF(DATA!A225="","",DATA!B225)</f>
        <v/>
      </c>
      <c r="C225" s="112" t="str">
        <f>IF(DATA!C225="","",DATA!C225)</f>
        <v/>
      </c>
      <c r="D225" s="112" t="str">
        <f>IF(DATA!D225="","",DATA!D225)</f>
        <v/>
      </c>
      <c r="E225" s="112" t="str">
        <f>IF(DATA!E225="","",DATA!E225)</f>
        <v/>
      </c>
      <c r="F225" s="112" t="str">
        <f>IF(DATA!F225="","",DATA!F225)</f>
        <v/>
      </c>
      <c r="G225" s="112" t="str">
        <f>IF(DATA!G225="","",DATA!G225)</f>
        <v/>
      </c>
      <c r="H225" s="112" t="str">
        <f>IF(DATA!H225="","",DATA!H225)</f>
        <v/>
      </c>
      <c r="I225" s="112" t="str">
        <f>IF(DATA!I225="","",DATA!I225)</f>
        <v/>
      </c>
      <c r="J225" s="112" t="str">
        <f>IF(DATA!J225="","",DATA!J225)</f>
        <v/>
      </c>
      <c r="K225" s="112" t="str">
        <f>IF(DATA!K225="","",DATA!K225)</f>
        <v/>
      </c>
      <c r="L225" s="112" t="str">
        <f>IF(DATA!L225="","",DATA!L225)</f>
        <v/>
      </c>
      <c r="M225" s="112" t="str">
        <f>IF(DATA!M225="","",DATA!M225)</f>
        <v/>
      </c>
      <c r="N225" s="112" t="str">
        <f>IF(DATA!N225="","",DATA!N225)</f>
        <v/>
      </c>
      <c r="O225" s="112" t="str">
        <f>IF(DATA!O225="","",DATA!O225)</f>
        <v/>
      </c>
      <c r="P225" s="112" t="str">
        <f>IF(DATA!P225="","",DATA!P225)</f>
        <v/>
      </c>
      <c r="Q225" s="112" t="str">
        <f>IF(DATA!Q225="","",DATA!Q225)</f>
        <v/>
      </c>
      <c r="R225" s="112" t="str">
        <f>IF(DATA!R225="","",DATA!R225)</f>
        <v/>
      </c>
      <c r="S225" s="112" t="str">
        <f>IF(DATA!S225="","",DATA!S225)</f>
        <v/>
      </c>
      <c r="T225" s="112" t="str">
        <f>IF(DATA!T225="","",DATA!T225)</f>
        <v/>
      </c>
      <c r="U225" s="112" t="str">
        <f>IF(DATA!U225="","",DATA!U225)</f>
        <v/>
      </c>
      <c r="V225" s="112" t="str">
        <f>IF(DATA!V225="","",DATA!V225)</f>
        <v/>
      </c>
      <c r="W225" s="112" t="str">
        <f>IF(DATA!W225="","",DATA!W225)</f>
        <v/>
      </c>
      <c r="X225" s="112" t="str">
        <f>IF(DATA!X225="","",DATA!X225)</f>
        <v/>
      </c>
      <c r="Y225" s="112" t="str">
        <f>IF(DATA!Y225="","",DATA!Y225)</f>
        <v/>
      </c>
      <c r="Z225" s="112" t="str">
        <f>IF(DATA!Z225="","",DATA!Z225)</f>
        <v/>
      </c>
      <c r="AA225" s="112" t="str">
        <f>IF(DATA!AA225="","",DATA!AA225)</f>
        <v/>
      </c>
      <c r="AB225" s="112" t="str">
        <f>IF(DATA!AB225="","",DATA!AB225)</f>
        <v/>
      </c>
      <c r="AC225" s="112" t="str">
        <f>IF(DATA!AC225="","",DATA!AC225)</f>
        <v/>
      </c>
      <c r="AD225" s="112" t="str">
        <f>IF(DATA!AD225="","",DATA!AD225)</f>
        <v/>
      </c>
      <c r="AE225" s="112" t="str">
        <f>IF(DATA!AE225="","",DATA!AE225)</f>
        <v/>
      </c>
      <c r="AF225" s="112" t="str">
        <f>IF(DATA!AF225="","",DATA!AF225)</f>
        <v/>
      </c>
      <c r="AG225" s="113" t="str">
        <f>IF(DATA!AG225="","",DATA!AG225)</f>
        <v/>
      </c>
      <c r="AH225" s="188">
        <f>COUNTIFS(DATA!$C$3:$AG$3,0,DATA!$C225:$AG225,"&lt;&gt;")</f>
        <v>0</v>
      </c>
      <c r="AI225" s="188">
        <f>COUNTIFS(DATA!$C$3:$AG$3,"&gt;0",DATA!$C225:$AG225,"&lt;&gt;")</f>
        <v>0</v>
      </c>
      <c r="AJ225" s="204">
        <f t="shared" ref="AJ225" si="590">COUNTIFS($C$3:$AG$3,"=0",C226:AG226,"&gt;0")</f>
        <v>0</v>
      </c>
      <c r="AK225" s="206">
        <f t="shared" ref="AK225" si="591">COUNTIFS($C$3:$AG$3,"&lt;&gt;0",C226:AG226,"&gt;0")</f>
        <v>0</v>
      </c>
      <c r="AL225" s="204">
        <f t="shared" ref="AL225" si="592">COUNTIFS($C$3:$AG$3,"=0",C227:AG227,"&gt;0")</f>
        <v>0</v>
      </c>
      <c r="AM225" s="206">
        <f t="shared" ref="AM225" si="593">COUNTIFS($C$3:$AG$3,"&lt;&gt;0",C227:AG227,"&gt;0")</f>
        <v>0</v>
      </c>
      <c r="AN225" s="200">
        <f t="shared" ref="AN225:AP225" si="594">COUNTIF($C225:$AG225,AN$5)</f>
        <v>0</v>
      </c>
      <c r="AO225" s="200">
        <f t="shared" si="594"/>
        <v>0</v>
      </c>
      <c r="AP225" s="200">
        <f t="shared" si="594"/>
        <v>0</v>
      </c>
      <c r="AQ225" s="200">
        <f t="shared" ref="AQ225" si="595">COUNTIF($C225:$AG225,AQ$5)+COUNTIF($C225:$AG225,"半振")*0.5</f>
        <v>0</v>
      </c>
      <c r="AR225" s="200">
        <f t="shared" ref="AR225" si="596">COUNTIF($C225:$AG225,AR$5)+COUNTIF($C225:$AG225,"半有")*0.5</f>
        <v>0</v>
      </c>
      <c r="AS225" s="200">
        <f t="shared" ref="AS225" si="597">COUNTIF($C225:$AG225,AS$5)+COUNTIF($C225:$AG225,"半欠")*0.5</f>
        <v>0</v>
      </c>
      <c r="AT225" s="200">
        <f t="shared" si="557"/>
        <v>0</v>
      </c>
      <c r="AU225" s="200">
        <f t="shared" si="557"/>
        <v>0</v>
      </c>
      <c r="AV225" s="200">
        <f t="shared" si="557"/>
        <v>0</v>
      </c>
      <c r="AW225" s="200">
        <f t="shared" si="557"/>
        <v>0</v>
      </c>
    </row>
    <row r="226" spans="1:49" ht="15" customHeight="1" x14ac:dyDescent="0.15">
      <c r="A226" s="202"/>
      <c r="B226" s="44" t="str">
        <f>IF(DATA!A225="","",DATA!B226)</f>
        <v/>
      </c>
      <c r="C226" s="45" t="str">
        <f>IF(DATA!C226="","",DATA!C226)</f>
        <v/>
      </c>
      <c r="D226" s="45" t="str">
        <f>IF(DATA!D226="","",DATA!D226)</f>
        <v/>
      </c>
      <c r="E226" s="45" t="str">
        <f>IF(DATA!E226="","",DATA!E226)</f>
        <v/>
      </c>
      <c r="F226" s="45" t="str">
        <f>IF(DATA!F226="","",DATA!F226)</f>
        <v/>
      </c>
      <c r="G226" s="45" t="str">
        <f>IF(DATA!G226="","",DATA!G226)</f>
        <v/>
      </c>
      <c r="H226" s="45" t="str">
        <f>IF(DATA!H226="","",DATA!H226)</f>
        <v/>
      </c>
      <c r="I226" s="45" t="str">
        <f>IF(DATA!I226="","",DATA!I226)</f>
        <v/>
      </c>
      <c r="J226" s="45" t="str">
        <f>IF(DATA!J226="","",DATA!J226)</f>
        <v/>
      </c>
      <c r="K226" s="45" t="str">
        <f>IF(DATA!K226="","",DATA!K226)</f>
        <v/>
      </c>
      <c r="L226" s="45" t="str">
        <f>IF(DATA!L226="","",DATA!L226)</f>
        <v/>
      </c>
      <c r="M226" s="45" t="str">
        <f>IF(DATA!M226="","",DATA!M226)</f>
        <v/>
      </c>
      <c r="N226" s="45" t="str">
        <f>IF(DATA!N226="","",DATA!N226)</f>
        <v/>
      </c>
      <c r="O226" s="45" t="str">
        <f>IF(DATA!O226="","",DATA!O226)</f>
        <v/>
      </c>
      <c r="P226" s="45" t="str">
        <f>IF(DATA!P226="","",DATA!P226)</f>
        <v/>
      </c>
      <c r="Q226" s="45" t="str">
        <f>IF(DATA!Q226="","",DATA!Q226)</f>
        <v/>
      </c>
      <c r="R226" s="45" t="str">
        <f>IF(DATA!R226="","",DATA!R226)</f>
        <v/>
      </c>
      <c r="S226" s="45" t="str">
        <f>IF(DATA!S226="","",DATA!S226)</f>
        <v/>
      </c>
      <c r="T226" s="45" t="str">
        <f>IF(DATA!T226="","",DATA!T226)</f>
        <v/>
      </c>
      <c r="U226" s="45" t="str">
        <f>IF(DATA!U226="","",DATA!U226)</f>
        <v/>
      </c>
      <c r="V226" s="45" t="str">
        <f>IF(DATA!V226="","",DATA!V226)</f>
        <v/>
      </c>
      <c r="W226" s="45" t="str">
        <f>IF(DATA!W226="","",DATA!W226)</f>
        <v/>
      </c>
      <c r="X226" s="45" t="str">
        <f>IF(DATA!X226="","",DATA!X226)</f>
        <v/>
      </c>
      <c r="Y226" s="45" t="str">
        <f>IF(DATA!Y226="","",DATA!Y226)</f>
        <v/>
      </c>
      <c r="Z226" s="45" t="str">
        <f>IF(DATA!Z226="","",DATA!Z226)</f>
        <v/>
      </c>
      <c r="AA226" s="45" t="str">
        <f>IF(DATA!AA226="","",DATA!AA226)</f>
        <v/>
      </c>
      <c r="AB226" s="45" t="str">
        <f>IF(DATA!AB226="","",DATA!AB226)</f>
        <v/>
      </c>
      <c r="AC226" s="45" t="str">
        <f>IF(DATA!AC226="","",DATA!AC226)</f>
        <v/>
      </c>
      <c r="AD226" s="45" t="str">
        <f>IF(DATA!AD226="","",DATA!AD226)</f>
        <v/>
      </c>
      <c r="AE226" s="45" t="str">
        <f>IF(DATA!AE226="","",DATA!AE226)</f>
        <v/>
      </c>
      <c r="AF226" s="45" t="str">
        <f>IF(DATA!AF226="","",DATA!AF226)</f>
        <v/>
      </c>
      <c r="AG226" s="105" t="str">
        <f>IF(DATA!AG226="","",DATA!AG226)</f>
        <v/>
      </c>
      <c r="AH226" s="114">
        <f t="shared" si="531"/>
        <v>0</v>
      </c>
      <c r="AI226" s="115">
        <f t="shared" si="532"/>
        <v>0</v>
      </c>
      <c r="AJ226" s="204"/>
      <c r="AK226" s="206"/>
      <c r="AL226" s="204"/>
      <c r="AM226" s="206"/>
      <c r="AN226" s="200"/>
      <c r="AO226" s="200"/>
      <c r="AP226" s="200"/>
      <c r="AQ226" s="200"/>
      <c r="AR226" s="200"/>
      <c r="AS226" s="200"/>
      <c r="AT226" s="200"/>
      <c r="AU226" s="200"/>
      <c r="AV226" s="200"/>
      <c r="AW226" s="200"/>
    </row>
    <row r="227" spans="1:49" ht="15" customHeight="1" x14ac:dyDescent="0.15">
      <c r="A227" s="203"/>
      <c r="B227" s="74" t="str">
        <f>IF(DATA!A225="","",DATA!B227)</f>
        <v/>
      </c>
      <c r="C227" s="108" t="str">
        <f>IF(DATA!C227="","",DATA!C227)</f>
        <v/>
      </c>
      <c r="D227" s="108" t="str">
        <f>IF(DATA!D227="","",DATA!D227)</f>
        <v/>
      </c>
      <c r="E227" s="108" t="str">
        <f>IF(DATA!E227="","",DATA!E227)</f>
        <v/>
      </c>
      <c r="F227" s="108" t="str">
        <f>IF(DATA!F227="","",DATA!F227)</f>
        <v/>
      </c>
      <c r="G227" s="108" t="str">
        <f>IF(DATA!G227="","",DATA!G227)</f>
        <v/>
      </c>
      <c r="H227" s="108" t="str">
        <f>IF(DATA!H227="","",DATA!H227)</f>
        <v/>
      </c>
      <c r="I227" s="108" t="str">
        <f>IF(DATA!I227="","",DATA!I227)</f>
        <v/>
      </c>
      <c r="J227" s="108" t="str">
        <f>IF(DATA!J227="","",DATA!J227)</f>
        <v/>
      </c>
      <c r="K227" s="108" t="str">
        <f>IF(DATA!K227="","",DATA!K227)</f>
        <v/>
      </c>
      <c r="L227" s="108" t="str">
        <f>IF(DATA!L227="","",DATA!L227)</f>
        <v/>
      </c>
      <c r="M227" s="108" t="str">
        <f>IF(DATA!M227="","",DATA!M227)</f>
        <v/>
      </c>
      <c r="N227" s="108" t="str">
        <f>IF(DATA!N227="","",DATA!N227)</f>
        <v/>
      </c>
      <c r="O227" s="108" t="str">
        <f>IF(DATA!O227="","",DATA!O227)</f>
        <v/>
      </c>
      <c r="P227" s="108" t="str">
        <f>IF(DATA!P227="","",DATA!P227)</f>
        <v/>
      </c>
      <c r="Q227" s="108" t="str">
        <f>IF(DATA!Q227="","",DATA!Q227)</f>
        <v/>
      </c>
      <c r="R227" s="108" t="str">
        <f>IF(DATA!R227="","",DATA!R227)</f>
        <v/>
      </c>
      <c r="S227" s="108" t="str">
        <f>IF(DATA!S227="","",DATA!S227)</f>
        <v/>
      </c>
      <c r="T227" s="108" t="str">
        <f>IF(DATA!T227="","",DATA!T227)</f>
        <v/>
      </c>
      <c r="U227" s="108" t="str">
        <f>IF(DATA!U227="","",DATA!U227)</f>
        <v/>
      </c>
      <c r="V227" s="108" t="str">
        <f>IF(DATA!V227="","",DATA!V227)</f>
        <v/>
      </c>
      <c r="W227" s="108" t="str">
        <f>IF(DATA!W227="","",DATA!W227)</f>
        <v/>
      </c>
      <c r="X227" s="108" t="str">
        <f>IF(DATA!X227="","",DATA!X227)</f>
        <v/>
      </c>
      <c r="Y227" s="108" t="str">
        <f>IF(DATA!Y227="","",DATA!Y227)</f>
        <v/>
      </c>
      <c r="Z227" s="108" t="str">
        <f>IF(DATA!Z227="","",DATA!Z227)</f>
        <v/>
      </c>
      <c r="AA227" s="108" t="str">
        <f>IF(DATA!AA227="","",DATA!AA227)</f>
        <v/>
      </c>
      <c r="AB227" s="108" t="str">
        <f>IF(DATA!AB227="","",DATA!AB227)</f>
        <v/>
      </c>
      <c r="AC227" s="108" t="str">
        <f>IF(DATA!AC227="","",DATA!AC227)</f>
        <v/>
      </c>
      <c r="AD227" s="108" t="str">
        <f>IF(DATA!AD227="","",DATA!AD227)</f>
        <v/>
      </c>
      <c r="AE227" s="108" t="str">
        <f>IF(DATA!AE227="","",DATA!AE227)</f>
        <v/>
      </c>
      <c r="AF227" s="108" t="str">
        <f>IF(DATA!AF227="","",DATA!AF227)</f>
        <v/>
      </c>
      <c r="AG227" s="109" t="str">
        <f>IF(DATA!AG227="","",DATA!AG227)</f>
        <v/>
      </c>
      <c r="AH227" s="116">
        <f t="shared" si="531"/>
        <v>0</v>
      </c>
      <c r="AI227" s="117">
        <f t="shared" si="532"/>
        <v>0</v>
      </c>
      <c r="AJ227" s="205"/>
      <c r="AK227" s="207"/>
      <c r="AL227" s="205"/>
      <c r="AM227" s="207"/>
      <c r="AN227" s="201"/>
      <c r="AO227" s="201"/>
      <c r="AP227" s="201"/>
      <c r="AQ227" s="201"/>
      <c r="AR227" s="201"/>
      <c r="AS227" s="201"/>
      <c r="AT227" s="201"/>
      <c r="AU227" s="201"/>
      <c r="AV227" s="201"/>
      <c r="AW227" s="201"/>
    </row>
    <row r="228" spans="1:49" ht="15" customHeight="1" x14ac:dyDescent="0.15">
      <c r="A228" s="202" t="str">
        <f>IF(DATA!A228="","",DATA!A228)</f>
        <v/>
      </c>
      <c r="B228" s="11" t="str">
        <f>IF(DATA!A228="","",DATA!B228)</f>
        <v/>
      </c>
      <c r="C228" s="112" t="str">
        <f>IF(DATA!C228="","",DATA!C228)</f>
        <v/>
      </c>
      <c r="D228" s="112" t="str">
        <f>IF(DATA!D228="","",DATA!D228)</f>
        <v/>
      </c>
      <c r="E228" s="112" t="str">
        <f>IF(DATA!E228="","",DATA!E228)</f>
        <v/>
      </c>
      <c r="F228" s="112" t="str">
        <f>IF(DATA!F228="","",DATA!F228)</f>
        <v/>
      </c>
      <c r="G228" s="112" t="str">
        <f>IF(DATA!G228="","",DATA!G228)</f>
        <v/>
      </c>
      <c r="H228" s="112" t="str">
        <f>IF(DATA!H228="","",DATA!H228)</f>
        <v/>
      </c>
      <c r="I228" s="112" t="str">
        <f>IF(DATA!I228="","",DATA!I228)</f>
        <v/>
      </c>
      <c r="J228" s="112" t="str">
        <f>IF(DATA!J228="","",DATA!J228)</f>
        <v/>
      </c>
      <c r="K228" s="112" t="str">
        <f>IF(DATA!K228="","",DATA!K228)</f>
        <v/>
      </c>
      <c r="L228" s="112" t="str">
        <f>IF(DATA!L228="","",DATA!L228)</f>
        <v/>
      </c>
      <c r="M228" s="112" t="str">
        <f>IF(DATA!M228="","",DATA!M228)</f>
        <v/>
      </c>
      <c r="N228" s="112" t="str">
        <f>IF(DATA!N228="","",DATA!N228)</f>
        <v/>
      </c>
      <c r="O228" s="112" t="str">
        <f>IF(DATA!O228="","",DATA!O228)</f>
        <v/>
      </c>
      <c r="P228" s="112" t="str">
        <f>IF(DATA!P228="","",DATA!P228)</f>
        <v/>
      </c>
      <c r="Q228" s="112" t="str">
        <f>IF(DATA!Q228="","",DATA!Q228)</f>
        <v/>
      </c>
      <c r="R228" s="112" t="str">
        <f>IF(DATA!R228="","",DATA!R228)</f>
        <v/>
      </c>
      <c r="S228" s="112" t="str">
        <f>IF(DATA!S228="","",DATA!S228)</f>
        <v/>
      </c>
      <c r="T228" s="112" t="str">
        <f>IF(DATA!T228="","",DATA!T228)</f>
        <v/>
      </c>
      <c r="U228" s="112" t="str">
        <f>IF(DATA!U228="","",DATA!U228)</f>
        <v/>
      </c>
      <c r="V228" s="112" t="str">
        <f>IF(DATA!V228="","",DATA!V228)</f>
        <v/>
      </c>
      <c r="W228" s="112" t="str">
        <f>IF(DATA!W228="","",DATA!W228)</f>
        <v/>
      </c>
      <c r="X228" s="112" t="str">
        <f>IF(DATA!X228="","",DATA!X228)</f>
        <v/>
      </c>
      <c r="Y228" s="112" t="str">
        <f>IF(DATA!Y228="","",DATA!Y228)</f>
        <v/>
      </c>
      <c r="Z228" s="112" t="str">
        <f>IF(DATA!Z228="","",DATA!Z228)</f>
        <v/>
      </c>
      <c r="AA228" s="112" t="str">
        <f>IF(DATA!AA228="","",DATA!AA228)</f>
        <v/>
      </c>
      <c r="AB228" s="112" t="str">
        <f>IF(DATA!AB228="","",DATA!AB228)</f>
        <v/>
      </c>
      <c r="AC228" s="112" t="str">
        <f>IF(DATA!AC228="","",DATA!AC228)</f>
        <v/>
      </c>
      <c r="AD228" s="112" t="str">
        <f>IF(DATA!AD228="","",DATA!AD228)</f>
        <v/>
      </c>
      <c r="AE228" s="112" t="str">
        <f>IF(DATA!AE228="","",DATA!AE228)</f>
        <v/>
      </c>
      <c r="AF228" s="112" t="str">
        <f>IF(DATA!AF228="","",DATA!AF228)</f>
        <v/>
      </c>
      <c r="AG228" s="113" t="str">
        <f>IF(DATA!AG228="","",DATA!AG228)</f>
        <v/>
      </c>
      <c r="AH228" s="188">
        <f>COUNTIFS(DATA!$C$3:$AG$3,0,DATA!$C228:$AG228,"&lt;&gt;")</f>
        <v>0</v>
      </c>
      <c r="AI228" s="188">
        <f>COUNTIFS(DATA!$C$3:$AG$3,"&gt;0",DATA!$C228:$AG228,"&lt;&gt;")</f>
        <v>0</v>
      </c>
      <c r="AJ228" s="204">
        <f t="shared" ref="AJ228" si="598">COUNTIFS($C$3:$AG$3,"=0",C229:AG229,"&gt;0")</f>
        <v>0</v>
      </c>
      <c r="AK228" s="206">
        <f t="shared" ref="AK228" si="599">COUNTIFS($C$3:$AG$3,"&lt;&gt;0",C229:AG229,"&gt;0")</f>
        <v>0</v>
      </c>
      <c r="AL228" s="204">
        <f t="shared" ref="AL228" si="600">COUNTIFS($C$3:$AG$3,"=0",C230:AG230,"&gt;0")</f>
        <v>0</v>
      </c>
      <c r="AM228" s="206">
        <f t="shared" ref="AM228" si="601">COUNTIFS($C$3:$AG$3,"&lt;&gt;0",C230:AG230,"&gt;0")</f>
        <v>0</v>
      </c>
      <c r="AN228" s="200">
        <f t="shared" ref="AN228:AP228" si="602">COUNTIF($C228:$AG228,AN$5)</f>
        <v>0</v>
      </c>
      <c r="AO228" s="200">
        <f t="shared" si="602"/>
        <v>0</v>
      </c>
      <c r="AP228" s="200">
        <f t="shared" si="602"/>
        <v>0</v>
      </c>
      <c r="AQ228" s="200">
        <f t="shared" ref="AQ228" si="603">COUNTIF($C228:$AG228,AQ$5)+COUNTIF($C228:$AG228,"半振")*0.5</f>
        <v>0</v>
      </c>
      <c r="AR228" s="200">
        <f t="shared" ref="AR228" si="604">COUNTIF($C228:$AG228,AR$5)+COUNTIF($C228:$AG228,"半有")*0.5</f>
        <v>0</v>
      </c>
      <c r="AS228" s="200">
        <f t="shared" ref="AS228" si="605">COUNTIF($C228:$AG228,AS$5)+COUNTIF($C228:$AG228,"半欠")*0.5</f>
        <v>0</v>
      </c>
      <c r="AT228" s="200">
        <f t="shared" si="557"/>
        <v>0</v>
      </c>
      <c r="AU228" s="200">
        <f t="shared" si="557"/>
        <v>0</v>
      </c>
      <c r="AV228" s="200">
        <f t="shared" si="557"/>
        <v>0</v>
      </c>
      <c r="AW228" s="200">
        <f t="shared" si="557"/>
        <v>0</v>
      </c>
    </row>
    <row r="229" spans="1:49" ht="15" customHeight="1" x14ac:dyDescent="0.15">
      <c r="A229" s="202"/>
      <c r="B229" s="44" t="str">
        <f>IF(DATA!A228="","",DATA!B229)</f>
        <v/>
      </c>
      <c r="C229" s="45" t="str">
        <f>IF(DATA!C229="","",DATA!C229)</f>
        <v/>
      </c>
      <c r="D229" s="45" t="str">
        <f>IF(DATA!D229="","",DATA!D229)</f>
        <v/>
      </c>
      <c r="E229" s="45" t="str">
        <f>IF(DATA!E229="","",DATA!E229)</f>
        <v/>
      </c>
      <c r="F229" s="45" t="str">
        <f>IF(DATA!F229="","",DATA!F229)</f>
        <v/>
      </c>
      <c r="G229" s="45" t="str">
        <f>IF(DATA!G229="","",DATA!G229)</f>
        <v/>
      </c>
      <c r="H229" s="45" t="str">
        <f>IF(DATA!H229="","",DATA!H229)</f>
        <v/>
      </c>
      <c r="I229" s="45" t="str">
        <f>IF(DATA!I229="","",DATA!I229)</f>
        <v/>
      </c>
      <c r="J229" s="45" t="str">
        <f>IF(DATA!J229="","",DATA!J229)</f>
        <v/>
      </c>
      <c r="K229" s="45" t="str">
        <f>IF(DATA!K229="","",DATA!K229)</f>
        <v/>
      </c>
      <c r="L229" s="45" t="str">
        <f>IF(DATA!L229="","",DATA!L229)</f>
        <v/>
      </c>
      <c r="M229" s="45" t="str">
        <f>IF(DATA!M229="","",DATA!M229)</f>
        <v/>
      </c>
      <c r="N229" s="45" t="str">
        <f>IF(DATA!N229="","",DATA!N229)</f>
        <v/>
      </c>
      <c r="O229" s="45" t="str">
        <f>IF(DATA!O229="","",DATA!O229)</f>
        <v/>
      </c>
      <c r="P229" s="45" t="str">
        <f>IF(DATA!P229="","",DATA!P229)</f>
        <v/>
      </c>
      <c r="Q229" s="45" t="str">
        <f>IF(DATA!Q229="","",DATA!Q229)</f>
        <v/>
      </c>
      <c r="R229" s="45" t="str">
        <f>IF(DATA!R229="","",DATA!R229)</f>
        <v/>
      </c>
      <c r="S229" s="45" t="str">
        <f>IF(DATA!S229="","",DATA!S229)</f>
        <v/>
      </c>
      <c r="T229" s="45" t="str">
        <f>IF(DATA!T229="","",DATA!T229)</f>
        <v/>
      </c>
      <c r="U229" s="45" t="str">
        <f>IF(DATA!U229="","",DATA!U229)</f>
        <v/>
      </c>
      <c r="V229" s="45" t="str">
        <f>IF(DATA!V229="","",DATA!V229)</f>
        <v/>
      </c>
      <c r="W229" s="45" t="str">
        <f>IF(DATA!W229="","",DATA!W229)</f>
        <v/>
      </c>
      <c r="X229" s="45" t="str">
        <f>IF(DATA!X229="","",DATA!X229)</f>
        <v/>
      </c>
      <c r="Y229" s="45" t="str">
        <f>IF(DATA!Y229="","",DATA!Y229)</f>
        <v/>
      </c>
      <c r="Z229" s="45" t="str">
        <f>IF(DATA!Z229="","",DATA!Z229)</f>
        <v/>
      </c>
      <c r="AA229" s="45" t="str">
        <f>IF(DATA!AA229="","",DATA!AA229)</f>
        <v/>
      </c>
      <c r="AB229" s="45" t="str">
        <f>IF(DATA!AB229="","",DATA!AB229)</f>
        <v/>
      </c>
      <c r="AC229" s="45" t="str">
        <f>IF(DATA!AC229="","",DATA!AC229)</f>
        <v/>
      </c>
      <c r="AD229" s="45" t="str">
        <f>IF(DATA!AD229="","",DATA!AD229)</f>
        <v/>
      </c>
      <c r="AE229" s="45" t="str">
        <f>IF(DATA!AE229="","",DATA!AE229)</f>
        <v/>
      </c>
      <c r="AF229" s="45" t="str">
        <f>IF(DATA!AF229="","",DATA!AF229)</f>
        <v/>
      </c>
      <c r="AG229" s="105" t="str">
        <f>IF(DATA!AG229="","",DATA!AG229)</f>
        <v/>
      </c>
      <c r="AH229" s="114">
        <f t="shared" si="531"/>
        <v>0</v>
      </c>
      <c r="AI229" s="115">
        <f t="shared" si="532"/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IF(DATA!A228="","",DATA!B230)</f>
        <v/>
      </c>
      <c r="C230" s="108" t="str">
        <f>IF(DATA!C230="","",DATA!C230)</f>
        <v/>
      </c>
      <c r="D230" s="108" t="str">
        <f>IF(DATA!D230="","",DATA!D230)</f>
        <v/>
      </c>
      <c r="E230" s="108" t="str">
        <f>IF(DATA!E230="","",DATA!E230)</f>
        <v/>
      </c>
      <c r="F230" s="108" t="str">
        <f>IF(DATA!F230="","",DATA!F230)</f>
        <v/>
      </c>
      <c r="G230" s="108" t="str">
        <f>IF(DATA!G230="","",DATA!G230)</f>
        <v/>
      </c>
      <c r="H230" s="108" t="str">
        <f>IF(DATA!H230="","",DATA!H230)</f>
        <v/>
      </c>
      <c r="I230" s="108" t="str">
        <f>IF(DATA!I230="","",DATA!I230)</f>
        <v/>
      </c>
      <c r="J230" s="108" t="str">
        <f>IF(DATA!J230="","",DATA!J230)</f>
        <v/>
      </c>
      <c r="K230" s="108" t="str">
        <f>IF(DATA!K230="","",DATA!K230)</f>
        <v/>
      </c>
      <c r="L230" s="108" t="str">
        <f>IF(DATA!L230="","",DATA!L230)</f>
        <v/>
      </c>
      <c r="M230" s="108" t="str">
        <f>IF(DATA!M230="","",DATA!M230)</f>
        <v/>
      </c>
      <c r="N230" s="108" t="str">
        <f>IF(DATA!N230="","",DATA!N230)</f>
        <v/>
      </c>
      <c r="O230" s="108" t="str">
        <f>IF(DATA!O230="","",DATA!O230)</f>
        <v/>
      </c>
      <c r="P230" s="108" t="str">
        <f>IF(DATA!P230="","",DATA!P230)</f>
        <v/>
      </c>
      <c r="Q230" s="108" t="str">
        <f>IF(DATA!Q230="","",DATA!Q230)</f>
        <v/>
      </c>
      <c r="R230" s="108" t="str">
        <f>IF(DATA!R230="","",DATA!R230)</f>
        <v/>
      </c>
      <c r="S230" s="108" t="str">
        <f>IF(DATA!S230="","",DATA!S230)</f>
        <v/>
      </c>
      <c r="T230" s="108" t="str">
        <f>IF(DATA!T230="","",DATA!T230)</f>
        <v/>
      </c>
      <c r="U230" s="108" t="str">
        <f>IF(DATA!U230="","",DATA!U230)</f>
        <v/>
      </c>
      <c r="V230" s="108" t="str">
        <f>IF(DATA!V230="","",DATA!V230)</f>
        <v/>
      </c>
      <c r="W230" s="108" t="str">
        <f>IF(DATA!W230="","",DATA!W230)</f>
        <v/>
      </c>
      <c r="X230" s="108" t="str">
        <f>IF(DATA!X230="","",DATA!X230)</f>
        <v/>
      </c>
      <c r="Y230" s="108" t="str">
        <f>IF(DATA!Y230="","",DATA!Y230)</f>
        <v/>
      </c>
      <c r="Z230" s="108" t="str">
        <f>IF(DATA!Z230="","",DATA!Z230)</f>
        <v/>
      </c>
      <c r="AA230" s="108" t="str">
        <f>IF(DATA!AA230="","",DATA!AA230)</f>
        <v/>
      </c>
      <c r="AB230" s="108" t="str">
        <f>IF(DATA!AB230="","",DATA!AB230)</f>
        <v/>
      </c>
      <c r="AC230" s="108" t="str">
        <f>IF(DATA!AC230="","",DATA!AC230)</f>
        <v/>
      </c>
      <c r="AD230" s="108" t="str">
        <f>IF(DATA!AD230="","",DATA!AD230)</f>
        <v/>
      </c>
      <c r="AE230" s="108" t="str">
        <f>IF(DATA!AE230="","",DATA!AE230)</f>
        <v/>
      </c>
      <c r="AF230" s="108" t="str">
        <f>IF(DATA!AF230="","",DATA!AF230)</f>
        <v/>
      </c>
      <c r="AG230" s="109" t="str">
        <f>IF(DATA!AG230="","",DATA!AG230)</f>
        <v/>
      </c>
      <c r="AH230" s="116">
        <f t="shared" si="531"/>
        <v>0</v>
      </c>
      <c r="AI230" s="117">
        <f t="shared" si="532"/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IF(DATA!A231="","",DATA!A231)</f>
        <v/>
      </c>
      <c r="B231" s="11" t="str">
        <f>IF(DATA!A231="","",DATA!B231)</f>
        <v/>
      </c>
      <c r="C231" s="112" t="str">
        <f>IF(DATA!C231="","",DATA!C231)</f>
        <v/>
      </c>
      <c r="D231" s="112" t="str">
        <f>IF(DATA!D231="","",DATA!D231)</f>
        <v/>
      </c>
      <c r="E231" s="112" t="str">
        <f>IF(DATA!E231="","",DATA!E231)</f>
        <v/>
      </c>
      <c r="F231" s="112" t="str">
        <f>IF(DATA!F231="","",DATA!F231)</f>
        <v/>
      </c>
      <c r="G231" s="112" t="str">
        <f>IF(DATA!G231="","",DATA!G231)</f>
        <v/>
      </c>
      <c r="H231" s="112" t="str">
        <f>IF(DATA!H231="","",DATA!H231)</f>
        <v/>
      </c>
      <c r="I231" s="112" t="str">
        <f>IF(DATA!I231="","",DATA!I231)</f>
        <v/>
      </c>
      <c r="J231" s="112" t="str">
        <f>IF(DATA!J231="","",DATA!J231)</f>
        <v/>
      </c>
      <c r="K231" s="112" t="str">
        <f>IF(DATA!K231="","",DATA!K231)</f>
        <v/>
      </c>
      <c r="L231" s="112" t="str">
        <f>IF(DATA!L231="","",DATA!L231)</f>
        <v/>
      </c>
      <c r="M231" s="112" t="str">
        <f>IF(DATA!M231="","",DATA!M231)</f>
        <v/>
      </c>
      <c r="N231" s="112" t="str">
        <f>IF(DATA!N231="","",DATA!N231)</f>
        <v/>
      </c>
      <c r="O231" s="112" t="str">
        <f>IF(DATA!O231="","",DATA!O231)</f>
        <v/>
      </c>
      <c r="P231" s="112" t="str">
        <f>IF(DATA!P231="","",DATA!P231)</f>
        <v/>
      </c>
      <c r="Q231" s="112" t="str">
        <f>IF(DATA!Q231="","",DATA!Q231)</f>
        <v/>
      </c>
      <c r="R231" s="112" t="str">
        <f>IF(DATA!R231="","",DATA!R231)</f>
        <v/>
      </c>
      <c r="S231" s="112" t="str">
        <f>IF(DATA!S231="","",DATA!S231)</f>
        <v/>
      </c>
      <c r="T231" s="112" t="str">
        <f>IF(DATA!T231="","",DATA!T231)</f>
        <v/>
      </c>
      <c r="U231" s="112" t="str">
        <f>IF(DATA!U231="","",DATA!U231)</f>
        <v/>
      </c>
      <c r="V231" s="112" t="str">
        <f>IF(DATA!V231="","",DATA!V231)</f>
        <v/>
      </c>
      <c r="W231" s="112" t="str">
        <f>IF(DATA!W231="","",DATA!W231)</f>
        <v/>
      </c>
      <c r="X231" s="112" t="str">
        <f>IF(DATA!X231="","",DATA!X231)</f>
        <v/>
      </c>
      <c r="Y231" s="112" t="str">
        <f>IF(DATA!Y231="","",DATA!Y231)</f>
        <v/>
      </c>
      <c r="Z231" s="112" t="str">
        <f>IF(DATA!Z231="","",DATA!Z231)</f>
        <v/>
      </c>
      <c r="AA231" s="112" t="str">
        <f>IF(DATA!AA231="","",DATA!AA231)</f>
        <v/>
      </c>
      <c r="AB231" s="112" t="str">
        <f>IF(DATA!AB231="","",DATA!AB231)</f>
        <v/>
      </c>
      <c r="AC231" s="112" t="str">
        <f>IF(DATA!AC231="","",DATA!AC231)</f>
        <v/>
      </c>
      <c r="AD231" s="112" t="str">
        <f>IF(DATA!AD231="","",DATA!AD231)</f>
        <v/>
      </c>
      <c r="AE231" s="112" t="str">
        <f>IF(DATA!AE231="","",DATA!AE231)</f>
        <v/>
      </c>
      <c r="AF231" s="112" t="str">
        <f>IF(DATA!AF231="","",DATA!AF231)</f>
        <v/>
      </c>
      <c r="AG231" s="113" t="str">
        <f>IF(DATA!AG231="","",DATA!AG231)</f>
        <v/>
      </c>
      <c r="AH231" s="188">
        <f>COUNTIFS(DATA!$C$3:$AG$3,0,DATA!$C231:$AG231,"&lt;&gt;")</f>
        <v>0</v>
      </c>
      <c r="AI231" s="188">
        <f>COUNTIFS(DATA!$C$3:$AG$3,"&gt;0",DATA!$C231:$AG231,"&lt;&gt;")</f>
        <v>0</v>
      </c>
      <c r="AJ231" s="204">
        <f t="shared" ref="AJ231" si="606">COUNTIFS($C$3:$AG$3,"=0",C232:AG232,"&gt;0")</f>
        <v>0</v>
      </c>
      <c r="AK231" s="206">
        <f t="shared" ref="AK231" si="607">COUNTIFS($C$3:$AG$3,"&lt;&gt;0",C232:AG232,"&gt;0")</f>
        <v>0</v>
      </c>
      <c r="AL231" s="204">
        <f t="shared" ref="AL231" si="608">COUNTIFS($C$3:$AG$3,"=0",C233:AG233,"&gt;0")</f>
        <v>0</v>
      </c>
      <c r="AM231" s="206">
        <f t="shared" ref="AM231" si="609">COUNTIFS($C$3:$AG$3,"&lt;&gt;0",C233:AG233,"&gt;0")</f>
        <v>0</v>
      </c>
      <c r="AN231" s="200">
        <f t="shared" ref="AN231:AP231" si="610">COUNTIF($C231:$AG231,AN$5)</f>
        <v>0</v>
      </c>
      <c r="AO231" s="200">
        <f t="shared" si="610"/>
        <v>0</v>
      </c>
      <c r="AP231" s="200">
        <f t="shared" si="610"/>
        <v>0</v>
      </c>
      <c r="AQ231" s="200">
        <f t="shared" ref="AQ231" si="611">COUNTIF($C231:$AG231,AQ$5)+COUNTIF($C231:$AG231,"半振")*0.5</f>
        <v>0</v>
      </c>
      <c r="AR231" s="200">
        <f t="shared" ref="AR231" si="612">COUNTIF($C231:$AG231,AR$5)+COUNTIF($C231:$AG231,"半有")*0.5</f>
        <v>0</v>
      </c>
      <c r="AS231" s="200">
        <f t="shared" ref="AS231" si="613">COUNTIF($C231:$AG231,AS$5)+COUNTIF($C231:$AG231,"半欠")*0.5</f>
        <v>0</v>
      </c>
      <c r="AT231" s="200">
        <f t="shared" si="557"/>
        <v>0</v>
      </c>
      <c r="AU231" s="200">
        <f t="shared" si="557"/>
        <v>0</v>
      </c>
      <c r="AV231" s="200">
        <f t="shared" si="557"/>
        <v>0</v>
      </c>
      <c r="AW231" s="200">
        <f t="shared" si="557"/>
        <v>0</v>
      </c>
    </row>
    <row r="232" spans="1:49" ht="15" customHeight="1" x14ac:dyDescent="0.15">
      <c r="A232" s="202"/>
      <c r="B232" s="44" t="str">
        <f>IF(DATA!A231="","",DATA!B232)</f>
        <v/>
      </c>
      <c r="C232" s="45" t="str">
        <f>IF(DATA!C232="","",DATA!C232)</f>
        <v/>
      </c>
      <c r="D232" s="45" t="str">
        <f>IF(DATA!D232="","",DATA!D232)</f>
        <v/>
      </c>
      <c r="E232" s="45" t="str">
        <f>IF(DATA!E232="","",DATA!E232)</f>
        <v/>
      </c>
      <c r="F232" s="45" t="str">
        <f>IF(DATA!F232="","",DATA!F232)</f>
        <v/>
      </c>
      <c r="G232" s="45" t="str">
        <f>IF(DATA!G232="","",DATA!G232)</f>
        <v/>
      </c>
      <c r="H232" s="45" t="str">
        <f>IF(DATA!H232="","",DATA!H232)</f>
        <v/>
      </c>
      <c r="I232" s="45" t="str">
        <f>IF(DATA!I232="","",DATA!I232)</f>
        <v/>
      </c>
      <c r="J232" s="45" t="str">
        <f>IF(DATA!J232="","",DATA!J232)</f>
        <v/>
      </c>
      <c r="K232" s="45" t="str">
        <f>IF(DATA!K232="","",DATA!K232)</f>
        <v/>
      </c>
      <c r="L232" s="45" t="str">
        <f>IF(DATA!L232="","",DATA!L232)</f>
        <v/>
      </c>
      <c r="M232" s="45" t="str">
        <f>IF(DATA!M232="","",DATA!M232)</f>
        <v/>
      </c>
      <c r="N232" s="45" t="str">
        <f>IF(DATA!N232="","",DATA!N232)</f>
        <v/>
      </c>
      <c r="O232" s="45" t="str">
        <f>IF(DATA!O232="","",DATA!O232)</f>
        <v/>
      </c>
      <c r="P232" s="45" t="str">
        <f>IF(DATA!P232="","",DATA!P232)</f>
        <v/>
      </c>
      <c r="Q232" s="45" t="str">
        <f>IF(DATA!Q232="","",DATA!Q232)</f>
        <v/>
      </c>
      <c r="R232" s="45" t="str">
        <f>IF(DATA!R232="","",DATA!R232)</f>
        <v/>
      </c>
      <c r="S232" s="45" t="str">
        <f>IF(DATA!S232="","",DATA!S232)</f>
        <v/>
      </c>
      <c r="T232" s="45" t="str">
        <f>IF(DATA!T232="","",DATA!T232)</f>
        <v/>
      </c>
      <c r="U232" s="45" t="str">
        <f>IF(DATA!U232="","",DATA!U232)</f>
        <v/>
      </c>
      <c r="V232" s="45" t="str">
        <f>IF(DATA!V232="","",DATA!V232)</f>
        <v/>
      </c>
      <c r="W232" s="45" t="str">
        <f>IF(DATA!W232="","",DATA!W232)</f>
        <v/>
      </c>
      <c r="X232" s="45" t="str">
        <f>IF(DATA!X232="","",DATA!X232)</f>
        <v/>
      </c>
      <c r="Y232" s="45" t="str">
        <f>IF(DATA!Y232="","",DATA!Y232)</f>
        <v/>
      </c>
      <c r="Z232" s="45" t="str">
        <f>IF(DATA!Z232="","",DATA!Z232)</f>
        <v/>
      </c>
      <c r="AA232" s="45" t="str">
        <f>IF(DATA!AA232="","",DATA!AA232)</f>
        <v/>
      </c>
      <c r="AB232" s="45" t="str">
        <f>IF(DATA!AB232="","",DATA!AB232)</f>
        <v/>
      </c>
      <c r="AC232" s="45" t="str">
        <f>IF(DATA!AC232="","",DATA!AC232)</f>
        <v/>
      </c>
      <c r="AD232" s="45" t="str">
        <f>IF(DATA!AD232="","",DATA!AD232)</f>
        <v/>
      </c>
      <c r="AE232" s="45" t="str">
        <f>IF(DATA!AE232="","",DATA!AE232)</f>
        <v/>
      </c>
      <c r="AF232" s="45" t="str">
        <f>IF(DATA!AF232="","",DATA!AF232)</f>
        <v/>
      </c>
      <c r="AG232" s="105" t="str">
        <f>IF(DATA!AG232="","",DATA!AG232)</f>
        <v/>
      </c>
      <c r="AH232" s="114">
        <f t="shared" si="531"/>
        <v>0</v>
      </c>
      <c r="AI232" s="115">
        <f t="shared" si="532"/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3"/>
      <c r="B233" s="74" t="str">
        <f>IF(DATA!A231="","",DATA!B233)</f>
        <v/>
      </c>
      <c r="C233" s="108" t="str">
        <f>IF(DATA!C233="","",DATA!C233)</f>
        <v/>
      </c>
      <c r="D233" s="108" t="str">
        <f>IF(DATA!D233="","",DATA!D233)</f>
        <v/>
      </c>
      <c r="E233" s="108" t="str">
        <f>IF(DATA!E233="","",DATA!E233)</f>
        <v/>
      </c>
      <c r="F233" s="108" t="str">
        <f>IF(DATA!F233="","",DATA!F233)</f>
        <v/>
      </c>
      <c r="G233" s="108" t="str">
        <f>IF(DATA!G233="","",DATA!G233)</f>
        <v/>
      </c>
      <c r="H233" s="108" t="str">
        <f>IF(DATA!H233="","",DATA!H233)</f>
        <v/>
      </c>
      <c r="I233" s="108" t="str">
        <f>IF(DATA!I233="","",DATA!I233)</f>
        <v/>
      </c>
      <c r="J233" s="108" t="str">
        <f>IF(DATA!J233="","",DATA!J233)</f>
        <v/>
      </c>
      <c r="K233" s="108" t="str">
        <f>IF(DATA!K233="","",DATA!K233)</f>
        <v/>
      </c>
      <c r="L233" s="108" t="str">
        <f>IF(DATA!L233="","",DATA!L233)</f>
        <v/>
      </c>
      <c r="M233" s="108" t="str">
        <f>IF(DATA!M233="","",DATA!M233)</f>
        <v/>
      </c>
      <c r="N233" s="108" t="str">
        <f>IF(DATA!N233="","",DATA!N233)</f>
        <v/>
      </c>
      <c r="O233" s="108" t="str">
        <f>IF(DATA!O233="","",DATA!O233)</f>
        <v/>
      </c>
      <c r="P233" s="108" t="str">
        <f>IF(DATA!P233="","",DATA!P233)</f>
        <v/>
      </c>
      <c r="Q233" s="108" t="str">
        <f>IF(DATA!Q233="","",DATA!Q233)</f>
        <v/>
      </c>
      <c r="R233" s="108" t="str">
        <f>IF(DATA!R233="","",DATA!R233)</f>
        <v/>
      </c>
      <c r="S233" s="108" t="str">
        <f>IF(DATA!S233="","",DATA!S233)</f>
        <v/>
      </c>
      <c r="T233" s="108" t="str">
        <f>IF(DATA!T233="","",DATA!T233)</f>
        <v/>
      </c>
      <c r="U233" s="108" t="str">
        <f>IF(DATA!U233="","",DATA!U233)</f>
        <v/>
      </c>
      <c r="V233" s="108" t="str">
        <f>IF(DATA!V233="","",DATA!V233)</f>
        <v/>
      </c>
      <c r="W233" s="108" t="str">
        <f>IF(DATA!W233="","",DATA!W233)</f>
        <v/>
      </c>
      <c r="X233" s="108" t="str">
        <f>IF(DATA!X233="","",DATA!X233)</f>
        <v/>
      </c>
      <c r="Y233" s="108" t="str">
        <f>IF(DATA!Y233="","",DATA!Y233)</f>
        <v/>
      </c>
      <c r="Z233" s="108" t="str">
        <f>IF(DATA!Z233="","",DATA!Z233)</f>
        <v/>
      </c>
      <c r="AA233" s="108" t="str">
        <f>IF(DATA!AA233="","",DATA!AA233)</f>
        <v/>
      </c>
      <c r="AB233" s="108" t="str">
        <f>IF(DATA!AB233="","",DATA!AB233)</f>
        <v/>
      </c>
      <c r="AC233" s="108" t="str">
        <f>IF(DATA!AC233="","",DATA!AC233)</f>
        <v/>
      </c>
      <c r="AD233" s="108" t="str">
        <f>IF(DATA!AD233="","",DATA!AD233)</f>
        <v/>
      </c>
      <c r="AE233" s="108" t="str">
        <f>IF(DATA!AE233="","",DATA!AE233)</f>
        <v/>
      </c>
      <c r="AF233" s="108" t="str">
        <f>IF(DATA!AF233="","",DATA!AF233)</f>
        <v/>
      </c>
      <c r="AG233" s="109" t="str">
        <f>IF(DATA!AG233="","",DATA!AG233)</f>
        <v/>
      </c>
      <c r="AH233" s="116">
        <f t="shared" si="531"/>
        <v>0</v>
      </c>
      <c r="AI233" s="117">
        <f t="shared" si="532"/>
        <v>0</v>
      </c>
      <c r="AJ233" s="205"/>
      <c r="AK233" s="207"/>
      <c r="AL233" s="205"/>
      <c r="AM233" s="207"/>
      <c r="AN233" s="201"/>
      <c r="AO233" s="201"/>
      <c r="AP233" s="201"/>
      <c r="AQ233" s="201"/>
      <c r="AR233" s="201"/>
      <c r="AS233" s="201"/>
      <c r="AT233" s="201"/>
      <c r="AU233" s="201"/>
      <c r="AV233" s="201"/>
      <c r="AW233" s="201"/>
    </row>
    <row r="234" spans="1:49" ht="15" customHeight="1" x14ac:dyDescent="0.15">
      <c r="A234" s="202" t="str">
        <f>IF(DATA!A234="","",DATA!A234)</f>
        <v/>
      </c>
      <c r="B234" s="11" t="str">
        <f>IF(DATA!A234="","",DATA!B234)</f>
        <v/>
      </c>
      <c r="C234" s="112" t="str">
        <f>IF(DATA!C234="","",DATA!C234)</f>
        <v/>
      </c>
      <c r="D234" s="112" t="str">
        <f>IF(DATA!D234="","",DATA!D234)</f>
        <v/>
      </c>
      <c r="E234" s="112" t="str">
        <f>IF(DATA!E234="","",DATA!E234)</f>
        <v/>
      </c>
      <c r="F234" s="112" t="str">
        <f>IF(DATA!F234="","",DATA!F234)</f>
        <v/>
      </c>
      <c r="G234" s="112" t="str">
        <f>IF(DATA!G234="","",DATA!G234)</f>
        <v/>
      </c>
      <c r="H234" s="112" t="str">
        <f>IF(DATA!H234="","",DATA!H234)</f>
        <v/>
      </c>
      <c r="I234" s="112" t="str">
        <f>IF(DATA!I234="","",DATA!I234)</f>
        <v/>
      </c>
      <c r="J234" s="112" t="str">
        <f>IF(DATA!J234="","",DATA!J234)</f>
        <v/>
      </c>
      <c r="K234" s="112" t="str">
        <f>IF(DATA!K234="","",DATA!K234)</f>
        <v/>
      </c>
      <c r="L234" s="112" t="str">
        <f>IF(DATA!L234="","",DATA!L234)</f>
        <v/>
      </c>
      <c r="M234" s="112" t="str">
        <f>IF(DATA!M234="","",DATA!M234)</f>
        <v/>
      </c>
      <c r="N234" s="112" t="str">
        <f>IF(DATA!N234="","",DATA!N234)</f>
        <v/>
      </c>
      <c r="O234" s="112" t="str">
        <f>IF(DATA!O234="","",DATA!O234)</f>
        <v/>
      </c>
      <c r="P234" s="112" t="str">
        <f>IF(DATA!P234="","",DATA!P234)</f>
        <v/>
      </c>
      <c r="Q234" s="112" t="str">
        <f>IF(DATA!Q234="","",DATA!Q234)</f>
        <v/>
      </c>
      <c r="R234" s="112" t="str">
        <f>IF(DATA!R234="","",DATA!R234)</f>
        <v/>
      </c>
      <c r="S234" s="112" t="str">
        <f>IF(DATA!S234="","",DATA!S234)</f>
        <v/>
      </c>
      <c r="T234" s="112" t="str">
        <f>IF(DATA!T234="","",DATA!T234)</f>
        <v/>
      </c>
      <c r="U234" s="112" t="str">
        <f>IF(DATA!U234="","",DATA!U234)</f>
        <v/>
      </c>
      <c r="V234" s="112" t="str">
        <f>IF(DATA!V234="","",DATA!V234)</f>
        <v/>
      </c>
      <c r="W234" s="112" t="str">
        <f>IF(DATA!W234="","",DATA!W234)</f>
        <v/>
      </c>
      <c r="X234" s="112" t="str">
        <f>IF(DATA!X234="","",DATA!X234)</f>
        <v/>
      </c>
      <c r="Y234" s="112" t="str">
        <f>IF(DATA!Y234="","",DATA!Y234)</f>
        <v/>
      </c>
      <c r="Z234" s="112" t="str">
        <f>IF(DATA!Z234="","",DATA!Z234)</f>
        <v/>
      </c>
      <c r="AA234" s="112" t="str">
        <f>IF(DATA!AA234="","",DATA!AA234)</f>
        <v/>
      </c>
      <c r="AB234" s="112" t="str">
        <f>IF(DATA!AB234="","",DATA!AB234)</f>
        <v/>
      </c>
      <c r="AC234" s="112" t="str">
        <f>IF(DATA!AC234="","",DATA!AC234)</f>
        <v/>
      </c>
      <c r="AD234" s="112" t="str">
        <f>IF(DATA!AD234="","",DATA!AD234)</f>
        <v/>
      </c>
      <c r="AE234" s="112" t="str">
        <f>IF(DATA!AE234="","",DATA!AE234)</f>
        <v/>
      </c>
      <c r="AF234" s="112" t="str">
        <f>IF(DATA!AF234="","",DATA!AF234)</f>
        <v/>
      </c>
      <c r="AG234" s="113" t="str">
        <f>IF(DATA!AG234="","",DATA!AG234)</f>
        <v/>
      </c>
      <c r="AH234" s="188">
        <f>COUNTIFS(DATA!$C$3:$AG$3,0,DATA!$C234:$AG234,"&lt;&gt;")</f>
        <v>0</v>
      </c>
      <c r="AI234" s="188">
        <f>COUNTIFS(DATA!$C$3:$AG$3,"&gt;0",DATA!$C234:$AG234,"&lt;&gt;")</f>
        <v>0</v>
      </c>
      <c r="AJ234" s="204">
        <f t="shared" ref="AJ234" si="614">COUNTIFS($C$3:$AG$3,"=0",C235:AG235,"&gt;0")</f>
        <v>0</v>
      </c>
      <c r="AK234" s="206">
        <f t="shared" ref="AK234" si="615">COUNTIFS($C$3:$AG$3,"&lt;&gt;0",C235:AG235,"&gt;0")</f>
        <v>0</v>
      </c>
      <c r="AL234" s="204">
        <f t="shared" ref="AL234" si="616">COUNTIFS($C$3:$AG$3,"=0",C236:AG236,"&gt;0")</f>
        <v>0</v>
      </c>
      <c r="AM234" s="206">
        <f t="shared" ref="AM234" si="617">COUNTIFS($C$3:$AG$3,"&lt;&gt;0",C236:AG236,"&gt;0")</f>
        <v>0</v>
      </c>
      <c r="AN234" s="200">
        <f t="shared" ref="AN234:AP234" si="618">COUNTIF($C234:$AG234,AN$5)</f>
        <v>0</v>
      </c>
      <c r="AO234" s="200">
        <f t="shared" si="618"/>
        <v>0</v>
      </c>
      <c r="AP234" s="200">
        <f t="shared" si="618"/>
        <v>0</v>
      </c>
      <c r="AQ234" s="200">
        <f t="shared" ref="AQ234" si="619">COUNTIF($C234:$AG234,AQ$5)+COUNTIF($C234:$AG234,"半振")*0.5</f>
        <v>0</v>
      </c>
      <c r="AR234" s="200">
        <f t="shared" ref="AR234" si="620">COUNTIF($C234:$AG234,AR$5)+COUNTIF($C234:$AG234,"半有")*0.5</f>
        <v>0</v>
      </c>
      <c r="AS234" s="200">
        <f t="shared" ref="AS234" si="621">COUNTIF($C234:$AG234,AS$5)+COUNTIF($C234:$AG234,"半欠")*0.5</f>
        <v>0</v>
      </c>
      <c r="AT234" s="200">
        <f t="shared" si="557"/>
        <v>0</v>
      </c>
      <c r="AU234" s="200">
        <f t="shared" si="557"/>
        <v>0</v>
      </c>
      <c r="AV234" s="200">
        <f t="shared" si="557"/>
        <v>0</v>
      </c>
      <c r="AW234" s="200">
        <f t="shared" si="557"/>
        <v>0</v>
      </c>
    </row>
    <row r="235" spans="1:49" ht="15" customHeight="1" x14ac:dyDescent="0.15">
      <c r="A235" s="202"/>
      <c r="B235" s="44" t="str">
        <f>IF(DATA!A234="","",DATA!B235)</f>
        <v/>
      </c>
      <c r="C235" s="45" t="str">
        <f>IF(DATA!C235="","",DATA!C235)</f>
        <v/>
      </c>
      <c r="D235" s="45" t="str">
        <f>IF(DATA!D235="","",DATA!D235)</f>
        <v/>
      </c>
      <c r="E235" s="45" t="str">
        <f>IF(DATA!E235="","",DATA!E235)</f>
        <v/>
      </c>
      <c r="F235" s="45" t="str">
        <f>IF(DATA!F235="","",DATA!F235)</f>
        <v/>
      </c>
      <c r="G235" s="45" t="str">
        <f>IF(DATA!G235="","",DATA!G235)</f>
        <v/>
      </c>
      <c r="H235" s="45" t="str">
        <f>IF(DATA!H235="","",DATA!H235)</f>
        <v/>
      </c>
      <c r="I235" s="45" t="str">
        <f>IF(DATA!I235="","",DATA!I235)</f>
        <v/>
      </c>
      <c r="J235" s="45" t="str">
        <f>IF(DATA!J235="","",DATA!J235)</f>
        <v/>
      </c>
      <c r="K235" s="45" t="str">
        <f>IF(DATA!K235="","",DATA!K235)</f>
        <v/>
      </c>
      <c r="L235" s="45" t="str">
        <f>IF(DATA!L235="","",DATA!L235)</f>
        <v/>
      </c>
      <c r="M235" s="45" t="str">
        <f>IF(DATA!M235="","",DATA!M235)</f>
        <v/>
      </c>
      <c r="N235" s="45" t="str">
        <f>IF(DATA!N235="","",DATA!N235)</f>
        <v/>
      </c>
      <c r="O235" s="45" t="str">
        <f>IF(DATA!O235="","",DATA!O235)</f>
        <v/>
      </c>
      <c r="P235" s="45" t="str">
        <f>IF(DATA!P235="","",DATA!P235)</f>
        <v/>
      </c>
      <c r="Q235" s="45" t="str">
        <f>IF(DATA!Q235="","",DATA!Q235)</f>
        <v/>
      </c>
      <c r="R235" s="45" t="str">
        <f>IF(DATA!R235="","",DATA!R235)</f>
        <v/>
      </c>
      <c r="S235" s="45" t="str">
        <f>IF(DATA!S235="","",DATA!S235)</f>
        <v/>
      </c>
      <c r="T235" s="45" t="str">
        <f>IF(DATA!T235="","",DATA!T235)</f>
        <v/>
      </c>
      <c r="U235" s="45" t="str">
        <f>IF(DATA!U235="","",DATA!U235)</f>
        <v/>
      </c>
      <c r="V235" s="45" t="str">
        <f>IF(DATA!V235="","",DATA!V235)</f>
        <v/>
      </c>
      <c r="W235" s="45" t="str">
        <f>IF(DATA!W235="","",DATA!W235)</f>
        <v/>
      </c>
      <c r="X235" s="45" t="str">
        <f>IF(DATA!X235="","",DATA!X235)</f>
        <v/>
      </c>
      <c r="Y235" s="45" t="str">
        <f>IF(DATA!Y235="","",DATA!Y235)</f>
        <v/>
      </c>
      <c r="Z235" s="45" t="str">
        <f>IF(DATA!Z235="","",DATA!Z235)</f>
        <v/>
      </c>
      <c r="AA235" s="45" t="str">
        <f>IF(DATA!AA235="","",DATA!AA235)</f>
        <v/>
      </c>
      <c r="AB235" s="45" t="str">
        <f>IF(DATA!AB235="","",DATA!AB235)</f>
        <v/>
      </c>
      <c r="AC235" s="45" t="str">
        <f>IF(DATA!AC235="","",DATA!AC235)</f>
        <v/>
      </c>
      <c r="AD235" s="45" t="str">
        <f>IF(DATA!AD235="","",DATA!AD235)</f>
        <v/>
      </c>
      <c r="AE235" s="45" t="str">
        <f>IF(DATA!AE235="","",DATA!AE235)</f>
        <v/>
      </c>
      <c r="AF235" s="45" t="str">
        <f>IF(DATA!AF235="","",DATA!AF235)</f>
        <v/>
      </c>
      <c r="AG235" s="105" t="str">
        <f>IF(DATA!AG235="","",DATA!AG235)</f>
        <v/>
      </c>
      <c r="AH235" s="114">
        <f t="shared" si="531"/>
        <v>0</v>
      </c>
      <c r="AI235" s="115">
        <f t="shared" si="532"/>
        <v>0</v>
      </c>
      <c r="AJ235" s="204"/>
      <c r="AK235" s="206"/>
      <c r="AL235" s="204"/>
      <c r="AM235" s="206"/>
      <c r="AN235" s="200"/>
      <c r="AO235" s="200"/>
      <c r="AP235" s="200"/>
      <c r="AQ235" s="200"/>
      <c r="AR235" s="200"/>
      <c r="AS235" s="200"/>
      <c r="AT235" s="200"/>
      <c r="AU235" s="200"/>
      <c r="AV235" s="200"/>
      <c r="AW235" s="200"/>
    </row>
    <row r="236" spans="1:49" ht="15" customHeight="1" x14ac:dyDescent="0.15">
      <c r="A236" s="203"/>
      <c r="B236" s="74" t="str">
        <f>IF(DATA!A234="","",DATA!B236)</f>
        <v/>
      </c>
      <c r="C236" s="108" t="str">
        <f>IF(DATA!C236="","",DATA!C236)</f>
        <v/>
      </c>
      <c r="D236" s="108" t="str">
        <f>IF(DATA!D236="","",DATA!D236)</f>
        <v/>
      </c>
      <c r="E236" s="108" t="str">
        <f>IF(DATA!E236="","",DATA!E236)</f>
        <v/>
      </c>
      <c r="F236" s="108" t="str">
        <f>IF(DATA!F236="","",DATA!F236)</f>
        <v/>
      </c>
      <c r="G236" s="108" t="str">
        <f>IF(DATA!G236="","",DATA!G236)</f>
        <v/>
      </c>
      <c r="H236" s="108" t="str">
        <f>IF(DATA!H236="","",DATA!H236)</f>
        <v/>
      </c>
      <c r="I236" s="108" t="str">
        <f>IF(DATA!I236="","",DATA!I236)</f>
        <v/>
      </c>
      <c r="J236" s="108" t="str">
        <f>IF(DATA!J236="","",DATA!J236)</f>
        <v/>
      </c>
      <c r="K236" s="108" t="str">
        <f>IF(DATA!K236="","",DATA!K236)</f>
        <v/>
      </c>
      <c r="L236" s="108" t="str">
        <f>IF(DATA!L236="","",DATA!L236)</f>
        <v/>
      </c>
      <c r="M236" s="108" t="str">
        <f>IF(DATA!M236="","",DATA!M236)</f>
        <v/>
      </c>
      <c r="N236" s="108" t="str">
        <f>IF(DATA!N236="","",DATA!N236)</f>
        <v/>
      </c>
      <c r="O236" s="108" t="str">
        <f>IF(DATA!O236="","",DATA!O236)</f>
        <v/>
      </c>
      <c r="P236" s="108" t="str">
        <f>IF(DATA!P236="","",DATA!P236)</f>
        <v/>
      </c>
      <c r="Q236" s="108" t="str">
        <f>IF(DATA!Q236="","",DATA!Q236)</f>
        <v/>
      </c>
      <c r="R236" s="108" t="str">
        <f>IF(DATA!R236="","",DATA!R236)</f>
        <v/>
      </c>
      <c r="S236" s="108" t="str">
        <f>IF(DATA!S236="","",DATA!S236)</f>
        <v/>
      </c>
      <c r="T236" s="108" t="str">
        <f>IF(DATA!T236="","",DATA!T236)</f>
        <v/>
      </c>
      <c r="U236" s="108" t="str">
        <f>IF(DATA!U236="","",DATA!U236)</f>
        <v/>
      </c>
      <c r="V236" s="108" t="str">
        <f>IF(DATA!V236="","",DATA!V236)</f>
        <v/>
      </c>
      <c r="W236" s="108" t="str">
        <f>IF(DATA!W236="","",DATA!W236)</f>
        <v/>
      </c>
      <c r="X236" s="108" t="str">
        <f>IF(DATA!X236="","",DATA!X236)</f>
        <v/>
      </c>
      <c r="Y236" s="108" t="str">
        <f>IF(DATA!Y236="","",DATA!Y236)</f>
        <v/>
      </c>
      <c r="Z236" s="108" t="str">
        <f>IF(DATA!Z236="","",DATA!Z236)</f>
        <v/>
      </c>
      <c r="AA236" s="108" t="str">
        <f>IF(DATA!AA236="","",DATA!AA236)</f>
        <v/>
      </c>
      <c r="AB236" s="108" t="str">
        <f>IF(DATA!AB236="","",DATA!AB236)</f>
        <v/>
      </c>
      <c r="AC236" s="108" t="str">
        <f>IF(DATA!AC236="","",DATA!AC236)</f>
        <v/>
      </c>
      <c r="AD236" s="108" t="str">
        <f>IF(DATA!AD236="","",DATA!AD236)</f>
        <v/>
      </c>
      <c r="AE236" s="108" t="str">
        <f>IF(DATA!AE236="","",DATA!AE236)</f>
        <v/>
      </c>
      <c r="AF236" s="108" t="str">
        <f>IF(DATA!AF236="","",DATA!AF236)</f>
        <v/>
      </c>
      <c r="AG236" s="109" t="str">
        <f>IF(DATA!AG236="","",DATA!AG236)</f>
        <v/>
      </c>
      <c r="AH236" s="116">
        <f t="shared" si="531"/>
        <v>0</v>
      </c>
      <c r="AI236" s="117">
        <f t="shared" si="532"/>
        <v>0</v>
      </c>
      <c r="AJ236" s="205"/>
      <c r="AK236" s="207"/>
      <c r="AL236" s="205"/>
      <c r="AM236" s="207"/>
      <c r="AN236" s="201"/>
      <c r="AO236" s="201"/>
      <c r="AP236" s="201"/>
      <c r="AQ236" s="201"/>
      <c r="AR236" s="201"/>
      <c r="AS236" s="201"/>
      <c r="AT236" s="201"/>
      <c r="AU236" s="201"/>
      <c r="AV236" s="201"/>
      <c r="AW236" s="201"/>
    </row>
    <row r="237" spans="1:49" ht="15" customHeight="1" x14ac:dyDescent="0.15">
      <c r="A237" s="202" t="str">
        <f>IF(DATA!A237="","",DATA!A237)</f>
        <v/>
      </c>
      <c r="B237" s="11" t="str">
        <f>IF(DATA!A237="","",DATA!B237)</f>
        <v/>
      </c>
      <c r="C237" s="112" t="str">
        <f>IF(DATA!C237="","",DATA!C237)</f>
        <v/>
      </c>
      <c r="D237" s="112" t="str">
        <f>IF(DATA!D237="","",DATA!D237)</f>
        <v/>
      </c>
      <c r="E237" s="112" t="str">
        <f>IF(DATA!E237="","",DATA!E237)</f>
        <v/>
      </c>
      <c r="F237" s="112" t="str">
        <f>IF(DATA!F237="","",DATA!F237)</f>
        <v/>
      </c>
      <c r="G237" s="112" t="str">
        <f>IF(DATA!G237="","",DATA!G237)</f>
        <v/>
      </c>
      <c r="H237" s="112" t="str">
        <f>IF(DATA!H237="","",DATA!H237)</f>
        <v/>
      </c>
      <c r="I237" s="112" t="str">
        <f>IF(DATA!I237="","",DATA!I237)</f>
        <v/>
      </c>
      <c r="J237" s="112" t="str">
        <f>IF(DATA!J237="","",DATA!J237)</f>
        <v/>
      </c>
      <c r="K237" s="112" t="str">
        <f>IF(DATA!K237="","",DATA!K237)</f>
        <v/>
      </c>
      <c r="L237" s="112" t="str">
        <f>IF(DATA!L237="","",DATA!L237)</f>
        <v/>
      </c>
      <c r="M237" s="112" t="str">
        <f>IF(DATA!M237="","",DATA!M237)</f>
        <v/>
      </c>
      <c r="N237" s="112" t="str">
        <f>IF(DATA!N237="","",DATA!N237)</f>
        <v/>
      </c>
      <c r="O237" s="112" t="str">
        <f>IF(DATA!O237="","",DATA!O237)</f>
        <v/>
      </c>
      <c r="P237" s="112" t="str">
        <f>IF(DATA!P237="","",DATA!P237)</f>
        <v/>
      </c>
      <c r="Q237" s="112" t="str">
        <f>IF(DATA!Q237="","",DATA!Q237)</f>
        <v/>
      </c>
      <c r="R237" s="112" t="str">
        <f>IF(DATA!R237="","",DATA!R237)</f>
        <v/>
      </c>
      <c r="S237" s="112" t="str">
        <f>IF(DATA!S237="","",DATA!S237)</f>
        <v/>
      </c>
      <c r="T237" s="112" t="str">
        <f>IF(DATA!T237="","",DATA!T237)</f>
        <v/>
      </c>
      <c r="U237" s="112" t="str">
        <f>IF(DATA!U237="","",DATA!U237)</f>
        <v/>
      </c>
      <c r="V237" s="112" t="str">
        <f>IF(DATA!V237="","",DATA!V237)</f>
        <v/>
      </c>
      <c r="W237" s="112" t="str">
        <f>IF(DATA!W237="","",DATA!W237)</f>
        <v/>
      </c>
      <c r="X237" s="112" t="str">
        <f>IF(DATA!X237="","",DATA!X237)</f>
        <v/>
      </c>
      <c r="Y237" s="112" t="str">
        <f>IF(DATA!Y237="","",DATA!Y237)</f>
        <v/>
      </c>
      <c r="Z237" s="112" t="str">
        <f>IF(DATA!Z237="","",DATA!Z237)</f>
        <v/>
      </c>
      <c r="AA237" s="112" t="str">
        <f>IF(DATA!AA237="","",DATA!AA237)</f>
        <v/>
      </c>
      <c r="AB237" s="112" t="str">
        <f>IF(DATA!AB237="","",DATA!AB237)</f>
        <v/>
      </c>
      <c r="AC237" s="112" t="str">
        <f>IF(DATA!AC237="","",DATA!AC237)</f>
        <v/>
      </c>
      <c r="AD237" s="112" t="str">
        <f>IF(DATA!AD237="","",DATA!AD237)</f>
        <v/>
      </c>
      <c r="AE237" s="112" t="str">
        <f>IF(DATA!AE237="","",DATA!AE237)</f>
        <v/>
      </c>
      <c r="AF237" s="112" t="str">
        <f>IF(DATA!AF237="","",DATA!AF237)</f>
        <v/>
      </c>
      <c r="AG237" s="113" t="str">
        <f>IF(DATA!AG237="","",DATA!AG237)</f>
        <v/>
      </c>
      <c r="AH237" s="188">
        <f>COUNTIFS(DATA!$C$3:$AG$3,0,DATA!$C237:$AG237,"&lt;&gt;")</f>
        <v>0</v>
      </c>
      <c r="AI237" s="188">
        <f>COUNTIFS(DATA!$C$3:$AG$3,"&gt;0",DATA!$C237:$AG237,"&lt;&gt;")</f>
        <v>0</v>
      </c>
      <c r="AJ237" s="204">
        <f t="shared" ref="AJ237" si="622">COUNTIFS($C$3:$AG$3,"=0",C238:AG238,"&gt;0")</f>
        <v>0</v>
      </c>
      <c r="AK237" s="206">
        <f t="shared" ref="AK237" si="623">COUNTIFS($C$3:$AG$3,"&lt;&gt;0",C238:AG238,"&gt;0")</f>
        <v>0</v>
      </c>
      <c r="AL237" s="204">
        <f t="shared" ref="AL237" si="624">COUNTIFS($C$3:$AG$3,"=0",C239:AG239,"&gt;0")</f>
        <v>0</v>
      </c>
      <c r="AM237" s="206">
        <f t="shared" ref="AM237" si="625">COUNTIFS($C$3:$AG$3,"&lt;&gt;0",C239:AG239,"&gt;0")</f>
        <v>0</v>
      </c>
      <c r="AN237" s="200">
        <f t="shared" ref="AN237:AP237" si="626">COUNTIF($C237:$AG237,AN$5)</f>
        <v>0</v>
      </c>
      <c r="AO237" s="200">
        <f t="shared" si="626"/>
        <v>0</v>
      </c>
      <c r="AP237" s="200">
        <f t="shared" si="626"/>
        <v>0</v>
      </c>
      <c r="AQ237" s="200">
        <f t="shared" ref="AQ237" si="627">COUNTIF($C237:$AG237,AQ$5)+COUNTIF($C237:$AG237,"半振")*0.5</f>
        <v>0</v>
      </c>
      <c r="AR237" s="200">
        <f t="shared" ref="AR237" si="628">COUNTIF($C237:$AG237,AR$5)+COUNTIF($C237:$AG237,"半有")*0.5</f>
        <v>0</v>
      </c>
      <c r="AS237" s="200">
        <f t="shared" ref="AS237" si="629">COUNTIF($C237:$AG237,AS$5)+COUNTIF($C237:$AG237,"半欠")*0.5</f>
        <v>0</v>
      </c>
      <c r="AT237" s="200">
        <f t="shared" si="557"/>
        <v>0</v>
      </c>
      <c r="AU237" s="200">
        <f t="shared" si="557"/>
        <v>0</v>
      </c>
      <c r="AV237" s="200">
        <f t="shared" si="557"/>
        <v>0</v>
      </c>
      <c r="AW237" s="200">
        <f t="shared" si="557"/>
        <v>0</v>
      </c>
    </row>
    <row r="238" spans="1:49" ht="15" customHeight="1" x14ac:dyDescent="0.15">
      <c r="A238" s="202"/>
      <c r="B238" s="44" t="str">
        <f>IF(DATA!A237="","",DATA!B238)</f>
        <v/>
      </c>
      <c r="C238" s="45" t="str">
        <f>IF(DATA!C238="","",DATA!C238)</f>
        <v/>
      </c>
      <c r="D238" s="45" t="str">
        <f>IF(DATA!D238="","",DATA!D238)</f>
        <v/>
      </c>
      <c r="E238" s="45" t="str">
        <f>IF(DATA!E238="","",DATA!E238)</f>
        <v/>
      </c>
      <c r="F238" s="45" t="str">
        <f>IF(DATA!F238="","",DATA!F238)</f>
        <v/>
      </c>
      <c r="G238" s="45" t="str">
        <f>IF(DATA!G238="","",DATA!G238)</f>
        <v/>
      </c>
      <c r="H238" s="45" t="str">
        <f>IF(DATA!H238="","",DATA!H238)</f>
        <v/>
      </c>
      <c r="I238" s="45" t="str">
        <f>IF(DATA!I238="","",DATA!I238)</f>
        <v/>
      </c>
      <c r="J238" s="45" t="str">
        <f>IF(DATA!J238="","",DATA!J238)</f>
        <v/>
      </c>
      <c r="K238" s="45" t="str">
        <f>IF(DATA!K238="","",DATA!K238)</f>
        <v/>
      </c>
      <c r="L238" s="45" t="str">
        <f>IF(DATA!L238="","",DATA!L238)</f>
        <v/>
      </c>
      <c r="M238" s="45" t="str">
        <f>IF(DATA!M238="","",DATA!M238)</f>
        <v/>
      </c>
      <c r="N238" s="45" t="str">
        <f>IF(DATA!N238="","",DATA!N238)</f>
        <v/>
      </c>
      <c r="O238" s="45" t="str">
        <f>IF(DATA!O238="","",DATA!O238)</f>
        <v/>
      </c>
      <c r="P238" s="45" t="str">
        <f>IF(DATA!P238="","",DATA!P238)</f>
        <v/>
      </c>
      <c r="Q238" s="45" t="str">
        <f>IF(DATA!Q238="","",DATA!Q238)</f>
        <v/>
      </c>
      <c r="R238" s="45" t="str">
        <f>IF(DATA!R238="","",DATA!R238)</f>
        <v/>
      </c>
      <c r="S238" s="45" t="str">
        <f>IF(DATA!S238="","",DATA!S238)</f>
        <v/>
      </c>
      <c r="T238" s="45" t="str">
        <f>IF(DATA!T238="","",DATA!T238)</f>
        <v/>
      </c>
      <c r="U238" s="45" t="str">
        <f>IF(DATA!U238="","",DATA!U238)</f>
        <v/>
      </c>
      <c r="V238" s="45" t="str">
        <f>IF(DATA!V238="","",DATA!V238)</f>
        <v/>
      </c>
      <c r="W238" s="45" t="str">
        <f>IF(DATA!W238="","",DATA!W238)</f>
        <v/>
      </c>
      <c r="X238" s="45" t="str">
        <f>IF(DATA!X238="","",DATA!X238)</f>
        <v/>
      </c>
      <c r="Y238" s="45" t="str">
        <f>IF(DATA!Y238="","",DATA!Y238)</f>
        <v/>
      </c>
      <c r="Z238" s="45" t="str">
        <f>IF(DATA!Z238="","",DATA!Z238)</f>
        <v/>
      </c>
      <c r="AA238" s="45" t="str">
        <f>IF(DATA!AA238="","",DATA!AA238)</f>
        <v/>
      </c>
      <c r="AB238" s="45" t="str">
        <f>IF(DATA!AB238="","",DATA!AB238)</f>
        <v/>
      </c>
      <c r="AC238" s="45" t="str">
        <f>IF(DATA!AC238="","",DATA!AC238)</f>
        <v/>
      </c>
      <c r="AD238" s="45" t="str">
        <f>IF(DATA!AD238="","",DATA!AD238)</f>
        <v/>
      </c>
      <c r="AE238" s="45" t="str">
        <f>IF(DATA!AE238="","",DATA!AE238)</f>
        <v/>
      </c>
      <c r="AF238" s="45" t="str">
        <f>IF(DATA!AF238="","",DATA!AF238)</f>
        <v/>
      </c>
      <c r="AG238" s="105" t="str">
        <f>IF(DATA!AG238="","",DATA!AG238)</f>
        <v/>
      </c>
      <c r="AH238" s="114">
        <f t="shared" si="531"/>
        <v>0</v>
      </c>
      <c r="AI238" s="115">
        <f t="shared" si="532"/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3"/>
      <c r="B239" s="74" t="str">
        <f>IF(DATA!A237="","",DATA!B239)</f>
        <v/>
      </c>
      <c r="C239" s="108" t="str">
        <f>IF(DATA!C239="","",DATA!C239)</f>
        <v/>
      </c>
      <c r="D239" s="108" t="str">
        <f>IF(DATA!D239="","",DATA!D239)</f>
        <v/>
      </c>
      <c r="E239" s="108" t="str">
        <f>IF(DATA!E239="","",DATA!E239)</f>
        <v/>
      </c>
      <c r="F239" s="108" t="str">
        <f>IF(DATA!F239="","",DATA!F239)</f>
        <v/>
      </c>
      <c r="G239" s="108" t="str">
        <f>IF(DATA!G239="","",DATA!G239)</f>
        <v/>
      </c>
      <c r="H239" s="108" t="str">
        <f>IF(DATA!H239="","",DATA!H239)</f>
        <v/>
      </c>
      <c r="I239" s="108" t="str">
        <f>IF(DATA!I239="","",DATA!I239)</f>
        <v/>
      </c>
      <c r="J239" s="108" t="str">
        <f>IF(DATA!J239="","",DATA!J239)</f>
        <v/>
      </c>
      <c r="K239" s="108" t="str">
        <f>IF(DATA!K239="","",DATA!K239)</f>
        <v/>
      </c>
      <c r="L239" s="108" t="str">
        <f>IF(DATA!L239="","",DATA!L239)</f>
        <v/>
      </c>
      <c r="M239" s="108" t="str">
        <f>IF(DATA!M239="","",DATA!M239)</f>
        <v/>
      </c>
      <c r="N239" s="108" t="str">
        <f>IF(DATA!N239="","",DATA!N239)</f>
        <v/>
      </c>
      <c r="O239" s="108" t="str">
        <f>IF(DATA!O239="","",DATA!O239)</f>
        <v/>
      </c>
      <c r="P239" s="108" t="str">
        <f>IF(DATA!P239="","",DATA!P239)</f>
        <v/>
      </c>
      <c r="Q239" s="108" t="str">
        <f>IF(DATA!Q239="","",DATA!Q239)</f>
        <v/>
      </c>
      <c r="R239" s="108" t="str">
        <f>IF(DATA!R239="","",DATA!R239)</f>
        <v/>
      </c>
      <c r="S239" s="108" t="str">
        <f>IF(DATA!S239="","",DATA!S239)</f>
        <v/>
      </c>
      <c r="T239" s="108" t="str">
        <f>IF(DATA!T239="","",DATA!T239)</f>
        <v/>
      </c>
      <c r="U239" s="108" t="str">
        <f>IF(DATA!U239="","",DATA!U239)</f>
        <v/>
      </c>
      <c r="V239" s="108" t="str">
        <f>IF(DATA!V239="","",DATA!V239)</f>
        <v/>
      </c>
      <c r="W239" s="108" t="str">
        <f>IF(DATA!W239="","",DATA!W239)</f>
        <v/>
      </c>
      <c r="X239" s="108" t="str">
        <f>IF(DATA!X239="","",DATA!X239)</f>
        <v/>
      </c>
      <c r="Y239" s="108" t="str">
        <f>IF(DATA!Y239="","",DATA!Y239)</f>
        <v/>
      </c>
      <c r="Z239" s="108" t="str">
        <f>IF(DATA!Z239="","",DATA!Z239)</f>
        <v/>
      </c>
      <c r="AA239" s="108" t="str">
        <f>IF(DATA!AA239="","",DATA!AA239)</f>
        <v/>
      </c>
      <c r="AB239" s="108" t="str">
        <f>IF(DATA!AB239="","",DATA!AB239)</f>
        <v/>
      </c>
      <c r="AC239" s="108" t="str">
        <f>IF(DATA!AC239="","",DATA!AC239)</f>
        <v/>
      </c>
      <c r="AD239" s="108" t="str">
        <f>IF(DATA!AD239="","",DATA!AD239)</f>
        <v/>
      </c>
      <c r="AE239" s="108" t="str">
        <f>IF(DATA!AE239="","",DATA!AE239)</f>
        <v/>
      </c>
      <c r="AF239" s="108" t="str">
        <f>IF(DATA!AF239="","",DATA!AF239)</f>
        <v/>
      </c>
      <c r="AG239" s="109" t="str">
        <f>IF(DATA!AG239="","",DATA!AG239)</f>
        <v/>
      </c>
      <c r="AH239" s="116">
        <f t="shared" si="531"/>
        <v>0</v>
      </c>
      <c r="AI239" s="117">
        <f t="shared" si="532"/>
        <v>0</v>
      </c>
      <c r="AJ239" s="205"/>
      <c r="AK239" s="207"/>
      <c r="AL239" s="205"/>
      <c r="AM239" s="207"/>
      <c r="AN239" s="201"/>
      <c r="AO239" s="201"/>
      <c r="AP239" s="201"/>
      <c r="AQ239" s="201"/>
      <c r="AR239" s="201"/>
      <c r="AS239" s="201"/>
      <c r="AT239" s="201"/>
      <c r="AU239" s="201"/>
      <c r="AV239" s="201"/>
      <c r="AW239" s="201"/>
    </row>
    <row r="240" spans="1:49" ht="15" customHeight="1" x14ac:dyDescent="0.15">
      <c r="A240" s="202" t="str">
        <f>IF(DATA!A240="","",DATA!A240)</f>
        <v/>
      </c>
      <c r="B240" s="11" t="str">
        <f>IF(DATA!A240="","",DATA!B240)</f>
        <v/>
      </c>
      <c r="C240" s="112" t="str">
        <f>IF(DATA!C240="","",DATA!C240)</f>
        <v/>
      </c>
      <c r="D240" s="112" t="str">
        <f>IF(DATA!D240="","",DATA!D240)</f>
        <v/>
      </c>
      <c r="E240" s="112" t="str">
        <f>IF(DATA!E240="","",DATA!E240)</f>
        <v/>
      </c>
      <c r="F240" s="112" t="str">
        <f>IF(DATA!F240="","",DATA!F240)</f>
        <v/>
      </c>
      <c r="G240" s="112" t="str">
        <f>IF(DATA!G240="","",DATA!G240)</f>
        <v/>
      </c>
      <c r="H240" s="112" t="str">
        <f>IF(DATA!H240="","",DATA!H240)</f>
        <v/>
      </c>
      <c r="I240" s="112" t="str">
        <f>IF(DATA!I240="","",DATA!I240)</f>
        <v/>
      </c>
      <c r="J240" s="112" t="str">
        <f>IF(DATA!J240="","",DATA!J240)</f>
        <v/>
      </c>
      <c r="K240" s="112" t="str">
        <f>IF(DATA!K240="","",DATA!K240)</f>
        <v/>
      </c>
      <c r="L240" s="112" t="str">
        <f>IF(DATA!L240="","",DATA!L240)</f>
        <v/>
      </c>
      <c r="M240" s="112" t="str">
        <f>IF(DATA!M240="","",DATA!M240)</f>
        <v/>
      </c>
      <c r="N240" s="112" t="str">
        <f>IF(DATA!N240="","",DATA!N240)</f>
        <v/>
      </c>
      <c r="O240" s="112" t="str">
        <f>IF(DATA!O240="","",DATA!O240)</f>
        <v/>
      </c>
      <c r="P240" s="112" t="str">
        <f>IF(DATA!P240="","",DATA!P240)</f>
        <v/>
      </c>
      <c r="Q240" s="112" t="str">
        <f>IF(DATA!Q240="","",DATA!Q240)</f>
        <v/>
      </c>
      <c r="R240" s="112" t="str">
        <f>IF(DATA!R240="","",DATA!R240)</f>
        <v/>
      </c>
      <c r="S240" s="112" t="str">
        <f>IF(DATA!S240="","",DATA!S240)</f>
        <v/>
      </c>
      <c r="T240" s="112" t="str">
        <f>IF(DATA!T240="","",DATA!T240)</f>
        <v/>
      </c>
      <c r="U240" s="112" t="str">
        <f>IF(DATA!U240="","",DATA!U240)</f>
        <v/>
      </c>
      <c r="V240" s="112" t="str">
        <f>IF(DATA!V240="","",DATA!V240)</f>
        <v/>
      </c>
      <c r="W240" s="112" t="str">
        <f>IF(DATA!W240="","",DATA!W240)</f>
        <v/>
      </c>
      <c r="X240" s="112" t="str">
        <f>IF(DATA!X240="","",DATA!X240)</f>
        <v/>
      </c>
      <c r="Y240" s="112" t="str">
        <f>IF(DATA!Y240="","",DATA!Y240)</f>
        <v/>
      </c>
      <c r="Z240" s="112" t="str">
        <f>IF(DATA!Z240="","",DATA!Z240)</f>
        <v/>
      </c>
      <c r="AA240" s="112" t="str">
        <f>IF(DATA!AA240="","",DATA!AA240)</f>
        <v/>
      </c>
      <c r="AB240" s="112" t="str">
        <f>IF(DATA!AB240="","",DATA!AB240)</f>
        <v/>
      </c>
      <c r="AC240" s="112" t="str">
        <f>IF(DATA!AC240="","",DATA!AC240)</f>
        <v/>
      </c>
      <c r="AD240" s="112" t="str">
        <f>IF(DATA!AD240="","",DATA!AD240)</f>
        <v/>
      </c>
      <c r="AE240" s="112" t="str">
        <f>IF(DATA!AE240="","",DATA!AE240)</f>
        <v/>
      </c>
      <c r="AF240" s="112" t="str">
        <f>IF(DATA!AF240="","",DATA!AF240)</f>
        <v/>
      </c>
      <c r="AG240" s="113" t="str">
        <f>IF(DATA!AG240="","",DATA!AG240)</f>
        <v/>
      </c>
      <c r="AH240" s="188">
        <f>COUNTIFS(DATA!$C$3:$AG$3,0,DATA!$C240:$AG240,"&lt;&gt;")</f>
        <v>0</v>
      </c>
      <c r="AI240" s="188">
        <f>COUNTIFS(DATA!$C$3:$AG$3,"&gt;0",DATA!$C240:$AG240,"&lt;&gt;")</f>
        <v>0</v>
      </c>
      <c r="AJ240" s="204">
        <f t="shared" ref="AJ240" si="630">COUNTIFS($C$3:$AG$3,"=0",C241:AG241,"&gt;0")</f>
        <v>0</v>
      </c>
      <c r="AK240" s="206">
        <f t="shared" ref="AK240" si="631">COUNTIFS($C$3:$AG$3,"&lt;&gt;0",C241:AG241,"&gt;0")</f>
        <v>0</v>
      </c>
      <c r="AL240" s="204">
        <f t="shared" ref="AL240" si="632">COUNTIFS($C$3:$AG$3,"=0",C242:AG242,"&gt;0")</f>
        <v>0</v>
      </c>
      <c r="AM240" s="206">
        <f t="shared" ref="AM240" si="633">COUNTIFS($C$3:$AG$3,"&lt;&gt;0",C242:AG242,"&gt;0")</f>
        <v>0</v>
      </c>
      <c r="AN240" s="200">
        <f t="shared" ref="AN240:AP240" si="634">COUNTIF($C240:$AG240,AN$5)</f>
        <v>0</v>
      </c>
      <c r="AO240" s="200">
        <f t="shared" si="634"/>
        <v>0</v>
      </c>
      <c r="AP240" s="200">
        <f t="shared" si="634"/>
        <v>0</v>
      </c>
      <c r="AQ240" s="200">
        <f t="shared" ref="AQ240" si="635">COUNTIF($C240:$AG240,AQ$5)+COUNTIF($C240:$AG240,"半振")*0.5</f>
        <v>0</v>
      </c>
      <c r="AR240" s="200">
        <f t="shared" ref="AR240" si="636">COUNTIF($C240:$AG240,AR$5)+COUNTIF($C240:$AG240,"半有")*0.5</f>
        <v>0</v>
      </c>
      <c r="AS240" s="200">
        <f t="shared" ref="AS240" si="637">COUNTIF($C240:$AG240,AS$5)+COUNTIF($C240:$AG240,"半欠")*0.5</f>
        <v>0</v>
      </c>
      <c r="AT240" s="200">
        <f t="shared" si="557"/>
        <v>0</v>
      </c>
      <c r="AU240" s="200">
        <f t="shared" si="557"/>
        <v>0</v>
      </c>
      <c r="AV240" s="200">
        <f t="shared" si="557"/>
        <v>0</v>
      </c>
      <c r="AW240" s="200">
        <f t="shared" si="557"/>
        <v>0</v>
      </c>
    </row>
    <row r="241" spans="1:49" ht="15" customHeight="1" x14ac:dyDescent="0.15">
      <c r="A241" s="202"/>
      <c r="B241" s="44" t="str">
        <f>IF(DATA!A240="","",DATA!B241)</f>
        <v/>
      </c>
      <c r="C241" s="45" t="str">
        <f>IF(DATA!C241="","",DATA!C241)</f>
        <v/>
      </c>
      <c r="D241" s="45" t="str">
        <f>IF(DATA!D241="","",DATA!D241)</f>
        <v/>
      </c>
      <c r="E241" s="45" t="str">
        <f>IF(DATA!E241="","",DATA!E241)</f>
        <v/>
      </c>
      <c r="F241" s="45" t="str">
        <f>IF(DATA!F241="","",DATA!F241)</f>
        <v/>
      </c>
      <c r="G241" s="45" t="str">
        <f>IF(DATA!G241="","",DATA!G241)</f>
        <v/>
      </c>
      <c r="H241" s="45" t="str">
        <f>IF(DATA!H241="","",DATA!H241)</f>
        <v/>
      </c>
      <c r="I241" s="45" t="str">
        <f>IF(DATA!I241="","",DATA!I241)</f>
        <v/>
      </c>
      <c r="J241" s="45" t="str">
        <f>IF(DATA!J241="","",DATA!J241)</f>
        <v/>
      </c>
      <c r="K241" s="45" t="str">
        <f>IF(DATA!K241="","",DATA!K241)</f>
        <v/>
      </c>
      <c r="L241" s="45" t="str">
        <f>IF(DATA!L241="","",DATA!L241)</f>
        <v/>
      </c>
      <c r="M241" s="45" t="str">
        <f>IF(DATA!M241="","",DATA!M241)</f>
        <v/>
      </c>
      <c r="N241" s="45" t="str">
        <f>IF(DATA!N241="","",DATA!N241)</f>
        <v/>
      </c>
      <c r="O241" s="45" t="str">
        <f>IF(DATA!O241="","",DATA!O241)</f>
        <v/>
      </c>
      <c r="P241" s="45" t="str">
        <f>IF(DATA!P241="","",DATA!P241)</f>
        <v/>
      </c>
      <c r="Q241" s="45" t="str">
        <f>IF(DATA!Q241="","",DATA!Q241)</f>
        <v/>
      </c>
      <c r="R241" s="45" t="str">
        <f>IF(DATA!R241="","",DATA!R241)</f>
        <v/>
      </c>
      <c r="S241" s="45" t="str">
        <f>IF(DATA!S241="","",DATA!S241)</f>
        <v/>
      </c>
      <c r="T241" s="45" t="str">
        <f>IF(DATA!T241="","",DATA!T241)</f>
        <v/>
      </c>
      <c r="U241" s="45" t="str">
        <f>IF(DATA!U241="","",DATA!U241)</f>
        <v/>
      </c>
      <c r="V241" s="45" t="str">
        <f>IF(DATA!V241="","",DATA!V241)</f>
        <v/>
      </c>
      <c r="W241" s="45" t="str">
        <f>IF(DATA!W241="","",DATA!W241)</f>
        <v/>
      </c>
      <c r="X241" s="45" t="str">
        <f>IF(DATA!X241="","",DATA!X241)</f>
        <v/>
      </c>
      <c r="Y241" s="45" t="str">
        <f>IF(DATA!Y241="","",DATA!Y241)</f>
        <v/>
      </c>
      <c r="Z241" s="45" t="str">
        <f>IF(DATA!Z241="","",DATA!Z241)</f>
        <v/>
      </c>
      <c r="AA241" s="45" t="str">
        <f>IF(DATA!AA241="","",DATA!AA241)</f>
        <v/>
      </c>
      <c r="AB241" s="45" t="str">
        <f>IF(DATA!AB241="","",DATA!AB241)</f>
        <v/>
      </c>
      <c r="AC241" s="45" t="str">
        <f>IF(DATA!AC241="","",DATA!AC241)</f>
        <v/>
      </c>
      <c r="AD241" s="45" t="str">
        <f>IF(DATA!AD241="","",DATA!AD241)</f>
        <v/>
      </c>
      <c r="AE241" s="45" t="str">
        <f>IF(DATA!AE241="","",DATA!AE241)</f>
        <v/>
      </c>
      <c r="AF241" s="45" t="str">
        <f>IF(DATA!AF241="","",DATA!AF241)</f>
        <v/>
      </c>
      <c r="AG241" s="105" t="str">
        <f>IF(DATA!AG241="","",DATA!AG241)</f>
        <v/>
      </c>
      <c r="AH241" s="114">
        <f t="shared" si="531"/>
        <v>0</v>
      </c>
      <c r="AI241" s="115">
        <f t="shared" si="532"/>
        <v>0</v>
      </c>
      <c r="AJ241" s="204"/>
      <c r="AK241" s="206"/>
      <c r="AL241" s="204"/>
      <c r="AM241" s="206"/>
      <c r="AN241" s="200"/>
      <c r="AO241" s="200"/>
      <c r="AP241" s="200"/>
      <c r="AQ241" s="200"/>
      <c r="AR241" s="200"/>
      <c r="AS241" s="200"/>
      <c r="AT241" s="200"/>
      <c r="AU241" s="200"/>
      <c r="AV241" s="200"/>
      <c r="AW241" s="200"/>
    </row>
    <row r="242" spans="1:49" ht="15" customHeight="1" x14ac:dyDescent="0.15">
      <c r="A242" s="203"/>
      <c r="B242" s="74" t="str">
        <f>IF(DATA!A240="","",DATA!B242)</f>
        <v/>
      </c>
      <c r="C242" s="108" t="str">
        <f>IF(DATA!C242="","",DATA!C242)</f>
        <v/>
      </c>
      <c r="D242" s="108" t="str">
        <f>IF(DATA!D242="","",DATA!D242)</f>
        <v/>
      </c>
      <c r="E242" s="108" t="str">
        <f>IF(DATA!E242="","",DATA!E242)</f>
        <v/>
      </c>
      <c r="F242" s="108" t="str">
        <f>IF(DATA!F242="","",DATA!F242)</f>
        <v/>
      </c>
      <c r="G242" s="108" t="str">
        <f>IF(DATA!G242="","",DATA!G242)</f>
        <v/>
      </c>
      <c r="H242" s="108" t="str">
        <f>IF(DATA!H242="","",DATA!H242)</f>
        <v/>
      </c>
      <c r="I242" s="108" t="str">
        <f>IF(DATA!I242="","",DATA!I242)</f>
        <v/>
      </c>
      <c r="J242" s="108" t="str">
        <f>IF(DATA!J242="","",DATA!J242)</f>
        <v/>
      </c>
      <c r="K242" s="108" t="str">
        <f>IF(DATA!K242="","",DATA!K242)</f>
        <v/>
      </c>
      <c r="L242" s="108" t="str">
        <f>IF(DATA!L242="","",DATA!L242)</f>
        <v/>
      </c>
      <c r="M242" s="108" t="str">
        <f>IF(DATA!M242="","",DATA!M242)</f>
        <v/>
      </c>
      <c r="N242" s="108" t="str">
        <f>IF(DATA!N242="","",DATA!N242)</f>
        <v/>
      </c>
      <c r="O242" s="108" t="str">
        <f>IF(DATA!O242="","",DATA!O242)</f>
        <v/>
      </c>
      <c r="P242" s="108" t="str">
        <f>IF(DATA!P242="","",DATA!P242)</f>
        <v/>
      </c>
      <c r="Q242" s="108" t="str">
        <f>IF(DATA!Q242="","",DATA!Q242)</f>
        <v/>
      </c>
      <c r="R242" s="108" t="str">
        <f>IF(DATA!R242="","",DATA!R242)</f>
        <v/>
      </c>
      <c r="S242" s="108" t="str">
        <f>IF(DATA!S242="","",DATA!S242)</f>
        <v/>
      </c>
      <c r="T242" s="108" t="str">
        <f>IF(DATA!T242="","",DATA!T242)</f>
        <v/>
      </c>
      <c r="U242" s="108" t="str">
        <f>IF(DATA!U242="","",DATA!U242)</f>
        <v/>
      </c>
      <c r="V242" s="108" t="str">
        <f>IF(DATA!V242="","",DATA!V242)</f>
        <v/>
      </c>
      <c r="W242" s="108" t="str">
        <f>IF(DATA!W242="","",DATA!W242)</f>
        <v/>
      </c>
      <c r="X242" s="108" t="str">
        <f>IF(DATA!X242="","",DATA!X242)</f>
        <v/>
      </c>
      <c r="Y242" s="108" t="str">
        <f>IF(DATA!Y242="","",DATA!Y242)</f>
        <v/>
      </c>
      <c r="Z242" s="108" t="str">
        <f>IF(DATA!Z242="","",DATA!Z242)</f>
        <v/>
      </c>
      <c r="AA242" s="108" t="str">
        <f>IF(DATA!AA242="","",DATA!AA242)</f>
        <v/>
      </c>
      <c r="AB242" s="108" t="str">
        <f>IF(DATA!AB242="","",DATA!AB242)</f>
        <v/>
      </c>
      <c r="AC242" s="108" t="str">
        <f>IF(DATA!AC242="","",DATA!AC242)</f>
        <v/>
      </c>
      <c r="AD242" s="108" t="str">
        <f>IF(DATA!AD242="","",DATA!AD242)</f>
        <v/>
      </c>
      <c r="AE242" s="108" t="str">
        <f>IF(DATA!AE242="","",DATA!AE242)</f>
        <v/>
      </c>
      <c r="AF242" s="108" t="str">
        <f>IF(DATA!AF242="","",DATA!AF242)</f>
        <v/>
      </c>
      <c r="AG242" s="109" t="str">
        <f>IF(DATA!AG242="","",DATA!AG242)</f>
        <v/>
      </c>
      <c r="AH242" s="116">
        <f t="shared" si="531"/>
        <v>0</v>
      </c>
      <c r="AI242" s="117">
        <f t="shared" si="532"/>
        <v>0</v>
      </c>
      <c r="AJ242" s="205"/>
      <c r="AK242" s="207"/>
      <c r="AL242" s="205"/>
      <c r="AM242" s="207"/>
      <c r="AN242" s="201"/>
      <c r="AO242" s="201"/>
      <c r="AP242" s="201"/>
      <c r="AQ242" s="201"/>
      <c r="AR242" s="201"/>
      <c r="AS242" s="201"/>
      <c r="AT242" s="201"/>
      <c r="AU242" s="201"/>
      <c r="AV242" s="201"/>
      <c r="AW242" s="201"/>
    </row>
    <row r="243" spans="1:49" ht="15" customHeight="1" x14ac:dyDescent="0.15">
      <c r="A243" s="202" t="str">
        <f>IF(DATA!A243="","",DATA!A243)</f>
        <v/>
      </c>
      <c r="B243" s="11" t="str">
        <f>IF(DATA!A243="","",DATA!B243)</f>
        <v/>
      </c>
      <c r="C243" s="112" t="str">
        <f>IF(DATA!C243="","",DATA!C243)</f>
        <v/>
      </c>
      <c r="D243" s="112" t="str">
        <f>IF(DATA!D243="","",DATA!D243)</f>
        <v/>
      </c>
      <c r="E243" s="112" t="str">
        <f>IF(DATA!E243="","",DATA!E243)</f>
        <v/>
      </c>
      <c r="F243" s="112" t="str">
        <f>IF(DATA!F243="","",DATA!F243)</f>
        <v/>
      </c>
      <c r="G243" s="112" t="str">
        <f>IF(DATA!G243="","",DATA!G243)</f>
        <v/>
      </c>
      <c r="H243" s="112" t="str">
        <f>IF(DATA!H243="","",DATA!H243)</f>
        <v/>
      </c>
      <c r="I243" s="112" t="str">
        <f>IF(DATA!I243="","",DATA!I243)</f>
        <v/>
      </c>
      <c r="J243" s="112" t="str">
        <f>IF(DATA!J243="","",DATA!J243)</f>
        <v/>
      </c>
      <c r="K243" s="112" t="str">
        <f>IF(DATA!K243="","",DATA!K243)</f>
        <v/>
      </c>
      <c r="L243" s="112" t="str">
        <f>IF(DATA!L243="","",DATA!L243)</f>
        <v/>
      </c>
      <c r="M243" s="112" t="str">
        <f>IF(DATA!M243="","",DATA!M243)</f>
        <v/>
      </c>
      <c r="N243" s="112" t="str">
        <f>IF(DATA!N243="","",DATA!N243)</f>
        <v/>
      </c>
      <c r="O243" s="112" t="str">
        <f>IF(DATA!O243="","",DATA!O243)</f>
        <v/>
      </c>
      <c r="P243" s="112" t="str">
        <f>IF(DATA!P243="","",DATA!P243)</f>
        <v/>
      </c>
      <c r="Q243" s="112" t="str">
        <f>IF(DATA!Q243="","",DATA!Q243)</f>
        <v/>
      </c>
      <c r="R243" s="112" t="str">
        <f>IF(DATA!R243="","",DATA!R243)</f>
        <v/>
      </c>
      <c r="S243" s="112" t="str">
        <f>IF(DATA!S243="","",DATA!S243)</f>
        <v/>
      </c>
      <c r="T243" s="112" t="str">
        <f>IF(DATA!T243="","",DATA!T243)</f>
        <v/>
      </c>
      <c r="U243" s="112" t="str">
        <f>IF(DATA!U243="","",DATA!U243)</f>
        <v/>
      </c>
      <c r="V243" s="112" t="str">
        <f>IF(DATA!V243="","",DATA!V243)</f>
        <v/>
      </c>
      <c r="W243" s="112" t="str">
        <f>IF(DATA!W243="","",DATA!W243)</f>
        <v/>
      </c>
      <c r="X243" s="112" t="str">
        <f>IF(DATA!X243="","",DATA!X243)</f>
        <v/>
      </c>
      <c r="Y243" s="112" t="str">
        <f>IF(DATA!Y243="","",DATA!Y243)</f>
        <v/>
      </c>
      <c r="Z243" s="112" t="str">
        <f>IF(DATA!Z243="","",DATA!Z243)</f>
        <v/>
      </c>
      <c r="AA243" s="112" t="str">
        <f>IF(DATA!AA243="","",DATA!AA243)</f>
        <v/>
      </c>
      <c r="AB243" s="112" t="str">
        <f>IF(DATA!AB243="","",DATA!AB243)</f>
        <v/>
      </c>
      <c r="AC243" s="112" t="str">
        <f>IF(DATA!AC243="","",DATA!AC243)</f>
        <v/>
      </c>
      <c r="AD243" s="112" t="str">
        <f>IF(DATA!AD243="","",DATA!AD243)</f>
        <v/>
      </c>
      <c r="AE243" s="112" t="str">
        <f>IF(DATA!AE243="","",DATA!AE243)</f>
        <v/>
      </c>
      <c r="AF243" s="112" t="str">
        <f>IF(DATA!AF243="","",DATA!AF243)</f>
        <v/>
      </c>
      <c r="AG243" s="113" t="str">
        <f>IF(DATA!AG243="","",DATA!AG243)</f>
        <v/>
      </c>
      <c r="AH243" s="188">
        <f>COUNTIFS(DATA!$C$3:$AG$3,0,DATA!$C243:$AG243,"&lt;&gt;")</f>
        <v>0</v>
      </c>
      <c r="AI243" s="188">
        <f>COUNTIFS(DATA!$C$3:$AG$3,"&gt;0",DATA!$C243:$AG243,"&lt;&gt;")</f>
        <v>0</v>
      </c>
      <c r="AJ243" s="204">
        <f t="shared" ref="AJ243" si="638">COUNTIFS($C$3:$AG$3,"=0",C244:AG244,"&gt;0")</f>
        <v>0</v>
      </c>
      <c r="AK243" s="206">
        <f t="shared" ref="AK243" si="639">COUNTIFS($C$3:$AG$3,"&lt;&gt;0",C244:AG244,"&gt;0")</f>
        <v>0</v>
      </c>
      <c r="AL243" s="204">
        <f t="shared" ref="AL243" si="640">COUNTIFS($C$3:$AG$3,"=0",C245:AG245,"&gt;0")</f>
        <v>0</v>
      </c>
      <c r="AM243" s="206">
        <f t="shared" ref="AM243" si="641">COUNTIFS($C$3:$AG$3,"&lt;&gt;0",C245:AG245,"&gt;0")</f>
        <v>0</v>
      </c>
      <c r="AN243" s="200">
        <f t="shared" ref="AN243:AP243" si="642">COUNTIF($C243:$AG243,AN$5)</f>
        <v>0</v>
      </c>
      <c r="AO243" s="200">
        <f t="shared" si="642"/>
        <v>0</v>
      </c>
      <c r="AP243" s="200">
        <f t="shared" si="642"/>
        <v>0</v>
      </c>
      <c r="AQ243" s="200">
        <f t="shared" ref="AQ243" si="643">COUNTIF($C243:$AG243,AQ$5)+COUNTIF($C243:$AG243,"半振")*0.5</f>
        <v>0</v>
      </c>
      <c r="AR243" s="200">
        <f t="shared" ref="AR243" si="644">COUNTIF($C243:$AG243,AR$5)+COUNTIF($C243:$AG243,"半有")*0.5</f>
        <v>0</v>
      </c>
      <c r="AS243" s="200">
        <f t="shared" ref="AS243" si="645">COUNTIF($C243:$AG243,AS$5)+COUNTIF($C243:$AG243,"半欠")*0.5</f>
        <v>0</v>
      </c>
      <c r="AT243" s="200">
        <f t="shared" si="557"/>
        <v>0</v>
      </c>
      <c r="AU243" s="200">
        <f t="shared" si="557"/>
        <v>0</v>
      </c>
      <c r="AV243" s="200">
        <f t="shared" si="557"/>
        <v>0</v>
      </c>
      <c r="AW243" s="200">
        <f t="shared" si="557"/>
        <v>0</v>
      </c>
    </row>
    <row r="244" spans="1:49" ht="15" customHeight="1" x14ac:dyDescent="0.15">
      <c r="A244" s="202"/>
      <c r="B244" s="44" t="str">
        <f>IF(DATA!A243="","",DATA!B244)</f>
        <v/>
      </c>
      <c r="C244" s="45" t="str">
        <f>IF(DATA!C244="","",DATA!C244)</f>
        <v/>
      </c>
      <c r="D244" s="45" t="str">
        <f>IF(DATA!D244="","",DATA!D244)</f>
        <v/>
      </c>
      <c r="E244" s="45" t="str">
        <f>IF(DATA!E244="","",DATA!E244)</f>
        <v/>
      </c>
      <c r="F244" s="45" t="str">
        <f>IF(DATA!F244="","",DATA!F244)</f>
        <v/>
      </c>
      <c r="G244" s="45" t="str">
        <f>IF(DATA!G244="","",DATA!G244)</f>
        <v/>
      </c>
      <c r="H244" s="45" t="str">
        <f>IF(DATA!H244="","",DATA!H244)</f>
        <v/>
      </c>
      <c r="I244" s="45" t="str">
        <f>IF(DATA!I244="","",DATA!I244)</f>
        <v/>
      </c>
      <c r="J244" s="45" t="str">
        <f>IF(DATA!J244="","",DATA!J244)</f>
        <v/>
      </c>
      <c r="K244" s="45" t="str">
        <f>IF(DATA!K244="","",DATA!K244)</f>
        <v/>
      </c>
      <c r="L244" s="45" t="str">
        <f>IF(DATA!L244="","",DATA!L244)</f>
        <v/>
      </c>
      <c r="M244" s="45" t="str">
        <f>IF(DATA!M244="","",DATA!M244)</f>
        <v/>
      </c>
      <c r="N244" s="45" t="str">
        <f>IF(DATA!N244="","",DATA!N244)</f>
        <v/>
      </c>
      <c r="O244" s="45" t="str">
        <f>IF(DATA!O244="","",DATA!O244)</f>
        <v/>
      </c>
      <c r="P244" s="45" t="str">
        <f>IF(DATA!P244="","",DATA!P244)</f>
        <v/>
      </c>
      <c r="Q244" s="45" t="str">
        <f>IF(DATA!Q244="","",DATA!Q244)</f>
        <v/>
      </c>
      <c r="R244" s="45" t="str">
        <f>IF(DATA!R244="","",DATA!R244)</f>
        <v/>
      </c>
      <c r="S244" s="45" t="str">
        <f>IF(DATA!S244="","",DATA!S244)</f>
        <v/>
      </c>
      <c r="T244" s="45" t="str">
        <f>IF(DATA!T244="","",DATA!T244)</f>
        <v/>
      </c>
      <c r="U244" s="45" t="str">
        <f>IF(DATA!U244="","",DATA!U244)</f>
        <v/>
      </c>
      <c r="V244" s="45" t="str">
        <f>IF(DATA!V244="","",DATA!V244)</f>
        <v/>
      </c>
      <c r="W244" s="45" t="str">
        <f>IF(DATA!W244="","",DATA!W244)</f>
        <v/>
      </c>
      <c r="X244" s="45" t="str">
        <f>IF(DATA!X244="","",DATA!X244)</f>
        <v/>
      </c>
      <c r="Y244" s="45" t="str">
        <f>IF(DATA!Y244="","",DATA!Y244)</f>
        <v/>
      </c>
      <c r="Z244" s="45" t="str">
        <f>IF(DATA!Z244="","",DATA!Z244)</f>
        <v/>
      </c>
      <c r="AA244" s="45" t="str">
        <f>IF(DATA!AA244="","",DATA!AA244)</f>
        <v/>
      </c>
      <c r="AB244" s="45" t="str">
        <f>IF(DATA!AB244="","",DATA!AB244)</f>
        <v/>
      </c>
      <c r="AC244" s="45" t="str">
        <f>IF(DATA!AC244="","",DATA!AC244)</f>
        <v/>
      </c>
      <c r="AD244" s="45" t="str">
        <f>IF(DATA!AD244="","",DATA!AD244)</f>
        <v/>
      </c>
      <c r="AE244" s="45" t="str">
        <f>IF(DATA!AE244="","",DATA!AE244)</f>
        <v/>
      </c>
      <c r="AF244" s="45" t="str">
        <f>IF(DATA!AF244="","",DATA!AF244)</f>
        <v/>
      </c>
      <c r="AG244" s="105" t="str">
        <f>IF(DATA!AG244="","",DATA!AG244)</f>
        <v/>
      </c>
      <c r="AH244" s="114">
        <f t="shared" si="531"/>
        <v>0</v>
      </c>
      <c r="AI244" s="115">
        <f t="shared" si="532"/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IF(DATA!A243="","",DATA!B245)</f>
        <v/>
      </c>
      <c r="C245" s="108" t="str">
        <f>IF(DATA!C245="","",DATA!C245)</f>
        <v/>
      </c>
      <c r="D245" s="108" t="str">
        <f>IF(DATA!D245="","",DATA!D245)</f>
        <v/>
      </c>
      <c r="E245" s="108" t="str">
        <f>IF(DATA!E245="","",DATA!E245)</f>
        <v/>
      </c>
      <c r="F245" s="108" t="str">
        <f>IF(DATA!F245="","",DATA!F245)</f>
        <v/>
      </c>
      <c r="G245" s="108" t="str">
        <f>IF(DATA!G245="","",DATA!G245)</f>
        <v/>
      </c>
      <c r="H245" s="108" t="str">
        <f>IF(DATA!H245="","",DATA!H245)</f>
        <v/>
      </c>
      <c r="I245" s="108" t="str">
        <f>IF(DATA!I245="","",DATA!I245)</f>
        <v/>
      </c>
      <c r="J245" s="108" t="str">
        <f>IF(DATA!J245="","",DATA!J245)</f>
        <v/>
      </c>
      <c r="K245" s="108" t="str">
        <f>IF(DATA!K245="","",DATA!K245)</f>
        <v/>
      </c>
      <c r="L245" s="108" t="str">
        <f>IF(DATA!L245="","",DATA!L245)</f>
        <v/>
      </c>
      <c r="M245" s="108" t="str">
        <f>IF(DATA!M245="","",DATA!M245)</f>
        <v/>
      </c>
      <c r="N245" s="108" t="str">
        <f>IF(DATA!N245="","",DATA!N245)</f>
        <v/>
      </c>
      <c r="O245" s="108" t="str">
        <f>IF(DATA!O245="","",DATA!O245)</f>
        <v/>
      </c>
      <c r="P245" s="108" t="str">
        <f>IF(DATA!P245="","",DATA!P245)</f>
        <v/>
      </c>
      <c r="Q245" s="108" t="str">
        <f>IF(DATA!Q245="","",DATA!Q245)</f>
        <v/>
      </c>
      <c r="R245" s="108" t="str">
        <f>IF(DATA!R245="","",DATA!R245)</f>
        <v/>
      </c>
      <c r="S245" s="108" t="str">
        <f>IF(DATA!S245="","",DATA!S245)</f>
        <v/>
      </c>
      <c r="T245" s="108" t="str">
        <f>IF(DATA!T245="","",DATA!T245)</f>
        <v/>
      </c>
      <c r="U245" s="108" t="str">
        <f>IF(DATA!U245="","",DATA!U245)</f>
        <v/>
      </c>
      <c r="V245" s="108" t="str">
        <f>IF(DATA!V245="","",DATA!V245)</f>
        <v/>
      </c>
      <c r="W245" s="108" t="str">
        <f>IF(DATA!W245="","",DATA!W245)</f>
        <v/>
      </c>
      <c r="X245" s="108" t="str">
        <f>IF(DATA!X245="","",DATA!X245)</f>
        <v/>
      </c>
      <c r="Y245" s="108" t="str">
        <f>IF(DATA!Y245="","",DATA!Y245)</f>
        <v/>
      </c>
      <c r="Z245" s="108" t="str">
        <f>IF(DATA!Z245="","",DATA!Z245)</f>
        <v/>
      </c>
      <c r="AA245" s="108" t="str">
        <f>IF(DATA!AA245="","",DATA!AA245)</f>
        <v/>
      </c>
      <c r="AB245" s="108" t="str">
        <f>IF(DATA!AB245="","",DATA!AB245)</f>
        <v/>
      </c>
      <c r="AC245" s="108" t="str">
        <f>IF(DATA!AC245="","",DATA!AC245)</f>
        <v/>
      </c>
      <c r="AD245" s="108" t="str">
        <f>IF(DATA!AD245="","",DATA!AD245)</f>
        <v/>
      </c>
      <c r="AE245" s="108" t="str">
        <f>IF(DATA!AE245="","",DATA!AE245)</f>
        <v/>
      </c>
      <c r="AF245" s="108" t="str">
        <f>IF(DATA!AF245="","",DATA!AF245)</f>
        <v/>
      </c>
      <c r="AG245" s="109" t="str">
        <f>IF(DATA!AG245="","",DATA!AG245)</f>
        <v/>
      </c>
      <c r="AH245" s="116">
        <f t="shared" si="531"/>
        <v>0</v>
      </c>
      <c r="AI245" s="117">
        <f t="shared" si="532"/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IF(DATA!A246="","",DATA!A246)</f>
        <v/>
      </c>
      <c r="B246" s="11" t="str">
        <f>IF(DATA!A246="","",DATA!B246)</f>
        <v/>
      </c>
      <c r="C246" s="112" t="str">
        <f>IF(DATA!C246="","",DATA!C246)</f>
        <v/>
      </c>
      <c r="D246" s="112" t="str">
        <f>IF(DATA!D246="","",DATA!D246)</f>
        <v/>
      </c>
      <c r="E246" s="112" t="str">
        <f>IF(DATA!E246="","",DATA!E246)</f>
        <v/>
      </c>
      <c r="F246" s="112" t="str">
        <f>IF(DATA!F246="","",DATA!F246)</f>
        <v/>
      </c>
      <c r="G246" s="112" t="str">
        <f>IF(DATA!G246="","",DATA!G246)</f>
        <v/>
      </c>
      <c r="H246" s="112" t="str">
        <f>IF(DATA!H246="","",DATA!H246)</f>
        <v/>
      </c>
      <c r="I246" s="112" t="str">
        <f>IF(DATA!I246="","",DATA!I246)</f>
        <v/>
      </c>
      <c r="J246" s="112" t="str">
        <f>IF(DATA!J246="","",DATA!J246)</f>
        <v/>
      </c>
      <c r="K246" s="112" t="str">
        <f>IF(DATA!K246="","",DATA!K246)</f>
        <v/>
      </c>
      <c r="L246" s="112" t="str">
        <f>IF(DATA!L246="","",DATA!L246)</f>
        <v/>
      </c>
      <c r="M246" s="112" t="str">
        <f>IF(DATA!M246="","",DATA!M246)</f>
        <v/>
      </c>
      <c r="N246" s="112" t="str">
        <f>IF(DATA!N246="","",DATA!N246)</f>
        <v/>
      </c>
      <c r="O246" s="112" t="str">
        <f>IF(DATA!O246="","",DATA!O246)</f>
        <v/>
      </c>
      <c r="P246" s="112" t="str">
        <f>IF(DATA!P246="","",DATA!P246)</f>
        <v/>
      </c>
      <c r="Q246" s="112" t="str">
        <f>IF(DATA!Q246="","",DATA!Q246)</f>
        <v/>
      </c>
      <c r="R246" s="112" t="str">
        <f>IF(DATA!R246="","",DATA!R246)</f>
        <v/>
      </c>
      <c r="S246" s="112" t="str">
        <f>IF(DATA!S246="","",DATA!S246)</f>
        <v/>
      </c>
      <c r="T246" s="112" t="str">
        <f>IF(DATA!T246="","",DATA!T246)</f>
        <v/>
      </c>
      <c r="U246" s="112" t="str">
        <f>IF(DATA!U246="","",DATA!U246)</f>
        <v/>
      </c>
      <c r="V246" s="112" t="str">
        <f>IF(DATA!V246="","",DATA!V246)</f>
        <v/>
      </c>
      <c r="W246" s="112" t="str">
        <f>IF(DATA!W246="","",DATA!W246)</f>
        <v/>
      </c>
      <c r="X246" s="112" t="str">
        <f>IF(DATA!X246="","",DATA!X246)</f>
        <v/>
      </c>
      <c r="Y246" s="112" t="str">
        <f>IF(DATA!Y246="","",DATA!Y246)</f>
        <v/>
      </c>
      <c r="Z246" s="112" t="str">
        <f>IF(DATA!Z246="","",DATA!Z246)</f>
        <v/>
      </c>
      <c r="AA246" s="112" t="str">
        <f>IF(DATA!AA246="","",DATA!AA246)</f>
        <v/>
      </c>
      <c r="AB246" s="112" t="str">
        <f>IF(DATA!AB246="","",DATA!AB246)</f>
        <v/>
      </c>
      <c r="AC246" s="112" t="str">
        <f>IF(DATA!AC246="","",DATA!AC246)</f>
        <v/>
      </c>
      <c r="AD246" s="112" t="str">
        <f>IF(DATA!AD246="","",DATA!AD246)</f>
        <v/>
      </c>
      <c r="AE246" s="112" t="str">
        <f>IF(DATA!AE246="","",DATA!AE246)</f>
        <v/>
      </c>
      <c r="AF246" s="112" t="str">
        <f>IF(DATA!AF246="","",DATA!AF246)</f>
        <v/>
      </c>
      <c r="AG246" s="113" t="str">
        <f>IF(DATA!AG246="","",DATA!AG246)</f>
        <v/>
      </c>
      <c r="AH246" s="188">
        <f>COUNTIFS(DATA!$C$3:$AG$3,0,DATA!$C246:$AG246,"&lt;&gt;")</f>
        <v>0</v>
      </c>
      <c r="AI246" s="188">
        <f>COUNTIFS(DATA!$C$3:$AG$3,"&gt;0",DATA!$C246:$AG246,"&lt;&gt;")</f>
        <v>0</v>
      </c>
      <c r="AJ246" s="204">
        <f t="shared" ref="AJ246" si="646">COUNTIFS($C$3:$AG$3,"=0",C247:AG247,"&gt;0")</f>
        <v>0</v>
      </c>
      <c r="AK246" s="206">
        <f t="shared" ref="AK246" si="647">COUNTIFS($C$3:$AG$3,"&lt;&gt;0",C247:AG247,"&gt;0")</f>
        <v>0</v>
      </c>
      <c r="AL246" s="204">
        <f t="shared" ref="AL246" si="648">COUNTIFS($C$3:$AG$3,"=0",C248:AG248,"&gt;0")</f>
        <v>0</v>
      </c>
      <c r="AM246" s="206">
        <f t="shared" ref="AM246" si="649">COUNTIFS($C$3:$AG$3,"&lt;&gt;0",C248:AG248,"&gt;0")</f>
        <v>0</v>
      </c>
      <c r="AN246" s="200">
        <f t="shared" ref="AN246:AP246" si="650">COUNTIF($C246:$AG246,AN$5)</f>
        <v>0</v>
      </c>
      <c r="AO246" s="200">
        <f t="shared" si="650"/>
        <v>0</v>
      </c>
      <c r="AP246" s="200">
        <f t="shared" si="650"/>
        <v>0</v>
      </c>
      <c r="AQ246" s="200">
        <f t="shared" ref="AQ246" si="651">COUNTIF($C246:$AG246,AQ$5)+COUNTIF($C246:$AG246,"半振")*0.5</f>
        <v>0</v>
      </c>
      <c r="AR246" s="200">
        <f t="shared" ref="AR246" si="652">COUNTIF($C246:$AG246,AR$5)+COUNTIF($C246:$AG246,"半有")*0.5</f>
        <v>0</v>
      </c>
      <c r="AS246" s="200">
        <f t="shared" ref="AS246" si="653">COUNTIF($C246:$AG246,AS$5)+COUNTIF($C246:$AG246,"半欠")*0.5</f>
        <v>0</v>
      </c>
      <c r="AT246" s="200">
        <f t="shared" si="557"/>
        <v>0</v>
      </c>
      <c r="AU246" s="200">
        <f t="shared" si="557"/>
        <v>0</v>
      </c>
      <c r="AV246" s="200">
        <f t="shared" si="557"/>
        <v>0</v>
      </c>
      <c r="AW246" s="200">
        <f t="shared" si="557"/>
        <v>0</v>
      </c>
    </row>
    <row r="247" spans="1:49" ht="15" customHeight="1" x14ac:dyDescent="0.15">
      <c r="A247" s="202"/>
      <c r="B247" s="44" t="str">
        <f>IF(DATA!A246="","",DATA!B247)</f>
        <v/>
      </c>
      <c r="C247" s="45" t="str">
        <f>IF(DATA!C247="","",DATA!C247)</f>
        <v/>
      </c>
      <c r="D247" s="45" t="str">
        <f>IF(DATA!D247="","",DATA!D247)</f>
        <v/>
      </c>
      <c r="E247" s="45" t="str">
        <f>IF(DATA!E247="","",DATA!E247)</f>
        <v/>
      </c>
      <c r="F247" s="45" t="str">
        <f>IF(DATA!F247="","",DATA!F247)</f>
        <v/>
      </c>
      <c r="G247" s="45" t="str">
        <f>IF(DATA!G247="","",DATA!G247)</f>
        <v/>
      </c>
      <c r="H247" s="45" t="str">
        <f>IF(DATA!H247="","",DATA!H247)</f>
        <v/>
      </c>
      <c r="I247" s="45" t="str">
        <f>IF(DATA!I247="","",DATA!I247)</f>
        <v/>
      </c>
      <c r="J247" s="45" t="str">
        <f>IF(DATA!J247="","",DATA!J247)</f>
        <v/>
      </c>
      <c r="K247" s="45" t="str">
        <f>IF(DATA!K247="","",DATA!K247)</f>
        <v/>
      </c>
      <c r="L247" s="45" t="str">
        <f>IF(DATA!L247="","",DATA!L247)</f>
        <v/>
      </c>
      <c r="M247" s="45" t="str">
        <f>IF(DATA!M247="","",DATA!M247)</f>
        <v/>
      </c>
      <c r="N247" s="45" t="str">
        <f>IF(DATA!N247="","",DATA!N247)</f>
        <v/>
      </c>
      <c r="O247" s="45" t="str">
        <f>IF(DATA!O247="","",DATA!O247)</f>
        <v/>
      </c>
      <c r="P247" s="45" t="str">
        <f>IF(DATA!P247="","",DATA!P247)</f>
        <v/>
      </c>
      <c r="Q247" s="45" t="str">
        <f>IF(DATA!Q247="","",DATA!Q247)</f>
        <v/>
      </c>
      <c r="R247" s="45" t="str">
        <f>IF(DATA!R247="","",DATA!R247)</f>
        <v/>
      </c>
      <c r="S247" s="45" t="str">
        <f>IF(DATA!S247="","",DATA!S247)</f>
        <v/>
      </c>
      <c r="T247" s="45" t="str">
        <f>IF(DATA!T247="","",DATA!T247)</f>
        <v/>
      </c>
      <c r="U247" s="45" t="str">
        <f>IF(DATA!U247="","",DATA!U247)</f>
        <v/>
      </c>
      <c r="V247" s="45" t="str">
        <f>IF(DATA!V247="","",DATA!V247)</f>
        <v/>
      </c>
      <c r="W247" s="45" t="str">
        <f>IF(DATA!W247="","",DATA!W247)</f>
        <v/>
      </c>
      <c r="X247" s="45" t="str">
        <f>IF(DATA!X247="","",DATA!X247)</f>
        <v/>
      </c>
      <c r="Y247" s="45" t="str">
        <f>IF(DATA!Y247="","",DATA!Y247)</f>
        <v/>
      </c>
      <c r="Z247" s="45" t="str">
        <f>IF(DATA!Z247="","",DATA!Z247)</f>
        <v/>
      </c>
      <c r="AA247" s="45" t="str">
        <f>IF(DATA!AA247="","",DATA!AA247)</f>
        <v/>
      </c>
      <c r="AB247" s="45" t="str">
        <f>IF(DATA!AB247="","",DATA!AB247)</f>
        <v/>
      </c>
      <c r="AC247" s="45" t="str">
        <f>IF(DATA!AC247="","",DATA!AC247)</f>
        <v/>
      </c>
      <c r="AD247" s="45" t="str">
        <f>IF(DATA!AD247="","",DATA!AD247)</f>
        <v/>
      </c>
      <c r="AE247" s="45" t="str">
        <f>IF(DATA!AE247="","",DATA!AE247)</f>
        <v/>
      </c>
      <c r="AF247" s="45" t="str">
        <f>IF(DATA!AF247="","",DATA!AF247)</f>
        <v/>
      </c>
      <c r="AG247" s="105" t="str">
        <f>IF(DATA!AG247="","",DATA!AG247)</f>
        <v/>
      </c>
      <c r="AH247" s="114">
        <f t="shared" si="531"/>
        <v>0</v>
      </c>
      <c r="AI247" s="115">
        <f t="shared" si="532"/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3"/>
      <c r="B248" s="74" t="str">
        <f>IF(DATA!A246="","",DATA!B248)</f>
        <v/>
      </c>
      <c r="C248" s="108" t="str">
        <f>IF(DATA!C248="","",DATA!C248)</f>
        <v/>
      </c>
      <c r="D248" s="108" t="str">
        <f>IF(DATA!D248="","",DATA!D248)</f>
        <v/>
      </c>
      <c r="E248" s="108" t="str">
        <f>IF(DATA!E248="","",DATA!E248)</f>
        <v/>
      </c>
      <c r="F248" s="108" t="str">
        <f>IF(DATA!F248="","",DATA!F248)</f>
        <v/>
      </c>
      <c r="G248" s="108" t="str">
        <f>IF(DATA!G248="","",DATA!G248)</f>
        <v/>
      </c>
      <c r="H248" s="108" t="str">
        <f>IF(DATA!H248="","",DATA!H248)</f>
        <v/>
      </c>
      <c r="I248" s="108" t="str">
        <f>IF(DATA!I248="","",DATA!I248)</f>
        <v/>
      </c>
      <c r="J248" s="108" t="str">
        <f>IF(DATA!J248="","",DATA!J248)</f>
        <v/>
      </c>
      <c r="K248" s="108" t="str">
        <f>IF(DATA!K248="","",DATA!K248)</f>
        <v/>
      </c>
      <c r="L248" s="108" t="str">
        <f>IF(DATA!L248="","",DATA!L248)</f>
        <v/>
      </c>
      <c r="M248" s="108" t="str">
        <f>IF(DATA!M248="","",DATA!M248)</f>
        <v/>
      </c>
      <c r="N248" s="108" t="str">
        <f>IF(DATA!N248="","",DATA!N248)</f>
        <v/>
      </c>
      <c r="O248" s="108" t="str">
        <f>IF(DATA!O248="","",DATA!O248)</f>
        <v/>
      </c>
      <c r="P248" s="108" t="str">
        <f>IF(DATA!P248="","",DATA!P248)</f>
        <v/>
      </c>
      <c r="Q248" s="108" t="str">
        <f>IF(DATA!Q248="","",DATA!Q248)</f>
        <v/>
      </c>
      <c r="R248" s="108" t="str">
        <f>IF(DATA!R248="","",DATA!R248)</f>
        <v/>
      </c>
      <c r="S248" s="108" t="str">
        <f>IF(DATA!S248="","",DATA!S248)</f>
        <v/>
      </c>
      <c r="T248" s="108" t="str">
        <f>IF(DATA!T248="","",DATA!T248)</f>
        <v/>
      </c>
      <c r="U248" s="108" t="str">
        <f>IF(DATA!U248="","",DATA!U248)</f>
        <v/>
      </c>
      <c r="V248" s="108" t="str">
        <f>IF(DATA!V248="","",DATA!V248)</f>
        <v/>
      </c>
      <c r="W248" s="108" t="str">
        <f>IF(DATA!W248="","",DATA!W248)</f>
        <v/>
      </c>
      <c r="X248" s="108" t="str">
        <f>IF(DATA!X248="","",DATA!X248)</f>
        <v/>
      </c>
      <c r="Y248" s="108" t="str">
        <f>IF(DATA!Y248="","",DATA!Y248)</f>
        <v/>
      </c>
      <c r="Z248" s="108" t="str">
        <f>IF(DATA!Z248="","",DATA!Z248)</f>
        <v/>
      </c>
      <c r="AA248" s="108" t="str">
        <f>IF(DATA!AA248="","",DATA!AA248)</f>
        <v/>
      </c>
      <c r="AB248" s="108" t="str">
        <f>IF(DATA!AB248="","",DATA!AB248)</f>
        <v/>
      </c>
      <c r="AC248" s="108" t="str">
        <f>IF(DATA!AC248="","",DATA!AC248)</f>
        <v/>
      </c>
      <c r="AD248" s="108" t="str">
        <f>IF(DATA!AD248="","",DATA!AD248)</f>
        <v/>
      </c>
      <c r="AE248" s="108" t="str">
        <f>IF(DATA!AE248="","",DATA!AE248)</f>
        <v/>
      </c>
      <c r="AF248" s="108" t="str">
        <f>IF(DATA!AF248="","",DATA!AF248)</f>
        <v/>
      </c>
      <c r="AG248" s="109" t="str">
        <f>IF(DATA!AG248="","",DATA!AG248)</f>
        <v/>
      </c>
      <c r="AH248" s="116">
        <f t="shared" si="531"/>
        <v>0</v>
      </c>
      <c r="AI248" s="117">
        <f t="shared" si="532"/>
        <v>0</v>
      </c>
      <c r="AJ248" s="205"/>
      <c r="AK248" s="207"/>
      <c r="AL248" s="205"/>
      <c r="AM248" s="207"/>
      <c r="AN248" s="201"/>
      <c r="AO248" s="201"/>
      <c r="AP248" s="201"/>
      <c r="AQ248" s="201"/>
      <c r="AR248" s="201"/>
      <c r="AS248" s="201"/>
      <c r="AT248" s="201"/>
      <c r="AU248" s="201"/>
      <c r="AV248" s="201"/>
      <c r="AW248" s="201"/>
    </row>
    <row r="249" spans="1:49" ht="15" customHeight="1" x14ac:dyDescent="0.15">
      <c r="A249" s="202" t="str">
        <f>IF(DATA!A249="","",DATA!A249)</f>
        <v/>
      </c>
      <c r="B249" s="11" t="str">
        <f>IF(DATA!A249="","",DATA!B249)</f>
        <v/>
      </c>
      <c r="C249" s="112" t="str">
        <f>IF(DATA!C249="","",DATA!C249)</f>
        <v/>
      </c>
      <c r="D249" s="112" t="str">
        <f>IF(DATA!D249="","",DATA!D249)</f>
        <v/>
      </c>
      <c r="E249" s="112" t="str">
        <f>IF(DATA!E249="","",DATA!E249)</f>
        <v/>
      </c>
      <c r="F249" s="112" t="str">
        <f>IF(DATA!F249="","",DATA!F249)</f>
        <v/>
      </c>
      <c r="G249" s="112" t="str">
        <f>IF(DATA!G249="","",DATA!G249)</f>
        <v/>
      </c>
      <c r="H249" s="112" t="str">
        <f>IF(DATA!H249="","",DATA!H249)</f>
        <v/>
      </c>
      <c r="I249" s="112" t="str">
        <f>IF(DATA!I249="","",DATA!I249)</f>
        <v/>
      </c>
      <c r="J249" s="112" t="str">
        <f>IF(DATA!J249="","",DATA!J249)</f>
        <v/>
      </c>
      <c r="K249" s="112" t="str">
        <f>IF(DATA!K249="","",DATA!K249)</f>
        <v/>
      </c>
      <c r="L249" s="112" t="str">
        <f>IF(DATA!L249="","",DATA!L249)</f>
        <v/>
      </c>
      <c r="M249" s="112" t="str">
        <f>IF(DATA!M249="","",DATA!M249)</f>
        <v/>
      </c>
      <c r="N249" s="112" t="str">
        <f>IF(DATA!N249="","",DATA!N249)</f>
        <v/>
      </c>
      <c r="O249" s="112" t="str">
        <f>IF(DATA!O249="","",DATA!O249)</f>
        <v/>
      </c>
      <c r="P249" s="112" t="str">
        <f>IF(DATA!P249="","",DATA!P249)</f>
        <v/>
      </c>
      <c r="Q249" s="112" t="str">
        <f>IF(DATA!Q249="","",DATA!Q249)</f>
        <v/>
      </c>
      <c r="R249" s="112" t="str">
        <f>IF(DATA!R249="","",DATA!R249)</f>
        <v/>
      </c>
      <c r="S249" s="112" t="str">
        <f>IF(DATA!S249="","",DATA!S249)</f>
        <v/>
      </c>
      <c r="T249" s="112" t="str">
        <f>IF(DATA!T249="","",DATA!T249)</f>
        <v/>
      </c>
      <c r="U249" s="112" t="str">
        <f>IF(DATA!U249="","",DATA!U249)</f>
        <v/>
      </c>
      <c r="V249" s="112" t="str">
        <f>IF(DATA!V249="","",DATA!V249)</f>
        <v/>
      </c>
      <c r="W249" s="112" t="str">
        <f>IF(DATA!W249="","",DATA!W249)</f>
        <v/>
      </c>
      <c r="X249" s="112" t="str">
        <f>IF(DATA!X249="","",DATA!X249)</f>
        <v/>
      </c>
      <c r="Y249" s="112" t="str">
        <f>IF(DATA!Y249="","",DATA!Y249)</f>
        <v/>
      </c>
      <c r="Z249" s="112" t="str">
        <f>IF(DATA!Z249="","",DATA!Z249)</f>
        <v/>
      </c>
      <c r="AA249" s="112" t="str">
        <f>IF(DATA!AA249="","",DATA!AA249)</f>
        <v/>
      </c>
      <c r="AB249" s="112" t="str">
        <f>IF(DATA!AB249="","",DATA!AB249)</f>
        <v/>
      </c>
      <c r="AC249" s="112" t="str">
        <f>IF(DATA!AC249="","",DATA!AC249)</f>
        <v/>
      </c>
      <c r="AD249" s="112" t="str">
        <f>IF(DATA!AD249="","",DATA!AD249)</f>
        <v/>
      </c>
      <c r="AE249" s="112" t="str">
        <f>IF(DATA!AE249="","",DATA!AE249)</f>
        <v/>
      </c>
      <c r="AF249" s="112" t="str">
        <f>IF(DATA!AF249="","",DATA!AF249)</f>
        <v/>
      </c>
      <c r="AG249" s="113" t="str">
        <f>IF(DATA!AG249="","",DATA!AG249)</f>
        <v/>
      </c>
      <c r="AH249" s="188">
        <f>COUNTIFS(DATA!$C$3:$AG$3,0,DATA!$C249:$AG249,"&lt;&gt;")</f>
        <v>0</v>
      </c>
      <c r="AI249" s="188">
        <f>COUNTIFS(DATA!$C$3:$AG$3,"&gt;0",DATA!$C249:$AG249,"&lt;&gt;")</f>
        <v>0</v>
      </c>
      <c r="AJ249" s="204">
        <f t="shared" ref="AJ249" si="654">COUNTIFS($C$3:$AG$3,"=0",C250:AG250,"&gt;0")</f>
        <v>0</v>
      </c>
      <c r="AK249" s="206">
        <f t="shared" ref="AK249" si="655">COUNTIFS($C$3:$AG$3,"&lt;&gt;0",C250:AG250,"&gt;0")</f>
        <v>0</v>
      </c>
      <c r="AL249" s="204">
        <f t="shared" ref="AL249" si="656">COUNTIFS($C$3:$AG$3,"=0",C251:AG251,"&gt;0")</f>
        <v>0</v>
      </c>
      <c r="AM249" s="206">
        <f t="shared" ref="AM249" si="657">COUNTIFS($C$3:$AG$3,"&lt;&gt;0",C251:AG251,"&gt;0")</f>
        <v>0</v>
      </c>
      <c r="AN249" s="200">
        <f t="shared" ref="AN249:AP249" si="658">COUNTIF($C249:$AG249,AN$5)</f>
        <v>0</v>
      </c>
      <c r="AO249" s="200">
        <f t="shared" si="658"/>
        <v>0</v>
      </c>
      <c r="AP249" s="200">
        <f t="shared" si="658"/>
        <v>0</v>
      </c>
      <c r="AQ249" s="200">
        <f t="shared" ref="AQ249" si="659">COUNTIF($C249:$AG249,AQ$5)+COUNTIF($C249:$AG249,"半振")*0.5</f>
        <v>0</v>
      </c>
      <c r="AR249" s="200">
        <f t="shared" ref="AR249" si="660">COUNTIF($C249:$AG249,AR$5)+COUNTIF($C249:$AG249,"半有")*0.5</f>
        <v>0</v>
      </c>
      <c r="AS249" s="200">
        <f t="shared" ref="AS249" si="661">COUNTIF($C249:$AG249,AS$5)+COUNTIF($C249:$AG249,"半欠")*0.5</f>
        <v>0</v>
      </c>
      <c r="AT249" s="200">
        <f t="shared" si="557"/>
        <v>0</v>
      </c>
      <c r="AU249" s="200">
        <f t="shared" si="557"/>
        <v>0</v>
      </c>
      <c r="AV249" s="200">
        <f t="shared" si="557"/>
        <v>0</v>
      </c>
      <c r="AW249" s="200">
        <f t="shared" si="557"/>
        <v>0</v>
      </c>
    </row>
    <row r="250" spans="1:49" ht="15" customHeight="1" x14ac:dyDescent="0.15">
      <c r="A250" s="202"/>
      <c r="B250" s="44" t="str">
        <f>IF(DATA!A249="","",DATA!B250)</f>
        <v/>
      </c>
      <c r="C250" s="45" t="str">
        <f>IF(DATA!C250="","",DATA!C250)</f>
        <v/>
      </c>
      <c r="D250" s="45" t="str">
        <f>IF(DATA!D250="","",DATA!D250)</f>
        <v/>
      </c>
      <c r="E250" s="45" t="str">
        <f>IF(DATA!E250="","",DATA!E250)</f>
        <v/>
      </c>
      <c r="F250" s="45" t="str">
        <f>IF(DATA!F250="","",DATA!F250)</f>
        <v/>
      </c>
      <c r="G250" s="45" t="str">
        <f>IF(DATA!G250="","",DATA!G250)</f>
        <v/>
      </c>
      <c r="H250" s="45" t="str">
        <f>IF(DATA!H250="","",DATA!H250)</f>
        <v/>
      </c>
      <c r="I250" s="45" t="str">
        <f>IF(DATA!I250="","",DATA!I250)</f>
        <v/>
      </c>
      <c r="J250" s="45" t="str">
        <f>IF(DATA!J250="","",DATA!J250)</f>
        <v/>
      </c>
      <c r="K250" s="45" t="str">
        <f>IF(DATA!K250="","",DATA!K250)</f>
        <v/>
      </c>
      <c r="L250" s="45" t="str">
        <f>IF(DATA!L250="","",DATA!L250)</f>
        <v/>
      </c>
      <c r="M250" s="45" t="str">
        <f>IF(DATA!M250="","",DATA!M250)</f>
        <v/>
      </c>
      <c r="N250" s="45" t="str">
        <f>IF(DATA!N250="","",DATA!N250)</f>
        <v/>
      </c>
      <c r="O250" s="45" t="str">
        <f>IF(DATA!O250="","",DATA!O250)</f>
        <v/>
      </c>
      <c r="P250" s="45" t="str">
        <f>IF(DATA!P250="","",DATA!P250)</f>
        <v/>
      </c>
      <c r="Q250" s="45" t="str">
        <f>IF(DATA!Q250="","",DATA!Q250)</f>
        <v/>
      </c>
      <c r="R250" s="45" t="str">
        <f>IF(DATA!R250="","",DATA!R250)</f>
        <v/>
      </c>
      <c r="S250" s="45" t="str">
        <f>IF(DATA!S250="","",DATA!S250)</f>
        <v/>
      </c>
      <c r="T250" s="45" t="str">
        <f>IF(DATA!T250="","",DATA!T250)</f>
        <v/>
      </c>
      <c r="U250" s="45" t="str">
        <f>IF(DATA!U250="","",DATA!U250)</f>
        <v/>
      </c>
      <c r="V250" s="45" t="str">
        <f>IF(DATA!V250="","",DATA!V250)</f>
        <v/>
      </c>
      <c r="W250" s="45" t="str">
        <f>IF(DATA!W250="","",DATA!W250)</f>
        <v/>
      </c>
      <c r="X250" s="45" t="str">
        <f>IF(DATA!X250="","",DATA!X250)</f>
        <v/>
      </c>
      <c r="Y250" s="45" t="str">
        <f>IF(DATA!Y250="","",DATA!Y250)</f>
        <v/>
      </c>
      <c r="Z250" s="45" t="str">
        <f>IF(DATA!Z250="","",DATA!Z250)</f>
        <v/>
      </c>
      <c r="AA250" s="45" t="str">
        <f>IF(DATA!AA250="","",DATA!AA250)</f>
        <v/>
      </c>
      <c r="AB250" s="45" t="str">
        <f>IF(DATA!AB250="","",DATA!AB250)</f>
        <v/>
      </c>
      <c r="AC250" s="45" t="str">
        <f>IF(DATA!AC250="","",DATA!AC250)</f>
        <v/>
      </c>
      <c r="AD250" s="45" t="str">
        <f>IF(DATA!AD250="","",DATA!AD250)</f>
        <v/>
      </c>
      <c r="AE250" s="45" t="str">
        <f>IF(DATA!AE250="","",DATA!AE250)</f>
        <v/>
      </c>
      <c r="AF250" s="45" t="str">
        <f>IF(DATA!AF250="","",DATA!AF250)</f>
        <v/>
      </c>
      <c r="AG250" s="105" t="str">
        <f>IF(DATA!AG250="","",DATA!AG250)</f>
        <v/>
      </c>
      <c r="AH250" s="114">
        <f t="shared" si="531"/>
        <v>0</v>
      </c>
      <c r="AI250" s="115">
        <f t="shared" si="532"/>
        <v>0</v>
      </c>
      <c r="AJ250" s="204"/>
      <c r="AK250" s="206"/>
      <c r="AL250" s="204"/>
      <c r="AM250" s="206"/>
      <c r="AN250" s="200"/>
      <c r="AO250" s="200"/>
      <c r="AP250" s="200"/>
      <c r="AQ250" s="200"/>
      <c r="AR250" s="200"/>
      <c r="AS250" s="200"/>
      <c r="AT250" s="200"/>
      <c r="AU250" s="200"/>
      <c r="AV250" s="200"/>
      <c r="AW250" s="200"/>
    </row>
    <row r="251" spans="1:49" ht="15" customHeight="1" x14ac:dyDescent="0.15">
      <c r="A251" s="203"/>
      <c r="B251" s="74" t="str">
        <f>IF(DATA!A249="","",DATA!B251)</f>
        <v/>
      </c>
      <c r="C251" s="108" t="str">
        <f>IF(DATA!C251="","",DATA!C251)</f>
        <v/>
      </c>
      <c r="D251" s="108" t="str">
        <f>IF(DATA!D251="","",DATA!D251)</f>
        <v/>
      </c>
      <c r="E251" s="108" t="str">
        <f>IF(DATA!E251="","",DATA!E251)</f>
        <v/>
      </c>
      <c r="F251" s="108" t="str">
        <f>IF(DATA!F251="","",DATA!F251)</f>
        <v/>
      </c>
      <c r="G251" s="108" t="str">
        <f>IF(DATA!G251="","",DATA!G251)</f>
        <v/>
      </c>
      <c r="H251" s="108" t="str">
        <f>IF(DATA!H251="","",DATA!H251)</f>
        <v/>
      </c>
      <c r="I251" s="108" t="str">
        <f>IF(DATA!I251="","",DATA!I251)</f>
        <v/>
      </c>
      <c r="J251" s="108" t="str">
        <f>IF(DATA!J251="","",DATA!J251)</f>
        <v/>
      </c>
      <c r="K251" s="108" t="str">
        <f>IF(DATA!K251="","",DATA!K251)</f>
        <v/>
      </c>
      <c r="L251" s="108" t="str">
        <f>IF(DATA!L251="","",DATA!L251)</f>
        <v/>
      </c>
      <c r="M251" s="108" t="str">
        <f>IF(DATA!M251="","",DATA!M251)</f>
        <v/>
      </c>
      <c r="N251" s="108" t="str">
        <f>IF(DATA!N251="","",DATA!N251)</f>
        <v/>
      </c>
      <c r="O251" s="108" t="str">
        <f>IF(DATA!O251="","",DATA!O251)</f>
        <v/>
      </c>
      <c r="P251" s="108" t="str">
        <f>IF(DATA!P251="","",DATA!P251)</f>
        <v/>
      </c>
      <c r="Q251" s="108" t="str">
        <f>IF(DATA!Q251="","",DATA!Q251)</f>
        <v/>
      </c>
      <c r="R251" s="108" t="str">
        <f>IF(DATA!R251="","",DATA!R251)</f>
        <v/>
      </c>
      <c r="S251" s="108" t="str">
        <f>IF(DATA!S251="","",DATA!S251)</f>
        <v/>
      </c>
      <c r="T251" s="108" t="str">
        <f>IF(DATA!T251="","",DATA!T251)</f>
        <v/>
      </c>
      <c r="U251" s="108" t="str">
        <f>IF(DATA!U251="","",DATA!U251)</f>
        <v/>
      </c>
      <c r="V251" s="108" t="str">
        <f>IF(DATA!V251="","",DATA!V251)</f>
        <v/>
      </c>
      <c r="W251" s="108" t="str">
        <f>IF(DATA!W251="","",DATA!W251)</f>
        <v/>
      </c>
      <c r="X251" s="108" t="str">
        <f>IF(DATA!X251="","",DATA!X251)</f>
        <v/>
      </c>
      <c r="Y251" s="108" t="str">
        <f>IF(DATA!Y251="","",DATA!Y251)</f>
        <v/>
      </c>
      <c r="Z251" s="108" t="str">
        <f>IF(DATA!Z251="","",DATA!Z251)</f>
        <v/>
      </c>
      <c r="AA251" s="108" t="str">
        <f>IF(DATA!AA251="","",DATA!AA251)</f>
        <v/>
      </c>
      <c r="AB251" s="108" t="str">
        <f>IF(DATA!AB251="","",DATA!AB251)</f>
        <v/>
      </c>
      <c r="AC251" s="108" t="str">
        <f>IF(DATA!AC251="","",DATA!AC251)</f>
        <v/>
      </c>
      <c r="AD251" s="108" t="str">
        <f>IF(DATA!AD251="","",DATA!AD251)</f>
        <v/>
      </c>
      <c r="AE251" s="108" t="str">
        <f>IF(DATA!AE251="","",DATA!AE251)</f>
        <v/>
      </c>
      <c r="AF251" s="108" t="str">
        <f>IF(DATA!AF251="","",DATA!AF251)</f>
        <v/>
      </c>
      <c r="AG251" s="109" t="str">
        <f>IF(DATA!AG251="","",DATA!AG251)</f>
        <v/>
      </c>
      <c r="AH251" s="116">
        <f t="shared" si="531"/>
        <v>0</v>
      </c>
      <c r="AI251" s="117">
        <f t="shared" si="532"/>
        <v>0</v>
      </c>
      <c r="AJ251" s="205"/>
      <c r="AK251" s="207"/>
      <c r="AL251" s="205"/>
      <c r="AM251" s="207"/>
      <c r="AN251" s="201"/>
      <c r="AO251" s="201"/>
      <c r="AP251" s="201"/>
      <c r="AQ251" s="201"/>
      <c r="AR251" s="201"/>
      <c r="AS251" s="201"/>
      <c r="AT251" s="201"/>
      <c r="AU251" s="201"/>
      <c r="AV251" s="201"/>
      <c r="AW251" s="201"/>
    </row>
    <row r="252" spans="1:49" ht="15" customHeight="1" x14ac:dyDescent="0.15">
      <c r="A252" s="202" t="str">
        <f>IF(DATA!A252="","",DATA!A252)</f>
        <v/>
      </c>
      <c r="B252" s="11" t="str">
        <f>IF(DATA!A252="","",DATA!B252)</f>
        <v/>
      </c>
      <c r="C252" s="112" t="str">
        <f>IF(DATA!C252="","",DATA!C252)</f>
        <v/>
      </c>
      <c r="D252" s="112" t="str">
        <f>IF(DATA!D252="","",DATA!D252)</f>
        <v/>
      </c>
      <c r="E252" s="112" t="str">
        <f>IF(DATA!E252="","",DATA!E252)</f>
        <v/>
      </c>
      <c r="F252" s="112" t="str">
        <f>IF(DATA!F252="","",DATA!F252)</f>
        <v/>
      </c>
      <c r="G252" s="112" t="str">
        <f>IF(DATA!G252="","",DATA!G252)</f>
        <v/>
      </c>
      <c r="H252" s="112" t="str">
        <f>IF(DATA!H252="","",DATA!H252)</f>
        <v/>
      </c>
      <c r="I252" s="112" t="str">
        <f>IF(DATA!I252="","",DATA!I252)</f>
        <v/>
      </c>
      <c r="J252" s="112" t="str">
        <f>IF(DATA!J252="","",DATA!J252)</f>
        <v/>
      </c>
      <c r="K252" s="112" t="str">
        <f>IF(DATA!K252="","",DATA!K252)</f>
        <v/>
      </c>
      <c r="L252" s="112" t="str">
        <f>IF(DATA!L252="","",DATA!L252)</f>
        <v/>
      </c>
      <c r="M252" s="112" t="str">
        <f>IF(DATA!M252="","",DATA!M252)</f>
        <v/>
      </c>
      <c r="N252" s="112" t="str">
        <f>IF(DATA!N252="","",DATA!N252)</f>
        <v/>
      </c>
      <c r="O252" s="112" t="str">
        <f>IF(DATA!O252="","",DATA!O252)</f>
        <v/>
      </c>
      <c r="P252" s="112" t="str">
        <f>IF(DATA!P252="","",DATA!P252)</f>
        <v/>
      </c>
      <c r="Q252" s="112" t="str">
        <f>IF(DATA!Q252="","",DATA!Q252)</f>
        <v/>
      </c>
      <c r="R252" s="112" t="str">
        <f>IF(DATA!R252="","",DATA!R252)</f>
        <v/>
      </c>
      <c r="S252" s="112" t="str">
        <f>IF(DATA!S252="","",DATA!S252)</f>
        <v/>
      </c>
      <c r="T252" s="112" t="str">
        <f>IF(DATA!T252="","",DATA!T252)</f>
        <v/>
      </c>
      <c r="U252" s="112" t="str">
        <f>IF(DATA!U252="","",DATA!U252)</f>
        <v/>
      </c>
      <c r="V252" s="112" t="str">
        <f>IF(DATA!V252="","",DATA!V252)</f>
        <v/>
      </c>
      <c r="W252" s="112" t="str">
        <f>IF(DATA!W252="","",DATA!W252)</f>
        <v/>
      </c>
      <c r="X252" s="112" t="str">
        <f>IF(DATA!X252="","",DATA!X252)</f>
        <v/>
      </c>
      <c r="Y252" s="112" t="str">
        <f>IF(DATA!Y252="","",DATA!Y252)</f>
        <v/>
      </c>
      <c r="Z252" s="112" t="str">
        <f>IF(DATA!Z252="","",DATA!Z252)</f>
        <v/>
      </c>
      <c r="AA252" s="112" t="str">
        <f>IF(DATA!AA252="","",DATA!AA252)</f>
        <v/>
      </c>
      <c r="AB252" s="112" t="str">
        <f>IF(DATA!AB252="","",DATA!AB252)</f>
        <v/>
      </c>
      <c r="AC252" s="112" t="str">
        <f>IF(DATA!AC252="","",DATA!AC252)</f>
        <v/>
      </c>
      <c r="AD252" s="112" t="str">
        <f>IF(DATA!AD252="","",DATA!AD252)</f>
        <v/>
      </c>
      <c r="AE252" s="112" t="str">
        <f>IF(DATA!AE252="","",DATA!AE252)</f>
        <v/>
      </c>
      <c r="AF252" s="112" t="str">
        <f>IF(DATA!AF252="","",DATA!AF252)</f>
        <v/>
      </c>
      <c r="AG252" s="113" t="str">
        <f>IF(DATA!AG252="","",DATA!AG252)</f>
        <v/>
      </c>
      <c r="AH252" s="188">
        <f>COUNTIFS(DATA!$C$3:$AG$3,0,DATA!$C252:$AG252,"&lt;&gt;")</f>
        <v>0</v>
      </c>
      <c r="AI252" s="188">
        <f>COUNTIFS(DATA!$C$3:$AG$3,"&gt;0",DATA!$C252:$AG252,"&lt;&gt;")</f>
        <v>0</v>
      </c>
      <c r="AJ252" s="204">
        <f t="shared" ref="AJ252" si="662">COUNTIFS($C$3:$AG$3,"=0",C253:AG253,"&gt;0")</f>
        <v>0</v>
      </c>
      <c r="AK252" s="206">
        <f t="shared" ref="AK252" si="663">COUNTIFS($C$3:$AG$3,"&lt;&gt;0",C253:AG253,"&gt;0")</f>
        <v>0</v>
      </c>
      <c r="AL252" s="204">
        <f t="shared" ref="AL252" si="664">COUNTIFS($C$3:$AG$3,"=0",C254:AG254,"&gt;0")</f>
        <v>0</v>
      </c>
      <c r="AM252" s="206">
        <f t="shared" ref="AM252" si="665">COUNTIFS($C$3:$AG$3,"&lt;&gt;0",C254:AG254,"&gt;0")</f>
        <v>0</v>
      </c>
      <c r="AN252" s="200">
        <f t="shared" ref="AN252:AP252" si="666">COUNTIF($C252:$AG252,AN$5)</f>
        <v>0</v>
      </c>
      <c r="AO252" s="200">
        <f t="shared" si="666"/>
        <v>0</v>
      </c>
      <c r="AP252" s="200">
        <f t="shared" si="666"/>
        <v>0</v>
      </c>
      <c r="AQ252" s="200">
        <f t="shared" ref="AQ252" si="667">COUNTIF($C252:$AG252,AQ$5)+COUNTIF($C252:$AG252,"半振")*0.5</f>
        <v>0</v>
      </c>
      <c r="AR252" s="200">
        <f t="shared" ref="AR252" si="668">COUNTIF($C252:$AG252,AR$5)+COUNTIF($C252:$AG252,"半有")*0.5</f>
        <v>0</v>
      </c>
      <c r="AS252" s="200">
        <f t="shared" ref="AS252" si="669">COUNTIF($C252:$AG252,AS$5)+COUNTIF($C252:$AG252,"半欠")*0.5</f>
        <v>0</v>
      </c>
      <c r="AT252" s="200">
        <f t="shared" si="557"/>
        <v>0</v>
      </c>
      <c r="AU252" s="200">
        <f t="shared" si="557"/>
        <v>0</v>
      </c>
      <c r="AV252" s="200">
        <f t="shared" si="557"/>
        <v>0</v>
      </c>
      <c r="AW252" s="200">
        <f t="shared" si="557"/>
        <v>0</v>
      </c>
    </row>
    <row r="253" spans="1:49" ht="15" customHeight="1" x14ac:dyDescent="0.15">
      <c r="A253" s="202"/>
      <c r="B253" s="44" t="str">
        <f>IF(DATA!A252="","",DATA!B253)</f>
        <v/>
      </c>
      <c r="C253" s="45" t="str">
        <f>IF(DATA!C253="","",DATA!C253)</f>
        <v/>
      </c>
      <c r="D253" s="45" t="str">
        <f>IF(DATA!D253="","",DATA!D253)</f>
        <v/>
      </c>
      <c r="E253" s="45" t="str">
        <f>IF(DATA!E253="","",DATA!E253)</f>
        <v/>
      </c>
      <c r="F253" s="45" t="str">
        <f>IF(DATA!F253="","",DATA!F253)</f>
        <v/>
      </c>
      <c r="G253" s="45" t="str">
        <f>IF(DATA!G253="","",DATA!G253)</f>
        <v/>
      </c>
      <c r="H253" s="45" t="str">
        <f>IF(DATA!H253="","",DATA!H253)</f>
        <v/>
      </c>
      <c r="I253" s="45" t="str">
        <f>IF(DATA!I253="","",DATA!I253)</f>
        <v/>
      </c>
      <c r="J253" s="45" t="str">
        <f>IF(DATA!J253="","",DATA!J253)</f>
        <v/>
      </c>
      <c r="K253" s="45" t="str">
        <f>IF(DATA!K253="","",DATA!K253)</f>
        <v/>
      </c>
      <c r="L253" s="45" t="str">
        <f>IF(DATA!L253="","",DATA!L253)</f>
        <v/>
      </c>
      <c r="M253" s="45" t="str">
        <f>IF(DATA!M253="","",DATA!M253)</f>
        <v/>
      </c>
      <c r="N253" s="45" t="str">
        <f>IF(DATA!N253="","",DATA!N253)</f>
        <v/>
      </c>
      <c r="O253" s="45" t="str">
        <f>IF(DATA!O253="","",DATA!O253)</f>
        <v/>
      </c>
      <c r="P253" s="45" t="str">
        <f>IF(DATA!P253="","",DATA!P253)</f>
        <v/>
      </c>
      <c r="Q253" s="45" t="str">
        <f>IF(DATA!Q253="","",DATA!Q253)</f>
        <v/>
      </c>
      <c r="R253" s="45" t="str">
        <f>IF(DATA!R253="","",DATA!R253)</f>
        <v/>
      </c>
      <c r="S253" s="45" t="str">
        <f>IF(DATA!S253="","",DATA!S253)</f>
        <v/>
      </c>
      <c r="T253" s="45" t="str">
        <f>IF(DATA!T253="","",DATA!T253)</f>
        <v/>
      </c>
      <c r="U253" s="45" t="str">
        <f>IF(DATA!U253="","",DATA!U253)</f>
        <v/>
      </c>
      <c r="V253" s="45" t="str">
        <f>IF(DATA!V253="","",DATA!V253)</f>
        <v/>
      </c>
      <c r="W253" s="45" t="str">
        <f>IF(DATA!W253="","",DATA!W253)</f>
        <v/>
      </c>
      <c r="X253" s="45" t="str">
        <f>IF(DATA!X253="","",DATA!X253)</f>
        <v/>
      </c>
      <c r="Y253" s="45" t="str">
        <f>IF(DATA!Y253="","",DATA!Y253)</f>
        <v/>
      </c>
      <c r="Z253" s="45" t="str">
        <f>IF(DATA!Z253="","",DATA!Z253)</f>
        <v/>
      </c>
      <c r="AA253" s="45" t="str">
        <f>IF(DATA!AA253="","",DATA!AA253)</f>
        <v/>
      </c>
      <c r="AB253" s="45" t="str">
        <f>IF(DATA!AB253="","",DATA!AB253)</f>
        <v/>
      </c>
      <c r="AC253" s="45" t="str">
        <f>IF(DATA!AC253="","",DATA!AC253)</f>
        <v/>
      </c>
      <c r="AD253" s="45" t="str">
        <f>IF(DATA!AD253="","",DATA!AD253)</f>
        <v/>
      </c>
      <c r="AE253" s="45" t="str">
        <f>IF(DATA!AE253="","",DATA!AE253)</f>
        <v/>
      </c>
      <c r="AF253" s="45" t="str">
        <f>IF(DATA!AF253="","",DATA!AF253)</f>
        <v/>
      </c>
      <c r="AG253" s="105" t="str">
        <f>IF(DATA!AG253="","",DATA!AG253)</f>
        <v/>
      </c>
      <c r="AH253" s="114">
        <f t="shared" si="531"/>
        <v>0</v>
      </c>
      <c r="AI253" s="115">
        <f t="shared" si="532"/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3"/>
      <c r="B254" s="74" t="str">
        <f>IF(DATA!A252="","",DATA!B254)</f>
        <v/>
      </c>
      <c r="C254" s="108" t="str">
        <f>IF(DATA!C254="","",DATA!C254)</f>
        <v/>
      </c>
      <c r="D254" s="108" t="str">
        <f>IF(DATA!D254="","",DATA!D254)</f>
        <v/>
      </c>
      <c r="E254" s="108" t="str">
        <f>IF(DATA!E254="","",DATA!E254)</f>
        <v/>
      </c>
      <c r="F254" s="108" t="str">
        <f>IF(DATA!F254="","",DATA!F254)</f>
        <v/>
      </c>
      <c r="G254" s="108" t="str">
        <f>IF(DATA!G254="","",DATA!G254)</f>
        <v/>
      </c>
      <c r="H254" s="108" t="str">
        <f>IF(DATA!H254="","",DATA!H254)</f>
        <v/>
      </c>
      <c r="I254" s="108" t="str">
        <f>IF(DATA!I254="","",DATA!I254)</f>
        <v/>
      </c>
      <c r="J254" s="108" t="str">
        <f>IF(DATA!J254="","",DATA!J254)</f>
        <v/>
      </c>
      <c r="K254" s="108" t="str">
        <f>IF(DATA!K254="","",DATA!K254)</f>
        <v/>
      </c>
      <c r="L254" s="108" t="str">
        <f>IF(DATA!L254="","",DATA!L254)</f>
        <v/>
      </c>
      <c r="M254" s="108" t="str">
        <f>IF(DATA!M254="","",DATA!M254)</f>
        <v/>
      </c>
      <c r="N254" s="108" t="str">
        <f>IF(DATA!N254="","",DATA!N254)</f>
        <v/>
      </c>
      <c r="O254" s="108" t="str">
        <f>IF(DATA!O254="","",DATA!O254)</f>
        <v/>
      </c>
      <c r="P254" s="108" t="str">
        <f>IF(DATA!P254="","",DATA!P254)</f>
        <v/>
      </c>
      <c r="Q254" s="108" t="str">
        <f>IF(DATA!Q254="","",DATA!Q254)</f>
        <v/>
      </c>
      <c r="R254" s="108" t="str">
        <f>IF(DATA!R254="","",DATA!R254)</f>
        <v/>
      </c>
      <c r="S254" s="108" t="str">
        <f>IF(DATA!S254="","",DATA!S254)</f>
        <v/>
      </c>
      <c r="T254" s="108" t="str">
        <f>IF(DATA!T254="","",DATA!T254)</f>
        <v/>
      </c>
      <c r="U254" s="108" t="str">
        <f>IF(DATA!U254="","",DATA!U254)</f>
        <v/>
      </c>
      <c r="V254" s="108" t="str">
        <f>IF(DATA!V254="","",DATA!V254)</f>
        <v/>
      </c>
      <c r="W254" s="108" t="str">
        <f>IF(DATA!W254="","",DATA!W254)</f>
        <v/>
      </c>
      <c r="X254" s="108" t="str">
        <f>IF(DATA!X254="","",DATA!X254)</f>
        <v/>
      </c>
      <c r="Y254" s="108" t="str">
        <f>IF(DATA!Y254="","",DATA!Y254)</f>
        <v/>
      </c>
      <c r="Z254" s="108" t="str">
        <f>IF(DATA!Z254="","",DATA!Z254)</f>
        <v/>
      </c>
      <c r="AA254" s="108" t="str">
        <f>IF(DATA!AA254="","",DATA!AA254)</f>
        <v/>
      </c>
      <c r="AB254" s="108" t="str">
        <f>IF(DATA!AB254="","",DATA!AB254)</f>
        <v/>
      </c>
      <c r="AC254" s="108" t="str">
        <f>IF(DATA!AC254="","",DATA!AC254)</f>
        <v/>
      </c>
      <c r="AD254" s="108" t="str">
        <f>IF(DATA!AD254="","",DATA!AD254)</f>
        <v/>
      </c>
      <c r="AE254" s="108" t="str">
        <f>IF(DATA!AE254="","",DATA!AE254)</f>
        <v/>
      </c>
      <c r="AF254" s="108" t="str">
        <f>IF(DATA!AF254="","",DATA!AF254)</f>
        <v/>
      </c>
      <c r="AG254" s="109" t="str">
        <f>IF(DATA!AG254="","",DATA!AG254)</f>
        <v/>
      </c>
      <c r="AH254" s="116">
        <f t="shared" si="531"/>
        <v>0</v>
      </c>
      <c r="AI254" s="117">
        <f t="shared" si="532"/>
        <v>0</v>
      </c>
      <c r="AJ254" s="205"/>
      <c r="AK254" s="207"/>
      <c r="AL254" s="205"/>
      <c r="AM254" s="207"/>
      <c r="AN254" s="201"/>
      <c r="AO254" s="201"/>
      <c r="AP254" s="201"/>
      <c r="AQ254" s="201"/>
      <c r="AR254" s="201"/>
      <c r="AS254" s="201"/>
      <c r="AT254" s="201"/>
      <c r="AU254" s="201"/>
      <c r="AV254" s="201"/>
      <c r="AW254" s="201"/>
    </row>
    <row r="255" spans="1:49" ht="15" customHeight="1" x14ac:dyDescent="0.15">
      <c r="A255" s="202" t="str">
        <f>IF(DATA!A255="","",DATA!A255)</f>
        <v/>
      </c>
      <c r="B255" s="11" t="str">
        <f>IF(DATA!A255="","",DATA!B255)</f>
        <v/>
      </c>
      <c r="C255" s="112" t="str">
        <f>IF(DATA!C255="","",DATA!C255)</f>
        <v/>
      </c>
      <c r="D255" s="112" t="str">
        <f>IF(DATA!D255="","",DATA!D255)</f>
        <v/>
      </c>
      <c r="E255" s="112" t="str">
        <f>IF(DATA!E255="","",DATA!E255)</f>
        <v/>
      </c>
      <c r="F255" s="112" t="str">
        <f>IF(DATA!F255="","",DATA!F255)</f>
        <v/>
      </c>
      <c r="G255" s="112" t="str">
        <f>IF(DATA!G255="","",DATA!G255)</f>
        <v/>
      </c>
      <c r="H255" s="112" t="str">
        <f>IF(DATA!H255="","",DATA!H255)</f>
        <v/>
      </c>
      <c r="I255" s="112" t="str">
        <f>IF(DATA!I255="","",DATA!I255)</f>
        <v/>
      </c>
      <c r="J255" s="112" t="str">
        <f>IF(DATA!J255="","",DATA!J255)</f>
        <v/>
      </c>
      <c r="K255" s="112" t="str">
        <f>IF(DATA!K255="","",DATA!K255)</f>
        <v/>
      </c>
      <c r="L255" s="112" t="str">
        <f>IF(DATA!L255="","",DATA!L255)</f>
        <v/>
      </c>
      <c r="M255" s="112" t="str">
        <f>IF(DATA!M255="","",DATA!M255)</f>
        <v/>
      </c>
      <c r="N255" s="112" t="str">
        <f>IF(DATA!N255="","",DATA!N255)</f>
        <v/>
      </c>
      <c r="O255" s="112" t="str">
        <f>IF(DATA!O255="","",DATA!O255)</f>
        <v/>
      </c>
      <c r="P255" s="112" t="str">
        <f>IF(DATA!P255="","",DATA!P255)</f>
        <v/>
      </c>
      <c r="Q255" s="112" t="str">
        <f>IF(DATA!Q255="","",DATA!Q255)</f>
        <v/>
      </c>
      <c r="R255" s="112" t="str">
        <f>IF(DATA!R255="","",DATA!R255)</f>
        <v/>
      </c>
      <c r="S255" s="112" t="str">
        <f>IF(DATA!S255="","",DATA!S255)</f>
        <v/>
      </c>
      <c r="T255" s="112" t="str">
        <f>IF(DATA!T255="","",DATA!T255)</f>
        <v/>
      </c>
      <c r="U255" s="112" t="str">
        <f>IF(DATA!U255="","",DATA!U255)</f>
        <v/>
      </c>
      <c r="V255" s="112" t="str">
        <f>IF(DATA!V255="","",DATA!V255)</f>
        <v/>
      </c>
      <c r="W255" s="112" t="str">
        <f>IF(DATA!W255="","",DATA!W255)</f>
        <v/>
      </c>
      <c r="X255" s="112" t="str">
        <f>IF(DATA!X255="","",DATA!X255)</f>
        <v/>
      </c>
      <c r="Y255" s="112" t="str">
        <f>IF(DATA!Y255="","",DATA!Y255)</f>
        <v/>
      </c>
      <c r="Z255" s="112" t="str">
        <f>IF(DATA!Z255="","",DATA!Z255)</f>
        <v/>
      </c>
      <c r="AA255" s="112" t="str">
        <f>IF(DATA!AA255="","",DATA!AA255)</f>
        <v/>
      </c>
      <c r="AB255" s="112" t="str">
        <f>IF(DATA!AB255="","",DATA!AB255)</f>
        <v/>
      </c>
      <c r="AC255" s="112" t="str">
        <f>IF(DATA!AC255="","",DATA!AC255)</f>
        <v/>
      </c>
      <c r="AD255" s="112" t="str">
        <f>IF(DATA!AD255="","",DATA!AD255)</f>
        <v/>
      </c>
      <c r="AE255" s="112" t="str">
        <f>IF(DATA!AE255="","",DATA!AE255)</f>
        <v/>
      </c>
      <c r="AF255" s="112" t="str">
        <f>IF(DATA!AF255="","",DATA!AF255)</f>
        <v/>
      </c>
      <c r="AG255" s="113" t="str">
        <f>IF(DATA!AG255="","",DATA!AG255)</f>
        <v/>
      </c>
      <c r="AH255" s="188">
        <f>COUNTIFS(DATA!$C$3:$AG$3,0,DATA!$C255:$AG255,"&lt;&gt;")</f>
        <v>0</v>
      </c>
      <c r="AI255" s="188">
        <f>COUNTIFS(DATA!$C$3:$AG$3,"&gt;0",DATA!$C255:$AG255,"&lt;&gt;")</f>
        <v>0</v>
      </c>
      <c r="AJ255" s="204">
        <f t="shared" ref="AJ255" si="670">COUNTIFS($C$3:$AG$3,"=0",C256:AG256,"&gt;0")</f>
        <v>0</v>
      </c>
      <c r="AK255" s="206">
        <f t="shared" ref="AK255" si="671">COUNTIFS($C$3:$AG$3,"&lt;&gt;0",C256:AG256,"&gt;0")</f>
        <v>0</v>
      </c>
      <c r="AL255" s="204">
        <f t="shared" ref="AL255" si="672">COUNTIFS($C$3:$AG$3,"=0",C257:AG257,"&gt;0")</f>
        <v>0</v>
      </c>
      <c r="AM255" s="206">
        <f t="shared" ref="AM255" si="673">COUNTIFS($C$3:$AG$3,"&lt;&gt;0",C257:AG257,"&gt;0")</f>
        <v>0</v>
      </c>
      <c r="AN255" s="200">
        <f t="shared" ref="AN255:AP255" si="674">COUNTIF($C255:$AG255,AN$5)</f>
        <v>0</v>
      </c>
      <c r="AO255" s="200">
        <f t="shared" si="674"/>
        <v>0</v>
      </c>
      <c r="AP255" s="200">
        <f t="shared" si="674"/>
        <v>0</v>
      </c>
      <c r="AQ255" s="200">
        <f t="shared" ref="AQ255" si="675">COUNTIF($C255:$AG255,AQ$5)+COUNTIF($C255:$AG255,"半振")*0.5</f>
        <v>0</v>
      </c>
      <c r="AR255" s="200">
        <f t="shared" ref="AR255" si="676">COUNTIF($C255:$AG255,AR$5)+COUNTIF($C255:$AG255,"半有")*0.5</f>
        <v>0</v>
      </c>
      <c r="AS255" s="200">
        <f t="shared" ref="AS255" si="677">COUNTIF($C255:$AG255,AS$5)+COUNTIF($C255:$AG255,"半欠")*0.5</f>
        <v>0</v>
      </c>
      <c r="AT255" s="200">
        <f t="shared" si="557"/>
        <v>0</v>
      </c>
      <c r="AU255" s="200">
        <f t="shared" si="557"/>
        <v>0</v>
      </c>
      <c r="AV255" s="200">
        <f t="shared" si="557"/>
        <v>0</v>
      </c>
      <c r="AW255" s="200">
        <f t="shared" si="557"/>
        <v>0</v>
      </c>
    </row>
    <row r="256" spans="1:49" ht="15" customHeight="1" x14ac:dyDescent="0.15">
      <c r="A256" s="202"/>
      <c r="B256" s="44" t="str">
        <f>IF(DATA!A255="","",DATA!B256)</f>
        <v/>
      </c>
      <c r="C256" s="45" t="str">
        <f>IF(DATA!C256="","",DATA!C256)</f>
        <v/>
      </c>
      <c r="D256" s="45" t="str">
        <f>IF(DATA!D256="","",DATA!D256)</f>
        <v/>
      </c>
      <c r="E256" s="45" t="str">
        <f>IF(DATA!E256="","",DATA!E256)</f>
        <v/>
      </c>
      <c r="F256" s="45" t="str">
        <f>IF(DATA!F256="","",DATA!F256)</f>
        <v/>
      </c>
      <c r="G256" s="45" t="str">
        <f>IF(DATA!G256="","",DATA!G256)</f>
        <v/>
      </c>
      <c r="H256" s="45" t="str">
        <f>IF(DATA!H256="","",DATA!H256)</f>
        <v/>
      </c>
      <c r="I256" s="45" t="str">
        <f>IF(DATA!I256="","",DATA!I256)</f>
        <v/>
      </c>
      <c r="J256" s="45" t="str">
        <f>IF(DATA!J256="","",DATA!J256)</f>
        <v/>
      </c>
      <c r="K256" s="45" t="str">
        <f>IF(DATA!K256="","",DATA!K256)</f>
        <v/>
      </c>
      <c r="L256" s="45" t="str">
        <f>IF(DATA!L256="","",DATA!L256)</f>
        <v/>
      </c>
      <c r="M256" s="45" t="str">
        <f>IF(DATA!M256="","",DATA!M256)</f>
        <v/>
      </c>
      <c r="N256" s="45" t="str">
        <f>IF(DATA!N256="","",DATA!N256)</f>
        <v/>
      </c>
      <c r="O256" s="45" t="str">
        <f>IF(DATA!O256="","",DATA!O256)</f>
        <v/>
      </c>
      <c r="P256" s="45" t="str">
        <f>IF(DATA!P256="","",DATA!P256)</f>
        <v/>
      </c>
      <c r="Q256" s="45" t="str">
        <f>IF(DATA!Q256="","",DATA!Q256)</f>
        <v/>
      </c>
      <c r="R256" s="45" t="str">
        <f>IF(DATA!R256="","",DATA!R256)</f>
        <v/>
      </c>
      <c r="S256" s="45" t="str">
        <f>IF(DATA!S256="","",DATA!S256)</f>
        <v/>
      </c>
      <c r="T256" s="45" t="str">
        <f>IF(DATA!T256="","",DATA!T256)</f>
        <v/>
      </c>
      <c r="U256" s="45" t="str">
        <f>IF(DATA!U256="","",DATA!U256)</f>
        <v/>
      </c>
      <c r="V256" s="45" t="str">
        <f>IF(DATA!V256="","",DATA!V256)</f>
        <v/>
      </c>
      <c r="W256" s="45" t="str">
        <f>IF(DATA!W256="","",DATA!W256)</f>
        <v/>
      </c>
      <c r="X256" s="45" t="str">
        <f>IF(DATA!X256="","",DATA!X256)</f>
        <v/>
      </c>
      <c r="Y256" s="45" t="str">
        <f>IF(DATA!Y256="","",DATA!Y256)</f>
        <v/>
      </c>
      <c r="Z256" s="45" t="str">
        <f>IF(DATA!Z256="","",DATA!Z256)</f>
        <v/>
      </c>
      <c r="AA256" s="45" t="str">
        <f>IF(DATA!AA256="","",DATA!AA256)</f>
        <v/>
      </c>
      <c r="AB256" s="45" t="str">
        <f>IF(DATA!AB256="","",DATA!AB256)</f>
        <v/>
      </c>
      <c r="AC256" s="45" t="str">
        <f>IF(DATA!AC256="","",DATA!AC256)</f>
        <v/>
      </c>
      <c r="AD256" s="45" t="str">
        <f>IF(DATA!AD256="","",DATA!AD256)</f>
        <v/>
      </c>
      <c r="AE256" s="45" t="str">
        <f>IF(DATA!AE256="","",DATA!AE256)</f>
        <v/>
      </c>
      <c r="AF256" s="45" t="str">
        <f>IF(DATA!AF256="","",DATA!AF256)</f>
        <v/>
      </c>
      <c r="AG256" s="105" t="str">
        <f>IF(DATA!AG256="","",DATA!AG256)</f>
        <v/>
      </c>
      <c r="AH256" s="114">
        <f t="shared" si="531"/>
        <v>0</v>
      </c>
      <c r="AI256" s="115">
        <f t="shared" si="532"/>
        <v>0</v>
      </c>
      <c r="AJ256" s="204"/>
      <c r="AK256" s="206"/>
      <c r="AL256" s="204"/>
      <c r="AM256" s="206"/>
      <c r="AN256" s="200"/>
      <c r="AO256" s="200"/>
      <c r="AP256" s="200"/>
      <c r="AQ256" s="200"/>
      <c r="AR256" s="200"/>
      <c r="AS256" s="200"/>
      <c r="AT256" s="200"/>
      <c r="AU256" s="200"/>
      <c r="AV256" s="200"/>
      <c r="AW256" s="200"/>
    </row>
    <row r="257" spans="1:49" ht="15" customHeight="1" x14ac:dyDescent="0.15">
      <c r="A257" s="203"/>
      <c r="B257" s="74" t="str">
        <f>IF(DATA!A255="","",DATA!B257)</f>
        <v/>
      </c>
      <c r="C257" s="108" t="str">
        <f>IF(DATA!C257="","",DATA!C257)</f>
        <v/>
      </c>
      <c r="D257" s="108" t="str">
        <f>IF(DATA!D257="","",DATA!D257)</f>
        <v/>
      </c>
      <c r="E257" s="108" t="str">
        <f>IF(DATA!E257="","",DATA!E257)</f>
        <v/>
      </c>
      <c r="F257" s="108" t="str">
        <f>IF(DATA!F257="","",DATA!F257)</f>
        <v/>
      </c>
      <c r="G257" s="108" t="str">
        <f>IF(DATA!G257="","",DATA!G257)</f>
        <v/>
      </c>
      <c r="H257" s="108" t="str">
        <f>IF(DATA!H257="","",DATA!H257)</f>
        <v/>
      </c>
      <c r="I257" s="108" t="str">
        <f>IF(DATA!I257="","",DATA!I257)</f>
        <v/>
      </c>
      <c r="J257" s="108" t="str">
        <f>IF(DATA!J257="","",DATA!J257)</f>
        <v/>
      </c>
      <c r="K257" s="108" t="str">
        <f>IF(DATA!K257="","",DATA!K257)</f>
        <v/>
      </c>
      <c r="L257" s="108" t="str">
        <f>IF(DATA!L257="","",DATA!L257)</f>
        <v/>
      </c>
      <c r="M257" s="108" t="str">
        <f>IF(DATA!M257="","",DATA!M257)</f>
        <v/>
      </c>
      <c r="N257" s="108" t="str">
        <f>IF(DATA!N257="","",DATA!N257)</f>
        <v/>
      </c>
      <c r="O257" s="108" t="str">
        <f>IF(DATA!O257="","",DATA!O257)</f>
        <v/>
      </c>
      <c r="P257" s="108" t="str">
        <f>IF(DATA!P257="","",DATA!P257)</f>
        <v/>
      </c>
      <c r="Q257" s="108" t="str">
        <f>IF(DATA!Q257="","",DATA!Q257)</f>
        <v/>
      </c>
      <c r="R257" s="108" t="str">
        <f>IF(DATA!R257="","",DATA!R257)</f>
        <v/>
      </c>
      <c r="S257" s="108" t="str">
        <f>IF(DATA!S257="","",DATA!S257)</f>
        <v/>
      </c>
      <c r="T257" s="108" t="str">
        <f>IF(DATA!T257="","",DATA!T257)</f>
        <v/>
      </c>
      <c r="U257" s="108" t="str">
        <f>IF(DATA!U257="","",DATA!U257)</f>
        <v/>
      </c>
      <c r="V257" s="108" t="str">
        <f>IF(DATA!V257="","",DATA!V257)</f>
        <v/>
      </c>
      <c r="W257" s="108" t="str">
        <f>IF(DATA!W257="","",DATA!W257)</f>
        <v/>
      </c>
      <c r="X257" s="108" t="str">
        <f>IF(DATA!X257="","",DATA!X257)</f>
        <v/>
      </c>
      <c r="Y257" s="108" t="str">
        <f>IF(DATA!Y257="","",DATA!Y257)</f>
        <v/>
      </c>
      <c r="Z257" s="108" t="str">
        <f>IF(DATA!Z257="","",DATA!Z257)</f>
        <v/>
      </c>
      <c r="AA257" s="108" t="str">
        <f>IF(DATA!AA257="","",DATA!AA257)</f>
        <v/>
      </c>
      <c r="AB257" s="108" t="str">
        <f>IF(DATA!AB257="","",DATA!AB257)</f>
        <v/>
      </c>
      <c r="AC257" s="108" t="str">
        <f>IF(DATA!AC257="","",DATA!AC257)</f>
        <v/>
      </c>
      <c r="AD257" s="108" t="str">
        <f>IF(DATA!AD257="","",DATA!AD257)</f>
        <v/>
      </c>
      <c r="AE257" s="108" t="str">
        <f>IF(DATA!AE257="","",DATA!AE257)</f>
        <v/>
      </c>
      <c r="AF257" s="108" t="str">
        <f>IF(DATA!AF257="","",DATA!AF257)</f>
        <v/>
      </c>
      <c r="AG257" s="109" t="str">
        <f>IF(DATA!AG257="","",DATA!AG257)</f>
        <v/>
      </c>
      <c r="AH257" s="116">
        <f t="shared" si="531"/>
        <v>0</v>
      </c>
      <c r="AI257" s="117">
        <f t="shared" si="532"/>
        <v>0</v>
      </c>
      <c r="AJ257" s="205"/>
      <c r="AK257" s="207"/>
      <c r="AL257" s="205"/>
      <c r="AM257" s="207"/>
      <c r="AN257" s="201"/>
      <c r="AO257" s="201"/>
      <c r="AP257" s="201"/>
      <c r="AQ257" s="201"/>
      <c r="AR257" s="201"/>
      <c r="AS257" s="201"/>
      <c r="AT257" s="201"/>
      <c r="AU257" s="201"/>
      <c r="AV257" s="201"/>
      <c r="AW257" s="201"/>
    </row>
    <row r="258" spans="1:49" ht="15" customHeight="1" x14ac:dyDescent="0.15">
      <c r="A258" s="202" t="str">
        <f>IF(DATA!A258="","",DATA!A258)</f>
        <v/>
      </c>
      <c r="B258" s="11" t="str">
        <f>IF(DATA!A258="","",DATA!B258)</f>
        <v/>
      </c>
      <c r="C258" s="112" t="str">
        <f>IF(DATA!C258="","",DATA!C258)</f>
        <v/>
      </c>
      <c r="D258" s="112" t="str">
        <f>IF(DATA!D258="","",DATA!D258)</f>
        <v/>
      </c>
      <c r="E258" s="112" t="str">
        <f>IF(DATA!E258="","",DATA!E258)</f>
        <v/>
      </c>
      <c r="F258" s="112" t="str">
        <f>IF(DATA!F258="","",DATA!F258)</f>
        <v/>
      </c>
      <c r="G258" s="112" t="str">
        <f>IF(DATA!G258="","",DATA!G258)</f>
        <v/>
      </c>
      <c r="H258" s="112" t="str">
        <f>IF(DATA!H258="","",DATA!H258)</f>
        <v/>
      </c>
      <c r="I258" s="112" t="str">
        <f>IF(DATA!I258="","",DATA!I258)</f>
        <v/>
      </c>
      <c r="J258" s="112" t="str">
        <f>IF(DATA!J258="","",DATA!J258)</f>
        <v/>
      </c>
      <c r="K258" s="112" t="str">
        <f>IF(DATA!K258="","",DATA!K258)</f>
        <v/>
      </c>
      <c r="L258" s="112" t="str">
        <f>IF(DATA!L258="","",DATA!L258)</f>
        <v/>
      </c>
      <c r="M258" s="112" t="str">
        <f>IF(DATA!M258="","",DATA!M258)</f>
        <v/>
      </c>
      <c r="N258" s="112" t="str">
        <f>IF(DATA!N258="","",DATA!N258)</f>
        <v/>
      </c>
      <c r="O258" s="112" t="str">
        <f>IF(DATA!O258="","",DATA!O258)</f>
        <v/>
      </c>
      <c r="P258" s="112" t="str">
        <f>IF(DATA!P258="","",DATA!P258)</f>
        <v/>
      </c>
      <c r="Q258" s="112" t="str">
        <f>IF(DATA!Q258="","",DATA!Q258)</f>
        <v/>
      </c>
      <c r="R258" s="112" t="str">
        <f>IF(DATA!R258="","",DATA!R258)</f>
        <v/>
      </c>
      <c r="S258" s="112" t="str">
        <f>IF(DATA!S258="","",DATA!S258)</f>
        <v/>
      </c>
      <c r="T258" s="112" t="str">
        <f>IF(DATA!T258="","",DATA!T258)</f>
        <v/>
      </c>
      <c r="U258" s="112" t="str">
        <f>IF(DATA!U258="","",DATA!U258)</f>
        <v/>
      </c>
      <c r="V258" s="112" t="str">
        <f>IF(DATA!V258="","",DATA!V258)</f>
        <v/>
      </c>
      <c r="W258" s="112" t="str">
        <f>IF(DATA!W258="","",DATA!W258)</f>
        <v/>
      </c>
      <c r="X258" s="112" t="str">
        <f>IF(DATA!X258="","",DATA!X258)</f>
        <v/>
      </c>
      <c r="Y258" s="112" t="str">
        <f>IF(DATA!Y258="","",DATA!Y258)</f>
        <v/>
      </c>
      <c r="Z258" s="112" t="str">
        <f>IF(DATA!Z258="","",DATA!Z258)</f>
        <v/>
      </c>
      <c r="AA258" s="112" t="str">
        <f>IF(DATA!AA258="","",DATA!AA258)</f>
        <v/>
      </c>
      <c r="AB258" s="112" t="str">
        <f>IF(DATA!AB258="","",DATA!AB258)</f>
        <v/>
      </c>
      <c r="AC258" s="112" t="str">
        <f>IF(DATA!AC258="","",DATA!AC258)</f>
        <v/>
      </c>
      <c r="AD258" s="112" t="str">
        <f>IF(DATA!AD258="","",DATA!AD258)</f>
        <v/>
      </c>
      <c r="AE258" s="112" t="str">
        <f>IF(DATA!AE258="","",DATA!AE258)</f>
        <v/>
      </c>
      <c r="AF258" s="112" t="str">
        <f>IF(DATA!AF258="","",DATA!AF258)</f>
        <v/>
      </c>
      <c r="AG258" s="113" t="str">
        <f>IF(DATA!AG258="","",DATA!AG258)</f>
        <v/>
      </c>
      <c r="AH258" s="188">
        <f>COUNTIFS(DATA!$C$3:$AG$3,0,DATA!$C258:$AG258,"&lt;&gt;")</f>
        <v>0</v>
      </c>
      <c r="AI258" s="188">
        <f>COUNTIFS(DATA!$C$3:$AG$3,"&gt;0",DATA!$C258:$AG258,"&lt;&gt;")</f>
        <v>0</v>
      </c>
      <c r="AJ258" s="204">
        <f t="shared" ref="AJ258" si="678">COUNTIFS($C$3:$AG$3,"=0",C259:AG259,"&gt;0")</f>
        <v>0</v>
      </c>
      <c r="AK258" s="206">
        <f t="shared" ref="AK258" si="679">COUNTIFS($C$3:$AG$3,"&lt;&gt;0",C259:AG259,"&gt;0")</f>
        <v>0</v>
      </c>
      <c r="AL258" s="204">
        <f t="shared" ref="AL258" si="680">COUNTIFS($C$3:$AG$3,"=0",C260:AG260,"&gt;0")</f>
        <v>0</v>
      </c>
      <c r="AM258" s="206">
        <f t="shared" ref="AM258" si="681">COUNTIFS($C$3:$AG$3,"&lt;&gt;0",C260:AG260,"&gt;0")</f>
        <v>0</v>
      </c>
      <c r="AN258" s="200">
        <f t="shared" ref="AN258:AP258" si="682">COUNTIF($C258:$AG258,AN$5)</f>
        <v>0</v>
      </c>
      <c r="AO258" s="200">
        <f t="shared" si="682"/>
        <v>0</v>
      </c>
      <c r="AP258" s="200">
        <f t="shared" si="682"/>
        <v>0</v>
      </c>
      <c r="AQ258" s="200">
        <f t="shared" ref="AQ258" si="683">COUNTIF($C258:$AG258,AQ$5)+COUNTIF($C258:$AG258,"半振")*0.5</f>
        <v>0</v>
      </c>
      <c r="AR258" s="200">
        <f t="shared" ref="AR258" si="684">COUNTIF($C258:$AG258,AR$5)+COUNTIF($C258:$AG258,"半有")*0.5</f>
        <v>0</v>
      </c>
      <c r="AS258" s="200">
        <f t="shared" ref="AS258" si="685">COUNTIF($C258:$AG258,AS$5)+COUNTIF($C258:$AG258,"半欠")*0.5</f>
        <v>0</v>
      </c>
      <c r="AT258" s="200">
        <f t="shared" si="557"/>
        <v>0</v>
      </c>
      <c r="AU258" s="200">
        <f t="shared" si="557"/>
        <v>0</v>
      </c>
      <c r="AV258" s="200">
        <f t="shared" si="557"/>
        <v>0</v>
      </c>
      <c r="AW258" s="200">
        <f t="shared" si="557"/>
        <v>0</v>
      </c>
    </row>
    <row r="259" spans="1:49" ht="15" customHeight="1" x14ac:dyDescent="0.15">
      <c r="A259" s="202"/>
      <c r="B259" s="44" t="str">
        <f>IF(DATA!A258="","",DATA!B259)</f>
        <v/>
      </c>
      <c r="C259" s="45" t="str">
        <f>IF(DATA!C259="","",DATA!C259)</f>
        <v/>
      </c>
      <c r="D259" s="45" t="str">
        <f>IF(DATA!D259="","",DATA!D259)</f>
        <v/>
      </c>
      <c r="E259" s="45" t="str">
        <f>IF(DATA!E259="","",DATA!E259)</f>
        <v/>
      </c>
      <c r="F259" s="45" t="str">
        <f>IF(DATA!F259="","",DATA!F259)</f>
        <v/>
      </c>
      <c r="G259" s="45" t="str">
        <f>IF(DATA!G259="","",DATA!G259)</f>
        <v/>
      </c>
      <c r="H259" s="45" t="str">
        <f>IF(DATA!H259="","",DATA!H259)</f>
        <v/>
      </c>
      <c r="I259" s="45" t="str">
        <f>IF(DATA!I259="","",DATA!I259)</f>
        <v/>
      </c>
      <c r="J259" s="45" t="str">
        <f>IF(DATA!J259="","",DATA!J259)</f>
        <v/>
      </c>
      <c r="K259" s="45" t="str">
        <f>IF(DATA!K259="","",DATA!K259)</f>
        <v/>
      </c>
      <c r="L259" s="45" t="str">
        <f>IF(DATA!L259="","",DATA!L259)</f>
        <v/>
      </c>
      <c r="M259" s="45" t="str">
        <f>IF(DATA!M259="","",DATA!M259)</f>
        <v/>
      </c>
      <c r="N259" s="45" t="str">
        <f>IF(DATA!N259="","",DATA!N259)</f>
        <v/>
      </c>
      <c r="O259" s="45" t="str">
        <f>IF(DATA!O259="","",DATA!O259)</f>
        <v/>
      </c>
      <c r="P259" s="45" t="str">
        <f>IF(DATA!P259="","",DATA!P259)</f>
        <v/>
      </c>
      <c r="Q259" s="45" t="str">
        <f>IF(DATA!Q259="","",DATA!Q259)</f>
        <v/>
      </c>
      <c r="R259" s="45" t="str">
        <f>IF(DATA!R259="","",DATA!R259)</f>
        <v/>
      </c>
      <c r="S259" s="45" t="str">
        <f>IF(DATA!S259="","",DATA!S259)</f>
        <v/>
      </c>
      <c r="T259" s="45" t="str">
        <f>IF(DATA!T259="","",DATA!T259)</f>
        <v/>
      </c>
      <c r="U259" s="45" t="str">
        <f>IF(DATA!U259="","",DATA!U259)</f>
        <v/>
      </c>
      <c r="V259" s="45" t="str">
        <f>IF(DATA!V259="","",DATA!V259)</f>
        <v/>
      </c>
      <c r="W259" s="45" t="str">
        <f>IF(DATA!W259="","",DATA!W259)</f>
        <v/>
      </c>
      <c r="X259" s="45" t="str">
        <f>IF(DATA!X259="","",DATA!X259)</f>
        <v/>
      </c>
      <c r="Y259" s="45" t="str">
        <f>IF(DATA!Y259="","",DATA!Y259)</f>
        <v/>
      </c>
      <c r="Z259" s="45" t="str">
        <f>IF(DATA!Z259="","",DATA!Z259)</f>
        <v/>
      </c>
      <c r="AA259" s="45" t="str">
        <f>IF(DATA!AA259="","",DATA!AA259)</f>
        <v/>
      </c>
      <c r="AB259" s="45" t="str">
        <f>IF(DATA!AB259="","",DATA!AB259)</f>
        <v/>
      </c>
      <c r="AC259" s="45" t="str">
        <f>IF(DATA!AC259="","",DATA!AC259)</f>
        <v/>
      </c>
      <c r="AD259" s="45" t="str">
        <f>IF(DATA!AD259="","",DATA!AD259)</f>
        <v/>
      </c>
      <c r="AE259" s="45" t="str">
        <f>IF(DATA!AE259="","",DATA!AE259)</f>
        <v/>
      </c>
      <c r="AF259" s="45" t="str">
        <f>IF(DATA!AF259="","",DATA!AF259)</f>
        <v/>
      </c>
      <c r="AG259" s="105" t="str">
        <f>IF(DATA!AG259="","",DATA!AG259)</f>
        <v/>
      </c>
      <c r="AH259" s="114">
        <f t="shared" si="531"/>
        <v>0</v>
      </c>
      <c r="AI259" s="115">
        <f t="shared" si="532"/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IF(DATA!A258="","",DATA!B260)</f>
        <v/>
      </c>
      <c r="C260" s="108" t="str">
        <f>IF(DATA!C260="","",DATA!C260)</f>
        <v/>
      </c>
      <c r="D260" s="108" t="str">
        <f>IF(DATA!D260="","",DATA!D260)</f>
        <v/>
      </c>
      <c r="E260" s="108" t="str">
        <f>IF(DATA!E260="","",DATA!E260)</f>
        <v/>
      </c>
      <c r="F260" s="108" t="str">
        <f>IF(DATA!F260="","",DATA!F260)</f>
        <v/>
      </c>
      <c r="G260" s="108" t="str">
        <f>IF(DATA!G260="","",DATA!G260)</f>
        <v/>
      </c>
      <c r="H260" s="108" t="str">
        <f>IF(DATA!H260="","",DATA!H260)</f>
        <v/>
      </c>
      <c r="I260" s="108" t="str">
        <f>IF(DATA!I260="","",DATA!I260)</f>
        <v/>
      </c>
      <c r="J260" s="108" t="str">
        <f>IF(DATA!J260="","",DATA!J260)</f>
        <v/>
      </c>
      <c r="K260" s="108" t="str">
        <f>IF(DATA!K260="","",DATA!K260)</f>
        <v/>
      </c>
      <c r="L260" s="108" t="str">
        <f>IF(DATA!L260="","",DATA!L260)</f>
        <v/>
      </c>
      <c r="M260" s="108" t="str">
        <f>IF(DATA!M260="","",DATA!M260)</f>
        <v/>
      </c>
      <c r="N260" s="108" t="str">
        <f>IF(DATA!N260="","",DATA!N260)</f>
        <v/>
      </c>
      <c r="O260" s="108" t="str">
        <f>IF(DATA!O260="","",DATA!O260)</f>
        <v/>
      </c>
      <c r="P260" s="108" t="str">
        <f>IF(DATA!P260="","",DATA!P260)</f>
        <v/>
      </c>
      <c r="Q260" s="108" t="str">
        <f>IF(DATA!Q260="","",DATA!Q260)</f>
        <v/>
      </c>
      <c r="R260" s="108" t="str">
        <f>IF(DATA!R260="","",DATA!R260)</f>
        <v/>
      </c>
      <c r="S260" s="108" t="str">
        <f>IF(DATA!S260="","",DATA!S260)</f>
        <v/>
      </c>
      <c r="T260" s="108" t="str">
        <f>IF(DATA!T260="","",DATA!T260)</f>
        <v/>
      </c>
      <c r="U260" s="108" t="str">
        <f>IF(DATA!U260="","",DATA!U260)</f>
        <v/>
      </c>
      <c r="V260" s="108" t="str">
        <f>IF(DATA!V260="","",DATA!V260)</f>
        <v/>
      </c>
      <c r="W260" s="108" t="str">
        <f>IF(DATA!W260="","",DATA!W260)</f>
        <v/>
      </c>
      <c r="X260" s="108" t="str">
        <f>IF(DATA!X260="","",DATA!X260)</f>
        <v/>
      </c>
      <c r="Y260" s="108" t="str">
        <f>IF(DATA!Y260="","",DATA!Y260)</f>
        <v/>
      </c>
      <c r="Z260" s="108" t="str">
        <f>IF(DATA!Z260="","",DATA!Z260)</f>
        <v/>
      </c>
      <c r="AA260" s="108" t="str">
        <f>IF(DATA!AA260="","",DATA!AA260)</f>
        <v/>
      </c>
      <c r="AB260" s="108" t="str">
        <f>IF(DATA!AB260="","",DATA!AB260)</f>
        <v/>
      </c>
      <c r="AC260" s="108" t="str">
        <f>IF(DATA!AC260="","",DATA!AC260)</f>
        <v/>
      </c>
      <c r="AD260" s="108" t="str">
        <f>IF(DATA!AD260="","",DATA!AD260)</f>
        <v/>
      </c>
      <c r="AE260" s="108" t="str">
        <f>IF(DATA!AE260="","",DATA!AE260)</f>
        <v/>
      </c>
      <c r="AF260" s="108" t="str">
        <f>IF(DATA!AF260="","",DATA!AF260)</f>
        <v/>
      </c>
      <c r="AG260" s="109" t="str">
        <f>IF(DATA!AG260="","",DATA!AG260)</f>
        <v/>
      </c>
      <c r="AH260" s="116">
        <f t="shared" si="531"/>
        <v>0</v>
      </c>
      <c r="AI260" s="117">
        <f t="shared" si="532"/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IF(DATA!A261="","",DATA!A261)</f>
        <v/>
      </c>
      <c r="B261" s="11" t="str">
        <f>IF(DATA!A261="","",DATA!B261)</f>
        <v/>
      </c>
      <c r="C261" s="112" t="str">
        <f>IF(DATA!C261="","",DATA!C261)</f>
        <v/>
      </c>
      <c r="D261" s="112" t="str">
        <f>IF(DATA!D261="","",DATA!D261)</f>
        <v/>
      </c>
      <c r="E261" s="112" t="str">
        <f>IF(DATA!E261="","",DATA!E261)</f>
        <v/>
      </c>
      <c r="F261" s="112" t="str">
        <f>IF(DATA!F261="","",DATA!F261)</f>
        <v/>
      </c>
      <c r="G261" s="112" t="str">
        <f>IF(DATA!G261="","",DATA!G261)</f>
        <v/>
      </c>
      <c r="H261" s="112" t="str">
        <f>IF(DATA!H261="","",DATA!H261)</f>
        <v/>
      </c>
      <c r="I261" s="112" t="str">
        <f>IF(DATA!I261="","",DATA!I261)</f>
        <v/>
      </c>
      <c r="J261" s="112" t="str">
        <f>IF(DATA!J261="","",DATA!J261)</f>
        <v/>
      </c>
      <c r="K261" s="112" t="str">
        <f>IF(DATA!K261="","",DATA!K261)</f>
        <v/>
      </c>
      <c r="L261" s="112" t="str">
        <f>IF(DATA!L261="","",DATA!L261)</f>
        <v/>
      </c>
      <c r="M261" s="112" t="str">
        <f>IF(DATA!M261="","",DATA!M261)</f>
        <v/>
      </c>
      <c r="N261" s="112" t="str">
        <f>IF(DATA!N261="","",DATA!N261)</f>
        <v/>
      </c>
      <c r="O261" s="112" t="str">
        <f>IF(DATA!O261="","",DATA!O261)</f>
        <v/>
      </c>
      <c r="P261" s="112" t="str">
        <f>IF(DATA!P261="","",DATA!P261)</f>
        <v/>
      </c>
      <c r="Q261" s="112" t="str">
        <f>IF(DATA!Q261="","",DATA!Q261)</f>
        <v/>
      </c>
      <c r="R261" s="112" t="str">
        <f>IF(DATA!R261="","",DATA!R261)</f>
        <v/>
      </c>
      <c r="S261" s="112" t="str">
        <f>IF(DATA!S261="","",DATA!S261)</f>
        <v/>
      </c>
      <c r="T261" s="112" t="str">
        <f>IF(DATA!T261="","",DATA!T261)</f>
        <v/>
      </c>
      <c r="U261" s="112" t="str">
        <f>IF(DATA!U261="","",DATA!U261)</f>
        <v/>
      </c>
      <c r="V261" s="112" t="str">
        <f>IF(DATA!V261="","",DATA!V261)</f>
        <v/>
      </c>
      <c r="W261" s="112" t="str">
        <f>IF(DATA!W261="","",DATA!W261)</f>
        <v/>
      </c>
      <c r="X261" s="112" t="str">
        <f>IF(DATA!X261="","",DATA!X261)</f>
        <v/>
      </c>
      <c r="Y261" s="112" t="str">
        <f>IF(DATA!Y261="","",DATA!Y261)</f>
        <v/>
      </c>
      <c r="Z261" s="112" t="str">
        <f>IF(DATA!Z261="","",DATA!Z261)</f>
        <v/>
      </c>
      <c r="AA261" s="112" t="str">
        <f>IF(DATA!AA261="","",DATA!AA261)</f>
        <v/>
      </c>
      <c r="AB261" s="112" t="str">
        <f>IF(DATA!AB261="","",DATA!AB261)</f>
        <v/>
      </c>
      <c r="AC261" s="112" t="str">
        <f>IF(DATA!AC261="","",DATA!AC261)</f>
        <v/>
      </c>
      <c r="AD261" s="112" t="str">
        <f>IF(DATA!AD261="","",DATA!AD261)</f>
        <v/>
      </c>
      <c r="AE261" s="112" t="str">
        <f>IF(DATA!AE261="","",DATA!AE261)</f>
        <v/>
      </c>
      <c r="AF261" s="112" t="str">
        <f>IF(DATA!AF261="","",DATA!AF261)</f>
        <v/>
      </c>
      <c r="AG261" s="113" t="str">
        <f>IF(DATA!AG261="","",DATA!AG261)</f>
        <v/>
      </c>
      <c r="AH261" s="188">
        <f>COUNTIFS(DATA!$C$3:$AG$3,0,DATA!$C261:$AG261,"&lt;&gt;")</f>
        <v>0</v>
      </c>
      <c r="AI261" s="188">
        <f>COUNTIFS(DATA!$C$3:$AG$3,"&gt;0",DATA!$C261:$AG261,"&lt;&gt;")</f>
        <v>0</v>
      </c>
      <c r="AJ261" s="204">
        <f t="shared" ref="AJ261" si="686">COUNTIFS($C$3:$AG$3,"=0",C262:AG262,"&gt;0")</f>
        <v>0</v>
      </c>
      <c r="AK261" s="206">
        <f t="shared" ref="AK261" si="687">COUNTIFS($C$3:$AG$3,"&lt;&gt;0",C262:AG262,"&gt;0")</f>
        <v>0</v>
      </c>
      <c r="AL261" s="204">
        <f t="shared" ref="AL261" si="688">COUNTIFS($C$3:$AG$3,"=0",C263:AG263,"&gt;0")</f>
        <v>0</v>
      </c>
      <c r="AM261" s="206">
        <f t="shared" ref="AM261" si="689">COUNTIFS($C$3:$AG$3,"&lt;&gt;0",C263:AG263,"&gt;0")</f>
        <v>0</v>
      </c>
      <c r="AN261" s="200">
        <f t="shared" ref="AN261:AP261" si="690">COUNTIF($C261:$AG261,AN$5)</f>
        <v>0</v>
      </c>
      <c r="AO261" s="200">
        <f t="shared" si="690"/>
        <v>0</v>
      </c>
      <c r="AP261" s="200">
        <f t="shared" si="690"/>
        <v>0</v>
      </c>
      <c r="AQ261" s="200">
        <f t="shared" ref="AQ261" si="691">COUNTIF($C261:$AG261,AQ$5)+COUNTIF($C261:$AG261,"半振")*0.5</f>
        <v>0</v>
      </c>
      <c r="AR261" s="200">
        <f t="shared" ref="AR261" si="692">COUNTIF($C261:$AG261,AR$5)+COUNTIF($C261:$AG261,"半有")*0.5</f>
        <v>0</v>
      </c>
      <c r="AS261" s="200">
        <f t="shared" ref="AS261" si="693">COUNTIF($C261:$AG261,AS$5)+COUNTIF($C261:$AG261,"半欠")*0.5</f>
        <v>0</v>
      </c>
      <c r="AT261" s="200">
        <f t="shared" si="557"/>
        <v>0</v>
      </c>
      <c r="AU261" s="200">
        <f t="shared" si="557"/>
        <v>0</v>
      </c>
      <c r="AV261" s="200">
        <f t="shared" si="557"/>
        <v>0</v>
      </c>
      <c r="AW261" s="200">
        <f t="shared" si="557"/>
        <v>0</v>
      </c>
    </row>
    <row r="262" spans="1:49" ht="15" customHeight="1" x14ac:dyDescent="0.15">
      <c r="A262" s="202"/>
      <c r="B262" s="44" t="str">
        <f>IF(DATA!A261="","",DATA!B262)</f>
        <v/>
      </c>
      <c r="C262" s="45" t="str">
        <f>IF(DATA!C262="","",DATA!C262)</f>
        <v/>
      </c>
      <c r="D262" s="45" t="str">
        <f>IF(DATA!D262="","",DATA!D262)</f>
        <v/>
      </c>
      <c r="E262" s="45" t="str">
        <f>IF(DATA!E262="","",DATA!E262)</f>
        <v/>
      </c>
      <c r="F262" s="45" t="str">
        <f>IF(DATA!F262="","",DATA!F262)</f>
        <v/>
      </c>
      <c r="G262" s="45" t="str">
        <f>IF(DATA!G262="","",DATA!G262)</f>
        <v/>
      </c>
      <c r="H262" s="45" t="str">
        <f>IF(DATA!H262="","",DATA!H262)</f>
        <v/>
      </c>
      <c r="I262" s="45" t="str">
        <f>IF(DATA!I262="","",DATA!I262)</f>
        <v/>
      </c>
      <c r="J262" s="45" t="str">
        <f>IF(DATA!J262="","",DATA!J262)</f>
        <v/>
      </c>
      <c r="K262" s="45" t="str">
        <f>IF(DATA!K262="","",DATA!K262)</f>
        <v/>
      </c>
      <c r="L262" s="45" t="str">
        <f>IF(DATA!L262="","",DATA!L262)</f>
        <v/>
      </c>
      <c r="M262" s="45" t="str">
        <f>IF(DATA!M262="","",DATA!M262)</f>
        <v/>
      </c>
      <c r="N262" s="45" t="str">
        <f>IF(DATA!N262="","",DATA!N262)</f>
        <v/>
      </c>
      <c r="O262" s="45" t="str">
        <f>IF(DATA!O262="","",DATA!O262)</f>
        <v/>
      </c>
      <c r="P262" s="45" t="str">
        <f>IF(DATA!P262="","",DATA!P262)</f>
        <v/>
      </c>
      <c r="Q262" s="45" t="str">
        <f>IF(DATA!Q262="","",DATA!Q262)</f>
        <v/>
      </c>
      <c r="R262" s="45" t="str">
        <f>IF(DATA!R262="","",DATA!R262)</f>
        <v/>
      </c>
      <c r="S262" s="45" t="str">
        <f>IF(DATA!S262="","",DATA!S262)</f>
        <v/>
      </c>
      <c r="T262" s="45" t="str">
        <f>IF(DATA!T262="","",DATA!T262)</f>
        <v/>
      </c>
      <c r="U262" s="45" t="str">
        <f>IF(DATA!U262="","",DATA!U262)</f>
        <v/>
      </c>
      <c r="V262" s="45" t="str">
        <f>IF(DATA!V262="","",DATA!V262)</f>
        <v/>
      </c>
      <c r="W262" s="45" t="str">
        <f>IF(DATA!W262="","",DATA!W262)</f>
        <v/>
      </c>
      <c r="X262" s="45" t="str">
        <f>IF(DATA!X262="","",DATA!X262)</f>
        <v/>
      </c>
      <c r="Y262" s="45" t="str">
        <f>IF(DATA!Y262="","",DATA!Y262)</f>
        <v/>
      </c>
      <c r="Z262" s="45" t="str">
        <f>IF(DATA!Z262="","",DATA!Z262)</f>
        <v/>
      </c>
      <c r="AA262" s="45" t="str">
        <f>IF(DATA!AA262="","",DATA!AA262)</f>
        <v/>
      </c>
      <c r="AB262" s="45" t="str">
        <f>IF(DATA!AB262="","",DATA!AB262)</f>
        <v/>
      </c>
      <c r="AC262" s="45" t="str">
        <f>IF(DATA!AC262="","",DATA!AC262)</f>
        <v/>
      </c>
      <c r="AD262" s="45" t="str">
        <f>IF(DATA!AD262="","",DATA!AD262)</f>
        <v/>
      </c>
      <c r="AE262" s="45" t="str">
        <f>IF(DATA!AE262="","",DATA!AE262)</f>
        <v/>
      </c>
      <c r="AF262" s="45" t="str">
        <f>IF(DATA!AF262="","",DATA!AF262)</f>
        <v/>
      </c>
      <c r="AG262" s="105" t="str">
        <f>IF(DATA!AG262="","",DATA!AG262)</f>
        <v/>
      </c>
      <c r="AH262" s="114">
        <f t="shared" si="531"/>
        <v>0</v>
      </c>
      <c r="AI262" s="115">
        <f t="shared" si="532"/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3"/>
      <c r="B263" s="74" t="str">
        <f>IF(DATA!A261="","",DATA!B263)</f>
        <v/>
      </c>
      <c r="C263" s="108" t="str">
        <f>IF(DATA!C263="","",DATA!C263)</f>
        <v/>
      </c>
      <c r="D263" s="108" t="str">
        <f>IF(DATA!D263="","",DATA!D263)</f>
        <v/>
      </c>
      <c r="E263" s="108" t="str">
        <f>IF(DATA!E263="","",DATA!E263)</f>
        <v/>
      </c>
      <c r="F263" s="108" t="str">
        <f>IF(DATA!F263="","",DATA!F263)</f>
        <v/>
      </c>
      <c r="G263" s="108" t="str">
        <f>IF(DATA!G263="","",DATA!G263)</f>
        <v/>
      </c>
      <c r="H263" s="108" t="str">
        <f>IF(DATA!H263="","",DATA!H263)</f>
        <v/>
      </c>
      <c r="I263" s="108" t="str">
        <f>IF(DATA!I263="","",DATA!I263)</f>
        <v/>
      </c>
      <c r="J263" s="108" t="str">
        <f>IF(DATA!J263="","",DATA!J263)</f>
        <v/>
      </c>
      <c r="K263" s="108" t="str">
        <f>IF(DATA!K263="","",DATA!K263)</f>
        <v/>
      </c>
      <c r="L263" s="108" t="str">
        <f>IF(DATA!L263="","",DATA!L263)</f>
        <v/>
      </c>
      <c r="M263" s="108" t="str">
        <f>IF(DATA!M263="","",DATA!M263)</f>
        <v/>
      </c>
      <c r="N263" s="108" t="str">
        <f>IF(DATA!N263="","",DATA!N263)</f>
        <v/>
      </c>
      <c r="O263" s="108" t="str">
        <f>IF(DATA!O263="","",DATA!O263)</f>
        <v/>
      </c>
      <c r="P263" s="108" t="str">
        <f>IF(DATA!P263="","",DATA!P263)</f>
        <v/>
      </c>
      <c r="Q263" s="108" t="str">
        <f>IF(DATA!Q263="","",DATA!Q263)</f>
        <v/>
      </c>
      <c r="R263" s="108" t="str">
        <f>IF(DATA!R263="","",DATA!R263)</f>
        <v/>
      </c>
      <c r="S263" s="108" t="str">
        <f>IF(DATA!S263="","",DATA!S263)</f>
        <v/>
      </c>
      <c r="T263" s="108" t="str">
        <f>IF(DATA!T263="","",DATA!T263)</f>
        <v/>
      </c>
      <c r="U263" s="108" t="str">
        <f>IF(DATA!U263="","",DATA!U263)</f>
        <v/>
      </c>
      <c r="V263" s="108" t="str">
        <f>IF(DATA!V263="","",DATA!V263)</f>
        <v/>
      </c>
      <c r="W263" s="108" t="str">
        <f>IF(DATA!W263="","",DATA!W263)</f>
        <v/>
      </c>
      <c r="X263" s="108" t="str">
        <f>IF(DATA!X263="","",DATA!X263)</f>
        <v/>
      </c>
      <c r="Y263" s="108" t="str">
        <f>IF(DATA!Y263="","",DATA!Y263)</f>
        <v/>
      </c>
      <c r="Z263" s="108" t="str">
        <f>IF(DATA!Z263="","",DATA!Z263)</f>
        <v/>
      </c>
      <c r="AA263" s="108" t="str">
        <f>IF(DATA!AA263="","",DATA!AA263)</f>
        <v/>
      </c>
      <c r="AB263" s="108" t="str">
        <f>IF(DATA!AB263="","",DATA!AB263)</f>
        <v/>
      </c>
      <c r="AC263" s="108" t="str">
        <f>IF(DATA!AC263="","",DATA!AC263)</f>
        <v/>
      </c>
      <c r="AD263" s="108" t="str">
        <f>IF(DATA!AD263="","",DATA!AD263)</f>
        <v/>
      </c>
      <c r="AE263" s="108" t="str">
        <f>IF(DATA!AE263="","",DATA!AE263)</f>
        <v/>
      </c>
      <c r="AF263" s="108" t="str">
        <f>IF(DATA!AF263="","",DATA!AF263)</f>
        <v/>
      </c>
      <c r="AG263" s="109" t="str">
        <f>IF(DATA!AG263="","",DATA!AG263)</f>
        <v/>
      </c>
      <c r="AH263" s="116">
        <f t="shared" si="531"/>
        <v>0</v>
      </c>
      <c r="AI263" s="117">
        <f t="shared" si="532"/>
        <v>0</v>
      </c>
      <c r="AJ263" s="205"/>
      <c r="AK263" s="207"/>
      <c r="AL263" s="205"/>
      <c r="AM263" s="207"/>
      <c r="AN263" s="201"/>
      <c r="AO263" s="201"/>
      <c r="AP263" s="201"/>
      <c r="AQ263" s="201"/>
      <c r="AR263" s="201"/>
      <c r="AS263" s="201"/>
      <c r="AT263" s="201"/>
      <c r="AU263" s="201"/>
      <c r="AV263" s="201"/>
      <c r="AW263" s="201"/>
    </row>
    <row r="264" spans="1:49" ht="15" customHeight="1" x14ac:dyDescent="0.15">
      <c r="A264" s="202" t="str">
        <f>IF(DATA!A264="","",DATA!A264)</f>
        <v/>
      </c>
      <c r="B264" s="11" t="str">
        <f>IF(DATA!A264="","",DATA!B264)</f>
        <v/>
      </c>
      <c r="C264" s="112" t="str">
        <f>IF(DATA!C264="","",DATA!C264)</f>
        <v/>
      </c>
      <c r="D264" s="112" t="str">
        <f>IF(DATA!D264="","",DATA!D264)</f>
        <v/>
      </c>
      <c r="E264" s="112" t="str">
        <f>IF(DATA!E264="","",DATA!E264)</f>
        <v/>
      </c>
      <c r="F264" s="112" t="str">
        <f>IF(DATA!F264="","",DATA!F264)</f>
        <v/>
      </c>
      <c r="G264" s="112" t="str">
        <f>IF(DATA!G264="","",DATA!G264)</f>
        <v/>
      </c>
      <c r="H264" s="112" t="str">
        <f>IF(DATA!H264="","",DATA!H264)</f>
        <v/>
      </c>
      <c r="I264" s="112" t="str">
        <f>IF(DATA!I264="","",DATA!I264)</f>
        <v/>
      </c>
      <c r="J264" s="112" t="str">
        <f>IF(DATA!J264="","",DATA!J264)</f>
        <v/>
      </c>
      <c r="K264" s="112" t="str">
        <f>IF(DATA!K264="","",DATA!K264)</f>
        <v/>
      </c>
      <c r="L264" s="112" t="str">
        <f>IF(DATA!L264="","",DATA!L264)</f>
        <v/>
      </c>
      <c r="M264" s="112" t="str">
        <f>IF(DATA!M264="","",DATA!M264)</f>
        <v/>
      </c>
      <c r="N264" s="112" t="str">
        <f>IF(DATA!N264="","",DATA!N264)</f>
        <v/>
      </c>
      <c r="O264" s="112" t="str">
        <f>IF(DATA!O264="","",DATA!O264)</f>
        <v/>
      </c>
      <c r="P264" s="112" t="str">
        <f>IF(DATA!P264="","",DATA!P264)</f>
        <v/>
      </c>
      <c r="Q264" s="112" t="str">
        <f>IF(DATA!Q264="","",DATA!Q264)</f>
        <v/>
      </c>
      <c r="R264" s="112" t="str">
        <f>IF(DATA!R264="","",DATA!R264)</f>
        <v/>
      </c>
      <c r="S264" s="112" t="str">
        <f>IF(DATA!S264="","",DATA!S264)</f>
        <v/>
      </c>
      <c r="T264" s="112" t="str">
        <f>IF(DATA!T264="","",DATA!T264)</f>
        <v/>
      </c>
      <c r="U264" s="112" t="str">
        <f>IF(DATA!U264="","",DATA!U264)</f>
        <v/>
      </c>
      <c r="V264" s="112" t="str">
        <f>IF(DATA!V264="","",DATA!V264)</f>
        <v/>
      </c>
      <c r="W264" s="112" t="str">
        <f>IF(DATA!W264="","",DATA!W264)</f>
        <v/>
      </c>
      <c r="X264" s="112" t="str">
        <f>IF(DATA!X264="","",DATA!X264)</f>
        <v/>
      </c>
      <c r="Y264" s="112" t="str">
        <f>IF(DATA!Y264="","",DATA!Y264)</f>
        <v/>
      </c>
      <c r="Z264" s="112" t="str">
        <f>IF(DATA!Z264="","",DATA!Z264)</f>
        <v/>
      </c>
      <c r="AA264" s="112" t="str">
        <f>IF(DATA!AA264="","",DATA!AA264)</f>
        <v/>
      </c>
      <c r="AB264" s="112" t="str">
        <f>IF(DATA!AB264="","",DATA!AB264)</f>
        <v/>
      </c>
      <c r="AC264" s="112" t="str">
        <f>IF(DATA!AC264="","",DATA!AC264)</f>
        <v/>
      </c>
      <c r="AD264" s="112" t="str">
        <f>IF(DATA!AD264="","",DATA!AD264)</f>
        <v/>
      </c>
      <c r="AE264" s="112" t="str">
        <f>IF(DATA!AE264="","",DATA!AE264)</f>
        <v/>
      </c>
      <c r="AF264" s="112" t="str">
        <f>IF(DATA!AF264="","",DATA!AF264)</f>
        <v/>
      </c>
      <c r="AG264" s="113" t="str">
        <f>IF(DATA!AG264="","",DATA!AG264)</f>
        <v/>
      </c>
      <c r="AH264" s="188">
        <f>COUNTIFS(DATA!$C$3:$AG$3,0,DATA!$C264:$AG264,"&lt;&gt;")</f>
        <v>0</v>
      </c>
      <c r="AI264" s="188">
        <f>COUNTIFS(DATA!$C$3:$AG$3,"&gt;0",DATA!$C264:$AG264,"&lt;&gt;")</f>
        <v>0</v>
      </c>
      <c r="AJ264" s="204">
        <f t="shared" ref="AJ264" si="694">COUNTIFS($C$3:$AG$3,"=0",C265:AG265,"&gt;0")</f>
        <v>0</v>
      </c>
      <c r="AK264" s="206">
        <f t="shared" ref="AK264" si="695">COUNTIFS($C$3:$AG$3,"&lt;&gt;0",C265:AG265,"&gt;0")</f>
        <v>0</v>
      </c>
      <c r="AL264" s="204">
        <f t="shared" ref="AL264" si="696">COUNTIFS($C$3:$AG$3,"=0",C266:AG266,"&gt;0")</f>
        <v>0</v>
      </c>
      <c r="AM264" s="206">
        <f t="shared" ref="AM264" si="697">COUNTIFS($C$3:$AG$3,"&lt;&gt;0",C266:AG266,"&gt;0")</f>
        <v>0</v>
      </c>
      <c r="AN264" s="200">
        <f t="shared" ref="AN264:AP264" si="698">COUNTIF($C264:$AG264,AN$5)</f>
        <v>0</v>
      </c>
      <c r="AO264" s="200">
        <f t="shared" si="698"/>
        <v>0</v>
      </c>
      <c r="AP264" s="200">
        <f t="shared" si="698"/>
        <v>0</v>
      </c>
      <c r="AQ264" s="200">
        <f t="shared" ref="AQ264" si="699">COUNTIF($C264:$AG264,AQ$5)+COUNTIF($C264:$AG264,"半振")*0.5</f>
        <v>0</v>
      </c>
      <c r="AR264" s="200">
        <f t="shared" ref="AR264" si="700">COUNTIF($C264:$AG264,AR$5)+COUNTIF($C264:$AG264,"半有")*0.5</f>
        <v>0</v>
      </c>
      <c r="AS264" s="200">
        <f t="shared" ref="AS264" si="701">COUNTIF($C264:$AG264,AS$5)+COUNTIF($C264:$AG264,"半欠")*0.5</f>
        <v>0</v>
      </c>
      <c r="AT264" s="200">
        <f t="shared" si="557"/>
        <v>0</v>
      </c>
      <c r="AU264" s="200">
        <f t="shared" si="557"/>
        <v>0</v>
      </c>
      <c r="AV264" s="200">
        <f t="shared" si="557"/>
        <v>0</v>
      </c>
      <c r="AW264" s="200">
        <f t="shared" si="557"/>
        <v>0</v>
      </c>
    </row>
    <row r="265" spans="1:49" ht="15" customHeight="1" x14ac:dyDescent="0.15">
      <c r="A265" s="202"/>
      <c r="B265" s="44" t="str">
        <f>IF(DATA!A264="","",DATA!B265)</f>
        <v/>
      </c>
      <c r="C265" s="45" t="str">
        <f>IF(DATA!C265="","",DATA!C265)</f>
        <v/>
      </c>
      <c r="D265" s="45" t="str">
        <f>IF(DATA!D265="","",DATA!D265)</f>
        <v/>
      </c>
      <c r="E265" s="45" t="str">
        <f>IF(DATA!E265="","",DATA!E265)</f>
        <v/>
      </c>
      <c r="F265" s="45" t="str">
        <f>IF(DATA!F265="","",DATA!F265)</f>
        <v/>
      </c>
      <c r="G265" s="45" t="str">
        <f>IF(DATA!G265="","",DATA!G265)</f>
        <v/>
      </c>
      <c r="H265" s="45" t="str">
        <f>IF(DATA!H265="","",DATA!H265)</f>
        <v/>
      </c>
      <c r="I265" s="45" t="str">
        <f>IF(DATA!I265="","",DATA!I265)</f>
        <v/>
      </c>
      <c r="J265" s="45" t="str">
        <f>IF(DATA!J265="","",DATA!J265)</f>
        <v/>
      </c>
      <c r="K265" s="45" t="str">
        <f>IF(DATA!K265="","",DATA!K265)</f>
        <v/>
      </c>
      <c r="L265" s="45" t="str">
        <f>IF(DATA!L265="","",DATA!L265)</f>
        <v/>
      </c>
      <c r="M265" s="45" t="str">
        <f>IF(DATA!M265="","",DATA!M265)</f>
        <v/>
      </c>
      <c r="N265" s="45" t="str">
        <f>IF(DATA!N265="","",DATA!N265)</f>
        <v/>
      </c>
      <c r="O265" s="45" t="str">
        <f>IF(DATA!O265="","",DATA!O265)</f>
        <v/>
      </c>
      <c r="P265" s="45" t="str">
        <f>IF(DATA!P265="","",DATA!P265)</f>
        <v/>
      </c>
      <c r="Q265" s="45" t="str">
        <f>IF(DATA!Q265="","",DATA!Q265)</f>
        <v/>
      </c>
      <c r="R265" s="45" t="str">
        <f>IF(DATA!R265="","",DATA!R265)</f>
        <v/>
      </c>
      <c r="S265" s="45" t="str">
        <f>IF(DATA!S265="","",DATA!S265)</f>
        <v/>
      </c>
      <c r="T265" s="45" t="str">
        <f>IF(DATA!T265="","",DATA!T265)</f>
        <v/>
      </c>
      <c r="U265" s="45" t="str">
        <f>IF(DATA!U265="","",DATA!U265)</f>
        <v/>
      </c>
      <c r="V265" s="45" t="str">
        <f>IF(DATA!V265="","",DATA!V265)</f>
        <v/>
      </c>
      <c r="W265" s="45" t="str">
        <f>IF(DATA!W265="","",DATA!W265)</f>
        <v/>
      </c>
      <c r="X265" s="45" t="str">
        <f>IF(DATA!X265="","",DATA!X265)</f>
        <v/>
      </c>
      <c r="Y265" s="45" t="str">
        <f>IF(DATA!Y265="","",DATA!Y265)</f>
        <v/>
      </c>
      <c r="Z265" s="45" t="str">
        <f>IF(DATA!Z265="","",DATA!Z265)</f>
        <v/>
      </c>
      <c r="AA265" s="45" t="str">
        <f>IF(DATA!AA265="","",DATA!AA265)</f>
        <v/>
      </c>
      <c r="AB265" s="45" t="str">
        <f>IF(DATA!AB265="","",DATA!AB265)</f>
        <v/>
      </c>
      <c r="AC265" s="45" t="str">
        <f>IF(DATA!AC265="","",DATA!AC265)</f>
        <v/>
      </c>
      <c r="AD265" s="45" t="str">
        <f>IF(DATA!AD265="","",DATA!AD265)</f>
        <v/>
      </c>
      <c r="AE265" s="45" t="str">
        <f>IF(DATA!AE265="","",DATA!AE265)</f>
        <v/>
      </c>
      <c r="AF265" s="45" t="str">
        <f>IF(DATA!AF265="","",DATA!AF265)</f>
        <v/>
      </c>
      <c r="AG265" s="105" t="str">
        <f>IF(DATA!AG265="","",DATA!AG265)</f>
        <v/>
      </c>
      <c r="AH265" s="114">
        <f t="shared" si="531"/>
        <v>0</v>
      </c>
      <c r="AI265" s="115">
        <f t="shared" si="532"/>
        <v>0</v>
      </c>
      <c r="AJ265" s="204"/>
      <c r="AK265" s="206"/>
      <c r="AL265" s="204"/>
      <c r="AM265" s="206"/>
      <c r="AN265" s="200"/>
      <c r="AO265" s="200"/>
      <c r="AP265" s="200"/>
      <c r="AQ265" s="200"/>
      <c r="AR265" s="200"/>
      <c r="AS265" s="200"/>
      <c r="AT265" s="200"/>
      <c r="AU265" s="200"/>
      <c r="AV265" s="200"/>
      <c r="AW265" s="200"/>
    </row>
    <row r="266" spans="1:49" ht="15" customHeight="1" x14ac:dyDescent="0.15">
      <c r="A266" s="203"/>
      <c r="B266" s="74" t="str">
        <f>IF(DATA!A264="","",DATA!B266)</f>
        <v/>
      </c>
      <c r="C266" s="108" t="str">
        <f>IF(DATA!C266="","",DATA!C266)</f>
        <v/>
      </c>
      <c r="D266" s="108" t="str">
        <f>IF(DATA!D266="","",DATA!D266)</f>
        <v/>
      </c>
      <c r="E266" s="108" t="str">
        <f>IF(DATA!E266="","",DATA!E266)</f>
        <v/>
      </c>
      <c r="F266" s="108" t="str">
        <f>IF(DATA!F266="","",DATA!F266)</f>
        <v/>
      </c>
      <c r="G266" s="108" t="str">
        <f>IF(DATA!G266="","",DATA!G266)</f>
        <v/>
      </c>
      <c r="H266" s="108" t="str">
        <f>IF(DATA!H266="","",DATA!H266)</f>
        <v/>
      </c>
      <c r="I266" s="108" t="str">
        <f>IF(DATA!I266="","",DATA!I266)</f>
        <v/>
      </c>
      <c r="J266" s="108" t="str">
        <f>IF(DATA!J266="","",DATA!J266)</f>
        <v/>
      </c>
      <c r="K266" s="108" t="str">
        <f>IF(DATA!K266="","",DATA!K266)</f>
        <v/>
      </c>
      <c r="L266" s="108" t="str">
        <f>IF(DATA!L266="","",DATA!L266)</f>
        <v/>
      </c>
      <c r="M266" s="108" t="str">
        <f>IF(DATA!M266="","",DATA!M266)</f>
        <v/>
      </c>
      <c r="N266" s="108" t="str">
        <f>IF(DATA!N266="","",DATA!N266)</f>
        <v/>
      </c>
      <c r="O266" s="108" t="str">
        <f>IF(DATA!O266="","",DATA!O266)</f>
        <v/>
      </c>
      <c r="P266" s="108" t="str">
        <f>IF(DATA!P266="","",DATA!P266)</f>
        <v/>
      </c>
      <c r="Q266" s="108" t="str">
        <f>IF(DATA!Q266="","",DATA!Q266)</f>
        <v/>
      </c>
      <c r="R266" s="108" t="str">
        <f>IF(DATA!R266="","",DATA!R266)</f>
        <v/>
      </c>
      <c r="S266" s="108" t="str">
        <f>IF(DATA!S266="","",DATA!S266)</f>
        <v/>
      </c>
      <c r="T266" s="108" t="str">
        <f>IF(DATA!T266="","",DATA!T266)</f>
        <v/>
      </c>
      <c r="U266" s="108" t="str">
        <f>IF(DATA!U266="","",DATA!U266)</f>
        <v/>
      </c>
      <c r="V266" s="108" t="str">
        <f>IF(DATA!V266="","",DATA!V266)</f>
        <v/>
      </c>
      <c r="W266" s="108" t="str">
        <f>IF(DATA!W266="","",DATA!W266)</f>
        <v/>
      </c>
      <c r="X266" s="108" t="str">
        <f>IF(DATA!X266="","",DATA!X266)</f>
        <v/>
      </c>
      <c r="Y266" s="108" t="str">
        <f>IF(DATA!Y266="","",DATA!Y266)</f>
        <v/>
      </c>
      <c r="Z266" s="108" t="str">
        <f>IF(DATA!Z266="","",DATA!Z266)</f>
        <v/>
      </c>
      <c r="AA266" s="108" t="str">
        <f>IF(DATA!AA266="","",DATA!AA266)</f>
        <v/>
      </c>
      <c r="AB266" s="108" t="str">
        <f>IF(DATA!AB266="","",DATA!AB266)</f>
        <v/>
      </c>
      <c r="AC266" s="108" t="str">
        <f>IF(DATA!AC266="","",DATA!AC266)</f>
        <v/>
      </c>
      <c r="AD266" s="108" t="str">
        <f>IF(DATA!AD266="","",DATA!AD266)</f>
        <v/>
      </c>
      <c r="AE266" s="108" t="str">
        <f>IF(DATA!AE266="","",DATA!AE266)</f>
        <v/>
      </c>
      <c r="AF266" s="108" t="str">
        <f>IF(DATA!AF266="","",DATA!AF266)</f>
        <v/>
      </c>
      <c r="AG266" s="109" t="str">
        <f>IF(DATA!AG266="","",DATA!AG266)</f>
        <v/>
      </c>
      <c r="AH266" s="116">
        <f t="shared" si="531"/>
        <v>0</v>
      </c>
      <c r="AI266" s="117">
        <f t="shared" si="532"/>
        <v>0</v>
      </c>
      <c r="AJ266" s="205"/>
      <c r="AK266" s="207"/>
      <c r="AL266" s="205"/>
      <c r="AM266" s="207"/>
      <c r="AN266" s="201"/>
      <c r="AO266" s="201"/>
      <c r="AP266" s="201"/>
      <c r="AQ266" s="201"/>
      <c r="AR266" s="201"/>
      <c r="AS266" s="201"/>
      <c r="AT266" s="201"/>
      <c r="AU266" s="201"/>
      <c r="AV266" s="201"/>
      <c r="AW266" s="201"/>
    </row>
    <row r="267" spans="1:49" ht="15" customHeight="1" x14ac:dyDescent="0.15">
      <c r="A267" s="202" t="str">
        <f>IF(DATA!A267="","",DATA!A267)</f>
        <v/>
      </c>
      <c r="B267" s="11" t="str">
        <f>IF(DATA!A267="","",DATA!B267)</f>
        <v/>
      </c>
      <c r="C267" s="112" t="str">
        <f>IF(DATA!C267="","",DATA!C267)</f>
        <v/>
      </c>
      <c r="D267" s="112" t="str">
        <f>IF(DATA!D267="","",DATA!D267)</f>
        <v/>
      </c>
      <c r="E267" s="112" t="str">
        <f>IF(DATA!E267="","",DATA!E267)</f>
        <v/>
      </c>
      <c r="F267" s="112" t="str">
        <f>IF(DATA!F267="","",DATA!F267)</f>
        <v/>
      </c>
      <c r="G267" s="112" t="str">
        <f>IF(DATA!G267="","",DATA!G267)</f>
        <v/>
      </c>
      <c r="H267" s="112" t="str">
        <f>IF(DATA!H267="","",DATA!H267)</f>
        <v/>
      </c>
      <c r="I267" s="112" t="str">
        <f>IF(DATA!I267="","",DATA!I267)</f>
        <v/>
      </c>
      <c r="J267" s="112" t="str">
        <f>IF(DATA!J267="","",DATA!J267)</f>
        <v/>
      </c>
      <c r="K267" s="112" t="str">
        <f>IF(DATA!K267="","",DATA!K267)</f>
        <v/>
      </c>
      <c r="L267" s="112" t="str">
        <f>IF(DATA!L267="","",DATA!L267)</f>
        <v/>
      </c>
      <c r="M267" s="112" t="str">
        <f>IF(DATA!M267="","",DATA!M267)</f>
        <v/>
      </c>
      <c r="N267" s="112" t="str">
        <f>IF(DATA!N267="","",DATA!N267)</f>
        <v/>
      </c>
      <c r="O267" s="112" t="str">
        <f>IF(DATA!O267="","",DATA!O267)</f>
        <v/>
      </c>
      <c r="P267" s="112" t="str">
        <f>IF(DATA!P267="","",DATA!P267)</f>
        <v/>
      </c>
      <c r="Q267" s="112" t="str">
        <f>IF(DATA!Q267="","",DATA!Q267)</f>
        <v/>
      </c>
      <c r="R267" s="112" t="str">
        <f>IF(DATA!R267="","",DATA!R267)</f>
        <v/>
      </c>
      <c r="S267" s="112" t="str">
        <f>IF(DATA!S267="","",DATA!S267)</f>
        <v/>
      </c>
      <c r="T267" s="112" t="str">
        <f>IF(DATA!T267="","",DATA!T267)</f>
        <v/>
      </c>
      <c r="U267" s="112" t="str">
        <f>IF(DATA!U267="","",DATA!U267)</f>
        <v/>
      </c>
      <c r="V267" s="112" t="str">
        <f>IF(DATA!V267="","",DATA!V267)</f>
        <v/>
      </c>
      <c r="W267" s="112" t="str">
        <f>IF(DATA!W267="","",DATA!W267)</f>
        <v/>
      </c>
      <c r="X267" s="112" t="str">
        <f>IF(DATA!X267="","",DATA!X267)</f>
        <v/>
      </c>
      <c r="Y267" s="112" t="str">
        <f>IF(DATA!Y267="","",DATA!Y267)</f>
        <v/>
      </c>
      <c r="Z267" s="112" t="str">
        <f>IF(DATA!Z267="","",DATA!Z267)</f>
        <v/>
      </c>
      <c r="AA267" s="112" t="str">
        <f>IF(DATA!AA267="","",DATA!AA267)</f>
        <v/>
      </c>
      <c r="AB267" s="112" t="str">
        <f>IF(DATA!AB267="","",DATA!AB267)</f>
        <v/>
      </c>
      <c r="AC267" s="112" t="str">
        <f>IF(DATA!AC267="","",DATA!AC267)</f>
        <v/>
      </c>
      <c r="AD267" s="112" t="str">
        <f>IF(DATA!AD267="","",DATA!AD267)</f>
        <v/>
      </c>
      <c r="AE267" s="112" t="str">
        <f>IF(DATA!AE267="","",DATA!AE267)</f>
        <v/>
      </c>
      <c r="AF267" s="112" t="str">
        <f>IF(DATA!AF267="","",DATA!AF267)</f>
        <v/>
      </c>
      <c r="AG267" s="113" t="str">
        <f>IF(DATA!AG267="","",DATA!AG267)</f>
        <v/>
      </c>
      <c r="AH267" s="188">
        <f>COUNTIFS(DATA!$C$3:$AG$3,0,DATA!$C267:$AG267,"&lt;&gt;")</f>
        <v>0</v>
      </c>
      <c r="AI267" s="188">
        <f>COUNTIFS(DATA!$C$3:$AG$3,"&gt;0",DATA!$C267:$AG267,"&lt;&gt;")</f>
        <v>0</v>
      </c>
      <c r="AJ267" s="204">
        <f t="shared" ref="AJ267" si="702">COUNTIFS($C$3:$AG$3,"=0",C268:AG268,"&gt;0")</f>
        <v>0</v>
      </c>
      <c r="AK267" s="206">
        <f t="shared" ref="AK267" si="703">COUNTIFS($C$3:$AG$3,"&lt;&gt;0",C268:AG268,"&gt;0")</f>
        <v>0</v>
      </c>
      <c r="AL267" s="204">
        <f t="shared" ref="AL267" si="704">COUNTIFS($C$3:$AG$3,"=0",C269:AG269,"&gt;0")</f>
        <v>0</v>
      </c>
      <c r="AM267" s="206">
        <f t="shared" ref="AM267" si="705">COUNTIFS($C$3:$AG$3,"&lt;&gt;0",C269:AG269,"&gt;0")</f>
        <v>0</v>
      </c>
      <c r="AN267" s="200">
        <f t="shared" ref="AN267:AP267" si="706">COUNTIF($C267:$AG267,AN$5)</f>
        <v>0</v>
      </c>
      <c r="AO267" s="200">
        <f t="shared" si="706"/>
        <v>0</v>
      </c>
      <c r="AP267" s="200">
        <f t="shared" si="706"/>
        <v>0</v>
      </c>
      <c r="AQ267" s="200">
        <f t="shared" ref="AQ267" si="707">COUNTIF($C267:$AG267,AQ$5)+COUNTIF($C267:$AG267,"半振")*0.5</f>
        <v>0</v>
      </c>
      <c r="AR267" s="200">
        <f t="shared" ref="AR267" si="708">COUNTIF($C267:$AG267,AR$5)+COUNTIF($C267:$AG267,"半有")*0.5</f>
        <v>0</v>
      </c>
      <c r="AS267" s="200">
        <f t="shared" ref="AS267" si="709">COUNTIF($C267:$AG267,AS$5)+COUNTIF($C267:$AG267,"半欠")*0.5</f>
        <v>0</v>
      </c>
      <c r="AT267" s="200">
        <f t="shared" si="557"/>
        <v>0</v>
      </c>
      <c r="AU267" s="200">
        <f t="shared" si="557"/>
        <v>0</v>
      </c>
      <c r="AV267" s="200">
        <f t="shared" si="557"/>
        <v>0</v>
      </c>
      <c r="AW267" s="200">
        <f t="shared" si="557"/>
        <v>0</v>
      </c>
    </row>
    <row r="268" spans="1:49" ht="15" customHeight="1" x14ac:dyDescent="0.15">
      <c r="A268" s="202"/>
      <c r="B268" s="44" t="str">
        <f>IF(DATA!A267="","",DATA!B268)</f>
        <v/>
      </c>
      <c r="C268" s="45" t="str">
        <f>IF(DATA!C268="","",DATA!C268)</f>
        <v/>
      </c>
      <c r="D268" s="45" t="str">
        <f>IF(DATA!D268="","",DATA!D268)</f>
        <v/>
      </c>
      <c r="E268" s="45" t="str">
        <f>IF(DATA!E268="","",DATA!E268)</f>
        <v/>
      </c>
      <c r="F268" s="45" t="str">
        <f>IF(DATA!F268="","",DATA!F268)</f>
        <v/>
      </c>
      <c r="G268" s="45" t="str">
        <f>IF(DATA!G268="","",DATA!G268)</f>
        <v/>
      </c>
      <c r="H268" s="45" t="str">
        <f>IF(DATA!H268="","",DATA!H268)</f>
        <v/>
      </c>
      <c r="I268" s="45" t="str">
        <f>IF(DATA!I268="","",DATA!I268)</f>
        <v/>
      </c>
      <c r="J268" s="45" t="str">
        <f>IF(DATA!J268="","",DATA!J268)</f>
        <v/>
      </c>
      <c r="K268" s="45" t="str">
        <f>IF(DATA!K268="","",DATA!K268)</f>
        <v/>
      </c>
      <c r="L268" s="45" t="str">
        <f>IF(DATA!L268="","",DATA!L268)</f>
        <v/>
      </c>
      <c r="M268" s="45" t="str">
        <f>IF(DATA!M268="","",DATA!M268)</f>
        <v/>
      </c>
      <c r="N268" s="45" t="str">
        <f>IF(DATA!N268="","",DATA!N268)</f>
        <v/>
      </c>
      <c r="O268" s="45" t="str">
        <f>IF(DATA!O268="","",DATA!O268)</f>
        <v/>
      </c>
      <c r="P268" s="45" t="str">
        <f>IF(DATA!P268="","",DATA!P268)</f>
        <v/>
      </c>
      <c r="Q268" s="45" t="str">
        <f>IF(DATA!Q268="","",DATA!Q268)</f>
        <v/>
      </c>
      <c r="R268" s="45" t="str">
        <f>IF(DATA!R268="","",DATA!R268)</f>
        <v/>
      </c>
      <c r="S268" s="45" t="str">
        <f>IF(DATA!S268="","",DATA!S268)</f>
        <v/>
      </c>
      <c r="T268" s="45" t="str">
        <f>IF(DATA!T268="","",DATA!T268)</f>
        <v/>
      </c>
      <c r="U268" s="45" t="str">
        <f>IF(DATA!U268="","",DATA!U268)</f>
        <v/>
      </c>
      <c r="V268" s="45" t="str">
        <f>IF(DATA!V268="","",DATA!V268)</f>
        <v/>
      </c>
      <c r="W268" s="45" t="str">
        <f>IF(DATA!W268="","",DATA!W268)</f>
        <v/>
      </c>
      <c r="X268" s="45" t="str">
        <f>IF(DATA!X268="","",DATA!X268)</f>
        <v/>
      </c>
      <c r="Y268" s="45" t="str">
        <f>IF(DATA!Y268="","",DATA!Y268)</f>
        <v/>
      </c>
      <c r="Z268" s="45" t="str">
        <f>IF(DATA!Z268="","",DATA!Z268)</f>
        <v/>
      </c>
      <c r="AA268" s="45" t="str">
        <f>IF(DATA!AA268="","",DATA!AA268)</f>
        <v/>
      </c>
      <c r="AB268" s="45" t="str">
        <f>IF(DATA!AB268="","",DATA!AB268)</f>
        <v/>
      </c>
      <c r="AC268" s="45" t="str">
        <f>IF(DATA!AC268="","",DATA!AC268)</f>
        <v/>
      </c>
      <c r="AD268" s="45" t="str">
        <f>IF(DATA!AD268="","",DATA!AD268)</f>
        <v/>
      </c>
      <c r="AE268" s="45" t="str">
        <f>IF(DATA!AE268="","",DATA!AE268)</f>
        <v/>
      </c>
      <c r="AF268" s="45" t="str">
        <f>IF(DATA!AF268="","",DATA!AF268)</f>
        <v/>
      </c>
      <c r="AG268" s="105" t="str">
        <f>IF(DATA!AG268="","",DATA!AG268)</f>
        <v/>
      </c>
      <c r="AH268" s="114">
        <f t="shared" ref="AH268:AH308" si="710">SUMIF($C$3:$AG$3,"=0",$C268:$AG268)</f>
        <v>0</v>
      </c>
      <c r="AI268" s="115">
        <f t="shared" ref="AI268:AI308" si="711">SUMIF($C$3:$AG$3,"&lt;&gt;0",$C268:$AG268)</f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3"/>
      <c r="B269" s="74" t="str">
        <f>IF(DATA!A267="","",DATA!B269)</f>
        <v/>
      </c>
      <c r="C269" s="108" t="str">
        <f>IF(DATA!C269="","",DATA!C269)</f>
        <v/>
      </c>
      <c r="D269" s="108" t="str">
        <f>IF(DATA!D269="","",DATA!D269)</f>
        <v/>
      </c>
      <c r="E269" s="108" t="str">
        <f>IF(DATA!E269="","",DATA!E269)</f>
        <v/>
      </c>
      <c r="F269" s="108" t="str">
        <f>IF(DATA!F269="","",DATA!F269)</f>
        <v/>
      </c>
      <c r="G269" s="108" t="str">
        <f>IF(DATA!G269="","",DATA!G269)</f>
        <v/>
      </c>
      <c r="H269" s="108" t="str">
        <f>IF(DATA!H269="","",DATA!H269)</f>
        <v/>
      </c>
      <c r="I269" s="108" t="str">
        <f>IF(DATA!I269="","",DATA!I269)</f>
        <v/>
      </c>
      <c r="J269" s="108" t="str">
        <f>IF(DATA!J269="","",DATA!J269)</f>
        <v/>
      </c>
      <c r="K269" s="108" t="str">
        <f>IF(DATA!K269="","",DATA!K269)</f>
        <v/>
      </c>
      <c r="L269" s="108" t="str">
        <f>IF(DATA!L269="","",DATA!L269)</f>
        <v/>
      </c>
      <c r="M269" s="108" t="str">
        <f>IF(DATA!M269="","",DATA!M269)</f>
        <v/>
      </c>
      <c r="N269" s="108" t="str">
        <f>IF(DATA!N269="","",DATA!N269)</f>
        <v/>
      </c>
      <c r="O269" s="108" t="str">
        <f>IF(DATA!O269="","",DATA!O269)</f>
        <v/>
      </c>
      <c r="P269" s="108" t="str">
        <f>IF(DATA!P269="","",DATA!P269)</f>
        <v/>
      </c>
      <c r="Q269" s="108" t="str">
        <f>IF(DATA!Q269="","",DATA!Q269)</f>
        <v/>
      </c>
      <c r="R269" s="108" t="str">
        <f>IF(DATA!R269="","",DATA!R269)</f>
        <v/>
      </c>
      <c r="S269" s="108" t="str">
        <f>IF(DATA!S269="","",DATA!S269)</f>
        <v/>
      </c>
      <c r="T269" s="108" t="str">
        <f>IF(DATA!T269="","",DATA!T269)</f>
        <v/>
      </c>
      <c r="U269" s="108" t="str">
        <f>IF(DATA!U269="","",DATA!U269)</f>
        <v/>
      </c>
      <c r="V269" s="108" t="str">
        <f>IF(DATA!V269="","",DATA!V269)</f>
        <v/>
      </c>
      <c r="W269" s="108" t="str">
        <f>IF(DATA!W269="","",DATA!W269)</f>
        <v/>
      </c>
      <c r="X269" s="108" t="str">
        <f>IF(DATA!X269="","",DATA!X269)</f>
        <v/>
      </c>
      <c r="Y269" s="108" t="str">
        <f>IF(DATA!Y269="","",DATA!Y269)</f>
        <v/>
      </c>
      <c r="Z269" s="108" t="str">
        <f>IF(DATA!Z269="","",DATA!Z269)</f>
        <v/>
      </c>
      <c r="AA269" s="108" t="str">
        <f>IF(DATA!AA269="","",DATA!AA269)</f>
        <v/>
      </c>
      <c r="AB269" s="108" t="str">
        <f>IF(DATA!AB269="","",DATA!AB269)</f>
        <v/>
      </c>
      <c r="AC269" s="108" t="str">
        <f>IF(DATA!AC269="","",DATA!AC269)</f>
        <v/>
      </c>
      <c r="AD269" s="108" t="str">
        <f>IF(DATA!AD269="","",DATA!AD269)</f>
        <v/>
      </c>
      <c r="AE269" s="108" t="str">
        <f>IF(DATA!AE269="","",DATA!AE269)</f>
        <v/>
      </c>
      <c r="AF269" s="108" t="str">
        <f>IF(DATA!AF269="","",DATA!AF269)</f>
        <v/>
      </c>
      <c r="AG269" s="109" t="str">
        <f>IF(DATA!AG269="","",DATA!AG269)</f>
        <v/>
      </c>
      <c r="AH269" s="116">
        <f t="shared" si="710"/>
        <v>0</v>
      </c>
      <c r="AI269" s="117">
        <f t="shared" si="711"/>
        <v>0</v>
      </c>
      <c r="AJ269" s="205"/>
      <c r="AK269" s="207"/>
      <c r="AL269" s="205"/>
      <c r="AM269" s="207"/>
      <c r="AN269" s="201"/>
      <c r="AO269" s="201"/>
      <c r="AP269" s="201"/>
      <c r="AQ269" s="201"/>
      <c r="AR269" s="201"/>
      <c r="AS269" s="201"/>
      <c r="AT269" s="201"/>
      <c r="AU269" s="201"/>
      <c r="AV269" s="201"/>
      <c r="AW269" s="201"/>
    </row>
    <row r="270" spans="1:49" ht="15" customHeight="1" x14ac:dyDescent="0.15">
      <c r="A270" s="202" t="str">
        <f>IF(DATA!A270="","",DATA!A270)</f>
        <v/>
      </c>
      <c r="B270" s="11" t="str">
        <f>IF(DATA!A270="","",DATA!B270)</f>
        <v/>
      </c>
      <c r="C270" s="112" t="str">
        <f>IF(DATA!C270="","",DATA!C270)</f>
        <v/>
      </c>
      <c r="D270" s="112" t="str">
        <f>IF(DATA!D270="","",DATA!D270)</f>
        <v/>
      </c>
      <c r="E270" s="112" t="str">
        <f>IF(DATA!E270="","",DATA!E270)</f>
        <v/>
      </c>
      <c r="F270" s="112" t="str">
        <f>IF(DATA!F270="","",DATA!F270)</f>
        <v/>
      </c>
      <c r="G270" s="112" t="str">
        <f>IF(DATA!G270="","",DATA!G270)</f>
        <v/>
      </c>
      <c r="H270" s="112" t="str">
        <f>IF(DATA!H270="","",DATA!H270)</f>
        <v/>
      </c>
      <c r="I270" s="112" t="str">
        <f>IF(DATA!I270="","",DATA!I270)</f>
        <v/>
      </c>
      <c r="J270" s="112" t="str">
        <f>IF(DATA!J270="","",DATA!J270)</f>
        <v/>
      </c>
      <c r="K270" s="112" t="str">
        <f>IF(DATA!K270="","",DATA!K270)</f>
        <v/>
      </c>
      <c r="L270" s="112" t="str">
        <f>IF(DATA!L270="","",DATA!L270)</f>
        <v/>
      </c>
      <c r="M270" s="112" t="str">
        <f>IF(DATA!M270="","",DATA!M270)</f>
        <v/>
      </c>
      <c r="N270" s="112" t="str">
        <f>IF(DATA!N270="","",DATA!N270)</f>
        <v/>
      </c>
      <c r="O270" s="112" t="str">
        <f>IF(DATA!O270="","",DATA!O270)</f>
        <v/>
      </c>
      <c r="P270" s="112" t="str">
        <f>IF(DATA!P270="","",DATA!P270)</f>
        <v/>
      </c>
      <c r="Q270" s="112" t="str">
        <f>IF(DATA!Q270="","",DATA!Q270)</f>
        <v/>
      </c>
      <c r="R270" s="112" t="str">
        <f>IF(DATA!R270="","",DATA!R270)</f>
        <v/>
      </c>
      <c r="S270" s="112" t="str">
        <f>IF(DATA!S270="","",DATA!S270)</f>
        <v/>
      </c>
      <c r="T270" s="112" t="str">
        <f>IF(DATA!T270="","",DATA!T270)</f>
        <v/>
      </c>
      <c r="U270" s="112" t="str">
        <f>IF(DATA!U270="","",DATA!U270)</f>
        <v/>
      </c>
      <c r="V270" s="112" t="str">
        <f>IF(DATA!V270="","",DATA!V270)</f>
        <v/>
      </c>
      <c r="W270" s="112" t="str">
        <f>IF(DATA!W270="","",DATA!W270)</f>
        <v/>
      </c>
      <c r="X270" s="112" t="str">
        <f>IF(DATA!X270="","",DATA!X270)</f>
        <v/>
      </c>
      <c r="Y270" s="112" t="str">
        <f>IF(DATA!Y270="","",DATA!Y270)</f>
        <v/>
      </c>
      <c r="Z270" s="112" t="str">
        <f>IF(DATA!Z270="","",DATA!Z270)</f>
        <v/>
      </c>
      <c r="AA270" s="112" t="str">
        <f>IF(DATA!AA270="","",DATA!AA270)</f>
        <v/>
      </c>
      <c r="AB270" s="112" t="str">
        <f>IF(DATA!AB270="","",DATA!AB270)</f>
        <v/>
      </c>
      <c r="AC270" s="112" t="str">
        <f>IF(DATA!AC270="","",DATA!AC270)</f>
        <v/>
      </c>
      <c r="AD270" s="112" t="str">
        <f>IF(DATA!AD270="","",DATA!AD270)</f>
        <v/>
      </c>
      <c r="AE270" s="112" t="str">
        <f>IF(DATA!AE270="","",DATA!AE270)</f>
        <v/>
      </c>
      <c r="AF270" s="112" t="str">
        <f>IF(DATA!AF270="","",DATA!AF270)</f>
        <v/>
      </c>
      <c r="AG270" s="113" t="str">
        <f>IF(DATA!AG270="","",DATA!AG270)</f>
        <v/>
      </c>
      <c r="AH270" s="188">
        <f>COUNTIFS(DATA!$C$3:$AG$3,0,DATA!$C270:$AG270,"&lt;&gt;")</f>
        <v>0</v>
      </c>
      <c r="AI270" s="188">
        <f>COUNTIFS(DATA!$C$3:$AG$3,"&gt;0",DATA!$C270:$AG270,"&lt;&gt;")</f>
        <v>0</v>
      </c>
      <c r="AJ270" s="204">
        <f t="shared" ref="AJ270" si="712">COUNTIFS($C$3:$AG$3,"=0",C271:AG271,"&gt;0")</f>
        <v>0</v>
      </c>
      <c r="AK270" s="206">
        <f t="shared" ref="AK270" si="713">COUNTIFS($C$3:$AG$3,"&lt;&gt;0",C271:AG271,"&gt;0")</f>
        <v>0</v>
      </c>
      <c r="AL270" s="204">
        <f t="shared" ref="AL270" si="714">COUNTIFS($C$3:$AG$3,"=0",C272:AG272,"&gt;0")</f>
        <v>0</v>
      </c>
      <c r="AM270" s="206">
        <f t="shared" ref="AM270" si="715">COUNTIFS($C$3:$AG$3,"&lt;&gt;0",C272:AG272,"&gt;0")</f>
        <v>0</v>
      </c>
      <c r="AN270" s="200">
        <f t="shared" ref="AN270:AP270" si="716">COUNTIF($C270:$AG270,AN$5)</f>
        <v>0</v>
      </c>
      <c r="AO270" s="200">
        <f t="shared" si="716"/>
        <v>0</v>
      </c>
      <c r="AP270" s="200">
        <f t="shared" si="716"/>
        <v>0</v>
      </c>
      <c r="AQ270" s="200">
        <f t="shared" ref="AQ270" si="717">COUNTIF($C270:$AG270,AQ$5)+COUNTIF($C270:$AG270,"半振")*0.5</f>
        <v>0</v>
      </c>
      <c r="AR270" s="200">
        <f t="shared" ref="AR270" si="718">COUNTIF($C270:$AG270,AR$5)+COUNTIF($C270:$AG270,"半有")*0.5</f>
        <v>0</v>
      </c>
      <c r="AS270" s="200">
        <f t="shared" ref="AS270" si="719">COUNTIF($C270:$AG270,AS$5)+COUNTIF($C270:$AG270,"半欠")*0.5</f>
        <v>0</v>
      </c>
      <c r="AT270" s="200">
        <f t="shared" si="557"/>
        <v>0</v>
      </c>
      <c r="AU270" s="200">
        <f t="shared" si="557"/>
        <v>0</v>
      </c>
      <c r="AV270" s="200">
        <f t="shared" si="557"/>
        <v>0</v>
      </c>
      <c r="AW270" s="200">
        <f t="shared" si="557"/>
        <v>0</v>
      </c>
    </row>
    <row r="271" spans="1:49" ht="15" customHeight="1" x14ac:dyDescent="0.15">
      <c r="A271" s="202"/>
      <c r="B271" s="44" t="str">
        <f>IF(DATA!A270="","",DATA!B271)</f>
        <v/>
      </c>
      <c r="C271" s="45" t="str">
        <f>IF(DATA!C271="","",DATA!C271)</f>
        <v/>
      </c>
      <c r="D271" s="45" t="str">
        <f>IF(DATA!D271="","",DATA!D271)</f>
        <v/>
      </c>
      <c r="E271" s="45" t="str">
        <f>IF(DATA!E271="","",DATA!E271)</f>
        <v/>
      </c>
      <c r="F271" s="45" t="str">
        <f>IF(DATA!F271="","",DATA!F271)</f>
        <v/>
      </c>
      <c r="G271" s="45" t="str">
        <f>IF(DATA!G271="","",DATA!G271)</f>
        <v/>
      </c>
      <c r="H271" s="45" t="str">
        <f>IF(DATA!H271="","",DATA!H271)</f>
        <v/>
      </c>
      <c r="I271" s="45" t="str">
        <f>IF(DATA!I271="","",DATA!I271)</f>
        <v/>
      </c>
      <c r="J271" s="45" t="str">
        <f>IF(DATA!J271="","",DATA!J271)</f>
        <v/>
      </c>
      <c r="K271" s="45" t="str">
        <f>IF(DATA!K271="","",DATA!K271)</f>
        <v/>
      </c>
      <c r="L271" s="45" t="str">
        <f>IF(DATA!L271="","",DATA!L271)</f>
        <v/>
      </c>
      <c r="M271" s="45" t="str">
        <f>IF(DATA!M271="","",DATA!M271)</f>
        <v/>
      </c>
      <c r="N271" s="45" t="str">
        <f>IF(DATA!N271="","",DATA!N271)</f>
        <v/>
      </c>
      <c r="O271" s="45" t="str">
        <f>IF(DATA!O271="","",DATA!O271)</f>
        <v/>
      </c>
      <c r="P271" s="45" t="str">
        <f>IF(DATA!P271="","",DATA!P271)</f>
        <v/>
      </c>
      <c r="Q271" s="45" t="str">
        <f>IF(DATA!Q271="","",DATA!Q271)</f>
        <v/>
      </c>
      <c r="R271" s="45" t="str">
        <f>IF(DATA!R271="","",DATA!R271)</f>
        <v/>
      </c>
      <c r="S271" s="45" t="str">
        <f>IF(DATA!S271="","",DATA!S271)</f>
        <v/>
      </c>
      <c r="T271" s="45" t="str">
        <f>IF(DATA!T271="","",DATA!T271)</f>
        <v/>
      </c>
      <c r="U271" s="45" t="str">
        <f>IF(DATA!U271="","",DATA!U271)</f>
        <v/>
      </c>
      <c r="V271" s="45" t="str">
        <f>IF(DATA!V271="","",DATA!V271)</f>
        <v/>
      </c>
      <c r="W271" s="45" t="str">
        <f>IF(DATA!W271="","",DATA!W271)</f>
        <v/>
      </c>
      <c r="X271" s="45" t="str">
        <f>IF(DATA!X271="","",DATA!X271)</f>
        <v/>
      </c>
      <c r="Y271" s="45" t="str">
        <f>IF(DATA!Y271="","",DATA!Y271)</f>
        <v/>
      </c>
      <c r="Z271" s="45" t="str">
        <f>IF(DATA!Z271="","",DATA!Z271)</f>
        <v/>
      </c>
      <c r="AA271" s="45" t="str">
        <f>IF(DATA!AA271="","",DATA!AA271)</f>
        <v/>
      </c>
      <c r="AB271" s="45" t="str">
        <f>IF(DATA!AB271="","",DATA!AB271)</f>
        <v/>
      </c>
      <c r="AC271" s="45" t="str">
        <f>IF(DATA!AC271="","",DATA!AC271)</f>
        <v/>
      </c>
      <c r="AD271" s="45" t="str">
        <f>IF(DATA!AD271="","",DATA!AD271)</f>
        <v/>
      </c>
      <c r="AE271" s="45" t="str">
        <f>IF(DATA!AE271="","",DATA!AE271)</f>
        <v/>
      </c>
      <c r="AF271" s="45" t="str">
        <f>IF(DATA!AF271="","",DATA!AF271)</f>
        <v/>
      </c>
      <c r="AG271" s="105" t="str">
        <f>IF(DATA!AG271="","",DATA!AG271)</f>
        <v/>
      </c>
      <c r="AH271" s="114">
        <f t="shared" si="710"/>
        <v>0</v>
      </c>
      <c r="AI271" s="115">
        <f t="shared" si="711"/>
        <v>0</v>
      </c>
      <c r="AJ271" s="204"/>
      <c r="AK271" s="206"/>
      <c r="AL271" s="204"/>
      <c r="AM271" s="206"/>
      <c r="AN271" s="200"/>
      <c r="AO271" s="200"/>
      <c r="AP271" s="200"/>
      <c r="AQ271" s="200"/>
      <c r="AR271" s="200"/>
      <c r="AS271" s="200"/>
      <c r="AT271" s="200"/>
      <c r="AU271" s="200"/>
      <c r="AV271" s="200"/>
      <c r="AW271" s="200"/>
    </row>
    <row r="272" spans="1:49" ht="15" customHeight="1" x14ac:dyDescent="0.15">
      <c r="A272" s="203"/>
      <c r="B272" s="74" t="str">
        <f>IF(DATA!A270="","",DATA!B272)</f>
        <v/>
      </c>
      <c r="C272" s="108" t="str">
        <f>IF(DATA!C272="","",DATA!C272)</f>
        <v/>
      </c>
      <c r="D272" s="108" t="str">
        <f>IF(DATA!D272="","",DATA!D272)</f>
        <v/>
      </c>
      <c r="E272" s="108" t="str">
        <f>IF(DATA!E272="","",DATA!E272)</f>
        <v/>
      </c>
      <c r="F272" s="108" t="str">
        <f>IF(DATA!F272="","",DATA!F272)</f>
        <v/>
      </c>
      <c r="G272" s="108" t="str">
        <f>IF(DATA!G272="","",DATA!G272)</f>
        <v/>
      </c>
      <c r="H272" s="108" t="str">
        <f>IF(DATA!H272="","",DATA!H272)</f>
        <v/>
      </c>
      <c r="I272" s="108" t="str">
        <f>IF(DATA!I272="","",DATA!I272)</f>
        <v/>
      </c>
      <c r="J272" s="108" t="str">
        <f>IF(DATA!J272="","",DATA!J272)</f>
        <v/>
      </c>
      <c r="K272" s="108" t="str">
        <f>IF(DATA!K272="","",DATA!K272)</f>
        <v/>
      </c>
      <c r="L272" s="108" t="str">
        <f>IF(DATA!L272="","",DATA!L272)</f>
        <v/>
      </c>
      <c r="M272" s="108" t="str">
        <f>IF(DATA!M272="","",DATA!M272)</f>
        <v/>
      </c>
      <c r="N272" s="108" t="str">
        <f>IF(DATA!N272="","",DATA!N272)</f>
        <v/>
      </c>
      <c r="O272" s="108" t="str">
        <f>IF(DATA!O272="","",DATA!O272)</f>
        <v/>
      </c>
      <c r="P272" s="108" t="str">
        <f>IF(DATA!P272="","",DATA!P272)</f>
        <v/>
      </c>
      <c r="Q272" s="108" t="str">
        <f>IF(DATA!Q272="","",DATA!Q272)</f>
        <v/>
      </c>
      <c r="R272" s="108" t="str">
        <f>IF(DATA!R272="","",DATA!R272)</f>
        <v/>
      </c>
      <c r="S272" s="108" t="str">
        <f>IF(DATA!S272="","",DATA!S272)</f>
        <v/>
      </c>
      <c r="T272" s="108" t="str">
        <f>IF(DATA!T272="","",DATA!T272)</f>
        <v/>
      </c>
      <c r="U272" s="108" t="str">
        <f>IF(DATA!U272="","",DATA!U272)</f>
        <v/>
      </c>
      <c r="V272" s="108" t="str">
        <f>IF(DATA!V272="","",DATA!V272)</f>
        <v/>
      </c>
      <c r="W272" s="108" t="str">
        <f>IF(DATA!W272="","",DATA!W272)</f>
        <v/>
      </c>
      <c r="X272" s="108" t="str">
        <f>IF(DATA!X272="","",DATA!X272)</f>
        <v/>
      </c>
      <c r="Y272" s="108" t="str">
        <f>IF(DATA!Y272="","",DATA!Y272)</f>
        <v/>
      </c>
      <c r="Z272" s="108" t="str">
        <f>IF(DATA!Z272="","",DATA!Z272)</f>
        <v/>
      </c>
      <c r="AA272" s="108" t="str">
        <f>IF(DATA!AA272="","",DATA!AA272)</f>
        <v/>
      </c>
      <c r="AB272" s="108" t="str">
        <f>IF(DATA!AB272="","",DATA!AB272)</f>
        <v/>
      </c>
      <c r="AC272" s="108" t="str">
        <f>IF(DATA!AC272="","",DATA!AC272)</f>
        <v/>
      </c>
      <c r="AD272" s="108" t="str">
        <f>IF(DATA!AD272="","",DATA!AD272)</f>
        <v/>
      </c>
      <c r="AE272" s="108" t="str">
        <f>IF(DATA!AE272="","",DATA!AE272)</f>
        <v/>
      </c>
      <c r="AF272" s="108" t="str">
        <f>IF(DATA!AF272="","",DATA!AF272)</f>
        <v/>
      </c>
      <c r="AG272" s="109" t="str">
        <f>IF(DATA!AG272="","",DATA!AG272)</f>
        <v/>
      </c>
      <c r="AH272" s="116">
        <f t="shared" si="710"/>
        <v>0</v>
      </c>
      <c r="AI272" s="117">
        <f t="shared" si="711"/>
        <v>0</v>
      </c>
      <c r="AJ272" s="205"/>
      <c r="AK272" s="207"/>
      <c r="AL272" s="205"/>
      <c r="AM272" s="207"/>
      <c r="AN272" s="201"/>
      <c r="AO272" s="201"/>
      <c r="AP272" s="201"/>
      <c r="AQ272" s="201"/>
      <c r="AR272" s="201"/>
      <c r="AS272" s="201"/>
      <c r="AT272" s="201"/>
      <c r="AU272" s="201"/>
      <c r="AV272" s="201"/>
      <c r="AW272" s="201"/>
    </row>
    <row r="273" spans="1:49" ht="15" customHeight="1" x14ac:dyDescent="0.15">
      <c r="A273" s="202" t="str">
        <f>IF(DATA!A273="","",DATA!A273)</f>
        <v/>
      </c>
      <c r="B273" s="11" t="str">
        <f>IF(DATA!A273="","",DATA!B273)</f>
        <v/>
      </c>
      <c r="C273" s="112" t="str">
        <f>IF(DATA!C273="","",DATA!C273)</f>
        <v/>
      </c>
      <c r="D273" s="112" t="str">
        <f>IF(DATA!D273="","",DATA!D273)</f>
        <v/>
      </c>
      <c r="E273" s="112" t="str">
        <f>IF(DATA!E273="","",DATA!E273)</f>
        <v/>
      </c>
      <c r="F273" s="112" t="str">
        <f>IF(DATA!F273="","",DATA!F273)</f>
        <v/>
      </c>
      <c r="G273" s="112" t="str">
        <f>IF(DATA!G273="","",DATA!G273)</f>
        <v/>
      </c>
      <c r="H273" s="112" t="str">
        <f>IF(DATA!H273="","",DATA!H273)</f>
        <v/>
      </c>
      <c r="I273" s="112" t="str">
        <f>IF(DATA!I273="","",DATA!I273)</f>
        <v/>
      </c>
      <c r="J273" s="112" t="str">
        <f>IF(DATA!J273="","",DATA!J273)</f>
        <v/>
      </c>
      <c r="K273" s="112" t="str">
        <f>IF(DATA!K273="","",DATA!K273)</f>
        <v/>
      </c>
      <c r="L273" s="112" t="str">
        <f>IF(DATA!L273="","",DATA!L273)</f>
        <v/>
      </c>
      <c r="M273" s="112" t="str">
        <f>IF(DATA!M273="","",DATA!M273)</f>
        <v/>
      </c>
      <c r="N273" s="112" t="str">
        <f>IF(DATA!N273="","",DATA!N273)</f>
        <v/>
      </c>
      <c r="O273" s="112" t="str">
        <f>IF(DATA!O273="","",DATA!O273)</f>
        <v/>
      </c>
      <c r="P273" s="112" t="str">
        <f>IF(DATA!P273="","",DATA!P273)</f>
        <v/>
      </c>
      <c r="Q273" s="112" t="str">
        <f>IF(DATA!Q273="","",DATA!Q273)</f>
        <v/>
      </c>
      <c r="R273" s="112" t="str">
        <f>IF(DATA!R273="","",DATA!R273)</f>
        <v/>
      </c>
      <c r="S273" s="112" t="str">
        <f>IF(DATA!S273="","",DATA!S273)</f>
        <v/>
      </c>
      <c r="T273" s="112" t="str">
        <f>IF(DATA!T273="","",DATA!T273)</f>
        <v/>
      </c>
      <c r="U273" s="112" t="str">
        <f>IF(DATA!U273="","",DATA!U273)</f>
        <v/>
      </c>
      <c r="V273" s="112" t="str">
        <f>IF(DATA!V273="","",DATA!V273)</f>
        <v/>
      </c>
      <c r="W273" s="112" t="str">
        <f>IF(DATA!W273="","",DATA!W273)</f>
        <v/>
      </c>
      <c r="X273" s="112" t="str">
        <f>IF(DATA!X273="","",DATA!X273)</f>
        <v/>
      </c>
      <c r="Y273" s="112" t="str">
        <f>IF(DATA!Y273="","",DATA!Y273)</f>
        <v/>
      </c>
      <c r="Z273" s="112" t="str">
        <f>IF(DATA!Z273="","",DATA!Z273)</f>
        <v/>
      </c>
      <c r="AA273" s="112" t="str">
        <f>IF(DATA!AA273="","",DATA!AA273)</f>
        <v/>
      </c>
      <c r="AB273" s="112" t="str">
        <f>IF(DATA!AB273="","",DATA!AB273)</f>
        <v/>
      </c>
      <c r="AC273" s="112" t="str">
        <f>IF(DATA!AC273="","",DATA!AC273)</f>
        <v/>
      </c>
      <c r="AD273" s="112" t="str">
        <f>IF(DATA!AD273="","",DATA!AD273)</f>
        <v/>
      </c>
      <c r="AE273" s="112" t="str">
        <f>IF(DATA!AE273="","",DATA!AE273)</f>
        <v/>
      </c>
      <c r="AF273" s="112" t="str">
        <f>IF(DATA!AF273="","",DATA!AF273)</f>
        <v/>
      </c>
      <c r="AG273" s="113" t="str">
        <f>IF(DATA!AG273="","",DATA!AG273)</f>
        <v/>
      </c>
      <c r="AH273" s="188">
        <f>COUNTIFS(DATA!$C$3:$AG$3,0,DATA!$C273:$AG273,"&lt;&gt;")</f>
        <v>0</v>
      </c>
      <c r="AI273" s="188">
        <f>COUNTIFS(DATA!$C$3:$AG$3,"&gt;0",DATA!$C273:$AG273,"&lt;&gt;")</f>
        <v>0</v>
      </c>
      <c r="AJ273" s="204">
        <f t="shared" ref="AJ273" si="720">COUNTIFS($C$3:$AG$3,"=0",C274:AG274,"&gt;0")</f>
        <v>0</v>
      </c>
      <c r="AK273" s="206">
        <f t="shared" ref="AK273" si="721">COUNTIFS($C$3:$AG$3,"&lt;&gt;0",C274:AG274,"&gt;0")</f>
        <v>0</v>
      </c>
      <c r="AL273" s="204">
        <f t="shared" ref="AL273" si="722">COUNTIFS($C$3:$AG$3,"=0",C275:AG275,"&gt;0")</f>
        <v>0</v>
      </c>
      <c r="AM273" s="206">
        <f t="shared" ref="AM273" si="723">COUNTIFS($C$3:$AG$3,"&lt;&gt;0",C275:AG275,"&gt;0")</f>
        <v>0</v>
      </c>
      <c r="AN273" s="200">
        <f t="shared" ref="AN273:AP273" si="724">COUNTIF($C273:$AG273,AN$5)</f>
        <v>0</v>
      </c>
      <c r="AO273" s="200">
        <f t="shared" si="724"/>
        <v>0</v>
      </c>
      <c r="AP273" s="200">
        <f t="shared" si="724"/>
        <v>0</v>
      </c>
      <c r="AQ273" s="200">
        <f t="shared" ref="AQ273" si="725">COUNTIF($C273:$AG273,AQ$5)+COUNTIF($C273:$AG273,"半振")*0.5</f>
        <v>0</v>
      </c>
      <c r="AR273" s="200">
        <f t="shared" ref="AR273" si="726">COUNTIF($C273:$AG273,AR$5)+COUNTIF($C273:$AG273,"半有")*0.5</f>
        <v>0</v>
      </c>
      <c r="AS273" s="200">
        <f t="shared" ref="AS273" si="727">COUNTIF($C273:$AG273,AS$5)+COUNTIF($C273:$AG273,"半欠")*0.5</f>
        <v>0</v>
      </c>
      <c r="AT273" s="200">
        <f t="shared" si="557"/>
        <v>0</v>
      </c>
      <c r="AU273" s="200">
        <f t="shared" si="557"/>
        <v>0</v>
      </c>
      <c r="AV273" s="200">
        <f t="shared" si="557"/>
        <v>0</v>
      </c>
      <c r="AW273" s="200">
        <f t="shared" si="557"/>
        <v>0</v>
      </c>
    </row>
    <row r="274" spans="1:49" ht="15" customHeight="1" x14ac:dyDescent="0.15">
      <c r="A274" s="202"/>
      <c r="B274" s="44" t="str">
        <f>IF(DATA!A273="","",DATA!B274)</f>
        <v/>
      </c>
      <c r="C274" s="45" t="str">
        <f>IF(DATA!C274="","",DATA!C274)</f>
        <v/>
      </c>
      <c r="D274" s="45" t="str">
        <f>IF(DATA!D274="","",DATA!D274)</f>
        <v/>
      </c>
      <c r="E274" s="45" t="str">
        <f>IF(DATA!E274="","",DATA!E274)</f>
        <v/>
      </c>
      <c r="F274" s="45" t="str">
        <f>IF(DATA!F274="","",DATA!F274)</f>
        <v/>
      </c>
      <c r="G274" s="45" t="str">
        <f>IF(DATA!G274="","",DATA!G274)</f>
        <v/>
      </c>
      <c r="H274" s="45" t="str">
        <f>IF(DATA!H274="","",DATA!H274)</f>
        <v/>
      </c>
      <c r="I274" s="45" t="str">
        <f>IF(DATA!I274="","",DATA!I274)</f>
        <v/>
      </c>
      <c r="J274" s="45" t="str">
        <f>IF(DATA!J274="","",DATA!J274)</f>
        <v/>
      </c>
      <c r="K274" s="45" t="str">
        <f>IF(DATA!K274="","",DATA!K274)</f>
        <v/>
      </c>
      <c r="L274" s="45" t="str">
        <f>IF(DATA!L274="","",DATA!L274)</f>
        <v/>
      </c>
      <c r="M274" s="45" t="str">
        <f>IF(DATA!M274="","",DATA!M274)</f>
        <v/>
      </c>
      <c r="N274" s="45" t="str">
        <f>IF(DATA!N274="","",DATA!N274)</f>
        <v/>
      </c>
      <c r="O274" s="45" t="str">
        <f>IF(DATA!O274="","",DATA!O274)</f>
        <v/>
      </c>
      <c r="P274" s="45" t="str">
        <f>IF(DATA!P274="","",DATA!P274)</f>
        <v/>
      </c>
      <c r="Q274" s="45" t="str">
        <f>IF(DATA!Q274="","",DATA!Q274)</f>
        <v/>
      </c>
      <c r="R274" s="45" t="str">
        <f>IF(DATA!R274="","",DATA!R274)</f>
        <v/>
      </c>
      <c r="S274" s="45" t="str">
        <f>IF(DATA!S274="","",DATA!S274)</f>
        <v/>
      </c>
      <c r="T274" s="45" t="str">
        <f>IF(DATA!T274="","",DATA!T274)</f>
        <v/>
      </c>
      <c r="U274" s="45" t="str">
        <f>IF(DATA!U274="","",DATA!U274)</f>
        <v/>
      </c>
      <c r="V274" s="45" t="str">
        <f>IF(DATA!V274="","",DATA!V274)</f>
        <v/>
      </c>
      <c r="W274" s="45" t="str">
        <f>IF(DATA!W274="","",DATA!W274)</f>
        <v/>
      </c>
      <c r="X274" s="45" t="str">
        <f>IF(DATA!X274="","",DATA!X274)</f>
        <v/>
      </c>
      <c r="Y274" s="45" t="str">
        <f>IF(DATA!Y274="","",DATA!Y274)</f>
        <v/>
      </c>
      <c r="Z274" s="45" t="str">
        <f>IF(DATA!Z274="","",DATA!Z274)</f>
        <v/>
      </c>
      <c r="AA274" s="45" t="str">
        <f>IF(DATA!AA274="","",DATA!AA274)</f>
        <v/>
      </c>
      <c r="AB274" s="45" t="str">
        <f>IF(DATA!AB274="","",DATA!AB274)</f>
        <v/>
      </c>
      <c r="AC274" s="45" t="str">
        <f>IF(DATA!AC274="","",DATA!AC274)</f>
        <v/>
      </c>
      <c r="AD274" s="45" t="str">
        <f>IF(DATA!AD274="","",DATA!AD274)</f>
        <v/>
      </c>
      <c r="AE274" s="45" t="str">
        <f>IF(DATA!AE274="","",DATA!AE274)</f>
        <v/>
      </c>
      <c r="AF274" s="45" t="str">
        <f>IF(DATA!AF274="","",DATA!AF274)</f>
        <v/>
      </c>
      <c r="AG274" s="105" t="str">
        <f>IF(DATA!AG274="","",DATA!AG274)</f>
        <v/>
      </c>
      <c r="AH274" s="114">
        <f t="shared" si="710"/>
        <v>0</v>
      </c>
      <c r="AI274" s="115">
        <f t="shared" si="711"/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IF(DATA!A273="","",DATA!B275)</f>
        <v/>
      </c>
      <c r="C275" s="108" t="str">
        <f>IF(DATA!C275="","",DATA!C275)</f>
        <v/>
      </c>
      <c r="D275" s="108" t="str">
        <f>IF(DATA!D275="","",DATA!D275)</f>
        <v/>
      </c>
      <c r="E275" s="108" t="str">
        <f>IF(DATA!E275="","",DATA!E275)</f>
        <v/>
      </c>
      <c r="F275" s="108" t="str">
        <f>IF(DATA!F275="","",DATA!F275)</f>
        <v/>
      </c>
      <c r="G275" s="108" t="str">
        <f>IF(DATA!G275="","",DATA!G275)</f>
        <v/>
      </c>
      <c r="H275" s="108" t="str">
        <f>IF(DATA!H275="","",DATA!H275)</f>
        <v/>
      </c>
      <c r="I275" s="108" t="str">
        <f>IF(DATA!I275="","",DATA!I275)</f>
        <v/>
      </c>
      <c r="J275" s="108" t="str">
        <f>IF(DATA!J275="","",DATA!J275)</f>
        <v/>
      </c>
      <c r="K275" s="108" t="str">
        <f>IF(DATA!K275="","",DATA!K275)</f>
        <v/>
      </c>
      <c r="L275" s="108" t="str">
        <f>IF(DATA!L275="","",DATA!L275)</f>
        <v/>
      </c>
      <c r="M275" s="108" t="str">
        <f>IF(DATA!M275="","",DATA!M275)</f>
        <v/>
      </c>
      <c r="N275" s="108" t="str">
        <f>IF(DATA!N275="","",DATA!N275)</f>
        <v/>
      </c>
      <c r="O275" s="108" t="str">
        <f>IF(DATA!O275="","",DATA!O275)</f>
        <v/>
      </c>
      <c r="P275" s="108" t="str">
        <f>IF(DATA!P275="","",DATA!P275)</f>
        <v/>
      </c>
      <c r="Q275" s="108" t="str">
        <f>IF(DATA!Q275="","",DATA!Q275)</f>
        <v/>
      </c>
      <c r="R275" s="108" t="str">
        <f>IF(DATA!R275="","",DATA!R275)</f>
        <v/>
      </c>
      <c r="S275" s="108" t="str">
        <f>IF(DATA!S275="","",DATA!S275)</f>
        <v/>
      </c>
      <c r="T275" s="108" t="str">
        <f>IF(DATA!T275="","",DATA!T275)</f>
        <v/>
      </c>
      <c r="U275" s="108" t="str">
        <f>IF(DATA!U275="","",DATA!U275)</f>
        <v/>
      </c>
      <c r="V275" s="108" t="str">
        <f>IF(DATA!V275="","",DATA!V275)</f>
        <v/>
      </c>
      <c r="W275" s="108" t="str">
        <f>IF(DATA!W275="","",DATA!W275)</f>
        <v/>
      </c>
      <c r="X275" s="108" t="str">
        <f>IF(DATA!X275="","",DATA!X275)</f>
        <v/>
      </c>
      <c r="Y275" s="108" t="str">
        <f>IF(DATA!Y275="","",DATA!Y275)</f>
        <v/>
      </c>
      <c r="Z275" s="108" t="str">
        <f>IF(DATA!Z275="","",DATA!Z275)</f>
        <v/>
      </c>
      <c r="AA275" s="108" t="str">
        <f>IF(DATA!AA275="","",DATA!AA275)</f>
        <v/>
      </c>
      <c r="AB275" s="108" t="str">
        <f>IF(DATA!AB275="","",DATA!AB275)</f>
        <v/>
      </c>
      <c r="AC275" s="108" t="str">
        <f>IF(DATA!AC275="","",DATA!AC275)</f>
        <v/>
      </c>
      <c r="AD275" s="108" t="str">
        <f>IF(DATA!AD275="","",DATA!AD275)</f>
        <v/>
      </c>
      <c r="AE275" s="108" t="str">
        <f>IF(DATA!AE275="","",DATA!AE275)</f>
        <v/>
      </c>
      <c r="AF275" s="108" t="str">
        <f>IF(DATA!AF275="","",DATA!AF275)</f>
        <v/>
      </c>
      <c r="AG275" s="109" t="str">
        <f>IF(DATA!AG275="","",DATA!AG275)</f>
        <v/>
      </c>
      <c r="AH275" s="116">
        <f t="shared" si="710"/>
        <v>0</v>
      </c>
      <c r="AI275" s="117">
        <f t="shared" si="711"/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IF(DATA!A276="","",DATA!A276)</f>
        <v/>
      </c>
      <c r="B276" s="11" t="str">
        <f>IF(DATA!A276="","",DATA!B276)</f>
        <v/>
      </c>
      <c r="C276" s="112" t="str">
        <f>IF(DATA!C276="","",DATA!C276)</f>
        <v/>
      </c>
      <c r="D276" s="112" t="str">
        <f>IF(DATA!D276="","",DATA!D276)</f>
        <v/>
      </c>
      <c r="E276" s="112" t="str">
        <f>IF(DATA!E276="","",DATA!E276)</f>
        <v/>
      </c>
      <c r="F276" s="112" t="str">
        <f>IF(DATA!F276="","",DATA!F276)</f>
        <v/>
      </c>
      <c r="G276" s="112" t="str">
        <f>IF(DATA!G276="","",DATA!G276)</f>
        <v/>
      </c>
      <c r="H276" s="112" t="str">
        <f>IF(DATA!H276="","",DATA!H276)</f>
        <v/>
      </c>
      <c r="I276" s="112" t="str">
        <f>IF(DATA!I276="","",DATA!I276)</f>
        <v/>
      </c>
      <c r="J276" s="112" t="str">
        <f>IF(DATA!J276="","",DATA!J276)</f>
        <v/>
      </c>
      <c r="K276" s="112" t="str">
        <f>IF(DATA!K276="","",DATA!K276)</f>
        <v/>
      </c>
      <c r="L276" s="112" t="str">
        <f>IF(DATA!L276="","",DATA!L276)</f>
        <v/>
      </c>
      <c r="M276" s="112" t="str">
        <f>IF(DATA!M276="","",DATA!M276)</f>
        <v/>
      </c>
      <c r="N276" s="112" t="str">
        <f>IF(DATA!N276="","",DATA!N276)</f>
        <v/>
      </c>
      <c r="O276" s="112" t="str">
        <f>IF(DATA!O276="","",DATA!O276)</f>
        <v/>
      </c>
      <c r="P276" s="112" t="str">
        <f>IF(DATA!P276="","",DATA!P276)</f>
        <v/>
      </c>
      <c r="Q276" s="112" t="str">
        <f>IF(DATA!Q276="","",DATA!Q276)</f>
        <v/>
      </c>
      <c r="R276" s="112" t="str">
        <f>IF(DATA!R276="","",DATA!R276)</f>
        <v/>
      </c>
      <c r="S276" s="112" t="str">
        <f>IF(DATA!S276="","",DATA!S276)</f>
        <v/>
      </c>
      <c r="T276" s="112" t="str">
        <f>IF(DATA!T276="","",DATA!T276)</f>
        <v/>
      </c>
      <c r="U276" s="112" t="str">
        <f>IF(DATA!U276="","",DATA!U276)</f>
        <v/>
      </c>
      <c r="V276" s="112" t="str">
        <f>IF(DATA!V276="","",DATA!V276)</f>
        <v/>
      </c>
      <c r="W276" s="112" t="str">
        <f>IF(DATA!W276="","",DATA!W276)</f>
        <v/>
      </c>
      <c r="X276" s="112" t="str">
        <f>IF(DATA!X276="","",DATA!X276)</f>
        <v/>
      </c>
      <c r="Y276" s="112" t="str">
        <f>IF(DATA!Y276="","",DATA!Y276)</f>
        <v/>
      </c>
      <c r="Z276" s="112" t="str">
        <f>IF(DATA!Z276="","",DATA!Z276)</f>
        <v/>
      </c>
      <c r="AA276" s="112" t="str">
        <f>IF(DATA!AA276="","",DATA!AA276)</f>
        <v/>
      </c>
      <c r="AB276" s="112" t="str">
        <f>IF(DATA!AB276="","",DATA!AB276)</f>
        <v/>
      </c>
      <c r="AC276" s="112" t="str">
        <f>IF(DATA!AC276="","",DATA!AC276)</f>
        <v/>
      </c>
      <c r="AD276" s="112" t="str">
        <f>IF(DATA!AD276="","",DATA!AD276)</f>
        <v/>
      </c>
      <c r="AE276" s="112" t="str">
        <f>IF(DATA!AE276="","",DATA!AE276)</f>
        <v/>
      </c>
      <c r="AF276" s="112" t="str">
        <f>IF(DATA!AF276="","",DATA!AF276)</f>
        <v/>
      </c>
      <c r="AG276" s="113" t="str">
        <f>IF(DATA!AG276="","",DATA!AG276)</f>
        <v/>
      </c>
      <c r="AH276" s="188">
        <f>COUNTIFS(DATA!$C$3:$AG$3,0,DATA!$C276:$AG276,"&lt;&gt;")</f>
        <v>0</v>
      </c>
      <c r="AI276" s="188">
        <f>COUNTIFS(DATA!$C$3:$AG$3,"&gt;0",DATA!$C276:$AG276,"&lt;&gt;")</f>
        <v>0</v>
      </c>
      <c r="AJ276" s="204">
        <f t="shared" ref="AJ276" si="728">COUNTIFS($C$3:$AG$3,"=0",C277:AG277,"&gt;0")</f>
        <v>0</v>
      </c>
      <c r="AK276" s="206">
        <f t="shared" ref="AK276" si="729">COUNTIFS($C$3:$AG$3,"&lt;&gt;0",C277:AG277,"&gt;0")</f>
        <v>0</v>
      </c>
      <c r="AL276" s="204">
        <f t="shared" ref="AL276" si="730">COUNTIFS($C$3:$AG$3,"=0",C278:AG278,"&gt;0")</f>
        <v>0</v>
      </c>
      <c r="AM276" s="206">
        <f t="shared" ref="AM276" si="731">COUNTIFS($C$3:$AG$3,"&lt;&gt;0",C278:AG278,"&gt;0")</f>
        <v>0</v>
      </c>
      <c r="AN276" s="200">
        <f t="shared" ref="AN276:AP276" si="732">COUNTIF($C276:$AG276,AN$5)</f>
        <v>0</v>
      </c>
      <c r="AO276" s="200">
        <f t="shared" si="732"/>
        <v>0</v>
      </c>
      <c r="AP276" s="200">
        <f t="shared" si="732"/>
        <v>0</v>
      </c>
      <c r="AQ276" s="200">
        <f t="shared" ref="AQ276" si="733">COUNTIF($C276:$AG276,AQ$5)+COUNTIF($C276:$AG276,"半振")*0.5</f>
        <v>0</v>
      </c>
      <c r="AR276" s="200">
        <f t="shared" ref="AR276" si="734">COUNTIF($C276:$AG276,AR$5)+COUNTIF($C276:$AG276,"半有")*0.5</f>
        <v>0</v>
      </c>
      <c r="AS276" s="200">
        <f t="shared" ref="AS276" si="735">COUNTIF($C276:$AG276,AS$5)+COUNTIF($C276:$AG276,"半欠")*0.5</f>
        <v>0</v>
      </c>
      <c r="AT276" s="200">
        <f t="shared" ref="AT276:AW306" si="736">COUNTIF($C276:$AG276,AT$5)</f>
        <v>0</v>
      </c>
      <c r="AU276" s="200">
        <f t="shared" si="736"/>
        <v>0</v>
      </c>
      <c r="AV276" s="200">
        <f t="shared" si="736"/>
        <v>0</v>
      </c>
      <c r="AW276" s="200">
        <f t="shared" si="736"/>
        <v>0</v>
      </c>
    </row>
    <row r="277" spans="1:49" ht="15" customHeight="1" x14ac:dyDescent="0.15">
      <c r="A277" s="202"/>
      <c r="B277" s="44" t="str">
        <f>IF(DATA!A276="","",DATA!B277)</f>
        <v/>
      </c>
      <c r="C277" s="45" t="str">
        <f>IF(DATA!C277="","",DATA!C277)</f>
        <v/>
      </c>
      <c r="D277" s="45" t="str">
        <f>IF(DATA!D277="","",DATA!D277)</f>
        <v/>
      </c>
      <c r="E277" s="45" t="str">
        <f>IF(DATA!E277="","",DATA!E277)</f>
        <v/>
      </c>
      <c r="F277" s="45" t="str">
        <f>IF(DATA!F277="","",DATA!F277)</f>
        <v/>
      </c>
      <c r="G277" s="45" t="str">
        <f>IF(DATA!G277="","",DATA!G277)</f>
        <v/>
      </c>
      <c r="H277" s="45" t="str">
        <f>IF(DATA!H277="","",DATA!H277)</f>
        <v/>
      </c>
      <c r="I277" s="45" t="str">
        <f>IF(DATA!I277="","",DATA!I277)</f>
        <v/>
      </c>
      <c r="J277" s="45" t="str">
        <f>IF(DATA!J277="","",DATA!J277)</f>
        <v/>
      </c>
      <c r="K277" s="45" t="str">
        <f>IF(DATA!K277="","",DATA!K277)</f>
        <v/>
      </c>
      <c r="L277" s="45" t="str">
        <f>IF(DATA!L277="","",DATA!L277)</f>
        <v/>
      </c>
      <c r="M277" s="45" t="str">
        <f>IF(DATA!M277="","",DATA!M277)</f>
        <v/>
      </c>
      <c r="N277" s="45" t="str">
        <f>IF(DATA!N277="","",DATA!N277)</f>
        <v/>
      </c>
      <c r="O277" s="45" t="str">
        <f>IF(DATA!O277="","",DATA!O277)</f>
        <v/>
      </c>
      <c r="P277" s="45" t="str">
        <f>IF(DATA!P277="","",DATA!P277)</f>
        <v/>
      </c>
      <c r="Q277" s="45" t="str">
        <f>IF(DATA!Q277="","",DATA!Q277)</f>
        <v/>
      </c>
      <c r="R277" s="45" t="str">
        <f>IF(DATA!R277="","",DATA!R277)</f>
        <v/>
      </c>
      <c r="S277" s="45" t="str">
        <f>IF(DATA!S277="","",DATA!S277)</f>
        <v/>
      </c>
      <c r="T277" s="45" t="str">
        <f>IF(DATA!T277="","",DATA!T277)</f>
        <v/>
      </c>
      <c r="U277" s="45" t="str">
        <f>IF(DATA!U277="","",DATA!U277)</f>
        <v/>
      </c>
      <c r="V277" s="45" t="str">
        <f>IF(DATA!V277="","",DATA!V277)</f>
        <v/>
      </c>
      <c r="W277" s="45" t="str">
        <f>IF(DATA!W277="","",DATA!W277)</f>
        <v/>
      </c>
      <c r="X277" s="45" t="str">
        <f>IF(DATA!X277="","",DATA!X277)</f>
        <v/>
      </c>
      <c r="Y277" s="45" t="str">
        <f>IF(DATA!Y277="","",DATA!Y277)</f>
        <v/>
      </c>
      <c r="Z277" s="45" t="str">
        <f>IF(DATA!Z277="","",DATA!Z277)</f>
        <v/>
      </c>
      <c r="AA277" s="45" t="str">
        <f>IF(DATA!AA277="","",DATA!AA277)</f>
        <v/>
      </c>
      <c r="AB277" s="45" t="str">
        <f>IF(DATA!AB277="","",DATA!AB277)</f>
        <v/>
      </c>
      <c r="AC277" s="45" t="str">
        <f>IF(DATA!AC277="","",DATA!AC277)</f>
        <v/>
      </c>
      <c r="AD277" s="45" t="str">
        <f>IF(DATA!AD277="","",DATA!AD277)</f>
        <v/>
      </c>
      <c r="AE277" s="45" t="str">
        <f>IF(DATA!AE277="","",DATA!AE277)</f>
        <v/>
      </c>
      <c r="AF277" s="45" t="str">
        <f>IF(DATA!AF277="","",DATA!AF277)</f>
        <v/>
      </c>
      <c r="AG277" s="105" t="str">
        <f>IF(DATA!AG277="","",DATA!AG277)</f>
        <v/>
      </c>
      <c r="AH277" s="114">
        <f t="shared" si="710"/>
        <v>0</v>
      </c>
      <c r="AI277" s="115">
        <f t="shared" si="711"/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3"/>
      <c r="B278" s="74" t="str">
        <f>IF(DATA!A276="","",DATA!B278)</f>
        <v/>
      </c>
      <c r="C278" s="108" t="str">
        <f>IF(DATA!C278="","",DATA!C278)</f>
        <v/>
      </c>
      <c r="D278" s="108" t="str">
        <f>IF(DATA!D278="","",DATA!D278)</f>
        <v/>
      </c>
      <c r="E278" s="108" t="str">
        <f>IF(DATA!E278="","",DATA!E278)</f>
        <v/>
      </c>
      <c r="F278" s="108" t="str">
        <f>IF(DATA!F278="","",DATA!F278)</f>
        <v/>
      </c>
      <c r="G278" s="108" t="str">
        <f>IF(DATA!G278="","",DATA!G278)</f>
        <v/>
      </c>
      <c r="H278" s="108" t="str">
        <f>IF(DATA!H278="","",DATA!H278)</f>
        <v/>
      </c>
      <c r="I278" s="108" t="str">
        <f>IF(DATA!I278="","",DATA!I278)</f>
        <v/>
      </c>
      <c r="J278" s="108" t="str">
        <f>IF(DATA!J278="","",DATA!J278)</f>
        <v/>
      </c>
      <c r="K278" s="108" t="str">
        <f>IF(DATA!K278="","",DATA!K278)</f>
        <v/>
      </c>
      <c r="L278" s="108" t="str">
        <f>IF(DATA!L278="","",DATA!L278)</f>
        <v/>
      </c>
      <c r="M278" s="108" t="str">
        <f>IF(DATA!M278="","",DATA!M278)</f>
        <v/>
      </c>
      <c r="N278" s="108" t="str">
        <f>IF(DATA!N278="","",DATA!N278)</f>
        <v/>
      </c>
      <c r="O278" s="108" t="str">
        <f>IF(DATA!O278="","",DATA!O278)</f>
        <v/>
      </c>
      <c r="P278" s="108" t="str">
        <f>IF(DATA!P278="","",DATA!P278)</f>
        <v/>
      </c>
      <c r="Q278" s="108" t="str">
        <f>IF(DATA!Q278="","",DATA!Q278)</f>
        <v/>
      </c>
      <c r="R278" s="108" t="str">
        <f>IF(DATA!R278="","",DATA!R278)</f>
        <v/>
      </c>
      <c r="S278" s="108" t="str">
        <f>IF(DATA!S278="","",DATA!S278)</f>
        <v/>
      </c>
      <c r="T278" s="108" t="str">
        <f>IF(DATA!T278="","",DATA!T278)</f>
        <v/>
      </c>
      <c r="U278" s="108" t="str">
        <f>IF(DATA!U278="","",DATA!U278)</f>
        <v/>
      </c>
      <c r="V278" s="108" t="str">
        <f>IF(DATA!V278="","",DATA!V278)</f>
        <v/>
      </c>
      <c r="W278" s="108" t="str">
        <f>IF(DATA!W278="","",DATA!W278)</f>
        <v/>
      </c>
      <c r="X278" s="108" t="str">
        <f>IF(DATA!X278="","",DATA!X278)</f>
        <v/>
      </c>
      <c r="Y278" s="108" t="str">
        <f>IF(DATA!Y278="","",DATA!Y278)</f>
        <v/>
      </c>
      <c r="Z278" s="108" t="str">
        <f>IF(DATA!Z278="","",DATA!Z278)</f>
        <v/>
      </c>
      <c r="AA278" s="108" t="str">
        <f>IF(DATA!AA278="","",DATA!AA278)</f>
        <v/>
      </c>
      <c r="AB278" s="108" t="str">
        <f>IF(DATA!AB278="","",DATA!AB278)</f>
        <v/>
      </c>
      <c r="AC278" s="108" t="str">
        <f>IF(DATA!AC278="","",DATA!AC278)</f>
        <v/>
      </c>
      <c r="AD278" s="108" t="str">
        <f>IF(DATA!AD278="","",DATA!AD278)</f>
        <v/>
      </c>
      <c r="AE278" s="108" t="str">
        <f>IF(DATA!AE278="","",DATA!AE278)</f>
        <v/>
      </c>
      <c r="AF278" s="108" t="str">
        <f>IF(DATA!AF278="","",DATA!AF278)</f>
        <v/>
      </c>
      <c r="AG278" s="109" t="str">
        <f>IF(DATA!AG278="","",DATA!AG278)</f>
        <v/>
      </c>
      <c r="AH278" s="116">
        <f t="shared" si="710"/>
        <v>0</v>
      </c>
      <c r="AI278" s="117">
        <f t="shared" si="711"/>
        <v>0</v>
      </c>
      <c r="AJ278" s="205"/>
      <c r="AK278" s="207"/>
      <c r="AL278" s="205"/>
      <c r="AM278" s="207"/>
      <c r="AN278" s="201"/>
      <c r="AO278" s="201"/>
      <c r="AP278" s="201"/>
      <c r="AQ278" s="201"/>
      <c r="AR278" s="201"/>
      <c r="AS278" s="201"/>
      <c r="AT278" s="201"/>
      <c r="AU278" s="201"/>
      <c r="AV278" s="201"/>
      <c r="AW278" s="201"/>
    </row>
    <row r="279" spans="1:49" ht="15" customHeight="1" x14ac:dyDescent="0.15">
      <c r="A279" s="202" t="str">
        <f>IF(DATA!A279="","",DATA!A279)</f>
        <v/>
      </c>
      <c r="B279" s="11" t="str">
        <f>IF(DATA!A279="","",DATA!B279)</f>
        <v/>
      </c>
      <c r="C279" s="112" t="str">
        <f>IF(DATA!C279="","",DATA!C279)</f>
        <v/>
      </c>
      <c r="D279" s="112" t="str">
        <f>IF(DATA!D279="","",DATA!D279)</f>
        <v/>
      </c>
      <c r="E279" s="112" t="str">
        <f>IF(DATA!E279="","",DATA!E279)</f>
        <v/>
      </c>
      <c r="F279" s="112" t="str">
        <f>IF(DATA!F279="","",DATA!F279)</f>
        <v/>
      </c>
      <c r="G279" s="112" t="str">
        <f>IF(DATA!G279="","",DATA!G279)</f>
        <v/>
      </c>
      <c r="H279" s="112" t="str">
        <f>IF(DATA!H279="","",DATA!H279)</f>
        <v/>
      </c>
      <c r="I279" s="112" t="str">
        <f>IF(DATA!I279="","",DATA!I279)</f>
        <v/>
      </c>
      <c r="J279" s="112" t="str">
        <f>IF(DATA!J279="","",DATA!J279)</f>
        <v/>
      </c>
      <c r="K279" s="112" t="str">
        <f>IF(DATA!K279="","",DATA!K279)</f>
        <v/>
      </c>
      <c r="L279" s="112" t="str">
        <f>IF(DATA!L279="","",DATA!L279)</f>
        <v/>
      </c>
      <c r="M279" s="112" t="str">
        <f>IF(DATA!M279="","",DATA!M279)</f>
        <v/>
      </c>
      <c r="N279" s="112" t="str">
        <f>IF(DATA!N279="","",DATA!N279)</f>
        <v/>
      </c>
      <c r="O279" s="112" t="str">
        <f>IF(DATA!O279="","",DATA!O279)</f>
        <v/>
      </c>
      <c r="P279" s="112" t="str">
        <f>IF(DATA!P279="","",DATA!P279)</f>
        <v/>
      </c>
      <c r="Q279" s="112" t="str">
        <f>IF(DATA!Q279="","",DATA!Q279)</f>
        <v/>
      </c>
      <c r="R279" s="112" t="str">
        <f>IF(DATA!R279="","",DATA!R279)</f>
        <v/>
      </c>
      <c r="S279" s="112" t="str">
        <f>IF(DATA!S279="","",DATA!S279)</f>
        <v/>
      </c>
      <c r="T279" s="112" t="str">
        <f>IF(DATA!T279="","",DATA!T279)</f>
        <v/>
      </c>
      <c r="U279" s="112" t="str">
        <f>IF(DATA!U279="","",DATA!U279)</f>
        <v/>
      </c>
      <c r="V279" s="112" t="str">
        <f>IF(DATA!V279="","",DATA!V279)</f>
        <v/>
      </c>
      <c r="W279" s="112" t="str">
        <f>IF(DATA!W279="","",DATA!W279)</f>
        <v/>
      </c>
      <c r="X279" s="112" t="str">
        <f>IF(DATA!X279="","",DATA!X279)</f>
        <v/>
      </c>
      <c r="Y279" s="112" t="str">
        <f>IF(DATA!Y279="","",DATA!Y279)</f>
        <v/>
      </c>
      <c r="Z279" s="112" t="str">
        <f>IF(DATA!Z279="","",DATA!Z279)</f>
        <v/>
      </c>
      <c r="AA279" s="112" t="str">
        <f>IF(DATA!AA279="","",DATA!AA279)</f>
        <v/>
      </c>
      <c r="AB279" s="112" t="str">
        <f>IF(DATA!AB279="","",DATA!AB279)</f>
        <v/>
      </c>
      <c r="AC279" s="112" t="str">
        <f>IF(DATA!AC279="","",DATA!AC279)</f>
        <v/>
      </c>
      <c r="AD279" s="112" t="str">
        <f>IF(DATA!AD279="","",DATA!AD279)</f>
        <v/>
      </c>
      <c r="AE279" s="112" t="str">
        <f>IF(DATA!AE279="","",DATA!AE279)</f>
        <v/>
      </c>
      <c r="AF279" s="112" t="str">
        <f>IF(DATA!AF279="","",DATA!AF279)</f>
        <v/>
      </c>
      <c r="AG279" s="113" t="str">
        <f>IF(DATA!AG279="","",DATA!AG279)</f>
        <v/>
      </c>
      <c r="AH279" s="188">
        <f>COUNTIFS(DATA!$C$3:$AG$3,0,DATA!$C279:$AG279,"&lt;&gt;")</f>
        <v>0</v>
      </c>
      <c r="AI279" s="188">
        <f>COUNTIFS(DATA!$C$3:$AG$3,"&gt;0",DATA!$C279:$AG279,"&lt;&gt;")</f>
        <v>0</v>
      </c>
      <c r="AJ279" s="204">
        <f t="shared" ref="AJ279" si="737">COUNTIFS($C$3:$AG$3,"=0",C280:AG280,"&gt;0")</f>
        <v>0</v>
      </c>
      <c r="AK279" s="206">
        <f t="shared" ref="AK279" si="738">COUNTIFS($C$3:$AG$3,"&lt;&gt;0",C280:AG280,"&gt;0")</f>
        <v>0</v>
      </c>
      <c r="AL279" s="204">
        <f t="shared" ref="AL279" si="739">COUNTIFS($C$3:$AG$3,"=0",C281:AG281,"&gt;0")</f>
        <v>0</v>
      </c>
      <c r="AM279" s="206">
        <f t="shared" ref="AM279" si="740">COUNTIFS($C$3:$AG$3,"&lt;&gt;0",C281:AG281,"&gt;0")</f>
        <v>0</v>
      </c>
      <c r="AN279" s="200">
        <f t="shared" ref="AN279:AP279" si="741">COUNTIF($C279:$AG279,AN$5)</f>
        <v>0</v>
      </c>
      <c r="AO279" s="200">
        <f t="shared" si="741"/>
        <v>0</v>
      </c>
      <c r="AP279" s="200">
        <f t="shared" si="741"/>
        <v>0</v>
      </c>
      <c r="AQ279" s="200">
        <f t="shared" ref="AQ279" si="742">COUNTIF($C279:$AG279,AQ$5)+COUNTIF($C279:$AG279,"半振")*0.5</f>
        <v>0</v>
      </c>
      <c r="AR279" s="200">
        <f t="shared" ref="AR279" si="743">COUNTIF($C279:$AG279,AR$5)+COUNTIF($C279:$AG279,"半有")*0.5</f>
        <v>0</v>
      </c>
      <c r="AS279" s="200">
        <f t="shared" ref="AS279" si="744">COUNTIF($C279:$AG279,AS$5)+COUNTIF($C279:$AG279,"半欠")*0.5</f>
        <v>0</v>
      </c>
      <c r="AT279" s="200">
        <f t="shared" si="736"/>
        <v>0</v>
      </c>
      <c r="AU279" s="200">
        <f t="shared" si="736"/>
        <v>0</v>
      </c>
      <c r="AV279" s="200">
        <f t="shared" si="736"/>
        <v>0</v>
      </c>
      <c r="AW279" s="200">
        <f t="shared" si="736"/>
        <v>0</v>
      </c>
    </row>
    <row r="280" spans="1:49" ht="15" customHeight="1" x14ac:dyDescent="0.15">
      <c r="A280" s="202"/>
      <c r="B280" s="44" t="str">
        <f>IF(DATA!A279="","",DATA!B280)</f>
        <v/>
      </c>
      <c r="C280" s="45" t="str">
        <f>IF(DATA!C280="","",DATA!C280)</f>
        <v/>
      </c>
      <c r="D280" s="45" t="str">
        <f>IF(DATA!D280="","",DATA!D280)</f>
        <v/>
      </c>
      <c r="E280" s="45" t="str">
        <f>IF(DATA!E280="","",DATA!E280)</f>
        <v/>
      </c>
      <c r="F280" s="45" t="str">
        <f>IF(DATA!F280="","",DATA!F280)</f>
        <v/>
      </c>
      <c r="G280" s="45" t="str">
        <f>IF(DATA!G280="","",DATA!G280)</f>
        <v/>
      </c>
      <c r="H280" s="45" t="str">
        <f>IF(DATA!H280="","",DATA!H280)</f>
        <v/>
      </c>
      <c r="I280" s="45" t="str">
        <f>IF(DATA!I280="","",DATA!I280)</f>
        <v/>
      </c>
      <c r="J280" s="45" t="str">
        <f>IF(DATA!J280="","",DATA!J280)</f>
        <v/>
      </c>
      <c r="K280" s="45" t="str">
        <f>IF(DATA!K280="","",DATA!K280)</f>
        <v/>
      </c>
      <c r="L280" s="45" t="str">
        <f>IF(DATA!L280="","",DATA!L280)</f>
        <v/>
      </c>
      <c r="M280" s="45" t="str">
        <f>IF(DATA!M280="","",DATA!M280)</f>
        <v/>
      </c>
      <c r="N280" s="45" t="str">
        <f>IF(DATA!N280="","",DATA!N280)</f>
        <v/>
      </c>
      <c r="O280" s="45" t="str">
        <f>IF(DATA!O280="","",DATA!O280)</f>
        <v/>
      </c>
      <c r="P280" s="45" t="str">
        <f>IF(DATA!P280="","",DATA!P280)</f>
        <v/>
      </c>
      <c r="Q280" s="45" t="str">
        <f>IF(DATA!Q280="","",DATA!Q280)</f>
        <v/>
      </c>
      <c r="R280" s="45" t="str">
        <f>IF(DATA!R280="","",DATA!R280)</f>
        <v/>
      </c>
      <c r="S280" s="45" t="str">
        <f>IF(DATA!S280="","",DATA!S280)</f>
        <v/>
      </c>
      <c r="T280" s="45" t="str">
        <f>IF(DATA!T280="","",DATA!T280)</f>
        <v/>
      </c>
      <c r="U280" s="45" t="str">
        <f>IF(DATA!U280="","",DATA!U280)</f>
        <v/>
      </c>
      <c r="V280" s="45" t="str">
        <f>IF(DATA!V280="","",DATA!V280)</f>
        <v/>
      </c>
      <c r="W280" s="45" t="str">
        <f>IF(DATA!W280="","",DATA!W280)</f>
        <v/>
      </c>
      <c r="X280" s="45" t="str">
        <f>IF(DATA!X280="","",DATA!X280)</f>
        <v/>
      </c>
      <c r="Y280" s="45" t="str">
        <f>IF(DATA!Y280="","",DATA!Y280)</f>
        <v/>
      </c>
      <c r="Z280" s="45" t="str">
        <f>IF(DATA!Z280="","",DATA!Z280)</f>
        <v/>
      </c>
      <c r="AA280" s="45" t="str">
        <f>IF(DATA!AA280="","",DATA!AA280)</f>
        <v/>
      </c>
      <c r="AB280" s="45" t="str">
        <f>IF(DATA!AB280="","",DATA!AB280)</f>
        <v/>
      </c>
      <c r="AC280" s="45" t="str">
        <f>IF(DATA!AC280="","",DATA!AC280)</f>
        <v/>
      </c>
      <c r="AD280" s="45" t="str">
        <f>IF(DATA!AD280="","",DATA!AD280)</f>
        <v/>
      </c>
      <c r="AE280" s="45" t="str">
        <f>IF(DATA!AE280="","",DATA!AE280)</f>
        <v/>
      </c>
      <c r="AF280" s="45" t="str">
        <f>IF(DATA!AF280="","",DATA!AF280)</f>
        <v/>
      </c>
      <c r="AG280" s="105" t="str">
        <f>IF(DATA!AG280="","",DATA!AG280)</f>
        <v/>
      </c>
      <c r="AH280" s="114">
        <f t="shared" si="710"/>
        <v>0</v>
      </c>
      <c r="AI280" s="115">
        <f t="shared" si="711"/>
        <v>0</v>
      </c>
      <c r="AJ280" s="204"/>
      <c r="AK280" s="206"/>
      <c r="AL280" s="204"/>
      <c r="AM280" s="206"/>
      <c r="AN280" s="200"/>
      <c r="AO280" s="200"/>
      <c r="AP280" s="200"/>
      <c r="AQ280" s="200"/>
      <c r="AR280" s="200"/>
      <c r="AS280" s="200"/>
      <c r="AT280" s="200"/>
      <c r="AU280" s="200"/>
      <c r="AV280" s="200"/>
      <c r="AW280" s="200"/>
    </row>
    <row r="281" spans="1:49" ht="15" customHeight="1" x14ac:dyDescent="0.15">
      <c r="A281" s="203"/>
      <c r="B281" s="74" t="str">
        <f>IF(DATA!A279="","",DATA!B281)</f>
        <v/>
      </c>
      <c r="C281" s="108" t="str">
        <f>IF(DATA!C281="","",DATA!C281)</f>
        <v/>
      </c>
      <c r="D281" s="108" t="str">
        <f>IF(DATA!D281="","",DATA!D281)</f>
        <v/>
      </c>
      <c r="E281" s="108" t="str">
        <f>IF(DATA!E281="","",DATA!E281)</f>
        <v/>
      </c>
      <c r="F281" s="108" t="str">
        <f>IF(DATA!F281="","",DATA!F281)</f>
        <v/>
      </c>
      <c r="G281" s="108" t="str">
        <f>IF(DATA!G281="","",DATA!G281)</f>
        <v/>
      </c>
      <c r="H281" s="108" t="str">
        <f>IF(DATA!H281="","",DATA!H281)</f>
        <v/>
      </c>
      <c r="I281" s="108" t="str">
        <f>IF(DATA!I281="","",DATA!I281)</f>
        <v/>
      </c>
      <c r="J281" s="108" t="str">
        <f>IF(DATA!J281="","",DATA!J281)</f>
        <v/>
      </c>
      <c r="K281" s="108" t="str">
        <f>IF(DATA!K281="","",DATA!K281)</f>
        <v/>
      </c>
      <c r="L281" s="108" t="str">
        <f>IF(DATA!L281="","",DATA!L281)</f>
        <v/>
      </c>
      <c r="M281" s="108" t="str">
        <f>IF(DATA!M281="","",DATA!M281)</f>
        <v/>
      </c>
      <c r="N281" s="108" t="str">
        <f>IF(DATA!N281="","",DATA!N281)</f>
        <v/>
      </c>
      <c r="O281" s="108" t="str">
        <f>IF(DATA!O281="","",DATA!O281)</f>
        <v/>
      </c>
      <c r="P281" s="108" t="str">
        <f>IF(DATA!P281="","",DATA!P281)</f>
        <v/>
      </c>
      <c r="Q281" s="108" t="str">
        <f>IF(DATA!Q281="","",DATA!Q281)</f>
        <v/>
      </c>
      <c r="R281" s="108" t="str">
        <f>IF(DATA!R281="","",DATA!R281)</f>
        <v/>
      </c>
      <c r="S281" s="108" t="str">
        <f>IF(DATA!S281="","",DATA!S281)</f>
        <v/>
      </c>
      <c r="T281" s="108" t="str">
        <f>IF(DATA!T281="","",DATA!T281)</f>
        <v/>
      </c>
      <c r="U281" s="108" t="str">
        <f>IF(DATA!U281="","",DATA!U281)</f>
        <v/>
      </c>
      <c r="V281" s="108" t="str">
        <f>IF(DATA!V281="","",DATA!V281)</f>
        <v/>
      </c>
      <c r="W281" s="108" t="str">
        <f>IF(DATA!W281="","",DATA!W281)</f>
        <v/>
      </c>
      <c r="X281" s="108" t="str">
        <f>IF(DATA!X281="","",DATA!X281)</f>
        <v/>
      </c>
      <c r="Y281" s="108" t="str">
        <f>IF(DATA!Y281="","",DATA!Y281)</f>
        <v/>
      </c>
      <c r="Z281" s="108" t="str">
        <f>IF(DATA!Z281="","",DATA!Z281)</f>
        <v/>
      </c>
      <c r="AA281" s="108" t="str">
        <f>IF(DATA!AA281="","",DATA!AA281)</f>
        <v/>
      </c>
      <c r="AB281" s="108" t="str">
        <f>IF(DATA!AB281="","",DATA!AB281)</f>
        <v/>
      </c>
      <c r="AC281" s="108" t="str">
        <f>IF(DATA!AC281="","",DATA!AC281)</f>
        <v/>
      </c>
      <c r="AD281" s="108" t="str">
        <f>IF(DATA!AD281="","",DATA!AD281)</f>
        <v/>
      </c>
      <c r="AE281" s="108" t="str">
        <f>IF(DATA!AE281="","",DATA!AE281)</f>
        <v/>
      </c>
      <c r="AF281" s="108" t="str">
        <f>IF(DATA!AF281="","",DATA!AF281)</f>
        <v/>
      </c>
      <c r="AG281" s="109" t="str">
        <f>IF(DATA!AG281="","",DATA!AG281)</f>
        <v/>
      </c>
      <c r="AH281" s="116">
        <f t="shared" si="710"/>
        <v>0</v>
      </c>
      <c r="AI281" s="117">
        <f t="shared" si="711"/>
        <v>0</v>
      </c>
      <c r="AJ281" s="205"/>
      <c r="AK281" s="207"/>
      <c r="AL281" s="205"/>
      <c r="AM281" s="207"/>
      <c r="AN281" s="201"/>
      <c r="AO281" s="201"/>
      <c r="AP281" s="201"/>
      <c r="AQ281" s="201"/>
      <c r="AR281" s="201"/>
      <c r="AS281" s="201"/>
      <c r="AT281" s="201"/>
      <c r="AU281" s="201"/>
      <c r="AV281" s="201"/>
      <c r="AW281" s="201"/>
    </row>
    <row r="282" spans="1:49" ht="15" customHeight="1" x14ac:dyDescent="0.15">
      <c r="A282" s="202" t="str">
        <f>IF(DATA!A282="","",DATA!A282)</f>
        <v/>
      </c>
      <c r="B282" s="11" t="str">
        <f>IF(DATA!A282="","",DATA!B282)</f>
        <v/>
      </c>
      <c r="C282" s="112" t="str">
        <f>IF(DATA!C282="","",DATA!C282)</f>
        <v/>
      </c>
      <c r="D282" s="112" t="str">
        <f>IF(DATA!D282="","",DATA!D282)</f>
        <v/>
      </c>
      <c r="E282" s="112" t="str">
        <f>IF(DATA!E282="","",DATA!E282)</f>
        <v/>
      </c>
      <c r="F282" s="112" t="str">
        <f>IF(DATA!F282="","",DATA!F282)</f>
        <v/>
      </c>
      <c r="G282" s="112" t="str">
        <f>IF(DATA!G282="","",DATA!G282)</f>
        <v/>
      </c>
      <c r="H282" s="112" t="str">
        <f>IF(DATA!H282="","",DATA!H282)</f>
        <v/>
      </c>
      <c r="I282" s="112" t="str">
        <f>IF(DATA!I282="","",DATA!I282)</f>
        <v/>
      </c>
      <c r="J282" s="112" t="str">
        <f>IF(DATA!J282="","",DATA!J282)</f>
        <v/>
      </c>
      <c r="K282" s="112" t="str">
        <f>IF(DATA!K282="","",DATA!K282)</f>
        <v/>
      </c>
      <c r="L282" s="112" t="str">
        <f>IF(DATA!L282="","",DATA!L282)</f>
        <v/>
      </c>
      <c r="M282" s="112" t="str">
        <f>IF(DATA!M282="","",DATA!M282)</f>
        <v/>
      </c>
      <c r="N282" s="112" t="str">
        <f>IF(DATA!N282="","",DATA!N282)</f>
        <v/>
      </c>
      <c r="O282" s="112" t="str">
        <f>IF(DATA!O282="","",DATA!O282)</f>
        <v/>
      </c>
      <c r="P282" s="112" t="str">
        <f>IF(DATA!P282="","",DATA!P282)</f>
        <v/>
      </c>
      <c r="Q282" s="112" t="str">
        <f>IF(DATA!Q282="","",DATA!Q282)</f>
        <v/>
      </c>
      <c r="R282" s="112" t="str">
        <f>IF(DATA!R282="","",DATA!R282)</f>
        <v/>
      </c>
      <c r="S282" s="112" t="str">
        <f>IF(DATA!S282="","",DATA!S282)</f>
        <v/>
      </c>
      <c r="T282" s="112" t="str">
        <f>IF(DATA!T282="","",DATA!T282)</f>
        <v/>
      </c>
      <c r="U282" s="112" t="str">
        <f>IF(DATA!U282="","",DATA!U282)</f>
        <v/>
      </c>
      <c r="V282" s="112" t="str">
        <f>IF(DATA!V282="","",DATA!V282)</f>
        <v/>
      </c>
      <c r="W282" s="112" t="str">
        <f>IF(DATA!W282="","",DATA!W282)</f>
        <v/>
      </c>
      <c r="X282" s="112" t="str">
        <f>IF(DATA!X282="","",DATA!X282)</f>
        <v/>
      </c>
      <c r="Y282" s="112" t="str">
        <f>IF(DATA!Y282="","",DATA!Y282)</f>
        <v/>
      </c>
      <c r="Z282" s="112" t="str">
        <f>IF(DATA!Z282="","",DATA!Z282)</f>
        <v/>
      </c>
      <c r="AA282" s="112" t="str">
        <f>IF(DATA!AA282="","",DATA!AA282)</f>
        <v/>
      </c>
      <c r="AB282" s="112" t="str">
        <f>IF(DATA!AB282="","",DATA!AB282)</f>
        <v/>
      </c>
      <c r="AC282" s="112" t="str">
        <f>IF(DATA!AC282="","",DATA!AC282)</f>
        <v/>
      </c>
      <c r="AD282" s="112" t="str">
        <f>IF(DATA!AD282="","",DATA!AD282)</f>
        <v/>
      </c>
      <c r="AE282" s="112" t="str">
        <f>IF(DATA!AE282="","",DATA!AE282)</f>
        <v/>
      </c>
      <c r="AF282" s="112" t="str">
        <f>IF(DATA!AF282="","",DATA!AF282)</f>
        <v/>
      </c>
      <c r="AG282" s="113" t="str">
        <f>IF(DATA!AG282="","",DATA!AG282)</f>
        <v/>
      </c>
      <c r="AH282" s="188">
        <f>COUNTIFS(DATA!$C$3:$AG$3,0,DATA!$C282:$AG282,"&lt;&gt;")</f>
        <v>0</v>
      </c>
      <c r="AI282" s="188">
        <f>COUNTIFS(DATA!$C$3:$AG$3,"&gt;0",DATA!$C282:$AG282,"&lt;&gt;")</f>
        <v>0</v>
      </c>
      <c r="AJ282" s="204">
        <f t="shared" ref="AJ282" si="745">COUNTIFS($C$3:$AG$3,"=0",C283:AG283,"&gt;0")</f>
        <v>0</v>
      </c>
      <c r="AK282" s="206">
        <f t="shared" ref="AK282" si="746">COUNTIFS($C$3:$AG$3,"&lt;&gt;0",C283:AG283,"&gt;0")</f>
        <v>0</v>
      </c>
      <c r="AL282" s="204">
        <f t="shared" ref="AL282" si="747">COUNTIFS($C$3:$AG$3,"=0",C284:AG284,"&gt;0")</f>
        <v>0</v>
      </c>
      <c r="AM282" s="206">
        <f t="shared" ref="AM282" si="748">COUNTIFS($C$3:$AG$3,"&lt;&gt;0",C284:AG284,"&gt;0")</f>
        <v>0</v>
      </c>
      <c r="AN282" s="200">
        <f t="shared" ref="AN282:AP282" si="749">COUNTIF($C282:$AG282,AN$5)</f>
        <v>0</v>
      </c>
      <c r="AO282" s="200">
        <f t="shared" si="749"/>
        <v>0</v>
      </c>
      <c r="AP282" s="200">
        <f t="shared" si="749"/>
        <v>0</v>
      </c>
      <c r="AQ282" s="200">
        <f t="shared" ref="AQ282" si="750">COUNTIF($C282:$AG282,AQ$5)+COUNTIF($C282:$AG282,"半振")*0.5</f>
        <v>0</v>
      </c>
      <c r="AR282" s="200">
        <f t="shared" ref="AR282" si="751">COUNTIF($C282:$AG282,AR$5)+COUNTIF($C282:$AG282,"半有")*0.5</f>
        <v>0</v>
      </c>
      <c r="AS282" s="200">
        <f t="shared" ref="AS282" si="752">COUNTIF($C282:$AG282,AS$5)+COUNTIF($C282:$AG282,"半欠")*0.5</f>
        <v>0</v>
      </c>
      <c r="AT282" s="200">
        <f t="shared" si="736"/>
        <v>0</v>
      </c>
      <c r="AU282" s="200">
        <f t="shared" si="736"/>
        <v>0</v>
      </c>
      <c r="AV282" s="200">
        <f t="shared" si="736"/>
        <v>0</v>
      </c>
      <c r="AW282" s="200">
        <f t="shared" si="736"/>
        <v>0</v>
      </c>
    </row>
    <row r="283" spans="1:49" ht="15" customHeight="1" x14ac:dyDescent="0.15">
      <c r="A283" s="202"/>
      <c r="B283" s="44" t="str">
        <f>IF(DATA!A282="","",DATA!B283)</f>
        <v/>
      </c>
      <c r="C283" s="45" t="str">
        <f>IF(DATA!C283="","",DATA!C283)</f>
        <v/>
      </c>
      <c r="D283" s="45" t="str">
        <f>IF(DATA!D283="","",DATA!D283)</f>
        <v/>
      </c>
      <c r="E283" s="45" t="str">
        <f>IF(DATA!E283="","",DATA!E283)</f>
        <v/>
      </c>
      <c r="F283" s="45" t="str">
        <f>IF(DATA!F283="","",DATA!F283)</f>
        <v/>
      </c>
      <c r="G283" s="45" t="str">
        <f>IF(DATA!G283="","",DATA!G283)</f>
        <v/>
      </c>
      <c r="H283" s="45" t="str">
        <f>IF(DATA!H283="","",DATA!H283)</f>
        <v/>
      </c>
      <c r="I283" s="45" t="str">
        <f>IF(DATA!I283="","",DATA!I283)</f>
        <v/>
      </c>
      <c r="J283" s="45" t="str">
        <f>IF(DATA!J283="","",DATA!J283)</f>
        <v/>
      </c>
      <c r="K283" s="45" t="str">
        <f>IF(DATA!K283="","",DATA!K283)</f>
        <v/>
      </c>
      <c r="L283" s="45" t="str">
        <f>IF(DATA!L283="","",DATA!L283)</f>
        <v/>
      </c>
      <c r="M283" s="45" t="str">
        <f>IF(DATA!M283="","",DATA!M283)</f>
        <v/>
      </c>
      <c r="N283" s="45" t="str">
        <f>IF(DATA!N283="","",DATA!N283)</f>
        <v/>
      </c>
      <c r="O283" s="45" t="str">
        <f>IF(DATA!O283="","",DATA!O283)</f>
        <v/>
      </c>
      <c r="P283" s="45" t="str">
        <f>IF(DATA!P283="","",DATA!P283)</f>
        <v/>
      </c>
      <c r="Q283" s="45" t="str">
        <f>IF(DATA!Q283="","",DATA!Q283)</f>
        <v/>
      </c>
      <c r="R283" s="45" t="str">
        <f>IF(DATA!R283="","",DATA!R283)</f>
        <v/>
      </c>
      <c r="S283" s="45" t="str">
        <f>IF(DATA!S283="","",DATA!S283)</f>
        <v/>
      </c>
      <c r="T283" s="45" t="str">
        <f>IF(DATA!T283="","",DATA!T283)</f>
        <v/>
      </c>
      <c r="U283" s="45" t="str">
        <f>IF(DATA!U283="","",DATA!U283)</f>
        <v/>
      </c>
      <c r="V283" s="45" t="str">
        <f>IF(DATA!V283="","",DATA!V283)</f>
        <v/>
      </c>
      <c r="W283" s="45" t="str">
        <f>IF(DATA!W283="","",DATA!W283)</f>
        <v/>
      </c>
      <c r="X283" s="45" t="str">
        <f>IF(DATA!X283="","",DATA!X283)</f>
        <v/>
      </c>
      <c r="Y283" s="45" t="str">
        <f>IF(DATA!Y283="","",DATA!Y283)</f>
        <v/>
      </c>
      <c r="Z283" s="45" t="str">
        <f>IF(DATA!Z283="","",DATA!Z283)</f>
        <v/>
      </c>
      <c r="AA283" s="45" t="str">
        <f>IF(DATA!AA283="","",DATA!AA283)</f>
        <v/>
      </c>
      <c r="AB283" s="45" t="str">
        <f>IF(DATA!AB283="","",DATA!AB283)</f>
        <v/>
      </c>
      <c r="AC283" s="45" t="str">
        <f>IF(DATA!AC283="","",DATA!AC283)</f>
        <v/>
      </c>
      <c r="AD283" s="45" t="str">
        <f>IF(DATA!AD283="","",DATA!AD283)</f>
        <v/>
      </c>
      <c r="AE283" s="45" t="str">
        <f>IF(DATA!AE283="","",DATA!AE283)</f>
        <v/>
      </c>
      <c r="AF283" s="45" t="str">
        <f>IF(DATA!AF283="","",DATA!AF283)</f>
        <v/>
      </c>
      <c r="AG283" s="105" t="str">
        <f>IF(DATA!AG283="","",DATA!AG283)</f>
        <v/>
      </c>
      <c r="AH283" s="114">
        <f t="shared" si="710"/>
        <v>0</v>
      </c>
      <c r="AI283" s="115">
        <f t="shared" si="711"/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3"/>
      <c r="B284" s="74" t="str">
        <f>IF(DATA!A282="","",DATA!B284)</f>
        <v/>
      </c>
      <c r="C284" s="108" t="str">
        <f>IF(DATA!C284="","",DATA!C284)</f>
        <v/>
      </c>
      <c r="D284" s="108" t="str">
        <f>IF(DATA!D284="","",DATA!D284)</f>
        <v/>
      </c>
      <c r="E284" s="108" t="str">
        <f>IF(DATA!E284="","",DATA!E284)</f>
        <v/>
      </c>
      <c r="F284" s="108" t="str">
        <f>IF(DATA!F284="","",DATA!F284)</f>
        <v/>
      </c>
      <c r="G284" s="108" t="str">
        <f>IF(DATA!G284="","",DATA!G284)</f>
        <v/>
      </c>
      <c r="H284" s="108" t="str">
        <f>IF(DATA!H284="","",DATA!H284)</f>
        <v/>
      </c>
      <c r="I284" s="108" t="str">
        <f>IF(DATA!I284="","",DATA!I284)</f>
        <v/>
      </c>
      <c r="J284" s="108" t="str">
        <f>IF(DATA!J284="","",DATA!J284)</f>
        <v/>
      </c>
      <c r="K284" s="108" t="str">
        <f>IF(DATA!K284="","",DATA!K284)</f>
        <v/>
      </c>
      <c r="L284" s="108" t="str">
        <f>IF(DATA!L284="","",DATA!L284)</f>
        <v/>
      </c>
      <c r="M284" s="108" t="str">
        <f>IF(DATA!M284="","",DATA!M284)</f>
        <v/>
      </c>
      <c r="N284" s="108" t="str">
        <f>IF(DATA!N284="","",DATA!N284)</f>
        <v/>
      </c>
      <c r="O284" s="108" t="str">
        <f>IF(DATA!O284="","",DATA!O284)</f>
        <v/>
      </c>
      <c r="P284" s="108" t="str">
        <f>IF(DATA!P284="","",DATA!P284)</f>
        <v/>
      </c>
      <c r="Q284" s="108" t="str">
        <f>IF(DATA!Q284="","",DATA!Q284)</f>
        <v/>
      </c>
      <c r="R284" s="108" t="str">
        <f>IF(DATA!R284="","",DATA!R284)</f>
        <v/>
      </c>
      <c r="S284" s="108" t="str">
        <f>IF(DATA!S284="","",DATA!S284)</f>
        <v/>
      </c>
      <c r="T284" s="108" t="str">
        <f>IF(DATA!T284="","",DATA!T284)</f>
        <v/>
      </c>
      <c r="U284" s="108" t="str">
        <f>IF(DATA!U284="","",DATA!U284)</f>
        <v/>
      </c>
      <c r="V284" s="108" t="str">
        <f>IF(DATA!V284="","",DATA!V284)</f>
        <v/>
      </c>
      <c r="W284" s="108" t="str">
        <f>IF(DATA!W284="","",DATA!W284)</f>
        <v/>
      </c>
      <c r="X284" s="108" t="str">
        <f>IF(DATA!X284="","",DATA!X284)</f>
        <v/>
      </c>
      <c r="Y284" s="108" t="str">
        <f>IF(DATA!Y284="","",DATA!Y284)</f>
        <v/>
      </c>
      <c r="Z284" s="108" t="str">
        <f>IF(DATA!Z284="","",DATA!Z284)</f>
        <v/>
      </c>
      <c r="AA284" s="108" t="str">
        <f>IF(DATA!AA284="","",DATA!AA284)</f>
        <v/>
      </c>
      <c r="AB284" s="108" t="str">
        <f>IF(DATA!AB284="","",DATA!AB284)</f>
        <v/>
      </c>
      <c r="AC284" s="108" t="str">
        <f>IF(DATA!AC284="","",DATA!AC284)</f>
        <v/>
      </c>
      <c r="AD284" s="108" t="str">
        <f>IF(DATA!AD284="","",DATA!AD284)</f>
        <v/>
      </c>
      <c r="AE284" s="108" t="str">
        <f>IF(DATA!AE284="","",DATA!AE284)</f>
        <v/>
      </c>
      <c r="AF284" s="108" t="str">
        <f>IF(DATA!AF284="","",DATA!AF284)</f>
        <v/>
      </c>
      <c r="AG284" s="109" t="str">
        <f>IF(DATA!AG284="","",DATA!AG284)</f>
        <v/>
      </c>
      <c r="AH284" s="116">
        <f t="shared" si="710"/>
        <v>0</v>
      </c>
      <c r="AI284" s="117">
        <f t="shared" si="711"/>
        <v>0</v>
      </c>
      <c r="AJ284" s="205"/>
      <c r="AK284" s="207"/>
      <c r="AL284" s="205"/>
      <c r="AM284" s="207"/>
      <c r="AN284" s="201"/>
      <c r="AO284" s="201"/>
      <c r="AP284" s="201"/>
      <c r="AQ284" s="201"/>
      <c r="AR284" s="201"/>
      <c r="AS284" s="201"/>
      <c r="AT284" s="201"/>
      <c r="AU284" s="201"/>
      <c r="AV284" s="201"/>
      <c r="AW284" s="201"/>
    </row>
    <row r="285" spans="1:49" ht="15" customHeight="1" x14ac:dyDescent="0.15">
      <c r="A285" s="202" t="str">
        <f>IF(DATA!A285="","",DATA!A285)</f>
        <v/>
      </c>
      <c r="B285" s="11" t="str">
        <f>IF(DATA!A285="","",DATA!B285)</f>
        <v/>
      </c>
      <c r="C285" s="112" t="str">
        <f>IF(DATA!C285="","",DATA!C285)</f>
        <v/>
      </c>
      <c r="D285" s="112" t="str">
        <f>IF(DATA!D285="","",DATA!D285)</f>
        <v/>
      </c>
      <c r="E285" s="112" t="str">
        <f>IF(DATA!E285="","",DATA!E285)</f>
        <v/>
      </c>
      <c r="F285" s="112" t="str">
        <f>IF(DATA!F285="","",DATA!F285)</f>
        <v/>
      </c>
      <c r="G285" s="112" t="str">
        <f>IF(DATA!G285="","",DATA!G285)</f>
        <v/>
      </c>
      <c r="H285" s="112" t="str">
        <f>IF(DATA!H285="","",DATA!H285)</f>
        <v/>
      </c>
      <c r="I285" s="112" t="str">
        <f>IF(DATA!I285="","",DATA!I285)</f>
        <v/>
      </c>
      <c r="J285" s="112" t="str">
        <f>IF(DATA!J285="","",DATA!J285)</f>
        <v/>
      </c>
      <c r="K285" s="112" t="str">
        <f>IF(DATA!K285="","",DATA!K285)</f>
        <v/>
      </c>
      <c r="L285" s="112" t="str">
        <f>IF(DATA!L285="","",DATA!L285)</f>
        <v/>
      </c>
      <c r="M285" s="112" t="str">
        <f>IF(DATA!M285="","",DATA!M285)</f>
        <v/>
      </c>
      <c r="N285" s="112" t="str">
        <f>IF(DATA!N285="","",DATA!N285)</f>
        <v/>
      </c>
      <c r="O285" s="112" t="str">
        <f>IF(DATA!O285="","",DATA!O285)</f>
        <v/>
      </c>
      <c r="P285" s="112" t="str">
        <f>IF(DATA!P285="","",DATA!P285)</f>
        <v/>
      </c>
      <c r="Q285" s="112" t="str">
        <f>IF(DATA!Q285="","",DATA!Q285)</f>
        <v/>
      </c>
      <c r="R285" s="112" t="str">
        <f>IF(DATA!R285="","",DATA!R285)</f>
        <v/>
      </c>
      <c r="S285" s="112" t="str">
        <f>IF(DATA!S285="","",DATA!S285)</f>
        <v/>
      </c>
      <c r="T285" s="112" t="str">
        <f>IF(DATA!T285="","",DATA!T285)</f>
        <v/>
      </c>
      <c r="U285" s="112" t="str">
        <f>IF(DATA!U285="","",DATA!U285)</f>
        <v/>
      </c>
      <c r="V285" s="112" t="str">
        <f>IF(DATA!V285="","",DATA!V285)</f>
        <v/>
      </c>
      <c r="W285" s="112" t="str">
        <f>IF(DATA!W285="","",DATA!W285)</f>
        <v/>
      </c>
      <c r="X285" s="112" t="str">
        <f>IF(DATA!X285="","",DATA!X285)</f>
        <v/>
      </c>
      <c r="Y285" s="112" t="str">
        <f>IF(DATA!Y285="","",DATA!Y285)</f>
        <v/>
      </c>
      <c r="Z285" s="112" t="str">
        <f>IF(DATA!Z285="","",DATA!Z285)</f>
        <v/>
      </c>
      <c r="AA285" s="112" t="str">
        <f>IF(DATA!AA285="","",DATA!AA285)</f>
        <v/>
      </c>
      <c r="AB285" s="112" t="str">
        <f>IF(DATA!AB285="","",DATA!AB285)</f>
        <v/>
      </c>
      <c r="AC285" s="112" t="str">
        <f>IF(DATA!AC285="","",DATA!AC285)</f>
        <v/>
      </c>
      <c r="AD285" s="112" t="str">
        <f>IF(DATA!AD285="","",DATA!AD285)</f>
        <v/>
      </c>
      <c r="AE285" s="112" t="str">
        <f>IF(DATA!AE285="","",DATA!AE285)</f>
        <v/>
      </c>
      <c r="AF285" s="112" t="str">
        <f>IF(DATA!AF285="","",DATA!AF285)</f>
        <v/>
      </c>
      <c r="AG285" s="113" t="str">
        <f>IF(DATA!AG285="","",DATA!AG285)</f>
        <v/>
      </c>
      <c r="AH285" s="188">
        <f>COUNTIFS(DATA!$C$3:$AG$3,0,DATA!$C285:$AG285,"&lt;&gt;")</f>
        <v>0</v>
      </c>
      <c r="AI285" s="188">
        <f>COUNTIFS(DATA!$C$3:$AG$3,"&gt;0",DATA!$C285:$AG285,"&lt;&gt;")</f>
        <v>0</v>
      </c>
      <c r="AJ285" s="204">
        <f t="shared" ref="AJ285" si="753">COUNTIFS($C$3:$AG$3,"=0",C286:AG286,"&gt;0")</f>
        <v>0</v>
      </c>
      <c r="AK285" s="206">
        <f t="shared" ref="AK285" si="754">COUNTIFS($C$3:$AG$3,"&lt;&gt;0",C286:AG286,"&gt;0")</f>
        <v>0</v>
      </c>
      <c r="AL285" s="204">
        <f t="shared" ref="AL285" si="755">COUNTIFS($C$3:$AG$3,"=0",C287:AG287,"&gt;0")</f>
        <v>0</v>
      </c>
      <c r="AM285" s="206">
        <f t="shared" ref="AM285" si="756">COUNTIFS($C$3:$AG$3,"&lt;&gt;0",C287:AG287,"&gt;0")</f>
        <v>0</v>
      </c>
      <c r="AN285" s="200">
        <f t="shared" ref="AN285:AP285" si="757">COUNTIF($C285:$AG285,AN$5)</f>
        <v>0</v>
      </c>
      <c r="AO285" s="200">
        <f t="shared" si="757"/>
        <v>0</v>
      </c>
      <c r="AP285" s="200">
        <f t="shared" si="757"/>
        <v>0</v>
      </c>
      <c r="AQ285" s="200">
        <f t="shared" ref="AQ285" si="758">COUNTIF($C285:$AG285,AQ$5)+COUNTIF($C285:$AG285,"半振")*0.5</f>
        <v>0</v>
      </c>
      <c r="AR285" s="200">
        <f t="shared" ref="AR285" si="759">COUNTIF($C285:$AG285,AR$5)+COUNTIF($C285:$AG285,"半有")*0.5</f>
        <v>0</v>
      </c>
      <c r="AS285" s="200">
        <f t="shared" ref="AS285" si="760">COUNTIF($C285:$AG285,AS$5)+COUNTIF($C285:$AG285,"半欠")*0.5</f>
        <v>0</v>
      </c>
      <c r="AT285" s="200">
        <f t="shared" si="736"/>
        <v>0</v>
      </c>
      <c r="AU285" s="200">
        <f t="shared" si="736"/>
        <v>0</v>
      </c>
      <c r="AV285" s="200">
        <f t="shared" si="736"/>
        <v>0</v>
      </c>
      <c r="AW285" s="200">
        <f t="shared" si="736"/>
        <v>0</v>
      </c>
    </row>
    <row r="286" spans="1:49" ht="15" customHeight="1" x14ac:dyDescent="0.15">
      <c r="A286" s="202"/>
      <c r="B286" s="44" t="str">
        <f>IF(DATA!A285="","",DATA!B286)</f>
        <v/>
      </c>
      <c r="C286" s="45" t="str">
        <f>IF(DATA!C286="","",DATA!C286)</f>
        <v/>
      </c>
      <c r="D286" s="45" t="str">
        <f>IF(DATA!D286="","",DATA!D286)</f>
        <v/>
      </c>
      <c r="E286" s="45" t="str">
        <f>IF(DATA!E286="","",DATA!E286)</f>
        <v/>
      </c>
      <c r="F286" s="45" t="str">
        <f>IF(DATA!F286="","",DATA!F286)</f>
        <v/>
      </c>
      <c r="G286" s="45" t="str">
        <f>IF(DATA!G286="","",DATA!G286)</f>
        <v/>
      </c>
      <c r="H286" s="45" t="str">
        <f>IF(DATA!H286="","",DATA!H286)</f>
        <v/>
      </c>
      <c r="I286" s="45" t="str">
        <f>IF(DATA!I286="","",DATA!I286)</f>
        <v/>
      </c>
      <c r="J286" s="45" t="str">
        <f>IF(DATA!J286="","",DATA!J286)</f>
        <v/>
      </c>
      <c r="K286" s="45" t="str">
        <f>IF(DATA!K286="","",DATA!K286)</f>
        <v/>
      </c>
      <c r="L286" s="45" t="str">
        <f>IF(DATA!L286="","",DATA!L286)</f>
        <v/>
      </c>
      <c r="M286" s="45" t="str">
        <f>IF(DATA!M286="","",DATA!M286)</f>
        <v/>
      </c>
      <c r="N286" s="45" t="str">
        <f>IF(DATA!N286="","",DATA!N286)</f>
        <v/>
      </c>
      <c r="O286" s="45" t="str">
        <f>IF(DATA!O286="","",DATA!O286)</f>
        <v/>
      </c>
      <c r="P286" s="45" t="str">
        <f>IF(DATA!P286="","",DATA!P286)</f>
        <v/>
      </c>
      <c r="Q286" s="45" t="str">
        <f>IF(DATA!Q286="","",DATA!Q286)</f>
        <v/>
      </c>
      <c r="R286" s="45" t="str">
        <f>IF(DATA!R286="","",DATA!R286)</f>
        <v/>
      </c>
      <c r="S286" s="45" t="str">
        <f>IF(DATA!S286="","",DATA!S286)</f>
        <v/>
      </c>
      <c r="T286" s="45" t="str">
        <f>IF(DATA!T286="","",DATA!T286)</f>
        <v/>
      </c>
      <c r="U286" s="45" t="str">
        <f>IF(DATA!U286="","",DATA!U286)</f>
        <v/>
      </c>
      <c r="V286" s="45" t="str">
        <f>IF(DATA!V286="","",DATA!V286)</f>
        <v/>
      </c>
      <c r="W286" s="45" t="str">
        <f>IF(DATA!W286="","",DATA!W286)</f>
        <v/>
      </c>
      <c r="X286" s="45" t="str">
        <f>IF(DATA!X286="","",DATA!X286)</f>
        <v/>
      </c>
      <c r="Y286" s="45" t="str">
        <f>IF(DATA!Y286="","",DATA!Y286)</f>
        <v/>
      </c>
      <c r="Z286" s="45" t="str">
        <f>IF(DATA!Z286="","",DATA!Z286)</f>
        <v/>
      </c>
      <c r="AA286" s="45" t="str">
        <f>IF(DATA!AA286="","",DATA!AA286)</f>
        <v/>
      </c>
      <c r="AB286" s="45" t="str">
        <f>IF(DATA!AB286="","",DATA!AB286)</f>
        <v/>
      </c>
      <c r="AC286" s="45" t="str">
        <f>IF(DATA!AC286="","",DATA!AC286)</f>
        <v/>
      </c>
      <c r="AD286" s="45" t="str">
        <f>IF(DATA!AD286="","",DATA!AD286)</f>
        <v/>
      </c>
      <c r="AE286" s="45" t="str">
        <f>IF(DATA!AE286="","",DATA!AE286)</f>
        <v/>
      </c>
      <c r="AF286" s="45" t="str">
        <f>IF(DATA!AF286="","",DATA!AF286)</f>
        <v/>
      </c>
      <c r="AG286" s="105" t="str">
        <f>IF(DATA!AG286="","",DATA!AG286)</f>
        <v/>
      </c>
      <c r="AH286" s="114">
        <f t="shared" si="710"/>
        <v>0</v>
      </c>
      <c r="AI286" s="115">
        <f t="shared" si="711"/>
        <v>0</v>
      </c>
      <c r="AJ286" s="204"/>
      <c r="AK286" s="206"/>
      <c r="AL286" s="204"/>
      <c r="AM286" s="206"/>
      <c r="AN286" s="200"/>
      <c r="AO286" s="200"/>
      <c r="AP286" s="200"/>
      <c r="AQ286" s="200"/>
      <c r="AR286" s="200"/>
      <c r="AS286" s="200"/>
      <c r="AT286" s="200"/>
      <c r="AU286" s="200"/>
      <c r="AV286" s="200"/>
      <c r="AW286" s="200"/>
    </row>
    <row r="287" spans="1:49" ht="15" customHeight="1" x14ac:dyDescent="0.15">
      <c r="A287" s="203"/>
      <c r="B287" s="74" t="str">
        <f>IF(DATA!A285="","",DATA!B287)</f>
        <v/>
      </c>
      <c r="C287" s="108" t="str">
        <f>IF(DATA!C287="","",DATA!C287)</f>
        <v/>
      </c>
      <c r="D287" s="108" t="str">
        <f>IF(DATA!D287="","",DATA!D287)</f>
        <v/>
      </c>
      <c r="E287" s="108" t="str">
        <f>IF(DATA!E287="","",DATA!E287)</f>
        <v/>
      </c>
      <c r="F287" s="108" t="str">
        <f>IF(DATA!F287="","",DATA!F287)</f>
        <v/>
      </c>
      <c r="G287" s="108" t="str">
        <f>IF(DATA!G287="","",DATA!G287)</f>
        <v/>
      </c>
      <c r="H287" s="108" t="str">
        <f>IF(DATA!H287="","",DATA!H287)</f>
        <v/>
      </c>
      <c r="I287" s="108" t="str">
        <f>IF(DATA!I287="","",DATA!I287)</f>
        <v/>
      </c>
      <c r="J287" s="108" t="str">
        <f>IF(DATA!J287="","",DATA!J287)</f>
        <v/>
      </c>
      <c r="K287" s="108" t="str">
        <f>IF(DATA!K287="","",DATA!K287)</f>
        <v/>
      </c>
      <c r="L287" s="108" t="str">
        <f>IF(DATA!L287="","",DATA!L287)</f>
        <v/>
      </c>
      <c r="M287" s="108" t="str">
        <f>IF(DATA!M287="","",DATA!M287)</f>
        <v/>
      </c>
      <c r="N287" s="108" t="str">
        <f>IF(DATA!N287="","",DATA!N287)</f>
        <v/>
      </c>
      <c r="O287" s="108" t="str">
        <f>IF(DATA!O287="","",DATA!O287)</f>
        <v/>
      </c>
      <c r="P287" s="108" t="str">
        <f>IF(DATA!P287="","",DATA!P287)</f>
        <v/>
      </c>
      <c r="Q287" s="108" t="str">
        <f>IF(DATA!Q287="","",DATA!Q287)</f>
        <v/>
      </c>
      <c r="R287" s="108" t="str">
        <f>IF(DATA!R287="","",DATA!R287)</f>
        <v/>
      </c>
      <c r="S287" s="108" t="str">
        <f>IF(DATA!S287="","",DATA!S287)</f>
        <v/>
      </c>
      <c r="T287" s="108" t="str">
        <f>IF(DATA!T287="","",DATA!T287)</f>
        <v/>
      </c>
      <c r="U287" s="108" t="str">
        <f>IF(DATA!U287="","",DATA!U287)</f>
        <v/>
      </c>
      <c r="V287" s="108" t="str">
        <f>IF(DATA!V287="","",DATA!V287)</f>
        <v/>
      </c>
      <c r="W287" s="108" t="str">
        <f>IF(DATA!W287="","",DATA!W287)</f>
        <v/>
      </c>
      <c r="X287" s="108" t="str">
        <f>IF(DATA!X287="","",DATA!X287)</f>
        <v/>
      </c>
      <c r="Y287" s="108" t="str">
        <f>IF(DATA!Y287="","",DATA!Y287)</f>
        <v/>
      </c>
      <c r="Z287" s="108" t="str">
        <f>IF(DATA!Z287="","",DATA!Z287)</f>
        <v/>
      </c>
      <c r="AA287" s="108" t="str">
        <f>IF(DATA!AA287="","",DATA!AA287)</f>
        <v/>
      </c>
      <c r="AB287" s="108" t="str">
        <f>IF(DATA!AB287="","",DATA!AB287)</f>
        <v/>
      </c>
      <c r="AC287" s="108" t="str">
        <f>IF(DATA!AC287="","",DATA!AC287)</f>
        <v/>
      </c>
      <c r="AD287" s="108" t="str">
        <f>IF(DATA!AD287="","",DATA!AD287)</f>
        <v/>
      </c>
      <c r="AE287" s="108" t="str">
        <f>IF(DATA!AE287="","",DATA!AE287)</f>
        <v/>
      </c>
      <c r="AF287" s="108" t="str">
        <f>IF(DATA!AF287="","",DATA!AF287)</f>
        <v/>
      </c>
      <c r="AG287" s="109" t="str">
        <f>IF(DATA!AG287="","",DATA!AG287)</f>
        <v/>
      </c>
      <c r="AH287" s="116">
        <f t="shared" si="710"/>
        <v>0</v>
      </c>
      <c r="AI287" s="117">
        <f t="shared" si="711"/>
        <v>0</v>
      </c>
      <c r="AJ287" s="205"/>
      <c r="AK287" s="207"/>
      <c r="AL287" s="205"/>
      <c r="AM287" s="207"/>
      <c r="AN287" s="201"/>
      <c r="AO287" s="201"/>
      <c r="AP287" s="201"/>
      <c r="AQ287" s="201"/>
      <c r="AR287" s="201"/>
      <c r="AS287" s="201"/>
      <c r="AT287" s="201"/>
      <c r="AU287" s="201"/>
      <c r="AV287" s="201"/>
      <c r="AW287" s="201"/>
    </row>
    <row r="288" spans="1:49" ht="15" customHeight="1" x14ac:dyDescent="0.15">
      <c r="A288" s="202" t="str">
        <f>IF(DATA!A288="","",DATA!A288)</f>
        <v/>
      </c>
      <c r="B288" s="11" t="str">
        <f>IF(DATA!A288="","",DATA!B288)</f>
        <v/>
      </c>
      <c r="C288" s="112" t="str">
        <f>IF(DATA!C288="","",DATA!C288)</f>
        <v/>
      </c>
      <c r="D288" s="112" t="str">
        <f>IF(DATA!D288="","",DATA!D288)</f>
        <v/>
      </c>
      <c r="E288" s="112" t="str">
        <f>IF(DATA!E288="","",DATA!E288)</f>
        <v/>
      </c>
      <c r="F288" s="112" t="str">
        <f>IF(DATA!F288="","",DATA!F288)</f>
        <v/>
      </c>
      <c r="G288" s="112" t="str">
        <f>IF(DATA!G288="","",DATA!G288)</f>
        <v/>
      </c>
      <c r="H288" s="112" t="str">
        <f>IF(DATA!H288="","",DATA!H288)</f>
        <v/>
      </c>
      <c r="I288" s="112" t="str">
        <f>IF(DATA!I288="","",DATA!I288)</f>
        <v/>
      </c>
      <c r="J288" s="112" t="str">
        <f>IF(DATA!J288="","",DATA!J288)</f>
        <v/>
      </c>
      <c r="K288" s="112" t="str">
        <f>IF(DATA!K288="","",DATA!K288)</f>
        <v/>
      </c>
      <c r="L288" s="112" t="str">
        <f>IF(DATA!L288="","",DATA!L288)</f>
        <v/>
      </c>
      <c r="M288" s="112" t="str">
        <f>IF(DATA!M288="","",DATA!M288)</f>
        <v/>
      </c>
      <c r="N288" s="112" t="str">
        <f>IF(DATA!N288="","",DATA!N288)</f>
        <v/>
      </c>
      <c r="O288" s="112" t="str">
        <f>IF(DATA!O288="","",DATA!O288)</f>
        <v/>
      </c>
      <c r="P288" s="112" t="str">
        <f>IF(DATA!P288="","",DATA!P288)</f>
        <v/>
      </c>
      <c r="Q288" s="112" t="str">
        <f>IF(DATA!Q288="","",DATA!Q288)</f>
        <v/>
      </c>
      <c r="R288" s="112" t="str">
        <f>IF(DATA!R288="","",DATA!R288)</f>
        <v/>
      </c>
      <c r="S288" s="112" t="str">
        <f>IF(DATA!S288="","",DATA!S288)</f>
        <v/>
      </c>
      <c r="T288" s="112" t="str">
        <f>IF(DATA!T288="","",DATA!T288)</f>
        <v/>
      </c>
      <c r="U288" s="112" t="str">
        <f>IF(DATA!U288="","",DATA!U288)</f>
        <v/>
      </c>
      <c r="V288" s="112" t="str">
        <f>IF(DATA!V288="","",DATA!V288)</f>
        <v/>
      </c>
      <c r="W288" s="112" t="str">
        <f>IF(DATA!W288="","",DATA!W288)</f>
        <v/>
      </c>
      <c r="X288" s="112" t="str">
        <f>IF(DATA!X288="","",DATA!X288)</f>
        <v/>
      </c>
      <c r="Y288" s="112" t="str">
        <f>IF(DATA!Y288="","",DATA!Y288)</f>
        <v/>
      </c>
      <c r="Z288" s="112" t="str">
        <f>IF(DATA!Z288="","",DATA!Z288)</f>
        <v/>
      </c>
      <c r="AA288" s="112" t="str">
        <f>IF(DATA!AA288="","",DATA!AA288)</f>
        <v/>
      </c>
      <c r="AB288" s="112" t="str">
        <f>IF(DATA!AB288="","",DATA!AB288)</f>
        <v/>
      </c>
      <c r="AC288" s="112" t="str">
        <f>IF(DATA!AC288="","",DATA!AC288)</f>
        <v/>
      </c>
      <c r="AD288" s="112" t="str">
        <f>IF(DATA!AD288="","",DATA!AD288)</f>
        <v/>
      </c>
      <c r="AE288" s="112" t="str">
        <f>IF(DATA!AE288="","",DATA!AE288)</f>
        <v/>
      </c>
      <c r="AF288" s="112" t="str">
        <f>IF(DATA!AF288="","",DATA!AF288)</f>
        <v/>
      </c>
      <c r="AG288" s="113" t="str">
        <f>IF(DATA!AG288="","",DATA!AG288)</f>
        <v/>
      </c>
      <c r="AH288" s="188">
        <f>COUNTIFS(DATA!$C$3:$AG$3,0,DATA!$C288:$AG288,"&lt;&gt;")</f>
        <v>0</v>
      </c>
      <c r="AI288" s="188">
        <f>COUNTIFS(DATA!$C$3:$AG$3,"&gt;0",DATA!$C288:$AG288,"&lt;&gt;")</f>
        <v>0</v>
      </c>
      <c r="AJ288" s="204">
        <f t="shared" ref="AJ288" si="761">COUNTIFS($C$3:$AG$3,"=0",C289:AG289,"&gt;0")</f>
        <v>0</v>
      </c>
      <c r="AK288" s="206">
        <f t="shared" ref="AK288" si="762">COUNTIFS($C$3:$AG$3,"&lt;&gt;0",C289:AG289,"&gt;0")</f>
        <v>0</v>
      </c>
      <c r="AL288" s="204">
        <f t="shared" ref="AL288" si="763">COUNTIFS($C$3:$AG$3,"=0",C290:AG290,"&gt;0")</f>
        <v>0</v>
      </c>
      <c r="AM288" s="206">
        <f t="shared" ref="AM288" si="764">COUNTIFS($C$3:$AG$3,"&lt;&gt;0",C290:AG290,"&gt;0")</f>
        <v>0</v>
      </c>
      <c r="AN288" s="200">
        <f t="shared" ref="AN288:AP288" si="765">COUNTIF($C288:$AG288,AN$5)</f>
        <v>0</v>
      </c>
      <c r="AO288" s="200">
        <f t="shared" si="765"/>
        <v>0</v>
      </c>
      <c r="AP288" s="200">
        <f t="shared" si="765"/>
        <v>0</v>
      </c>
      <c r="AQ288" s="200">
        <f t="shared" ref="AQ288" si="766">COUNTIF($C288:$AG288,AQ$5)+COUNTIF($C288:$AG288,"半振")*0.5</f>
        <v>0</v>
      </c>
      <c r="AR288" s="200">
        <f t="shared" ref="AR288" si="767">COUNTIF($C288:$AG288,AR$5)+COUNTIF($C288:$AG288,"半有")*0.5</f>
        <v>0</v>
      </c>
      <c r="AS288" s="200">
        <f t="shared" ref="AS288" si="768">COUNTIF($C288:$AG288,AS$5)+COUNTIF($C288:$AG288,"半欠")*0.5</f>
        <v>0</v>
      </c>
      <c r="AT288" s="200">
        <f t="shared" si="736"/>
        <v>0</v>
      </c>
      <c r="AU288" s="200">
        <f t="shared" si="736"/>
        <v>0</v>
      </c>
      <c r="AV288" s="200">
        <f t="shared" si="736"/>
        <v>0</v>
      </c>
      <c r="AW288" s="200">
        <f t="shared" si="736"/>
        <v>0</v>
      </c>
    </row>
    <row r="289" spans="1:49" ht="15" customHeight="1" x14ac:dyDescent="0.15">
      <c r="A289" s="202"/>
      <c r="B289" s="44" t="str">
        <f>IF(DATA!A288="","",DATA!B289)</f>
        <v/>
      </c>
      <c r="C289" s="45" t="str">
        <f>IF(DATA!C289="","",DATA!C289)</f>
        <v/>
      </c>
      <c r="D289" s="45" t="str">
        <f>IF(DATA!D289="","",DATA!D289)</f>
        <v/>
      </c>
      <c r="E289" s="45" t="str">
        <f>IF(DATA!E289="","",DATA!E289)</f>
        <v/>
      </c>
      <c r="F289" s="45" t="str">
        <f>IF(DATA!F289="","",DATA!F289)</f>
        <v/>
      </c>
      <c r="G289" s="45" t="str">
        <f>IF(DATA!G289="","",DATA!G289)</f>
        <v/>
      </c>
      <c r="H289" s="45" t="str">
        <f>IF(DATA!H289="","",DATA!H289)</f>
        <v/>
      </c>
      <c r="I289" s="45" t="str">
        <f>IF(DATA!I289="","",DATA!I289)</f>
        <v/>
      </c>
      <c r="J289" s="45" t="str">
        <f>IF(DATA!J289="","",DATA!J289)</f>
        <v/>
      </c>
      <c r="K289" s="45" t="str">
        <f>IF(DATA!K289="","",DATA!K289)</f>
        <v/>
      </c>
      <c r="L289" s="45" t="str">
        <f>IF(DATA!L289="","",DATA!L289)</f>
        <v/>
      </c>
      <c r="M289" s="45" t="str">
        <f>IF(DATA!M289="","",DATA!M289)</f>
        <v/>
      </c>
      <c r="N289" s="45" t="str">
        <f>IF(DATA!N289="","",DATA!N289)</f>
        <v/>
      </c>
      <c r="O289" s="45" t="str">
        <f>IF(DATA!O289="","",DATA!O289)</f>
        <v/>
      </c>
      <c r="P289" s="45" t="str">
        <f>IF(DATA!P289="","",DATA!P289)</f>
        <v/>
      </c>
      <c r="Q289" s="45" t="str">
        <f>IF(DATA!Q289="","",DATA!Q289)</f>
        <v/>
      </c>
      <c r="R289" s="45" t="str">
        <f>IF(DATA!R289="","",DATA!R289)</f>
        <v/>
      </c>
      <c r="S289" s="45" t="str">
        <f>IF(DATA!S289="","",DATA!S289)</f>
        <v/>
      </c>
      <c r="T289" s="45" t="str">
        <f>IF(DATA!T289="","",DATA!T289)</f>
        <v/>
      </c>
      <c r="U289" s="45" t="str">
        <f>IF(DATA!U289="","",DATA!U289)</f>
        <v/>
      </c>
      <c r="V289" s="45" t="str">
        <f>IF(DATA!V289="","",DATA!V289)</f>
        <v/>
      </c>
      <c r="W289" s="45" t="str">
        <f>IF(DATA!W289="","",DATA!W289)</f>
        <v/>
      </c>
      <c r="X289" s="45" t="str">
        <f>IF(DATA!X289="","",DATA!X289)</f>
        <v/>
      </c>
      <c r="Y289" s="45" t="str">
        <f>IF(DATA!Y289="","",DATA!Y289)</f>
        <v/>
      </c>
      <c r="Z289" s="45" t="str">
        <f>IF(DATA!Z289="","",DATA!Z289)</f>
        <v/>
      </c>
      <c r="AA289" s="45" t="str">
        <f>IF(DATA!AA289="","",DATA!AA289)</f>
        <v/>
      </c>
      <c r="AB289" s="45" t="str">
        <f>IF(DATA!AB289="","",DATA!AB289)</f>
        <v/>
      </c>
      <c r="AC289" s="45" t="str">
        <f>IF(DATA!AC289="","",DATA!AC289)</f>
        <v/>
      </c>
      <c r="AD289" s="45" t="str">
        <f>IF(DATA!AD289="","",DATA!AD289)</f>
        <v/>
      </c>
      <c r="AE289" s="45" t="str">
        <f>IF(DATA!AE289="","",DATA!AE289)</f>
        <v/>
      </c>
      <c r="AF289" s="45" t="str">
        <f>IF(DATA!AF289="","",DATA!AF289)</f>
        <v/>
      </c>
      <c r="AG289" s="105" t="str">
        <f>IF(DATA!AG289="","",DATA!AG289)</f>
        <v/>
      </c>
      <c r="AH289" s="114">
        <f t="shared" si="710"/>
        <v>0</v>
      </c>
      <c r="AI289" s="115">
        <f t="shared" si="711"/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IF(DATA!A288="","",DATA!B290)</f>
        <v/>
      </c>
      <c r="C290" s="108" t="str">
        <f>IF(DATA!C290="","",DATA!C290)</f>
        <v/>
      </c>
      <c r="D290" s="108" t="str">
        <f>IF(DATA!D290="","",DATA!D290)</f>
        <v/>
      </c>
      <c r="E290" s="108" t="str">
        <f>IF(DATA!E290="","",DATA!E290)</f>
        <v/>
      </c>
      <c r="F290" s="108" t="str">
        <f>IF(DATA!F290="","",DATA!F290)</f>
        <v/>
      </c>
      <c r="G290" s="108" t="str">
        <f>IF(DATA!G290="","",DATA!G290)</f>
        <v/>
      </c>
      <c r="H290" s="108" t="str">
        <f>IF(DATA!H290="","",DATA!H290)</f>
        <v/>
      </c>
      <c r="I290" s="108" t="str">
        <f>IF(DATA!I290="","",DATA!I290)</f>
        <v/>
      </c>
      <c r="J290" s="108" t="str">
        <f>IF(DATA!J290="","",DATA!J290)</f>
        <v/>
      </c>
      <c r="K290" s="108" t="str">
        <f>IF(DATA!K290="","",DATA!K290)</f>
        <v/>
      </c>
      <c r="L290" s="108" t="str">
        <f>IF(DATA!L290="","",DATA!L290)</f>
        <v/>
      </c>
      <c r="M290" s="108" t="str">
        <f>IF(DATA!M290="","",DATA!M290)</f>
        <v/>
      </c>
      <c r="N290" s="108" t="str">
        <f>IF(DATA!N290="","",DATA!N290)</f>
        <v/>
      </c>
      <c r="O290" s="108" t="str">
        <f>IF(DATA!O290="","",DATA!O290)</f>
        <v/>
      </c>
      <c r="P290" s="108" t="str">
        <f>IF(DATA!P290="","",DATA!P290)</f>
        <v/>
      </c>
      <c r="Q290" s="108" t="str">
        <f>IF(DATA!Q290="","",DATA!Q290)</f>
        <v/>
      </c>
      <c r="R290" s="108" t="str">
        <f>IF(DATA!R290="","",DATA!R290)</f>
        <v/>
      </c>
      <c r="S290" s="108" t="str">
        <f>IF(DATA!S290="","",DATA!S290)</f>
        <v/>
      </c>
      <c r="T290" s="108" t="str">
        <f>IF(DATA!T290="","",DATA!T290)</f>
        <v/>
      </c>
      <c r="U290" s="108" t="str">
        <f>IF(DATA!U290="","",DATA!U290)</f>
        <v/>
      </c>
      <c r="V290" s="108" t="str">
        <f>IF(DATA!V290="","",DATA!V290)</f>
        <v/>
      </c>
      <c r="W290" s="108" t="str">
        <f>IF(DATA!W290="","",DATA!W290)</f>
        <v/>
      </c>
      <c r="X290" s="108" t="str">
        <f>IF(DATA!X290="","",DATA!X290)</f>
        <v/>
      </c>
      <c r="Y290" s="108" t="str">
        <f>IF(DATA!Y290="","",DATA!Y290)</f>
        <v/>
      </c>
      <c r="Z290" s="108" t="str">
        <f>IF(DATA!Z290="","",DATA!Z290)</f>
        <v/>
      </c>
      <c r="AA290" s="108" t="str">
        <f>IF(DATA!AA290="","",DATA!AA290)</f>
        <v/>
      </c>
      <c r="AB290" s="108" t="str">
        <f>IF(DATA!AB290="","",DATA!AB290)</f>
        <v/>
      </c>
      <c r="AC290" s="108" t="str">
        <f>IF(DATA!AC290="","",DATA!AC290)</f>
        <v/>
      </c>
      <c r="AD290" s="108" t="str">
        <f>IF(DATA!AD290="","",DATA!AD290)</f>
        <v/>
      </c>
      <c r="AE290" s="108" t="str">
        <f>IF(DATA!AE290="","",DATA!AE290)</f>
        <v/>
      </c>
      <c r="AF290" s="108" t="str">
        <f>IF(DATA!AF290="","",DATA!AF290)</f>
        <v/>
      </c>
      <c r="AG290" s="109" t="str">
        <f>IF(DATA!AG290="","",DATA!AG290)</f>
        <v/>
      </c>
      <c r="AH290" s="116">
        <f t="shared" si="710"/>
        <v>0</v>
      </c>
      <c r="AI290" s="117">
        <f t="shared" si="711"/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IF(DATA!A291="","",DATA!A291)</f>
        <v/>
      </c>
      <c r="B291" s="11" t="str">
        <f>IF(DATA!A291="","",DATA!B291)</f>
        <v/>
      </c>
      <c r="C291" s="112" t="str">
        <f>IF(DATA!C291="","",DATA!C291)</f>
        <v/>
      </c>
      <c r="D291" s="112" t="str">
        <f>IF(DATA!D291="","",DATA!D291)</f>
        <v/>
      </c>
      <c r="E291" s="112" t="str">
        <f>IF(DATA!E291="","",DATA!E291)</f>
        <v/>
      </c>
      <c r="F291" s="112" t="str">
        <f>IF(DATA!F291="","",DATA!F291)</f>
        <v/>
      </c>
      <c r="G291" s="112" t="str">
        <f>IF(DATA!G291="","",DATA!G291)</f>
        <v/>
      </c>
      <c r="H291" s="112" t="str">
        <f>IF(DATA!H291="","",DATA!H291)</f>
        <v/>
      </c>
      <c r="I291" s="112" t="str">
        <f>IF(DATA!I291="","",DATA!I291)</f>
        <v/>
      </c>
      <c r="J291" s="112" t="str">
        <f>IF(DATA!J291="","",DATA!J291)</f>
        <v/>
      </c>
      <c r="K291" s="112" t="str">
        <f>IF(DATA!K291="","",DATA!K291)</f>
        <v/>
      </c>
      <c r="L291" s="112" t="str">
        <f>IF(DATA!L291="","",DATA!L291)</f>
        <v/>
      </c>
      <c r="M291" s="112" t="str">
        <f>IF(DATA!M291="","",DATA!M291)</f>
        <v/>
      </c>
      <c r="N291" s="112" t="str">
        <f>IF(DATA!N291="","",DATA!N291)</f>
        <v/>
      </c>
      <c r="O291" s="112" t="str">
        <f>IF(DATA!O291="","",DATA!O291)</f>
        <v/>
      </c>
      <c r="P291" s="112" t="str">
        <f>IF(DATA!P291="","",DATA!P291)</f>
        <v/>
      </c>
      <c r="Q291" s="112" t="str">
        <f>IF(DATA!Q291="","",DATA!Q291)</f>
        <v/>
      </c>
      <c r="R291" s="112" t="str">
        <f>IF(DATA!R291="","",DATA!R291)</f>
        <v/>
      </c>
      <c r="S291" s="112" t="str">
        <f>IF(DATA!S291="","",DATA!S291)</f>
        <v/>
      </c>
      <c r="T291" s="112" t="str">
        <f>IF(DATA!T291="","",DATA!T291)</f>
        <v/>
      </c>
      <c r="U291" s="112" t="str">
        <f>IF(DATA!U291="","",DATA!U291)</f>
        <v/>
      </c>
      <c r="V291" s="112" t="str">
        <f>IF(DATA!V291="","",DATA!V291)</f>
        <v/>
      </c>
      <c r="W291" s="112" t="str">
        <f>IF(DATA!W291="","",DATA!W291)</f>
        <v/>
      </c>
      <c r="X291" s="112" t="str">
        <f>IF(DATA!X291="","",DATA!X291)</f>
        <v/>
      </c>
      <c r="Y291" s="112" t="str">
        <f>IF(DATA!Y291="","",DATA!Y291)</f>
        <v/>
      </c>
      <c r="Z291" s="112" t="str">
        <f>IF(DATA!Z291="","",DATA!Z291)</f>
        <v/>
      </c>
      <c r="AA291" s="112" t="str">
        <f>IF(DATA!AA291="","",DATA!AA291)</f>
        <v/>
      </c>
      <c r="AB291" s="112" t="str">
        <f>IF(DATA!AB291="","",DATA!AB291)</f>
        <v/>
      </c>
      <c r="AC291" s="112" t="str">
        <f>IF(DATA!AC291="","",DATA!AC291)</f>
        <v/>
      </c>
      <c r="AD291" s="112" t="str">
        <f>IF(DATA!AD291="","",DATA!AD291)</f>
        <v/>
      </c>
      <c r="AE291" s="112" t="str">
        <f>IF(DATA!AE291="","",DATA!AE291)</f>
        <v/>
      </c>
      <c r="AF291" s="112" t="str">
        <f>IF(DATA!AF291="","",DATA!AF291)</f>
        <v/>
      </c>
      <c r="AG291" s="113" t="str">
        <f>IF(DATA!AG291="","",DATA!AG291)</f>
        <v/>
      </c>
      <c r="AH291" s="188">
        <f>COUNTIFS(DATA!$C$3:$AG$3,0,DATA!$C291:$AG291,"&lt;&gt;")</f>
        <v>0</v>
      </c>
      <c r="AI291" s="188">
        <f>COUNTIFS(DATA!$C$3:$AG$3,"&gt;0",DATA!$C291:$AG291,"&lt;&gt;")</f>
        <v>0</v>
      </c>
      <c r="AJ291" s="204">
        <f t="shared" ref="AJ291" si="769">COUNTIFS($C$3:$AG$3,"=0",C292:AG292,"&gt;0")</f>
        <v>0</v>
      </c>
      <c r="AK291" s="206">
        <f t="shared" ref="AK291" si="770">COUNTIFS($C$3:$AG$3,"&lt;&gt;0",C292:AG292,"&gt;0")</f>
        <v>0</v>
      </c>
      <c r="AL291" s="204">
        <f t="shared" ref="AL291" si="771">COUNTIFS($C$3:$AG$3,"=0",C293:AG293,"&gt;0")</f>
        <v>0</v>
      </c>
      <c r="AM291" s="206">
        <f t="shared" ref="AM291" si="772">COUNTIFS($C$3:$AG$3,"&lt;&gt;0",C293:AG293,"&gt;0")</f>
        <v>0</v>
      </c>
      <c r="AN291" s="200">
        <f t="shared" ref="AN291:AP291" si="773">COUNTIF($C291:$AG291,AN$5)</f>
        <v>0</v>
      </c>
      <c r="AO291" s="200">
        <f t="shared" si="773"/>
        <v>0</v>
      </c>
      <c r="AP291" s="200">
        <f t="shared" si="773"/>
        <v>0</v>
      </c>
      <c r="AQ291" s="200">
        <f t="shared" ref="AQ291" si="774">COUNTIF($C291:$AG291,AQ$5)+COUNTIF($C291:$AG291,"半振")*0.5</f>
        <v>0</v>
      </c>
      <c r="AR291" s="200">
        <f t="shared" ref="AR291" si="775">COUNTIF($C291:$AG291,AR$5)+COUNTIF($C291:$AG291,"半有")*0.5</f>
        <v>0</v>
      </c>
      <c r="AS291" s="200">
        <f t="shared" ref="AS291" si="776">COUNTIF($C291:$AG291,AS$5)+COUNTIF($C291:$AG291,"半欠")*0.5</f>
        <v>0</v>
      </c>
      <c r="AT291" s="200">
        <f t="shared" si="736"/>
        <v>0</v>
      </c>
      <c r="AU291" s="200">
        <f t="shared" si="736"/>
        <v>0</v>
      </c>
      <c r="AV291" s="200">
        <f t="shared" si="736"/>
        <v>0</v>
      </c>
      <c r="AW291" s="200">
        <f t="shared" si="736"/>
        <v>0</v>
      </c>
    </row>
    <row r="292" spans="1:49" ht="15" customHeight="1" x14ac:dyDescent="0.15">
      <c r="A292" s="202"/>
      <c r="B292" s="44" t="str">
        <f>IF(DATA!A291="","",DATA!B292)</f>
        <v/>
      </c>
      <c r="C292" s="45" t="str">
        <f>IF(DATA!C292="","",DATA!C292)</f>
        <v/>
      </c>
      <c r="D292" s="45" t="str">
        <f>IF(DATA!D292="","",DATA!D292)</f>
        <v/>
      </c>
      <c r="E292" s="45" t="str">
        <f>IF(DATA!E292="","",DATA!E292)</f>
        <v/>
      </c>
      <c r="F292" s="45" t="str">
        <f>IF(DATA!F292="","",DATA!F292)</f>
        <v/>
      </c>
      <c r="G292" s="45" t="str">
        <f>IF(DATA!G292="","",DATA!G292)</f>
        <v/>
      </c>
      <c r="H292" s="45" t="str">
        <f>IF(DATA!H292="","",DATA!H292)</f>
        <v/>
      </c>
      <c r="I292" s="45" t="str">
        <f>IF(DATA!I292="","",DATA!I292)</f>
        <v/>
      </c>
      <c r="J292" s="45" t="str">
        <f>IF(DATA!J292="","",DATA!J292)</f>
        <v/>
      </c>
      <c r="K292" s="45" t="str">
        <f>IF(DATA!K292="","",DATA!K292)</f>
        <v/>
      </c>
      <c r="L292" s="45" t="str">
        <f>IF(DATA!L292="","",DATA!L292)</f>
        <v/>
      </c>
      <c r="M292" s="45" t="str">
        <f>IF(DATA!M292="","",DATA!M292)</f>
        <v/>
      </c>
      <c r="N292" s="45" t="str">
        <f>IF(DATA!N292="","",DATA!N292)</f>
        <v/>
      </c>
      <c r="O292" s="45" t="str">
        <f>IF(DATA!O292="","",DATA!O292)</f>
        <v/>
      </c>
      <c r="P292" s="45" t="str">
        <f>IF(DATA!P292="","",DATA!P292)</f>
        <v/>
      </c>
      <c r="Q292" s="45" t="str">
        <f>IF(DATA!Q292="","",DATA!Q292)</f>
        <v/>
      </c>
      <c r="R292" s="45" t="str">
        <f>IF(DATA!R292="","",DATA!R292)</f>
        <v/>
      </c>
      <c r="S292" s="45" t="str">
        <f>IF(DATA!S292="","",DATA!S292)</f>
        <v/>
      </c>
      <c r="T292" s="45" t="str">
        <f>IF(DATA!T292="","",DATA!T292)</f>
        <v/>
      </c>
      <c r="U292" s="45" t="str">
        <f>IF(DATA!U292="","",DATA!U292)</f>
        <v/>
      </c>
      <c r="V292" s="45" t="str">
        <f>IF(DATA!V292="","",DATA!V292)</f>
        <v/>
      </c>
      <c r="W292" s="45" t="str">
        <f>IF(DATA!W292="","",DATA!W292)</f>
        <v/>
      </c>
      <c r="X292" s="45" t="str">
        <f>IF(DATA!X292="","",DATA!X292)</f>
        <v/>
      </c>
      <c r="Y292" s="45" t="str">
        <f>IF(DATA!Y292="","",DATA!Y292)</f>
        <v/>
      </c>
      <c r="Z292" s="45" t="str">
        <f>IF(DATA!Z292="","",DATA!Z292)</f>
        <v/>
      </c>
      <c r="AA292" s="45" t="str">
        <f>IF(DATA!AA292="","",DATA!AA292)</f>
        <v/>
      </c>
      <c r="AB292" s="45" t="str">
        <f>IF(DATA!AB292="","",DATA!AB292)</f>
        <v/>
      </c>
      <c r="AC292" s="45" t="str">
        <f>IF(DATA!AC292="","",DATA!AC292)</f>
        <v/>
      </c>
      <c r="AD292" s="45" t="str">
        <f>IF(DATA!AD292="","",DATA!AD292)</f>
        <v/>
      </c>
      <c r="AE292" s="45" t="str">
        <f>IF(DATA!AE292="","",DATA!AE292)</f>
        <v/>
      </c>
      <c r="AF292" s="45" t="str">
        <f>IF(DATA!AF292="","",DATA!AF292)</f>
        <v/>
      </c>
      <c r="AG292" s="105" t="str">
        <f>IF(DATA!AG292="","",DATA!AG292)</f>
        <v/>
      </c>
      <c r="AH292" s="114">
        <f t="shared" si="710"/>
        <v>0</v>
      </c>
      <c r="AI292" s="115">
        <f t="shared" si="711"/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3"/>
      <c r="B293" s="74" t="str">
        <f>IF(DATA!A291="","",DATA!B293)</f>
        <v/>
      </c>
      <c r="C293" s="108" t="str">
        <f>IF(DATA!C293="","",DATA!C293)</f>
        <v/>
      </c>
      <c r="D293" s="108" t="str">
        <f>IF(DATA!D293="","",DATA!D293)</f>
        <v/>
      </c>
      <c r="E293" s="108" t="str">
        <f>IF(DATA!E293="","",DATA!E293)</f>
        <v/>
      </c>
      <c r="F293" s="108" t="str">
        <f>IF(DATA!F293="","",DATA!F293)</f>
        <v/>
      </c>
      <c r="G293" s="108" t="str">
        <f>IF(DATA!G293="","",DATA!G293)</f>
        <v/>
      </c>
      <c r="H293" s="108" t="str">
        <f>IF(DATA!H293="","",DATA!H293)</f>
        <v/>
      </c>
      <c r="I293" s="108" t="str">
        <f>IF(DATA!I293="","",DATA!I293)</f>
        <v/>
      </c>
      <c r="J293" s="108" t="str">
        <f>IF(DATA!J293="","",DATA!J293)</f>
        <v/>
      </c>
      <c r="K293" s="108" t="str">
        <f>IF(DATA!K293="","",DATA!K293)</f>
        <v/>
      </c>
      <c r="L293" s="108" t="str">
        <f>IF(DATA!L293="","",DATA!L293)</f>
        <v/>
      </c>
      <c r="M293" s="108" t="str">
        <f>IF(DATA!M293="","",DATA!M293)</f>
        <v/>
      </c>
      <c r="N293" s="108" t="str">
        <f>IF(DATA!N293="","",DATA!N293)</f>
        <v/>
      </c>
      <c r="O293" s="108" t="str">
        <f>IF(DATA!O293="","",DATA!O293)</f>
        <v/>
      </c>
      <c r="P293" s="108" t="str">
        <f>IF(DATA!P293="","",DATA!P293)</f>
        <v/>
      </c>
      <c r="Q293" s="108" t="str">
        <f>IF(DATA!Q293="","",DATA!Q293)</f>
        <v/>
      </c>
      <c r="R293" s="108" t="str">
        <f>IF(DATA!R293="","",DATA!R293)</f>
        <v/>
      </c>
      <c r="S293" s="108" t="str">
        <f>IF(DATA!S293="","",DATA!S293)</f>
        <v/>
      </c>
      <c r="T293" s="108" t="str">
        <f>IF(DATA!T293="","",DATA!T293)</f>
        <v/>
      </c>
      <c r="U293" s="108" t="str">
        <f>IF(DATA!U293="","",DATA!U293)</f>
        <v/>
      </c>
      <c r="V293" s="108" t="str">
        <f>IF(DATA!V293="","",DATA!V293)</f>
        <v/>
      </c>
      <c r="W293" s="108" t="str">
        <f>IF(DATA!W293="","",DATA!W293)</f>
        <v/>
      </c>
      <c r="X293" s="108" t="str">
        <f>IF(DATA!X293="","",DATA!X293)</f>
        <v/>
      </c>
      <c r="Y293" s="108" t="str">
        <f>IF(DATA!Y293="","",DATA!Y293)</f>
        <v/>
      </c>
      <c r="Z293" s="108" t="str">
        <f>IF(DATA!Z293="","",DATA!Z293)</f>
        <v/>
      </c>
      <c r="AA293" s="108" t="str">
        <f>IF(DATA!AA293="","",DATA!AA293)</f>
        <v/>
      </c>
      <c r="AB293" s="108" t="str">
        <f>IF(DATA!AB293="","",DATA!AB293)</f>
        <v/>
      </c>
      <c r="AC293" s="108" t="str">
        <f>IF(DATA!AC293="","",DATA!AC293)</f>
        <v/>
      </c>
      <c r="AD293" s="108" t="str">
        <f>IF(DATA!AD293="","",DATA!AD293)</f>
        <v/>
      </c>
      <c r="AE293" s="108" t="str">
        <f>IF(DATA!AE293="","",DATA!AE293)</f>
        <v/>
      </c>
      <c r="AF293" s="108" t="str">
        <f>IF(DATA!AF293="","",DATA!AF293)</f>
        <v/>
      </c>
      <c r="AG293" s="109" t="str">
        <f>IF(DATA!AG293="","",DATA!AG293)</f>
        <v/>
      </c>
      <c r="AH293" s="116">
        <f t="shared" si="710"/>
        <v>0</v>
      </c>
      <c r="AI293" s="117">
        <f t="shared" si="711"/>
        <v>0</v>
      </c>
      <c r="AJ293" s="205"/>
      <c r="AK293" s="207"/>
      <c r="AL293" s="205"/>
      <c r="AM293" s="207"/>
      <c r="AN293" s="201"/>
      <c r="AO293" s="201"/>
      <c r="AP293" s="201"/>
      <c r="AQ293" s="201"/>
      <c r="AR293" s="201"/>
      <c r="AS293" s="201"/>
      <c r="AT293" s="201"/>
      <c r="AU293" s="201"/>
      <c r="AV293" s="201"/>
      <c r="AW293" s="201"/>
    </row>
    <row r="294" spans="1:49" ht="15" customHeight="1" x14ac:dyDescent="0.15">
      <c r="A294" s="202" t="str">
        <f>IF(DATA!A294="","",DATA!A294)</f>
        <v/>
      </c>
      <c r="B294" s="11" t="str">
        <f>IF(DATA!A294="","",DATA!B294)</f>
        <v/>
      </c>
      <c r="C294" s="112" t="str">
        <f>IF(DATA!C294="","",DATA!C294)</f>
        <v/>
      </c>
      <c r="D294" s="112" t="str">
        <f>IF(DATA!D294="","",DATA!D294)</f>
        <v/>
      </c>
      <c r="E294" s="112" t="str">
        <f>IF(DATA!E294="","",DATA!E294)</f>
        <v/>
      </c>
      <c r="F294" s="112" t="str">
        <f>IF(DATA!F294="","",DATA!F294)</f>
        <v/>
      </c>
      <c r="G294" s="112" t="str">
        <f>IF(DATA!G294="","",DATA!G294)</f>
        <v/>
      </c>
      <c r="H294" s="112" t="str">
        <f>IF(DATA!H294="","",DATA!H294)</f>
        <v/>
      </c>
      <c r="I294" s="112" t="str">
        <f>IF(DATA!I294="","",DATA!I294)</f>
        <v/>
      </c>
      <c r="J294" s="112" t="str">
        <f>IF(DATA!J294="","",DATA!J294)</f>
        <v/>
      </c>
      <c r="K294" s="112" t="str">
        <f>IF(DATA!K294="","",DATA!K294)</f>
        <v/>
      </c>
      <c r="L294" s="112" t="str">
        <f>IF(DATA!L294="","",DATA!L294)</f>
        <v/>
      </c>
      <c r="M294" s="112" t="str">
        <f>IF(DATA!M294="","",DATA!M294)</f>
        <v/>
      </c>
      <c r="N294" s="112" t="str">
        <f>IF(DATA!N294="","",DATA!N294)</f>
        <v/>
      </c>
      <c r="O294" s="112" t="str">
        <f>IF(DATA!O294="","",DATA!O294)</f>
        <v/>
      </c>
      <c r="P294" s="112" t="str">
        <f>IF(DATA!P294="","",DATA!P294)</f>
        <v/>
      </c>
      <c r="Q294" s="112" t="str">
        <f>IF(DATA!Q294="","",DATA!Q294)</f>
        <v/>
      </c>
      <c r="R294" s="112" t="str">
        <f>IF(DATA!R294="","",DATA!R294)</f>
        <v/>
      </c>
      <c r="S294" s="112" t="str">
        <f>IF(DATA!S294="","",DATA!S294)</f>
        <v/>
      </c>
      <c r="T294" s="112" t="str">
        <f>IF(DATA!T294="","",DATA!T294)</f>
        <v/>
      </c>
      <c r="U294" s="112" t="str">
        <f>IF(DATA!U294="","",DATA!U294)</f>
        <v/>
      </c>
      <c r="V294" s="112" t="str">
        <f>IF(DATA!V294="","",DATA!V294)</f>
        <v/>
      </c>
      <c r="W294" s="112" t="str">
        <f>IF(DATA!W294="","",DATA!W294)</f>
        <v/>
      </c>
      <c r="X294" s="112" t="str">
        <f>IF(DATA!X294="","",DATA!X294)</f>
        <v/>
      </c>
      <c r="Y294" s="112" t="str">
        <f>IF(DATA!Y294="","",DATA!Y294)</f>
        <v/>
      </c>
      <c r="Z294" s="112" t="str">
        <f>IF(DATA!Z294="","",DATA!Z294)</f>
        <v/>
      </c>
      <c r="AA294" s="112" t="str">
        <f>IF(DATA!AA294="","",DATA!AA294)</f>
        <v/>
      </c>
      <c r="AB294" s="112" t="str">
        <f>IF(DATA!AB294="","",DATA!AB294)</f>
        <v/>
      </c>
      <c r="AC294" s="112" t="str">
        <f>IF(DATA!AC294="","",DATA!AC294)</f>
        <v/>
      </c>
      <c r="AD294" s="112" t="str">
        <f>IF(DATA!AD294="","",DATA!AD294)</f>
        <v/>
      </c>
      <c r="AE294" s="112" t="str">
        <f>IF(DATA!AE294="","",DATA!AE294)</f>
        <v/>
      </c>
      <c r="AF294" s="112" t="str">
        <f>IF(DATA!AF294="","",DATA!AF294)</f>
        <v/>
      </c>
      <c r="AG294" s="113" t="str">
        <f>IF(DATA!AG294="","",DATA!AG294)</f>
        <v/>
      </c>
      <c r="AH294" s="188">
        <f>COUNTIFS(DATA!$C$3:$AG$3,0,DATA!$C294:$AG294,"&lt;&gt;")</f>
        <v>0</v>
      </c>
      <c r="AI294" s="188">
        <f>COUNTIFS(DATA!$C$3:$AG$3,"&gt;0",DATA!$C294:$AG294,"&lt;&gt;")</f>
        <v>0</v>
      </c>
      <c r="AJ294" s="204">
        <f t="shared" ref="AJ294" si="777">COUNTIFS($C$3:$AG$3,"=0",C295:AG295,"&gt;0")</f>
        <v>0</v>
      </c>
      <c r="AK294" s="206">
        <f t="shared" ref="AK294" si="778">COUNTIFS($C$3:$AG$3,"&lt;&gt;0",C295:AG295,"&gt;0")</f>
        <v>0</v>
      </c>
      <c r="AL294" s="204">
        <f t="shared" ref="AL294" si="779">COUNTIFS($C$3:$AG$3,"=0",C296:AG296,"&gt;0")</f>
        <v>0</v>
      </c>
      <c r="AM294" s="206">
        <f t="shared" ref="AM294" si="780">COUNTIFS($C$3:$AG$3,"&lt;&gt;0",C296:AG296,"&gt;0")</f>
        <v>0</v>
      </c>
      <c r="AN294" s="200">
        <f t="shared" ref="AN294:AP294" si="781">COUNTIF($C294:$AG294,AN$5)</f>
        <v>0</v>
      </c>
      <c r="AO294" s="200">
        <f t="shared" si="781"/>
        <v>0</v>
      </c>
      <c r="AP294" s="200">
        <f t="shared" si="781"/>
        <v>0</v>
      </c>
      <c r="AQ294" s="200">
        <f t="shared" ref="AQ294" si="782">COUNTIF($C294:$AG294,AQ$5)+COUNTIF($C294:$AG294,"半振")*0.5</f>
        <v>0</v>
      </c>
      <c r="AR294" s="200">
        <f t="shared" ref="AR294" si="783">COUNTIF($C294:$AG294,AR$5)+COUNTIF($C294:$AG294,"半有")*0.5</f>
        <v>0</v>
      </c>
      <c r="AS294" s="200">
        <f t="shared" ref="AS294" si="784">COUNTIF($C294:$AG294,AS$5)+COUNTIF($C294:$AG294,"半欠")*0.5</f>
        <v>0</v>
      </c>
      <c r="AT294" s="200">
        <f t="shared" si="736"/>
        <v>0</v>
      </c>
      <c r="AU294" s="200">
        <f t="shared" si="736"/>
        <v>0</v>
      </c>
      <c r="AV294" s="200">
        <f t="shared" si="736"/>
        <v>0</v>
      </c>
      <c r="AW294" s="200">
        <f t="shared" si="736"/>
        <v>0</v>
      </c>
    </row>
    <row r="295" spans="1:49" ht="15" customHeight="1" x14ac:dyDescent="0.15">
      <c r="A295" s="202"/>
      <c r="B295" s="44" t="str">
        <f>IF(DATA!A294="","",DATA!B295)</f>
        <v/>
      </c>
      <c r="C295" s="45" t="str">
        <f>IF(DATA!C295="","",DATA!C295)</f>
        <v/>
      </c>
      <c r="D295" s="45" t="str">
        <f>IF(DATA!D295="","",DATA!D295)</f>
        <v/>
      </c>
      <c r="E295" s="45" t="str">
        <f>IF(DATA!E295="","",DATA!E295)</f>
        <v/>
      </c>
      <c r="F295" s="45" t="str">
        <f>IF(DATA!F295="","",DATA!F295)</f>
        <v/>
      </c>
      <c r="G295" s="45" t="str">
        <f>IF(DATA!G295="","",DATA!G295)</f>
        <v/>
      </c>
      <c r="H295" s="45" t="str">
        <f>IF(DATA!H295="","",DATA!H295)</f>
        <v/>
      </c>
      <c r="I295" s="45" t="str">
        <f>IF(DATA!I295="","",DATA!I295)</f>
        <v/>
      </c>
      <c r="J295" s="45" t="str">
        <f>IF(DATA!J295="","",DATA!J295)</f>
        <v/>
      </c>
      <c r="K295" s="45" t="str">
        <f>IF(DATA!K295="","",DATA!K295)</f>
        <v/>
      </c>
      <c r="L295" s="45" t="str">
        <f>IF(DATA!L295="","",DATA!L295)</f>
        <v/>
      </c>
      <c r="M295" s="45" t="str">
        <f>IF(DATA!M295="","",DATA!M295)</f>
        <v/>
      </c>
      <c r="N295" s="45" t="str">
        <f>IF(DATA!N295="","",DATA!N295)</f>
        <v/>
      </c>
      <c r="O295" s="45" t="str">
        <f>IF(DATA!O295="","",DATA!O295)</f>
        <v/>
      </c>
      <c r="P295" s="45" t="str">
        <f>IF(DATA!P295="","",DATA!P295)</f>
        <v/>
      </c>
      <c r="Q295" s="45" t="str">
        <f>IF(DATA!Q295="","",DATA!Q295)</f>
        <v/>
      </c>
      <c r="R295" s="45" t="str">
        <f>IF(DATA!R295="","",DATA!R295)</f>
        <v/>
      </c>
      <c r="S295" s="45" t="str">
        <f>IF(DATA!S295="","",DATA!S295)</f>
        <v/>
      </c>
      <c r="T295" s="45" t="str">
        <f>IF(DATA!T295="","",DATA!T295)</f>
        <v/>
      </c>
      <c r="U295" s="45" t="str">
        <f>IF(DATA!U295="","",DATA!U295)</f>
        <v/>
      </c>
      <c r="V295" s="45" t="str">
        <f>IF(DATA!V295="","",DATA!V295)</f>
        <v/>
      </c>
      <c r="W295" s="45" t="str">
        <f>IF(DATA!W295="","",DATA!W295)</f>
        <v/>
      </c>
      <c r="X295" s="45" t="str">
        <f>IF(DATA!X295="","",DATA!X295)</f>
        <v/>
      </c>
      <c r="Y295" s="45" t="str">
        <f>IF(DATA!Y295="","",DATA!Y295)</f>
        <v/>
      </c>
      <c r="Z295" s="45" t="str">
        <f>IF(DATA!Z295="","",DATA!Z295)</f>
        <v/>
      </c>
      <c r="AA295" s="45" t="str">
        <f>IF(DATA!AA295="","",DATA!AA295)</f>
        <v/>
      </c>
      <c r="AB295" s="45" t="str">
        <f>IF(DATA!AB295="","",DATA!AB295)</f>
        <v/>
      </c>
      <c r="AC295" s="45" t="str">
        <f>IF(DATA!AC295="","",DATA!AC295)</f>
        <v/>
      </c>
      <c r="AD295" s="45" t="str">
        <f>IF(DATA!AD295="","",DATA!AD295)</f>
        <v/>
      </c>
      <c r="AE295" s="45" t="str">
        <f>IF(DATA!AE295="","",DATA!AE295)</f>
        <v/>
      </c>
      <c r="AF295" s="45" t="str">
        <f>IF(DATA!AF295="","",DATA!AF295)</f>
        <v/>
      </c>
      <c r="AG295" s="105" t="str">
        <f>IF(DATA!AG295="","",DATA!AG295)</f>
        <v/>
      </c>
      <c r="AH295" s="114">
        <f t="shared" si="710"/>
        <v>0</v>
      </c>
      <c r="AI295" s="115">
        <f t="shared" si="711"/>
        <v>0</v>
      </c>
      <c r="AJ295" s="204"/>
      <c r="AK295" s="206"/>
      <c r="AL295" s="204"/>
      <c r="AM295" s="206"/>
      <c r="AN295" s="200"/>
      <c r="AO295" s="200"/>
      <c r="AP295" s="200"/>
      <c r="AQ295" s="200"/>
      <c r="AR295" s="200"/>
      <c r="AS295" s="200"/>
      <c r="AT295" s="200"/>
      <c r="AU295" s="200"/>
      <c r="AV295" s="200"/>
      <c r="AW295" s="200"/>
    </row>
    <row r="296" spans="1:49" ht="15" customHeight="1" x14ac:dyDescent="0.15">
      <c r="A296" s="203"/>
      <c r="B296" s="74" t="str">
        <f>IF(DATA!A294="","",DATA!B296)</f>
        <v/>
      </c>
      <c r="C296" s="108" t="str">
        <f>IF(DATA!C296="","",DATA!C296)</f>
        <v/>
      </c>
      <c r="D296" s="108" t="str">
        <f>IF(DATA!D296="","",DATA!D296)</f>
        <v/>
      </c>
      <c r="E296" s="108" t="str">
        <f>IF(DATA!E296="","",DATA!E296)</f>
        <v/>
      </c>
      <c r="F296" s="108" t="str">
        <f>IF(DATA!F296="","",DATA!F296)</f>
        <v/>
      </c>
      <c r="G296" s="108" t="str">
        <f>IF(DATA!G296="","",DATA!G296)</f>
        <v/>
      </c>
      <c r="H296" s="108" t="str">
        <f>IF(DATA!H296="","",DATA!H296)</f>
        <v/>
      </c>
      <c r="I296" s="108" t="str">
        <f>IF(DATA!I296="","",DATA!I296)</f>
        <v/>
      </c>
      <c r="J296" s="108" t="str">
        <f>IF(DATA!J296="","",DATA!J296)</f>
        <v/>
      </c>
      <c r="K296" s="108" t="str">
        <f>IF(DATA!K296="","",DATA!K296)</f>
        <v/>
      </c>
      <c r="L296" s="108" t="str">
        <f>IF(DATA!L296="","",DATA!L296)</f>
        <v/>
      </c>
      <c r="M296" s="108" t="str">
        <f>IF(DATA!M296="","",DATA!M296)</f>
        <v/>
      </c>
      <c r="N296" s="108" t="str">
        <f>IF(DATA!N296="","",DATA!N296)</f>
        <v/>
      </c>
      <c r="O296" s="108" t="str">
        <f>IF(DATA!O296="","",DATA!O296)</f>
        <v/>
      </c>
      <c r="P296" s="108" t="str">
        <f>IF(DATA!P296="","",DATA!P296)</f>
        <v/>
      </c>
      <c r="Q296" s="108" t="str">
        <f>IF(DATA!Q296="","",DATA!Q296)</f>
        <v/>
      </c>
      <c r="R296" s="108" t="str">
        <f>IF(DATA!R296="","",DATA!R296)</f>
        <v/>
      </c>
      <c r="S296" s="108" t="str">
        <f>IF(DATA!S296="","",DATA!S296)</f>
        <v/>
      </c>
      <c r="T296" s="108" t="str">
        <f>IF(DATA!T296="","",DATA!T296)</f>
        <v/>
      </c>
      <c r="U296" s="108" t="str">
        <f>IF(DATA!U296="","",DATA!U296)</f>
        <v/>
      </c>
      <c r="V296" s="108" t="str">
        <f>IF(DATA!V296="","",DATA!V296)</f>
        <v/>
      </c>
      <c r="W296" s="108" t="str">
        <f>IF(DATA!W296="","",DATA!W296)</f>
        <v/>
      </c>
      <c r="X296" s="108" t="str">
        <f>IF(DATA!X296="","",DATA!X296)</f>
        <v/>
      </c>
      <c r="Y296" s="108" t="str">
        <f>IF(DATA!Y296="","",DATA!Y296)</f>
        <v/>
      </c>
      <c r="Z296" s="108" t="str">
        <f>IF(DATA!Z296="","",DATA!Z296)</f>
        <v/>
      </c>
      <c r="AA296" s="108" t="str">
        <f>IF(DATA!AA296="","",DATA!AA296)</f>
        <v/>
      </c>
      <c r="AB296" s="108" t="str">
        <f>IF(DATA!AB296="","",DATA!AB296)</f>
        <v/>
      </c>
      <c r="AC296" s="108" t="str">
        <f>IF(DATA!AC296="","",DATA!AC296)</f>
        <v/>
      </c>
      <c r="AD296" s="108" t="str">
        <f>IF(DATA!AD296="","",DATA!AD296)</f>
        <v/>
      </c>
      <c r="AE296" s="108" t="str">
        <f>IF(DATA!AE296="","",DATA!AE296)</f>
        <v/>
      </c>
      <c r="AF296" s="108" t="str">
        <f>IF(DATA!AF296="","",DATA!AF296)</f>
        <v/>
      </c>
      <c r="AG296" s="109" t="str">
        <f>IF(DATA!AG296="","",DATA!AG296)</f>
        <v/>
      </c>
      <c r="AH296" s="116">
        <f t="shared" si="710"/>
        <v>0</v>
      </c>
      <c r="AI296" s="117">
        <f t="shared" si="711"/>
        <v>0</v>
      </c>
      <c r="AJ296" s="205"/>
      <c r="AK296" s="207"/>
      <c r="AL296" s="205"/>
      <c r="AM296" s="207"/>
      <c r="AN296" s="201"/>
      <c r="AO296" s="201"/>
      <c r="AP296" s="201"/>
      <c r="AQ296" s="201"/>
      <c r="AR296" s="201"/>
      <c r="AS296" s="201"/>
      <c r="AT296" s="201"/>
      <c r="AU296" s="201"/>
      <c r="AV296" s="201"/>
      <c r="AW296" s="201"/>
    </row>
    <row r="297" spans="1:49" ht="15" customHeight="1" x14ac:dyDescent="0.15">
      <c r="A297" s="202" t="str">
        <f>IF(DATA!A297="","",DATA!A297)</f>
        <v/>
      </c>
      <c r="B297" s="11" t="str">
        <f>IF(DATA!A297="","",DATA!B297)</f>
        <v/>
      </c>
      <c r="C297" s="112" t="str">
        <f>IF(DATA!C297="","",DATA!C297)</f>
        <v/>
      </c>
      <c r="D297" s="112" t="str">
        <f>IF(DATA!D297="","",DATA!D297)</f>
        <v/>
      </c>
      <c r="E297" s="112" t="str">
        <f>IF(DATA!E297="","",DATA!E297)</f>
        <v/>
      </c>
      <c r="F297" s="112" t="str">
        <f>IF(DATA!F297="","",DATA!F297)</f>
        <v/>
      </c>
      <c r="G297" s="112" t="str">
        <f>IF(DATA!G297="","",DATA!G297)</f>
        <v/>
      </c>
      <c r="H297" s="112" t="str">
        <f>IF(DATA!H297="","",DATA!H297)</f>
        <v/>
      </c>
      <c r="I297" s="112" t="str">
        <f>IF(DATA!I297="","",DATA!I297)</f>
        <v/>
      </c>
      <c r="J297" s="112" t="str">
        <f>IF(DATA!J297="","",DATA!J297)</f>
        <v/>
      </c>
      <c r="K297" s="112" t="str">
        <f>IF(DATA!K297="","",DATA!K297)</f>
        <v/>
      </c>
      <c r="L297" s="112" t="str">
        <f>IF(DATA!L297="","",DATA!L297)</f>
        <v/>
      </c>
      <c r="M297" s="112" t="str">
        <f>IF(DATA!M297="","",DATA!M297)</f>
        <v/>
      </c>
      <c r="N297" s="112" t="str">
        <f>IF(DATA!N297="","",DATA!N297)</f>
        <v/>
      </c>
      <c r="O297" s="112" t="str">
        <f>IF(DATA!O297="","",DATA!O297)</f>
        <v/>
      </c>
      <c r="P297" s="112" t="str">
        <f>IF(DATA!P297="","",DATA!P297)</f>
        <v/>
      </c>
      <c r="Q297" s="112" t="str">
        <f>IF(DATA!Q297="","",DATA!Q297)</f>
        <v/>
      </c>
      <c r="R297" s="112" t="str">
        <f>IF(DATA!R297="","",DATA!R297)</f>
        <v/>
      </c>
      <c r="S297" s="112" t="str">
        <f>IF(DATA!S297="","",DATA!S297)</f>
        <v/>
      </c>
      <c r="T297" s="112" t="str">
        <f>IF(DATA!T297="","",DATA!T297)</f>
        <v/>
      </c>
      <c r="U297" s="112" t="str">
        <f>IF(DATA!U297="","",DATA!U297)</f>
        <v/>
      </c>
      <c r="V297" s="112" t="str">
        <f>IF(DATA!V297="","",DATA!V297)</f>
        <v/>
      </c>
      <c r="W297" s="112" t="str">
        <f>IF(DATA!W297="","",DATA!W297)</f>
        <v/>
      </c>
      <c r="X297" s="112" t="str">
        <f>IF(DATA!X297="","",DATA!X297)</f>
        <v/>
      </c>
      <c r="Y297" s="112" t="str">
        <f>IF(DATA!Y297="","",DATA!Y297)</f>
        <v/>
      </c>
      <c r="Z297" s="112" t="str">
        <f>IF(DATA!Z297="","",DATA!Z297)</f>
        <v/>
      </c>
      <c r="AA297" s="112" t="str">
        <f>IF(DATA!AA297="","",DATA!AA297)</f>
        <v/>
      </c>
      <c r="AB297" s="112" t="str">
        <f>IF(DATA!AB297="","",DATA!AB297)</f>
        <v/>
      </c>
      <c r="AC297" s="112" t="str">
        <f>IF(DATA!AC297="","",DATA!AC297)</f>
        <v/>
      </c>
      <c r="AD297" s="112" t="str">
        <f>IF(DATA!AD297="","",DATA!AD297)</f>
        <v/>
      </c>
      <c r="AE297" s="112" t="str">
        <f>IF(DATA!AE297="","",DATA!AE297)</f>
        <v/>
      </c>
      <c r="AF297" s="112" t="str">
        <f>IF(DATA!AF297="","",DATA!AF297)</f>
        <v/>
      </c>
      <c r="AG297" s="113" t="str">
        <f>IF(DATA!AG297="","",DATA!AG297)</f>
        <v/>
      </c>
      <c r="AH297" s="188">
        <f>COUNTIFS(DATA!$C$3:$AG$3,0,DATA!$C297:$AG297,"&lt;&gt;")</f>
        <v>0</v>
      </c>
      <c r="AI297" s="188">
        <f>COUNTIFS(DATA!$C$3:$AG$3,"&gt;0",DATA!$C297:$AG297,"&lt;&gt;")</f>
        <v>0</v>
      </c>
      <c r="AJ297" s="204">
        <f t="shared" ref="AJ297" si="785">COUNTIFS($C$3:$AG$3,"=0",C298:AG298,"&gt;0")</f>
        <v>0</v>
      </c>
      <c r="AK297" s="206">
        <f t="shared" ref="AK297" si="786">COUNTIFS($C$3:$AG$3,"&lt;&gt;0",C298:AG298,"&gt;0")</f>
        <v>0</v>
      </c>
      <c r="AL297" s="204">
        <f t="shared" ref="AL297" si="787">COUNTIFS($C$3:$AG$3,"=0",C299:AG299,"&gt;0")</f>
        <v>0</v>
      </c>
      <c r="AM297" s="206">
        <f t="shared" ref="AM297" si="788">COUNTIFS($C$3:$AG$3,"&lt;&gt;0",C299:AG299,"&gt;0")</f>
        <v>0</v>
      </c>
      <c r="AN297" s="200">
        <f t="shared" ref="AN297:AP297" si="789">COUNTIF($C297:$AG297,AN$5)</f>
        <v>0</v>
      </c>
      <c r="AO297" s="200">
        <f t="shared" si="789"/>
        <v>0</v>
      </c>
      <c r="AP297" s="200">
        <f t="shared" si="789"/>
        <v>0</v>
      </c>
      <c r="AQ297" s="200">
        <f t="shared" ref="AQ297" si="790">COUNTIF($C297:$AG297,AQ$5)+COUNTIF($C297:$AG297,"半振")*0.5</f>
        <v>0</v>
      </c>
      <c r="AR297" s="200">
        <f t="shared" ref="AR297" si="791">COUNTIF($C297:$AG297,AR$5)+COUNTIF($C297:$AG297,"半有")*0.5</f>
        <v>0</v>
      </c>
      <c r="AS297" s="200">
        <f t="shared" ref="AS297" si="792">COUNTIF($C297:$AG297,AS$5)+COUNTIF($C297:$AG297,"半欠")*0.5</f>
        <v>0</v>
      </c>
      <c r="AT297" s="200">
        <f t="shared" si="736"/>
        <v>0</v>
      </c>
      <c r="AU297" s="200">
        <f t="shared" si="736"/>
        <v>0</v>
      </c>
      <c r="AV297" s="200">
        <f t="shared" si="736"/>
        <v>0</v>
      </c>
      <c r="AW297" s="200">
        <f t="shared" si="736"/>
        <v>0</v>
      </c>
    </row>
    <row r="298" spans="1:49" ht="15" customHeight="1" x14ac:dyDescent="0.15">
      <c r="A298" s="202"/>
      <c r="B298" s="44" t="str">
        <f>IF(DATA!A297="","",DATA!B298)</f>
        <v/>
      </c>
      <c r="C298" s="45" t="str">
        <f>IF(DATA!C298="","",DATA!C298)</f>
        <v/>
      </c>
      <c r="D298" s="45" t="str">
        <f>IF(DATA!D298="","",DATA!D298)</f>
        <v/>
      </c>
      <c r="E298" s="45" t="str">
        <f>IF(DATA!E298="","",DATA!E298)</f>
        <v/>
      </c>
      <c r="F298" s="45" t="str">
        <f>IF(DATA!F298="","",DATA!F298)</f>
        <v/>
      </c>
      <c r="G298" s="45" t="str">
        <f>IF(DATA!G298="","",DATA!G298)</f>
        <v/>
      </c>
      <c r="H298" s="45" t="str">
        <f>IF(DATA!H298="","",DATA!H298)</f>
        <v/>
      </c>
      <c r="I298" s="45" t="str">
        <f>IF(DATA!I298="","",DATA!I298)</f>
        <v/>
      </c>
      <c r="J298" s="45" t="str">
        <f>IF(DATA!J298="","",DATA!J298)</f>
        <v/>
      </c>
      <c r="K298" s="45" t="str">
        <f>IF(DATA!K298="","",DATA!K298)</f>
        <v/>
      </c>
      <c r="L298" s="45" t="str">
        <f>IF(DATA!L298="","",DATA!L298)</f>
        <v/>
      </c>
      <c r="M298" s="45" t="str">
        <f>IF(DATA!M298="","",DATA!M298)</f>
        <v/>
      </c>
      <c r="N298" s="45" t="str">
        <f>IF(DATA!N298="","",DATA!N298)</f>
        <v/>
      </c>
      <c r="O298" s="45" t="str">
        <f>IF(DATA!O298="","",DATA!O298)</f>
        <v/>
      </c>
      <c r="P298" s="45" t="str">
        <f>IF(DATA!P298="","",DATA!P298)</f>
        <v/>
      </c>
      <c r="Q298" s="45" t="str">
        <f>IF(DATA!Q298="","",DATA!Q298)</f>
        <v/>
      </c>
      <c r="R298" s="45" t="str">
        <f>IF(DATA!R298="","",DATA!R298)</f>
        <v/>
      </c>
      <c r="S298" s="45" t="str">
        <f>IF(DATA!S298="","",DATA!S298)</f>
        <v/>
      </c>
      <c r="T298" s="45" t="str">
        <f>IF(DATA!T298="","",DATA!T298)</f>
        <v/>
      </c>
      <c r="U298" s="45" t="str">
        <f>IF(DATA!U298="","",DATA!U298)</f>
        <v/>
      </c>
      <c r="V298" s="45" t="str">
        <f>IF(DATA!V298="","",DATA!V298)</f>
        <v/>
      </c>
      <c r="W298" s="45" t="str">
        <f>IF(DATA!W298="","",DATA!W298)</f>
        <v/>
      </c>
      <c r="X298" s="45" t="str">
        <f>IF(DATA!X298="","",DATA!X298)</f>
        <v/>
      </c>
      <c r="Y298" s="45" t="str">
        <f>IF(DATA!Y298="","",DATA!Y298)</f>
        <v/>
      </c>
      <c r="Z298" s="45" t="str">
        <f>IF(DATA!Z298="","",DATA!Z298)</f>
        <v/>
      </c>
      <c r="AA298" s="45" t="str">
        <f>IF(DATA!AA298="","",DATA!AA298)</f>
        <v/>
      </c>
      <c r="AB298" s="45" t="str">
        <f>IF(DATA!AB298="","",DATA!AB298)</f>
        <v/>
      </c>
      <c r="AC298" s="45" t="str">
        <f>IF(DATA!AC298="","",DATA!AC298)</f>
        <v/>
      </c>
      <c r="AD298" s="45" t="str">
        <f>IF(DATA!AD298="","",DATA!AD298)</f>
        <v/>
      </c>
      <c r="AE298" s="45" t="str">
        <f>IF(DATA!AE298="","",DATA!AE298)</f>
        <v/>
      </c>
      <c r="AF298" s="45" t="str">
        <f>IF(DATA!AF298="","",DATA!AF298)</f>
        <v/>
      </c>
      <c r="AG298" s="105" t="str">
        <f>IF(DATA!AG298="","",DATA!AG298)</f>
        <v/>
      </c>
      <c r="AH298" s="114">
        <f t="shared" si="710"/>
        <v>0</v>
      </c>
      <c r="AI298" s="115">
        <f t="shared" si="711"/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3"/>
      <c r="B299" s="74" t="str">
        <f>IF(DATA!A297="","",DATA!B299)</f>
        <v/>
      </c>
      <c r="C299" s="108" t="str">
        <f>IF(DATA!C299="","",DATA!C299)</f>
        <v/>
      </c>
      <c r="D299" s="108" t="str">
        <f>IF(DATA!D299="","",DATA!D299)</f>
        <v/>
      </c>
      <c r="E299" s="108" t="str">
        <f>IF(DATA!E299="","",DATA!E299)</f>
        <v/>
      </c>
      <c r="F299" s="108" t="str">
        <f>IF(DATA!F299="","",DATA!F299)</f>
        <v/>
      </c>
      <c r="G299" s="108" t="str">
        <f>IF(DATA!G299="","",DATA!G299)</f>
        <v/>
      </c>
      <c r="H299" s="108" t="str">
        <f>IF(DATA!H299="","",DATA!H299)</f>
        <v/>
      </c>
      <c r="I299" s="108" t="str">
        <f>IF(DATA!I299="","",DATA!I299)</f>
        <v/>
      </c>
      <c r="J299" s="108" t="str">
        <f>IF(DATA!J299="","",DATA!J299)</f>
        <v/>
      </c>
      <c r="K299" s="108" t="str">
        <f>IF(DATA!K299="","",DATA!K299)</f>
        <v/>
      </c>
      <c r="L299" s="108" t="str">
        <f>IF(DATA!L299="","",DATA!L299)</f>
        <v/>
      </c>
      <c r="M299" s="108" t="str">
        <f>IF(DATA!M299="","",DATA!M299)</f>
        <v/>
      </c>
      <c r="N299" s="108" t="str">
        <f>IF(DATA!N299="","",DATA!N299)</f>
        <v/>
      </c>
      <c r="O299" s="108" t="str">
        <f>IF(DATA!O299="","",DATA!O299)</f>
        <v/>
      </c>
      <c r="P299" s="108" t="str">
        <f>IF(DATA!P299="","",DATA!P299)</f>
        <v/>
      </c>
      <c r="Q299" s="108" t="str">
        <f>IF(DATA!Q299="","",DATA!Q299)</f>
        <v/>
      </c>
      <c r="R299" s="108" t="str">
        <f>IF(DATA!R299="","",DATA!R299)</f>
        <v/>
      </c>
      <c r="S299" s="108" t="str">
        <f>IF(DATA!S299="","",DATA!S299)</f>
        <v/>
      </c>
      <c r="T299" s="108" t="str">
        <f>IF(DATA!T299="","",DATA!T299)</f>
        <v/>
      </c>
      <c r="U299" s="108" t="str">
        <f>IF(DATA!U299="","",DATA!U299)</f>
        <v/>
      </c>
      <c r="V299" s="108" t="str">
        <f>IF(DATA!V299="","",DATA!V299)</f>
        <v/>
      </c>
      <c r="W299" s="108" t="str">
        <f>IF(DATA!W299="","",DATA!W299)</f>
        <v/>
      </c>
      <c r="X299" s="108" t="str">
        <f>IF(DATA!X299="","",DATA!X299)</f>
        <v/>
      </c>
      <c r="Y299" s="108" t="str">
        <f>IF(DATA!Y299="","",DATA!Y299)</f>
        <v/>
      </c>
      <c r="Z299" s="108" t="str">
        <f>IF(DATA!Z299="","",DATA!Z299)</f>
        <v/>
      </c>
      <c r="AA299" s="108" t="str">
        <f>IF(DATA!AA299="","",DATA!AA299)</f>
        <v/>
      </c>
      <c r="AB299" s="108" t="str">
        <f>IF(DATA!AB299="","",DATA!AB299)</f>
        <v/>
      </c>
      <c r="AC299" s="108" t="str">
        <f>IF(DATA!AC299="","",DATA!AC299)</f>
        <v/>
      </c>
      <c r="AD299" s="108" t="str">
        <f>IF(DATA!AD299="","",DATA!AD299)</f>
        <v/>
      </c>
      <c r="AE299" s="108" t="str">
        <f>IF(DATA!AE299="","",DATA!AE299)</f>
        <v/>
      </c>
      <c r="AF299" s="108" t="str">
        <f>IF(DATA!AF299="","",DATA!AF299)</f>
        <v/>
      </c>
      <c r="AG299" s="109" t="str">
        <f>IF(DATA!AG299="","",DATA!AG299)</f>
        <v/>
      </c>
      <c r="AH299" s="116">
        <f t="shared" si="710"/>
        <v>0</v>
      </c>
      <c r="AI299" s="117">
        <f t="shared" si="711"/>
        <v>0</v>
      </c>
      <c r="AJ299" s="205"/>
      <c r="AK299" s="207"/>
      <c r="AL299" s="205"/>
      <c r="AM299" s="207"/>
      <c r="AN299" s="201"/>
      <c r="AO299" s="201"/>
      <c r="AP299" s="201"/>
      <c r="AQ299" s="201"/>
      <c r="AR299" s="201"/>
      <c r="AS299" s="201"/>
      <c r="AT299" s="201"/>
      <c r="AU299" s="201"/>
      <c r="AV299" s="201"/>
      <c r="AW299" s="201"/>
    </row>
    <row r="300" spans="1:49" ht="15" customHeight="1" x14ac:dyDescent="0.15">
      <c r="A300" s="202" t="str">
        <f>IF(DATA!A300="","",DATA!A300)</f>
        <v/>
      </c>
      <c r="B300" s="11" t="str">
        <f>IF(DATA!A300="","",DATA!B300)</f>
        <v/>
      </c>
      <c r="C300" s="112" t="str">
        <f>IF(DATA!C300="","",DATA!C300)</f>
        <v/>
      </c>
      <c r="D300" s="112" t="str">
        <f>IF(DATA!D300="","",DATA!D300)</f>
        <v/>
      </c>
      <c r="E300" s="112" t="str">
        <f>IF(DATA!E300="","",DATA!E300)</f>
        <v/>
      </c>
      <c r="F300" s="112" t="str">
        <f>IF(DATA!F300="","",DATA!F300)</f>
        <v/>
      </c>
      <c r="G300" s="112" t="str">
        <f>IF(DATA!G300="","",DATA!G300)</f>
        <v/>
      </c>
      <c r="H300" s="112" t="str">
        <f>IF(DATA!H300="","",DATA!H300)</f>
        <v/>
      </c>
      <c r="I300" s="112" t="str">
        <f>IF(DATA!I300="","",DATA!I300)</f>
        <v/>
      </c>
      <c r="J300" s="112" t="str">
        <f>IF(DATA!J300="","",DATA!J300)</f>
        <v/>
      </c>
      <c r="K300" s="112" t="str">
        <f>IF(DATA!K300="","",DATA!K300)</f>
        <v/>
      </c>
      <c r="L300" s="112" t="str">
        <f>IF(DATA!L300="","",DATA!L300)</f>
        <v/>
      </c>
      <c r="M300" s="112" t="str">
        <f>IF(DATA!M300="","",DATA!M300)</f>
        <v/>
      </c>
      <c r="N300" s="112" t="str">
        <f>IF(DATA!N300="","",DATA!N300)</f>
        <v/>
      </c>
      <c r="O300" s="112" t="str">
        <f>IF(DATA!O300="","",DATA!O300)</f>
        <v/>
      </c>
      <c r="P300" s="112" t="str">
        <f>IF(DATA!P300="","",DATA!P300)</f>
        <v/>
      </c>
      <c r="Q300" s="112" t="str">
        <f>IF(DATA!Q300="","",DATA!Q300)</f>
        <v/>
      </c>
      <c r="R300" s="112" t="str">
        <f>IF(DATA!R300="","",DATA!R300)</f>
        <v/>
      </c>
      <c r="S300" s="112" t="str">
        <f>IF(DATA!S300="","",DATA!S300)</f>
        <v/>
      </c>
      <c r="T300" s="112" t="str">
        <f>IF(DATA!T300="","",DATA!T300)</f>
        <v/>
      </c>
      <c r="U300" s="112" t="str">
        <f>IF(DATA!U300="","",DATA!U300)</f>
        <v/>
      </c>
      <c r="V300" s="112" t="str">
        <f>IF(DATA!V300="","",DATA!V300)</f>
        <v/>
      </c>
      <c r="W300" s="112" t="str">
        <f>IF(DATA!W300="","",DATA!W300)</f>
        <v/>
      </c>
      <c r="X300" s="112" t="str">
        <f>IF(DATA!X300="","",DATA!X300)</f>
        <v/>
      </c>
      <c r="Y300" s="112" t="str">
        <f>IF(DATA!Y300="","",DATA!Y300)</f>
        <v/>
      </c>
      <c r="Z300" s="112" t="str">
        <f>IF(DATA!Z300="","",DATA!Z300)</f>
        <v/>
      </c>
      <c r="AA300" s="112" t="str">
        <f>IF(DATA!AA300="","",DATA!AA300)</f>
        <v/>
      </c>
      <c r="AB300" s="112" t="str">
        <f>IF(DATA!AB300="","",DATA!AB300)</f>
        <v/>
      </c>
      <c r="AC300" s="112" t="str">
        <f>IF(DATA!AC300="","",DATA!AC300)</f>
        <v/>
      </c>
      <c r="AD300" s="112" t="str">
        <f>IF(DATA!AD300="","",DATA!AD300)</f>
        <v/>
      </c>
      <c r="AE300" s="112" t="str">
        <f>IF(DATA!AE300="","",DATA!AE300)</f>
        <v/>
      </c>
      <c r="AF300" s="112" t="str">
        <f>IF(DATA!AF300="","",DATA!AF300)</f>
        <v/>
      </c>
      <c r="AG300" s="113" t="str">
        <f>IF(DATA!AG300="","",DATA!AG300)</f>
        <v/>
      </c>
      <c r="AH300" s="188">
        <f>COUNTIFS(DATA!$C$3:$AG$3,0,DATA!$C300:$AG300,"&lt;&gt;")</f>
        <v>0</v>
      </c>
      <c r="AI300" s="188">
        <f>COUNTIFS(DATA!$C$3:$AG$3,"&gt;0",DATA!$C300:$AG300,"&lt;&gt;")</f>
        <v>0</v>
      </c>
      <c r="AJ300" s="204">
        <f t="shared" ref="AJ300" si="793">COUNTIFS($C$3:$AG$3,"=0",C301:AG301,"&gt;0")</f>
        <v>0</v>
      </c>
      <c r="AK300" s="206">
        <f t="shared" ref="AK300" si="794">COUNTIFS($C$3:$AG$3,"&lt;&gt;0",C301:AG301,"&gt;0")</f>
        <v>0</v>
      </c>
      <c r="AL300" s="204">
        <f t="shared" ref="AL300" si="795">COUNTIFS($C$3:$AG$3,"=0",C302:AG302,"&gt;0")</f>
        <v>0</v>
      </c>
      <c r="AM300" s="206">
        <f t="shared" ref="AM300" si="796">COUNTIFS($C$3:$AG$3,"&lt;&gt;0",C302:AG302,"&gt;0")</f>
        <v>0</v>
      </c>
      <c r="AN300" s="200">
        <f t="shared" ref="AN300:AP300" si="797">COUNTIF($C300:$AG300,AN$5)</f>
        <v>0</v>
      </c>
      <c r="AO300" s="200">
        <f t="shared" si="797"/>
        <v>0</v>
      </c>
      <c r="AP300" s="200">
        <f t="shared" si="797"/>
        <v>0</v>
      </c>
      <c r="AQ300" s="200">
        <f t="shared" ref="AQ300" si="798">COUNTIF($C300:$AG300,AQ$5)+COUNTIF($C300:$AG300,"半振")*0.5</f>
        <v>0</v>
      </c>
      <c r="AR300" s="200">
        <f t="shared" ref="AR300" si="799">COUNTIF($C300:$AG300,AR$5)+COUNTIF($C300:$AG300,"半有")*0.5</f>
        <v>0</v>
      </c>
      <c r="AS300" s="200">
        <f t="shared" ref="AS300" si="800">COUNTIF($C300:$AG300,AS$5)+COUNTIF($C300:$AG300,"半欠")*0.5</f>
        <v>0</v>
      </c>
      <c r="AT300" s="200">
        <f t="shared" si="736"/>
        <v>0</v>
      </c>
      <c r="AU300" s="200">
        <f t="shared" si="736"/>
        <v>0</v>
      </c>
      <c r="AV300" s="200">
        <f t="shared" si="736"/>
        <v>0</v>
      </c>
      <c r="AW300" s="200">
        <f t="shared" si="736"/>
        <v>0</v>
      </c>
    </row>
    <row r="301" spans="1:49" ht="15" customHeight="1" x14ac:dyDescent="0.15">
      <c r="A301" s="202"/>
      <c r="B301" s="44" t="str">
        <f>IF(DATA!A300="","",DATA!B301)</f>
        <v/>
      </c>
      <c r="C301" s="45" t="str">
        <f>IF(DATA!C301="","",DATA!C301)</f>
        <v/>
      </c>
      <c r="D301" s="45" t="str">
        <f>IF(DATA!D301="","",DATA!D301)</f>
        <v/>
      </c>
      <c r="E301" s="45" t="str">
        <f>IF(DATA!E301="","",DATA!E301)</f>
        <v/>
      </c>
      <c r="F301" s="45" t="str">
        <f>IF(DATA!F301="","",DATA!F301)</f>
        <v/>
      </c>
      <c r="G301" s="45" t="str">
        <f>IF(DATA!G301="","",DATA!G301)</f>
        <v/>
      </c>
      <c r="H301" s="45" t="str">
        <f>IF(DATA!H301="","",DATA!H301)</f>
        <v/>
      </c>
      <c r="I301" s="45" t="str">
        <f>IF(DATA!I301="","",DATA!I301)</f>
        <v/>
      </c>
      <c r="J301" s="45" t="str">
        <f>IF(DATA!J301="","",DATA!J301)</f>
        <v/>
      </c>
      <c r="K301" s="45" t="str">
        <f>IF(DATA!K301="","",DATA!K301)</f>
        <v/>
      </c>
      <c r="L301" s="45" t="str">
        <f>IF(DATA!L301="","",DATA!L301)</f>
        <v/>
      </c>
      <c r="M301" s="45" t="str">
        <f>IF(DATA!M301="","",DATA!M301)</f>
        <v/>
      </c>
      <c r="N301" s="45" t="str">
        <f>IF(DATA!N301="","",DATA!N301)</f>
        <v/>
      </c>
      <c r="O301" s="45" t="str">
        <f>IF(DATA!O301="","",DATA!O301)</f>
        <v/>
      </c>
      <c r="P301" s="45" t="str">
        <f>IF(DATA!P301="","",DATA!P301)</f>
        <v/>
      </c>
      <c r="Q301" s="45" t="str">
        <f>IF(DATA!Q301="","",DATA!Q301)</f>
        <v/>
      </c>
      <c r="R301" s="45" t="str">
        <f>IF(DATA!R301="","",DATA!R301)</f>
        <v/>
      </c>
      <c r="S301" s="45" t="str">
        <f>IF(DATA!S301="","",DATA!S301)</f>
        <v/>
      </c>
      <c r="T301" s="45" t="str">
        <f>IF(DATA!T301="","",DATA!T301)</f>
        <v/>
      </c>
      <c r="U301" s="45" t="str">
        <f>IF(DATA!U301="","",DATA!U301)</f>
        <v/>
      </c>
      <c r="V301" s="45" t="str">
        <f>IF(DATA!V301="","",DATA!V301)</f>
        <v/>
      </c>
      <c r="W301" s="45" t="str">
        <f>IF(DATA!W301="","",DATA!W301)</f>
        <v/>
      </c>
      <c r="X301" s="45" t="str">
        <f>IF(DATA!X301="","",DATA!X301)</f>
        <v/>
      </c>
      <c r="Y301" s="45" t="str">
        <f>IF(DATA!Y301="","",DATA!Y301)</f>
        <v/>
      </c>
      <c r="Z301" s="45" t="str">
        <f>IF(DATA!Z301="","",DATA!Z301)</f>
        <v/>
      </c>
      <c r="AA301" s="45" t="str">
        <f>IF(DATA!AA301="","",DATA!AA301)</f>
        <v/>
      </c>
      <c r="AB301" s="45" t="str">
        <f>IF(DATA!AB301="","",DATA!AB301)</f>
        <v/>
      </c>
      <c r="AC301" s="45" t="str">
        <f>IF(DATA!AC301="","",DATA!AC301)</f>
        <v/>
      </c>
      <c r="AD301" s="45" t="str">
        <f>IF(DATA!AD301="","",DATA!AD301)</f>
        <v/>
      </c>
      <c r="AE301" s="45" t="str">
        <f>IF(DATA!AE301="","",DATA!AE301)</f>
        <v/>
      </c>
      <c r="AF301" s="45" t="str">
        <f>IF(DATA!AF301="","",DATA!AF301)</f>
        <v/>
      </c>
      <c r="AG301" s="105" t="str">
        <f>IF(DATA!AG301="","",DATA!AG301)</f>
        <v/>
      </c>
      <c r="AH301" s="114">
        <f t="shared" si="710"/>
        <v>0</v>
      </c>
      <c r="AI301" s="115">
        <f t="shared" si="711"/>
        <v>0</v>
      </c>
      <c r="AJ301" s="204"/>
      <c r="AK301" s="206"/>
      <c r="AL301" s="204"/>
      <c r="AM301" s="206"/>
      <c r="AN301" s="200"/>
      <c r="AO301" s="200"/>
      <c r="AP301" s="200"/>
      <c r="AQ301" s="200"/>
      <c r="AR301" s="200"/>
      <c r="AS301" s="200"/>
      <c r="AT301" s="200"/>
      <c r="AU301" s="200"/>
      <c r="AV301" s="200"/>
      <c r="AW301" s="200"/>
    </row>
    <row r="302" spans="1:49" ht="15" customHeight="1" x14ac:dyDescent="0.15">
      <c r="A302" s="203"/>
      <c r="B302" s="74" t="str">
        <f>IF(DATA!A300="","",DATA!B302)</f>
        <v/>
      </c>
      <c r="C302" s="108" t="str">
        <f>IF(DATA!C302="","",DATA!C302)</f>
        <v/>
      </c>
      <c r="D302" s="108" t="str">
        <f>IF(DATA!D302="","",DATA!D302)</f>
        <v/>
      </c>
      <c r="E302" s="108" t="str">
        <f>IF(DATA!E302="","",DATA!E302)</f>
        <v/>
      </c>
      <c r="F302" s="108" t="str">
        <f>IF(DATA!F302="","",DATA!F302)</f>
        <v/>
      </c>
      <c r="G302" s="108" t="str">
        <f>IF(DATA!G302="","",DATA!G302)</f>
        <v/>
      </c>
      <c r="H302" s="108" t="str">
        <f>IF(DATA!H302="","",DATA!H302)</f>
        <v/>
      </c>
      <c r="I302" s="108" t="str">
        <f>IF(DATA!I302="","",DATA!I302)</f>
        <v/>
      </c>
      <c r="J302" s="108" t="str">
        <f>IF(DATA!J302="","",DATA!J302)</f>
        <v/>
      </c>
      <c r="K302" s="108" t="str">
        <f>IF(DATA!K302="","",DATA!K302)</f>
        <v/>
      </c>
      <c r="L302" s="108" t="str">
        <f>IF(DATA!L302="","",DATA!L302)</f>
        <v/>
      </c>
      <c r="M302" s="108" t="str">
        <f>IF(DATA!M302="","",DATA!M302)</f>
        <v/>
      </c>
      <c r="N302" s="108" t="str">
        <f>IF(DATA!N302="","",DATA!N302)</f>
        <v/>
      </c>
      <c r="O302" s="108" t="str">
        <f>IF(DATA!O302="","",DATA!O302)</f>
        <v/>
      </c>
      <c r="P302" s="108" t="str">
        <f>IF(DATA!P302="","",DATA!P302)</f>
        <v/>
      </c>
      <c r="Q302" s="108" t="str">
        <f>IF(DATA!Q302="","",DATA!Q302)</f>
        <v/>
      </c>
      <c r="R302" s="108" t="str">
        <f>IF(DATA!R302="","",DATA!R302)</f>
        <v/>
      </c>
      <c r="S302" s="108" t="str">
        <f>IF(DATA!S302="","",DATA!S302)</f>
        <v/>
      </c>
      <c r="T302" s="108" t="str">
        <f>IF(DATA!T302="","",DATA!T302)</f>
        <v/>
      </c>
      <c r="U302" s="108" t="str">
        <f>IF(DATA!U302="","",DATA!U302)</f>
        <v/>
      </c>
      <c r="V302" s="108" t="str">
        <f>IF(DATA!V302="","",DATA!V302)</f>
        <v/>
      </c>
      <c r="W302" s="108" t="str">
        <f>IF(DATA!W302="","",DATA!W302)</f>
        <v/>
      </c>
      <c r="X302" s="108" t="str">
        <f>IF(DATA!X302="","",DATA!X302)</f>
        <v/>
      </c>
      <c r="Y302" s="108" t="str">
        <f>IF(DATA!Y302="","",DATA!Y302)</f>
        <v/>
      </c>
      <c r="Z302" s="108" t="str">
        <f>IF(DATA!Z302="","",DATA!Z302)</f>
        <v/>
      </c>
      <c r="AA302" s="108" t="str">
        <f>IF(DATA!AA302="","",DATA!AA302)</f>
        <v/>
      </c>
      <c r="AB302" s="108" t="str">
        <f>IF(DATA!AB302="","",DATA!AB302)</f>
        <v/>
      </c>
      <c r="AC302" s="108" t="str">
        <f>IF(DATA!AC302="","",DATA!AC302)</f>
        <v/>
      </c>
      <c r="AD302" s="108" t="str">
        <f>IF(DATA!AD302="","",DATA!AD302)</f>
        <v/>
      </c>
      <c r="AE302" s="108" t="str">
        <f>IF(DATA!AE302="","",DATA!AE302)</f>
        <v/>
      </c>
      <c r="AF302" s="108" t="str">
        <f>IF(DATA!AF302="","",DATA!AF302)</f>
        <v/>
      </c>
      <c r="AG302" s="109" t="str">
        <f>IF(DATA!AG302="","",DATA!AG302)</f>
        <v/>
      </c>
      <c r="AH302" s="116">
        <f t="shared" si="710"/>
        <v>0</v>
      </c>
      <c r="AI302" s="117">
        <f t="shared" si="711"/>
        <v>0</v>
      </c>
      <c r="AJ302" s="205"/>
      <c r="AK302" s="207"/>
      <c r="AL302" s="205"/>
      <c r="AM302" s="207"/>
      <c r="AN302" s="201"/>
      <c r="AO302" s="201"/>
      <c r="AP302" s="201"/>
      <c r="AQ302" s="201"/>
      <c r="AR302" s="201"/>
      <c r="AS302" s="201"/>
      <c r="AT302" s="201"/>
      <c r="AU302" s="201"/>
      <c r="AV302" s="201"/>
      <c r="AW302" s="201"/>
    </row>
    <row r="303" spans="1:49" ht="15" customHeight="1" x14ac:dyDescent="0.15">
      <c r="A303" s="202" t="str">
        <f>IF(DATA!A303="","",DATA!A303)</f>
        <v/>
      </c>
      <c r="B303" s="11" t="str">
        <f>IF(DATA!A303="","",DATA!B303)</f>
        <v/>
      </c>
      <c r="C303" s="112" t="str">
        <f>IF(DATA!C303="","",DATA!C303)</f>
        <v/>
      </c>
      <c r="D303" s="112" t="str">
        <f>IF(DATA!D303="","",DATA!D303)</f>
        <v/>
      </c>
      <c r="E303" s="112" t="str">
        <f>IF(DATA!E303="","",DATA!E303)</f>
        <v/>
      </c>
      <c r="F303" s="112" t="str">
        <f>IF(DATA!F303="","",DATA!F303)</f>
        <v/>
      </c>
      <c r="G303" s="112" t="str">
        <f>IF(DATA!G303="","",DATA!G303)</f>
        <v/>
      </c>
      <c r="H303" s="112" t="str">
        <f>IF(DATA!H303="","",DATA!H303)</f>
        <v/>
      </c>
      <c r="I303" s="112" t="str">
        <f>IF(DATA!I303="","",DATA!I303)</f>
        <v/>
      </c>
      <c r="J303" s="112" t="str">
        <f>IF(DATA!J303="","",DATA!J303)</f>
        <v/>
      </c>
      <c r="K303" s="112" t="str">
        <f>IF(DATA!K303="","",DATA!K303)</f>
        <v/>
      </c>
      <c r="L303" s="112" t="str">
        <f>IF(DATA!L303="","",DATA!L303)</f>
        <v/>
      </c>
      <c r="M303" s="112" t="str">
        <f>IF(DATA!M303="","",DATA!M303)</f>
        <v/>
      </c>
      <c r="N303" s="112" t="str">
        <f>IF(DATA!N303="","",DATA!N303)</f>
        <v/>
      </c>
      <c r="O303" s="112" t="str">
        <f>IF(DATA!O303="","",DATA!O303)</f>
        <v/>
      </c>
      <c r="P303" s="112" t="str">
        <f>IF(DATA!P303="","",DATA!P303)</f>
        <v/>
      </c>
      <c r="Q303" s="112" t="str">
        <f>IF(DATA!Q303="","",DATA!Q303)</f>
        <v/>
      </c>
      <c r="R303" s="112" t="str">
        <f>IF(DATA!R303="","",DATA!R303)</f>
        <v/>
      </c>
      <c r="S303" s="112" t="str">
        <f>IF(DATA!S303="","",DATA!S303)</f>
        <v/>
      </c>
      <c r="T303" s="112" t="str">
        <f>IF(DATA!T303="","",DATA!T303)</f>
        <v/>
      </c>
      <c r="U303" s="112" t="str">
        <f>IF(DATA!U303="","",DATA!U303)</f>
        <v/>
      </c>
      <c r="V303" s="112" t="str">
        <f>IF(DATA!V303="","",DATA!V303)</f>
        <v/>
      </c>
      <c r="W303" s="112" t="str">
        <f>IF(DATA!W303="","",DATA!W303)</f>
        <v/>
      </c>
      <c r="X303" s="112" t="str">
        <f>IF(DATA!X303="","",DATA!X303)</f>
        <v/>
      </c>
      <c r="Y303" s="112" t="str">
        <f>IF(DATA!Y303="","",DATA!Y303)</f>
        <v/>
      </c>
      <c r="Z303" s="112" t="str">
        <f>IF(DATA!Z303="","",DATA!Z303)</f>
        <v/>
      </c>
      <c r="AA303" s="112" t="str">
        <f>IF(DATA!AA303="","",DATA!AA303)</f>
        <v/>
      </c>
      <c r="AB303" s="112" t="str">
        <f>IF(DATA!AB303="","",DATA!AB303)</f>
        <v/>
      </c>
      <c r="AC303" s="112" t="str">
        <f>IF(DATA!AC303="","",DATA!AC303)</f>
        <v/>
      </c>
      <c r="AD303" s="112" t="str">
        <f>IF(DATA!AD303="","",DATA!AD303)</f>
        <v/>
      </c>
      <c r="AE303" s="112" t="str">
        <f>IF(DATA!AE303="","",DATA!AE303)</f>
        <v/>
      </c>
      <c r="AF303" s="112" t="str">
        <f>IF(DATA!AF303="","",DATA!AF303)</f>
        <v/>
      </c>
      <c r="AG303" s="113" t="str">
        <f>IF(DATA!AG303="","",DATA!AG303)</f>
        <v/>
      </c>
      <c r="AH303" s="188">
        <f>COUNTIFS(DATA!$C$3:$AG$3,0,DATA!$C303:$AG303,"&lt;&gt;")</f>
        <v>0</v>
      </c>
      <c r="AI303" s="188">
        <f>COUNTIFS(DATA!$C$3:$AG$3,"&gt;0",DATA!$C303:$AG303,"&lt;&gt;")</f>
        <v>0</v>
      </c>
      <c r="AJ303" s="204">
        <f t="shared" ref="AJ303" si="801">COUNTIFS($C$3:$AG$3,"=0",C304:AG304,"&gt;0")</f>
        <v>0</v>
      </c>
      <c r="AK303" s="206">
        <f t="shared" ref="AK303" si="802">COUNTIFS($C$3:$AG$3,"&lt;&gt;0",C304:AG304,"&gt;0")</f>
        <v>0</v>
      </c>
      <c r="AL303" s="204">
        <f t="shared" ref="AL303" si="803">COUNTIFS($C$3:$AG$3,"=0",C305:AG305,"&gt;0")</f>
        <v>0</v>
      </c>
      <c r="AM303" s="206">
        <f t="shared" ref="AM303" si="804">COUNTIFS($C$3:$AG$3,"&lt;&gt;0",C305:AG305,"&gt;0")</f>
        <v>0</v>
      </c>
      <c r="AN303" s="200">
        <f t="shared" ref="AN303:AP303" si="805">COUNTIF($C303:$AG303,AN$5)</f>
        <v>0</v>
      </c>
      <c r="AO303" s="200">
        <f t="shared" si="805"/>
        <v>0</v>
      </c>
      <c r="AP303" s="200">
        <f t="shared" si="805"/>
        <v>0</v>
      </c>
      <c r="AQ303" s="200">
        <f t="shared" ref="AQ303" si="806">COUNTIF($C303:$AG303,AQ$5)+COUNTIF($C303:$AG303,"半振")*0.5</f>
        <v>0</v>
      </c>
      <c r="AR303" s="200">
        <f t="shared" ref="AR303" si="807">COUNTIF($C303:$AG303,AR$5)+COUNTIF($C303:$AG303,"半有")*0.5</f>
        <v>0</v>
      </c>
      <c r="AS303" s="200">
        <f t="shared" ref="AS303" si="808">COUNTIF($C303:$AG303,AS$5)+COUNTIF($C303:$AG303,"半欠")*0.5</f>
        <v>0</v>
      </c>
      <c r="AT303" s="200">
        <f t="shared" si="736"/>
        <v>0</v>
      </c>
      <c r="AU303" s="200">
        <f t="shared" si="736"/>
        <v>0</v>
      </c>
      <c r="AV303" s="200">
        <f t="shared" si="736"/>
        <v>0</v>
      </c>
      <c r="AW303" s="200">
        <f t="shared" si="736"/>
        <v>0</v>
      </c>
    </row>
    <row r="304" spans="1:49" ht="15" customHeight="1" x14ac:dyDescent="0.15">
      <c r="A304" s="202"/>
      <c r="B304" s="44" t="str">
        <f>IF(DATA!A303="","",DATA!B304)</f>
        <v/>
      </c>
      <c r="C304" s="45" t="str">
        <f>IF(DATA!C304="","",DATA!C304)</f>
        <v/>
      </c>
      <c r="D304" s="45" t="str">
        <f>IF(DATA!D304="","",DATA!D304)</f>
        <v/>
      </c>
      <c r="E304" s="45" t="str">
        <f>IF(DATA!E304="","",DATA!E304)</f>
        <v/>
      </c>
      <c r="F304" s="45" t="str">
        <f>IF(DATA!F304="","",DATA!F304)</f>
        <v/>
      </c>
      <c r="G304" s="45" t="str">
        <f>IF(DATA!G304="","",DATA!G304)</f>
        <v/>
      </c>
      <c r="H304" s="45" t="str">
        <f>IF(DATA!H304="","",DATA!H304)</f>
        <v/>
      </c>
      <c r="I304" s="45" t="str">
        <f>IF(DATA!I304="","",DATA!I304)</f>
        <v/>
      </c>
      <c r="J304" s="45" t="str">
        <f>IF(DATA!J304="","",DATA!J304)</f>
        <v/>
      </c>
      <c r="K304" s="45" t="str">
        <f>IF(DATA!K304="","",DATA!K304)</f>
        <v/>
      </c>
      <c r="L304" s="45" t="str">
        <f>IF(DATA!L304="","",DATA!L304)</f>
        <v/>
      </c>
      <c r="M304" s="45" t="str">
        <f>IF(DATA!M304="","",DATA!M304)</f>
        <v/>
      </c>
      <c r="N304" s="45" t="str">
        <f>IF(DATA!N304="","",DATA!N304)</f>
        <v/>
      </c>
      <c r="O304" s="45" t="str">
        <f>IF(DATA!O304="","",DATA!O304)</f>
        <v/>
      </c>
      <c r="P304" s="45" t="str">
        <f>IF(DATA!P304="","",DATA!P304)</f>
        <v/>
      </c>
      <c r="Q304" s="45" t="str">
        <f>IF(DATA!Q304="","",DATA!Q304)</f>
        <v/>
      </c>
      <c r="R304" s="45" t="str">
        <f>IF(DATA!R304="","",DATA!R304)</f>
        <v/>
      </c>
      <c r="S304" s="45" t="str">
        <f>IF(DATA!S304="","",DATA!S304)</f>
        <v/>
      </c>
      <c r="T304" s="45" t="str">
        <f>IF(DATA!T304="","",DATA!T304)</f>
        <v/>
      </c>
      <c r="U304" s="45" t="str">
        <f>IF(DATA!U304="","",DATA!U304)</f>
        <v/>
      </c>
      <c r="V304" s="45" t="str">
        <f>IF(DATA!V304="","",DATA!V304)</f>
        <v/>
      </c>
      <c r="W304" s="45" t="str">
        <f>IF(DATA!W304="","",DATA!W304)</f>
        <v/>
      </c>
      <c r="X304" s="45" t="str">
        <f>IF(DATA!X304="","",DATA!X304)</f>
        <v/>
      </c>
      <c r="Y304" s="45" t="str">
        <f>IF(DATA!Y304="","",DATA!Y304)</f>
        <v/>
      </c>
      <c r="Z304" s="45" t="str">
        <f>IF(DATA!Z304="","",DATA!Z304)</f>
        <v/>
      </c>
      <c r="AA304" s="45" t="str">
        <f>IF(DATA!AA304="","",DATA!AA304)</f>
        <v/>
      </c>
      <c r="AB304" s="45" t="str">
        <f>IF(DATA!AB304="","",DATA!AB304)</f>
        <v/>
      </c>
      <c r="AC304" s="45" t="str">
        <f>IF(DATA!AC304="","",DATA!AC304)</f>
        <v/>
      </c>
      <c r="AD304" s="45" t="str">
        <f>IF(DATA!AD304="","",DATA!AD304)</f>
        <v/>
      </c>
      <c r="AE304" s="45" t="str">
        <f>IF(DATA!AE304="","",DATA!AE304)</f>
        <v/>
      </c>
      <c r="AF304" s="45" t="str">
        <f>IF(DATA!AF304="","",DATA!AF304)</f>
        <v/>
      </c>
      <c r="AG304" s="105" t="str">
        <f>IF(DATA!AG304="","",DATA!AG304)</f>
        <v/>
      </c>
      <c r="AH304" s="114">
        <f t="shared" si="710"/>
        <v>0</v>
      </c>
      <c r="AI304" s="115">
        <f t="shared" si="711"/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IF(DATA!A303="","",DATA!B305)</f>
        <v/>
      </c>
      <c r="C305" s="108" t="str">
        <f>IF(DATA!C305="","",DATA!C305)</f>
        <v/>
      </c>
      <c r="D305" s="108" t="str">
        <f>IF(DATA!D305="","",DATA!D305)</f>
        <v/>
      </c>
      <c r="E305" s="108" t="str">
        <f>IF(DATA!E305="","",DATA!E305)</f>
        <v/>
      </c>
      <c r="F305" s="108" t="str">
        <f>IF(DATA!F305="","",DATA!F305)</f>
        <v/>
      </c>
      <c r="G305" s="108" t="str">
        <f>IF(DATA!G305="","",DATA!G305)</f>
        <v/>
      </c>
      <c r="H305" s="108" t="str">
        <f>IF(DATA!H305="","",DATA!H305)</f>
        <v/>
      </c>
      <c r="I305" s="108" t="str">
        <f>IF(DATA!I305="","",DATA!I305)</f>
        <v/>
      </c>
      <c r="J305" s="108" t="str">
        <f>IF(DATA!J305="","",DATA!J305)</f>
        <v/>
      </c>
      <c r="K305" s="108" t="str">
        <f>IF(DATA!K305="","",DATA!K305)</f>
        <v/>
      </c>
      <c r="L305" s="108" t="str">
        <f>IF(DATA!L305="","",DATA!L305)</f>
        <v/>
      </c>
      <c r="M305" s="108" t="str">
        <f>IF(DATA!M305="","",DATA!M305)</f>
        <v/>
      </c>
      <c r="N305" s="108" t="str">
        <f>IF(DATA!N305="","",DATA!N305)</f>
        <v/>
      </c>
      <c r="O305" s="108" t="str">
        <f>IF(DATA!O305="","",DATA!O305)</f>
        <v/>
      </c>
      <c r="P305" s="108" t="str">
        <f>IF(DATA!P305="","",DATA!P305)</f>
        <v/>
      </c>
      <c r="Q305" s="108" t="str">
        <f>IF(DATA!Q305="","",DATA!Q305)</f>
        <v/>
      </c>
      <c r="R305" s="108" t="str">
        <f>IF(DATA!R305="","",DATA!R305)</f>
        <v/>
      </c>
      <c r="S305" s="108" t="str">
        <f>IF(DATA!S305="","",DATA!S305)</f>
        <v/>
      </c>
      <c r="T305" s="108" t="str">
        <f>IF(DATA!T305="","",DATA!T305)</f>
        <v/>
      </c>
      <c r="U305" s="108" t="str">
        <f>IF(DATA!U305="","",DATA!U305)</f>
        <v/>
      </c>
      <c r="V305" s="108" t="str">
        <f>IF(DATA!V305="","",DATA!V305)</f>
        <v/>
      </c>
      <c r="W305" s="108" t="str">
        <f>IF(DATA!W305="","",DATA!W305)</f>
        <v/>
      </c>
      <c r="X305" s="108" t="str">
        <f>IF(DATA!X305="","",DATA!X305)</f>
        <v/>
      </c>
      <c r="Y305" s="108" t="str">
        <f>IF(DATA!Y305="","",DATA!Y305)</f>
        <v/>
      </c>
      <c r="Z305" s="108" t="str">
        <f>IF(DATA!Z305="","",DATA!Z305)</f>
        <v/>
      </c>
      <c r="AA305" s="108" t="str">
        <f>IF(DATA!AA305="","",DATA!AA305)</f>
        <v/>
      </c>
      <c r="AB305" s="108" t="str">
        <f>IF(DATA!AB305="","",DATA!AB305)</f>
        <v/>
      </c>
      <c r="AC305" s="108" t="str">
        <f>IF(DATA!AC305="","",DATA!AC305)</f>
        <v/>
      </c>
      <c r="AD305" s="108" t="str">
        <f>IF(DATA!AD305="","",DATA!AD305)</f>
        <v/>
      </c>
      <c r="AE305" s="108" t="str">
        <f>IF(DATA!AE305="","",DATA!AE305)</f>
        <v/>
      </c>
      <c r="AF305" s="108" t="str">
        <f>IF(DATA!AF305="","",DATA!AF305)</f>
        <v/>
      </c>
      <c r="AG305" s="109" t="str">
        <f>IF(DATA!AG305="","",DATA!AG305)</f>
        <v/>
      </c>
      <c r="AH305" s="116">
        <f t="shared" si="710"/>
        <v>0</v>
      </c>
      <c r="AI305" s="117">
        <f t="shared" si="711"/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IF(DATA!A306="","",DATA!A306)</f>
        <v/>
      </c>
      <c r="B306" s="11" t="str">
        <f>IF(DATA!A306="","",DATA!B306)</f>
        <v/>
      </c>
      <c r="C306" s="112" t="str">
        <f>IF(DATA!C306="","",DATA!C306)</f>
        <v/>
      </c>
      <c r="D306" s="112" t="str">
        <f>IF(DATA!D306="","",DATA!D306)</f>
        <v/>
      </c>
      <c r="E306" s="112" t="str">
        <f>IF(DATA!E306="","",DATA!E306)</f>
        <v/>
      </c>
      <c r="F306" s="112" t="str">
        <f>IF(DATA!F306="","",DATA!F306)</f>
        <v/>
      </c>
      <c r="G306" s="112" t="str">
        <f>IF(DATA!G306="","",DATA!G306)</f>
        <v/>
      </c>
      <c r="H306" s="112" t="str">
        <f>IF(DATA!H306="","",DATA!H306)</f>
        <v/>
      </c>
      <c r="I306" s="112" t="str">
        <f>IF(DATA!I306="","",DATA!I306)</f>
        <v/>
      </c>
      <c r="J306" s="112" t="str">
        <f>IF(DATA!J306="","",DATA!J306)</f>
        <v/>
      </c>
      <c r="K306" s="112" t="str">
        <f>IF(DATA!K306="","",DATA!K306)</f>
        <v/>
      </c>
      <c r="L306" s="112" t="str">
        <f>IF(DATA!L306="","",DATA!L306)</f>
        <v/>
      </c>
      <c r="M306" s="112" t="str">
        <f>IF(DATA!M306="","",DATA!M306)</f>
        <v/>
      </c>
      <c r="N306" s="112" t="str">
        <f>IF(DATA!N306="","",DATA!N306)</f>
        <v/>
      </c>
      <c r="O306" s="112" t="str">
        <f>IF(DATA!O306="","",DATA!O306)</f>
        <v/>
      </c>
      <c r="P306" s="112" t="str">
        <f>IF(DATA!P306="","",DATA!P306)</f>
        <v/>
      </c>
      <c r="Q306" s="112" t="str">
        <f>IF(DATA!Q306="","",DATA!Q306)</f>
        <v/>
      </c>
      <c r="R306" s="112" t="str">
        <f>IF(DATA!R306="","",DATA!R306)</f>
        <v/>
      </c>
      <c r="S306" s="112" t="str">
        <f>IF(DATA!S306="","",DATA!S306)</f>
        <v/>
      </c>
      <c r="T306" s="112" t="str">
        <f>IF(DATA!T306="","",DATA!T306)</f>
        <v/>
      </c>
      <c r="U306" s="112" t="str">
        <f>IF(DATA!U306="","",DATA!U306)</f>
        <v/>
      </c>
      <c r="V306" s="112" t="str">
        <f>IF(DATA!V306="","",DATA!V306)</f>
        <v/>
      </c>
      <c r="W306" s="112" t="str">
        <f>IF(DATA!W306="","",DATA!W306)</f>
        <v/>
      </c>
      <c r="X306" s="112" t="str">
        <f>IF(DATA!X306="","",DATA!X306)</f>
        <v/>
      </c>
      <c r="Y306" s="112" t="str">
        <f>IF(DATA!Y306="","",DATA!Y306)</f>
        <v/>
      </c>
      <c r="Z306" s="112" t="str">
        <f>IF(DATA!Z306="","",DATA!Z306)</f>
        <v/>
      </c>
      <c r="AA306" s="112" t="str">
        <f>IF(DATA!AA306="","",DATA!AA306)</f>
        <v/>
      </c>
      <c r="AB306" s="112" t="str">
        <f>IF(DATA!AB306="","",DATA!AB306)</f>
        <v/>
      </c>
      <c r="AC306" s="112" t="str">
        <f>IF(DATA!AC306="","",DATA!AC306)</f>
        <v/>
      </c>
      <c r="AD306" s="112" t="str">
        <f>IF(DATA!AD306="","",DATA!AD306)</f>
        <v/>
      </c>
      <c r="AE306" s="112" t="str">
        <f>IF(DATA!AE306="","",DATA!AE306)</f>
        <v/>
      </c>
      <c r="AF306" s="112" t="str">
        <f>IF(DATA!AF306="","",DATA!AF306)</f>
        <v/>
      </c>
      <c r="AG306" s="113" t="str">
        <f>IF(DATA!AG306="","",DATA!AG306)</f>
        <v/>
      </c>
      <c r="AH306" s="188">
        <f>COUNTIFS(DATA!$C$3:$AG$3,0,DATA!$C306:$AG306,"&lt;&gt;")</f>
        <v>0</v>
      </c>
      <c r="AI306" s="188">
        <f>COUNTIFS(DATA!$C$3:$AG$3,"&gt;0",DATA!$C306:$AG306,"&lt;&gt;")</f>
        <v>0</v>
      </c>
      <c r="AJ306" s="204">
        <f t="shared" ref="AJ306" si="809">COUNTIFS($C$3:$AG$3,"=0",C307:AG307,"&gt;0")</f>
        <v>0</v>
      </c>
      <c r="AK306" s="206">
        <f t="shared" ref="AK306" si="810">COUNTIFS($C$3:$AG$3,"&lt;&gt;0",C307:AG307,"&gt;0")</f>
        <v>0</v>
      </c>
      <c r="AL306" s="204">
        <f t="shared" ref="AL306" si="811">COUNTIFS($C$3:$AG$3,"=0",C308:AG308,"&gt;0")</f>
        <v>0</v>
      </c>
      <c r="AM306" s="206">
        <f t="shared" ref="AM306" si="812">COUNTIFS($C$3:$AG$3,"&lt;&gt;0",C308:AG308,"&gt;0")</f>
        <v>0</v>
      </c>
      <c r="AN306" s="200">
        <f t="shared" ref="AN306:AP306" si="813">COUNTIF($C306:$AG306,AN$5)</f>
        <v>0</v>
      </c>
      <c r="AO306" s="200">
        <f t="shared" si="813"/>
        <v>0</v>
      </c>
      <c r="AP306" s="200">
        <f t="shared" si="813"/>
        <v>0</v>
      </c>
      <c r="AQ306" s="200">
        <f t="shared" ref="AQ306" si="814">COUNTIF($C306:$AG306,AQ$5)+COUNTIF($C306:$AG306,"半振")*0.5</f>
        <v>0</v>
      </c>
      <c r="AR306" s="200">
        <f t="shared" ref="AR306" si="815">COUNTIF($C306:$AG306,AR$5)+COUNTIF($C306:$AG306,"半有")*0.5</f>
        <v>0</v>
      </c>
      <c r="AS306" s="200">
        <f t="shared" ref="AS306" si="816">COUNTIF($C306:$AG306,AS$5)+COUNTIF($C306:$AG306,"半欠")*0.5</f>
        <v>0</v>
      </c>
      <c r="AT306" s="200">
        <f t="shared" si="736"/>
        <v>0</v>
      </c>
      <c r="AU306" s="200">
        <f t="shared" si="736"/>
        <v>0</v>
      </c>
      <c r="AV306" s="200">
        <f t="shared" si="736"/>
        <v>0</v>
      </c>
      <c r="AW306" s="200">
        <f t="shared" si="736"/>
        <v>0</v>
      </c>
    </row>
    <row r="307" spans="1:49" ht="15" customHeight="1" x14ac:dyDescent="0.15">
      <c r="A307" s="202"/>
      <c r="B307" s="44" t="str">
        <f>IF(DATA!A306="","",DATA!B307)</f>
        <v/>
      </c>
      <c r="C307" s="45" t="str">
        <f>IF(DATA!C307="","",DATA!C307)</f>
        <v/>
      </c>
      <c r="D307" s="45" t="str">
        <f>IF(DATA!D307="","",DATA!D307)</f>
        <v/>
      </c>
      <c r="E307" s="45" t="str">
        <f>IF(DATA!E307="","",DATA!E307)</f>
        <v/>
      </c>
      <c r="F307" s="45" t="str">
        <f>IF(DATA!F307="","",DATA!F307)</f>
        <v/>
      </c>
      <c r="G307" s="45" t="str">
        <f>IF(DATA!G307="","",DATA!G307)</f>
        <v/>
      </c>
      <c r="H307" s="45" t="str">
        <f>IF(DATA!H307="","",DATA!H307)</f>
        <v/>
      </c>
      <c r="I307" s="45" t="str">
        <f>IF(DATA!I307="","",DATA!I307)</f>
        <v/>
      </c>
      <c r="J307" s="45" t="str">
        <f>IF(DATA!J307="","",DATA!J307)</f>
        <v/>
      </c>
      <c r="K307" s="45" t="str">
        <f>IF(DATA!K307="","",DATA!K307)</f>
        <v/>
      </c>
      <c r="L307" s="45" t="str">
        <f>IF(DATA!L307="","",DATA!L307)</f>
        <v/>
      </c>
      <c r="M307" s="45" t="str">
        <f>IF(DATA!M307="","",DATA!M307)</f>
        <v/>
      </c>
      <c r="N307" s="45" t="str">
        <f>IF(DATA!N307="","",DATA!N307)</f>
        <v/>
      </c>
      <c r="O307" s="45" t="str">
        <f>IF(DATA!O307="","",DATA!O307)</f>
        <v/>
      </c>
      <c r="P307" s="45" t="str">
        <f>IF(DATA!P307="","",DATA!P307)</f>
        <v/>
      </c>
      <c r="Q307" s="45" t="str">
        <f>IF(DATA!Q307="","",DATA!Q307)</f>
        <v/>
      </c>
      <c r="R307" s="45" t="str">
        <f>IF(DATA!R307="","",DATA!R307)</f>
        <v/>
      </c>
      <c r="S307" s="45" t="str">
        <f>IF(DATA!S307="","",DATA!S307)</f>
        <v/>
      </c>
      <c r="T307" s="45" t="str">
        <f>IF(DATA!T307="","",DATA!T307)</f>
        <v/>
      </c>
      <c r="U307" s="45" t="str">
        <f>IF(DATA!U307="","",DATA!U307)</f>
        <v/>
      </c>
      <c r="V307" s="45" t="str">
        <f>IF(DATA!V307="","",DATA!V307)</f>
        <v/>
      </c>
      <c r="W307" s="45" t="str">
        <f>IF(DATA!W307="","",DATA!W307)</f>
        <v/>
      </c>
      <c r="X307" s="45" t="str">
        <f>IF(DATA!X307="","",DATA!X307)</f>
        <v/>
      </c>
      <c r="Y307" s="45" t="str">
        <f>IF(DATA!Y307="","",DATA!Y307)</f>
        <v/>
      </c>
      <c r="Z307" s="45" t="str">
        <f>IF(DATA!Z307="","",DATA!Z307)</f>
        <v/>
      </c>
      <c r="AA307" s="45" t="str">
        <f>IF(DATA!AA307="","",DATA!AA307)</f>
        <v/>
      </c>
      <c r="AB307" s="45" t="str">
        <f>IF(DATA!AB307="","",DATA!AB307)</f>
        <v/>
      </c>
      <c r="AC307" s="45" t="str">
        <f>IF(DATA!AC307="","",DATA!AC307)</f>
        <v/>
      </c>
      <c r="AD307" s="45" t="str">
        <f>IF(DATA!AD307="","",DATA!AD307)</f>
        <v/>
      </c>
      <c r="AE307" s="45" t="str">
        <f>IF(DATA!AE307="","",DATA!AE307)</f>
        <v/>
      </c>
      <c r="AF307" s="45" t="str">
        <f>IF(DATA!AF307="","",DATA!AF307)</f>
        <v/>
      </c>
      <c r="AG307" s="105" t="str">
        <f>IF(DATA!AG307="","",DATA!AG307)</f>
        <v/>
      </c>
      <c r="AH307" s="114">
        <f t="shared" si="710"/>
        <v>0</v>
      </c>
      <c r="AI307" s="115">
        <f t="shared" si="711"/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3"/>
      <c r="B308" s="74" t="str">
        <f>IF(DATA!A306="","",DATA!B308)</f>
        <v/>
      </c>
      <c r="C308" s="108" t="str">
        <f>IF(DATA!C308="","",DATA!C308)</f>
        <v/>
      </c>
      <c r="D308" s="108" t="str">
        <f>IF(DATA!D308="","",DATA!D308)</f>
        <v/>
      </c>
      <c r="E308" s="108" t="str">
        <f>IF(DATA!E308="","",DATA!E308)</f>
        <v/>
      </c>
      <c r="F308" s="108" t="str">
        <f>IF(DATA!F308="","",DATA!F308)</f>
        <v/>
      </c>
      <c r="G308" s="108" t="str">
        <f>IF(DATA!G308="","",DATA!G308)</f>
        <v/>
      </c>
      <c r="H308" s="108" t="str">
        <f>IF(DATA!H308="","",DATA!H308)</f>
        <v/>
      </c>
      <c r="I308" s="108" t="str">
        <f>IF(DATA!I308="","",DATA!I308)</f>
        <v/>
      </c>
      <c r="J308" s="108" t="str">
        <f>IF(DATA!J308="","",DATA!J308)</f>
        <v/>
      </c>
      <c r="K308" s="108" t="str">
        <f>IF(DATA!K308="","",DATA!K308)</f>
        <v/>
      </c>
      <c r="L308" s="108" t="str">
        <f>IF(DATA!L308="","",DATA!L308)</f>
        <v/>
      </c>
      <c r="M308" s="108" t="str">
        <f>IF(DATA!M308="","",DATA!M308)</f>
        <v/>
      </c>
      <c r="N308" s="108" t="str">
        <f>IF(DATA!N308="","",DATA!N308)</f>
        <v/>
      </c>
      <c r="O308" s="108" t="str">
        <f>IF(DATA!O308="","",DATA!O308)</f>
        <v/>
      </c>
      <c r="P308" s="108" t="str">
        <f>IF(DATA!P308="","",DATA!P308)</f>
        <v/>
      </c>
      <c r="Q308" s="108" t="str">
        <f>IF(DATA!Q308="","",DATA!Q308)</f>
        <v/>
      </c>
      <c r="R308" s="108" t="str">
        <f>IF(DATA!R308="","",DATA!R308)</f>
        <v/>
      </c>
      <c r="S308" s="108" t="str">
        <f>IF(DATA!S308="","",DATA!S308)</f>
        <v/>
      </c>
      <c r="T308" s="108" t="str">
        <f>IF(DATA!T308="","",DATA!T308)</f>
        <v/>
      </c>
      <c r="U308" s="108" t="str">
        <f>IF(DATA!U308="","",DATA!U308)</f>
        <v/>
      </c>
      <c r="V308" s="108" t="str">
        <f>IF(DATA!V308="","",DATA!V308)</f>
        <v/>
      </c>
      <c r="W308" s="108" t="str">
        <f>IF(DATA!W308="","",DATA!W308)</f>
        <v/>
      </c>
      <c r="X308" s="108" t="str">
        <f>IF(DATA!X308="","",DATA!X308)</f>
        <v/>
      </c>
      <c r="Y308" s="108" t="str">
        <f>IF(DATA!Y308="","",DATA!Y308)</f>
        <v/>
      </c>
      <c r="Z308" s="108" t="str">
        <f>IF(DATA!Z308="","",DATA!Z308)</f>
        <v/>
      </c>
      <c r="AA308" s="108" t="str">
        <f>IF(DATA!AA308="","",DATA!AA308)</f>
        <v/>
      </c>
      <c r="AB308" s="108" t="str">
        <f>IF(DATA!AB308="","",DATA!AB308)</f>
        <v/>
      </c>
      <c r="AC308" s="108" t="str">
        <f>IF(DATA!AC308="","",DATA!AC308)</f>
        <v/>
      </c>
      <c r="AD308" s="108" t="str">
        <f>IF(DATA!AD308="","",DATA!AD308)</f>
        <v/>
      </c>
      <c r="AE308" s="108" t="str">
        <f>IF(DATA!AE308="","",DATA!AE308)</f>
        <v/>
      </c>
      <c r="AF308" s="108" t="str">
        <f>IF(DATA!AF308="","",DATA!AF308)</f>
        <v/>
      </c>
      <c r="AG308" s="109" t="str">
        <f>IF(DATA!AG308="","",DATA!AG308)</f>
        <v/>
      </c>
      <c r="AH308" s="116">
        <f t="shared" si="710"/>
        <v>0</v>
      </c>
      <c r="AI308" s="117">
        <f t="shared" si="711"/>
        <v>0</v>
      </c>
      <c r="AJ308" s="205"/>
      <c r="AK308" s="207"/>
      <c r="AL308" s="205"/>
      <c r="AM308" s="207"/>
      <c r="AN308" s="201"/>
      <c r="AO308" s="201"/>
      <c r="AP308" s="201"/>
      <c r="AQ308" s="201"/>
      <c r="AR308" s="201"/>
      <c r="AS308" s="201"/>
      <c r="AT308" s="201"/>
      <c r="AU308" s="201"/>
      <c r="AV308" s="201"/>
      <c r="AW308" s="201"/>
    </row>
    <row r="309" spans="1:49" x14ac:dyDescent="0.15">
      <c r="B309" s="11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2"/>
      <c r="AA309" s="112"/>
      <c r="AB309" s="112"/>
      <c r="AC309" s="112"/>
      <c r="AD309" s="112"/>
      <c r="AE309" s="112"/>
      <c r="AF309" s="112"/>
      <c r="AG309" s="113"/>
      <c r="AJ309" s="193"/>
      <c r="AK309" s="194"/>
      <c r="AL309" s="193"/>
      <c r="AM309" s="194"/>
    </row>
  </sheetData>
  <sheetProtection sheet="1" objects="1" scenarios="1"/>
  <mergeCells count="1537">
    <mergeCell ref="AJ5:AK5"/>
    <mergeCell ref="AL5:AM5"/>
    <mergeCell ref="AL9:AL11"/>
    <mergeCell ref="AL12:AL14"/>
    <mergeCell ref="AL15:AL17"/>
    <mergeCell ref="AL18:AL20"/>
    <mergeCell ref="AL21:AL23"/>
    <mergeCell ref="AL24:AL26"/>
    <mergeCell ref="AL27:AL29"/>
    <mergeCell ref="AL30:AL32"/>
    <mergeCell ref="AL33:AL35"/>
    <mergeCell ref="AL36:AL38"/>
    <mergeCell ref="AL39:AL41"/>
    <mergeCell ref="AL42:AL44"/>
    <mergeCell ref="AL45:AL47"/>
    <mergeCell ref="AL48:AL50"/>
    <mergeCell ref="AL51:AL53"/>
    <mergeCell ref="AR306:AR308"/>
    <mergeCell ref="AS306:AS308"/>
    <mergeCell ref="AT306:AT308"/>
    <mergeCell ref="AU306:AU308"/>
    <mergeCell ref="AW306:AW308"/>
    <mergeCell ref="A306:A308"/>
    <mergeCell ref="AJ306:AJ308"/>
    <mergeCell ref="AM306:AM308"/>
    <mergeCell ref="AO306:AO308"/>
    <mergeCell ref="AP306:AP308"/>
    <mergeCell ref="AQ306:AQ308"/>
    <mergeCell ref="AQ303:AQ305"/>
    <mergeCell ref="AR303:AR305"/>
    <mergeCell ref="AS303:AS305"/>
    <mergeCell ref="AT303:AT305"/>
    <mergeCell ref="AU303:AU305"/>
    <mergeCell ref="AW303:AW305"/>
    <mergeCell ref="AK303:AK305"/>
    <mergeCell ref="AK306:AK308"/>
    <mergeCell ref="AL303:AL305"/>
    <mergeCell ref="AL306:AL308"/>
    <mergeCell ref="A303:A305"/>
    <mergeCell ref="AJ303:AJ305"/>
    <mergeCell ref="AM303:AM305"/>
    <mergeCell ref="AO303:AO305"/>
    <mergeCell ref="AP303:AP305"/>
    <mergeCell ref="AN303:AN305"/>
    <mergeCell ref="AV303:AV305"/>
    <mergeCell ref="AV306:AV308"/>
    <mergeCell ref="AN306:AN308"/>
    <mergeCell ref="A300:A302"/>
    <mergeCell ref="AJ300:AJ302"/>
    <mergeCell ref="AM300:AM302"/>
    <mergeCell ref="AO300:AO302"/>
    <mergeCell ref="AP300:AP302"/>
    <mergeCell ref="AQ300:AQ302"/>
    <mergeCell ref="AQ297:AQ299"/>
    <mergeCell ref="AR297:AR299"/>
    <mergeCell ref="AS297:AS299"/>
    <mergeCell ref="AT297:AT299"/>
    <mergeCell ref="AU297:AU299"/>
    <mergeCell ref="AW297:AW299"/>
    <mergeCell ref="AK297:AK299"/>
    <mergeCell ref="AK300:AK302"/>
    <mergeCell ref="AL297:AL299"/>
    <mergeCell ref="AL300:AL302"/>
    <mergeCell ref="AN300:AN302"/>
    <mergeCell ref="AV300:AV302"/>
    <mergeCell ref="AR300:AR302"/>
    <mergeCell ref="AS300:AS302"/>
    <mergeCell ref="AT300:AT302"/>
    <mergeCell ref="AU300:AU302"/>
    <mergeCell ref="AW300:AW302"/>
    <mergeCell ref="AR294:AR296"/>
    <mergeCell ref="AS294:AS296"/>
    <mergeCell ref="AT294:AT296"/>
    <mergeCell ref="AU294:AU296"/>
    <mergeCell ref="AW294:AW296"/>
    <mergeCell ref="A297:A299"/>
    <mergeCell ref="AJ297:AJ299"/>
    <mergeCell ref="AM297:AM299"/>
    <mergeCell ref="AO297:AO299"/>
    <mergeCell ref="AP297:AP299"/>
    <mergeCell ref="A294:A296"/>
    <mergeCell ref="AJ294:AJ296"/>
    <mergeCell ref="AM294:AM296"/>
    <mergeCell ref="AO294:AO296"/>
    <mergeCell ref="AP294:AP296"/>
    <mergeCell ref="AQ294:AQ296"/>
    <mergeCell ref="AQ291:AQ293"/>
    <mergeCell ref="AR291:AR293"/>
    <mergeCell ref="AS291:AS293"/>
    <mergeCell ref="AT291:AT293"/>
    <mergeCell ref="AU291:AU293"/>
    <mergeCell ref="AW291:AW293"/>
    <mergeCell ref="AK291:AK293"/>
    <mergeCell ref="AK294:AK296"/>
    <mergeCell ref="AL291:AL293"/>
    <mergeCell ref="AL294:AL296"/>
    <mergeCell ref="AN294:AN296"/>
    <mergeCell ref="AN297:AN299"/>
    <mergeCell ref="AV294:AV296"/>
    <mergeCell ref="AV297:AV299"/>
    <mergeCell ref="AR288:AR290"/>
    <mergeCell ref="AS288:AS290"/>
    <mergeCell ref="AT288:AT290"/>
    <mergeCell ref="AU288:AU290"/>
    <mergeCell ref="AW288:AW290"/>
    <mergeCell ref="A291:A293"/>
    <mergeCell ref="AJ291:AJ293"/>
    <mergeCell ref="AM291:AM293"/>
    <mergeCell ref="AO291:AO293"/>
    <mergeCell ref="AP291:AP293"/>
    <mergeCell ref="A288:A290"/>
    <mergeCell ref="AJ288:AJ290"/>
    <mergeCell ref="AM288:AM290"/>
    <mergeCell ref="AO288:AO290"/>
    <mergeCell ref="AP288:AP290"/>
    <mergeCell ref="AQ288:AQ290"/>
    <mergeCell ref="AQ285:AQ287"/>
    <mergeCell ref="AR285:AR287"/>
    <mergeCell ref="AS285:AS287"/>
    <mergeCell ref="AT285:AT287"/>
    <mergeCell ref="AU285:AU287"/>
    <mergeCell ref="AW285:AW287"/>
    <mergeCell ref="AK285:AK287"/>
    <mergeCell ref="AK288:AK290"/>
    <mergeCell ref="AL285:AL287"/>
    <mergeCell ref="AL288:AL290"/>
    <mergeCell ref="AN288:AN290"/>
    <mergeCell ref="AN291:AN293"/>
    <mergeCell ref="AV288:AV290"/>
    <mergeCell ref="AV291:AV293"/>
    <mergeCell ref="AR282:AR284"/>
    <mergeCell ref="AS282:AS284"/>
    <mergeCell ref="AT282:AT284"/>
    <mergeCell ref="AU282:AU284"/>
    <mergeCell ref="AW282:AW284"/>
    <mergeCell ref="A285:A287"/>
    <mergeCell ref="AJ285:AJ287"/>
    <mergeCell ref="AM285:AM287"/>
    <mergeCell ref="AO285:AO287"/>
    <mergeCell ref="AP285:AP287"/>
    <mergeCell ref="A282:A284"/>
    <mergeCell ref="AJ282:AJ284"/>
    <mergeCell ref="AM282:AM284"/>
    <mergeCell ref="AO282:AO284"/>
    <mergeCell ref="AP282:AP284"/>
    <mergeCell ref="AQ282:AQ284"/>
    <mergeCell ref="AQ279:AQ281"/>
    <mergeCell ref="AR279:AR281"/>
    <mergeCell ref="AS279:AS281"/>
    <mergeCell ref="AT279:AT281"/>
    <mergeCell ref="AU279:AU281"/>
    <mergeCell ref="AW279:AW281"/>
    <mergeCell ref="AK279:AK281"/>
    <mergeCell ref="AK282:AK284"/>
    <mergeCell ref="AL279:AL281"/>
    <mergeCell ref="AL282:AL284"/>
    <mergeCell ref="AN282:AN284"/>
    <mergeCell ref="AN285:AN287"/>
    <mergeCell ref="AV282:AV284"/>
    <mergeCell ref="AV285:AV287"/>
    <mergeCell ref="AR276:AR278"/>
    <mergeCell ref="AS276:AS278"/>
    <mergeCell ref="AT276:AT278"/>
    <mergeCell ref="AU276:AU278"/>
    <mergeCell ref="AW276:AW278"/>
    <mergeCell ref="A279:A281"/>
    <mergeCell ref="AJ279:AJ281"/>
    <mergeCell ref="AM279:AM281"/>
    <mergeCell ref="AO279:AO281"/>
    <mergeCell ref="AP279:AP281"/>
    <mergeCell ref="A276:A278"/>
    <mergeCell ref="AJ276:AJ278"/>
    <mergeCell ref="AM276:AM278"/>
    <mergeCell ref="AO276:AO278"/>
    <mergeCell ref="AP276:AP278"/>
    <mergeCell ref="AQ276:AQ278"/>
    <mergeCell ref="AQ273:AQ275"/>
    <mergeCell ref="AR273:AR275"/>
    <mergeCell ref="AS273:AS275"/>
    <mergeCell ref="AT273:AT275"/>
    <mergeCell ref="AU273:AU275"/>
    <mergeCell ref="AW273:AW275"/>
    <mergeCell ref="AK273:AK275"/>
    <mergeCell ref="AK276:AK278"/>
    <mergeCell ref="AL273:AL275"/>
    <mergeCell ref="AL276:AL278"/>
    <mergeCell ref="AN276:AN278"/>
    <mergeCell ref="AN279:AN281"/>
    <mergeCell ref="AV276:AV278"/>
    <mergeCell ref="AV279:AV281"/>
    <mergeCell ref="AR270:AR272"/>
    <mergeCell ref="AS270:AS272"/>
    <mergeCell ref="AT270:AT272"/>
    <mergeCell ref="AU270:AU272"/>
    <mergeCell ref="AW270:AW272"/>
    <mergeCell ref="A273:A275"/>
    <mergeCell ref="AJ273:AJ275"/>
    <mergeCell ref="AM273:AM275"/>
    <mergeCell ref="AO273:AO275"/>
    <mergeCell ref="AP273:AP275"/>
    <mergeCell ref="A270:A272"/>
    <mergeCell ref="AJ270:AJ272"/>
    <mergeCell ref="AM270:AM272"/>
    <mergeCell ref="AO270:AO272"/>
    <mergeCell ref="AP270:AP272"/>
    <mergeCell ref="AQ270:AQ272"/>
    <mergeCell ref="AQ267:AQ269"/>
    <mergeCell ref="AR267:AR269"/>
    <mergeCell ref="AS267:AS269"/>
    <mergeCell ref="AT267:AT269"/>
    <mergeCell ref="AU267:AU269"/>
    <mergeCell ref="AW267:AW269"/>
    <mergeCell ref="AK267:AK269"/>
    <mergeCell ref="AK270:AK272"/>
    <mergeCell ref="AL267:AL269"/>
    <mergeCell ref="AL270:AL272"/>
    <mergeCell ref="AN270:AN272"/>
    <mergeCell ref="AN273:AN275"/>
    <mergeCell ref="AV270:AV272"/>
    <mergeCell ref="AV273:AV275"/>
    <mergeCell ref="AR264:AR266"/>
    <mergeCell ref="AS264:AS266"/>
    <mergeCell ref="AT264:AT266"/>
    <mergeCell ref="AU264:AU266"/>
    <mergeCell ref="AW264:AW266"/>
    <mergeCell ref="A267:A269"/>
    <mergeCell ref="AJ267:AJ269"/>
    <mergeCell ref="AM267:AM269"/>
    <mergeCell ref="AO267:AO269"/>
    <mergeCell ref="AP267:AP269"/>
    <mergeCell ref="A264:A266"/>
    <mergeCell ref="AJ264:AJ266"/>
    <mergeCell ref="AM264:AM266"/>
    <mergeCell ref="AO264:AO266"/>
    <mergeCell ref="AP264:AP266"/>
    <mergeCell ref="AQ264:AQ266"/>
    <mergeCell ref="AQ261:AQ263"/>
    <mergeCell ref="AR261:AR263"/>
    <mergeCell ref="AS261:AS263"/>
    <mergeCell ref="AT261:AT263"/>
    <mergeCell ref="AU261:AU263"/>
    <mergeCell ref="AW261:AW263"/>
    <mergeCell ref="AK261:AK263"/>
    <mergeCell ref="AK264:AK266"/>
    <mergeCell ref="AL261:AL263"/>
    <mergeCell ref="AL264:AL266"/>
    <mergeCell ref="AN264:AN266"/>
    <mergeCell ref="AN267:AN269"/>
    <mergeCell ref="AV264:AV266"/>
    <mergeCell ref="AV267:AV269"/>
    <mergeCell ref="AR258:AR260"/>
    <mergeCell ref="AS258:AS260"/>
    <mergeCell ref="AT258:AT260"/>
    <mergeCell ref="AU258:AU260"/>
    <mergeCell ref="AW258:AW260"/>
    <mergeCell ref="A261:A263"/>
    <mergeCell ref="AJ261:AJ263"/>
    <mergeCell ref="AM261:AM263"/>
    <mergeCell ref="AO261:AO263"/>
    <mergeCell ref="AP261:AP263"/>
    <mergeCell ref="A258:A260"/>
    <mergeCell ref="AJ258:AJ260"/>
    <mergeCell ref="AM258:AM260"/>
    <mergeCell ref="AO258:AO260"/>
    <mergeCell ref="AP258:AP260"/>
    <mergeCell ref="AQ258:AQ260"/>
    <mergeCell ref="AQ255:AQ257"/>
    <mergeCell ref="AR255:AR257"/>
    <mergeCell ref="AS255:AS257"/>
    <mergeCell ref="AT255:AT257"/>
    <mergeCell ref="AU255:AU257"/>
    <mergeCell ref="AW255:AW257"/>
    <mergeCell ref="AK255:AK257"/>
    <mergeCell ref="AK258:AK260"/>
    <mergeCell ref="AL255:AL257"/>
    <mergeCell ref="AL258:AL260"/>
    <mergeCell ref="AN258:AN260"/>
    <mergeCell ref="AN261:AN263"/>
    <mergeCell ref="AV258:AV260"/>
    <mergeCell ref="AV261:AV263"/>
    <mergeCell ref="AR252:AR254"/>
    <mergeCell ref="AS252:AS254"/>
    <mergeCell ref="AT252:AT254"/>
    <mergeCell ref="AU252:AU254"/>
    <mergeCell ref="AW252:AW254"/>
    <mergeCell ref="A255:A257"/>
    <mergeCell ref="AJ255:AJ257"/>
    <mergeCell ref="AM255:AM257"/>
    <mergeCell ref="AO255:AO257"/>
    <mergeCell ref="AP255:AP257"/>
    <mergeCell ref="A252:A254"/>
    <mergeCell ref="AJ252:AJ254"/>
    <mergeCell ref="AM252:AM254"/>
    <mergeCell ref="AO252:AO254"/>
    <mergeCell ref="AP252:AP254"/>
    <mergeCell ref="AQ252:AQ254"/>
    <mergeCell ref="AQ249:AQ251"/>
    <mergeCell ref="AR249:AR251"/>
    <mergeCell ref="AS249:AS251"/>
    <mergeCell ref="AT249:AT251"/>
    <mergeCell ref="AU249:AU251"/>
    <mergeCell ref="AW249:AW251"/>
    <mergeCell ref="AK249:AK251"/>
    <mergeCell ref="AK252:AK254"/>
    <mergeCell ref="AL249:AL251"/>
    <mergeCell ref="AL252:AL254"/>
    <mergeCell ref="AN252:AN254"/>
    <mergeCell ref="AN255:AN257"/>
    <mergeCell ref="AV252:AV254"/>
    <mergeCell ref="AV255:AV257"/>
    <mergeCell ref="AR246:AR248"/>
    <mergeCell ref="AS246:AS248"/>
    <mergeCell ref="AT246:AT248"/>
    <mergeCell ref="AU246:AU248"/>
    <mergeCell ref="AW246:AW248"/>
    <mergeCell ref="A249:A251"/>
    <mergeCell ref="AJ249:AJ251"/>
    <mergeCell ref="AM249:AM251"/>
    <mergeCell ref="AO249:AO251"/>
    <mergeCell ref="AP249:AP251"/>
    <mergeCell ref="A246:A248"/>
    <mergeCell ref="AJ246:AJ248"/>
    <mergeCell ref="AM246:AM248"/>
    <mergeCell ref="AO246:AO248"/>
    <mergeCell ref="AP246:AP248"/>
    <mergeCell ref="AQ246:AQ248"/>
    <mergeCell ref="AQ243:AQ245"/>
    <mergeCell ref="AR243:AR245"/>
    <mergeCell ref="AS243:AS245"/>
    <mergeCell ref="AT243:AT245"/>
    <mergeCell ref="AU243:AU245"/>
    <mergeCell ref="AW243:AW245"/>
    <mergeCell ref="AK243:AK245"/>
    <mergeCell ref="AK246:AK248"/>
    <mergeCell ref="AL243:AL245"/>
    <mergeCell ref="AL246:AL248"/>
    <mergeCell ref="AN246:AN248"/>
    <mergeCell ref="AN249:AN251"/>
    <mergeCell ref="AV246:AV248"/>
    <mergeCell ref="AV249:AV251"/>
    <mergeCell ref="AR240:AR242"/>
    <mergeCell ref="AS240:AS242"/>
    <mergeCell ref="AT240:AT242"/>
    <mergeCell ref="AU240:AU242"/>
    <mergeCell ref="AW240:AW242"/>
    <mergeCell ref="A243:A245"/>
    <mergeCell ref="AJ243:AJ245"/>
    <mergeCell ref="AM243:AM245"/>
    <mergeCell ref="AO243:AO245"/>
    <mergeCell ref="AP243:AP245"/>
    <mergeCell ref="A240:A242"/>
    <mergeCell ref="AJ240:AJ242"/>
    <mergeCell ref="AM240:AM242"/>
    <mergeCell ref="AO240:AO242"/>
    <mergeCell ref="AP240:AP242"/>
    <mergeCell ref="AQ240:AQ242"/>
    <mergeCell ref="AQ237:AQ239"/>
    <mergeCell ref="AR237:AR239"/>
    <mergeCell ref="AS237:AS239"/>
    <mergeCell ref="AT237:AT239"/>
    <mergeCell ref="AU237:AU239"/>
    <mergeCell ref="AW237:AW239"/>
    <mergeCell ref="AK237:AK239"/>
    <mergeCell ref="AK240:AK242"/>
    <mergeCell ref="AL237:AL239"/>
    <mergeCell ref="AL240:AL242"/>
    <mergeCell ref="AN240:AN242"/>
    <mergeCell ref="AN243:AN245"/>
    <mergeCell ref="AV240:AV242"/>
    <mergeCell ref="AV243:AV245"/>
    <mergeCell ref="AR234:AR236"/>
    <mergeCell ref="AS234:AS236"/>
    <mergeCell ref="AT234:AT236"/>
    <mergeCell ref="AU234:AU236"/>
    <mergeCell ref="AW234:AW236"/>
    <mergeCell ref="A237:A239"/>
    <mergeCell ref="AJ237:AJ239"/>
    <mergeCell ref="AM237:AM239"/>
    <mergeCell ref="AO237:AO239"/>
    <mergeCell ref="AP237:AP239"/>
    <mergeCell ref="A234:A236"/>
    <mergeCell ref="AJ234:AJ236"/>
    <mergeCell ref="AM234:AM236"/>
    <mergeCell ref="AO234:AO236"/>
    <mergeCell ref="AP234:AP236"/>
    <mergeCell ref="AQ234:AQ236"/>
    <mergeCell ref="AQ231:AQ233"/>
    <mergeCell ref="AR231:AR233"/>
    <mergeCell ref="AS231:AS233"/>
    <mergeCell ref="AT231:AT233"/>
    <mergeCell ref="AU231:AU233"/>
    <mergeCell ref="AW231:AW233"/>
    <mergeCell ref="AK231:AK233"/>
    <mergeCell ref="AK234:AK236"/>
    <mergeCell ref="AL231:AL233"/>
    <mergeCell ref="AL234:AL236"/>
    <mergeCell ref="AN234:AN236"/>
    <mergeCell ref="AN237:AN239"/>
    <mergeCell ref="AV234:AV236"/>
    <mergeCell ref="AV237:AV239"/>
    <mergeCell ref="AR228:AR230"/>
    <mergeCell ref="AS228:AS230"/>
    <mergeCell ref="AT228:AT230"/>
    <mergeCell ref="AU228:AU230"/>
    <mergeCell ref="AW228:AW230"/>
    <mergeCell ref="A231:A233"/>
    <mergeCell ref="AJ231:AJ233"/>
    <mergeCell ref="AM231:AM233"/>
    <mergeCell ref="AO231:AO233"/>
    <mergeCell ref="AP231:AP233"/>
    <mergeCell ref="A228:A230"/>
    <mergeCell ref="AJ228:AJ230"/>
    <mergeCell ref="AM228:AM230"/>
    <mergeCell ref="AO228:AO230"/>
    <mergeCell ref="AP228:AP230"/>
    <mergeCell ref="AQ228:AQ230"/>
    <mergeCell ref="AQ225:AQ227"/>
    <mergeCell ref="AR225:AR227"/>
    <mergeCell ref="AS225:AS227"/>
    <mergeCell ref="AT225:AT227"/>
    <mergeCell ref="AU225:AU227"/>
    <mergeCell ref="AW225:AW227"/>
    <mergeCell ref="AK225:AK227"/>
    <mergeCell ref="AK228:AK230"/>
    <mergeCell ref="AL225:AL227"/>
    <mergeCell ref="AL228:AL230"/>
    <mergeCell ref="AN228:AN230"/>
    <mergeCell ref="AN231:AN233"/>
    <mergeCell ref="AV228:AV230"/>
    <mergeCell ref="AV231:AV233"/>
    <mergeCell ref="AR222:AR224"/>
    <mergeCell ref="AS222:AS224"/>
    <mergeCell ref="AT222:AT224"/>
    <mergeCell ref="AU222:AU224"/>
    <mergeCell ref="AW222:AW224"/>
    <mergeCell ref="A225:A227"/>
    <mergeCell ref="AJ225:AJ227"/>
    <mergeCell ref="AM225:AM227"/>
    <mergeCell ref="AO225:AO227"/>
    <mergeCell ref="AP225:AP227"/>
    <mergeCell ref="A222:A224"/>
    <mergeCell ref="AJ222:AJ224"/>
    <mergeCell ref="AM222:AM224"/>
    <mergeCell ref="AO222:AO224"/>
    <mergeCell ref="AP222:AP224"/>
    <mergeCell ref="AQ222:AQ224"/>
    <mergeCell ref="AQ219:AQ221"/>
    <mergeCell ref="AR219:AR221"/>
    <mergeCell ref="AS219:AS221"/>
    <mergeCell ref="AT219:AT221"/>
    <mergeCell ref="AU219:AU221"/>
    <mergeCell ref="AW219:AW221"/>
    <mergeCell ref="AK219:AK221"/>
    <mergeCell ref="AK222:AK224"/>
    <mergeCell ref="AL219:AL221"/>
    <mergeCell ref="AL222:AL224"/>
    <mergeCell ref="AN222:AN224"/>
    <mergeCell ref="AN225:AN227"/>
    <mergeCell ref="AV222:AV224"/>
    <mergeCell ref="AV225:AV227"/>
    <mergeCell ref="AR216:AR218"/>
    <mergeCell ref="AS216:AS218"/>
    <mergeCell ref="AT216:AT218"/>
    <mergeCell ref="AU216:AU218"/>
    <mergeCell ref="AW216:AW218"/>
    <mergeCell ref="A219:A221"/>
    <mergeCell ref="AJ219:AJ221"/>
    <mergeCell ref="AM219:AM221"/>
    <mergeCell ref="AO219:AO221"/>
    <mergeCell ref="AP219:AP221"/>
    <mergeCell ref="A216:A218"/>
    <mergeCell ref="AJ216:AJ218"/>
    <mergeCell ref="AM216:AM218"/>
    <mergeCell ref="AO216:AO218"/>
    <mergeCell ref="AP216:AP218"/>
    <mergeCell ref="AQ216:AQ218"/>
    <mergeCell ref="AQ213:AQ215"/>
    <mergeCell ref="AR213:AR215"/>
    <mergeCell ref="AS213:AS215"/>
    <mergeCell ref="AT213:AT215"/>
    <mergeCell ref="AU213:AU215"/>
    <mergeCell ref="AW213:AW215"/>
    <mergeCell ref="AK213:AK215"/>
    <mergeCell ref="AK216:AK218"/>
    <mergeCell ref="AL213:AL215"/>
    <mergeCell ref="AL216:AL218"/>
    <mergeCell ref="AN216:AN218"/>
    <mergeCell ref="AN219:AN221"/>
    <mergeCell ref="AV216:AV218"/>
    <mergeCell ref="AV219:AV221"/>
    <mergeCell ref="AR210:AR212"/>
    <mergeCell ref="AS210:AS212"/>
    <mergeCell ref="AT210:AT212"/>
    <mergeCell ref="AU210:AU212"/>
    <mergeCell ref="AW210:AW212"/>
    <mergeCell ref="A213:A215"/>
    <mergeCell ref="AJ213:AJ215"/>
    <mergeCell ref="AM213:AM215"/>
    <mergeCell ref="AO213:AO215"/>
    <mergeCell ref="AP213:AP215"/>
    <mergeCell ref="A210:A212"/>
    <mergeCell ref="AJ210:AJ212"/>
    <mergeCell ref="AM210:AM212"/>
    <mergeCell ref="AO210:AO212"/>
    <mergeCell ref="AP210:AP212"/>
    <mergeCell ref="AQ210:AQ212"/>
    <mergeCell ref="AQ207:AQ209"/>
    <mergeCell ref="AR207:AR209"/>
    <mergeCell ref="AS207:AS209"/>
    <mergeCell ref="AT207:AT209"/>
    <mergeCell ref="AU207:AU209"/>
    <mergeCell ref="AW207:AW209"/>
    <mergeCell ref="AK207:AK209"/>
    <mergeCell ref="AK210:AK212"/>
    <mergeCell ref="AL207:AL209"/>
    <mergeCell ref="AL210:AL212"/>
    <mergeCell ref="AN210:AN212"/>
    <mergeCell ref="AN213:AN215"/>
    <mergeCell ref="AV210:AV212"/>
    <mergeCell ref="AV213:AV215"/>
    <mergeCell ref="AR204:AR206"/>
    <mergeCell ref="AS204:AS206"/>
    <mergeCell ref="AT204:AT206"/>
    <mergeCell ref="AU204:AU206"/>
    <mergeCell ref="AW204:AW206"/>
    <mergeCell ref="A207:A209"/>
    <mergeCell ref="AJ207:AJ209"/>
    <mergeCell ref="AM207:AM209"/>
    <mergeCell ref="AO207:AO209"/>
    <mergeCell ref="AP207:AP209"/>
    <mergeCell ref="A204:A206"/>
    <mergeCell ref="AJ204:AJ206"/>
    <mergeCell ref="AM204:AM206"/>
    <mergeCell ref="AO204:AO206"/>
    <mergeCell ref="AP204:AP206"/>
    <mergeCell ref="AQ204:AQ206"/>
    <mergeCell ref="AQ201:AQ203"/>
    <mergeCell ref="AR201:AR203"/>
    <mergeCell ref="AS201:AS203"/>
    <mergeCell ref="AT201:AT203"/>
    <mergeCell ref="AU201:AU203"/>
    <mergeCell ref="AW201:AW203"/>
    <mergeCell ref="AK201:AK203"/>
    <mergeCell ref="AK204:AK206"/>
    <mergeCell ref="AL201:AL203"/>
    <mergeCell ref="AL204:AL206"/>
    <mergeCell ref="AN204:AN206"/>
    <mergeCell ref="AN207:AN209"/>
    <mergeCell ref="AV204:AV206"/>
    <mergeCell ref="AV207:AV209"/>
    <mergeCell ref="AR198:AR200"/>
    <mergeCell ref="AS198:AS200"/>
    <mergeCell ref="AT198:AT200"/>
    <mergeCell ref="AU198:AU200"/>
    <mergeCell ref="AW198:AW200"/>
    <mergeCell ref="A201:A203"/>
    <mergeCell ref="AJ201:AJ203"/>
    <mergeCell ref="AM201:AM203"/>
    <mergeCell ref="AO201:AO203"/>
    <mergeCell ref="AP201:AP203"/>
    <mergeCell ref="A198:A200"/>
    <mergeCell ref="AJ198:AJ200"/>
    <mergeCell ref="AM198:AM200"/>
    <mergeCell ref="AO198:AO200"/>
    <mergeCell ref="AP198:AP200"/>
    <mergeCell ref="AQ198:AQ200"/>
    <mergeCell ref="AQ195:AQ197"/>
    <mergeCell ref="AR195:AR197"/>
    <mergeCell ref="AS195:AS197"/>
    <mergeCell ref="AT195:AT197"/>
    <mergeCell ref="AU195:AU197"/>
    <mergeCell ref="AW195:AW197"/>
    <mergeCell ref="AK195:AK197"/>
    <mergeCell ref="AK198:AK200"/>
    <mergeCell ref="AL195:AL197"/>
    <mergeCell ref="AL198:AL200"/>
    <mergeCell ref="AN198:AN200"/>
    <mergeCell ref="AN201:AN203"/>
    <mergeCell ref="AV198:AV200"/>
    <mergeCell ref="AV201:AV203"/>
    <mergeCell ref="AR192:AR194"/>
    <mergeCell ref="AS192:AS194"/>
    <mergeCell ref="AT192:AT194"/>
    <mergeCell ref="AU192:AU194"/>
    <mergeCell ref="AW192:AW194"/>
    <mergeCell ref="A195:A197"/>
    <mergeCell ref="AJ195:AJ197"/>
    <mergeCell ref="AM195:AM197"/>
    <mergeCell ref="AO195:AO197"/>
    <mergeCell ref="AP195:AP197"/>
    <mergeCell ref="A192:A194"/>
    <mergeCell ref="AJ192:AJ194"/>
    <mergeCell ref="AM192:AM194"/>
    <mergeCell ref="AO192:AO194"/>
    <mergeCell ref="AP192:AP194"/>
    <mergeCell ref="AQ192:AQ194"/>
    <mergeCell ref="AQ189:AQ191"/>
    <mergeCell ref="AR189:AR191"/>
    <mergeCell ref="AS189:AS191"/>
    <mergeCell ref="AT189:AT191"/>
    <mergeCell ref="AU189:AU191"/>
    <mergeCell ref="AW189:AW191"/>
    <mergeCell ref="AK189:AK191"/>
    <mergeCell ref="AK192:AK194"/>
    <mergeCell ref="AL189:AL191"/>
    <mergeCell ref="AL192:AL194"/>
    <mergeCell ref="AN192:AN194"/>
    <mergeCell ref="AN195:AN197"/>
    <mergeCell ref="AV192:AV194"/>
    <mergeCell ref="AV195:AV197"/>
    <mergeCell ref="AR186:AR188"/>
    <mergeCell ref="AS186:AS188"/>
    <mergeCell ref="AT186:AT188"/>
    <mergeCell ref="AU186:AU188"/>
    <mergeCell ref="AW186:AW188"/>
    <mergeCell ref="A189:A191"/>
    <mergeCell ref="AJ189:AJ191"/>
    <mergeCell ref="AM189:AM191"/>
    <mergeCell ref="AO189:AO191"/>
    <mergeCell ref="AP189:AP191"/>
    <mergeCell ref="A186:A188"/>
    <mergeCell ref="AJ186:AJ188"/>
    <mergeCell ref="AM186:AM188"/>
    <mergeCell ref="AO186:AO188"/>
    <mergeCell ref="AP186:AP188"/>
    <mergeCell ref="AQ186:AQ188"/>
    <mergeCell ref="AQ183:AQ185"/>
    <mergeCell ref="AR183:AR185"/>
    <mergeCell ref="AS183:AS185"/>
    <mergeCell ref="AT183:AT185"/>
    <mergeCell ref="AU183:AU185"/>
    <mergeCell ref="AW183:AW185"/>
    <mergeCell ref="AK183:AK185"/>
    <mergeCell ref="AK186:AK188"/>
    <mergeCell ref="AL183:AL185"/>
    <mergeCell ref="AL186:AL188"/>
    <mergeCell ref="AN186:AN188"/>
    <mergeCell ref="AN189:AN191"/>
    <mergeCell ref="AV186:AV188"/>
    <mergeCell ref="AV189:AV191"/>
    <mergeCell ref="AR180:AR182"/>
    <mergeCell ref="AS180:AS182"/>
    <mergeCell ref="AT180:AT182"/>
    <mergeCell ref="AU180:AU182"/>
    <mergeCell ref="AW180:AW182"/>
    <mergeCell ref="A183:A185"/>
    <mergeCell ref="AJ183:AJ185"/>
    <mergeCell ref="AM183:AM185"/>
    <mergeCell ref="AO183:AO185"/>
    <mergeCell ref="AP183:AP185"/>
    <mergeCell ref="A180:A182"/>
    <mergeCell ref="AJ180:AJ182"/>
    <mergeCell ref="AM180:AM182"/>
    <mergeCell ref="AO180:AO182"/>
    <mergeCell ref="AP180:AP182"/>
    <mergeCell ref="AQ180:AQ182"/>
    <mergeCell ref="AQ177:AQ179"/>
    <mergeCell ref="AR177:AR179"/>
    <mergeCell ref="AS177:AS179"/>
    <mergeCell ref="AT177:AT179"/>
    <mergeCell ref="AU177:AU179"/>
    <mergeCell ref="AW177:AW179"/>
    <mergeCell ref="AK177:AK179"/>
    <mergeCell ref="AK180:AK182"/>
    <mergeCell ref="AL177:AL179"/>
    <mergeCell ref="AL180:AL182"/>
    <mergeCell ref="AN180:AN182"/>
    <mergeCell ref="AN183:AN185"/>
    <mergeCell ref="AV180:AV182"/>
    <mergeCell ref="AV183:AV185"/>
    <mergeCell ref="AR174:AR176"/>
    <mergeCell ref="AS174:AS176"/>
    <mergeCell ref="AT174:AT176"/>
    <mergeCell ref="AU174:AU176"/>
    <mergeCell ref="AW174:AW176"/>
    <mergeCell ref="A177:A179"/>
    <mergeCell ref="AJ177:AJ179"/>
    <mergeCell ref="AM177:AM179"/>
    <mergeCell ref="AO177:AO179"/>
    <mergeCell ref="AP177:AP179"/>
    <mergeCell ref="A174:A176"/>
    <mergeCell ref="AJ174:AJ176"/>
    <mergeCell ref="AM174:AM176"/>
    <mergeCell ref="AO174:AO176"/>
    <mergeCell ref="AP174:AP176"/>
    <mergeCell ref="AQ174:AQ176"/>
    <mergeCell ref="AQ171:AQ173"/>
    <mergeCell ref="AR171:AR173"/>
    <mergeCell ref="AS171:AS173"/>
    <mergeCell ref="AT171:AT173"/>
    <mergeCell ref="AU171:AU173"/>
    <mergeCell ref="AW171:AW173"/>
    <mergeCell ref="AK171:AK173"/>
    <mergeCell ref="AK174:AK176"/>
    <mergeCell ref="AL171:AL173"/>
    <mergeCell ref="AL174:AL176"/>
    <mergeCell ref="AN174:AN176"/>
    <mergeCell ref="AN177:AN179"/>
    <mergeCell ref="AV174:AV176"/>
    <mergeCell ref="AV177:AV179"/>
    <mergeCell ref="AR168:AR170"/>
    <mergeCell ref="AS168:AS170"/>
    <mergeCell ref="AT168:AT170"/>
    <mergeCell ref="AU168:AU170"/>
    <mergeCell ref="AW168:AW170"/>
    <mergeCell ref="A171:A173"/>
    <mergeCell ref="AJ171:AJ173"/>
    <mergeCell ref="AM171:AM173"/>
    <mergeCell ref="AO171:AO173"/>
    <mergeCell ref="AP171:AP173"/>
    <mergeCell ref="A168:A170"/>
    <mergeCell ref="AJ168:AJ170"/>
    <mergeCell ref="AM168:AM170"/>
    <mergeCell ref="AO168:AO170"/>
    <mergeCell ref="AP168:AP170"/>
    <mergeCell ref="AQ168:AQ170"/>
    <mergeCell ref="AQ165:AQ167"/>
    <mergeCell ref="AR165:AR167"/>
    <mergeCell ref="AS165:AS167"/>
    <mergeCell ref="AT165:AT167"/>
    <mergeCell ref="AU165:AU167"/>
    <mergeCell ref="AW165:AW167"/>
    <mergeCell ref="AK165:AK167"/>
    <mergeCell ref="AK168:AK170"/>
    <mergeCell ref="AL165:AL167"/>
    <mergeCell ref="AL168:AL170"/>
    <mergeCell ref="AN168:AN170"/>
    <mergeCell ref="AN171:AN173"/>
    <mergeCell ref="AV168:AV170"/>
    <mergeCell ref="AV171:AV173"/>
    <mergeCell ref="AR162:AR164"/>
    <mergeCell ref="AS162:AS164"/>
    <mergeCell ref="AT162:AT164"/>
    <mergeCell ref="AU162:AU164"/>
    <mergeCell ref="AW162:AW164"/>
    <mergeCell ref="A165:A167"/>
    <mergeCell ref="AJ165:AJ167"/>
    <mergeCell ref="AM165:AM167"/>
    <mergeCell ref="AO165:AO167"/>
    <mergeCell ref="AP165:AP167"/>
    <mergeCell ref="A162:A164"/>
    <mergeCell ref="AJ162:AJ164"/>
    <mergeCell ref="AM162:AM164"/>
    <mergeCell ref="AO162:AO164"/>
    <mergeCell ref="AP162:AP164"/>
    <mergeCell ref="AQ162:AQ164"/>
    <mergeCell ref="AQ159:AQ161"/>
    <mergeCell ref="AR159:AR161"/>
    <mergeCell ref="AS159:AS161"/>
    <mergeCell ref="AT159:AT161"/>
    <mergeCell ref="AU159:AU161"/>
    <mergeCell ref="AW159:AW161"/>
    <mergeCell ref="AK159:AK161"/>
    <mergeCell ref="AK162:AK164"/>
    <mergeCell ref="AL159:AL161"/>
    <mergeCell ref="AL162:AL164"/>
    <mergeCell ref="AN162:AN164"/>
    <mergeCell ref="AN165:AN167"/>
    <mergeCell ref="AV162:AV164"/>
    <mergeCell ref="AV165:AV167"/>
    <mergeCell ref="AR156:AR158"/>
    <mergeCell ref="AS156:AS158"/>
    <mergeCell ref="AT156:AT158"/>
    <mergeCell ref="AU156:AU158"/>
    <mergeCell ref="AW156:AW158"/>
    <mergeCell ref="A159:A161"/>
    <mergeCell ref="AJ159:AJ161"/>
    <mergeCell ref="AM159:AM161"/>
    <mergeCell ref="AO159:AO161"/>
    <mergeCell ref="AP159:AP161"/>
    <mergeCell ref="A156:A158"/>
    <mergeCell ref="AJ156:AJ158"/>
    <mergeCell ref="AM156:AM158"/>
    <mergeCell ref="AO156:AO158"/>
    <mergeCell ref="AP156:AP158"/>
    <mergeCell ref="AQ156:AQ158"/>
    <mergeCell ref="AQ153:AQ155"/>
    <mergeCell ref="AR153:AR155"/>
    <mergeCell ref="AS153:AS155"/>
    <mergeCell ref="AT153:AT155"/>
    <mergeCell ref="AU153:AU155"/>
    <mergeCell ref="AW153:AW155"/>
    <mergeCell ref="AK153:AK155"/>
    <mergeCell ref="AK156:AK158"/>
    <mergeCell ref="AL153:AL155"/>
    <mergeCell ref="AL156:AL158"/>
    <mergeCell ref="AN156:AN158"/>
    <mergeCell ref="AN159:AN161"/>
    <mergeCell ref="AV156:AV158"/>
    <mergeCell ref="AV159:AV161"/>
    <mergeCell ref="AR150:AR152"/>
    <mergeCell ref="AS150:AS152"/>
    <mergeCell ref="AT150:AT152"/>
    <mergeCell ref="AU150:AU152"/>
    <mergeCell ref="AW150:AW152"/>
    <mergeCell ref="A153:A155"/>
    <mergeCell ref="AJ153:AJ155"/>
    <mergeCell ref="AM153:AM155"/>
    <mergeCell ref="AO153:AO155"/>
    <mergeCell ref="AP153:AP155"/>
    <mergeCell ref="A150:A152"/>
    <mergeCell ref="AJ150:AJ152"/>
    <mergeCell ref="AM150:AM152"/>
    <mergeCell ref="AO150:AO152"/>
    <mergeCell ref="AP150:AP152"/>
    <mergeCell ref="AQ150:AQ152"/>
    <mergeCell ref="AQ147:AQ149"/>
    <mergeCell ref="AR147:AR149"/>
    <mergeCell ref="AS147:AS149"/>
    <mergeCell ref="AT147:AT149"/>
    <mergeCell ref="AU147:AU149"/>
    <mergeCell ref="AW147:AW149"/>
    <mergeCell ref="AK147:AK149"/>
    <mergeCell ref="AK150:AK152"/>
    <mergeCell ref="AL147:AL149"/>
    <mergeCell ref="AL150:AL152"/>
    <mergeCell ref="AN150:AN152"/>
    <mergeCell ref="AN153:AN155"/>
    <mergeCell ref="AV150:AV152"/>
    <mergeCell ref="AV153:AV155"/>
    <mergeCell ref="AR144:AR146"/>
    <mergeCell ref="AS144:AS146"/>
    <mergeCell ref="AT144:AT146"/>
    <mergeCell ref="AU144:AU146"/>
    <mergeCell ref="AW144:AW146"/>
    <mergeCell ref="A147:A149"/>
    <mergeCell ref="AJ147:AJ149"/>
    <mergeCell ref="AM147:AM149"/>
    <mergeCell ref="AO147:AO149"/>
    <mergeCell ref="AP147:AP149"/>
    <mergeCell ref="A144:A146"/>
    <mergeCell ref="AJ144:AJ146"/>
    <mergeCell ref="AM144:AM146"/>
    <mergeCell ref="AO144:AO146"/>
    <mergeCell ref="AP144:AP146"/>
    <mergeCell ref="AQ144:AQ146"/>
    <mergeCell ref="AQ141:AQ143"/>
    <mergeCell ref="AR141:AR143"/>
    <mergeCell ref="AS141:AS143"/>
    <mergeCell ref="AT141:AT143"/>
    <mergeCell ref="AU141:AU143"/>
    <mergeCell ref="AW141:AW143"/>
    <mergeCell ref="AK141:AK143"/>
    <mergeCell ref="AK144:AK146"/>
    <mergeCell ref="AL141:AL143"/>
    <mergeCell ref="AL144:AL146"/>
    <mergeCell ref="AN144:AN146"/>
    <mergeCell ref="AN147:AN149"/>
    <mergeCell ref="AV144:AV146"/>
    <mergeCell ref="AV147:AV149"/>
    <mergeCell ref="AR138:AR140"/>
    <mergeCell ref="AS138:AS140"/>
    <mergeCell ref="AT138:AT140"/>
    <mergeCell ref="AU138:AU140"/>
    <mergeCell ref="AW138:AW140"/>
    <mergeCell ref="A141:A143"/>
    <mergeCell ref="AJ141:AJ143"/>
    <mergeCell ref="AM141:AM143"/>
    <mergeCell ref="AO141:AO143"/>
    <mergeCell ref="AP141:AP143"/>
    <mergeCell ref="A138:A140"/>
    <mergeCell ref="AJ138:AJ140"/>
    <mergeCell ref="AM138:AM140"/>
    <mergeCell ref="AO138:AO140"/>
    <mergeCell ref="AP138:AP140"/>
    <mergeCell ref="AQ138:AQ140"/>
    <mergeCell ref="AQ135:AQ137"/>
    <mergeCell ref="AR135:AR137"/>
    <mergeCell ref="AS135:AS137"/>
    <mergeCell ref="AT135:AT137"/>
    <mergeCell ref="AU135:AU137"/>
    <mergeCell ref="AW135:AW137"/>
    <mergeCell ref="AK135:AK137"/>
    <mergeCell ref="AK138:AK140"/>
    <mergeCell ref="AL135:AL137"/>
    <mergeCell ref="AL138:AL140"/>
    <mergeCell ref="AN138:AN140"/>
    <mergeCell ref="AN141:AN143"/>
    <mergeCell ref="AV138:AV140"/>
    <mergeCell ref="AV141:AV143"/>
    <mergeCell ref="AR132:AR134"/>
    <mergeCell ref="AS132:AS134"/>
    <mergeCell ref="AT132:AT134"/>
    <mergeCell ref="AU132:AU134"/>
    <mergeCell ref="AW132:AW134"/>
    <mergeCell ref="A135:A137"/>
    <mergeCell ref="AJ135:AJ137"/>
    <mergeCell ref="AM135:AM137"/>
    <mergeCell ref="AO135:AO137"/>
    <mergeCell ref="AP135:AP137"/>
    <mergeCell ref="A132:A134"/>
    <mergeCell ref="AJ132:AJ134"/>
    <mergeCell ref="AM132:AM134"/>
    <mergeCell ref="AO132:AO134"/>
    <mergeCell ref="AP132:AP134"/>
    <mergeCell ref="AQ132:AQ134"/>
    <mergeCell ref="AQ129:AQ131"/>
    <mergeCell ref="AR129:AR131"/>
    <mergeCell ref="AS129:AS131"/>
    <mergeCell ref="AT129:AT131"/>
    <mergeCell ref="AU129:AU131"/>
    <mergeCell ref="AW129:AW131"/>
    <mergeCell ref="AK129:AK131"/>
    <mergeCell ref="AK132:AK134"/>
    <mergeCell ref="AL129:AL131"/>
    <mergeCell ref="AL132:AL134"/>
    <mergeCell ref="AN132:AN134"/>
    <mergeCell ref="AN135:AN137"/>
    <mergeCell ref="AV132:AV134"/>
    <mergeCell ref="AV135:AV137"/>
    <mergeCell ref="AR126:AR128"/>
    <mergeCell ref="AS126:AS128"/>
    <mergeCell ref="AT126:AT128"/>
    <mergeCell ref="AU126:AU128"/>
    <mergeCell ref="AW126:AW128"/>
    <mergeCell ref="A129:A131"/>
    <mergeCell ref="AJ129:AJ131"/>
    <mergeCell ref="AM129:AM131"/>
    <mergeCell ref="AO129:AO131"/>
    <mergeCell ref="AP129:AP131"/>
    <mergeCell ref="A126:A128"/>
    <mergeCell ref="AJ126:AJ128"/>
    <mergeCell ref="AM126:AM128"/>
    <mergeCell ref="AO126:AO128"/>
    <mergeCell ref="AP126:AP128"/>
    <mergeCell ref="AQ126:AQ128"/>
    <mergeCell ref="AQ123:AQ125"/>
    <mergeCell ref="AR123:AR125"/>
    <mergeCell ref="AS123:AS125"/>
    <mergeCell ref="AT123:AT125"/>
    <mergeCell ref="AU123:AU125"/>
    <mergeCell ref="AW123:AW125"/>
    <mergeCell ref="AK123:AK125"/>
    <mergeCell ref="AK126:AK128"/>
    <mergeCell ref="AL123:AL125"/>
    <mergeCell ref="AL126:AL128"/>
    <mergeCell ref="AN126:AN128"/>
    <mergeCell ref="AN129:AN131"/>
    <mergeCell ref="AV126:AV128"/>
    <mergeCell ref="AV129:AV131"/>
    <mergeCell ref="AR120:AR122"/>
    <mergeCell ref="AS120:AS122"/>
    <mergeCell ref="AT120:AT122"/>
    <mergeCell ref="AU120:AU122"/>
    <mergeCell ref="AW120:AW122"/>
    <mergeCell ref="A123:A125"/>
    <mergeCell ref="AJ123:AJ125"/>
    <mergeCell ref="AM123:AM125"/>
    <mergeCell ref="AO123:AO125"/>
    <mergeCell ref="AP123:AP125"/>
    <mergeCell ref="A120:A122"/>
    <mergeCell ref="AJ120:AJ122"/>
    <mergeCell ref="AM120:AM122"/>
    <mergeCell ref="AO120:AO122"/>
    <mergeCell ref="AP120:AP122"/>
    <mergeCell ref="AQ120:AQ122"/>
    <mergeCell ref="AQ117:AQ119"/>
    <mergeCell ref="AR117:AR119"/>
    <mergeCell ref="AS117:AS119"/>
    <mergeCell ref="AT117:AT119"/>
    <mergeCell ref="AU117:AU119"/>
    <mergeCell ref="AW117:AW119"/>
    <mergeCell ref="AK117:AK119"/>
    <mergeCell ref="AK120:AK122"/>
    <mergeCell ref="AL117:AL119"/>
    <mergeCell ref="AL120:AL122"/>
    <mergeCell ref="AN120:AN122"/>
    <mergeCell ref="AN123:AN125"/>
    <mergeCell ref="AV120:AV122"/>
    <mergeCell ref="AV123:AV125"/>
    <mergeCell ref="AR114:AR116"/>
    <mergeCell ref="AS114:AS116"/>
    <mergeCell ref="AT114:AT116"/>
    <mergeCell ref="AU114:AU116"/>
    <mergeCell ref="AW114:AW116"/>
    <mergeCell ref="A117:A119"/>
    <mergeCell ref="AJ117:AJ119"/>
    <mergeCell ref="AM117:AM119"/>
    <mergeCell ref="AO117:AO119"/>
    <mergeCell ref="AP117:AP119"/>
    <mergeCell ref="A114:A116"/>
    <mergeCell ref="AJ114:AJ116"/>
    <mergeCell ref="AM114:AM116"/>
    <mergeCell ref="AO114:AO116"/>
    <mergeCell ref="AP114:AP116"/>
    <mergeCell ref="AQ114:AQ116"/>
    <mergeCell ref="AQ111:AQ113"/>
    <mergeCell ref="AR111:AR113"/>
    <mergeCell ref="AS111:AS113"/>
    <mergeCell ref="AT111:AT113"/>
    <mergeCell ref="AU111:AU113"/>
    <mergeCell ref="AW111:AW113"/>
    <mergeCell ref="AK111:AK113"/>
    <mergeCell ref="AK114:AK116"/>
    <mergeCell ref="AL111:AL113"/>
    <mergeCell ref="AL114:AL116"/>
    <mergeCell ref="AN114:AN116"/>
    <mergeCell ref="AN117:AN119"/>
    <mergeCell ref="AV114:AV116"/>
    <mergeCell ref="AV117:AV119"/>
    <mergeCell ref="AR108:AR110"/>
    <mergeCell ref="AS108:AS110"/>
    <mergeCell ref="AT108:AT110"/>
    <mergeCell ref="AU108:AU110"/>
    <mergeCell ref="AW108:AW110"/>
    <mergeCell ref="A111:A113"/>
    <mergeCell ref="AJ111:AJ113"/>
    <mergeCell ref="AM111:AM113"/>
    <mergeCell ref="AO111:AO113"/>
    <mergeCell ref="AP111:AP113"/>
    <mergeCell ref="A108:A110"/>
    <mergeCell ref="AJ108:AJ110"/>
    <mergeCell ref="AM108:AM110"/>
    <mergeCell ref="AO108:AO110"/>
    <mergeCell ref="AP108:AP110"/>
    <mergeCell ref="AQ108:AQ110"/>
    <mergeCell ref="AQ105:AQ107"/>
    <mergeCell ref="AR105:AR107"/>
    <mergeCell ref="AS105:AS107"/>
    <mergeCell ref="AT105:AT107"/>
    <mergeCell ref="AU105:AU107"/>
    <mergeCell ref="AW105:AW107"/>
    <mergeCell ref="AK105:AK107"/>
    <mergeCell ref="AK108:AK110"/>
    <mergeCell ref="AL105:AL107"/>
    <mergeCell ref="AL108:AL110"/>
    <mergeCell ref="AN108:AN110"/>
    <mergeCell ref="AN111:AN113"/>
    <mergeCell ref="AV108:AV110"/>
    <mergeCell ref="AV111:AV113"/>
    <mergeCell ref="AR102:AR104"/>
    <mergeCell ref="AS102:AS104"/>
    <mergeCell ref="AT102:AT104"/>
    <mergeCell ref="AU102:AU104"/>
    <mergeCell ref="AW102:AW104"/>
    <mergeCell ref="A105:A107"/>
    <mergeCell ref="AJ105:AJ107"/>
    <mergeCell ref="AM105:AM107"/>
    <mergeCell ref="AO105:AO107"/>
    <mergeCell ref="AP105:AP107"/>
    <mergeCell ref="A102:A104"/>
    <mergeCell ref="AJ102:AJ104"/>
    <mergeCell ref="AM102:AM104"/>
    <mergeCell ref="AO102:AO104"/>
    <mergeCell ref="AP102:AP104"/>
    <mergeCell ref="AQ102:AQ104"/>
    <mergeCell ref="AQ99:AQ101"/>
    <mergeCell ref="AR99:AR101"/>
    <mergeCell ref="AS99:AS101"/>
    <mergeCell ref="AT99:AT101"/>
    <mergeCell ref="AU99:AU101"/>
    <mergeCell ref="AW99:AW101"/>
    <mergeCell ref="AK99:AK101"/>
    <mergeCell ref="AK102:AK104"/>
    <mergeCell ref="AL99:AL101"/>
    <mergeCell ref="AL102:AL104"/>
    <mergeCell ref="AN102:AN104"/>
    <mergeCell ref="AN105:AN107"/>
    <mergeCell ref="AV102:AV104"/>
    <mergeCell ref="AV105:AV107"/>
    <mergeCell ref="AR96:AR98"/>
    <mergeCell ref="AS96:AS98"/>
    <mergeCell ref="AT96:AT98"/>
    <mergeCell ref="AU96:AU98"/>
    <mergeCell ref="AW96:AW98"/>
    <mergeCell ref="A99:A101"/>
    <mergeCell ref="AJ99:AJ101"/>
    <mergeCell ref="AM99:AM101"/>
    <mergeCell ref="AO99:AO101"/>
    <mergeCell ref="AP99:AP101"/>
    <mergeCell ref="A96:A98"/>
    <mergeCell ref="AJ96:AJ98"/>
    <mergeCell ref="AM96:AM98"/>
    <mergeCell ref="AO96:AO98"/>
    <mergeCell ref="AP96:AP98"/>
    <mergeCell ref="AQ96:AQ98"/>
    <mergeCell ref="AQ93:AQ95"/>
    <mergeCell ref="AR93:AR95"/>
    <mergeCell ref="AS93:AS95"/>
    <mergeCell ref="AT93:AT95"/>
    <mergeCell ref="AU93:AU95"/>
    <mergeCell ref="AW93:AW95"/>
    <mergeCell ref="AK93:AK95"/>
    <mergeCell ref="AK96:AK98"/>
    <mergeCell ref="AL93:AL95"/>
    <mergeCell ref="AL96:AL98"/>
    <mergeCell ref="AN96:AN98"/>
    <mergeCell ref="AN99:AN101"/>
    <mergeCell ref="AV96:AV98"/>
    <mergeCell ref="AV99:AV101"/>
    <mergeCell ref="AR90:AR92"/>
    <mergeCell ref="AS90:AS92"/>
    <mergeCell ref="AT90:AT92"/>
    <mergeCell ref="AU90:AU92"/>
    <mergeCell ref="AW90:AW92"/>
    <mergeCell ref="A93:A95"/>
    <mergeCell ref="AJ93:AJ95"/>
    <mergeCell ref="AM93:AM95"/>
    <mergeCell ref="AO93:AO95"/>
    <mergeCell ref="AP93:AP95"/>
    <mergeCell ref="A90:A92"/>
    <mergeCell ref="AJ90:AJ92"/>
    <mergeCell ref="AM90:AM92"/>
    <mergeCell ref="AO90:AO92"/>
    <mergeCell ref="AP90:AP92"/>
    <mergeCell ref="AQ90:AQ92"/>
    <mergeCell ref="AQ87:AQ89"/>
    <mergeCell ref="AR87:AR89"/>
    <mergeCell ref="AS87:AS89"/>
    <mergeCell ref="AT87:AT89"/>
    <mergeCell ref="AU87:AU89"/>
    <mergeCell ref="AW87:AW89"/>
    <mergeCell ref="AK87:AK89"/>
    <mergeCell ref="AK90:AK92"/>
    <mergeCell ref="AL87:AL89"/>
    <mergeCell ref="AL90:AL92"/>
    <mergeCell ref="AN90:AN92"/>
    <mergeCell ref="AN93:AN95"/>
    <mergeCell ref="AV93:AV95"/>
    <mergeCell ref="AV90:AV92"/>
    <mergeCell ref="AR84:AR86"/>
    <mergeCell ref="AS84:AS86"/>
    <mergeCell ref="AT84:AT86"/>
    <mergeCell ref="AU84:AU86"/>
    <mergeCell ref="AW84:AW86"/>
    <mergeCell ref="A87:A89"/>
    <mergeCell ref="AJ87:AJ89"/>
    <mergeCell ref="AM87:AM89"/>
    <mergeCell ref="AO87:AO89"/>
    <mergeCell ref="AP87:AP89"/>
    <mergeCell ref="A84:A86"/>
    <mergeCell ref="AJ84:AJ86"/>
    <mergeCell ref="AM84:AM86"/>
    <mergeCell ref="AO84:AO86"/>
    <mergeCell ref="AP84:AP86"/>
    <mergeCell ref="AQ84:AQ86"/>
    <mergeCell ref="AQ81:AQ83"/>
    <mergeCell ref="AR81:AR83"/>
    <mergeCell ref="AS81:AS83"/>
    <mergeCell ref="AT81:AT83"/>
    <mergeCell ref="AU81:AU83"/>
    <mergeCell ref="AW81:AW83"/>
    <mergeCell ref="AK81:AK83"/>
    <mergeCell ref="AK84:AK86"/>
    <mergeCell ref="AL81:AL83"/>
    <mergeCell ref="AL84:AL86"/>
    <mergeCell ref="AN84:AN86"/>
    <mergeCell ref="AN87:AN89"/>
    <mergeCell ref="AV84:AV86"/>
    <mergeCell ref="AV87:AV89"/>
    <mergeCell ref="AR78:AR80"/>
    <mergeCell ref="AS78:AS80"/>
    <mergeCell ref="AT78:AT80"/>
    <mergeCell ref="AU78:AU80"/>
    <mergeCell ref="AW78:AW80"/>
    <mergeCell ref="A81:A83"/>
    <mergeCell ref="AJ81:AJ83"/>
    <mergeCell ref="AM81:AM83"/>
    <mergeCell ref="AO81:AO83"/>
    <mergeCell ref="AP81:AP83"/>
    <mergeCell ref="A78:A80"/>
    <mergeCell ref="AJ78:AJ80"/>
    <mergeCell ref="AM78:AM80"/>
    <mergeCell ref="AO78:AO80"/>
    <mergeCell ref="AP78:AP80"/>
    <mergeCell ref="AQ78:AQ80"/>
    <mergeCell ref="AQ75:AQ77"/>
    <mergeCell ref="AR75:AR77"/>
    <mergeCell ref="AS75:AS77"/>
    <mergeCell ref="AT75:AT77"/>
    <mergeCell ref="AU75:AU77"/>
    <mergeCell ref="AW75:AW77"/>
    <mergeCell ref="AK75:AK77"/>
    <mergeCell ref="AK78:AK80"/>
    <mergeCell ref="AL75:AL77"/>
    <mergeCell ref="AL78:AL80"/>
    <mergeCell ref="AN78:AN80"/>
    <mergeCell ref="AN81:AN83"/>
    <mergeCell ref="AV78:AV80"/>
    <mergeCell ref="AV81:AV83"/>
    <mergeCell ref="AR72:AR74"/>
    <mergeCell ref="AS72:AS74"/>
    <mergeCell ref="AT72:AT74"/>
    <mergeCell ref="AU72:AU74"/>
    <mergeCell ref="AW72:AW74"/>
    <mergeCell ref="A75:A77"/>
    <mergeCell ref="AJ75:AJ77"/>
    <mergeCell ref="AM75:AM77"/>
    <mergeCell ref="AO75:AO77"/>
    <mergeCell ref="AP75:AP77"/>
    <mergeCell ref="A72:A74"/>
    <mergeCell ref="AJ72:AJ74"/>
    <mergeCell ref="AM72:AM74"/>
    <mergeCell ref="AO72:AO74"/>
    <mergeCell ref="AP72:AP74"/>
    <mergeCell ref="AQ72:AQ74"/>
    <mergeCell ref="AQ69:AQ71"/>
    <mergeCell ref="AR69:AR71"/>
    <mergeCell ref="AS69:AS71"/>
    <mergeCell ref="AT69:AT71"/>
    <mergeCell ref="AU69:AU71"/>
    <mergeCell ref="AW69:AW71"/>
    <mergeCell ref="AK69:AK71"/>
    <mergeCell ref="AK72:AK74"/>
    <mergeCell ref="AL69:AL71"/>
    <mergeCell ref="AL72:AL74"/>
    <mergeCell ref="AN72:AN74"/>
    <mergeCell ref="AN75:AN77"/>
    <mergeCell ref="AV72:AV74"/>
    <mergeCell ref="AV75:AV77"/>
    <mergeCell ref="AR66:AR68"/>
    <mergeCell ref="AS66:AS68"/>
    <mergeCell ref="AT66:AT68"/>
    <mergeCell ref="AU66:AU68"/>
    <mergeCell ref="AW66:AW68"/>
    <mergeCell ref="A69:A71"/>
    <mergeCell ref="AJ69:AJ71"/>
    <mergeCell ref="AM69:AM71"/>
    <mergeCell ref="AO69:AO71"/>
    <mergeCell ref="AP69:AP71"/>
    <mergeCell ref="A66:A68"/>
    <mergeCell ref="AJ66:AJ68"/>
    <mergeCell ref="AM66:AM68"/>
    <mergeCell ref="AO66:AO68"/>
    <mergeCell ref="AP66:AP68"/>
    <mergeCell ref="AQ66:AQ68"/>
    <mergeCell ref="AQ63:AQ65"/>
    <mergeCell ref="AR63:AR65"/>
    <mergeCell ref="AS63:AS65"/>
    <mergeCell ref="AT63:AT65"/>
    <mergeCell ref="AU63:AU65"/>
    <mergeCell ref="AW63:AW65"/>
    <mergeCell ref="AK63:AK65"/>
    <mergeCell ref="AK66:AK68"/>
    <mergeCell ref="AL63:AL65"/>
    <mergeCell ref="AL66:AL68"/>
    <mergeCell ref="AN66:AN68"/>
    <mergeCell ref="AN69:AN71"/>
    <mergeCell ref="AV66:AV68"/>
    <mergeCell ref="AV69:AV71"/>
    <mergeCell ref="AR60:AR62"/>
    <mergeCell ref="AS60:AS62"/>
    <mergeCell ref="AT60:AT62"/>
    <mergeCell ref="AU60:AU62"/>
    <mergeCell ref="AW60:AW62"/>
    <mergeCell ref="A63:A65"/>
    <mergeCell ref="AJ63:AJ65"/>
    <mergeCell ref="AM63:AM65"/>
    <mergeCell ref="AO63:AO65"/>
    <mergeCell ref="AP63:AP65"/>
    <mergeCell ref="A60:A62"/>
    <mergeCell ref="AJ60:AJ62"/>
    <mergeCell ref="AM60:AM62"/>
    <mergeCell ref="AO60:AO62"/>
    <mergeCell ref="AP60:AP62"/>
    <mergeCell ref="AQ60:AQ62"/>
    <mergeCell ref="AQ57:AQ59"/>
    <mergeCell ref="AR57:AR59"/>
    <mergeCell ref="AS57:AS59"/>
    <mergeCell ref="AT57:AT59"/>
    <mergeCell ref="AU57:AU59"/>
    <mergeCell ref="AW57:AW59"/>
    <mergeCell ref="AK57:AK59"/>
    <mergeCell ref="AK60:AK62"/>
    <mergeCell ref="AL60:AL62"/>
    <mergeCell ref="AN60:AN62"/>
    <mergeCell ref="AN63:AN65"/>
    <mergeCell ref="AL57:AL59"/>
    <mergeCell ref="AV60:AV62"/>
    <mergeCell ref="AV63:AV65"/>
    <mergeCell ref="AR54:AR56"/>
    <mergeCell ref="AS54:AS56"/>
    <mergeCell ref="AT54:AT56"/>
    <mergeCell ref="AU54:AU56"/>
    <mergeCell ref="AW54:AW56"/>
    <mergeCell ref="A57:A59"/>
    <mergeCell ref="AJ57:AJ59"/>
    <mergeCell ref="AM57:AM59"/>
    <mergeCell ref="AO57:AO59"/>
    <mergeCell ref="AP57:AP59"/>
    <mergeCell ref="A54:A56"/>
    <mergeCell ref="AJ54:AJ56"/>
    <mergeCell ref="AM54:AM56"/>
    <mergeCell ref="AO54:AO56"/>
    <mergeCell ref="AP54:AP56"/>
    <mergeCell ref="AQ54:AQ56"/>
    <mergeCell ref="AQ51:AQ53"/>
    <mergeCell ref="AR51:AR53"/>
    <mergeCell ref="AS51:AS53"/>
    <mergeCell ref="AT51:AT53"/>
    <mergeCell ref="AU51:AU53"/>
    <mergeCell ref="AW51:AW53"/>
    <mergeCell ref="AK51:AK53"/>
    <mergeCell ref="AK54:AK56"/>
    <mergeCell ref="AN54:AN56"/>
    <mergeCell ref="AN57:AN59"/>
    <mergeCell ref="AL54:AL56"/>
    <mergeCell ref="AV57:AV59"/>
    <mergeCell ref="AR48:AR50"/>
    <mergeCell ref="AS48:AS50"/>
    <mergeCell ref="AT48:AT50"/>
    <mergeCell ref="AU48:AU50"/>
    <mergeCell ref="AW48:AW50"/>
    <mergeCell ref="A51:A53"/>
    <mergeCell ref="AJ51:AJ53"/>
    <mergeCell ref="AM51:AM53"/>
    <mergeCell ref="AO51:AO53"/>
    <mergeCell ref="AP51:AP53"/>
    <mergeCell ref="A48:A50"/>
    <mergeCell ref="AJ48:AJ50"/>
    <mergeCell ref="AM48:AM50"/>
    <mergeCell ref="AO48:AO50"/>
    <mergeCell ref="AP48:AP50"/>
    <mergeCell ref="AQ48:AQ50"/>
    <mergeCell ref="AQ45:AQ47"/>
    <mergeCell ref="AR45:AR47"/>
    <mergeCell ref="AS45:AS47"/>
    <mergeCell ref="AT45:AT47"/>
    <mergeCell ref="AU45:AU47"/>
    <mergeCell ref="AW45:AW47"/>
    <mergeCell ref="AK45:AK47"/>
    <mergeCell ref="AK48:AK50"/>
    <mergeCell ref="AN48:AN50"/>
    <mergeCell ref="AN51:AN53"/>
    <mergeCell ref="AR42:AR44"/>
    <mergeCell ref="AS42:AS44"/>
    <mergeCell ref="AT42:AT44"/>
    <mergeCell ref="AU42:AU44"/>
    <mergeCell ref="AW42:AW44"/>
    <mergeCell ref="A45:A47"/>
    <mergeCell ref="AJ45:AJ47"/>
    <mergeCell ref="AM45:AM47"/>
    <mergeCell ref="AO45:AO47"/>
    <mergeCell ref="AP45:AP47"/>
    <mergeCell ref="A42:A44"/>
    <mergeCell ref="AJ42:AJ44"/>
    <mergeCell ref="AM42:AM44"/>
    <mergeCell ref="AO42:AO44"/>
    <mergeCell ref="AP42:AP44"/>
    <mergeCell ref="AQ42:AQ44"/>
    <mergeCell ref="AQ39:AQ41"/>
    <mergeCell ref="AR39:AR41"/>
    <mergeCell ref="AS39:AS41"/>
    <mergeCell ref="AT39:AT41"/>
    <mergeCell ref="AU39:AU41"/>
    <mergeCell ref="AW39:AW41"/>
    <mergeCell ref="AK39:AK41"/>
    <mergeCell ref="AK42:AK44"/>
    <mergeCell ref="AN42:AN44"/>
    <mergeCell ref="AN45:AN47"/>
    <mergeCell ref="AR36:AR38"/>
    <mergeCell ref="AS36:AS38"/>
    <mergeCell ref="AT36:AT38"/>
    <mergeCell ref="AU36:AU38"/>
    <mergeCell ref="AW36:AW38"/>
    <mergeCell ref="A39:A41"/>
    <mergeCell ref="AJ39:AJ41"/>
    <mergeCell ref="AM39:AM41"/>
    <mergeCell ref="AO39:AO41"/>
    <mergeCell ref="AP39:AP41"/>
    <mergeCell ref="A36:A38"/>
    <mergeCell ref="AJ36:AJ38"/>
    <mergeCell ref="AM36:AM38"/>
    <mergeCell ref="AO36:AO38"/>
    <mergeCell ref="AP36:AP38"/>
    <mergeCell ref="AQ36:AQ38"/>
    <mergeCell ref="AQ33:AQ35"/>
    <mergeCell ref="AR33:AR35"/>
    <mergeCell ref="AS33:AS35"/>
    <mergeCell ref="AT33:AT35"/>
    <mergeCell ref="AU33:AU35"/>
    <mergeCell ref="AW33:AW35"/>
    <mergeCell ref="AK33:AK35"/>
    <mergeCell ref="AK36:AK38"/>
    <mergeCell ref="AN36:AN38"/>
    <mergeCell ref="AN39:AN41"/>
    <mergeCell ref="AR30:AR32"/>
    <mergeCell ref="AS30:AS32"/>
    <mergeCell ref="AT30:AT32"/>
    <mergeCell ref="AU30:AU32"/>
    <mergeCell ref="AW30:AW32"/>
    <mergeCell ref="A33:A35"/>
    <mergeCell ref="AJ33:AJ35"/>
    <mergeCell ref="AM33:AM35"/>
    <mergeCell ref="AO33:AO35"/>
    <mergeCell ref="AP33:AP35"/>
    <mergeCell ref="A30:A32"/>
    <mergeCell ref="AJ30:AJ32"/>
    <mergeCell ref="AM30:AM32"/>
    <mergeCell ref="AO30:AO32"/>
    <mergeCell ref="AP30:AP32"/>
    <mergeCell ref="AQ30:AQ32"/>
    <mergeCell ref="AQ27:AQ29"/>
    <mergeCell ref="AR27:AR29"/>
    <mergeCell ref="AS27:AS29"/>
    <mergeCell ref="AT27:AT29"/>
    <mergeCell ref="AU27:AU29"/>
    <mergeCell ref="AW27:AW29"/>
    <mergeCell ref="AK27:AK29"/>
    <mergeCell ref="AK30:AK32"/>
    <mergeCell ref="AN30:AN32"/>
    <mergeCell ref="AN33:AN35"/>
    <mergeCell ref="AR24:AR26"/>
    <mergeCell ref="AS24:AS26"/>
    <mergeCell ref="AT24:AT26"/>
    <mergeCell ref="AU24:AU26"/>
    <mergeCell ref="AW24:AW26"/>
    <mergeCell ref="A27:A29"/>
    <mergeCell ref="AJ27:AJ29"/>
    <mergeCell ref="AM27:AM29"/>
    <mergeCell ref="AO27:AO29"/>
    <mergeCell ref="AP27:AP29"/>
    <mergeCell ref="A24:A26"/>
    <mergeCell ref="AJ24:AJ26"/>
    <mergeCell ref="AM24:AM26"/>
    <mergeCell ref="AO24:AO26"/>
    <mergeCell ref="AP24:AP26"/>
    <mergeCell ref="AQ24:AQ26"/>
    <mergeCell ref="AQ21:AQ23"/>
    <mergeCell ref="AR21:AR23"/>
    <mergeCell ref="AS21:AS23"/>
    <mergeCell ref="AT21:AT23"/>
    <mergeCell ref="AU21:AU23"/>
    <mergeCell ref="AW21:AW23"/>
    <mergeCell ref="AK21:AK23"/>
    <mergeCell ref="AK24:AK26"/>
    <mergeCell ref="AN24:AN26"/>
    <mergeCell ref="AN27:AN29"/>
    <mergeCell ref="AN12:AN14"/>
    <mergeCell ref="AR18:AR20"/>
    <mergeCell ref="AS18:AS20"/>
    <mergeCell ref="AT18:AT20"/>
    <mergeCell ref="AU18:AU20"/>
    <mergeCell ref="AW18:AW20"/>
    <mergeCell ref="A21:A23"/>
    <mergeCell ref="AJ21:AJ23"/>
    <mergeCell ref="AM21:AM23"/>
    <mergeCell ref="AO21:AO23"/>
    <mergeCell ref="AP21:AP23"/>
    <mergeCell ref="A18:A20"/>
    <mergeCell ref="AJ18:AJ20"/>
    <mergeCell ref="AM18:AM20"/>
    <mergeCell ref="AO18:AO20"/>
    <mergeCell ref="AP18:AP20"/>
    <mergeCell ref="AQ18:AQ20"/>
    <mergeCell ref="AQ15:AQ17"/>
    <mergeCell ref="AR15:AR17"/>
    <mergeCell ref="AS15:AS17"/>
    <mergeCell ref="AT15:AT17"/>
    <mergeCell ref="AU15:AU17"/>
    <mergeCell ref="AW15:AW17"/>
    <mergeCell ref="AK15:AK17"/>
    <mergeCell ref="AK18:AK20"/>
    <mergeCell ref="AN15:AN17"/>
    <mergeCell ref="AN18:AN20"/>
    <mergeCell ref="AN21:AN23"/>
    <mergeCell ref="AN7:AN8"/>
    <mergeCell ref="AO5:AO6"/>
    <mergeCell ref="AP5:AP6"/>
    <mergeCell ref="AQ5:AQ6"/>
    <mergeCell ref="AR5:AR6"/>
    <mergeCell ref="AR12:AR14"/>
    <mergeCell ref="AS12:AS14"/>
    <mergeCell ref="AT12:AT14"/>
    <mergeCell ref="AU12:AU14"/>
    <mergeCell ref="AW12:AW14"/>
    <mergeCell ref="A15:A17"/>
    <mergeCell ref="AJ15:AJ17"/>
    <mergeCell ref="AM15:AM17"/>
    <mergeCell ref="AO15:AO17"/>
    <mergeCell ref="AP15:AP17"/>
    <mergeCell ref="A12:A14"/>
    <mergeCell ref="AJ12:AJ14"/>
    <mergeCell ref="AM12:AM14"/>
    <mergeCell ref="AO12:AO14"/>
    <mergeCell ref="AP12:AP14"/>
    <mergeCell ref="AQ12:AQ14"/>
    <mergeCell ref="AQ9:AQ11"/>
    <mergeCell ref="AR9:AR11"/>
    <mergeCell ref="AS9:AS11"/>
    <mergeCell ref="AT9:AT11"/>
    <mergeCell ref="AU9:AU11"/>
    <mergeCell ref="AW9:AW11"/>
    <mergeCell ref="AK7:AK8"/>
    <mergeCell ref="AK9:AK11"/>
    <mergeCell ref="AK12:AK14"/>
    <mergeCell ref="AL7:AL8"/>
    <mergeCell ref="AN9:AN11"/>
    <mergeCell ref="A1:B2"/>
    <mergeCell ref="C1:I1"/>
    <mergeCell ref="J1:Q1"/>
    <mergeCell ref="R1:Y1"/>
    <mergeCell ref="C2:E2"/>
    <mergeCell ref="G2:I2"/>
    <mergeCell ref="J2:Q2"/>
    <mergeCell ref="R2:Y2"/>
    <mergeCell ref="AR7:AR8"/>
    <mergeCell ref="AS7:AS8"/>
    <mergeCell ref="AT7:AT8"/>
    <mergeCell ref="AU7:AU8"/>
    <mergeCell ref="AW7:AW8"/>
    <mergeCell ref="A9:A11"/>
    <mergeCell ref="AJ9:AJ11"/>
    <mergeCell ref="AM9:AM11"/>
    <mergeCell ref="AO9:AO11"/>
    <mergeCell ref="AP9:AP11"/>
    <mergeCell ref="AS5:AS6"/>
    <mergeCell ref="AT5:AT6"/>
    <mergeCell ref="AU5:AU6"/>
    <mergeCell ref="AW5:AW6"/>
    <mergeCell ref="A7:A8"/>
    <mergeCell ref="AJ7:AJ8"/>
    <mergeCell ref="AM7:AM8"/>
    <mergeCell ref="AO7:AO8"/>
    <mergeCell ref="AP7:AP8"/>
    <mergeCell ref="AQ7:AQ8"/>
    <mergeCell ref="A4:B6"/>
    <mergeCell ref="AH4:AW4"/>
    <mergeCell ref="AN5:AN6"/>
    <mergeCell ref="AV5:AV6"/>
    <mergeCell ref="AV7:AV8"/>
    <mergeCell ref="AV9:AV11"/>
    <mergeCell ref="AV12:AV14"/>
    <mergeCell ref="AV15:AV17"/>
    <mergeCell ref="AV18:AV20"/>
    <mergeCell ref="AV21:AV23"/>
    <mergeCell ref="AV24:AV26"/>
    <mergeCell ref="AV27:AV29"/>
    <mergeCell ref="AV30:AV32"/>
    <mergeCell ref="AV33:AV35"/>
    <mergeCell ref="AV36:AV38"/>
    <mergeCell ref="AV39:AV41"/>
    <mergeCell ref="AV42:AV44"/>
    <mergeCell ref="AV45:AV47"/>
    <mergeCell ref="AV48:AV50"/>
    <mergeCell ref="AV51:AV53"/>
    <mergeCell ref="AV54:AV56"/>
  </mergeCells>
  <phoneticPr fontId="9"/>
  <conditionalFormatting sqref="C7:AG8">
    <cfRule type="expression" dxfId="57" priority="3">
      <formula>C$7=0</formula>
    </cfRule>
  </conditionalFormatting>
  <conditionalFormatting sqref="A1:AW1048576">
    <cfRule type="expression" dxfId="56" priority="2">
      <formula>AND(ROW()&gt;8,$B1="")</formula>
    </cfRule>
  </conditionalFormatting>
  <conditionalFormatting sqref="D4:AG4">
    <cfRule type="expression" dxfId="55" priority="1">
      <formula>DAY(D$4)=1</formula>
    </cfRule>
  </conditionalFormatting>
  <conditionalFormatting sqref="C1:AG1048576">
    <cfRule type="expression" dxfId="54" priority="4">
      <formula>AND($B1&lt;&gt;"",ROW()&gt;=7,_xlfn.BITAND(C$3,8)&gt;0)</formula>
    </cfRule>
  </conditionalFormatting>
  <conditionalFormatting sqref="C5:AG6">
    <cfRule type="expression" dxfId="53" priority="5">
      <formula>_xlfn.BITAND(C$3,8)&gt;0</formula>
    </cfRule>
    <cfRule type="expression" dxfId="52" priority="8">
      <formula>_xlfn.BITAND(C$3,1)&gt;0</formula>
    </cfRule>
    <cfRule type="expression" dxfId="51" priority="6">
      <formula>_xlfn.BITAND(C$3,2)&gt;0</formula>
    </cfRule>
    <cfRule type="expression" dxfId="50" priority="7">
      <formula>_xlfn.BITAND(C$3,4)&gt;0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7" fitToWidth="0" fitToHeight="0" orientation="landscape" horizontalDpi="300" verticalDpi="300" r:id="rId1"/>
  <rowBreaks count="5" manualBreakCount="5">
    <brk id="59" max="16383" man="1"/>
    <brk id="116" max="16383" man="1"/>
    <brk id="173" max="16383" man="1"/>
    <brk id="230" max="16383" man="1"/>
    <brk id="287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W510"/>
  <sheetViews>
    <sheetView showGridLines="0" zoomScaleNormal="100" zoomScaleSheetLayoutView="85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33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IF(DATA2!R1="","",DATA2!R1)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IF(DATA2!StartDate="","",DATA2!StartDate)</f>
        <v>44572</v>
      </c>
      <c r="D2" s="225"/>
      <c r="E2" s="225"/>
      <c r="F2" s="6" t="s">
        <v>3</v>
      </c>
      <c r="G2" s="225">
        <f>IF(DATA2!EndDate="","",DATA2!EndDate)</f>
        <v>44602</v>
      </c>
      <c r="H2" s="225"/>
      <c r="I2" s="226"/>
      <c r="J2" s="227" t="str">
        <f>IF(DATA2!Kaisya="","　　　　　　　　　　　　　　　　─",DATA2!Kaisya)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IF(DATA2!KojiName="","　　　　　　　　　　　　　　　　─",DATA2!KojiName)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IF(DATA2!C3="","",DATA2!C3)</f>
        <v>0</v>
      </c>
      <c r="D3" s="20">
        <f>IF(DATA2!D3="","",DATA2!D3)</f>
        <v>0</v>
      </c>
      <c r="E3" s="20">
        <f>IF(DATA2!E3="","",DATA2!E3)</f>
        <v>0</v>
      </c>
      <c r="F3" s="20">
        <f>IF(DATA2!F3="","",DATA2!F3)</f>
        <v>0</v>
      </c>
      <c r="G3" s="20">
        <f>IF(DATA2!G3="","",DATA2!G3)</f>
        <v>9</v>
      </c>
      <c r="H3" s="20">
        <f>IF(DATA2!H3="","",DATA2!H3)</f>
        <v>10</v>
      </c>
      <c r="I3" s="20">
        <f>IF(DATA2!I3="","",DATA2!I3)</f>
        <v>0</v>
      </c>
      <c r="J3" s="20">
        <f>IF(DATA2!J3="","",DATA2!J3)</f>
        <v>0</v>
      </c>
      <c r="K3" s="20">
        <f>IF(DATA2!K3="","",DATA2!K3)</f>
        <v>0</v>
      </c>
      <c r="L3" s="20">
        <f>IF(DATA2!L3="","",DATA2!L3)</f>
        <v>0</v>
      </c>
      <c r="M3" s="20">
        <f>IF(DATA2!M3="","",DATA2!M3)</f>
        <v>0</v>
      </c>
      <c r="N3" s="20">
        <f>IF(DATA2!N3="","",DATA2!N3)</f>
        <v>9</v>
      </c>
      <c r="O3" s="20">
        <f>IF(DATA2!O3="","",DATA2!O3)</f>
        <v>10</v>
      </c>
      <c r="P3" s="20">
        <f>IF(DATA2!P3="","",DATA2!P3)</f>
        <v>0</v>
      </c>
      <c r="Q3" s="20">
        <f>IF(DATA2!Q3="","",DATA2!Q3)</f>
        <v>0</v>
      </c>
      <c r="R3" s="20">
        <f>IF(DATA2!R3="","",DATA2!R3)</f>
        <v>0</v>
      </c>
      <c r="S3" s="20">
        <f>IF(DATA2!S3="","",DATA2!S3)</f>
        <v>0</v>
      </c>
      <c r="T3" s="20">
        <f>IF(DATA2!T3="","",DATA2!T3)</f>
        <v>0</v>
      </c>
      <c r="U3" s="20">
        <f>IF(DATA2!U3="","",DATA2!U3)</f>
        <v>9</v>
      </c>
      <c r="V3" s="20">
        <f>IF(DATA2!V3="","",DATA2!V3)</f>
        <v>10</v>
      </c>
      <c r="W3" s="20">
        <f>IF(DATA2!W3="","",DATA2!W3)</f>
        <v>0</v>
      </c>
      <c r="X3" s="20">
        <f>IF(DATA2!X3="","",DATA2!X3)</f>
        <v>0</v>
      </c>
      <c r="Y3" s="20">
        <f>IF(DATA2!Y3="","",DATA2!Y3)</f>
        <v>0</v>
      </c>
      <c r="Z3" s="20">
        <f>IF(DATA2!Z3="","",DATA2!Z3)</f>
        <v>0</v>
      </c>
      <c r="AA3" s="20">
        <f>IF(DATA2!AA3="","",DATA2!AA3)</f>
        <v>0</v>
      </c>
      <c r="AB3" s="20">
        <f>IF(DATA2!AB3="","",DATA2!AB3)</f>
        <v>9</v>
      </c>
      <c r="AC3" s="20">
        <f>IF(DATA2!AC3="","",DATA2!AC3)</f>
        <v>10</v>
      </c>
      <c r="AD3" s="20">
        <f>IF(DATA2!AD3="","",DATA2!AD3)</f>
        <v>0</v>
      </c>
      <c r="AE3" s="20">
        <f>IF(DATA2!AE3="","",DATA2!AE3)</f>
        <v>0</v>
      </c>
      <c r="AF3" s="20">
        <f>IF(DATA2!AF3="","",DATA2!AF3)</f>
        <v>0</v>
      </c>
      <c r="AG3" s="20">
        <f>IF(DATA2!AG3="","",DATA2!AG3)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34</v>
      </c>
      <c r="AI5" s="182" t="s">
        <v>36</v>
      </c>
      <c r="AJ5" s="241" t="s">
        <v>14</v>
      </c>
      <c r="AK5" s="242"/>
      <c r="AL5" s="241" t="s">
        <v>15</v>
      </c>
      <c r="AM5" s="242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1" t="s">
        <v>43</v>
      </c>
      <c r="AK6" s="192" t="s">
        <v>44</v>
      </c>
      <c r="AL6" s="191" t="s">
        <v>43</v>
      </c>
      <c r="AM6" s="192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28</v>
      </c>
      <c r="C7" s="95" t="str">
        <f>IF(DATA2!C7="","",DATA2!C7)</f>
        <v/>
      </c>
      <c r="D7" s="95" t="str">
        <f>IF(DATA2!D7="","",DATA2!D7)</f>
        <v/>
      </c>
      <c r="E7" s="95" t="str">
        <f>IF(DATA2!E7="","",DATA2!E7)</f>
        <v/>
      </c>
      <c r="F7" s="95" t="str">
        <f>IF(DATA2!F7="","",DATA2!F7)</f>
        <v/>
      </c>
      <c r="G7" s="95" t="str">
        <f>IF(DATA2!G7="","",DATA2!G7)</f>
        <v/>
      </c>
      <c r="H7" s="95" t="str">
        <f>IF(DATA2!H7="","",DATA2!H7)</f>
        <v/>
      </c>
      <c r="I7" s="95" t="str">
        <f>IF(DATA2!I7="","",DATA2!I7)</f>
        <v/>
      </c>
      <c r="J7" s="95" t="str">
        <f>IF(DATA2!J7="","",DATA2!J7)</f>
        <v/>
      </c>
      <c r="K7" s="95" t="str">
        <f>IF(DATA2!K7="","",DATA2!K7)</f>
        <v/>
      </c>
      <c r="L7" s="95" t="str">
        <f>IF(DATA2!L7="","",DATA2!L7)</f>
        <v/>
      </c>
      <c r="M7" s="95" t="str">
        <f>IF(DATA2!M7="","",DATA2!M7)</f>
        <v/>
      </c>
      <c r="N7" s="95" t="str">
        <f>IF(DATA2!N7="","",DATA2!N7)</f>
        <v/>
      </c>
      <c r="O7" s="95" t="str">
        <f>IF(DATA2!O7="","",DATA2!O7)</f>
        <v/>
      </c>
      <c r="P7" s="95" t="str">
        <f>IF(DATA2!P7="","",DATA2!P7)</f>
        <v/>
      </c>
      <c r="Q7" s="95" t="str">
        <f>IF(DATA2!Q7="","",DATA2!Q7)</f>
        <v/>
      </c>
      <c r="R7" s="95" t="str">
        <f>IF(DATA2!R7="","",DATA2!R7)</f>
        <v/>
      </c>
      <c r="S7" s="95" t="str">
        <f>IF(DATA2!S7="","",DATA2!S7)</f>
        <v/>
      </c>
      <c r="T7" s="95" t="str">
        <f>IF(DATA2!T7="","",DATA2!T7)</f>
        <v/>
      </c>
      <c r="U7" s="95" t="str">
        <f>IF(DATA2!U7="","",DATA2!U7)</f>
        <v/>
      </c>
      <c r="V7" s="95" t="str">
        <f>IF(DATA2!V7="","",DATA2!V7)</f>
        <v/>
      </c>
      <c r="W7" s="95" t="str">
        <f>IF(DATA2!W7="","",DATA2!W7)</f>
        <v/>
      </c>
      <c r="X7" s="95" t="str">
        <f>IF(DATA2!X7="","",DATA2!X7)</f>
        <v/>
      </c>
      <c r="Y7" s="95" t="str">
        <f>IF(DATA2!Y7="","",DATA2!Y7)</f>
        <v/>
      </c>
      <c r="Z7" s="95" t="str">
        <f>IF(DATA2!Z7="","",DATA2!Z7)</f>
        <v/>
      </c>
      <c r="AA7" s="95" t="str">
        <f>IF(DATA2!AA7="","",DATA2!AA7)</f>
        <v/>
      </c>
      <c r="AB7" s="95" t="str">
        <f>IF(DATA2!AB7="","",DATA2!AB7)</f>
        <v/>
      </c>
      <c r="AC7" s="95" t="str">
        <f>IF(DATA2!AC7="","",DATA2!AC7)</f>
        <v/>
      </c>
      <c r="AD7" s="95" t="str">
        <f>IF(DATA2!AD7="","",DATA2!AD7)</f>
        <v/>
      </c>
      <c r="AE7" s="95" t="str">
        <f>IF(DATA2!AE7="","",DATA2!AE7)</f>
        <v/>
      </c>
      <c r="AF7" s="95" t="str">
        <f>IF(DATA2!AF7="","",DATA2!AF7)</f>
        <v/>
      </c>
      <c r="AG7" s="96" t="str">
        <f>IF(DATA2!AG7="","",DATA2!AG7)</f>
        <v/>
      </c>
      <c r="AH7" s="97">
        <f>SUMIF($C$3:$AG$3,"=0",C7:AG7)</f>
        <v>0</v>
      </c>
      <c r="AI7" s="98">
        <f>SUMIF($C$3:$AG$3,"&lt;&gt;0",C7:AG7)</f>
        <v>0</v>
      </c>
      <c r="AJ7" s="213">
        <f>SUM(AJ11:AJ510)</f>
        <v>0</v>
      </c>
      <c r="AK7" s="214">
        <f>SUM(AK11:AK510)</f>
        <v>0</v>
      </c>
      <c r="AL7" s="213">
        <f t="shared" ref="AL7" si="3">SUM(AL11:AL510)</f>
        <v>0</v>
      </c>
      <c r="AM7" s="214">
        <f t="shared" ref="AM7:AW7" si="4">SUM(AM11:AM510)</f>
        <v>0</v>
      </c>
      <c r="AN7" s="197">
        <f t="shared" ref="AN7" si="5">SUM(AN11:AN510)</f>
        <v>0</v>
      </c>
      <c r="AO7" s="197">
        <f t="shared" si="4"/>
        <v>0</v>
      </c>
      <c r="AP7" s="197">
        <f t="shared" si="4"/>
        <v>0</v>
      </c>
      <c r="AQ7" s="197">
        <f t="shared" si="4"/>
        <v>0</v>
      </c>
      <c r="AR7" s="197">
        <f t="shared" si="4"/>
        <v>0</v>
      </c>
      <c r="AS7" s="197">
        <f t="shared" si="4"/>
        <v>0</v>
      </c>
      <c r="AT7" s="197">
        <f t="shared" si="4"/>
        <v>0</v>
      </c>
      <c r="AU7" s="197">
        <f t="shared" si="4"/>
        <v>0</v>
      </c>
      <c r="AV7" s="197">
        <f t="shared" ref="AV7" si="6">SUM(AV11:AV510)</f>
        <v>0</v>
      </c>
      <c r="AW7" s="197">
        <f t="shared" si="4"/>
        <v>0</v>
      </c>
    </row>
    <row r="8" spans="1:49" ht="15" customHeight="1" x14ac:dyDescent="0.15">
      <c r="A8" s="243"/>
      <c r="B8" s="46" t="s">
        <v>29</v>
      </c>
      <c r="C8" s="47" t="str">
        <f>IF(DATA2!C8="","",DATA2!C8)</f>
        <v/>
      </c>
      <c r="D8" s="47" t="str">
        <f>IF(DATA2!D8="","",DATA2!D8)</f>
        <v/>
      </c>
      <c r="E8" s="47" t="str">
        <f>IF(DATA2!E8="","",DATA2!E8)</f>
        <v/>
      </c>
      <c r="F8" s="47" t="str">
        <f>IF(DATA2!F8="","",DATA2!F8)</f>
        <v/>
      </c>
      <c r="G8" s="47" t="str">
        <f>IF(DATA2!G8="","",DATA2!G8)</f>
        <v/>
      </c>
      <c r="H8" s="47" t="str">
        <f>IF(DATA2!H8="","",DATA2!H8)</f>
        <v/>
      </c>
      <c r="I8" s="47" t="str">
        <f>IF(DATA2!I8="","",DATA2!I8)</f>
        <v/>
      </c>
      <c r="J8" s="47" t="str">
        <f>IF(DATA2!J8="","",DATA2!J8)</f>
        <v/>
      </c>
      <c r="K8" s="47" t="str">
        <f>IF(DATA2!K8="","",DATA2!K8)</f>
        <v/>
      </c>
      <c r="L8" s="47" t="str">
        <f>IF(DATA2!L8="","",DATA2!L8)</f>
        <v/>
      </c>
      <c r="M8" s="47" t="str">
        <f>IF(DATA2!M8="","",DATA2!M8)</f>
        <v/>
      </c>
      <c r="N8" s="47" t="str">
        <f>IF(DATA2!N8="","",DATA2!N8)</f>
        <v/>
      </c>
      <c r="O8" s="47" t="str">
        <f>IF(DATA2!O8="","",DATA2!O8)</f>
        <v/>
      </c>
      <c r="P8" s="47" t="str">
        <f>IF(DATA2!P8="","",DATA2!P8)</f>
        <v/>
      </c>
      <c r="Q8" s="47" t="str">
        <f>IF(DATA2!Q8="","",DATA2!Q8)</f>
        <v/>
      </c>
      <c r="R8" s="47" t="str">
        <f>IF(DATA2!R8="","",DATA2!R8)</f>
        <v/>
      </c>
      <c r="S8" s="47" t="str">
        <f>IF(DATA2!S8="","",DATA2!S8)</f>
        <v/>
      </c>
      <c r="T8" s="47" t="str">
        <f>IF(DATA2!T8="","",DATA2!T8)</f>
        <v/>
      </c>
      <c r="U8" s="47" t="str">
        <f>IF(DATA2!U8="","",DATA2!U8)</f>
        <v/>
      </c>
      <c r="V8" s="47" t="str">
        <f>IF(DATA2!V8="","",DATA2!V8)</f>
        <v/>
      </c>
      <c r="W8" s="47" t="str">
        <f>IF(DATA2!W8="","",DATA2!W8)</f>
        <v/>
      </c>
      <c r="X8" s="47" t="str">
        <f>IF(DATA2!X8="","",DATA2!X8)</f>
        <v/>
      </c>
      <c r="Y8" s="47" t="str">
        <f>IF(DATA2!Y8="","",DATA2!Y8)</f>
        <v/>
      </c>
      <c r="Z8" s="47" t="str">
        <f>IF(DATA2!Z8="","",DATA2!Z8)</f>
        <v/>
      </c>
      <c r="AA8" s="47" t="str">
        <f>IF(DATA2!AA8="","",DATA2!AA8)</f>
        <v/>
      </c>
      <c r="AB8" s="47" t="str">
        <f>IF(DATA2!AB8="","",DATA2!AB8)</f>
        <v/>
      </c>
      <c r="AC8" s="47" t="str">
        <f>IF(DATA2!AC8="","",DATA2!AC8)</f>
        <v/>
      </c>
      <c r="AD8" s="47" t="str">
        <f>IF(DATA2!AD8="","",DATA2!AD8)</f>
        <v/>
      </c>
      <c r="AE8" s="47" t="str">
        <f>IF(DATA2!AE8="","",DATA2!AE8)</f>
        <v/>
      </c>
      <c r="AF8" s="47" t="str">
        <f>IF(DATA2!AF8="","",DATA2!AF8)</f>
        <v/>
      </c>
      <c r="AG8" s="118" t="str">
        <f>IF(DATA2!AG8="","",DATA2!AG8)</f>
        <v/>
      </c>
      <c r="AH8" s="119">
        <f t="shared" ref="AH8" si="7">SUMIF($C$3:$AG$3,"=0",C8:AG8)</f>
        <v>0</v>
      </c>
      <c r="AI8" s="120">
        <f t="shared" ref="AI8" si="8">SUMIF($C$3:$AG$3,"&lt;&gt;0",C8:AG8)</f>
        <v>0</v>
      </c>
      <c r="AJ8" s="204"/>
      <c r="AK8" s="206"/>
      <c r="AL8" s="204"/>
      <c r="AM8" s="206"/>
      <c r="AN8" s="200"/>
      <c r="AO8" s="200"/>
      <c r="AP8" s="200"/>
      <c r="AQ8" s="200"/>
      <c r="AR8" s="200"/>
      <c r="AS8" s="200"/>
      <c r="AT8" s="200"/>
      <c r="AU8" s="200"/>
      <c r="AV8" s="200"/>
      <c r="AW8" s="200"/>
    </row>
    <row r="9" spans="1:49" ht="15" customHeight="1" x14ac:dyDescent="0.15">
      <c r="A9" s="243"/>
      <c r="B9" s="46" t="s">
        <v>30</v>
      </c>
      <c r="C9" s="47" t="str">
        <f>IF(DATA2!C9="","",DATA2!C9)</f>
        <v/>
      </c>
      <c r="D9" s="47" t="str">
        <f>IF(DATA2!D9="","",DATA2!D9)</f>
        <v/>
      </c>
      <c r="E9" s="47" t="str">
        <f>IF(DATA2!E9="","",DATA2!E9)</f>
        <v/>
      </c>
      <c r="F9" s="47" t="str">
        <f>IF(DATA2!F9="","",DATA2!F9)</f>
        <v/>
      </c>
      <c r="G9" s="47" t="str">
        <f>IF(DATA2!G9="","",DATA2!G9)</f>
        <v/>
      </c>
      <c r="H9" s="47" t="str">
        <f>IF(DATA2!H9="","",DATA2!H9)</f>
        <v/>
      </c>
      <c r="I9" s="47" t="str">
        <f>IF(DATA2!I9="","",DATA2!I9)</f>
        <v/>
      </c>
      <c r="J9" s="47" t="str">
        <f>IF(DATA2!J9="","",DATA2!J9)</f>
        <v/>
      </c>
      <c r="K9" s="47" t="str">
        <f>IF(DATA2!K9="","",DATA2!K9)</f>
        <v/>
      </c>
      <c r="L9" s="47" t="str">
        <f>IF(DATA2!L9="","",DATA2!L9)</f>
        <v/>
      </c>
      <c r="M9" s="47" t="str">
        <f>IF(DATA2!M9="","",DATA2!M9)</f>
        <v/>
      </c>
      <c r="N9" s="47" t="str">
        <f>IF(DATA2!N9="","",DATA2!N9)</f>
        <v/>
      </c>
      <c r="O9" s="47" t="str">
        <f>IF(DATA2!O9="","",DATA2!O9)</f>
        <v/>
      </c>
      <c r="P9" s="47" t="str">
        <f>IF(DATA2!P9="","",DATA2!P9)</f>
        <v/>
      </c>
      <c r="Q9" s="47" t="str">
        <f>IF(DATA2!Q9="","",DATA2!Q9)</f>
        <v/>
      </c>
      <c r="R9" s="47" t="str">
        <f>IF(DATA2!R9="","",DATA2!R9)</f>
        <v/>
      </c>
      <c r="S9" s="47" t="str">
        <f>IF(DATA2!S9="","",DATA2!S9)</f>
        <v/>
      </c>
      <c r="T9" s="47" t="str">
        <f>IF(DATA2!T9="","",DATA2!T9)</f>
        <v/>
      </c>
      <c r="U9" s="47" t="str">
        <f>IF(DATA2!U9="","",DATA2!U9)</f>
        <v/>
      </c>
      <c r="V9" s="47" t="str">
        <f>IF(DATA2!V9="","",DATA2!V9)</f>
        <v/>
      </c>
      <c r="W9" s="47" t="str">
        <f>IF(DATA2!W9="","",DATA2!W9)</f>
        <v/>
      </c>
      <c r="X9" s="47" t="str">
        <f>IF(DATA2!X9="","",DATA2!X9)</f>
        <v/>
      </c>
      <c r="Y9" s="47" t="str">
        <f>IF(DATA2!Y9="","",DATA2!Y9)</f>
        <v/>
      </c>
      <c r="Z9" s="47" t="str">
        <f>IF(DATA2!Z9="","",DATA2!Z9)</f>
        <v/>
      </c>
      <c r="AA9" s="47" t="str">
        <f>IF(DATA2!AA9="","",DATA2!AA9)</f>
        <v/>
      </c>
      <c r="AB9" s="47" t="str">
        <f>IF(DATA2!AB9="","",DATA2!AB9)</f>
        <v/>
      </c>
      <c r="AC9" s="47" t="str">
        <f>IF(DATA2!AC9="","",DATA2!AC9)</f>
        <v/>
      </c>
      <c r="AD9" s="47" t="str">
        <f>IF(DATA2!AD9="","",DATA2!AD9)</f>
        <v/>
      </c>
      <c r="AE9" s="47" t="str">
        <f>IF(DATA2!AE9="","",DATA2!AE9)</f>
        <v/>
      </c>
      <c r="AF9" s="47" t="str">
        <f>IF(DATA2!AF9="","",DATA2!AF9)</f>
        <v/>
      </c>
      <c r="AG9" s="118" t="str">
        <f>IF(DATA2!AG9="","",DATA2!AG9)</f>
        <v/>
      </c>
      <c r="AH9" s="119">
        <f>SUMIF($C$3:$AG$3,"=0",C9:AG9)</f>
        <v>0</v>
      </c>
      <c r="AI9" s="120">
        <f>SUMIF($C$3:$AG$3,"&lt;&gt;0",C9:AG9)</f>
        <v>0</v>
      </c>
      <c r="AJ9" s="204"/>
      <c r="AK9" s="206"/>
      <c r="AL9" s="204"/>
      <c r="AM9" s="206"/>
      <c r="AN9" s="200"/>
      <c r="AO9" s="200"/>
      <c r="AP9" s="200"/>
      <c r="AQ9" s="200"/>
      <c r="AR9" s="200"/>
      <c r="AS9" s="200"/>
      <c r="AT9" s="200"/>
      <c r="AU9" s="200"/>
      <c r="AV9" s="200"/>
      <c r="AW9" s="200"/>
    </row>
    <row r="10" spans="1:49" ht="15" customHeight="1" thickBot="1" x14ac:dyDescent="0.2">
      <c r="A10" s="233"/>
      <c r="B10" s="59" t="s">
        <v>31</v>
      </c>
      <c r="C10" s="99" t="str">
        <f>IF(DATA2!C10="","",DATA2!C10)</f>
        <v/>
      </c>
      <c r="D10" s="99" t="str">
        <f>IF(DATA2!D10="","",DATA2!D10)</f>
        <v/>
      </c>
      <c r="E10" s="99" t="str">
        <f>IF(DATA2!E10="","",DATA2!E10)</f>
        <v/>
      </c>
      <c r="F10" s="99" t="str">
        <f>IF(DATA2!F10="","",DATA2!F10)</f>
        <v/>
      </c>
      <c r="G10" s="99" t="str">
        <f>IF(DATA2!G10="","",DATA2!G10)</f>
        <v/>
      </c>
      <c r="H10" s="99" t="str">
        <f>IF(DATA2!H10="","",DATA2!H10)</f>
        <v/>
      </c>
      <c r="I10" s="99" t="str">
        <f>IF(DATA2!I10="","",DATA2!I10)</f>
        <v/>
      </c>
      <c r="J10" s="99" t="str">
        <f>IF(DATA2!J10="","",DATA2!J10)</f>
        <v/>
      </c>
      <c r="K10" s="99" t="str">
        <f>IF(DATA2!K10="","",DATA2!K10)</f>
        <v/>
      </c>
      <c r="L10" s="99" t="str">
        <f>IF(DATA2!L10="","",DATA2!L10)</f>
        <v/>
      </c>
      <c r="M10" s="99" t="str">
        <f>IF(DATA2!M10="","",DATA2!M10)</f>
        <v/>
      </c>
      <c r="N10" s="99" t="str">
        <f>IF(DATA2!N10="","",DATA2!N10)</f>
        <v/>
      </c>
      <c r="O10" s="99" t="str">
        <f>IF(DATA2!O10="","",DATA2!O10)</f>
        <v/>
      </c>
      <c r="P10" s="99" t="str">
        <f>IF(DATA2!P10="","",DATA2!P10)</f>
        <v/>
      </c>
      <c r="Q10" s="99" t="str">
        <f>IF(DATA2!Q10="","",DATA2!Q10)</f>
        <v/>
      </c>
      <c r="R10" s="99" t="str">
        <f>IF(DATA2!R10="","",DATA2!R10)</f>
        <v/>
      </c>
      <c r="S10" s="99" t="str">
        <f>IF(DATA2!S10="","",DATA2!S10)</f>
        <v/>
      </c>
      <c r="T10" s="99" t="str">
        <f>IF(DATA2!T10="","",DATA2!T10)</f>
        <v/>
      </c>
      <c r="U10" s="99" t="str">
        <f>IF(DATA2!U10="","",DATA2!U10)</f>
        <v/>
      </c>
      <c r="V10" s="99" t="str">
        <f>IF(DATA2!V10="","",DATA2!V10)</f>
        <v/>
      </c>
      <c r="W10" s="99" t="str">
        <f>IF(DATA2!W10="","",DATA2!W10)</f>
        <v/>
      </c>
      <c r="X10" s="99" t="str">
        <f>IF(DATA2!X10="","",DATA2!X10)</f>
        <v/>
      </c>
      <c r="Y10" s="99" t="str">
        <f>IF(DATA2!Y10="","",DATA2!Y10)</f>
        <v/>
      </c>
      <c r="Z10" s="99" t="str">
        <f>IF(DATA2!Z10="","",DATA2!Z10)</f>
        <v/>
      </c>
      <c r="AA10" s="99" t="str">
        <f>IF(DATA2!AA10="","",DATA2!AA10)</f>
        <v/>
      </c>
      <c r="AB10" s="99" t="str">
        <f>IF(DATA2!AB10="","",DATA2!AB10)</f>
        <v/>
      </c>
      <c r="AC10" s="99" t="str">
        <f>IF(DATA2!AC10="","",DATA2!AC10)</f>
        <v/>
      </c>
      <c r="AD10" s="99" t="str">
        <f>IF(DATA2!AD10="","",DATA2!AD10)</f>
        <v/>
      </c>
      <c r="AE10" s="99" t="str">
        <f>IF(DATA2!AE10="","",DATA2!AE10)</f>
        <v/>
      </c>
      <c r="AF10" s="99" t="str">
        <f>IF(DATA2!AF10="","",DATA2!AF10)</f>
        <v/>
      </c>
      <c r="AG10" s="100" t="str">
        <f>IF(DATA2!AG10="","",DATA2!AG10)</f>
        <v/>
      </c>
      <c r="AH10" s="101">
        <f>SUMIF($C$3:$AG$3,"=0",C10:AG10)</f>
        <v>0</v>
      </c>
      <c r="AI10" s="102">
        <f>SUMIF($C$3:$AG$3,"&lt;&gt;0",C10:AG10)</f>
        <v>0</v>
      </c>
      <c r="AJ10" s="234"/>
      <c r="AK10" s="215"/>
      <c r="AL10" s="234"/>
      <c r="AM10" s="215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</row>
    <row r="11" spans="1:49" ht="15" customHeight="1" x14ac:dyDescent="0.15">
      <c r="A11" s="230" t="str">
        <f>IF(DATA2!A11="","",DATA2!A11)</f>
        <v/>
      </c>
      <c r="B11" s="13" t="str">
        <f>IF(DATA2!A11="","",DATA2!B11)</f>
        <v/>
      </c>
      <c r="C11" s="121" t="str">
        <f>IF(DATA2!C11="","",DATA2!C11)</f>
        <v/>
      </c>
      <c r="D11" s="121" t="str">
        <f>IF(DATA2!D11="","",DATA2!D11)</f>
        <v/>
      </c>
      <c r="E11" s="121" t="str">
        <f>IF(DATA2!E11="","",DATA2!E11)</f>
        <v/>
      </c>
      <c r="F11" s="121" t="str">
        <f>IF(DATA2!F11="","",DATA2!F11)</f>
        <v/>
      </c>
      <c r="G11" s="121" t="str">
        <f>IF(DATA2!G11="","",DATA2!G11)</f>
        <v/>
      </c>
      <c r="H11" s="121" t="str">
        <f>IF(DATA2!H11="","",DATA2!H11)</f>
        <v/>
      </c>
      <c r="I11" s="121" t="str">
        <f>IF(DATA2!I11="","",DATA2!I11)</f>
        <v/>
      </c>
      <c r="J11" s="121" t="str">
        <f>IF(DATA2!J11="","",DATA2!J11)</f>
        <v/>
      </c>
      <c r="K11" s="121" t="str">
        <f>IF(DATA2!K11="","",DATA2!K11)</f>
        <v/>
      </c>
      <c r="L11" s="121" t="str">
        <f>IF(DATA2!L11="","",DATA2!L11)</f>
        <v/>
      </c>
      <c r="M11" s="121" t="str">
        <f>IF(DATA2!M11="","",DATA2!M11)</f>
        <v/>
      </c>
      <c r="N11" s="121" t="str">
        <f>IF(DATA2!N11="","",DATA2!N11)</f>
        <v/>
      </c>
      <c r="O11" s="121" t="str">
        <f>IF(DATA2!O11="","",DATA2!O11)</f>
        <v/>
      </c>
      <c r="P11" s="121" t="str">
        <f>IF(DATA2!P11="","",DATA2!P11)</f>
        <v/>
      </c>
      <c r="Q11" s="121" t="str">
        <f>IF(DATA2!Q11="","",DATA2!Q11)</f>
        <v/>
      </c>
      <c r="R11" s="121" t="str">
        <f>IF(DATA2!R11="","",DATA2!R11)</f>
        <v/>
      </c>
      <c r="S11" s="121" t="str">
        <f>IF(DATA2!S11="","",DATA2!S11)</f>
        <v/>
      </c>
      <c r="T11" s="121" t="str">
        <f>IF(DATA2!T11="","",DATA2!T11)</f>
        <v/>
      </c>
      <c r="U11" s="121" t="str">
        <f>IF(DATA2!U11="","",DATA2!U11)</f>
        <v/>
      </c>
      <c r="V11" s="121" t="str">
        <f>IF(DATA2!V11="","",DATA2!V11)</f>
        <v/>
      </c>
      <c r="W11" s="121" t="str">
        <f>IF(DATA2!W11="","",DATA2!W11)</f>
        <v/>
      </c>
      <c r="X11" s="121" t="str">
        <f>IF(DATA2!X11="","",DATA2!X11)</f>
        <v/>
      </c>
      <c r="Y11" s="121" t="str">
        <f>IF(DATA2!Y11="","",DATA2!Y11)</f>
        <v/>
      </c>
      <c r="Z11" s="121" t="str">
        <f>IF(DATA2!Z11="","",DATA2!Z11)</f>
        <v/>
      </c>
      <c r="AA11" s="121" t="str">
        <f>IF(DATA2!AA11="","",DATA2!AA11)</f>
        <v/>
      </c>
      <c r="AB11" s="121" t="str">
        <f>IF(DATA2!AB11="","",DATA2!AB11)</f>
        <v/>
      </c>
      <c r="AC11" s="121" t="str">
        <f>IF(DATA2!AC11="","",DATA2!AC11)</f>
        <v/>
      </c>
      <c r="AD11" s="121" t="str">
        <f>IF(DATA2!AD11="","",DATA2!AD11)</f>
        <v/>
      </c>
      <c r="AE11" s="121" t="str">
        <f>IF(DATA2!AE11="","",DATA2!AE11)</f>
        <v/>
      </c>
      <c r="AF11" s="121" t="str">
        <f>IF(DATA2!AF11="","",DATA2!AF11)</f>
        <v/>
      </c>
      <c r="AG11" s="122" t="str">
        <f>IF(DATA2!AG11="","",DATA2!AG11)</f>
        <v/>
      </c>
      <c r="AH11" s="186">
        <f>COUNTIFS(DATA2!$C$3:$AG$3,0,DATA2!$C11:$AG11,"&lt;&gt;")</f>
        <v>0</v>
      </c>
      <c r="AI11" s="186">
        <f>COUNTIFS(DATA2!$C$3:$AG$3,"&gt;0",DATA2!$C11:$AG11,"&lt;&gt;")</f>
        <v>0</v>
      </c>
      <c r="AJ11" s="231">
        <f>COUNTIFS($C$3:$AG$3,"=0",C12:AG12,"&gt;0")+COUNTIFS($C$3:$AG$3,"=0",C13:AG13,"&gt;0")</f>
        <v>0</v>
      </c>
      <c r="AK11" s="216">
        <f>COUNTIFS($C$3:$AG$3,"&lt;&gt;0",C12:AG12,"&gt;0")+COUNTIFS($C$3:$AG$3,"&lt;&gt;0",C13:AG13,"&gt;0")</f>
        <v>0</v>
      </c>
      <c r="AL11" s="231">
        <f>COUNTIFS($C$3:$AG$3,"=0",C14:AG14,"&gt;0")+COUNTIFS($C$3:$AG$3,"=0",C15:AG15,"&gt;0")</f>
        <v>0</v>
      </c>
      <c r="AM11" s="216">
        <f>COUNTIFS($C$3:$AG$3,"&lt;&gt;0",C14:AG14,"&gt;0")+COUNTIFS($C$3:$AG$3,"&lt;&gt;0",C15:AG15,"&gt;0")</f>
        <v>0</v>
      </c>
      <c r="AN11" s="199">
        <f>COUNTIF($C11:$AG11,AN$5)</f>
        <v>0</v>
      </c>
      <c r="AO11" s="199">
        <f>COUNTIF($C11:$AG11,AO$5)</f>
        <v>0</v>
      </c>
      <c r="AP11" s="199">
        <f>COUNTIF($C11:$AG11,AP$5)</f>
        <v>0</v>
      </c>
      <c r="AQ11" s="199">
        <f>COUNTIF($C11:$AG11,AQ$5)+COUNTIF($C11:$AG11,"半振")*0.5</f>
        <v>0</v>
      </c>
      <c r="AR11" s="199">
        <f>COUNTIF($C11:$AG11,AR$5)+COUNTIF($C11:$AG11,"半有")*0.5</f>
        <v>0</v>
      </c>
      <c r="AS11" s="199">
        <f>COUNTIF($C11:$AG11,AS$5)+COUNTIF($C11:$AG11,"半欠")*0.5</f>
        <v>0</v>
      </c>
      <c r="AT11" s="199">
        <f t="shared" ref="AT11:AW11" si="9">COUNTIF($C11:$AG11,AT$5)</f>
        <v>0</v>
      </c>
      <c r="AU11" s="199">
        <f t="shared" si="9"/>
        <v>0</v>
      </c>
      <c r="AV11" s="199">
        <f t="shared" si="9"/>
        <v>0</v>
      </c>
      <c r="AW11" s="199">
        <f t="shared" si="9"/>
        <v>0</v>
      </c>
    </row>
    <row r="12" spans="1:49" ht="15" customHeight="1" x14ac:dyDescent="0.15">
      <c r="A12" s="202"/>
      <c r="B12" s="44" t="str">
        <f>IF(DATA2!A11="","",DATA2!B12)</f>
        <v/>
      </c>
      <c r="C12" s="123" t="str">
        <f>IF(DATA2!C12="","",DATA2!C12)</f>
        <v/>
      </c>
      <c r="D12" s="123" t="str">
        <f>IF(DATA2!D12="","",DATA2!D12)</f>
        <v/>
      </c>
      <c r="E12" s="123" t="str">
        <f>IF(DATA2!E12="","",DATA2!E12)</f>
        <v/>
      </c>
      <c r="F12" s="123" t="str">
        <f>IF(DATA2!F12="","",DATA2!F12)</f>
        <v/>
      </c>
      <c r="G12" s="123" t="str">
        <f>IF(DATA2!G12="","",DATA2!G12)</f>
        <v/>
      </c>
      <c r="H12" s="123" t="str">
        <f>IF(DATA2!H12="","",DATA2!H12)</f>
        <v/>
      </c>
      <c r="I12" s="123" t="str">
        <f>IF(DATA2!I12="","",DATA2!I12)</f>
        <v/>
      </c>
      <c r="J12" s="123" t="str">
        <f>IF(DATA2!J12="","",DATA2!J12)</f>
        <v/>
      </c>
      <c r="K12" s="123" t="str">
        <f>IF(DATA2!K12="","",DATA2!K12)</f>
        <v/>
      </c>
      <c r="L12" s="123" t="str">
        <f>IF(DATA2!L12="","",DATA2!L12)</f>
        <v/>
      </c>
      <c r="M12" s="123" t="str">
        <f>IF(DATA2!M12="","",DATA2!M12)</f>
        <v/>
      </c>
      <c r="N12" s="123" t="str">
        <f>IF(DATA2!N12="","",DATA2!N12)</f>
        <v/>
      </c>
      <c r="O12" s="123" t="str">
        <f>IF(DATA2!O12="","",DATA2!O12)</f>
        <v/>
      </c>
      <c r="P12" s="123" t="str">
        <f>IF(DATA2!P12="","",DATA2!P12)</f>
        <v/>
      </c>
      <c r="Q12" s="123" t="str">
        <f>IF(DATA2!Q12="","",DATA2!Q12)</f>
        <v/>
      </c>
      <c r="R12" s="123" t="str">
        <f>IF(DATA2!R12="","",DATA2!R12)</f>
        <v/>
      </c>
      <c r="S12" s="123" t="str">
        <f>IF(DATA2!S12="","",DATA2!S12)</f>
        <v/>
      </c>
      <c r="T12" s="123" t="str">
        <f>IF(DATA2!T12="","",DATA2!T12)</f>
        <v/>
      </c>
      <c r="U12" s="123" t="str">
        <f>IF(DATA2!U12="","",DATA2!U12)</f>
        <v/>
      </c>
      <c r="V12" s="123" t="str">
        <f>IF(DATA2!V12="","",DATA2!V12)</f>
        <v/>
      </c>
      <c r="W12" s="123" t="str">
        <f>IF(DATA2!W12="","",DATA2!W12)</f>
        <v/>
      </c>
      <c r="X12" s="123" t="str">
        <f>IF(DATA2!X12="","",DATA2!X12)</f>
        <v/>
      </c>
      <c r="Y12" s="123" t="str">
        <f>IF(DATA2!Y12="","",DATA2!Y12)</f>
        <v/>
      </c>
      <c r="Z12" s="123" t="str">
        <f>IF(DATA2!Z12="","",DATA2!Z12)</f>
        <v/>
      </c>
      <c r="AA12" s="123" t="str">
        <f>IF(DATA2!AA12="","",DATA2!AA12)</f>
        <v/>
      </c>
      <c r="AB12" s="123" t="str">
        <f>IF(DATA2!AB12="","",DATA2!AB12)</f>
        <v/>
      </c>
      <c r="AC12" s="123" t="str">
        <f>IF(DATA2!AC12="","",DATA2!AC12)</f>
        <v/>
      </c>
      <c r="AD12" s="123" t="str">
        <f>IF(DATA2!AD12="","",DATA2!AD12)</f>
        <v/>
      </c>
      <c r="AE12" s="123" t="str">
        <f>IF(DATA2!AE12="","",DATA2!AE12)</f>
        <v/>
      </c>
      <c r="AF12" s="123" t="str">
        <f>IF(DATA2!AF12="","",DATA2!AF12)</f>
        <v/>
      </c>
      <c r="AG12" s="124" t="str">
        <f>IF(DATA2!AG12="","",DATA2!AG12)</f>
        <v/>
      </c>
      <c r="AH12" s="129">
        <f t="shared" ref="AH12:AH27" si="10">SUMIF($C$3:$AG$3,"=0",$C12:$AG12)</f>
        <v>0</v>
      </c>
      <c r="AI12" s="129">
        <f t="shared" ref="AI12:AI75" si="11">SUMIF($C$3:$AG$3,"&lt;&gt;0",$C12:$AG12)</f>
        <v>0</v>
      </c>
      <c r="AJ12" s="204"/>
      <c r="AK12" s="206"/>
      <c r="AL12" s="204"/>
      <c r="AM12" s="206"/>
      <c r="AN12" s="200"/>
      <c r="AO12" s="200"/>
      <c r="AP12" s="200"/>
      <c r="AQ12" s="200"/>
      <c r="AR12" s="200"/>
      <c r="AS12" s="200"/>
      <c r="AT12" s="200"/>
      <c r="AU12" s="200"/>
      <c r="AV12" s="200"/>
      <c r="AW12" s="200"/>
    </row>
    <row r="13" spans="1:49" ht="15" customHeight="1" x14ac:dyDescent="0.15">
      <c r="A13" s="202"/>
      <c r="B13" s="46" t="str">
        <f>IF(DATA2!A11="","",DATA2!B13)</f>
        <v/>
      </c>
      <c r="C13" s="125" t="str">
        <f>IF(DATA2!C13="","",DATA2!C13)</f>
        <v/>
      </c>
      <c r="D13" s="125" t="str">
        <f>IF(DATA2!D13="","",DATA2!D13)</f>
        <v/>
      </c>
      <c r="E13" s="125" t="str">
        <f>IF(DATA2!E13="","",DATA2!E13)</f>
        <v/>
      </c>
      <c r="F13" s="125" t="str">
        <f>IF(DATA2!F13="","",DATA2!F13)</f>
        <v/>
      </c>
      <c r="G13" s="125" t="str">
        <f>IF(DATA2!G13="","",DATA2!G13)</f>
        <v/>
      </c>
      <c r="H13" s="125" t="str">
        <f>IF(DATA2!H13="","",DATA2!H13)</f>
        <v/>
      </c>
      <c r="I13" s="125" t="str">
        <f>IF(DATA2!I13="","",DATA2!I13)</f>
        <v/>
      </c>
      <c r="J13" s="125" t="str">
        <f>IF(DATA2!J13="","",DATA2!J13)</f>
        <v/>
      </c>
      <c r="K13" s="125" t="str">
        <f>IF(DATA2!K13="","",DATA2!K13)</f>
        <v/>
      </c>
      <c r="L13" s="125" t="str">
        <f>IF(DATA2!L13="","",DATA2!L13)</f>
        <v/>
      </c>
      <c r="M13" s="125" t="str">
        <f>IF(DATA2!M13="","",DATA2!M13)</f>
        <v/>
      </c>
      <c r="N13" s="125" t="str">
        <f>IF(DATA2!N13="","",DATA2!N13)</f>
        <v/>
      </c>
      <c r="O13" s="125" t="str">
        <f>IF(DATA2!O13="","",DATA2!O13)</f>
        <v/>
      </c>
      <c r="P13" s="125" t="str">
        <f>IF(DATA2!P13="","",DATA2!P13)</f>
        <v/>
      </c>
      <c r="Q13" s="125" t="str">
        <f>IF(DATA2!Q13="","",DATA2!Q13)</f>
        <v/>
      </c>
      <c r="R13" s="125" t="str">
        <f>IF(DATA2!R13="","",DATA2!R13)</f>
        <v/>
      </c>
      <c r="S13" s="125" t="str">
        <f>IF(DATA2!S13="","",DATA2!S13)</f>
        <v/>
      </c>
      <c r="T13" s="125" t="str">
        <f>IF(DATA2!T13="","",DATA2!T13)</f>
        <v/>
      </c>
      <c r="U13" s="125" t="str">
        <f>IF(DATA2!U13="","",DATA2!U13)</f>
        <v/>
      </c>
      <c r="V13" s="125" t="str">
        <f>IF(DATA2!V13="","",DATA2!V13)</f>
        <v/>
      </c>
      <c r="W13" s="125" t="str">
        <f>IF(DATA2!W13="","",DATA2!W13)</f>
        <v/>
      </c>
      <c r="X13" s="125" t="str">
        <f>IF(DATA2!X13="","",DATA2!X13)</f>
        <v/>
      </c>
      <c r="Y13" s="125" t="str">
        <f>IF(DATA2!Y13="","",DATA2!Y13)</f>
        <v/>
      </c>
      <c r="Z13" s="125" t="str">
        <f>IF(DATA2!Z13="","",DATA2!Z13)</f>
        <v/>
      </c>
      <c r="AA13" s="125" t="str">
        <f>IF(DATA2!AA13="","",DATA2!AA13)</f>
        <v/>
      </c>
      <c r="AB13" s="125" t="str">
        <f>IF(DATA2!AB13="","",DATA2!AB13)</f>
        <v/>
      </c>
      <c r="AC13" s="125" t="str">
        <f>IF(DATA2!AC13="","",DATA2!AC13)</f>
        <v/>
      </c>
      <c r="AD13" s="125" t="str">
        <f>IF(DATA2!AD13="","",DATA2!AD13)</f>
        <v/>
      </c>
      <c r="AE13" s="125" t="str">
        <f>IF(DATA2!AE13="","",DATA2!AE13)</f>
        <v/>
      </c>
      <c r="AF13" s="125" t="str">
        <f>IF(DATA2!AF13="","",DATA2!AF13)</f>
        <v/>
      </c>
      <c r="AG13" s="126" t="str">
        <f>IF(DATA2!AG13="","",DATA2!AG13)</f>
        <v/>
      </c>
      <c r="AH13" s="130">
        <f t="shared" si="10"/>
        <v>0</v>
      </c>
      <c r="AI13" s="130">
        <f t="shared" si="11"/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2"/>
      <c r="B14" s="46" t="str">
        <f>IF(DATA2!A11="","",DATA2!B14)</f>
        <v/>
      </c>
      <c r="C14" s="125" t="str">
        <f>IF(DATA2!C14="","",DATA2!C14)</f>
        <v/>
      </c>
      <c r="D14" s="125" t="str">
        <f>IF(DATA2!D14="","",DATA2!D14)</f>
        <v/>
      </c>
      <c r="E14" s="125" t="str">
        <f>IF(DATA2!E14="","",DATA2!E14)</f>
        <v/>
      </c>
      <c r="F14" s="125" t="str">
        <f>IF(DATA2!F14="","",DATA2!F14)</f>
        <v/>
      </c>
      <c r="G14" s="125" t="str">
        <f>IF(DATA2!G14="","",DATA2!G14)</f>
        <v/>
      </c>
      <c r="H14" s="125" t="str">
        <f>IF(DATA2!H14="","",DATA2!H14)</f>
        <v/>
      </c>
      <c r="I14" s="125" t="str">
        <f>IF(DATA2!I14="","",DATA2!I14)</f>
        <v/>
      </c>
      <c r="J14" s="125" t="str">
        <f>IF(DATA2!J14="","",DATA2!J14)</f>
        <v/>
      </c>
      <c r="K14" s="125" t="str">
        <f>IF(DATA2!K14="","",DATA2!K14)</f>
        <v/>
      </c>
      <c r="L14" s="125" t="str">
        <f>IF(DATA2!L14="","",DATA2!L14)</f>
        <v/>
      </c>
      <c r="M14" s="125" t="str">
        <f>IF(DATA2!M14="","",DATA2!M14)</f>
        <v/>
      </c>
      <c r="N14" s="125" t="str">
        <f>IF(DATA2!N14="","",DATA2!N14)</f>
        <v/>
      </c>
      <c r="O14" s="125" t="str">
        <f>IF(DATA2!O14="","",DATA2!O14)</f>
        <v/>
      </c>
      <c r="P14" s="125" t="str">
        <f>IF(DATA2!P14="","",DATA2!P14)</f>
        <v/>
      </c>
      <c r="Q14" s="125" t="str">
        <f>IF(DATA2!Q14="","",DATA2!Q14)</f>
        <v/>
      </c>
      <c r="R14" s="125" t="str">
        <f>IF(DATA2!R14="","",DATA2!R14)</f>
        <v/>
      </c>
      <c r="S14" s="125" t="str">
        <f>IF(DATA2!S14="","",DATA2!S14)</f>
        <v/>
      </c>
      <c r="T14" s="125" t="str">
        <f>IF(DATA2!T14="","",DATA2!T14)</f>
        <v/>
      </c>
      <c r="U14" s="125" t="str">
        <f>IF(DATA2!U14="","",DATA2!U14)</f>
        <v/>
      </c>
      <c r="V14" s="125" t="str">
        <f>IF(DATA2!V14="","",DATA2!V14)</f>
        <v/>
      </c>
      <c r="W14" s="125" t="str">
        <f>IF(DATA2!W14="","",DATA2!W14)</f>
        <v/>
      </c>
      <c r="X14" s="125" t="str">
        <f>IF(DATA2!X14="","",DATA2!X14)</f>
        <v/>
      </c>
      <c r="Y14" s="125" t="str">
        <f>IF(DATA2!Y14="","",DATA2!Y14)</f>
        <v/>
      </c>
      <c r="Z14" s="125" t="str">
        <f>IF(DATA2!Z14="","",DATA2!Z14)</f>
        <v/>
      </c>
      <c r="AA14" s="125" t="str">
        <f>IF(DATA2!AA14="","",DATA2!AA14)</f>
        <v/>
      </c>
      <c r="AB14" s="125" t="str">
        <f>IF(DATA2!AB14="","",DATA2!AB14)</f>
        <v/>
      </c>
      <c r="AC14" s="125" t="str">
        <f>IF(DATA2!AC14="","",DATA2!AC14)</f>
        <v/>
      </c>
      <c r="AD14" s="125" t="str">
        <f>IF(DATA2!AD14="","",DATA2!AD14)</f>
        <v/>
      </c>
      <c r="AE14" s="125" t="str">
        <f>IF(DATA2!AE14="","",DATA2!AE14)</f>
        <v/>
      </c>
      <c r="AF14" s="125" t="str">
        <f>IF(DATA2!AF14="","",DATA2!AF14)</f>
        <v/>
      </c>
      <c r="AG14" s="126" t="str">
        <f>IF(DATA2!AG14="","",DATA2!AG14)</f>
        <v/>
      </c>
      <c r="AH14" s="131">
        <f t="shared" si="10"/>
        <v>0</v>
      </c>
      <c r="AI14" s="130">
        <f t="shared" si="11"/>
        <v>0</v>
      </c>
      <c r="AJ14" s="204"/>
      <c r="AK14" s="206"/>
      <c r="AL14" s="204"/>
      <c r="AM14" s="206"/>
      <c r="AN14" s="200"/>
      <c r="AO14" s="200"/>
      <c r="AP14" s="200"/>
      <c r="AQ14" s="200"/>
      <c r="AR14" s="200"/>
      <c r="AS14" s="200"/>
      <c r="AT14" s="200"/>
      <c r="AU14" s="200"/>
      <c r="AV14" s="200"/>
      <c r="AW14" s="200"/>
    </row>
    <row r="15" spans="1:49" ht="15" customHeight="1" x14ac:dyDescent="0.15">
      <c r="A15" s="203"/>
      <c r="B15" s="74" t="str">
        <f>IF(DATA2!A11="","",DATA2!B15)</f>
        <v/>
      </c>
      <c r="C15" s="127" t="str">
        <f>IF(DATA2!C15="","",DATA2!C15)</f>
        <v/>
      </c>
      <c r="D15" s="127" t="str">
        <f>IF(DATA2!D15="","",DATA2!D15)</f>
        <v/>
      </c>
      <c r="E15" s="127" t="str">
        <f>IF(DATA2!E15="","",DATA2!E15)</f>
        <v/>
      </c>
      <c r="F15" s="127" t="str">
        <f>IF(DATA2!F15="","",DATA2!F15)</f>
        <v/>
      </c>
      <c r="G15" s="127" t="str">
        <f>IF(DATA2!G15="","",DATA2!G15)</f>
        <v/>
      </c>
      <c r="H15" s="127" t="str">
        <f>IF(DATA2!H15="","",DATA2!H15)</f>
        <v/>
      </c>
      <c r="I15" s="127" t="str">
        <f>IF(DATA2!I15="","",DATA2!I15)</f>
        <v/>
      </c>
      <c r="J15" s="127" t="str">
        <f>IF(DATA2!J15="","",DATA2!J15)</f>
        <v/>
      </c>
      <c r="K15" s="127" t="str">
        <f>IF(DATA2!K15="","",DATA2!K15)</f>
        <v/>
      </c>
      <c r="L15" s="127" t="str">
        <f>IF(DATA2!L15="","",DATA2!L15)</f>
        <v/>
      </c>
      <c r="M15" s="127" t="str">
        <f>IF(DATA2!M15="","",DATA2!M15)</f>
        <v/>
      </c>
      <c r="N15" s="127" t="str">
        <f>IF(DATA2!N15="","",DATA2!N15)</f>
        <v/>
      </c>
      <c r="O15" s="127" t="str">
        <f>IF(DATA2!O15="","",DATA2!O15)</f>
        <v/>
      </c>
      <c r="P15" s="127" t="str">
        <f>IF(DATA2!P15="","",DATA2!P15)</f>
        <v/>
      </c>
      <c r="Q15" s="127" t="str">
        <f>IF(DATA2!Q15="","",DATA2!Q15)</f>
        <v/>
      </c>
      <c r="R15" s="127" t="str">
        <f>IF(DATA2!R15="","",DATA2!R15)</f>
        <v/>
      </c>
      <c r="S15" s="127" t="str">
        <f>IF(DATA2!S15="","",DATA2!S15)</f>
        <v/>
      </c>
      <c r="T15" s="127" t="str">
        <f>IF(DATA2!T15="","",DATA2!T15)</f>
        <v/>
      </c>
      <c r="U15" s="127" t="str">
        <f>IF(DATA2!U15="","",DATA2!U15)</f>
        <v/>
      </c>
      <c r="V15" s="127" t="str">
        <f>IF(DATA2!V15="","",DATA2!V15)</f>
        <v/>
      </c>
      <c r="W15" s="127" t="str">
        <f>IF(DATA2!W15="","",DATA2!W15)</f>
        <v/>
      </c>
      <c r="X15" s="127" t="str">
        <f>IF(DATA2!X15="","",DATA2!X15)</f>
        <v/>
      </c>
      <c r="Y15" s="127" t="str">
        <f>IF(DATA2!Y15="","",DATA2!Y15)</f>
        <v/>
      </c>
      <c r="Z15" s="127" t="str">
        <f>IF(DATA2!Z15="","",DATA2!Z15)</f>
        <v/>
      </c>
      <c r="AA15" s="127" t="str">
        <f>IF(DATA2!AA15="","",DATA2!AA15)</f>
        <v/>
      </c>
      <c r="AB15" s="127" t="str">
        <f>IF(DATA2!AB15="","",DATA2!AB15)</f>
        <v/>
      </c>
      <c r="AC15" s="127" t="str">
        <f>IF(DATA2!AC15="","",DATA2!AC15)</f>
        <v/>
      </c>
      <c r="AD15" s="127" t="str">
        <f>IF(DATA2!AD15="","",DATA2!AD15)</f>
        <v/>
      </c>
      <c r="AE15" s="127" t="str">
        <f>IF(DATA2!AE15="","",DATA2!AE15)</f>
        <v/>
      </c>
      <c r="AF15" s="127" t="str">
        <f>IF(DATA2!AF15="","",DATA2!AF15)</f>
        <v/>
      </c>
      <c r="AG15" s="128" t="str">
        <f>IF(DATA2!AG15="","",DATA2!AG15)</f>
        <v/>
      </c>
      <c r="AH15" s="132">
        <f t="shared" si="10"/>
        <v>0</v>
      </c>
      <c r="AI15" s="133">
        <f t="shared" si="11"/>
        <v>0</v>
      </c>
      <c r="AJ15" s="205"/>
      <c r="AK15" s="207"/>
      <c r="AL15" s="205"/>
      <c r="AM15" s="207"/>
      <c r="AN15" s="201"/>
      <c r="AO15" s="201"/>
      <c r="AP15" s="201"/>
      <c r="AQ15" s="201"/>
      <c r="AR15" s="201"/>
      <c r="AS15" s="201"/>
      <c r="AT15" s="201"/>
      <c r="AU15" s="201"/>
      <c r="AV15" s="201"/>
      <c r="AW15" s="201"/>
    </row>
    <row r="16" spans="1:49" ht="15" customHeight="1" x14ac:dyDescent="0.15">
      <c r="A16" s="202" t="str">
        <f>IF(DATA2!A16="","",DATA2!A16)</f>
        <v/>
      </c>
      <c r="B16" s="11" t="str">
        <f>IF(DATA2!A16="","",DATA2!B16)</f>
        <v/>
      </c>
      <c r="C16" s="134" t="str">
        <f>IF(DATA2!C16="","",DATA2!C16)</f>
        <v/>
      </c>
      <c r="D16" s="134" t="str">
        <f>IF(DATA2!D16="","",DATA2!D16)</f>
        <v/>
      </c>
      <c r="E16" s="134" t="str">
        <f>IF(DATA2!E16="","",DATA2!E16)</f>
        <v/>
      </c>
      <c r="F16" s="134" t="str">
        <f>IF(DATA2!F16="","",DATA2!F16)</f>
        <v/>
      </c>
      <c r="G16" s="134" t="str">
        <f>IF(DATA2!G16="","",DATA2!G16)</f>
        <v/>
      </c>
      <c r="H16" s="134" t="str">
        <f>IF(DATA2!H16="","",DATA2!H16)</f>
        <v/>
      </c>
      <c r="I16" s="134" t="str">
        <f>IF(DATA2!I16="","",DATA2!I16)</f>
        <v/>
      </c>
      <c r="J16" s="134" t="str">
        <f>IF(DATA2!J16="","",DATA2!J16)</f>
        <v/>
      </c>
      <c r="K16" s="134" t="str">
        <f>IF(DATA2!K16="","",DATA2!K16)</f>
        <v/>
      </c>
      <c r="L16" s="134" t="str">
        <f>IF(DATA2!L16="","",DATA2!L16)</f>
        <v/>
      </c>
      <c r="M16" s="134" t="str">
        <f>IF(DATA2!M16="","",DATA2!M16)</f>
        <v/>
      </c>
      <c r="N16" s="134" t="str">
        <f>IF(DATA2!N16="","",DATA2!N16)</f>
        <v/>
      </c>
      <c r="O16" s="134" t="str">
        <f>IF(DATA2!O16="","",DATA2!O16)</f>
        <v/>
      </c>
      <c r="P16" s="134" t="str">
        <f>IF(DATA2!P16="","",DATA2!P16)</f>
        <v/>
      </c>
      <c r="Q16" s="134" t="str">
        <f>IF(DATA2!Q16="","",DATA2!Q16)</f>
        <v/>
      </c>
      <c r="R16" s="134" t="str">
        <f>IF(DATA2!R16="","",DATA2!R16)</f>
        <v/>
      </c>
      <c r="S16" s="134" t="str">
        <f>IF(DATA2!S16="","",DATA2!S16)</f>
        <v/>
      </c>
      <c r="T16" s="134" t="str">
        <f>IF(DATA2!T16="","",DATA2!T16)</f>
        <v/>
      </c>
      <c r="U16" s="134" t="str">
        <f>IF(DATA2!U16="","",DATA2!U16)</f>
        <v/>
      </c>
      <c r="V16" s="134" t="str">
        <f>IF(DATA2!V16="","",DATA2!V16)</f>
        <v/>
      </c>
      <c r="W16" s="134" t="str">
        <f>IF(DATA2!W16="","",DATA2!W16)</f>
        <v/>
      </c>
      <c r="X16" s="134" t="str">
        <f>IF(DATA2!X16="","",DATA2!X16)</f>
        <v/>
      </c>
      <c r="Y16" s="134" t="str">
        <f>IF(DATA2!Y16="","",DATA2!Y16)</f>
        <v/>
      </c>
      <c r="Z16" s="134" t="str">
        <f>IF(DATA2!Z16="","",DATA2!Z16)</f>
        <v/>
      </c>
      <c r="AA16" s="134" t="str">
        <f>IF(DATA2!AA16="","",DATA2!AA16)</f>
        <v/>
      </c>
      <c r="AB16" s="134" t="str">
        <f>IF(DATA2!AB16="","",DATA2!AB16)</f>
        <v/>
      </c>
      <c r="AC16" s="134" t="str">
        <f>IF(DATA2!AC16="","",DATA2!AC16)</f>
        <v/>
      </c>
      <c r="AD16" s="134" t="str">
        <f>IF(DATA2!AD16="","",DATA2!AD16)</f>
        <v/>
      </c>
      <c r="AE16" s="134" t="str">
        <f>IF(DATA2!AE16="","",DATA2!AE16)</f>
        <v/>
      </c>
      <c r="AF16" s="134" t="str">
        <f>IF(DATA2!AF16="","",DATA2!AF16)</f>
        <v/>
      </c>
      <c r="AG16" s="135" t="str">
        <f>IF(DATA2!AG16="","",DATA2!AG16)</f>
        <v/>
      </c>
      <c r="AH16" s="188">
        <f>COUNTIFS(DATA2!$C$3:$AG$3,0,DATA2!$C16:$AG16,"&lt;&gt;")</f>
        <v>0</v>
      </c>
      <c r="AI16" s="188">
        <f>COUNTIFS(DATA2!$C$3:$AG$3,"&gt;0",DATA2!$C16:$AG16,"&lt;&gt;")</f>
        <v>0</v>
      </c>
      <c r="AJ16" s="204">
        <f t="shared" ref="AJ16" si="12">COUNTIFS($C$3:$AG$3,"=0",C17:AG17,"&gt;0")+COUNTIFS($C$3:$AG$3,"=0",C18:AG18,"&gt;0")</f>
        <v>0</v>
      </c>
      <c r="AK16" s="206">
        <f t="shared" ref="AK16" si="13">COUNTIFS($C$3:$AG$3,"&lt;&gt;0",C17:AG17,"&gt;0")+COUNTIFS($C$3:$AG$3,"&lt;&gt;0",C18:AG18,"&gt;0")</f>
        <v>0</v>
      </c>
      <c r="AL16" s="204">
        <f t="shared" ref="AL16" si="14">COUNTIFS($C$3:$AG$3,"=0",C19:AG19,"&gt;0")+COUNTIFS($C$3:$AG$3,"=0",C20:AG20,"&gt;0")</f>
        <v>0</v>
      </c>
      <c r="AM16" s="206">
        <f t="shared" ref="AM16" si="15">COUNTIFS($C$3:$AG$3,"&lt;&gt;0",C19:AG19,"&gt;0")+COUNTIFS($C$3:$AG$3,"&lt;&gt;0",C20:AG20,"&gt;0")</f>
        <v>0</v>
      </c>
      <c r="AN16" s="200">
        <f t="shared" ref="AN16:AP16" si="16">COUNTIF($C16:$AG16,AN$5)</f>
        <v>0</v>
      </c>
      <c r="AO16" s="200">
        <f t="shared" si="16"/>
        <v>0</v>
      </c>
      <c r="AP16" s="200">
        <f t="shared" si="16"/>
        <v>0</v>
      </c>
      <c r="AQ16" s="200">
        <f t="shared" ref="AQ16" si="17">COUNTIF($C16:$AG16,AQ$5)+COUNTIF($C16:$AG16,"半振")*0.5</f>
        <v>0</v>
      </c>
      <c r="AR16" s="200">
        <f t="shared" ref="AR16" si="18">COUNTIF($C16:$AG16,AR$5)+COUNTIF($C16:$AG16,"半有")*0.5</f>
        <v>0</v>
      </c>
      <c r="AS16" s="200">
        <f t="shared" ref="AS16" si="19">COUNTIF($C16:$AG16,AS$5)+COUNTIF($C16:$AG16,"半欠")*0.5</f>
        <v>0</v>
      </c>
      <c r="AT16" s="200">
        <f t="shared" ref="AT16:AW76" si="20">COUNTIF($C16:$AG16,AT$5)</f>
        <v>0</v>
      </c>
      <c r="AU16" s="200">
        <f t="shared" si="20"/>
        <v>0</v>
      </c>
      <c r="AV16" s="200">
        <f t="shared" si="20"/>
        <v>0</v>
      </c>
      <c r="AW16" s="200">
        <f t="shared" si="20"/>
        <v>0</v>
      </c>
    </row>
    <row r="17" spans="1:49" ht="15" customHeight="1" x14ac:dyDescent="0.15">
      <c r="A17" s="202"/>
      <c r="B17" s="44" t="str">
        <f>IF(DATA2!A16="","",DATA2!B17)</f>
        <v/>
      </c>
      <c r="C17" s="123" t="str">
        <f>IF(DATA2!C17="","",DATA2!C17)</f>
        <v/>
      </c>
      <c r="D17" s="123" t="str">
        <f>IF(DATA2!D17="","",DATA2!D17)</f>
        <v/>
      </c>
      <c r="E17" s="123" t="str">
        <f>IF(DATA2!E17="","",DATA2!E17)</f>
        <v/>
      </c>
      <c r="F17" s="123" t="str">
        <f>IF(DATA2!F17="","",DATA2!F17)</f>
        <v/>
      </c>
      <c r="G17" s="123" t="str">
        <f>IF(DATA2!G17="","",DATA2!G17)</f>
        <v/>
      </c>
      <c r="H17" s="123" t="str">
        <f>IF(DATA2!H17="","",DATA2!H17)</f>
        <v/>
      </c>
      <c r="I17" s="123" t="str">
        <f>IF(DATA2!I17="","",DATA2!I17)</f>
        <v/>
      </c>
      <c r="J17" s="123" t="str">
        <f>IF(DATA2!J17="","",DATA2!J17)</f>
        <v/>
      </c>
      <c r="K17" s="123" t="str">
        <f>IF(DATA2!K17="","",DATA2!K17)</f>
        <v/>
      </c>
      <c r="L17" s="123" t="str">
        <f>IF(DATA2!L17="","",DATA2!L17)</f>
        <v/>
      </c>
      <c r="M17" s="123" t="str">
        <f>IF(DATA2!M17="","",DATA2!M17)</f>
        <v/>
      </c>
      <c r="N17" s="123" t="str">
        <f>IF(DATA2!N17="","",DATA2!N17)</f>
        <v/>
      </c>
      <c r="O17" s="123" t="str">
        <f>IF(DATA2!O17="","",DATA2!O17)</f>
        <v/>
      </c>
      <c r="P17" s="123" t="str">
        <f>IF(DATA2!P17="","",DATA2!P17)</f>
        <v/>
      </c>
      <c r="Q17" s="123" t="str">
        <f>IF(DATA2!Q17="","",DATA2!Q17)</f>
        <v/>
      </c>
      <c r="R17" s="123" t="str">
        <f>IF(DATA2!R17="","",DATA2!R17)</f>
        <v/>
      </c>
      <c r="S17" s="123" t="str">
        <f>IF(DATA2!S17="","",DATA2!S17)</f>
        <v/>
      </c>
      <c r="T17" s="123" t="str">
        <f>IF(DATA2!T17="","",DATA2!T17)</f>
        <v/>
      </c>
      <c r="U17" s="123" t="str">
        <f>IF(DATA2!U17="","",DATA2!U17)</f>
        <v/>
      </c>
      <c r="V17" s="123" t="str">
        <f>IF(DATA2!V17="","",DATA2!V17)</f>
        <v/>
      </c>
      <c r="W17" s="123" t="str">
        <f>IF(DATA2!W17="","",DATA2!W17)</f>
        <v/>
      </c>
      <c r="X17" s="123" t="str">
        <f>IF(DATA2!X17="","",DATA2!X17)</f>
        <v/>
      </c>
      <c r="Y17" s="123" t="str">
        <f>IF(DATA2!Y17="","",DATA2!Y17)</f>
        <v/>
      </c>
      <c r="Z17" s="123" t="str">
        <f>IF(DATA2!Z17="","",DATA2!Z17)</f>
        <v/>
      </c>
      <c r="AA17" s="123" t="str">
        <f>IF(DATA2!AA17="","",DATA2!AA17)</f>
        <v/>
      </c>
      <c r="AB17" s="123" t="str">
        <f>IF(DATA2!AB17="","",DATA2!AB17)</f>
        <v/>
      </c>
      <c r="AC17" s="123" t="str">
        <f>IF(DATA2!AC17="","",DATA2!AC17)</f>
        <v/>
      </c>
      <c r="AD17" s="123" t="str">
        <f>IF(DATA2!AD17="","",DATA2!AD17)</f>
        <v/>
      </c>
      <c r="AE17" s="123" t="str">
        <f>IF(DATA2!AE17="","",DATA2!AE17)</f>
        <v/>
      </c>
      <c r="AF17" s="123" t="str">
        <f>IF(DATA2!AF17="","",DATA2!AF17)</f>
        <v/>
      </c>
      <c r="AG17" s="124" t="str">
        <f>IF(DATA2!AG17="","",DATA2!AG17)</f>
        <v/>
      </c>
      <c r="AH17" s="129">
        <f t="shared" si="10"/>
        <v>0</v>
      </c>
      <c r="AI17" s="129">
        <f t="shared" si="11"/>
        <v>0</v>
      </c>
      <c r="AJ17" s="204"/>
      <c r="AK17" s="206"/>
      <c r="AL17" s="204"/>
      <c r="AM17" s="206"/>
      <c r="AN17" s="200"/>
      <c r="AO17" s="200"/>
      <c r="AP17" s="200"/>
      <c r="AQ17" s="200"/>
      <c r="AR17" s="200"/>
      <c r="AS17" s="200"/>
      <c r="AT17" s="200"/>
      <c r="AU17" s="200"/>
      <c r="AV17" s="200"/>
      <c r="AW17" s="200"/>
    </row>
    <row r="18" spans="1:49" ht="15" customHeight="1" x14ac:dyDescent="0.15">
      <c r="A18" s="202"/>
      <c r="B18" s="46" t="str">
        <f>IF(DATA2!A16="","",DATA2!B18)</f>
        <v/>
      </c>
      <c r="C18" s="125" t="str">
        <f>IF(DATA2!C18="","",DATA2!C18)</f>
        <v/>
      </c>
      <c r="D18" s="125" t="str">
        <f>IF(DATA2!D18="","",DATA2!D18)</f>
        <v/>
      </c>
      <c r="E18" s="125" t="str">
        <f>IF(DATA2!E18="","",DATA2!E18)</f>
        <v/>
      </c>
      <c r="F18" s="125" t="str">
        <f>IF(DATA2!F18="","",DATA2!F18)</f>
        <v/>
      </c>
      <c r="G18" s="125" t="str">
        <f>IF(DATA2!G18="","",DATA2!G18)</f>
        <v/>
      </c>
      <c r="H18" s="125" t="str">
        <f>IF(DATA2!H18="","",DATA2!H18)</f>
        <v/>
      </c>
      <c r="I18" s="125" t="str">
        <f>IF(DATA2!I18="","",DATA2!I18)</f>
        <v/>
      </c>
      <c r="J18" s="125" t="str">
        <f>IF(DATA2!J18="","",DATA2!J18)</f>
        <v/>
      </c>
      <c r="K18" s="125" t="str">
        <f>IF(DATA2!K18="","",DATA2!K18)</f>
        <v/>
      </c>
      <c r="L18" s="125" t="str">
        <f>IF(DATA2!L18="","",DATA2!L18)</f>
        <v/>
      </c>
      <c r="M18" s="125" t="str">
        <f>IF(DATA2!M18="","",DATA2!M18)</f>
        <v/>
      </c>
      <c r="N18" s="125" t="str">
        <f>IF(DATA2!N18="","",DATA2!N18)</f>
        <v/>
      </c>
      <c r="O18" s="125" t="str">
        <f>IF(DATA2!O18="","",DATA2!O18)</f>
        <v/>
      </c>
      <c r="P18" s="125" t="str">
        <f>IF(DATA2!P18="","",DATA2!P18)</f>
        <v/>
      </c>
      <c r="Q18" s="125" t="str">
        <f>IF(DATA2!Q18="","",DATA2!Q18)</f>
        <v/>
      </c>
      <c r="R18" s="125" t="str">
        <f>IF(DATA2!R18="","",DATA2!R18)</f>
        <v/>
      </c>
      <c r="S18" s="125" t="str">
        <f>IF(DATA2!S18="","",DATA2!S18)</f>
        <v/>
      </c>
      <c r="T18" s="125" t="str">
        <f>IF(DATA2!T18="","",DATA2!T18)</f>
        <v/>
      </c>
      <c r="U18" s="125" t="str">
        <f>IF(DATA2!U18="","",DATA2!U18)</f>
        <v/>
      </c>
      <c r="V18" s="125" t="str">
        <f>IF(DATA2!V18="","",DATA2!V18)</f>
        <v/>
      </c>
      <c r="W18" s="125" t="str">
        <f>IF(DATA2!W18="","",DATA2!W18)</f>
        <v/>
      </c>
      <c r="X18" s="125" t="str">
        <f>IF(DATA2!X18="","",DATA2!X18)</f>
        <v/>
      </c>
      <c r="Y18" s="125" t="str">
        <f>IF(DATA2!Y18="","",DATA2!Y18)</f>
        <v/>
      </c>
      <c r="Z18" s="125" t="str">
        <f>IF(DATA2!Z18="","",DATA2!Z18)</f>
        <v/>
      </c>
      <c r="AA18" s="125" t="str">
        <f>IF(DATA2!AA18="","",DATA2!AA18)</f>
        <v/>
      </c>
      <c r="AB18" s="125" t="str">
        <f>IF(DATA2!AB18="","",DATA2!AB18)</f>
        <v/>
      </c>
      <c r="AC18" s="125" t="str">
        <f>IF(DATA2!AC18="","",DATA2!AC18)</f>
        <v/>
      </c>
      <c r="AD18" s="125" t="str">
        <f>IF(DATA2!AD18="","",DATA2!AD18)</f>
        <v/>
      </c>
      <c r="AE18" s="125" t="str">
        <f>IF(DATA2!AE18="","",DATA2!AE18)</f>
        <v/>
      </c>
      <c r="AF18" s="125" t="str">
        <f>IF(DATA2!AF18="","",DATA2!AF18)</f>
        <v/>
      </c>
      <c r="AG18" s="126" t="str">
        <f>IF(DATA2!AG18="","",DATA2!AG18)</f>
        <v/>
      </c>
      <c r="AH18" s="130">
        <f t="shared" si="10"/>
        <v>0</v>
      </c>
      <c r="AI18" s="130">
        <f t="shared" si="11"/>
        <v>0</v>
      </c>
      <c r="AJ18" s="204"/>
      <c r="AK18" s="206"/>
      <c r="AL18" s="204"/>
      <c r="AM18" s="206"/>
      <c r="AN18" s="200"/>
      <c r="AO18" s="200"/>
      <c r="AP18" s="200"/>
      <c r="AQ18" s="200"/>
      <c r="AR18" s="200"/>
      <c r="AS18" s="200"/>
      <c r="AT18" s="200"/>
      <c r="AU18" s="200"/>
      <c r="AV18" s="200"/>
      <c r="AW18" s="200"/>
    </row>
    <row r="19" spans="1:49" ht="15" customHeight="1" x14ac:dyDescent="0.15">
      <c r="A19" s="202"/>
      <c r="B19" s="46" t="str">
        <f>IF(DATA2!A16="","",DATA2!B19)</f>
        <v/>
      </c>
      <c r="C19" s="125" t="str">
        <f>IF(DATA2!C19="","",DATA2!C19)</f>
        <v/>
      </c>
      <c r="D19" s="125" t="str">
        <f>IF(DATA2!D19="","",DATA2!D19)</f>
        <v/>
      </c>
      <c r="E19" s="125" t="str">
        <f>IF(DATA2!E19="","",DATA2!E19)</f>
        <v/>
      </c>
      <c r="F19" s="125" t="str">
        <f>IF(DATA2!F19="","",DATA2!F19)</f>
        <v/>
      </c>
      <c r="G19" s="125" t="str">
        <f>IF(DATA2!G19="","",DATA2!G19)</f>
        <v/>
      </c>
      <c r="H19" s="125" t="str">
        <f>IF(DATA2!H19="","",DATA2!H19)</f>
        <v/>
      </c>
      <c r="I19" s="125" t="str">
        <f>IF(DATA2!I19="","",DATA2!I19)</f>
        <v/>
      </c>
      <c r="J19" s="125" t="str">
        <f>IF(DATA2!J19="","",DATA2!J19)</f>
        <v/>
      </c>
      <c r="K19" s="125" t="str">
        <f>IF(DATA2!K19="","",DATA2!K19)</f>
        <v/>
      </c>
      <c r="L19" s="125" t="str">
        <f>IF(DATA2!L19="","",DATA2!L19)</f>
        <v/>
      </c>
      <c r="M19" s="125" t="str">
        <f>IF(DATA2!M19="","",DATA2!M19)</f>
        <v/>
      </c>
      <c r="N19" s="125" t="str">
        <f>IF(DATA2!N19="","",DATA2!N19)</f>
        <v/>
      </c>
      <c r="O19" s="125" t="str">
        <f>IF(DATA2!O19="","",DATA2!O19)</f>
        <v/>
      </c>
      <c r="P19" s="125" t="str">
        <f>IF(DATA2!P19="","",DATA2!P19)</f>
        <v/>
      </c>
      <c r="Q19" s="125" t="str">
        <f>IF(DATA2!Q19="","",DATA2!Q19)</f>
        <v/>
      </c>
      <c r="R19" s="125" t="str">
        <f>IF(DATA2!R19="","",DATA2!R19)</f>
        <v/>
      </c>
      <c r="S19" s="125" t="str">
        <f>IF(DATA2!S19="","",DATA2!S19)</f>
        <v/>
      </c>
      <c r="T19" s="125" t="str">
        <f>IF(DATA2!T19="","",DATA2!T19)</f>
        <v/>
      </c>
      <c r="U19" s="125" t="str">
        <f>IF(DATA2!U19="","",DATA2!U19)</f>
        <v/>
      </c>
      <c r="V19" s="125" t="str">
        <f>IF(DATA2!V19="","",DATA2!V19)</f>
        <v/>
      </c>
      <c r="W19" s="125" t="str">
        <f>IF(DATA2!W19="","",DATA2!W19)</f>
        <v/>
      </c>
      <c r="X19" s="125" t="str">
        <f>IF(DATA2!X19="","",DATA2!X19)</f>
        <v/>
      </c>
      <c r="Y19" s="125" t="str">
        <f>IF(DATA2!Y19="","",DATA2!Y19)</f>
        <v/>
      </c>
      <c r="Z19" s="125" t="str">
        <f>IF(DATA2!Z19="","",DATA2!Z19)</f>
        <v/>
      </c>
      <c r="AA19" s="125" t="str">
        <f>IF(DATA2!AA19="","",DATA2!AA19)</f>
        <v/>
      </c>
      <c r="AB19" s="125" t="str">
        <f>IF(DATA2!AB19="","",DATA2!AB19)</f>
        <v/>
      </c>
      <c r="AC19" s="125" t="str">
        <f>IF(DATA2!AC19="","",DATA2!AC19)</f>
        <v/>
      </c>
      <c r="AD19" s="125" t="str">
        <f>IF(DATA2!AD19="","",DATA2!AD19)</f>
        <v/>
      </c>
      <c r="AE19" s="125" t="str">
        <f>IF(DATA2!AE19="","",DATA2!AE19)</f>
        <v/>
      </c>
      <c r="AF19" s="125" t="str">
        <f>IF(DATA2!AF19="","",DATA2!AF19)</f>
        <v/>
      </c>
      <c r="AG19" s="126" t="str">
        <f>IF(DATA2!AG19="","",DATA2!AG19)</f>
        <v/>
      </c>
      <c r="AH19" s="131">
        <f t="shared" si="10"/>
        <v>0</v>
      </c>
      <c r="AI19" s="130">
        <f t="shared" si="11"/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IF(DATA2!A16="","",DATA2!B20)</f>
        <v/>
      </c>
      <c r="C20" s="127" t="str">
        <f>IF(DATA2!C20="","",DATA2!C20)</f>
        <v/>
      </c>
      <c r="D20" s="127" t="str">
        <f>IF(DATA2!D20="","",DATA2!D20)</f>
        <v/>
      </c>
      <c r="E20" s="127" t="str">
        <f>IF(DATA2!E20="","",DATA2!E20)</f>
        <v/>
      </c>
      <c r="F20" s="127" t="str">
        <f>IF(DATA2!F20="","",DATA2!F20)</f>
        <v/>
      </c>
      <c r="G20" s="127" t="str">
        <f>IF(DATA2!G20="","",DATA2!G20)</f>
        <v/>
      </c>
      <c r="H20" s="127" t="str">
        <f>IF(DATA2!H20="","",DATA2!H20)</f>
        <v/>
      </c>
      <c r="I20" s="127" t="str">
        <f>IF(DATA2!I20="","",DATA2!I20)</f>
        <v/>
      </c>
      <c r="J20" s="127" t="str">
        <f>IF(DATA2!J20="","",DATA2!J20)</f>
        <v/>
      </c>
      <c r="K20" s="127" t="str">
        <f>IF(DATA2!K20="","",DATA2!K20)</f>
        <v/>
      </c>
      <c r="L20" s="127" t="str">
        <f>IF(DATA2!L20="","",DATA2!L20)</f>
        <v/>
      </c>
      <c r="M20" s="127" t="str">
        <f>IF(DATA2!M20="","",DATA2!M20)</f>
        <v/>
      </c>
      <c r="N20" s="127" t="str">
        <f>IF(DATA2!N20="","",DATA2!N20)</f>
        <v/>
      </c>
      <c r="O20" s="127" t="str">
        <f>IF(DATA2!O20="","",DATA2!O20)</f>
        <v/>
      </c>
      <c r="P20" s="127" t="str">
        <f>IF(DATA2!P20="","",DATA2!P20)</f>
        <v/>
      </c>
      <c r="Q20" s="127" t="str">
        <f>IF(DATA2!Q20="","",DATA2!Q20)</f>
        <v/>
      </c>
      <c r="R20" s="127" t="str">
        <f>IF(DATA2!R20="","",DATA2!R20)</f>
        <v/>
      </c>
      <c r="S20" s="127" t="str">
        <f>IF(DATA2!S20="","",DATA2!S20)</f>
        <v/>
      </c>
      <c r="T20" s="127" t="str">
        <f>IF(DATA2!T20="","",DATA2!T20)</f>
        <v/>
      </c>
      <c r="U20" s="127" t="str">
        <f>IF(DATA2!U20="","",DATA2!U20)</f>
        <v/>
      </c>
      <c r="V20" s="127" t="str">
        <f>IF(DATA2!V20="","",DATA2!V20)</f>
        <v/>
      </c>
      <c r="W20" s="127" t="str">
        <f>IF(DATA2!W20="","",DATA2!W20)</f>
        <v/>
      </c>
      <c r="X20" s="127" t="str">
        <f>IF(DATA2!X20="","",DATA2!X20)</f>
        <v/>
      </c>
      <c r="Y20" s="127" t="str">
        <f>IF(DATA2!Y20="","",DATA2!Y20)</f>
        <v/>
      </c>
      <c r="Z20" s="127" t="str">
        <f>IF(DATA2!Z20="","",DATA2!Z20)</f>
        <v/>
      </c>
      <c r="AA20" s="127" t="str">
        <f>IF(DATA2!AA20="","",DATA2!AA20)</f>
        <v/>
      </c>
      <c r="AB20" s="127" t="str">
        <f>IF(DATA2!AB20="","",DATA2!AB20)</f>
        <v/>
      </c>
      <c r="AC20" s="127" t="str">
        <f>IF(DATA2!AC20="","",DATA2!AC20)</f>
        <v/>
      </c>
      <c r="AD20" s="127" t="str">
        <f>IF(DATA2!AD20="","",DATA2!AD20)</f>
        <v/>
      </c>
      <c r="AE20" s="127" t="str">
        <f>IF(DATA2!AE20="","",DATA2!AE20)</f>
        <v/>
      </c>
      <c r="AF20" s="127" t="str">
        <f>IF(DATA2!AF20="","",DATA2!AF20)</f>
        <v/>
      </c>
      <c r="AG20" s="128" t="str">
        <f>IF(DATA2!AG20="","",DATA2!AG20)</f>
        <v/>
      </c>
      <c r="AH20" s="132">
        <f t="shared" si="10"/>
        <v>0</v>
      </c>
      <c r="AI20" s="133">
        <f t="shared" si="11"/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IF(DATA2!A21="","",DATA2!A21)</f>
        <v/>
      </c>
      <c r="B21" s="11" t="str">
        <f>IF(DATA2!A21="","",DATA2!B21)</f>
        <v/>
      </c>
      <c r="C21" s="134" t="str">
        <f>IF(DATA2!C21="","",DATA2!C21)</f>
        <v/>
      </c>
      <c r="D21" s="134" t="str">
        <f>IF(DATA2!D21="","",DATA2!D21)</f>
        <v/>
      </c>
      <c r="E21" s="134" t="str">
        <f>IF(DATA2!E21="","",DATA2!E21)</f>
        <v/>
      </c>
      <c r="F21" s="134" t="str">
        <f>IF(DATA2!F21="","",DATA2!F21)</f>
        <v/>
      </c>
      <c r="G21" s="134" t="str">
        <f>IF(DATA2!G21="","",DATA2!G21)</f>
        <v/>
      </c>
      <c r="H21" s="134" t="str">
        <f>IF(DATA2!H21="","",DATA2!H21)</f>
        <v/>
      </c>
      <c r="I21" s="134" t="str">
        <f>IF(DATA2!I21="","",DATA2!I21)</f>
        <v/>
      </c>
      <c r="J21" s="134" t="str">
        <f>IF(DATA2!J21="","",DATA2!J21)</f>
        <v/>
      </c>
      <c r="K21" s="134" t="str">
        <f>IF(DATA2!K21="","",DATA2!K21)</f>
        <v/>
      </c>
      <c r="L21" s="134" t="str">
        <f>IF(DATA2!L21="","",DATA2!L21)</f>
        <v/>
      </c>
      <c r="M21" s="134" t="str">
        <f>IF(DATA2!M21="","",DATA2!M21)</f>
        <v/>
      </c>
      <c r="N21" s="134" t="str">
        <f>IF(DATA2!N21="","",DATA2!N21)</f>
        <v/>
      </c>
      <c r="O21" s="134" t="str">
        <f>IF(DATA2!O21="","",DATA2!O21)</f>
        <v/>
      </c>
      <c r="P21" s="134" t="str">
        <f>IF(DATA2!P21="","",DATA2!P21)</f>
        <v/>
      </c>
      <c r="Q21" s="134" t="str">
        <f>IF(DATA2!Q21="","",DATA2!Q21)</f>
        <v/>
      </c>
      <c r="R21" s="134" t="str">
        <f>IF(DATA2!R21="","",DATA2!R21)</f>
        <v/>
      </c>
      <c r="S21" s="134" t="str">
        <f>IF(DATA2!S21="","",DATA2!S21)</f>
        <v/>
      </c>
      <c r="T21" s="134" t="str">
        <f>IF(DATA2!T21="","",DATA2!T21)</f>
        <v/>
      </c>
      <c r="U21" s="134" t="str">
        <f>IF(DATA2!U21="","",DATA2!U21)</f>
        <v/>
      </c>
      <c r="V21" s="134" t="str">
        <f>IF(DATA2!V21="","",DATA2!V21)</f>
        <v/>
      </c>
      <c r="W21" s="134" t="str">
        <f>IF(DATA2!W21="","",DATA2!W21)</f>
        <v/>
      </c>
      <c r="X21" s="134" t="str">
        <f>IF(DATA2!X21="","",DATA2!X21)</f>
        <v/>
      </c>
      <c r="Y21" s="134" t="str">
        <f>IF(DATA2!Y21="","",DATA2!Y21)</f>
        <v/>
      </c>
      <c r="Z21" s="134" t="str">
        <f>IF(DATA2!Z21="","",DATA2!Z21)</f>
        <v/>
      </c>
      <c r="AA21" s="134" t="str">
        <f>IF(DATA2!AA21="","",DATA2!AA21)</f>
        <v/>
      </c>
      <c r="AB21" s="134" t="str">
        <f>IF(DATA2!AB21="","",DATA2!AB21)</f>
        <v/>
      </c>
      <c r="AC21" s="134" t="str">
        <f>IF(DATA2!AC21="","",DATA2!AC21)</f>
        <v/>
      </c>
      <c r="AD21" s="134" t="str">
        <f>IF(DATA2!AD21="","",DATA2!AD21)</f>
        <v/>
      </c>
      <c r="AE21" s="134" t="str">
        <f>IF(DATA2!AE21="","",DATA2!AE21)</f>
        <v/>
      </c>
      <c r="AF21" s="134" t="str">
        <f>IF(DATA2!AF21="","",DATA2!AF21)</f>
        <v/>
      </c>
      <c r="AG21" s="135" t="str">
        <f>IF(DATA2!AG21="","",DATA2!AG21)</f>
        <v/>
      </c>
      <c r="AH21" s="188">
        <f>COUNTIFS(DATA2!$C$3:$AG$3,0,DATA2!$C21:$AG21,"&lt;&gt;")</f>
        <v>0</v>
      </c>
      <c r="AI21" s="188">
        <f>COUNTIFS(DATA2!$C$3:$AG$3,"&gt;0",DATA2!$C21:$AG21,"&lt;&gt;")</f>
        <v>0</v>
      </c>
      <c r="AJ21" s="204">
        <f t="shared" ref="AJ21" si="21">COUNTIFS($C$3:$AG$3,"=0",C22:AG22,"&gt;0")+COUNTIFS($C$3:$AG$3,"=0",C23:AG23,"&gt;0")</f>
        <v>0</v>
      </c>
      <c r="AK21" s="206">
        <f t="shared" ref="AK21" si="22">COUNTIFS($C$3:$AG$3,"&lt;&gt;0",C22:AG22,"&gt;0")+COUNTIFS($C$3:$AG$3,"&lt;&gt;0",C23:AG23,"&gt;0")</f>
        <v>0</v>
      </c>
      <c r="AL21" s="204">
        <f t="shared" ref="AL21" si="23">COUNTIFS($C$3:$AG$3,"=0",C24:AG24,"&gt;0")+COUNTIFS($C$3:$AG$3,"=0",C25:AG25,"&gt;0")</f>
        <v>0</v>
      </c>
      <c r="AM21" s="206">
        <f t="shared" ref="AM21" si="24">COUNTIFS($C$3:$AG$3,"&lt;&gt;0",C24:AG24,"&gt;0")+COUNTIFS($C$3:$AG$3,"&lt;&gt;0",C25:AG25,"&gt;0")</f>
        <v>0</v>
      </c>
      <c r="AN21" s="200">
        <f t="shared" ref="AN21:AP21" si="25">COUNTIF($C21:$AG21,AN$5)</f>
        <v>0</v>
      </c>
      <c r="AO21" s="200">
        <f t="shared" si="25"/>
        <v>0</v>
      </c>
      <c r="AP21" s="200">
        <f t="shared" si="25"/>
        <v>0</v>
      </c>
      <c r="AQ21" s="200">
        <f t="shared" ref="AQ21" si="26">COUNTIF($C21:$AG21,AQ$5)+COUNTIF($C21:$AG21,"半振")*0.5</f>
        <v>0</v>
      </c>
      <c r="AR21" s="200">
        <f t="shared" ref="AR21" si="27">COUNTIF($C21:$AG21,AR$5)+COUNTIF($C21:$AG21,"半有")*0.5</f>
        <v>0</v>
      </c>
      <c r="AS21" s="200">
        <f t="shared" ref="AS21" si="28">COUNTIF($C21:$AG21,AS$5)+COUNTIF($C21:$AG21,"半欠")*0.5</f>
        <v>0</v>
      </c>
      <c r="AT21" s="200">
        <f t="shared" si="20"/>
        <v>0</v>
      </c>
      <c r="AU21" s="200">
        <f t="shared" si="20"/>
        <v>0</v>
      </c>
      <c r="AV21" s="200">
        <f t="shared" si="20"/>
        <v>0</v>
      </c>
      <c r="AW21" s="200">
        <f t="shared" si="20"/>
        <v>0</v>
      </c>
    </row>
    <row r="22" spans="1:49" ht="15" customHeight="1" x14ac:dyDescent="0.15">
      <c r="A22" s="202"/>
      <c r="B22" s="44" t="str">
        <f>IF(DATA2!A21="","",DATA2!B22)</f>
        <v/>
      </c>
      <c r="C22" s="123" t="str">
        <f>IF(DATA2!C22="","",DATA2!C22)</f>
        <v/>
      </c>
      <c r="D22" s="123" t="str">
        <f>IF(DATA2!D22="","",DATA2!D22)</f>
        <v/>
      </c>
      <c r="E22" s="123" t="str">
        <f>IF(DATA2!E22="","",DATA2!E22)</f>
        <v/>
      </c>
      <c r="F22" s="123" t="str">
        <f>IF(DATA2!F22="","",DATA2!F22)</f>
        <v/>
      </c>
      <c r="G22" s="123" t="str">
        <f>IF(DATA2!G22="","",DATA2!G22)</f>
        <v/>
      </c>
      <c r="H22" s="123" t="str">
        <f>IF(DATA2!H22="","",DATA2!H22)</f>
        <v/>
      </c>
      <c r="I22" s="123" t="str">
        <f>IF(DATA2!I22="","",DATA2!I22)</f>
        <v/>
      </c>
      <c r="J22" s="123" t="str">
        <f>IF(DATA2!J22="","",DATA2!J22)</f>
        <v/>
      </c>
      <c r="K22" s="123" t="str">
        <f>IF(DATA2!K22="","",DATA2!K22)</f>
        <v/>
      </c>
      <c r="L22" s="123" t="str">
        <f>IF(DATA2!L22="","",DATA2!L22)</f>
        <v/>
      </c>
      <c r="M22" s="123" t="str">
        <f>IF(DATA2!M22="","",DATA2!M22)</f>
        <v/>
      </c>
      <c r="N22" s="123" t="str">
        <f>IF(DATA2!N22="","",DATA2!N22)</f>
        <v/>
      </c>
      <c r="O22" s="123" t="str">
        <f>IF(DATA2!O22="","",DATA2!O22)</f>
        <v/>
      </c>
      <c r="P22" s="123" t="str">
        <f>IF(DATA2!P22="","",DATA2!P22)</f>
        <v/>
      </c>
      <c r="Q22" s="123" t="str">
        <f>IF(DATA2!Q22="","",DATA2!Q22)</f>
        <v/>
      </c>
      <c r="R22" s="123" t="str">
        <f>IF(DATA2!R22="","",DATA2!R22)</f>
        <v/>
      </c>
      <c r="S22" s="123" t="str">
        <f>IF(DATA2!S22="","",DATA2!S22)</f>
        <v/>
      </c>
      <c r="T22" s="123" t="str">
        <f>IF(DATA2!T22="","",DATA2!T22)</f>
        <v/>
      </c>
      <c r="U22" s="123" t="str">
        <f>IF(DATA2!U22="","",DATA2!U22)</f>
        <v/>
      </c>
      <c r="V22" s="123" t="str">
        <f>IF(DATA2!V22="","",DATA2!V22)</f>
        <v/>
      </c>
      <c r="W22" s="123" t="str">
        <f>IF(DATA2!W22="","",DATA2!W22)</f>
        <v/>
      </c>
      <c r="X22" s="123" t="str">
        <f>IF(DATA2!X22="","",DATA2!X22)</f>
        <v/>
      </c>
      <c r="Y22" s="123" t="str">
        <f>IF(DATA2!Y22="","",DATA2!Y22)</f>
        <v/>
      </c>
      <c r="Z22" s="123" t="str">
        <f>IF(DATA2!Z22="","",DATA2!Z22)</f>
        <v/>
      </c>
      <c r="AA22" s="123" t="str">
        <f>IF(DATA2!AA22="","",DATA2!AA22)</f>
        <v/>
      </c>
      <c r="AB22" s="123" t="str">
        <f>IF(DATA2!AB22="","",DATA2!AB22)</f>
        <v/>
      </c>
      <c r="AC22" s="123" t="str">
        <f>IF(DATA2!AC22="","",DATA2!AC22)</f>
        <v/>
      </c>
      <c r="AD22" s="123" t="str">
        <f>IF(DATA2!AD22="","",DATA2!AD22)</f>
        <v/>
      </c>
      <c r="AE22" s="123" t="str">
        <f>IF(DATA2!AE22="","",DATA2!AE22)</f>
        <v/>
      </c>
      <c r="AF22" s="123" t="str">
        <f>IF(DATA2!AF22="","",DATA2!AF22)</f>
        <v/>
      </c>
      <c r="AG22" s="124" t="str">
        <f>IF(DATA2!AG22="","",DATA2!AG22)</f>
        <v/>
      </c>
      <c r="AH22" s="129">
        <f t="shared" si="10"/>
        <v>0</v>
      </c>
      <c r="AI22" s="129">
        <f t="shared" si="11"/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2"/>
      <c r="B23" s="46" t="str">
        <f>IF(DATA2!A21="","",DATA2!B23)</f>
        <v/>
      </c>
      <c r="C23" s="125" t="str">
        <f>IF(DATA2!C23="","",DATA2!C23)</f>
        <v/>
      </c>
      <c r="D23" s="125" t="str">
        <f>IF(DATA2!D23="","",DATA2!D23)</f>
        <v/>
      </c>
      <c r="E23" s="125" t="str">
        <f>IF(DATA2!E23="","",DATA2!E23)</f>
        <v/>
      </c>
      <c r="F23" s="125" t="str">
        <f>IF(DATA2!F23="","",DATA2!F23)</f>
        <v/>
      </c>
      <c r="G23" s="125" t="str">
        <f>IF(DATA2!G23="","",DATA2!G23)</f>
        <v/>
      </c>
      <c r="H23" s="125" t="str">
        <f>IF(DATA2!H23="","",DATA2!H23)</f>
        <v/>
      </c>
      <c r="I23" s="125" t="str">
        <f>IF(DATA2!I23="","",DATA2!I23)</f>
        <v/>
      </c>
      <c r="J23" s="125" t="str">
        <f>IF(DATA2!J23="","",DATA2!J23)</f>
        <v/>
      </c>
      <c r="K23" s="125" t="str">
        <f>IF(DATA2!K23="","",DATA2!K23)</f>
        <v/>
      </c>
      <c r="L23" s="125" t="str">
        <f>IF(DATA2!L23="","",DATA2!L23)</f>
        <v/>
      </c>
      <c r="M23" s="125" t="str">
        <f>IF(DATA2!M23="","",DATA2!M23)</f>
        <v/>
      </c>
      <c r="N23" s="125" t="str">
        <f>IF(DATA2!N23="","",DATA2!N23)</f>
        <v/>
      </c>
      <c r="O23" s="125" t="str">
        <f>IF(DATA2!O23="","",DATA2!O23)</f>
        <v/>
      </c>
      <c r="P23" s="125" t="str">
        <f>IF(DATA2!P23="","",DATA2!P23)</f>
        <v/>
      </c>
      <c r="Q23" s="125" t="str">
        <f>IF(DATA2!Q23="","",DATA2!Q23)</f>
        <v/>
      </c>
      <c r="R23" s="125" t="str">
        <f>IF(DATA2!R23="","",DATA2!R23)</f>
        <v/>
      </c>
      <c r="S23" s="125" t="str">
        <f>IF(DATA2!S23="","",DATA2!S23)</f>
        <v/>
      </c>
      <c r="T23" s="125" t="str">
        <f>IF(DATA2!T23="","",DATA2!T23)</f>
        <v/>
      </c>
      <c r="U23" s="125" t="str">
        <f>IF(DATA2!U23="","",DATA2!U23)</f>
        <v/>
      </c>
      <c r="V23" s="125" t="str">
        <f>IF(DATA2!V23="","",DATA2!V23)</f>
        <v/>
      </c>
      <c r="W23" s="125" t="str">
        <f>IF(DATA2!W23="","",DATA2!W23)</f>
        <v/>
      </c>
      <c r="X23" s="125" t="str">
        <f>IF(DATA2!X23="","",DATA2!X23)</f>
        <v/>
      </c>
      <c r="Y23" s="125" t="str">
        <f>IF(DATA2!Y23="","",DATA2!Y23)</f>
        <v/>
      </c>
      <c r="Z23" s="125" t="str">
        <f>IF(DATA2!Z23="","",DATA2!Z23)</f>
        <v/>
      </c>
      <c r="AA23" s="125" t="str">
        <f>IF(DATA2!AA23="","",DATA2!AA23)</f>
        <v/>
      </c>
      <c r="AB23" s="125" t="str">
        <f>IF(DATA2!AB23="","",DATA2!AB23)</f>
        <v/>
      </c>
      <c r="AC23" s="125" t="str">
        <f>IF(DATA2!AC23="","",DATA2!AC23)</f>
        <v/>
      </c>
      <c r="AD23" s="125" t="str">
        <f>IF(DATA2!AD23="","",DATA2!AD23)</f>
        <v/>
      </c>
      <c r="AE23" s="125" t="str">
        <f>IF(DATA2!AE23="","",DATA2!AE23)</f>
        <v/>
      </c>
      <c r="AF23" s="125" t="str">
        <f>IF(DATA2!AF23="","",DATA2!AF23)</f>
        <v/>
      </c>
      <c r="AG23" s="126" t="str">
        <f>IF(DATA2!AG23="","",DATA2!AG23)</f>
        <v/>
      </c>
      <c r="AH23" s="130">
        <f t="shared" si="10"/>
        <v>0</v>
      </c>
      <c r="AI23" s="130">
        <f t="shared" si="11"/>
        <v>0</v>
      </c>
      <c r="AJ23" s="204"/>
      <c r="AK23" s="206"/>
      <c r="AL23" s="204"/>
      <c r="AM23" s="206"/>
      <c r="AN23" s="200"/>
      <c r="AO23" s="200"/>
      <c r="AP23" s="200"/>
      <c r="AQ23" s="200"/>
      <c r="AR23" s="200"/>
      <c r="AS23" s="200"/>
      <c r="AT23" s="200"/>
      <c r="AU23" s="200"/>
      <c r="AV23" s="200"/>
      <c r="AW23" s="200"/>
    </row>
    <row r="24" spans="1:49" ht="15" customHeight="1" x14ac:dyDescent="0.15">
      <c r="A24" s="202"/>
      <c r="B24" s="46" t="str">
        <f>IF(DATA2!A21="","",DATA2!B24)</f>
        <v/>
      </c>
      <c r="C24" s="125" t="str">
        <f>IF(DATA2!C24="","",DATA2!C24)</f>
        <v/>
      </c>
      <c r="D24" s="125" t="str">
        <f>IF(DATA2!D24="","",DATA2!D24)</f>
        <v/>
      </c>
      <c r="E24" s="125" t="str">
        <f>IF(DATA2!E24="","",DATA2!E24)</f>
        <v/>
      </c>
      <c r="F24" s="125" t="str">
        <f>IF(DATA2!F24="","",DATA2!F24)</f>
        <v/>
      </c>
      <c r="G24" s="125" t="str">
        <f>IF(DATA2!G24="","",DATA2!G24)</f>
        <v/>
      </c>
      <c r="H24" s="125" t="str">
        <f>IF(DATA2!H24="","",DATA2!H24)</f>
        <v/>
      </c>
      <c r="I24" s="125" t="str">
        <f>IF(DATA2!I24="","",DATA2!I24)</f>
        <v/>
      </c>
      <c r="J24" s="125" t="str">
        <f>IF(DATA2!J24="","",DATA2!J24)</f>
        <v/>
      </c>
      <c r="K24" s="125" t="str">
        <f>IF(DATA2!K24="","",DATA2!K24)</f>
        <v/>
      </c>
      <c r="L24" s="125" t="str">
        <f>IF(DATA2!L24="","",DATA2!L24)</f>
        <v/>
      </c>
      <c r="M24" s="125" t="str">
        <f>IF(DATA2!M24="","",DATA2!M24)</f>
        <v/>
      </c>
      <c r="N24" s="125" t="str">
        <f>IF(DATA2!N24="","",DATA2!N24)</f>
        <v/>
      </c>
      <c r="O24" s="125" t="str">
        <f>IF(DATA2!O24="","",DATA2!O24)</f>
        <v/>
      </c>
      <c r="P24" s="125" t="str">
        <f>IF(DATA2!P24="","",DATA2!P24)</f>
        <v/>
      </c>
      <c r="Q24" s="125" t="str">
        <f>IF(DATA2!Q24="","",DATA2!Q24)</f>
        <v/>
      </c>
      <c r="R24" s="125" t="str">
        <f>IF(DATA2!R24="","",DATA2!R24)</f>
        <v/>
      </c>
      <c r="S24" s="125" t="str">
        <f>IF(DATA2!S24="","",DATA2!S24)</f>
        <v/>
      </c>
      <c r="T24" s="125" t="str">
        <f>IF(DATA2!T24="","",DATA2!T24)</f>
        <v/>
      </c>
      <c r="U24" s="125" t="str">
        <f>IF(DATA2!U24="","",DATA2!U24)</f>
        <v/>
      </c>
      <c r="V24" s="125" t="str">
        <f>IF(DATA2!V24="","",DATA2!V24)</f>
        <v/>
      </c>
      <c r="W24" s="125" t="str">
        <f>IF(DATA2!W24="","",DATA2!W24)</f>
        <v/>
      </c>
      <c r="X24" s="125" t="str">
        <f>IF(DATA2!X24="","",DATA2!X24)</f>
        <v/>
      </c>
      <c r="Y24" s="125" t="str">
        <f>IF(DATA2!Y24="","",DATA2!Y24)</f>
        <v/>
      </c>
      <c r="Z24" s="125" t="str">
        <f>IF(DATA2!Z24="","",DATA2!Z24)</f>
        <v/>
      </c>
      <c r="AA24" s="125" t="str">
        <f>IF(DATA2!AA24="","",DATA2!AA24)</f>
        <v/>
      </c>
      <c r="AB24" s="125" t="str">
        <f>IF(DATA2!AB24="","",DATA2!AB24)</f>
        <v/>
      </c>
      <c r="AC24" s="125" t="str">
        <f>IF(DATA2!AC24="","",DATA2!AC24)</f>
        <v/>
      </c>
      <c r="AD24" s="125" t="str">
        <f>IF(DATA2!AD24="","",DATA2!AD24)</f>
        <v/>
      </c>
      <c r="AE24" s="125" t="str">
        <f>IF(DATA2!AE24="","",DATA2!AE24)</f>
        <v/>
      </c>
      <c r="AF24" s="125" t="str">
        <f>IF(DATA2!AF24="","",DATA2!AF24)</f>
        <v/>
      </c>
      <c r="AG24" s="126" t="str">
        <f>IF(DATA2!AG24="","",DATA2!AG24)</f>
        <v/>
      </c>
      <c r="AH24" s="131">
        <f t="shared" si="10"/>
        <v>0</v>
      </c>
      <c r="AI24" s="130">
        <f t="shared" si="11"/>
        <v>0</v>
      </c>
      <c r="AJ24" s="204"/>
      <c r="AK24" s="206"/>
      <c r="AL24" s="204"/>
      <c r="AM24" s="206"/>
      <c r="AN24" s="200"/>
      <c r="AO24" s="200"/>
      <c r="AP24" s="200"/>
      <c r="AQ24" s="200"/>
      <c r="AR24" s="200"/>
      <c r="AS24" s="200"/>
      <c r="AT24" s="200"/>
      <c r="AU24" s="200"/>
      <c r="AV24" s="200"/>
      <c r="AW24" s="200"/>
    </row>
    <row r="25" spans="1:49" ht="15" customHeight="1" x14ac:dyDescent="0.15">
      <c r="A25" s="203"/>
      <c r="B25" s="74" t="str">
        <f>IF(DATA2!A21="","",DATA2!B25)</f>
        <v/>
      </c>
      <c r="C25" s="127" t="str">
        <f>IF(DATA2!C25="","",DATA2!C25)</f>
        <v/>
      </c>
      <c r="D25" s="127" t="str">
        <f>IF(DATA2!D25="","",DATA2!D25)</f>
        <v/>
      </c>
      <c r="E25" s="127" t="str">
        <f>IF(DATA2!E25="","",DATA2!E25)</f>
        <v/>
      </c>
      <c r="F25" s="127" t="str">
        <f>IF(DATA2!F25="","",DATA2!F25)</f>
        <v/>
      </c>
      <c r="G25" s="127" t="str">
        <f>IF(DATA2!G25="","",DATA2!G25)</f>
        <v/>
      </c>
      <c r="H25" s="127" t="str">
        <f>IF(DATA2!H25="","",DATA2!H25)</f>
        <v/>
      </c>
      <c r="I25" s="127" t="str">
        <f>IF(DATA2!I25="","",DATA2!I25)</f>
        <v/>
      </c>
      <c r="J25" s="127" t="str">
        <f>IF(DATA2!J25="","",DATA2!J25)</f>
        <v/>
      </c>
      <c r="K25" s="127" t="str">
        <f>IF(DATA2!K25="","",DATA2!K25)</f>
        <v/>
      </c>
      <c r="L25" s="127" t="str">
        <f>IF(DATA2!L25="","",DATA2!L25)</f>
        <v/>
      </c>
      <c r="M25" s="127" t="str">
        <f>IF(DATA2!M25="","",DATA2!M25)</f>
        <v/>
      </c>
      <c r="N25" s="127" t="str">
        <f>IF(DATA2!N25="","",DATA2!N25)</f>
        <v/>
      </c>
      <c r="O25" s="127" t="str">
        <f>IF(DATA2!O25="","",DATA2!O25)</f>
        <v/>
      </c>
      <c r="P25" s="127" t="str">
        <f>IF(DATA2!P25="","",DATA2!P25)</f>
        <v/>
      </c>
      <c r="Q25" s="127" t="str">
        <f>IF(DATA2!Q25="","",DATA2!Q25)</f>
        <v/>
      </c>
      <c r="R25" s="127" t="str">
        <f>IF(DATA2!R25="","",DATA2!R25)</f>
        <v/>
      </c>
      <c r="S25" s="127" t="str">
        <f>IF(DATA2!S25="","",DATA2!S25)</f>
        <v/>
      </c>
      <c r="T25" s="127" t="str">
        <f>IF(DATA2!T25="","",DATA2!T25)</f>
        <v/>
      </c>
      <c r="U25" s="127" t="str">
        <f>IF(DATA2!U25="","",DATA2!U25)</f>
        <v/>
      </c>
      <c r="V25" s="127" t="str">
        <f>IF(DATA2!V25="","",DATA2!V25)</f>
        <v/>
      </c>
      <c r="W25" s="127" t="str">
        <f>IF(DATA2!W25="","",DATA2!W25)</f>
        <v/>
      </c>
      <c r="X25" s="127" t="str">
        <f>IF(DATA2!X25="","",DATA2!X25)</f>
        <v/>
      </c>
      <c r="Y25" s="127" t="str">
        <f>IF(DATA2!Y25="","",DATA2!Y25)</f>
        <v/>
      </c>
      <c r="Z25" s="127" t="str">
        <f>IF(DATA2!Z25="","",DATA2!Z25)</f>
        <v/>
      </c>
      <c r="AA25" s="127" t="str">
        <f>IF(DATA2!AA25="","",DATA2!AA25)</f>
        <v/>
      </c>
      <c r="AB25" s="127" t="str">
        <f>IF(DATA2!AB25="","",DATA2!AB25)</f>
        <v/>
      </c>
      <c r="AC25" s="127" t="str">
        <f>IF(DATA2!AC25="","",DATA2!AC25)</f>
        <v/>
      </c>
      <c r="AD25" s="127" t="str">
        <f>IF(DATA2!AD25="","",DATA2!AD25)</f>
        <v/>
      </c>
      <c r="AE25" s="127" t="str">
        <f>IF(DATA2!AE25="","",DATA2!AE25)</f>
        <v/>
      </c>
      <c r="AF25" s="127" t="str">
        <f>IF(DATA2!AF25="","",DATA2!AF25)</f>
        <v/>
      </c>
      <c r="AG25" s="128" t="str">
        <f>IF(DATA2!AG25="","",DATA2!AG25)</f>
        <v/>
      </c>
      <c r="AH25" s="132">
        <f t="shared" si="10"/>
        <v>0</v>
      </c>
      <c r="AI25" s="133">
        <f t="shared" si="11"/>
        <v>0</v>
      </c>
      <c r="AJ25" s="205"/>
      <c r="AK25" s="207"/>
      <c r="AL25" s="205"/>
      <c r="AM25" s="207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</row>
    <row r="26" spans="1:49" ht="15" customHeight="1" x14ac:dyDescent="0.15">
      <c r="A26" s="202" t="str">
        <f>IF(DATA2!A26="","",DATA2!A26)</f>
        <v/>
      </c>
      <c r="B26" s="11" t="str">
        <f>IF(DATA2!A26="","",DATA2!B26)</f>
        <v/>
      </c>
      <c r="C26" s="134" t="str">
        <f>IF(DATA2!C26="","",DATA2!C26)</f>
        <v/>
      </c>
      <c r="D26" s="134" t="str">
        <f>IF(DATA2!D26="","",DATA2!D26)</f>
        <v/>
      </c>
      <c r="E26" s="134" t="str">
        <f>IF(DATA2!E26="","",DATA2!E26)</f>
        <v/>
      </c>
      <c r="F26" s="134" t="str">
        <f>IF(DATA2!F26="","",DATA2!F26)</f>
        <v/>
      </c>
      <c r="G26" s="134" t="str">
        <f>IF(DATA2!G26="","",DATA2!G26)</f>
        <v/>
      </c>
      <c r="H26" s="134" t="str">
        <f>IF(DATA2!H26="","",DATA2!H26)</f>
        <v/>
      </c>
      <c r="I26" s="134" t="str">
        <f>IF(DATA2!I26="","",DATA2!I26)</f>
        <v/>
      </c>
      <c r="J26" s="134" t="str">
        <f>IF(DATA2!J26="","",DATA2!J26)</f>
        <v/>
      </c>
      <c r="K26" s="134" t="str">
        <f>IF(DATA2!K26="","",DATA2!K26)</f>
        <v/>
      </c>
      <c r="L26" s="134" t="str">
        <f>IF(DATA2!L26="","",DATA2!L26)</f>
        <v/>
      </c>
      <c r="M26" s="134" t="str">
        <f>IF(DATA2!M26="","",DATA2!M26)</f>
        <v/>
      </c>
      <c r="N26" s="134" t="str">
        <f>IF(DATA2!N26="","",DATA2!N26)</f>
        <v/>
      </c>
      <c r="O26" s="134" t="str">
        <f>IF(DATA2!O26="","",DATA2!O26)</f>
        <v/>
      </c>
      <c r="P26" s="134" t="str">
        <f>IF(DATA2!P26="","",DATA2!P26)</f>
        <v/>
      </c>
      <c r="Q26" s="134" t="str">
        <f>IF(DATA2!Q26="","",DATA2!Q26)</f>
        <v/>
      </c>
      <c r="R26" s="134" t="str">
        <f>IF(DATA2!R26="","",DATA2!R26)</f>
        <v/>
      </c>
      <c r="S26" s="134" t="str">
        <f>IF(DATA2!S26="","",DATA2!S26)</f>
        <v/>
      </c>
      <c r="T26" s="134" t="str">
        <f>IF(DATA2!T26="","",DATA2!T26)</f>
        <v/>
      </c>
      <c r="U26" s="134" t="str">
        <f>IF(DATA2!U26="","",DATA2!U26)</f>
        <v/>
      </c>
      <c r="V26" s="134" t="str">
        <f>IF(DATA2!V26="","",DATA2!V26)</f>
        <v/>
      </c>
      <c r="W26" s="134" t="str">
        <f>IF(DATA2!W26="","",DATA2!W26)</f>
        <v/>
      </c>
      <c r="X26" s="134" t="str">
        <f>IF(DATA2!X26="","",DATA2!X26)</f>
        <v/>
      </c>
      <c r="Y26" s="134" t="str">
        <f>IF(DATA2!Y26="","",DATA2!Y26)</f>
        <v/>
      </c>
      <c r="Z26" s="134" t="str">
        <f>IF(DATA2!Z26="","",DATA2!Z26)</f>
        <v/>
      </c>
      <c r="AA26" s="134" t="str">
        <f>IF(DATA2!AA26="","",DATA2!AA26)</f>
        <v/>
      </c>
      <c r="AB26" s="134" t="str">
        <f>IF(DATA2!AB26="","",DATA2!AB26)</f>
        <v/>
      </c>
      <c r="AC26" s="134" t="str">
        <f>IF(DATA2!AC26="","",DATA2!AC26)</f>
        <v/>
      </c>
      <c r="AD26" s="134" t="str">
        <f>IF(DATA2!AD26="","",DATA2!AD26)</f>
        <v/>
      </c>
      <c r="AE26" s="134" t="str">
        <f>IF(DATA2!AE26="","",DATA2!AE26)</f>
        <v/>
      </c>
      <c r="AF26" s="134" t="str">
        <f>IF(DATA2!AF26="","",DATA2!AF26)</f>
        <v/>
      </c>
      <c r="AG26" s="135" t="str">
        <f>IF(DATA2!AG26="","",DATA2!AG26)</f>
        <v/>
      </c>
      <c r="AH26" s="188">
        <f>COUNTIFS(DATA2!$C$3:$AG$3,0,DATA2!$C26:$AG26,"&lt;&gt;")</f>
        <v>0</v>
      </c>
      <c r="AI26" s="188">
        <f>COUNTIFS(DATA2!$C$3:$AG$3,"&gt;0",DATA2!$C26:$AG26,"&lt;&gt;")</f>
        <v>0</v>
      </c>
      <c r="AJ26" s="204">
        <f t="shared" ref="AJ26" si="29">COUNTIFS($C$3:$AG$3,"=0",C27:AG27,"&gt;0")+COUNTIFS($C$3:$AG$3,"=0",C28:AG28,"&gt;0")</f>
        <v>0</v>
      </c>
      <c r="AK26" s="206">
        <f t="shared" ref="AK26" si="30">COUNTIFS($C$3:$AG$3,"&lt;&gt;0",C27:AG27,"&gt;0")+COUNTIFS($C$3:$AG$3,"&lt;&gt;0",C28:AG28,"&gt;0")</f>
        <v>0</v>
      </c>
      <c r="AL26" s="204">
        <f t="shared" ref="AL26" si="31">COUNTIFS($C$3:$AG$3,"=0",C29:AG29,"&gt;0")+COUNTIFS($C$3:$AG$3,"=0",C30:AG30,"&gt;0")</f>
        <v>0</v>
      </c>
      <c r="AM26" s="206">
        <f t="shared" ref="AM26" si="32">COUNTIFS($C$3:$AG$3,"&lt;&gt;0",C29:AG29,"&gt;0")+COUNTIFS($C$3:$AG$3,"&lt;&gt;0",C30:AG30,"&gt;0")</f>
        <v>0</v>
      </c>
      <c r="AN26" s="200">
        <f t="shared" ref="AN26:AP26" si="33">COUNTIF($C26:$AG26,AN$5)</f>
        <v>0</v>
      </c>
      <c r="AO26" s="200">
        <f t="shared" si="33"/>
        <v>0</v>
      </c>
      <c r="AP26" s="200">
        <f t="shared" si="33"/>
        <v>0</v>
      </c>
      <c r="AQ26" s="200">
        <f t="shared" ref="AQ26" si="34">COUNTIF($C26:$AG26,AQ$5)+COUNTIF($C26:$AG26,"半振")*0.5</f>
        <v>0</v>
      </c>
      <c r="AR26" s="200">
        <f t="shared" ref="AR26" si="35">COUNTIF($C26:$AG26,AR$5)+COUNTIF($C26:$AG26,"半有")*0.5</f>
        <v>0</v>
      </c>
      <c r="AS26" s="200">
        <f t="shared" ref="AS26" si="36">COUNTIF($C26:$AG26,AS$5)+COUNTIF($C26:$AG26,"半欠")*0.5</f>
        <v>0</v>
      </c>
      <c r="AT26" s="200">
        <f t="shared" si="20"/>
        <v>0</v>
      </c>
      <c r="AU26" s="200">
        <f t="shared" si="20"/>
        <v>0</v>
      </c>
      <c r="AV26" s="200">
        <f t="shared" si="20"/>
        <v>0</v>
      </c>
      <c r="AW26" s="200">
        <f t="shared" si="20"/>
        <v>0</v>
      </c>
    </row>
    <row r="27" spans="1:49" ht="15" customHeight="1" x14ac:dyDescent="0.15">
      <c r="A27" s="202"/>
      <c r="B27" s="44" t="str">
        <f>IF(DATA2!A26="","",DATA2!B27)</f>
        <v/>
      </c>
      <c r="C27" s="123" t="str">
        <f>IF(DATA2!C27="","",DATA2!C27)</f>
        <v/>
      </c>
      <c r="D27" s="123" t="str">
        <f>IF(DATA2!D27="","",DATA2!D27)</f>
        <v/>
      </c>
      <c r="E27" s="123" t="str">
        <f>IF(DATA2!E27="","",DATA2!E27)</f>
        <v/>
      </c>
      <c r="F27" s="123" t="str">
        <f>IF(DATA2!F27="","",DATA2!F27)</f>
        <v/>
      </c>
      <c r="G27" s="123" t="str">
        <f>IF(DATA2!G27="","",DATA2!G27)</f>
        <v/>
      </c>
      <c r="H27" s="123" t="str">
        <f>IF(DATA2!H27="","",DATA2!H27)</f>
        <v/>
      </c>
      <c r="I27" s="123" t="str">
        <f>IF(DATA2!I27="","",DATA2!I27)</f>
        <v/>
      </c>
      <c r="J27" s="123" t="str">
        <f>IF(DATA2!J27="","",DATA2!J27)</f>
        <v/>
      </c>
      <c r="K27" s="123" t="str">
        <f>IF(DATA2!K27="","",DATA2!K27)</f>
        <v/>
      </c>
      <c r="L27" s="123" t="str">
        <f>IF(DATA2!L27="","",DATA2!L27)</f>
        <v/>
      </c>
      <c r="M27" s="123" t="str">
        <f>IF(DATA2!M27="","",DATA2!M27)</f>
        <v/>
      </c>
      <c r="N27" s="123" t="str">
        <f>IF(DATA2!N27="","",DATA2!N27)</f>
        <v/>
      </c>
      <c r="O27" s="123" t="str">
        <f>IF(DATA2!O27="","",DATA2!O27)</f>
        <v/>
      </c>
      <c r="P27" s="123" t="str">
        <f>IF(DATA2!P27="","",DATA2!P27)</f>
        <v/>
      </c>
      <c r="Q27" s="123" t="str">
        <f>IF(DATA2!Q27="","",DATA2!Q27)</f>
        <v/>
      </c>
      <c r="R27" s="123" t="str">
        <f>IF(DATA2!R27="","",DATA2!R27)</f>
        <v/>
      </c>
      <c r="S27" s="123" t="str">
        <f>IF(DATA2!S27="","",DATA2!S27)</f>
        <v/>
      </c>
      <c r="T27" s="123" t="str">
        <f>IF(DATA2!T27="","",DATA2!T27)</f>
        <v/>
      </c>
      <c r="U27" s="123" t="str">
        <f>IF(DATA2!U27="","",DATA2!U27)</f>
        <v/>
      </c>
      <c r="V27" s="123" t="str">
        <f>IF(DATA2!V27="","",DATA2!V27)</f>
        <v/>
      </c>
      <c r="W27" s="123" t="str">
        <f>IF(DATA2!W27="","",DATA2!W27)</f>
        <v/>
      </c>
      <c r="X27" s="123" t="str">
        <f>IF(DATA2!X27="","",DATA2!X27)</f>
        <v/>
      </c>
      <c r="Y27" s="123" t="str">
        <f>IF(DATA2!Y27="","",DATA2!Y27)</f>
        <v/>
      </c>
      <c r="Z27" s="123" t="str">
        <f>IF(DATA2!Z27="","",DATA2!Z27)</f>
        <v/>
      </c>
      <c r="AA27" s="123" t="str">
        <f>IF(DATA2!AA27="","",DATA2!AA27)</f>
        <v/>
      </c>
      <c r="AB27" s="123" t="str">
        <f>IF(DATA2!AB27="","",DATA2!AB27)</f>
        <v/>
      </c>
      <c r="AC27" s="123" t="str">
        <f>IF(DATA2!AC27="","",DATA2!AC27)</f>
        <v/>
      </c>
      <c r="AD27" s="123" t="str">
        <f>IF(DATA2!AD27="","",DATA2!AD27)</f>
        <v/>
      </c>
      <c r="AE27" s="123" t="str">
        <f>IF(DATA2!AE27="","",DATA2!AE27)</f>
        <v/>
      </c>
      <c r="AF27" s="123" t="str">
        <f>IF(DATA2!AF27="","",DATA2!AF27)</f>
        <v/>
      </c>
      <c r="AG27" s="124" t="str">
        <f>IF(DATA2!AG27="","",DATA2!AG27)</f>
        <v/>
      </c>
      <c r="AH27" s="129">
        <f t="shared" si="10"/>
        <v>0</v>
      </c>
      <c r="AI27" s="129">
        <f t="shared" si="11"/>
        <v>0</v>
      </c>
      <c r="AJ27" s="204"/>
      <c r="AK27" s="206"/>
      <c r="AL27" s="204"/>
      <c r="AM27" s="206"/>
      <c r="AN27" s="200"/>
      <c r="AO27" s="200"/>
      <c r="AP27" s="200"/>
      <c r="AQ27" s="200"/>
      <c r="AR27" s="200"/>
      <c r="AS27" s="200"/>
      <c r="AT27" s="200"/>
      <c r="AU27" s="200"/>
      <c r="AV27" s="200"/>
      <c r="AW27" s="200"/>
    </row>
    <row r="28" spans="1:49" ht="15" customHeight="1" x14ac:dyDescent="0.15">
      <c r="A28" s="202"/>
      <c r="B28" s="46" t="str">
        <f>IF(DATA2!A26="","",DATA2!B28)</f>
        <v/>
      </c>
      <c r="C28" s="125" t="str">
        <f>IF(DATA2!C28="","",DATA2!C28)</f>
        <v/>
      </c>
      <c r="D28" s="125" t="str">
        <f>IF(DATA2!D28="","",DATA2!D28)</f>
        <v/>
      </c>
      <c r="E28" s="125" t="str">
        <f>IF(DATA2!E28="","",DATA2!E28)</f>
        <v/>
      </c>
      <c r="F28" s="125" t="str">
        <f>IF(DATA2!F28="","",DATA2!F28)</f>
        <v/>
      </c>
      <c r="G28" s="125" t="str">
        <f>IF(DATA2!G28="","",DATA2!G28)</f>
        <v/>
      </c>
      <c r="H28" s="125" t="str">
        <f>IF(DATA2!H28="","",DATA2!H28)</f>
        <v/>
      </c>
      <c r="I28" s="125" t="str">
        <f>IF(DATA2!I28="","",DATA2!I28)</f>
        <v/>
      </c>
      <c r="J28" s="125" t="str">
        <f>IF(DATA2!J28="","",DATA2!J28)</f>
        <v/>
      </c>
      <c r="K28" s="125" t="str">
        <f>IF(DATA2!K28="","",DATA2!K28)</f>
        <v/>
      </c>
      <c r="L28" s="125" t="str">
        <f>IF(DATA2!L28="","",DATA2!L28)</f>
        <v/>
      </c>
      <c r="M28" s="125" t="str">
        <f>IF(DATA2!M28="","",DATA2!M28)</f>
        <v/>
      </c>
      <c r="N28" s="125" t="str">
        <f>IF(DATA2!N28="","",DATA2!N28)</f>
        <v/>
      </c>
      <c r="O28" s="125" t="str">
        <f>IF(DATA2!O28="","",DATA2!O28)</f>
        <v/>
      </c>
      <c r="P28" s="125" t="str">
        <f>IF(DATA2!P28="","",DATA2!P28)</f>
        <v/>
      </c>
      <c r="Q28" s="125" t="str">
        <f>IF(DATA2!Q28="","",DATA2!Q28)</f>
        <v/>
      </c>
      <c r="R28" s="125" t="str">
        <f>IF(DATA2!R28="","",DATA2!R28)</f>
        <v/>
      </c>
      <c r="S28" s="125" t="str">
        <f>IF(DATA2!S28="","",DATA2!S28)</f>
        <v/>
      </c>
      <c r="T28" s="125" t="str">
        <f>IF(DATA2!T28="","",DATA2!T28)</f>
        <v/>
      </c>
      <c r="U28" s="125" t="str">
        <f>IF(DATA2!U28="","",DATA2!U28)</f>
        <v/>
      </c>
      <c r="V28" s="125" t="str">
        <f>IF(DATA2!V28="","",DATA2!V28)</f>
        <v/>
      </c>
      <c r="W28" s="125" t="str">
        <f>IF(DATA2!W28="","",DATA2!W28)</f>
        <v/>
      </c>
      <c r="X28" s="125" t="str">
        <f>IF(DATA2!X28="","",DATA2!X28)</f>
        <v/>
      </c>
      <c r="Y28" s="125" t="str">
        <f>IF(DATA2!Y28="","",DATA2!Y28)</f>
        <v/>
      </c>
      <c r="Z28" s="125" t="str">
        <f>IF(DATA2!Z28="","",DATA2!Z28)</f>
        <v/>
      </c>
      <c r="AA28" s="125" t="str">
        <f>IF(DATA2!AA28="","",DATA2!AA28)</f>
        <v/>
      </c>
      <c r="AB28" s="125" t="str">
        <f>IF(DATA2!AB28="","",DATA2!AB28)</f>
        <v/>
      </c>
      <c r="AC28" s="125" t="str">
        <f>IF(DATA2!AC28="","",DATA2!AC28)</f>
        <v/>
      </c>
      <c r="AD28" s="125" t="str">
        <f>IF(DATA2!AD28="","",DATA2!AD28)</f>
        <v/>
      </c>
      <c r="AE28" s="125" t="str">
        <f>IF(DATA2!AE28="","",DATA2!AE28)</f>
        <v/>
      </c>
      <c r="AF28" s="125" t="str">
        <f>IF(DATA2!AF28="","",DATA2!AF28)</f>
        <v/>
      </c>
      <c r="AG28" s="126" t="str">
        <f>IF(DATA2!AG28="","",DATA2!AG28)</f>
        <v/>
      </c>
      <c r="AH28" s="130">
        <f t="shared" ref="AH28:AH90" si="37">SUMIF($C$3:$AG$3,"=0",$C28:$AG28)</f>
        <v>0</v>
      </c>
      <c r="AI28" s="130">
        <f t="shared" si="11"/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2"/>
      <c r="B29" s="46" t="str">
        <f>IF(DATA2!A26="","",DATA2!B29)</f>
        <v/>
      </c>
      <c r="C29" s="125" t="str">
        <f>IF(DATA2!C29="","",DATA2!C29)</f>
        <v/>
      </c>
      <c r="D29" s="125" t="str">
        <f>IF(DATA2!D29="","",DATA2!D29)</f>
        <v/>
      </c>
      <c r="E29" s="125" t="str">
        <f>IF(DATA2!E29="","",DATA2!E29)</f>
        <v/>
      </c>
      <c r="F29" s="125" t="str">
        <f>IF(DATA2!F29="","",DATA2!F29)</f>
        <v/>
      </c>
      <c r="G29" s="125" t="str">
        <f>IF(DATA2!G29="","",DATA2!G29)</f>
        <v/>
      </c>
      <c r="H29" s="125" t="str">
        <f>IF(DATA2!H29="","",DATA2!H29)</f>
        <v/>
      </c>
      <c r="I29" s="125" t="str">
        <f>IF(DATA2!I29="","",DATA2!I29)</f>
        <v/>
      </c>
      <c r="J29" s="125" t="str">
        <f>IF(DATA2!J29="","",DATA2!J29)</f>
        <v/>
      </c>
      <c r="K29" s="125" t="str">
        <f>IF(DATA2!K29="","",DATA2!K29)</f>
        <v/>
      </c>
      <c r="L29" s="125" t="str">
        <f>IF(DATA2!L29="","",DATA2!L29)</f>
        <v/>
      </c>
      <c r="M29" s="125" t="str">
        <f>IF(DATA2!M29="","",DATA2!M29)</f>
        <v/>
      </c>
      <c r="N29" s="125" t="str">
        <f>IF(DATA2!N29="","",DATA2!N29)</f>
        <v/>
      </c>
      <c r="O29" s="125" t="str">
        <f>IF(DATA2!O29="","",DATA2!O29)</f>
        <v/>
      </c>
      <c r="P29" s="125" t="str">
        <f>IF(DATA2!P29="","",DATA2!P29)</f>
        <v/>
      </c>
      <c r="Q29" s="125" t="str">
        <f>IF(DATA2!Q29="","",DATA2!Q29)</f>
        <v/>
      </c>
      <c r="R29" s="125" t="str">
        <f>IF(DATA2!R29="","",DATA2!R29)</f>
        <v/>
      </c>
      <c r="S29" s="125" t="str">
        <f>IF(DATA2!S29="","",DATA2!S29)</f>
        <v/>
      </c>
      <c r="T29" s="125" t="str">
        <f>IF(DATA2!T29="","",DATA2!T29)</f>
        <v/>
      </c>
      <c r="U29" s="125" t="str">
        <f>IF(DATA2!U29="","",DATA2!U29)</f>
        <v/>
      </c>
      <c r="V29" s="125" t="str">
        <f>IF(DATA2!V29="","",DATA2!V29)</f>
        <v/>
      </c>
      <c r="W29" s="125" t="str">
        <f>IF(DATA2!W29="","",DATA2!W29)</f>
        <v/>
      </c>
      <c r="X29" s="125" t="str">
        <f>IF(DATA2!X29="","",DATA2!X29)</f>
        <v/>
      </c>
      <c r="Y29" s="125" t="str">
        <f>IF(DATA2!Y29="","",DATA2!Y29)</f>
        <v/>
      </c>
      <c r="Z29" s="125" t="str">
        <f>IF(DATA2!Z29="","",DATA2!Z29)</f>
        <v/>
      </c>
      <c r="AA29" s="125" t="str">
        <f>IF(DATA2!AA29="","",DATA2!AA29)</f>
        <v/>
      </c>
      <c r="AB29" s="125" t="str">
        <f>IF(DATA2!AB29="","",DATA2!AB29)</f>
        <v/>
      </c>
      <c r="AC29" s="125" t="str">
        <f>IF(DATA2!AC29="","",DATA2!AC29)</f>
        <v/>
      </c>
      <c r="AD29" s="125" t="str">
        <f>IF(DATA2!AD29="","",DATA2!AD29)</f>
        <v/>
      </c>
      <c r="AE29" s="125" t="str">
        <f>IF(DATA2!AE29="","",DATA2!AE29)</f>
        <v/>
      </c>
      <c r="AF29" s="125" t="str">
        <f>IF(DATA2!AF29="","",DATA2!AF29)</f>
        <v/>
      </c>
      <c r="AG29" s="126" t="str">
        <f>IF(DATA2!AG29="","",DATA2!AG29)</f>
        <v/>
      </c>
      <c r="AH29" s="131">
        <f t="shared" si="37"/>
        <v>0</v>
      </c>
      <c r="AI29" s="130">
        <f t="shared" si="11"/>
        <v>0</v>
      </c>
      <c r="AJ29" s="204"/>
      <c r="AK29" s="206"/>
      <c r="AL29" s="204"/>
      <c r="AM29" s="206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</row>
    <row r="30" spans="1:49" ht="15" customHeight="1" x14ac:dyDescent="0.15">
      <c r="A30" s="203"/>
      <c r="B30" s="74" t="str">
        <f>IF(DATA2!A26="","",DATA2!B30)</f>
        <v/>
      </c>
      <c r="C30" s="127" t="str">
        <f>IF(DATA2!C30="","",DATA2!C30)</f>
        <v/>
      </c>
      <c r="D30" s="127" t="str">
        <f>IF(DATA2!D30="","",DATA2!D30)</f>
        <v/>
      </c>
      <c r="E30" s="127" t="str">
        <f>IF(DATA2!E30="","",DATA2!E30)</f>
        <v/>
      </c>
      <c r="F30" s="127" t="str">
        <f>IF(DATA2!F30="","",DATA2!F30)</f>
        <v/>
      </c>
      <c r="G30" s="127" t="str">
        <f>IF(DATA2!G30="","",DATA2!G30)</f>
        <v/>
      </c>
      <c r="H30" s="127" t="str">
        <f>IF(DATA2!H30="","",DATA2!H30)</f>
        <v/>
      </c>
      <c r="I30" s="127" t="str">
        <f>IF(DATA2!I30="","",DATA2!I30)</f>
        <v/>
      </c>
      <c r="J30" s="127" t="str">
        <f>IF(DATA2!J30="","",DATA2!J30)</f>
        <v/>
      </c>
      <c r="K30" s="127" t="str">
        <f>IF(DATA2!K30="","",DATA2!K30)</f>
        <v/>
      </c>
      <c r="L30" s="127" t="str">
        <f>IF(DATA2!L30="","",DATA2!L30)</f>
        <v/>
      </c>
      <c r="M30" s="127" t="str">
        <f>IF(DATA2!M30="","",DATA2!M30)</f>
        <v/>
      </c>
      <c r="N30" s="127" t="str">
        <f>IF(DATA2!N30="","",DATA2!N30)</f>
        <v/>
      </c>
      <c r="O30" s="127" t="str">
        <f>IF(DATA2!O30="","",DATA2!O30)</f>
        <v/>
      </c>
      <c r="P30" s="127" t="str">
        <f>IF(DATA2!P30="","",DATA2!P30)</f>
        <v/>
      </c>
      <c r="Q30" s="127" t="str">
        <f>IF(DATA2!Q30="","",DATA2!Q30)</f>
        <v/>
      </c>
      <c r="R30" s="127" t="str">
        <f>IF(DATA2!R30="","",DATA2!R30)</f>
        <v/>
      </c>
      <c r="S30" s="127" t="str">
        <f>IF(DATA2!S30="","",DATA2!S30)</f>
        <v/>
      </c>
      <c r="T30" s="127" t="str">
        <f>IF(DATA2!T30="","",DATA2!T30)</f>
        <v/>
      </c>
      <c r="U30" s="127" t="str">
        <f>IF(DATA2!U30="","",DATA2!U30)</f>
        <v/>
      </c>
      <c r="V30" s="127" t="str">
        <f>IF(DATA2!V30="","",DATA2!V30)</f>
        <v/>
      </c>
      <c r="W30" s="127" t="str">
        <f>IF(DATA2!W30="","",DATA2!W30)</f>
        <v/>
      </c>
      <c r="X30" s="127" t="str">
        <f>IF(DATA2!X30="","",DATA2!X30)</f>
        <v/>
      </c>
      <c r="Y30" s="127" t="str">
        <f>IF(DATA2!Y30="","",DATA2!Y30)</f>
        <v/>
      </c>
      <c r="Z30" s="127" t="str">
        <f>IF(DATA2!Z30="","",DATA2!Z30)</f>
        <v/>
      </c>
      <c r="AA30" s="127" t="str">
        <f>IF(DATA2!AA30="","",DATA2!AA30)</f>
        <v/>
      </c>
      <c r="AB30" s="127" t="str">
        <f>IF(DATA2!AB30="","",DATA2!AB30)</f>
        <v/>
      </c>
      <c r="AC30" s="127" t="str">
        <f>IF(DATA2!AC30="","",DATA2!AC30)</f>
        <v/>
      </c>
      <c r="AD30" s="127" t="str">
        <f>IF(DATA2!AD30="","",DATA2!AD30)</f>
        <v/>
      </c>
      <c r="AE30" s="127" t="str">
        <f>IF(DATA2!AE30="","",DATA2!AE30)</f>
        <v/>
      </c>
      <c r="AF30" s="127" t="str">
        <f>IF(DATA2!AF30="","",DATA2!AF30)</f>
        <v/>
      </c>
      <c r="AG30" s="128" t="str">
        <f>IF(DATA2!AG30="","",DATA2!AG30)</f>
        <v/>
      </c>
      <c r="AH30" s="132">
        <f t="shared" si="37"/>
        <v>0</v>
      </c>
      <c r="AI30" s="133">
        <f t="shared" si="11"/>
        <v>0</v>
      </c>
      <c r="AJ30" s="205"/>
      <c r="AK30" s="207"/>
      <c r="AL30" s="205"/>
      <c r="AM30" s="207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</row>
    <row r="31" spans="1:49" ht="15" customHeight="1" x14ac:dyDescent="0.15">
      <c r="A31" s="202" t="str">
        <f>IF(DATA2!A31="","",DATA2!A31)</f>
        <v/>
      </c>
      <c r="B31" s="11" t="str">
        <f>IF(DATA2!A31="","",DATA2!B31)</f>
        <v/>
      </c>
      <c r="C31" s="134" t="str">
        <f>IF(DATA2!C31="","",DATA2!C31)</f>
        <v/>
      </c>
      <c r="D31" s="134" t="str">
        <f>IF(DATA2!D31="","",DATA2!D31)</f>
        <v/>
      </c>
      <c r="E31" s="134" t="str">
        <f>IF(DATA2!E31="","",DATA2!E31)</f>
        <v/>
      </c>
      <c r="F31" s="134" t="str">
        <f>IF(DATA2!F31="","",DATA2!F31)</f>
        <v/>
      </c>
      <c r="G31" s="134" t="str">
        <f>IF(DATA2!G31="","",DATA2!G31)</f>
        <v/>
      </c>
      <c r="H31" s="134" t="str">
        <f>IF(DATA2!H31="","",DATA2!H31)</f>
        <v/>
      </c>
      <c r="I31" s="134" t="str">
        <f>IF(DATA2!I31="","",DATA2!I31)</f>
        <v/>
      </c>
      <c r="J31" s="134" t="str">
        <f>IF(DATA2!J31="","",DATA2!J31)</f>
        <v/>
      </c>
      <c r="K31" s="134" t="str">
        <f>IF(DATA2!K31="","",DATA2!K31)</f>
        <v/>
      </c>
      <c r="L31" s="134" t="str">
        <f>IF(DATA2!L31="","",DATA2!L31)</f>
        <v/>
      </c>
      <c r="M31" s="134" t="str">
        <f>IF(DATA2!M31="","",DATA2!M31)</f>
        <v/>
      </c>
      <c r="N31" s="134" t="str">
        <f>IF(DATA2!N31="","",DATA2!N31)</f>
        <v/>
      </c>
      <c r="O31" s="134" t="str">
        <f>IF(DATA2!O31="","",DATA2!O31)</f>
        <v/>
      </c>
      <c r="P31" s="134" t="str">
        <f>IF(DATA2!P31="","",DATA2!P31)</f>
        <v/>
      </c>
      <c r="Q31" s="134" t="str">
        <f>IF(DATA2!Q31="","",DATA2!Q31)</f>
        <v/>
      </c>
      <c r="R31" s="134" t="str">
        <f>IF(DATA2!R31="","",DATA2!R31)</f>
        <v/>
      </c>
      <c r="S31" s="134" t="str">
        <f>IF(DATA2!S31="","",DATA2!S31)</f>
        <v/>
      </c>
      <c r="T31" s="134" t="str">
        <f>IF(DATA2!T31="","",DATA2!T31)</f>
        <v/>
      </c>
      <c r="U31" s="134" t="str">
        <f>IF(DATA2!U31="","",DATA2!U31)</f>
        <v/>
      </c>
      <c r="V31" s="134" t="str">
        <f>IF(DATA2!V31="","",DATA2!V31)</f>
        <v/>
      </c>
      <c r="W31" s="134" t="str">
        <f>IF(DATA2!W31="","",DATA2!W31)</f>
        <v/>
      </c>
      <c r="X31" s="134" t="str">
        <f>IF(DATA2!X31="","",DATA2!X31)</f>
        <v/>
      </c>
      <c r="Y31" s="134" t="str">
        <f>IF(DATA2!Y31="","",DATA2!Y31)</f>
        <v/>
      </c>
      <c r="Z31" s="134" t="str">
        <f>IF(DATA2!Z31="","",DATA2!Z31)</f>
        <v/>
      </c>
      <c r="AA31" s="134" t="str">
        <f>IF(DATA2!AA31="","",DATA2!AA31)</f>
        <v/>
      </c>
      <c r="AB31" s="134" t="str">
        <f>IF(DATA2!AB31="","",DATA2!AB31)</f>
        <v/>
      </c>
      <c r="AC31" s="134" t="str">
        <f>IF(DATA2!AC31="","",DATA2!AC31)</f>
        <v/>
      </c>
      <c r="AD31" s="134" t="str">
        <f>IF(DATA2!AD31="","",DATA2!AD31)</f>
        <v/>
      </c>
      <c r="AE31" s="134" t="str">
        <f>IF(DATA2!AE31="","",DATA2!AE31)</f>
        <v/>
      </c>
      <c r="AF31" s="134" t="str">
        <f>IF(DATA2!AF31="","",DATA2!AF31)</f>
        <v/>
      </c>
      <c r="AG31" s="135" t="str">
        <f>IF(DATA2!AG31="","",DATA2!AG31)</f>
        <v/>
      </c>
      <c r="AH31" s="188">
        <f>COUNTIFS(DATA2!$C$3:$AG$3,0,DATA2!$C31:$AG31,"&lt;&gt;")</f>
        <v>0</v>
      </c>
      <c r="AI31" s="188">
        <f>COUNTIFS(DATA2!$C$3:$AG$3,"&gt;0",DATA2!$C31:$AG31,"&lt;&gt;")</f>
        <v>0</v>
      </c>
      <c r="AJ31" s="204">
        <f t="shared" ref="AJ31" si="38">COUNTIFS($C$3:$AG$3,"=0",C32:AG32,"&gt;0")+COUNTIFS($C$3:$AG$3,"=0",C33:AG33,"&gt;0")</f>
        <v>0</v>
      </c>
      <c r="AK31" s="206">
        <f t="shared" ref="AK31" si="39">COUNTIFS($C$3:$AG$3,"&lt;&gt;0",C32:AG32,"&gt;0")+COUNTIFS($C$3:$AG$3,"&lt;&gt;0",C33:AG33,"&gt;0")</f>
        <v>0</v>
      </c>
      <c r="AL31" s="204">
        <f t="shared" ref="AL31" si="40">COUNTIFS($C$3:$AG$3,"=0",C34:AG34,"&gt;0")+COUNTIFS($C$3:$AG$3,"=0",C35:AG35,"&gt;0")</f>
        <v>0</v>
      </c>
      <c r="AM31" s="206">
        <f t="shared" ref="AM31" si="41">COUNTIFS($C$3:$AG$3,"&lt;&gt;0",C34:AG34,"&gt;0")+COUNTIFS($C$3:$AG$3,"&lt;&gt;0",C35:AG35,"&gt;0")</f>
        <v>0</v>
      </c>
      <c r="AN31" s="200">
        <f t="shared" ref="AN31:AP31" si="42">COUNTIF($C31:$AG31,AN$5)</f>
        <v>0</v>
      </c>
      <c r="AO31" s="200">
        <f t="shared" si="42"/>
        <v>0</v>
      </c>
      <c r="AP31" s="200">
        <f t="shared" si="42"/>
        <v>0</v>
      </c>
      <c r="AQ31" s="200">
        <f t="shared" ref="AQ31" si="43">COUNTIF($C31:$AG31,AQ$5)+COUNTIF($C31:$AG31,"半振")*0.5</f>
        <v>0</v>
      </c>
      <c r="AR31" s="200">
        <f t="shared" ref="AR31" si="44">COUNTIF($C31:$AG31,AR$5)+COUNTIF($C31:$AG31,"半有")*0.5</f>
        <v>0</v>
      </c>
      <c r="AS31" s="200">
        <f t="shared" ref="AS31" si="45">COUNTIF($C31:$AG31,AS$5)+COUNTIF($C31:$AG31,"半欠")*0.5</f>
        <v>0</v>
      </c>
      <c r="AT31" s="200">
        <f t="shared" si="20"/>
        <v>0</v>
      </c>
      <c r="AU31" s="200">
        <f t="shared" si="20"/>
        <v>0</v>
      </c>
      <c r="AV31" s="200">
        <f t="shared" si="20"/>
        <v>0</v>
      </c>
      <c r="AW31" s="200">
        <f t="shared" si="20"/>
        <v>0</v>
      </c>
    </row>
    <row r="32" spans="1:49" ht="15" customHeight="1" x14ac:dyDescent="0.15">
      <c r="A32" s="202"/>
      <c r="B32" s="44" t="str">
        <f>IF(DATA2!A31="","",DATA2!B32)</f>
        <v/>
      </c>
      <c r="C32" s="123" t="str">
        <f>IF(DATA2!C32="","",DATA2!C32)</f>
        <v/>
      </c>
      <c r="D32" s="123" t="str">
        <f>IF(DATA2!D32="","",DATA2!D32)</f>
        <v/>
      </c>
      <c r="E32" s="123" t="str">
        <f>IF(DATA2!E32="","",DATA2!E32)</f>
        <v/>
      </c>
      <c r="F32" s="123" t="str">
        <f>IF(DATA2!F32="","",DATA2!F32)</f>
        <v/>
      </c>
      <c r="G32" s="123" t="str">
        <f>IF(DATA2!G32="","",DATA2!G32)</f>
        <v/>
      </c>
      <c r="H32" s="123" t="str">
        <f>IF(DATA2!H32="","",DATA2!H32)</f>
        <v/>
      </c>
      <c r="I32" s="123" t="str">
        <f>IF(DATA2!I32="","",DATA2!I32)</f>
        <v/>
      </c>
      <c r="J32" s="123" t="str">
        <f>IF(DATA2!J32="","",DATA2!J32)</f>
        <v/>
      </c>
      <c r="K32" s="123" t="str">
        <f>IF(DATA2!K32="","",DATA2!K32)</f>
        <v/>
      </c>
      <c r="L32" s="123" t="str">
        <f>IF(DATA2!L32="","",DATA2!L32)</f>
        <v/>
      </c>
      <c r="M32" s="123" t="str">
        <f>IF(DATA2!M32="","",DATA2!M32)</f>
        <v/>
      </c>
      <c r="N32" s="123" t="str">
        <f>IF(DATA2!N32="","",DATA2!N32)</f>
        <v/>
      </c>
      <c r="O32" s="123" t="str">
        <f>IF(DATA2!O32="","",DATA2!O32)</f>
        <v/>
      </c>
      <c r="P32" s="123" t="str">
        <f>IF(DATA2!P32="","",DATA2!P32)</f>
        <v/>
      </c>
      <c r="Q32" s="123" t="str">
        <f>IF(DATA2!Q32="","",DATA2!Q32)</f>
        <v/>
      </c>
      <c r="R32" s="123" t="str">
        <f>IF(DATA2!R32="","",DATA2!R32)</f>
        <v/>
      </c>
      <c r="S32" s="123" t="str">
        <f>IF(DATA2!S32="","",DATA2!S32)</f>
        <v/>
      </c>
      <c r="T32" s="123" t="str">
        <f>IF(DATA2!T32="","",DATA2!T32)</f>
        <v/>
      </c>
      <c r="U32" s="123" t="str">
        <f>IF(DATA2!U32="","",DATA2!U32)</f>
        <v/>
      </c>
      <c r="V32" s="123" t="str">
        <f>IF(DATA2!V32="","",DATA2!V32)</f>
        <v/>
      </c>
      <c r="W32" s="123" t="str">
        <f>IF(DATA2!W32="","",DATA2!W32)</f>
        <v/>
      </c>
      <c r="X32" s="123" t="str">
        <f>IF(DATA2!X32="","",DATA2!X32)</f>
        <v/>
      </c>
      <c r="Y32" s="123" t="str">
        <f>IF(DATA2!Y32="","",DATA2!Y32)</f>
        <v/>
      </c>
      <c r="Z32" s="123" t="str">
        <f>IF(DATA2!Z32="","",DATA2!Z32)</f>
        <v/>
      </c>
      <c r="AA32" s="123" t="str">
        <f>IF(DATA2!AA32="","",DATA2!AA32)</f>
        <v/>
      </c>
      <c r="AB32" s="123" t="str">
        <f>IF(DATA2!AB32="","",DATA2!AB32)</f>
        <v/>
      </c>
      <c r="AC32" s="123" t="str">
        <f>IF(DATA2!AC32="","",DATA2!AC32)</f>
        <v/>
      </c>
      <c r="AD32" s="123" t="str">
        <f>IF(DATA2!AD32="","",DATA2!AD32)</f>
        <v/>
      </c>
      <c r="AE32" s="123" t="str">
        <f>IF(DATA2!AE32="","",DATA2!AE32)</f>
        <v/>
      </c>
      <c r="AF32" s="123" t="str">
        <f>IF(DATA2!AF32="","",DATA2!AF32)</f>
        <v/>
      </c>
      <c r="AG32" s="124" t="str">
        <f>IF(DATA2!AG32="","",DATA2!AG32)</f>
        <v/>
      </c>
      <c r="AH32" s="129">
        <f t="shared" si="37"/>
        <v>0</v>
      </c>
      <c r="AI32" s="129">
        <f t="shared" si="11"/>
        <v>0</v>
      </c>
      <c r="AJ32" s="204"/>
      <c r="AK32" s="206"/>
      <c r="AL32" s="204"/>
      <c r="AM32" s="206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</row>
    <row r="33" spans="1:49" ht="15" customHeight="1" x14ac:dyDescent="0.15">
      <c r="A33" s="202"/>
      <c r="B33" s="46" t="str">
        <f>IF(DATA2!A31="","",DATA2!B33)</f>
        <v/>
      </c>
      <c r="C33" s="125" t="str">
        <f>IF(DATA2!C33="","",DATA2!C33)</f>
        <v/>
      </c>
      <c r="D33" s="125" t="str">
        <f>IF(DATA2!D33="","",DATA2!D33)</f>
        <v/>
      </c>
      <c r="E33" s="125" t="str">
        <f>IF(DATA2!E33="","",DATA2!E33)</f>
        <v/>
      </c>
      <c r="F33" s="125" t="str">
        <f>IF(DATA2!F33="","",DATA2!F33)</f>
        <v/>
      </c>
      <c r="G33" s="125" t="str">
        <f>IF(DATA2!G33="","",DATA2!G33)</f>
        <v/>
      </c>
      <c r="H33" s="125" t="str">
        <f>IF(DATA2!H33="","",DATA2!H33)</f>
        <v/>
      </c>
      <c r="I33" s="125" t="str">
        <f>IF(DATA2!I33="","",DATA2!I33)</f>
        <v/>
      </c>
      <c r="J33" s="125" t="str">
        <f>IF(DATA2!J33="","",DATA2!J33)</f>
        <v/>
      </c>
      <c r="K33" s="125" t="str">
        <f>IF(DATA2!K33="","",DATA2!K33)</f>
        <v/>
      </c>
      <c r="L33" s="125" t="str">
        <f>IF(DATA2!L33="","",DATA2!L33)</f>
        <v/>
      </c>
      <c r="M33" s="125" t="str">
        <f>IF(DATA2!M33="","",DATA2!M33)</f>
        <v/>
      </c>
      <c r="N33" s="125" t="str">
        <f>IF(DATA2!N33="","",DATA2!N33)</f>
        <v/>
      </c>
      <c r="O33" s="125" t="str">
        <f>IF(DATA2!O33="","",DATA2!O33)</f>
        <v/>
      </c>
      <c r="P33" s="125" t="str">
        <f>IF(DATA2!P33="","",DATA2!P33)</f>
        <v/>
      </c>
      <c r="Q33" s="125" t="str">
        <f>IF(DATA2!Q33="","",DATA2!Q33)</f>
        <v/>
      </c>
      <c r="R33" s="125" t="str">
        <f>IF(DATA2!R33="","",DATA2!R33)</f>
        <v/>
      </c>
      <c r="S33" s="125" t="str">
        <f>IF(DATA2!S33="","",DATA2!S33)</f>
        <v/>
      </c>
      <c r="T33" s="125" t="str">
        <f>IF(DATA2!T33="","",DATA2!T33)</f>
        <v/>
      </c>
      <c r="U33" s="125" t="str">
        <f>IF(DATA2!U33="","",DATA2!U33)</f>
        <v/>
      </c>
      <c r="V33" s="125" t="str">
        <f>IF(DATA2!V33="","",DATA2!V33)</f>
        <v/>
      </c>
      <c r="W33" s="125" t="str">
        <f>IF(DATA2!W33="","",DATA2!W33)</f>
        <v/>
      </c>
      <c r="X33" s="125" t="str">
        <f>IF(DATA2!X33="","",DATA2!X33)</f>
        <v/>
      </c>
      <c r="Y33" s="125" t="str">
        <f>IF(DATA2!Y33="","",DATA2!Y33)</f>
        <v/>
      </c>
      <c r="Z33" s="125" t="str">
        <f>IF(DATA2!Z33="","",DATA2!Z33)</f>
        <v/>
      </c>
      <c r="AA33" s="125" t="str">
        <f>IF(DATA2!AA33="","",DATA2!AA33)</f>
        <v/>
      </c>
      <c r="AB33" s="125" t="str">
        <f>IF(DATA2!AB33="","",DATA2!AB33)</f>
        <v/>
      </c>
      <c r="AC33" s="125" t="str">
        <f>IF(DATA2!AC33="","",DATA2!AC33)</f>
        <v/>
      </c>
      <c r="AD33" s="125" t="str">
        <f>IF(DATA2!AD33="","",DATA2!AD33)</f>
        <v/>
      </c>
      <c r="AE33" s="125" t="str">
        <f>IF(DATA2!AE33="","",DATA2!AE33)</f>
        <v/>
      </c>
      <c r="AF33" s="125" t="str">
        <f>IF(DATA2!AF33="","",DATA2!AF33)</f>
        <v/>
      </c>
      <c r="AG33" s="126" t="str">
        <f>IF(DATA2!AG33="","",DATA2!AG33)</f>
        <v/>
      </c>
      <c r="AH33" s="130">
        <f t="shared" si="37"/>
        <v>0</v>
      </c>
      <c r="AI33" s="130">
        <f t="shared" si="11"/>
        <v>0</v>
      </c>
      <c r="AJ33" s="204"/>
      <c r="AK33" s="206"/>
      <c r="AL33" s="204"/>
      <c r="AM33" s="206"/>
      <c r="AN33" s="200"/>
      <c r="AO33" s="200"/>
      <c r="AP33" s="200"/>
      <c r="AQ33" s="200"/>
      <c r="AR33" s="200"/>
      <c r="AS33" s="200"/>
      <c r="AT33" s="200"/>
      <c r="AU33" s="200"/>
      <c r="AV33" s="200"/>
      <c r="AW33" s="200"/>
    </row>
    <row r="34" spans="1:49" ht="15" customHeight="1" x14ac:dyDescent="0.15">
      <c r="A34" s="202"/>
      <c r="B34" s="46" t="str">
        <f>IF(DATA2!A31="","",DATA2!B34)</f>
        <v/>
      </c>
      <c r="C34" s="125" t="str">
        <f>IF(DATA2!C34="","",DATA2!C34)</f>
        <v/>
      </c>
      <c r="D34" s="125" t="str">
        <f>IF(DATA2!D34="","",DATA2!D34)</f>
        <v/>
      </c>
      <c r="E34" s="125" t="str">
        <f>IF(DATA2!E34="","",DATA2!E34)</f>
        <v/>
      </c>
      <c r="F34" s="125" t="str">
        <f>IF(DATA2!F34="","",DATA2!F34)</f>
        <v/>
      </c>
      <c r="G34" s="125" t="str">
        <f>IF(DATA2!G34="","",DATA2!G34)</f>
        <v/>
      </c>
      <c r="H34" s="125" t="str">
        <f>IF(DATA2!H34="","",DATA2!H34)</f>
        <v/>
      </c>
      <c r="I34" s="125" t="str">
        <f>IF(DATA2!I34="","",DATA2!I34)</f>
        <v/>
      </c>
      <c r="J34" s="125" t="str">
        <f>IF(DATA2!J34="","",DATA2!J34)</f>
        <v/>
      </c>
      <c r="K34" s="125" t="str">
        <f>IF(DATA2!K34="","",DATA2!K34)</f>
        <v/>
      </c>
      <c r="L34" s="125" t="str">
        <f>IF(DATA2!L34="","",DATA2!L34)</f>
        <v/>
      </c>
      <c r="M34" s="125" t="str">
        <f>IF(DATA2!M34="","",DATA2!M34)</f>
        <v/>
      </c>
      <c r="N34" s="125" t="str">
        <f>IF(DATA2!N34="","",DATA2!N34)</f>
        <v/>
      </c>
      <c r="O34" s="125" t="str">
        <f>IF(DATA2!O34="","",DATA2!O34)</f>
        <v/>
      </c>
      <c r="P34" s="125" t="str">
        <f>IF(DATA2!P34="","",DATA2!P34)</f>
        <v/>
      </c>
      <c r="Q34" s="125" t="str">
        <f>IF(DATA2!Q34="","",DATA2!Q34)</f>
        <v/>
      </c>
      <c r="R34" s="125" t="str">
        <f>IF(DATA2!R34="","",DATA2!R34)</f>
        <v/>
      </c>
      <c r="S34" s="125" t="str">
        <f>IF(DATA2!S34="","",DATA2!S34)</f>
        <v/>
      </c>
      <c r="T34" s="125" t="str">
        <f>IF(DATA2!T34="","",DATA2!T34)</f>
        <v/>
      </c>
      <c r="U34" s="125" t="str">
        <f>IF(DATA2!U34="","",DATA2!U34)</f>
        <v/>
      </c>
      <c r="V34" s="125" t="str">
        <f>IF(DATA2!V34="","",DATA2!V34)</f>
        <v/>
      </c>
      <c r="W34" s="125" t="str">
        <f>IF(DATA2!W34="","",DATA2!W34)</f>
        <v/>
      </c>
      <c r="X34" s="125" t="str">
        <f>IF(DATA2!X34="","",DATA2!X34)</f>
        <v/>
      </c>
      <c r="Y34" s="125" t="str">
        <f>IF(DATA2!Y34="","",DATA2!Y34)</f>
        <v/>
      </c>
      <c r="Z34" s="125" t="str">
        <f>IF(DATA2!Z34="","",DATA2!Z34)</f>
        <v/>
      </c>
      <c r="AA34" s="125" t="str">
        <f>IF(DATA2!AA34="","",DATA2!AA34)</f>
        <v/>
      </c>
      <c r="AB34" s="125" t="str">
        <f>IF(DATA2!AB34="","",DATA2!AB34)</f>
        <v/>
      </c>
      <c r="AC34" s="125" t="str">
        <f>IF(DATA2!AC34="","",DATA2!AC34)</f>
        <v/>
      </c>
      <c r="AD34" s="125" t="str">
        <f>IF(DATA2!AD34="","",DATA2!AD34)</f>
        <v/>
      </c>
      <c r="AE34" s="125" t="str">
        <f>IF(DATA2!AE34="","",DATA2!AE34)</f>
        <v/>
      </c>
      <c r="AF34" s="125" t="str">
        <f>IF(DATA2!AF34="","",DATA2!AF34)</f>
        <v/>
      </c>
      <c r="AG34" s="126" t="str">
        <f>IF(DATA2!AG34="","",DATA2!AG34)</f>
        <v/>
      </c>
      <c r="AH34" s="131">
        <f t="shared" si="37"/>
        <v>0</v>
      </c>
      <c r="AI34" s="130">
        <f t="shared" si="11"/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IF(DATA2!A31="","",DATA2!B35)</f>
        <v/>
      </c>
      <c r="C35" s="127" t="str">
        <f>IF(DATA2!C35="","",DATA2!C35)</f>
        <v/>
      </c>
      <c r="D35" s="127" t="str">
        <f>IF(DATA2!D35="","",DATA2!D35)</f>
        <v/>
      </c>
      <c r="E35" s="127" t="str">
        <f>IF(DATA2!E35="","",DATA2!E35)</f>
        <v/>
      </c>
      <c r="F35" s="127" t="str">
        <f>IF(DATA2!F35="","",DATA2!F35)</f>
        <v/>
      </c>
      <c r="G35" s="127" t="str">
        <f>IF(DATA2!G35="","",DATA2!G35)</f>
        <v/>
      </c>
      <c r="H35" s="127" t="str">
        <f>IF(DATA2!H35="","",DATA2!H35)</f>
        <v/>
      </c>
      <c r="I35" s="127" t="str">
        <f>IF(DATA2!I35="","",DATA2!I35)</f>
        <v/>
      </c>
      <c r="J35" s="127" t="str">
        <f>IF(DATA2!J35="","",DATA2!J35)</f>
        <v/>
      </c>
      <c r="K35" s="127" t="str">
        <f>IF(DATA2!K35="","",DATA2!K35)</f>
        <v/>
      </c>
      <c r="L35" s="127" t="str">
        <f>IF(DATA2!L35="","",DATA2!L35)</f>
        <v/>
      </c>
      <c r="M35" s="127" t="str">
        <f>IF(DATA2!M35="","",DATA2!M35)</f>
        <v/>
      </c>
      <c r="N35" s="127" t="str">
        <f>IF(DATA2!N35="","",DATA2!N35)</f>
        <v/>
      </c>
      <c r="O35" s="127" t="str">
        <f>IF(DATA2!O35="","",DATA2!O35)</f>
        <v/>
      </c>
      <c r="P35" s="127" t="str">
        <f>IF(DATA2!P35="","",DATA2!P35)</f>
        <v/>
      </c>
      <c r="Q35" s="127" t="str">
        <f>IF(DATA2!Q35="","",DATA2!Q35)</f>
        <v/>
      </c>
      <c r="R35" s="127" t="str">
        <f>IF(DATA2!R35="","",DATA2!R35)</f>
        <v/>
      </c>
      <c r="S35" s="127" t="str">
        <f>IF(DATA2!S35="","",DATA2!S35)</f>
        <v/>
      </c>
      <c r="T35" s="127" t="str">
        <f>IF(DATA2!T35="","",DATA2!T35)</f>
        <v/>
      </c>
      <c r="U35" s="127" t="str">
        <f>IF(DATA2!U35="","",DATA2!U35)</f>
        <v/>
      </c>
      <c r="V35" s="127" t="str">
        <f>IF(DATA2!V35="","",DATA2!V35)</f>
        <v/>
      </c>
      <c r="W35" s="127" t="str">
        <f>IF(DATA2!W35="","",DATA2!W35)</f>
        <v/>
      </c>
      <c r="X35" s="127" t="str">
        <f>IF(DATA2!X35="","",DATA2!X35)</f>
        <v/>
      </c>
      <c r="Y35" s="127" t="str">
        <f>IF(DATA2!Y35="","",DATA2!Y35)</f>
        <v/>
      </c>
      <c r="Z35" s="127" t="str">
        <f>IF(DATA2!Z35="","",DATA2!Z35)</f>
        <v/>
      </c>
      <c r="AA35" s="127" t="str">
        <f>IF(DATA2!AA35="","",DATA2!AA35)</f>
        <v/>
      </c>
      <c r="AB35" s="127" t="str">
        <f>IF(DATA2!AB35="","",DATA2!AB35)</f>
        <v/>
      </c>
      <c r="AC35" s="127" t="str">
        <f>IF(DATA2!AC35="","",DATA2!AC35)</f>
        <v/>
      </c>
      <c r="AD35" s="127" t="str">
        <f>IF(DATA2!AD35="","",DATA2!AD35)</f>
        <v/>
      </c>
      <c r="AE35" s="127" t="str">
        <f>IF(DATA2!AE35="","",DATA2!AE35)</f>
        <v/>
      </c>
      <c r="AF35" s="127" t="str">
        <f>IF(DATA2!AF35="","",DATA2!AF35)</f>
        <v/>
      </c>
      <c r="AG35" s="128" t="str">
        <f>IF(DATA2!AG35="","",DATA2!AG35)</f>
        <v/>
      </c>
      <c r="AH35" s="132">
        <f t="shared" si="37"/>
        <v>0</v>
      </c>
      <c r="AI35" s="133">
        <f t="shared" si="11"/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IF(DATA2!A36="","",DATA2!A36)</f>
        <v/>
      </c>
      <c r="B36" s="11" t="str">
        <f>IF(DATA2!A36="","",DATA2!B36)</f>
        <v/>
      </c>
      <c r="C36" s="134" t="str">
        <f>IF(DATA2!C36="","",DATA2!C36)</f>
        <v/>
      </c>
      <c r="D36" s="134" t="str">
        <f>IF(DATA2!D36="","",DATA2!D36)</f>
        <v/>
      </c>
      <c r="E36" s="134" t="str">
        <f>IF(DATA2!E36="","",DATA2!E36)</f>
        <v/>
      </c>
      <c r="F36" s="134" t="str">
        <f>IF(DATA2!F36="","",DATA2!F36)</f>
        <v/>
      </c>
      <c r="G36" s="134" t="str">
        <f>IF(DATA2!G36="","",DATA2!G36)</f>
        <v/>
      </c>
      <c r="H36" s="134" t="str">
        <f>IF(DATA2!H36="","",DATA2!H36)</f>
        <v/>
      </c>
      <c r="I36" s="134" t="str">
        <f>IF(DATA2!I36="","",DATA2!I36)</f>
        <v/>
      </c>
      <c r="J36" s="134" t="str">
        <f>IF(DATA2!J36="","",DATA2!J36)</f>
        <v/>
      </c>
      <c r="K36" s="134" t="str">
        <f>IF(DATA2!K36="","",DATA2!K36)</f>
        <v/>
      </c>
      <c r="L36" s="134" t="str">
        <f>IF(DATA2!L36="","",DATA2!L36)</f>
        <v/>
      </c>
      <c r="M36" s="134" t="str">
        <f>IF(DATA2!M36="","",DATA2!M36)</f>
        <v/>
      </c>
      <c r="N36" s="134" t="str">
        <f>IF(DATA2!N36="","",DATA2!N36)</f>
        <v/>
      </c>
      <c r="O36" s="134" t="str">
        <f>IF(DATA2!O36="","",DATA2!O36)</f>
        <v/>
      </c>
      <c r="P36" s="134" t="str">
        <f>IF(DATA2!P36="","",DATA2!P36)</f>
        <v/>
      </c>
      <c r="Q36" s="134" t="str">
        <f>IF(DATA2!Q36="","",DATA2!Q36)</f>
        <v/>
      </c>
      <c r="R36" s="134" t="str">
        <f>IF(DATA2!R36="","",DATA2!R36)</f>
        <v/>
      </c>
      <c r="S36" s="134" t="str">
        <f>IF(DATA2!S36="","",DATA2!S36)</f>
        <v/>
      </c>
      <c r="T36" s="134" t="str">
        <f>IF(DATA2!T36="","",DATA2!T36)</f>
        <v/>
      </c>
      <c r="U36" s="134" t="str">
        <f>IF(DATA2!U36="","",DATA2!U36)</f>
        <v/>
      </c>
      <c r="V36" s="134" t="str">
        <f>IF(DATA2!V36="","",DATA2!V36)</f>
        <v/>
      </c>
      <c r="W36" s="134" t="str">
        <f>IF(DATA2!W36="","",DATA2!W36)</f>
        <v/>
      </c>
      <c r="X36" s="134" t="str">
        <f>IF(DATA2!X36="","",DATA2!X36)</f>
        <v/>
      </c>
      <c r="Y36" s="134" t="str">
        <f>IF(DATA2!Y36="","",DATA2!Y36)</f>
        <v/>
      </c>
      <c r="Z36" s="134" t="str">
        <f>IF(DATA2!Z36="","",DATA2!Z36)</f>
        <v/>
      </c>
      <c r="AA36" s="134" t="str">
        <f>IF(DATA2!AA36="","",DATA2!AA36)</f>
        <v/>
      </c>
      <c r="AB36" s="134" t="str">
        <f>IF(DATA2!AB36="","",DATA2!AB36)</f>
        <v/>
      </c>
      <c r="AC36" s="134" t="str">
        <f>IF(DATA2!AC36="","",DATA2!AC36)</f>
        <v/>
      </c>
      <c r="AD36" s="134" t="str">
        <f>IF(DATA2!AD36="","",DATA2!AD36)</f>
        <v/>
      </c>
      <c r="AE36" s="134" t="str">
        <f>IF(DATA2!AE36="","",DATA2!AE36)</f>
        <v/>
      </c>
      <c r="AF36" s="134" t="str">
        <f>IF(DATA2!AF36="","",DATA2!AF36)</f>
        <v/>
      </c>
      <c r="AG36" s="135" t="str">
        <f>IF(DATA2!AG36="","",DATA2!AG36)</f>
        <v/>
      </c>
      <c r="AH36" s="188">
        <f>COUNTIFS(DATA2!$C$3:$AG$3,0,DATA2!$C36:$AG36,"&lt;&gt;")</f>
        <v>0</v>
      </c>
      <c r="AI36" s="188">
        <f>COUNTIFS(DATA2!$C$3:$AG$3,"&gt;0",DATA2!$C36:$AG36,"&lt;&gt;")</f>
        <v>0</v>
      </c>
      <c r="AJ36" s="204">
        <f t="shared" ref="AJ36" si="46">COUNTIFS($C$3:$AG$3,"=0",C37:AG37,"&gt;0")+COUNTIFS($C$3:$AG$3,"=0",C38:AG38,"&gt;0")</f>
        <v>0</v>
      </c>
      <c r="AK36" s="206">
        <f t="shared" ref="AK36" si="47">COUNTIFS($C$3:$AG$3,"&lt;&gt;0",C37:AG37,"&gt;0")+COUNTIFS($C$3:$AG$3,"&lt;&gt;0",C38:AG38,"&gt;0")</f>
        <v>0</v>
      </c>
      <c r="AL36" s="204">
        <f t="shared" ref="AL36" si="48">COUNTIFS($C$3:$AG$3,"=0",C39:AG39,"&gt;0")+COUNTIFS($C$3:$AG$3,"=0",C40:AG40,"&gt;0")</f>
        <v>0</v>
      </c>
      <c r="AM36" s="206">
        <f t="shared" ref="AM36" si="49">COUNTIFS($C$3:$AG$3,"&lt;&gt;0",C39:AG39,"&gt;0")+COUNTIFS($C$3:$AG$3,"&lt;&gt;0",C40:AG40,"&gt;0")</f>
        <v>0</v>
      </c>
      <c r="AN36" s="200">
        <f t="shared" ref="AN36:AP36" si="50">COUNTIF($C36:$AG36,AN$5)</f>
        <v>0</v>
      </c>
      <c r="AO36" s="200">
        <f t="shared" si="50"/>
        <v>0</v>
      </c>
      <c r="AP36" s="200">
        <f t="shared" si="50"/>
        <v>0</v>
      </c>
      <c r="AQ36" s="200">
        <f t="shared" ref="AQ36" si="51">COUNTIF($C36:$AG36,AQ$5)+COUNTIF($C36:$AG36,"半振")*0.5</f>
        <v>0</v>
      </c>
      <c r="AR36" s="200">
        <f t="shared" ref="AR36" si="52">COUNTIF($C36:$AG36,AR$5)+COUNTIF($C36:$AG36,"半有")*0.5</f>
        <v>0</v>
      </c>
      <c r="AS36" s="200">
        <f t="shared" ref="AS36" si="53">COUNTIF($C36:$AG36,AS$5)+COUNTIF($C36:$AG36,"半欠")*0.5</f>
        <v>0</v>
      </c>
      <c r="AT36" s="200">
        <f t="shared" si="20"/>
        <v>0</v>
      </c>
      <c r="AU36" s="200">
        <f t="shared" si="20"/>
        <v>0</v>
      </c>
      <c r="AV36" s="200">
        <f t="shared" si="20"/>
        <v>0</v>
      </c>
      <c r="AW36" s="200">
        <f t="shared" si="20"/>
        <v>0</v>
      </c>
    </row>
    <row r="37" spans="1:49" ht="15" customHeight="1" x14ac:dyDescent="0.15">
      <c r="A37" s="202"/>
      <c r="B37" s="44" t="str">
        <f>IF(DATA2!A36="","",DATA2!B37)</f>
        <v/>
      </c>
      <c r="C37" s="123" t="str">
        <f>IF(DATA2!C37="","",DATA2!C37)</f>
        <v/>
      </c>
      <c r="D37" s="123" t="str">
        <f>IF(DATA2!D37="","",DATA2!D37)</f>
        <v/>
      </c>
      <c r="E37" s="123" t="str">
        <f>IF(DATA2!E37="","",DATA2!E37)</f>
        <v/>
      </c>
      <c r="F37" s="123" t="str">
        <f>IF(DATA2!F37="","",DATA2!F37)</f>
        <v/>
      </c>
      <c r="G37" s="123" t="str">
        <f>IF(DATA2!G37="","",DATA2!G37)</f>
        <v/>
      </c>
      <c r="H37" s="123" t="str">
        <f>IF(DATA2!H37="","",DATA2!H37)</f>
        <v/>
      </c>
      <c r="I37" s="123" t="str">
        <f>IF(DATA2!I37="","",DATA2!I37)</f>
        <v/>
      </c>
      <c r="J37" s="123" t="str">
        <f>IF(DATA2!J37="","",DATA2!J37)</f>
        <v/>
      </c>
      <c r="K37" s="123" t="str">
        <f>IF(DATA2!K37="","",DATA2!K37)</f>
        <v/>
      </c>
      <c r="L37" s="123" t="str">
        <f>IF(DATA2!L37="","",DATA2!L37)</f>
        <v/>
      </c>
      <c r="M37" s="123" t="str">
        <f>IF(DATA2!M37="","",DATA2!M37)</f>
        <v/>
      </c>
      <c r="N37" s="123" t="str">
        <f>IF(DATA2!N37="","",DATA2!N37)</f>
        <v/>
      </c>
      <c r="O37" s="123" t="str">
        <f>IF(DATA2!O37="","",DATA2!O37)</f>
        <v/>
      </c>
      <c r="P37" s="123" t="str">
        <f>IF(DATA2!P37="","",DATA2!P37)</f>
        <v/>
      </c>
      <c r="Q37" s="123" t="str">
        <f>IF(DATA2!Q37="","",DATA2!Q37)</f>
        <v/>
      </c>
      <c r="R37" s="123" t="str">
        <f>IF(DATA2!R37="","",DATA2!R37)</f>
        <v/>
      </c>
      <c r="S37" s="123" t="str">
        <f>IF(DATA2!S37="","",DATA2!S37)</f>
        <v/>
      </c>
      <c r="T37" s="123" t="str">
        <f>IF(DATA2!T37="","",DATA2!T37)</f>
        <v/>
      </c>
      <c r="U37" s="123" t="str">
        <f>IF(DATA2!U37="","",DATA2!U37)</f>
        <v/>
      </c>
      <c r="V37" s="123" t="str">
        <f>IF(DATA2!V37="","",DATA2!V37)</f>
        <v/>
      </c>
      <c r="W37" s="123" t="str">
        <f>IF(DATA2!W37="","",DATA2!W37)</f>
        <v/>
      </c>
      <c r="X37" s="123" t="str">
        <f>IF(DATA2!X37="","",DATA2!X37)</f>
        <v/>
      </c>
      <c r="Y37" s="123" t="str">
        <f>IF(DATA2!Y37="","",DATA2!Y37)</f>
        <v/>
      </c>
      <c r="Z37" s="123" t="str">
        <f>IF(DATA2!Z37="","",DATA2!Z37)</f>
        <v/>
      </c>
      <c r="AA37" s="123" t="str">
        <f>IF(DATA2!AA37="","",DATA2!AA37)</f>
        <v/>
      </c>
      <c r="AB37" s="123" t="str">
        <f>IF(DATA2!AB37="","",DATA2!AB37)</f>
        <v/>
      </c>
      <c r="AC37" s="123" t="str">
        <f>IF(DATA2!AC37="","",DATA2!AC37)</f>
        <v/>
      </c>
      <c r="AD37" s="123" t="str">
        <f>IF(DATA2!AD37="","",DATA2!AD37)</f>
        <v/>
      </c>
      <c r="AE37" s="123" t="str">
        <f>IF(DATA2!AE37="","",DATA2!AE37)</f>
        <v/>
      </c>
      <c r="AF37" s="123" t="str">
        <f>IF(DATA2!AF37="","",DATA2!AF37)</f>
        <v/>
      </c>
      <c r="AG37" s="124" t="str">
        <f>IF(DATA2!AG37="","",DATA2!AG37)</f>
        <v/>
      </c>
      <c r="AH37" s="129">
        <f t="shared" si="37"/>
        <v>0</v>
      </c>
      <c r="AI37" s="129">
        <f t="shared" si="11"/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2"/>
      <c r="B38" s="46" t="str">
        <f>IF(DATA2!A36="","",DATA2!B38)</f>
        <v/>
      </c>
      <c r="C38" s="125" t="str">
        <f>IF(DATA2!C38="","",DATA2!C38)</f>
        <v/>
      </c>
      <c r="D38" s="125" t="str">
        <f>IF(DATA2!D38="","",DATA2!D38)</f>
        <v/>
      </c>
      <c r="E38" s="125" t="str">
        <f>IF(DATA2!E38="","",DATA2!E38)</f>
        <v/>
      </c>
      <c r="F38" s="125" t="str">
        <f>IF(DATA2!F38="","",DATA2!F38)</f>
        <v/>
      </c>
      <c r="G38" s="125" t="str">
        <f>IF(DATA2!G38="","",DATA2!G38)</f>
        <v/>
      </c>
      <c r="H38" s="125" t="str">
        <f>IF(DATA2!H38="","",DATA2!H38)</f>
        <v/>
      </c>
      <c r="I38" s="125" t="str">
        <f>IF(DATA2!I38="","",DATA2!I38)</f>
        <v/>
      </c>
      <c r="J38" s="125" t="str">
        <f>IF(DATA2!J38="","",DATA2!J38)</f>
        <v/>
      </c>
      <c r="K38" s="125" t="str">
        <f>IF(DATA2!K38="","",DATA2!K38)</f>
        <v/>
      </c>
      <c r="L38" s="125" t="str">
        <f>IF(DATA2!L38="","",DATA2!L38)</f>
        <v/>
      </c>
      <c r="M38" s="125" t="str">
        <f>IF(DATA2!M38="","",DATA2!M38)</f>
        <v/>
      </c>
      <c r="N38" s="125" t="str">
        <f>IF(DATA2!N38="","",DATA2!N38)</f>
        <v/>
      </c>
      <c r="O38" s="125" t="str">
        <f>IF(DATA2!O38="","",DATA2!O38)</f>
        <v/>
      </c>
      <c r="P38" s="125" t="str">
        <f>IF(DATA2!P38="","",DATA2!P38)</f>
        <v/>
      </c>
      <c r="Q38" s="125" t="str">
        <f>IF(DATA2!Q38="","",DATA2!Q38)</f>
        <v/>
      </c>
      <c r="R38" s="125" t="str">
        <f>IF(DATA2!R38="","",DATA2!R38)</f>
        <v/>
      </c>
      <c r="S38" s="125" t="str">
        <f>IF(DATA2!S38="","",DATA2!S38)</f>
        <v/>
      </c>
      <c r="T38" s="125" t="str">
        <f>IF(DATA2!T38="","",DATA2!T38)</f>
        <v/>
      </c>
      <c r="U38" s="125" t="str">
        <f>IF(DATA2!U38="","",DATA2!U38)</f>
        <v/>
      </c>
      <c r="V38" s="125" t="str">
        <f>IF(DATA2!V38="","",DATA2!V38)</f>
        <v/>
      </c>
      <c r="W38" s="125" t="str">
        <f>IF(DATA2!W38="","",DATA2!W38)</f>
        <v/>
      </c>
      <c r="X38" s="125" t="str">
        <f>IF(DATA2!X38="","",DATA2!X38)</f>
        <v/>
      </c>
      <c r="Y38" s="125" t="str">
        <f>IF(DATA2!Y38="","",DATA2!Y38)</f>
        <v/>
      </c>
      <c r="Z38" s="125" t="str">
        <f>IF(DATA2!Z38="","",DATA2!Z38)</f>
        <v/>
      </c>
      <c r="AA38" s="125" t="str">
        <f>IF(DATA2!AA38="","",DATA2!AA38)</f>
        <v/>
      </c>
      <c r="AB38" s="125" t="str">
        <f>IF(DATA2!AB38="","",DATA2!AB38)</f>
        <v/>
      </c>
      <c r="AC38" s="125" t="str">
        <f>IF(DATA2!AC38="","",DATA2!AC38)</f>
        <v/>
      </c>
      <c r="AD38" s="125" t="str">
        <f>IF(DATA2!AD38="","",DATA2!AD38)</f>
        <v/>
      </c>
      <c r="AE38" s="125" t="str">
        <f>IF(DATA2!AE38="","",DATA2!AE38)</f>
        <v/>
      </c>
      <c r="AF38" s="125" t="str">
        <f>IF(DATA2!AF38="","",DATA2!AF38)</f>
        <v/>
      </c>
      <c r="AG38" s="126" t="str">
        <f>IF(DATA2!AG38="","",DATA2!AG38)</f>
        <v/>
      </c>
      <c r="AH38" s="130">
        <f t="shared" si="37"/>
        <v>0</v>
      </c>
      <c r="AI38" s="130">
        <f t="shared" si="11"/>
        <v>0</v>
      </c>
      <c r="AJ38" s="204"/>
      <c r="AK38" s="206"/>
      <c r="AL38" s="204"/>
      <c r="AM38" s="206"/>
      <c r="AN38" s="200"/>
      <c r="AO38" s="200"/>
      <c r="AP38" s="200"/>
      <c r="AQ38" s="200"/>
      <c r="AR38" s="200"/>
      <c r="AS38" s="200"/>
      <c r="AT38" s="200"/>
      <c r="AU38" s="200"/>
      <c r="AV38" s="200"/>
      <c r="AW38" s="200"/>
    </row>
    <row r="39" spans="1:49" ht="15" customHeight="1" x14ac:dyDescent="0.15">
      <c r="A39" s="202"/>
      <c r="B39" s="46" t="str">
        <f>IF(DATA2!A36="","",DATA2!B39)</f>
        <v/>
      </c>
      <c r="C39" s="125" t="str">
        <f>IF(DATA2!C39="","",DATA2!C39)</f>
        <v/>
      </c>
      <c r="D39" s="125" t="str">
        <f>IF(DATA2!D39="","",DATA2!D39)</f>
        <v/>
      </c>
      <c r="E39" s="125" t="str">
        <f>IF(DATA2!E39="","",DATA2!E39)</f>
        <v/>
      </c>
      <c r="F39" s="125" t="str">
        <f>IF(DATA2!F39="","",DATA2!F39)</f>
        <v/>
      </c>
      <c r="G39" s="125" t="str">
        <f>IF(DATA2!G39="","",DATA2!G39)</f>
        <v/>
      </c>
      <c r="H39" s="125" t="str">
        <f>IF(DATA2!H39="","",DATA2!H39)</f>
        <v/>
      </c>
      <c r="I39" s="125" t="str">
        <f>IF(DATA2!I39="","",DATA2!I39)</f>
        <v/>
      </c>
      <c r="J39" s="125" t="str">
        <f>IF(DATA2!J39="","",DATA2!J39)</f>
        <v/>
      </c>
      <c r="K39" s="125" t="str">
        <f>IF(DATA2!K39="","",DATA2!K39)</f>
        <v/>
      </c>
      <c r="L39" s="125" t="str">
        <f>IF(DATA2!L39="","",DATA2!L39)</f>
        <v/>
      </c>
      <c r="M39" s="125" t="str">
        <f>IF(DATA2!M39="","",DATA2!M39)</f>
        <v/>
      </c>
      <c r="N39" s="125" t="str">
        <f>IF(DATA2!N39="","",DATA2!N39)</f>
        <v/>
      </c>
      <c r="O39" s="125" t="str">
        <f>IF(DATA2!O39="","",DATA2!O39)</f>
        <v/>
      </c>
      <c r="P39" s="125" t="str">
        <f>IF(DATA2!P39="","",DATA2!P39)</f>
        <v/>
      </c>
      <c r="Q39" s="125" t="str">
        <f>IF(DATA2!Q39="","",DATA2!Q39)</f>
        <v/>
      </c>
      <c r="R39" s="125" t="str">
        <f>IF(DATA2!R39="","",DATA2!R39)</f>
        <v/>
      </c>
      <c r="S39" s="125" t="str">
        <f>IF(DATA2!S39="","",DATA2!S39)</f>
        <v/>
      </c>
      <c r="T39" s="125" t="str">
        <f>IF(DATA2!T39="","",DATA2!T39)</f>
        <v/>
      </c>
      <c r="U39" s="125" t="str">
        <f>IF(DATA2!U39="","",DATA2!U39)</f>
        <v/>
      </c>
      <c r="V39" s="125" t="str">
        <f>IF(DATA2!V39="","",DATA2!V39)</f>
        <v/>
      </c>
      <c r="W39" s="125" t="str">
        <f>IF(DATA2!W39="","",DATA2!W39)</f>
        <v/>
      </c>
      <c r="X39" s="125" t="str">
        <f>IF(DATA2!X39="","",DATA2!X39)</f>
        <v/>
      </c>
      <c r="Y39" s="125" t="str">
        <f>IF(DATA2!Y39="","",DATA2!Y39)</f>
        <v/>
      </c>
      <c r="Z39" s="125" t="str">
        <f>IF(DATA2!Z39="","",DATA2!Z39)</f>
        <v/>
      </c>
      <c r="AA39" s="125" t="str">
        <f>IF(DATA2!AA39="","",DATA2!AA39)</f>
        <v/>
      </c>
      <c r="AB39" s="125" t="str">
        <f>IF(DATA2!AB39="","",DATA2!AB39)</f>
        <v/>
      </c>
      <c r="AC39" s="125" t="str">
        <f>IF(DATA2!AC39="","",DATA2!AC39)</f>
        <v/>
      </c>
      <c r="AD39" s="125" t="str">
        <f>IF(DATA2!AD39="","",DATA2!AD39)</f>
        <v/>
      </c>
      <c r="AE39" s="125" t="str">
        <f>IF(DATA2!AE39="","",DATA2!AE39)</f>
        <v/>
      </c>
      <c r="AF39" s="125" t="str">
        <f>IF(DATA2!AF39="","",DATA2!AF39)</f>
        <v/>
      </c>
      <c r="AG39" s="126" t="str">
        <f>IF(DATA2!AG39="","",DATA2!AG39)</f>
        <v/>
      </c>
      <c r="AH39" s="131">
        <f t="shared" si="37"/>
        <v>0</v>
      </c>
      <c r="AI39" s="130">
        <f t="shared" si="11"/>
        <v>0</v>
      </c>
      <c r="AJ39" s="204"/>
      <c r="AK39" s="206"/>
      <c r="AL39" s="204"/>
      <c r="AM39" s="206"/>
      <c r="AN39" s="200"/>
      <c r="AO39" s="200"/>
      <c r="AP39" s="200"/>
      <c r="AQ39" s="200"/>
      <c r="AR39" s="200"/>
      <c r="AS39" s="200"/>
      <c r="AT39" s="200"/>
      <c r="AU39" s="200"/>
      <c r="AV39" s="200"/>
      <c r="AW39" s="200"/>
    </row>
    <row r="40" spans="1:49" ht="15" customHeight="1" x14ac:dyDescent="0.15">
      <c r="A40" s="203"/>
      <c r="B40" s="74" t="str">
        <f>IF(DATA2!A36="","",DATA2!B40)</f>
        <v/>
      </c>
      <c r="C40" s="127" t="str">
        <f>IF(DATA2!C40="","",DATA2!C40)</f>
        <v/>
      </c>
      <c r="D40" s="127" t="str">
        <f>IF(DATA2!D40="","",DATA2!D40)</f>
        <v/>
      </c>
      <c r="E40" s="127" t="str">
        <f>IF(DATA2!E40="","",DATA2!E40)</f>
        <v/>
      </c>
      <c r="F40" s="127" t="str">
        <f>IF(DATA2!F40="","",DATA2!F40)</f>
        <v/>
      </c>
      <c r="G40" s="127" t="str">
        <f>IF(DATA2!G40="","",DATA2!G40)</f>
        <v/>
      </c>
      <c r="H40" s="127" t="str">
        <f>IF(DATA2!H40="","",DATA2!H40)</f>
        <v/>
      </c>
      <c r="I40" s="127" t="str">
        <f>IF(DATA2!I40="","",DATA2!I40)</f>
        <v/>
      </c>
      <c r="J40" s="127" t="str">
        <f>IF(DATA2!J40="","",DATA2!J40)</f>
        <v/>
      </c>
      <c r="K40" s="127" t="str">
        <f>IF(DATA2!K40="","",DATA2!K40)</f>
        <v/>
      </c>
      <c r="L40" s="127" t="str">
        <f>IF(DATA2!L40="","",DATA2!L40)</f>
        <v/>
      </c>
      <c r="M40" s="127" t="str">
        <f>IF(DATA2!M40="","",DATA2!M40)</f>
        <v/>
      </c>
      <c r="N40" s="127" t="str">
        <f>IF(DATA2!N40="","",DATA2!N40)</f>
        <v/>
      </c>
      <c r="O40" s="127" t="str">
        <f>IF(DATA2!O40="","",DATA2!O40)</f>
        <v/>
      </c>
      <c r="P40" s="127" t="str">
        <f>IF(DATA2!P40="","",DATA2!P40)</f>
        <v/>
      </c>
      <c r="Q40" s="127" t="str">
        <f>IF(DATA2!Q40="","",DATA2!Q40)</f>
        <v/>
      </c>
      <c r="R40" s="127" t="str">
        <f>IF(DATA2!R40="","",DATA2!R40)</f>
        <v/>
      </c>
      <c r="S40" s="127" t="str">
        <f>IF(DATA2!S40="","",DATA2!S40)</f>
        <v/>
      </c>
      <c r="T40" s="127" t="str">
        <f>IF(DATA2!T40="","",DATA2!T40)</f>
        <v/>
      </c>
      <c r="U40" s="127" t="str">
        <f>IF(DATA2!U40="","",DATA2!U40)</f>
        <v/>
      </c>
      <c r="V40" s="127" t="str">
        <f>IF(DATA2!V40="","",DATA2!V40)</f>
        <v/>
      </c>
      <c r="W40" s="127" t="str">
        <f>IF(DATA2!W40="","",DATA2!W40)</f>
        <v/>
      </c>
      <c r="X40" s="127" t="str">
        <f>IF(DATA2!X40="","",DATA2!X40)</f>
        <v/>
      </c>
      <c r="Y40" s="127" t="str">
        <f>IF(DATA2!Y40="","",DATA2!Y40)</f>
        <v/>
      </c>
      <c r="Z40" s="127" t="str">
        <f>IF(DATA2!Z40="","",DATA2!Z40)</f>
        <v/>
      </c>
      <c r="AA40" s="127" t="str">
        <f>IF(DATA2!AA40="","",DATA2!AA40)</f>
        <v/>
      </c>
      <c r="AB40" s="127" t="str">
        <f>IF(DATA2!AB40="","",DATA2!AB40)</f>
        <v/>
      </c>
      <c r="AC40" s="127" t="str">
        <f>IF(DATA2!AC40="","",DATA2!AC40)</f>
        <v/>
      </c>
      <c r="AD40" s="127" t="str">
        <f>IF(DATA2!AD40="","",DATA2!AD40)</f>
        <v/>
      </c>
      <c r="AE40" s="127" t="str">
        <f>IF(DATA2!AE40="","",DATA2!AE40)</f>
        <v/>
      </c>
      <c r="AF40" s="127" t="str">
        <f>IF(DATA2!AF40="","",DATA2!AF40)</f>
        <v/>
      </c>
      <c r="AG40" s="128" t="str">
        <f>IF(DATA2!AG40="","",DATA2!AG40)</f>
        <v/>
      </c>
      <c r="AH40" s="132">
        <f t="shared" si="37"/>
        <v>0</v>
      </c>
      <c r="AI40" s="133">
        <f t="shared" si="11"/>
        <v>0</v>
      </c>
      <c r="AJ40" s="205"/>
      <c r="AK40" s="207"/>
      <c r="AL40" s="205"/>
      <c r="AM40" s="207"/>
      <c r="AN40" s="201"/>
      <c r="AO40" s="201"/>
      <c r="AP40" s="201"/>
      <c r="AQ40" s="201"/>
      <c r="AR40" s="201"/>
      <c r="AS40" s="201"/>
      <c r="AT40" s="201"/>
      <c r="AU40" s="201"/>
      <c r="AV40" s="201"/>
      <c r="AW40" s="201"/>
    </row>
    <row r="41" spans="1:49" ht="15" customHeight="1" x14ac:dyDescent="0.15">
      <c r="A41" s="202" t="str">
        <f>IF(DATA2!A41="","",DATA2!A41)</f>
        <v/>
      </c>
      <c r="B41" s="11" t="str">
        <f>IF(DATA2!A41="","",DATA2!B41)</f>
        <v/>
      </c>
      <c r="C41" s="134" t="str">
        <f>IF(DATA2!C41="","",DATA2!C41)</f>
        <v/>
      </c>
      <c r="D41" s="134" t="str">
        <f>IF(DATA2!D41="","",DATA2!D41)</f>
        <v/>
      </c>
      <c r="E41" s="134" t="str">
        <f>IF(DATA2!E41="","",DATA2!E41)</f>
        <v/>
      </c>
      <c r="F41" s="134" t="str">
        <f>IF(DATA2!F41="","",DATA2!F41)</f>
        <v/>
      </c>
      <c r="G41" s="134" t="str">
        <f>IF(DATA2!G41="","",DATA2!G41)</f>
        <v/>
      </c>
      <c r="H41" s="134" t="str">
        <f>IF(DATA2!H41="","",DATA2!H41)</f>
        <v/>
      </c>
      <c r="I41" s="134" t="str">
        <f>IF(DATA2!I41="","",DATA2!I41)</f>
        <v/>
      </c>
      <c r="J41" s="134" t="str">
        <f>IF(DATA2!J41="","",DATA2!J41)</f>
        <v/>
      </c>
      <c r="K41" s="134" t="str">
        <f>IF(DATA2!K41="","",DATA2!K41)</f>
        <v/>
      </c>
      <c r="L41" s="134" t="str">
        <f>IF(DATA2!L41="","",DATA2!L41)</f>
        <v/>
      </c>
      <c r="M41" s="134" t="str">
        <f>IF(DATA2!M41="","",DATA2!M41)</f>
        <v/>
      </c>
      <c r="N41" s="134" t="str">
        <f>IF(DATA2!N41="","",DATA2!N41)</f>
        <v/>
      </c>
      <c r="O41" s="134" t="str">
        <f>IF(DATA2!O41="","",DATA2!O41)</f>
        <v/>
      </c>
      <c r="P41" s="134" t="str">
        <f>IF(DATA2!P41="","",DATA2!P41)</f>
        <v/>
      </c>
      <c r="Q41" s="134" t="str">
        <f>IF(DATA2!Q41="","",DATA2!Q41)</f>
        <v/>
      </c>
      <c r="R41" s="134" t="str">
        <f>IF(DATA2!R41="","",DATA2!R41)</f>
        <v/>
      </c>
      <c r="S41" s="134" t="str">
        <f>IF(DATA2!S41="","",DATA2!S41)</f>
        <v/>
      </c>
      <c r="T41" s="134" t="str">
        <f>IF(DATA2!T41="","",DATA2!T41)</f>
        <v/>
      </c>
      <c r="U41" s="134" t="str">
        <f>IF(DATA2!U41="","",DATA2!U41)</f>
        <v/>
      </c>
      <c r="V41" s="134" t="str">
        <f>IF(DATA2!V41="","",DATA2!V41)</f>
        <v/>
      </c>
      <c r="W41" s="134" t="str">
        <f>IF(DATA2!W41="","",DATA2!W41)</f>
        <v/>
      </c>
      <c r="X41" s="134" t="str">
        <f>IF(DATA2!X41="","",DATA2!X41)</f>
        <v/>
      </c>
      <c r="Y41" s="134" t="str">
        <f>IF(DATA2!Y41="","",DATA2!Y41)</f>
        <v/>
      </c>
      <c r="Z41" s="134" t="str">
        <f>IF(DATA2!Z41="","",DATA2!Z41)</f>
        <v/>
      </c>
      <c r="AA41" s="134" t="str">
        <f>IF(DATA2!AA41="","",DATA2!AA41)</f>
        <v/>
      </c>
      <c r="AB41" s="134" t="str">
        <f>IF(DATA2!AB41="","",DATA2!AB41)</f>
        <v/>
      </c>
      <c r="AC41" s="134" t="str">
        <f>IF(DATA2!AC41="","",DATA2!AC41)</f>
        <v/>
      </c>
      <c r="AD41" s="134" t="str">
        <f>IF(DATA2!AD41="","",DATA2!AD41)</f>
        <v/>
      </c>
      <c r="AE41" s="134" t="str">
        <f>IF(DATA2!AE41="","",DATA2!AE41)</f>
        <v/>
      </c>
      <c r="AF41" s="134" t="str">
        <f>IF(DATA2!AF41="","",DATA2!AF41)</f>
        <v/>
      </c>
      <c r="AG41" s="135" t="str">
        <f>IF(DATA2!AG41="","",DATA2!AG41)</f>
        <v/>
      </c>
      <c r="AH41" s="188">
        <f>COUNTIFS(DATA2!$C$3:$AG$3,0,DATA2!$C41:$AG41,"&lt;&gt;")</f>
        <v>0</v>
      </c>
      <c r="AI41" s="188">
        <f>COUNTIFS(DATA2!$C$3:$AG$3,"&gt;0",DATA2!$C41:$AG41,"&lt;&gt;")</f>
        <v>0</v>
      </c>
      <c r="AJ41" s="204">
        <f t="shared" ref="AJ41" si="54">COUNTIFS($C$3:$AG$3,"=0",C42:AG42,"&gt;0")+COUNTIFS($C$3:$AG$3,"=0",C43:AG43,"&gt;0")</f>
        <v>0</v>
      </c>
      <c r="AK41" s="206">
        <f t="shared" ref="AK41" si="55">COUNTIFS($C$3:$AG$3,"&lt;&gt;0",C42:AG42,"&gt;0")+COUNTIFS($C$3:$AG$3,"&lt;&gt;0",C43:AG43,"&gt;0")</f>
        <v>0</v>
      </c>
      <c r="AL41" s="204">
        <f t="shared" ref="AL41" si="56">COUNTIFS($C$3:$AG$3,"=0",C44:AG44,"&gt;0")+COUNTIFS($C$3:$AG$3,"=0",C45:AG45,"&gt;0")</f>
        <v>0</v>
      </c>
      <c r="AM41" s="206">
        <f t="shared" ref="AM41" si="57">COUNTIFS($C$3:$AG$3,"&lt;&gt;0",C44:AG44,"&gt;0")+COUNTIFS($C$3:$AG$3,"&lt;&gt;0",C45:AG45,"&gt;0")</f>
        <v>0</v>
      </c>
      <c r="AN41" s="200">
        <f t="shared" ref="AN41:AP41" si="58">COUNTIF($C41:$AG41,AN$5)</f>
        <v>0</v>
      </c>
      <c r="AO41" s="200">
        <f t="shared" si="58"/>
        <v>0</v>
      </c>
      <c r="AP41" s="200">
        <f t="shared" si="58"/>
        <v>0</v>
      </c>
      <c r="AQ41" s="200">
        <f t="shared" ref="AQ41" si="59">COUNTIF($C41:$AG41,AQ$5)+COUNTIF($C41:$AG41,"半振")*0.5</f>
        <v>0</v>
      </c>
      <c r="AR41" s="200">
        <f t="shared" ref="AR41" si="60">COUNTIF($C41:$AG41,AR$5)+COUNTIF($C41:$AG41,"半有")*0.5</f>
        <v>0</v>
      </c>
      <c r="AS41" s="200">
        <f t="shared" ref="AS41" si="61">COUNTIF($C41:$AG41,AS$5)+COUNTIF($C41:$AG41,"半欠")*0.5</f>
        <v>0</v>
      </c>
      <c r="AT41" s="200">
        <f t="shared" si="20"/>
        <v>0</v>
      </c>
      <c r="AU41" s="200">
        <f t="shared" si="20"/>
        <v>0</v>
      </c>
      <c r="AV41" s="200">
        <f t="shared" si="20"/>
        <v>0</v>
      </c>
      <c r="AW41" s="200">
        <f t="shared" si="20"/>
        <v>0</v>
      </c>
    </row>
    <row r="42" spans="1:49" ht="15" customHeight="1" x14ac:dyDescent="0.15">
      <c r="A42" s="202"/>
      <c r="B42" s="44" t="str">
        <f>IF(DATA2!A41="","",DATA2!B42)</f>
        <v/>
      </c>
      <c r="C42" s="123" t="str">
        <f>IF(DATA2!C42="","",DATA2!C42)</f>
        <v/>
      </c>
      <c r="D42" s="123" t="str">
        <f>IF(DATA2!D42="","",DATA2!D42)</f>
        <v/>
      </c>
      <c r="E42" s="123" t="str">
        <f>IF(DATA2!E42="","",DATA2!E42)</f>
        <v/>
      </c>
      <c r="F42" s="123" t="str">
        <f>IF(DATA2!F42="","",DATA2!F42)</f>
        <v/>
      </c>
      <c r="G42" s="123" t="str">
        <f>IF(DATA2!G42="","",DATA2!G42)</f>
        <v/>
      </c>
      <c r="H42" s="123" t="str">
        <f>IF(DATA2!H42="","",DATA2!H42)</f>
        <v/>
      </c>
      <c r="I42" s="123" t="str">
        <f>IF(DATA2!I42="","",DATA2!I42)</f>
        <v/>
      </c>
      <c r="J42" s="123" t="str">
        <f>IF(DATA2!J42="","",DATA2!J42)</f>
        <v/>
      </c>
      <c r="K42" s="123" t="str">
        <f>IF(DATA2!K42="","",DATA2!K42)</f>
        <v/>
      </c>
      <c r="L42" s="123" t="str">
        <f>IF(DATA2!L42="","",DATA2!L42)</f>
        <v/>
      </c>
      <c r="M42" s="123" t="str">
        <f>IF(DATA2!M42="","",DATA2!M42)</f>
        <v/>
      </c>
      <c r="N42" s="123" t="str">
        <f>IF(DATA2!N42="","",DATA2!N42)</f>
        <v/>
      </c>
      <c r="O42" s="123" t="str">
        <f>IF(DATA2!O42="","",DATA2!O42)</f>
        <v/>
      </c>
      <c r="P42" s="123" t="str">
        <f>IF(DATA2!P42="","",DATA2!P42)</f>
        <v/>
      </c>
      <c r="Q42" s="123" t="str">
        <f>IF(DATA2!Q42="","",DATA2!Q42)</f>
        <v/>
      </c>
      <c r="R42" s="123" t="str">
        <f>IF(DATA2!R42="","",DATA2!R42)</f>
        <v/>
      </c>
      <c r="S42" s="123" t="str">
        <f>IF(DATA2!S42="","",DATA2!S42)</f>
        <v/>
      </c>
      <c r="T42" s="123" t="str">
        <f>IF(DATA2!T42="","",DATA2!T42)</f>
        <v/>
      </c>
      <c r="U42" s="123" t="str">
        <f>IF(DATA2!U42="","",DATA2!U42)</f>
        <v/>
      </c>
      <c r="V42" s="123" t="str">
        <f>IF(DATA2!V42="","",DATA2!V42)</f>
        <v/>
      </c>
      <c r="W42" s="123" t="str">
        <f>IF(DATA2!W42="","",DATA2!W42)</f>
        <v/>
      </c>
      <c r="X42" s="123" t="str">
        <f>IF(DATA2!X42="","",DATA2!X42)</f>
        <v/>
      </c>
      <c r="Y42" s="123" t="str">
        <f>IF(DATA2!Y42="","",DATA2!Y42)</f>
        <v/>
      </c>
      <c r="Z42" s="123" t="str">
        <f>IF(DATA2!Z42="","",DATA2!Z42)</f>
        <v/>
      </c>
      <c r="AA42" s="123" t="str">
        <f>IF(DATA2!AA42="","",DATA2!AA42)</f>
        <v/>
      </c>
      <c r="AB42" s="123" t="str">
        <f>IF(DATA2!AB42="","",DATA2!AB42)</f>
        <v/>
      </c>
      <c r="AC42" s="123" t="str">
        <f>IF(DATA2!AC42="","",DATA2!AC42)</f>
        <v/>
      </c>
      <c r="AD42" s="123" t="str">
        <f>IF(DATA2!AD42="","",DATA2!AD42)</f>
        <v/>
      </c>
      <c r="AE42" s="123" t="str">
        <f>IF(DATA2!AE42="","",DATA2!AE42)</f>
        <v/>
      </c>
      <c r="AF42" s="123" t="str">
        <f>IF(DATA2!AF42="","",DATA2!AF42)</f>
        <v/>
      </c>
      <c r="AG42" s="124" t="str">
        <f>IF(DATA2!AG42="","",DATA2!AG42)</f>
        <v/>
      </c>
      <c r="AH42" s="129">
        <f t="shared" si="37"/>
        <v>0</v>
      </c>
      <c r="AI42" s="129">
        <f t="shared" si="11"/>
        <v>0</v>
      </c>
      <c r="AJ42" s="204"/>
      <c r="AK42" s="206"/>
      <c r="AL42" s="204"/>
      <c r="AM42" s="206"/>
      <c r="AN42" s="200"/>
      <c r="AO42" s="200"/>
      <c r="AP42" s="200"/>
      <c r="AQ42" s="200"/>
      <c r="AR42" s="200"/>
      <c r="AS42" s="200"/>
      <c r="AT42" s="200"/>
      <c r="AU42" s="200"/>
      <c r="AV42" s="200"/>
      <c r="AW42" s="200"/>
    </row>
    <row r="43" spans="1:49" ht="15" customHeight="1" x14ac:dyDescent="0.15">
      <c r="A43" s="202"/>
      <c r="B43" s="46" t="str">
        <f>IF(DATA2!A41="","",DATA2!B43)</f>
        <v/>
      </c>
      <c r="C43" s="125" t="str">
        <f>IF(DATA2!C43="","",DATA2!C43)</f>
        <v/>
      </c>
      <c r="D43" s="125" t="str">
        <f>IF(DATA2!D43="","",DATA2!D43)</f>
        <v/>
      </c>
      <c r="E43" s="125" t="str">
        <f>IF(DATA2!E43="","",DATA2!E43)</f>
        <v/>
      </c>
      <c r="F43" s="125" t="str">
        <f>IF(DATA2!F43="","",DATA2!F43)</f>
        <v/>
      </c>
      <c r="G43" s="125" t="str">
        <f>IF(DATA2!G43="","",DATA2!G43)</f>
        <v/>
      </c>
      <c r="H43" s="125" t="str">
        <f>IF(DATA2!H43="","",DATA2!H43)</f>
        <v/>
      </c>
      <c r="I43" s="125" t="str">
        <f>IF(DATA2!I43="","",DATA2!I43)</f>
        <v/>
      </c>
      <c r="J43" s="125" t="str">
        <f>IF(DATA2!J43="","",DATA2!J43)</f>
        <v/>
      </c>
      <c r="K43" s="125" t="str">
        <f>IF(DATA2!K43="","",DATA2!K43)</f>
        <v/>
      </c>
      <c r="L43" s="125" t="str">
        <f>IF(DATA2!L43="","",DATA2!L43)</f>
        <v/>
      </c>
      <c r="M43" s="125" t="str">
        <f>IF(DATA2!M43="","",DATA2!M43)</f>
        <v/>
      </c>
      <c r="N43" s="125" t="str">
        <f>IF(DATA2!N43="","",DATA2!N43)</f>
        <v/>
      </c>
      <c r="O43" s="125" t="str">
        <f>IF(DATA2!O43="","",DATA2!O43)</f>
        <v/>
      </c>
      <c r="P43" s="125" t="str">
        <f>IF(DATA2!P43="","",DATA2!P43)</f>
        <v/>
      </c>
      <c r="Q43" s="125" t="str">
        <f>IF(DATA2!Q43="","",DATA2!Q43)</f>
        <v/>
      </c>
      <c r="R43" s="125" t="str">
        <f>IF(DATA2!R43="","",DATA2!R43)</f>
        <v/>
      </c>
      <c r="S43" s="125" t="str">
        <f>IF(DATA2!S43="","",DATA2!S43)</f>
        <v/>
      </c>
      <c r="T43" s="125" t="str">
        <f>IF(DATA2!T43="","",DATA2!T43)</f>
        <v/>
      </c>
      <c r="U43" s="125" t="str">
        <f>IF(DATA2!U43="","",DATA2!U43)</f>
        <v/>
      </c>
      <c r="V43" s="125" t="str">
        <f>IF(DATA2!V43="","",DATA2!V43)</f>
        <v/>
      </c>
      <c r="W43" s="125" t="str">
        <f>IF(DATA2!W43="","",DATA2!W43)</f>
        <v/>
      </c>
      <c r="X43" s="125" t="str">
        <f>IF(DATA2!X43="","",DATA2!X43)</f>
        <v/>
      </c>
      <c r="Y43" s="125" t="str">
        <f>IF(DATA2!Y43="","",DATA2!Y43)</f>
        <v/>
      </c>
      <c r="Z43" s="125" t="str">
        <f>IF(DATA2!Z43="","",DATA2!Z43)</f>
        <v/>
      </c>
      <c r="AA43" s="125" t="str">
        <f>IF(DATA2!AA43="","",DATA2!AA43)</f>
        <v/>
      </c>
      <c r="AB43" s="125" t="str">
        <f>IF(DATA2!AB43="","",DATA2!AB43)</f>
        <v/>
      </c>
      <c r="AC43" s="125" t="str">
        <f>IF(DATA2!AC43="","",DATA2!AC43)</f>
        <v/>
      </c>
      <c r="AD43" s="125" t="str">
        <f>IF(DATA2!AD43="","",DATA2!AD43)</f>
        <v/>
      </c>
      <c r="AE43" s="125" t="str">
        <f>IF(DATA2!AE43="","",DATA2!AE43)</f>
        <v/>
      </c>
      <c r="AF43" s="125" t="str">
        <f>IF(DATA2!AF43="","",DATA2!AF43)</f>
        <v/>
      </c>
      <c r="AG43" s="126" t="str">
        <f>IF(DATA2!AG43="","",DATA2!AG43)</f>
        <v/>
      </c>
      <c r="AH43" s="130">
        <f t="shared" si="37"/>
        <v>0</v>
      </c>
      <c r="AI43" s="130">
        <f t="shared" si="11"/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2"/>
      <c r="B44" s="46" t="str">
        <f>IF(DATA2!A41="","",DATA2!B44)</f>
        <v/>
      </c>
      <c r="C44" s="125" t="str">
        <f>IF(DATA2!C44="","",DATA2!C44)</f>
        <v/>
      </c>
      <c r="D44" s="125" t="str">
        <f>IF(DATA2!D44="","",DATA2!D44)</f>
        <v/>
      </c>
      <c r="E44" s="125" t="str">
        <f>IF(DATA2!E44="","",DATA2!E44)</f>
        <v/>
      </c>
      <c r="F44" s="125" t="str">
        <f>IF(DATA2!F44="","",DATA2!F44)</f>
        <v/>
      </c>
      <c r="G44" s="125" t="str">
        <f>IF(DATA2!G44="","",DATA2!G44)</f>
        <v/>
      </c>
      <c r="H44" s="125" t="str">
        <f>IF(DATA2!H44="","",DATA2!H44)</f>
        <v/>
      </c>
      <c r="I44" s="125" t="str">
        <f>IF(DATA2!I44="","",DATA2!I44)</f>
        <v/>
      </c>
      <c r="J44" s="125" t="str">
        <f>IF(DATA2!J44="","",DATA2!J44)</f>
        <v/>
      </c>
      <c r="K44" s="125" t="str">
        <f>IF(DATA2!K44="","",DATA2!K44)</f>
        <v/>
      </c>
      <c r="L44" s="125" t="str">
        <f>IF(DATA2!L44="","",DATA2!L44)</f>
        <v/>
      </c>
      <c r="M44" s="125" t="str">
        <f>IF(DATA2!M44="","",DATA2!M44)</f>
        <v/>
      </c>
      <c r="N44" s="125" t="str">
        <f>IF(DATA2!N44="","",DATA2!N44)</f>
        <v/>
      </c>
      <c r="O44" s="125" t="str">
        <f>IF(DATA2!O44="","",DATA2!O44)</f>
        <v/>
      </c>
      <c r="P44" s="125" t="str">
        <f>IF(DATA2!P44="","",DATA2!P44)</f>
        <v/>
      </c>
      <c r="Q44" s="125" t="str">
        <f>IF(DATA2!Q44="","",DATA2!Q44)</f>
        <v/>
      </c>
      <c r="R44" s="125" t="str">
        <f>IF(DATA2!R44="","",DATA2!R44)</f>
        <v/>
      </c>
      <c r="S44" s="125" t="str">
        <f>IF(DATA2!S44="","",DATA2!S44)</f>
        <v/>
      </c>
      <c r="T44" s="125" t="str">
        <f>IF(DATA2!T44="","",DATA2!T44)</f>
        <v/>
      </c>
      <c r="U44" s="125" t="str">
        <f>IF(DATA2!U44="","",DATA2!U44)</f>
        <v/>
      </c>
      <c r="V44" s="125" t="str">
        <f>IF(DATA2!V44="","",DATA2!V44)</f>
        <v/>
      </c>
      <c r="W44" s="125" t="str">
        <f>IF(DATA2!W44="","",DATA2!W44)</f>
        <v/>
      </c>
      <c r="X44" s="125" t="str">
        <f>IF(DATA2!X44="","",DATA2!X44)</f>
        <v/>
      </c>
      <c r="Y44" s="125" t="str">
        <f>IF(DATA2!Y44="","",DATA2!Y44)</f>
        <v/>
      </c>
      <c r="Z44" s="125" t="str">
        <f>IF(DATA2!Z44="","",DATA2!Z44)</f>
        <v/>
      </c>
      <c r="AA44" s="125" t="str">
        <f>IF(DATA2!AA44="","",DATA2!AA44)</f>
        <v/>
      </c>
      <c r="AB44" s="125" t="str">
        <f>IF(DATA2!AB44="","",DATA2!AB44)</f>
        <v/>
      </c>
      <c r="AC44" s="125" t="str">
        <f>IF(DATA2!AC44="","",DATA2!AC44)</f>
        <v/>
      </c>
      <c r="AD44" s="125" t="str">
        <f>IF(DATA2!AD44="","",DATA2!AD44)</f>
        <v/>
      </c>
      <c r="AE44" s="125" t="str">
        <f>IF(DATA2!AE44="","",DATA2!AE44)</f>
        <v/>
      </c>
      <c r="AF44" s="125" t="str">
        <f>IF(DATA2!AF44="","",DATA2!AF44)</f>
        <v/>
      </c>
      <c r="AG44" s="126" t="str">
        <f>IF(DATA2!AG44="","",DATA2!AG44)</f>
        <v/>
      </c>
      <c r="AH44" s="131">
        <f t="shared" si="37"/>
        <v>0</v>
      </c>
      <c r="AI44" s="130">
        <f t="shared" si="11"/>
        <v>0</v>
      </c>
      <c r="AJ44" s="204"/>
      <c r="AK44" s="206"/>
      <c r="AL44" s="204"/>
      <c r="AM44" s="206"/>
      <c r="AN44" s="200"/>
      <c r="AO44" s="200"/>
      <c r="AP44" s="200"/>
      <c r="AQ44" s="200"/>
      <c r="AR44" s="200"/>
      <c r="AS44" s="200"/>
      <c r="AT44" s="200"/>
      <c r="AU44" s="200"/>
      <c r="AV44" s="200"/>
      <c r="AW44" s="200"/>
    </row>
    <row r="45" spans="1:49" ht="15" customHeight="1" x14ac:dyDescent="0.15">
      <c r="A45" s="203"/>
      <c r="B45" s="74" t="str">
        <f>IF(DATA2!A41="","",DATA2!B45)</f>
        <v/>
      </c>
      <c r="C45" s="127" t="str">
        <f>IF(DATA2!C45="","",DATA2!C45)</f>
        <v/>
      </c>
      <c r="D45" s="127" t="str">
        <f>IF(DATA2!D45="","",DATA2!D45)</f>
        <v/>
      </c>
      <c r="E45" s="127" t="str">
        <f>IF(DATA2!E45="","",DATA2!E45)</f>
        <v/>
      </c>
      <c r="F45" s="127" t="str">
        <f>IF(DATA2!F45="","",DATA2!F45)</f>
        <v/>
      </c>
      <c r="G45" s="127" t="str">
        <f>IF(DATA2!G45="","",DATA2!G45)</f>
        <v/>
      </c>
      <c r="H45" s="127" t="str">
        <f>IF(DATA2!H45="","",DATA2!H45)</f>
        <v/>
      </c>
      <c r="I45" s="127" t="str">
        <f>IF(DATA2!I45="","",DATA2!I45)</f>
        <v/>
      </c>
      <c r="J45" s="127" t="str">
        <f>IF(DATA2!J45="","",DATA2!J45)</f>
        <v/>
      </c>
      <c r="K45" s="127" t="str">
        <f>IF(DATA2!K45="","",DATA2!K45)</f>
        <v/>
      </c>
      <c r="L45" s="127" t="str">
        <f>IF(DATA2!L45="","",DATA2!L45)</f>
        <v/>
      </c>
      <c r="M45" s="127" t="str">
        <f>IF(DATA2!M45="","",DATA2!M45)</f>
        <v/>
      </c>
      <c r="N45" s="127" t="str">
        <f>IF(DATA2!N45="","",DATA2!N45)</f>
        <v/>
      </c>
      <c r="O45" s="127" t="str">
        <f>IF(DATA2!O45="","",DATA2!O45)</f>
        <v/>
      </c>
      <c r="P45" s="127" t="str">
        <f>IF(DATA2!P45="","",DATA2!P45)</f>
        <v/>
      </c>
      <c r="Q45" s="127" t="str">
        <f>IF(DATA2!Q45="","",DATA2!Q45)</f>
        <v/>
      </c>
      <c r="R45" s="127" t="str">
        <f>IF(DATA2!R45="","",DATA2!R45)</f>
        <v/>
      </c>
      <c r="S45" s="127" t="str">
        <f>IF(DATA2!S45="","",DATA2!S45)</f>
        <v/>
      </c>
      <c r="T45" s="127" t="str">
        <f>IF(DATA2!T45="","",DATA2!T45)</f>
        <v/>
      </c>
      <c r="U45" s="127" t="str">
        <f>IF(DATA2!U45="","",DATA2!U45)</f>
        <v/>
      </c>
      <c r="V45" s="127" t="str">
        <f>IF(DATA2!V45="","",DATA2!V45)</f>
        <v/>
      </c>
      <c r="W45" s="127" t="str">
        <f>IF(DATA2!W45="","",DATA2!W45)</f>
        <v/>
      </c>
      <c r="X45" s="127" t="str">
        <f>IF(DATA2!X45="","",DATA2!X45)</f>
        <v/>
      </c>
      <c r="Y45" s="127" t="str">
        <f>IF(DATA2!Y45="","",DATA2!Y45)</f>
        <v/>
      </c>
      <c r="Z45" s="127" t="str">
        <f>IF(DATA2!Z45="","",DATA2!Z45)</f>
        <v/>
      </c>
      <c r="AA45" s="127" t="str">
        <f>IF(DATA2!AA45="","",DATA2!AA45)</f>
        <v/>
      </c>
      <c r="AB45" s="127" t="str">
        <f>IF(DATA2!AB45="","",DATA2!AB45)</f>
        <v/>
      </c>
      <c r="AC45" s="127" t="str">
        <f>IF(DATA2!AC45="","",DATA2!AC45)</f>
        <v/>
      </c>
      <c r="AD45" s="127" t="str">
        <f>IF(DATA2!AD45="","",DATA2!AD45)</f>
        <v/>
      </c>
      <c r="AE45" s="127" t="str">
        <f>IF(DATA2!AE45="","",DATA2!AE45)</f>
        <v/>
      </c>
      <c r="AF45" s="127" t="str">
        <f>IF(DATA2!AF45="","",DATA2!AF45)</f>
        <v/>
      </c>
      <c r="AG45" s="128" t="str">
        <f>IF(DATA2!AG45="","",DATA2!AG45)</f>
        <v/>
      </c>
      <c r="AH45" s="132">
        <f t="shared" si="37"/>
        <v>0</v>
      </c>
      <c r="AI45" s="133">
        <f t="shared" si="11"/>
        <v>0</v>
      </c>
      <c r="AJ45" s="205"/>
      <c r="AK45" s="207"/>
      <c r="AL45" s="205"/>
      <c r="AM45" s="207"/>
      <c r="AN45" s="201"/>
      <c r="AO45" s="201"/>
      <c r="AP45" s="201"/>
      <c r="AQ45" s="201"/>
      <c r="AR45" s="201"/>
      <c r="AS45" s="201"/>
      <c r="AT45" s="201"/>
      <c r="AU45" s="201"/>
      <c r="AV45" s="201"/>
      <c r="AW45" s="201"/>
    </row>
    <row r="46" spans="1:49" ht="15" customHeight="1" x14ac:dyDescent="0.15">
      <c r="A46" s="202" t="str">
        <f>IF(DATA2!A46="","",DATA2!A46)</f>
        <v/>
      </c>
      <c r="B46" s="11" t="str">
        <f>IF(DATA2!A46="","",DATA2!B46)</f>
        <v/>
      </c>
      <c r="C46" s="134" t="str">
        <f>IF(DATA2!C46="","",DATA2!C46)</f>
        <v/>
      </c>
      <c r="D46" s="134" t="str">
        <f>IF(DATA2!D46="","",DATA2!D46)</f>
        <v/>
      </c>
      <c r="E46" s="134" t="str">
        <f>IF(DATA2!E46="","",DATA2!E46)</f>
        <v/>
      </c>
      <c r="F46" s="134" t="str">
        <f>IF(DATA2!F46="","",DATA2!F46)</f>
        <v/>
      </c>
      <c r="G46" s="134" t="str">
        <f>IF(DATA2!G46="","",DATA2!G46)</f>
        <v/>
      </c>
      <c r="H46" s="134" t="str">
        <f>IF(DATA2!H46="","",DATA2!H46)</f>
        <v/>
      </c>
      <c r="I46" s="134" t="str">
        <f>IF(DATA2!I46="","",DATA2!I46)</f>
        <v/>
      </c>
      <c r="J46" s="134" t="str">
        <f>IF(DATA2!J46="","",DATA2!J46)</f>
        <v/>
      </c>
      <c r="K46" s="134" t="str">
        <f>IF(DATA2!K46="","",DATA2!K46)</f>
        <v/>
      </c>
      <c r="L46" s="134" t="str">
        <f>IF(DATA2!L46="","",DATA2!L46)</f>
        <v/>
      </c>
      <c r="M46" s="134" t="str">
        <f>IF(DATA2!M46="","",DATA2!M46)</f>
        <v/>
      </c>
      <c r="N46" s="134" t="str">
        <f>IF(DATA2!N46="","",DATA2!N46)</f>
        <v/>
      </c>
      <c r="O46" s="134" t="str">
        <f>IF(DATA2!O46="","",DATA2!O46)</f>
        <v/>
      </c>
      <c r="P46" s="134" t="str">
        <f>IF(DATA2!P46="","",DATA2!P46)</f>
        <v/>
      </c>
      <c r="Q46" s="134" t="str">
        <f>IF(DATA2!Q46="","",DATA2!Q46)</f>
        <v/>
      </c>
      <c r="R46" s="134" t="str">
        <f>IF(DATA2!R46="","",DATA2!R46)</f>
        <v/>
      </c>
      <c r="S46" s="134" t="str">
        <f>IF(DATA2!S46="","",DATA2!S46)</f>
        <v/>
      </c>
      <c r="T46" s="134" t="str">
        <f>IF(DATA2!T46="","",DATA2!T46)</f>
        <v/>
      </c>
      <c r="U46" s="134" t="str">
        <f>IF(DATA2!U46="","",DATA2!U46)</f>
        <v/>
      </c>
      <c r="V46" s="134" t="str">
        <f>IF(DATA2!V46="","",DATA2!V46)</f>
        <v/>
      </c>
      <c r="W46" s="134" t="str">
        <f>IF(DATA2!W46="","",DATA2!W46)</f>
        <v/>
      </c>
      <c r="X46" s="134" t="str">
        <f>IF(DATA2!X46="","",DATA2!X46)</f>
        <v/>
      </c>
      <c r="Y46" s="134" t="str">
        <f>IF(DATA2!Y46="","",DATA2!Y46)</f>
        <v/>
      </c>
      <c r="Z46" s="134" t="str">
        <f>IF(DATA2!Z46="","",DATA2!Z46)</f>
        <v/>
      </c>
      <c r="AA46" s="134" t="str">
        <f>IF(DATA2!AA46="","",DATA2!AA46)</f>
        <v/>
      </c>
      <c r="AB46" s="134" t="str">
        <f>IF(DATA2!AB46="","",DATA2!AB46)</f>
        <v/>
      </c>
      <c r="AC46" s="134" t="str">
        <f>IF(DATA2!AC46="","",DATA2!AC46)</f>
        <v/>
      </c>
      <c r="AD46" s="134" t="str">
        <f>IF(DATA2!AD46="","",DATA2!AD46)</f>
        <v/>
      </c>
      <c r="AE46" s="134" t="str">
        <f>IF(DATA2!AE46="","",DATA2!AE46)</f>
        <v/>
      </c>
      <c r="AF46" s="134" t="str">
        <f>IF(DATA2!AF46="","",DATA2!AF46)</f>
        <v/>
      </c>
      <c r="AG46" s="135" t="str">
        <f>IF(DATA2!AG46="","",DATA2!AG46)</f>
        <v/>
      </c>
      <c r="AH46" s="188">
        <f>COUNTIFS(DATA2!$C$3:$AG$3,0,DATA2!$C46:$AG46,"&lt;&gt;")</f>
        <v>0</v>
      </c>
      <c r="AI46" s="188">
        <f>COUNTIFS(DATA2!$C$3:$AG$3,"&gt;0",DATA2!$C46:$AG46,"&lt;&gt;")</f>
        <v>0</v>
      </c>
      <c r="AJ46" s="204">
        <f t="shared" ref="AJ46" si="62">COUNTIFS($C$3:$AG$3,"=0",C47:AG47,"&gt;0")+COUNTIFS($C$3:$AG$3,"=0",C48:AG48,"&gt;0")</f>
        <v>0</v>
      </c>
      <c r="AK46" s="206">
        <f t="shared" ref="AK46" si="63">COUNTIFS($C$3:$AG$3,"&lt;&gt;0",C47:AG47,"&gt;0")+COUNTIFS($C$3:$AG$3,"&lt;&gt;0",C48:AG48,"&gt;0")</f>
        <v>0</v>
      </c>
      <c r="AL46" s="204">
        <f t="shared" ref="AL46" si="64">COUNTIFS($C$3:$AG$3,"=0",C49:AG49,"&gt;0")+COUNTIFS($C$3:$AG$3,"=0",C50:AG50,"&gt;0")</f>
        <v>0</v>
      </c>
      <c r="AM46" s="206">
        <f t="shared" ref="AM46" si="65">COUNTIFS($C$3:$AG$3,"&lt;&gt;0",C49:AG49,"&gt;0")+COUNTIFS($C$3:$AG$3,"&lt;&gt;0",C50:AG50,"&gt;0")</f>
        <v>0</v>
      </c>
      <c r="AN46" s="200">
        <f t="shared" ref="AN46:AP46" si="66">COUNTIF($C46:$AG46,AN$5)</f>
        <v>0</v>
      </c>
      <c r="AO46" s="200">
        <f t="shared" si="66"/>
        <v>0</v>
      </c>
      <c r="AP46" s="200">
        <f t="shared" si="66"/>
        <v>0</v>
      </c>
      <c r="AQ46" s="200">
        <f t="shared" ref="AQ46" si="67">COUNTIF($C46:$AG46,AQ$5)+COUNTIF($C46:$AG46,"半振")*0.5</f>
        <v>0</v>
      </c>
      <c r="AR46" s="200">
        <f t="shared" ref="AR46" si="68">COUNTIF($C46:$AG46,AR$5)+COUNTIF($C46:$AG46,"半有")*0.5</f>
        <v>0</v>
      </c>
      <c r="AS46" s="200">
        <f t="shared" ref="AS46" si="69">COUNTIF($C46:$AG46,AS$5)+COUNTIF($C46:$AG46,"半欠")*0.5</f>
        <v>0</v>
      </c>
      <c r="AT46" s="200">
        <f t="shared" si="20"/>
        <v>0</v>
      </c>
      <c r="AU46" s="200">
        <f t="shared" si="20"/>
        <v>0</v>
      </c>
      <c r="AV46" s="200">
        <f t="shared" si="20"/>
        <v>0</v>
      </c>
      <c r="AW46" s="200">
        <f t="shared" si="20"/>
        <v>0</v>
      </c>
    </row>
    <row r="47" spans="1:49" ht="15" customHeight="1" x14ac:dyDescent="0.15">
      <c r="A47" s="202"/>
      <c r="B47" s="44" t="str">
        <f>IF(DATA2!A46="","",DATA2!B47)</f>
        <v/>
      </c>
      <c r="C47" s="123" t="str">
        <f>IF(DATA2!C47="","",DATA2!C47)</f>
        <v/>
      </c>
      <c r="D47" s="123" t="str">
        <f>IF(DATA2!D47="","",DATA2!D47)</f>
        <v/>
      </c>
      <c r="E47" s="123" t="str">
        <f>IF(DATA2!E47="","",DATA2!E47)</f>
        <v/>
      </c>
      <c r="F47" s="123" t="str">
        <f>IF(DATA2!F47="","",DATA2!F47)</f>
        <v/>
      </c>
      <c r="G47" s="123" t="str">
        <f>IF(DATA2!G47="","",DATA2!G47)</f>
        <v/>
      </c>
      <c r="H47" s="123" t="str">
        <f>IF(DATA2!H47="","",DATA2!H47)</f>
        <v/>
      </c>
      <c r="I47" s="123" t="str">
        <f>IF(DATA2!I47="","",DATA2!I47)</f>
        <v/>
      </c>
      <c r="J47" s="123" t="str">
        <f>IF(DATA2!J47="","",DATA2!J47)</f>
        <v/>
      </c>
      <c r="K47" s="123" t="str">
        <f>IF(DATA2!K47="","",DATA2!K47)</f>
        <v/>
      </c>
      <c r="L47" s="123" t="str">
        <f>IF(DATA2!L47="","",DATA2!L47)</f>
        <v/>
      </c>
      <c r="M47" s="123" t="str">
        <f>IF(DATA2!M47="","",DATA2!M47)</f>
        <v/>
      </c>
      <c r="N47" s="123" t="str">
        <f>IF(DATA2!N47="","",DATA2!N47)</f>
        <v/>
      </c>
      <c r="O47" s="123" t="str">
        <f>IF(DATA2!O47="","",DATA2!O47)</f>
        <v/>
      </c>
      <c r="P47" s="123" t="str">
        <f>IF(DATA2!P47="","",DATA2!P47)</f>
        <v/>
      </c>
      <c r="Q47" s="123" t="str">
        <f>IF(DATA2!Q47="","",DATA2!Q47)</f>
        <v/>
      </c>
      <c r="R47" s="123" t="str">
        <f>IF(DATA2!R47="","",DATA2!R47)</f>
        <v/>
      </c>
      <c r="S47" s="123" t="str">
        <f>IF(DATA2!S47="","",DATA2!S47)</f>
        <v/>
      </c>
      <c r="T47" s="123" t="str">
        <f>IF(DATA2!T47="","",DATA2!T47)</f>
        <v/>
      </c>
      <c r="U47" s="123" t="str">
        <f>IF(DATA2!U47="","",DATA2!U47)</f>
        <v/>
      </c>
      <c r="V47" s="123" t="str">
        <f>IF(DATA2!V47="","",DATA2!V47)</f>
        <v/>
      </c>
      <c r="W47" s="123" t="str">
        <f>IF(DATA2!W47="","",DATA2!W47)</f>
        <v/>
      </c>
      <c r="X47" s="123" t="str">
        <f>IF(DATA2!X47="","",DATA2!X47)</f>
        <v/>
      </c>
      <c r="Y47" s="123" t="str">
        <f>IF(DATA2!Y47="","",DATA2!Y47)</f>
        <v/>
      </c>
      <c r="Z47" s="123" t="str">
        <f>IF(DATA2!Z47="","",DATA2!Z47)</f>
        <v/>
      </c>
      <c r="AA47" s="123" t="str">
        <f>IF(DATA2!AA47="","",DATA2!AA47)</f>
        <v/>
      </c>
      <c r="AB47" s="123" t="str">
        <f>IF(DATA2!AB47="","",DATA2!AB47)</f>
        <v/>
      </c>
      <c r="AC47" s="123" t="str">
        <f>IF(DATA2!AC47="","",DATA2!AC47)</f>
        <v/>
      </c>
      <c r="AD47" s="123" t="str">
        <f>IF(DATA2!AD47="","",DATA2!AD47)</f>
        <v/>
      </c>
      <c r="AE47" s="123" t="str">
        <f>IF(DATA2!AE47="","",DATA2!AE47)</f>
        <v/>
      </c>
      <c r="AF47" s="123" t="str">
        <f>IF(DATA2!AF47="","",DATA2!AF47)</f>
        <v/>
      </c>
      <c r="AG47" s="124" t="str">
        <f>IF(DATA2!AG47="","",DATA2!AG47)</f>
        <v/>
      </c>
      <c r="AH47" s="129">
        <f t="shared" si="37"/>
        <v>0</v>
      </c>
      <c r="AI47" s="129">
        <f t="shared" si="11"/>
        <v>0</v>
      </c>
      <c r="AJ47" s="204"/>
      <c r="AK47" s="206"/>
      <c r="AL47" s="204"/>
      <c r="AM47" s="206"/>
      <c r="AN47" s="200"/>
      <c r="AO47" s="200"/>
      <c r="AP47" s="200"/>
      <c r="AQ47" s="200"/>
      <c r="AR47" s="200"/>
      <c r="AS47" s="200"/>
      <c r="AT47" s="200"/>
      <c r="AU47" s="200"/>
      <c r="AV47" s="200"/>
      <c r="AW47" s="200"/>
    </row>
    <row r="48" spans="1:49" ht="15" customHeight="1" x14ac:dyDescent="0.15">
      <c r="A48" s="202"/>
      <c r="B48" s="46" t="str">
        <f>IF(DATA2!A46="","",DATA2!B48)</f>
        <v/>
      </c>
      <c r="C48" s="125" t="str">
        <f>IF(DATA2!C48="","",DATA2!C48)</f>
        <v/>
      </c>
      <c r="D48" s="125" t="str">
        <f>IF(DATA2!D48="","",DATA2!D48)</f>
        <v/>
      </c>
      <c r="E48" s="125" t="str">
        <f>IF(DATA2!E48="","",DATA2!E48)</f>
        <v/>
      </c>
      <c r="F48" s="125" t="str">
        <f>IF(DATA2!F48="","",DATA2!F48)</f>
        <v/>
      </c>
      <c r="G48" s="125" t="str">
        <f>IF(DATA2!G48="","",DATA2!G48)</f>
        <v/>
      </c>
      <c r="H48" s="125" t="str">
        <f>IF(DATA2!H48="","",DATA2!H48)</f>
        <v/>
      </c>
      <c r="I48" s="125" t="str">
        <f>IF(DATA2!I48="","",DATA2!I48)</f>
        <v/>
      </c>
      <c r="J48" s="125" t="str">
        <f>IF(DATA2!J48="","",DATA2!J48)</f>
        <v/>
      </c>
      <c r="K48" s="125" t="str">
        <f>IF(DATA2!K48="","",DATA2!K48)</f>
        <v/>
      </c>
      <c r="L48" s="125" t="str">
        <f>IF(DATA2!L48="","",DATA2!L48)</f>
        <v/>
      </c>
      <c r="M48" s="125" t="str">
        <f>IF(DATA2!M48="","",DATA2!M48)</f>
        <v/>
      </c>
      <c r="N48" s="125" t="str">
        <f>IF(DATA2!N48="","",DATA2!N48)</f>
        <v/>
      </c>
      <c r="O48" s="125" t="str">
        <f>IF(DATA2!O48="","",DATA2!O48)</f>
        <v/>
      </c>
      <c r="P48" s="125" t="str">
        <f>IF(DATA2!P48="","",DATA2!P48)</f>
        <v/>
      </c>
      <c r="Q48" s="125" t="str">
        <f>IF(DATA2!Q48="","",DATA2!Q48)</f>
        <v/>
      </c>
      <c r="R48" s="125" t="str">
        <f>IF(DATA2!R48="","",DATA2!R48)</f>
        <v/>
      </c>
      <c r="S48" s="125" t="str">
        <f>IF(DATA2!S48="","",DATA2!S48)</f>
        <v/>
      </c>
      <c r="T48" s="125" t="str">
        <f>IF(DATA2!T48="","",DATA2!T48)</f>
        <v/>
      </c>
      <c r="U48" s="125" t="str">
        <f>IF(DATA2!U48="","",DATA2!U48)</f>
        <v/>
      </c>
      <c r="V48" s="125" t="str">
        <f>IF(DATA2!V48="","",DATA2!V48)</f>
        <v/>
      </c>
      <c r="W48" s="125" t="str">
        <f>IF(DATA2!W48="","",DATA2!W48)</f>
        <v/>
      </c>
      <c r="X48" s="125" t="str">
        <f>IF(DATA2!X48="","",DATA2!X48)</f>
        <v/>
      </c>
      <c r="Y48" s="125" t="str">
        <f>IF(DATA2!Y48="","",DATA2!Y48)</f>
        <v/>
      </c>
      <c r="Z48" s="125" t="str">
        <f>IF(DATA2!Z48="","",DATA2!Z48)</f>
        <v/>
      </c>
      <c r="AA48" s="125" t="str">
        <f>IF(DATA2!AA48="","",DATA2!AA48)</f>
        <v/>
      </c>
      <c r="AB48" s="125" t="str">
        <f>IF(DATA2!AB48="","",DATA2!AB48)</f>
        <v/>
      </c>
      <c r="AC48" s="125" t="str">
        <f>IF(DATA2!AC48="","",DATA2!AC48)</f>
        <v/>
      </c>
      <c r="AD48" s="125" t="str">
        <f>IF(DATA2!AD48="","",DATA2!AD48)</f>
        <v/>
      </c>
      <c r="AE48" s="125" t="str">
        <f>IF(DATA2!AE48="","",DATA2!AE48)</f>
        <v/>
      </c>
      <c r="AF48" s="125" t="str">
        <f>IF(DATA2!AF48="","",DATA2!AF48)</f>
        <v/>
      </c>
      <c r="AG48" s="126" t="str">
        <f>IF(DATA2!AG48="","",DATA2!AG48)</f>
        <v/>
      </c>
      <c r="AH48" s="130">
        <f t="shared" si="37"/>
        <v>0</v>
      </c>
      <c r="AI48" s="130">
        <f t="shared" si="11"/>
        <v>0</v>
      </c>
      <c r="AJ48" s="204"/>
      <c r="AK48" s="206"/>
      <c r="AL48" s="204"/>
      <c r="AM48" s="206"/>
      <c r="AN48" s="200"/>
      <c r="AO48" s="200"/>
      <c r="AP48" s="200"/>
      <c r="AQ48" s="200"/>
      <c r="AR48" s="200"/>
      <c r="AS48" s="200"/>
      <c r="AT48" s="200"/>
      <c r="AU48" s="200"/>
      <c r="AV48" s="200"/>
      <c r="AW48" s="200"/>
    </row>
    <row r="49" spans="1:49" ht="15" customHeight="1" x14ac:dyDescent="0.15">
      <c r="A49" s="202"/>
      <c r="B49" s="46" t="str">
        <f>IF(DATA2!A46="","",DATA2!B49)</f>
        <v/>
      </c>
      <c r="C49" s="125" t="str">
        <f>IF(DATA2!C49="","",DATA2!C49)</f>
        <v/>
      </c>
      <c r="D49" s="125" t="str">
        <f>IF(DATA2!D49="","",DATA2!D49)</f>
        <v/>
      </c>
      <c r="E49" s="125" t="str">
        <f>IF(DATA2!E49="","",DATA2!E49)</f>
        <v/>
      </c>
      <c r="F49" s="125" t="str">
        <f>IF(DATA2!F49="","",DATA2!F49)</f>
        <v/>
      </c>
      <c r="G49" s="125" t="str">
        <f>IF(DATA2!G49="","",DATA2!G49)</f>
        <v/>
      </c>
      <c r="H49" s="125" t="str">
        <f>IF(DATA2!H49="","",DATA2!H49)</f>
        <v/>
      </c>
      <c r="I49" s="125" t="str">
        <f>IF(DATA2!I49="","",DATA2!I49)</f>
        <v/>
      </c>
      <c r="J49" s="125" t="str">
        <f>IF(DATA2!J49="","",DATA2!J49)</f>
        <v/>
      </c>
      <c r="K49" s="125" t="str">
        <f>IF(DATA2!K49="","",DATA2!K49)</f>
        <v/>
      </c>
      <c r="L49" s="125" t="str">
        <f>IF(DATA2!L49="","",DATA2!L49)</f>
        <v/>
      </c>
      <c r="M49" s="125" t="str">
        <f>IF(DATA2!M49="","",DATA2!M49)</f>
        <v/>
      </c>
      <c r="N49" s="125" t="str">
        <f>IF(DATA2!N49="","",DATA2!N49)</f>
        <v/>
      </c>
      <c r="O49" s="125" t="str">
        <f>IF(DATA2!O49="","",DATA2!O49)</f>
        <v/>
      </c>
      <c r="P49" s="125" t="str">
        <f>IF(DATA2!P49="","",DATA2!P49)</f>
        <v/>
      </c>
      <c r="Q49" s="125" t="str">
        <f>IF(DATA2!Q49="","",DATA2!Q49)</f>
        <v/>
      </c>
      <c r="R49" s="125" t="str">
        <f>IF(DATA2!R49="","",DATA2!R49)</f>
        <v/>
      </c>
      <c r="S49" s="125" t="str">
        <f>IF(DATA2!S49="","",DATA2!S49)</f>
        <v/>
      </c>
      <c r="T49" s="125" t="str">
        <f>IF(DATA2!T49="","",DATA2!T49)</f>
        <v/>
      </c>
      <c r="U49" s="125" t="str">
        <f>IF(DATA2!U49="","",DATA2!U49)</f>
        <v/>
      </c>
      <c r="V49" s="125" t="str">
        <f>IF(DATA2!V49="","",DATA2!V49)</f>
        <v/>
      </c>
      <c r="W49" s="125" t="str">
        <f>IF(DATA2!W49="","",DATA2!W49)</f>
        <v/>
      </c>
      <c r="X49" s="125" t="str">
        <f>IF(DATA2!X49="","",DATA2!X49)</f>
        <v/>
      </c>
      <c r="Y49" s="125" t="str">
        <f>IF(DATA2!Y49="","",DATA2!Y49)</f>
        <v/>
      </c>
      <c r="Z49" s="125" t="str">
        <f>IF(DATA2!Z49="","",DATA2!Z49)</f>
        <v/>
      </c>
      <c r="AA49" s="125" t="str">
        <f>IF(DATA2!AA49="","",DATA2!AA49)</f>
        <v/>
      </c>
      <c r="AB49" s="125" t="str">
        <f>IF(DATA2!AB49="","",DATA2!AB49)</f>
        <v/>
      </c>
      <c r="AC49" s="125" t="str">
        <f>IF(DATA2!AC49="","",DATA2!AC49)</f>
        <v/>
      </c>
      <c r="AD49" s="125" t="str">
        <f>IF(DATA2!AD49="","",DATA2!AD49)</f>
        <v/>
      </c>
      <c r="AE49" s="125" t="str">
        <f>IF(DATA2!AE49="","",DATA2!AE49)</f>
        <v/>
      </c>
      <c r="AF49" s="125" t="str">
        <f>IF(DATA2!AF49="","",DATA2!AF49)</f>
        <v/>
      </c>
      <c r="AG49" s="126" t="str">
        <f>IF(DATA2!AG49="","",DATA2!AG49)</f>
        <v/>
      </c>
      <c r="AH49" s="131">
        <f t="shared" si="37"/>
        <v>0</v>
      </c>
      <c r="AI49" s="130">
        <f t="shared" si="11"/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IF(DATA2!A46="","",DATA2!B50)</f>
        <v/>
      </c>
      <c r="C50" s="127" t="str">
        <f>IF(DATA2!C50="","",DATA2!C50)</f>
        <v/>
      </c>
      <c r="D50" s="127" t="str">
        <f>IF(DATA2!D50="","",DATA2!D50)</f>
        <v/>
      </c>
      <c r="E50" s="127" t="str">
        <f>IF(DATA2!E50="","",DATA2!E50)</f>
        <v/>
      </c>
      <c r="F50" s="127" t="str">
        <f>IF(DATA2!F50="","",DATA2!F50)</f>
        <v/>
      </c>
      <c r="G50" s="127" t="str">
        <f>IF(DATA2!G50="","",DATA2!G50)</f>
        <v/>
      </c>
      <c r="H50" s="127" t="str">
        <f>IF(DATA2!H50="","",DATA2!H50)</f>
        <v/>
      </c>
      <c r="I50" s="127" t="str">
        <f>IF(DATA2!I50="","",DATA2!I50)</f>
        <v/>
      </c>
      <c r="J50" s="127" t="str">
        <f>IF(DATA2!J50="","",DATA2!J50)</f>
        <v/>
      </c>
      <c r="K50" s="127" t="str">
        <f>IF(DATA2!K50="","",DATA2!K50)</f>
        <v/>
      </c>
      <c r="L50" s="127" t="str">
        <f>IF(DATA2!L50="","",DATA2!L50)</f>
        <v/>
      </c>
      <c r="M50" s="127" t="str">
        <f>IF(DATA2!M50="","",DATA2!M50)</f>
        <v/>
      </c>
      <c r="N50" s="127" t="str">
        <f>IF(DATA2!N50="","",DATA2!N50)</f>
        <v/>
      </c>
      <c r="O50" s="127" t="str">
        <f>IF(DATA2!O50="","",DATA2!O50)</f>
        <v/>
      </c>
      <c r="P50" s="127" t="str">
        <f>IF(DATA2!P50="","",DATA2!P50)</f>
        <v/>
      </c>
      <c r="Q50" s="127" t="str">
        <f>IF(DATA2!Q50="","",DATA2!Q50)</f>
        <v/>
      </c>
      <c r="R50" s="127" t="str">
        <f>IF(DATA2!R50="","",DATA2!R50)</f>
        <v/>
      </c>
      <c r="S50" s="127" t="str">
        <f>IF(DATA2!S50="","",DATA2!S50)</f>
        <v/>
      </c>
      <c r="T50" s="127" t="str">
        <f>IF(DATA2!T50="","",DATA2!T50)</f>
        <v/>
      </c>
      <c r="U50" s="127" t="str">
        <f>IF(DATA2!U50="","",DATA2!U50)</f>
        <v/>
      </c>
      <c r="V50" s="127" t="str">
        <f>IF(DATA2!V50="","",DATA2!V50)</f>
        <v/>
      </c>
      <c r="W50" s="127" t="str">
        <f>IF(DATA2!W50="","",DATA2!W50)</f>
        <v/>
      </c>
      <c r="X50" s="127" t="str">
        <f>IF(DATA2!X50="","",DATA2!X50)</f>
        <v/>
      </c>
      <c r="Y50" s="127" t="str">
        <f>IF(DATA2!Y50="","",DATA2!Y50)</f>
        <v/>
      </c>
      <c r="Z50" s="127" t="str">
        <f>IF(DATA2!Z50="","",DATA2!Z50)</f>
        <v/>
      </c>
      <c r="AA50" s="127" t="str">
        <f>IF(DATA2!AA50="","",DATA2!AA50)</f>
        <v/>
      </c>
      <c r="AB50" s="127" t="str">
        <f>IF(DATA2!AB50="","",DATA2!AB50)</f>
        <v/>
      </c>
      <c r="AC50" s="127" t="str">
        <f>IF(DATA2!AC50="","",DATA2!AC50)</f>
        <v/>
      </c>
      <c r="AD50" s="127" t="str">
        <f>IF(DATA2!AD50="","",DATA2!AD50)</f>
        <v/>
      </c>
      <c r="AE50" s="127" t="str">
        <f>IF(DATA2!AE50="","",DATA2!AE50)</f>
        <v/>
      </c>
      <c r="AF50" s="127" t="str">
        <f>IF(DATA2!AF50="","",DATA2!AF50)</f>
        <v/>
      </c>
      <c r="AG50" s="128" t="str">
        <f>IF(DATA2!AG50="","",DATA2!AG50)</f>
        <v/>
      </c>
      <c r="AH50" s="132">
        <f t="shared" si="37"/>
        <v>0</v>
      </c>
      <c r="AI50" s="133">
        <f t="shared" si="11"/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IF(DATA2!A51="","",DATA2!A51)</f>
        <v/>
      </c>
      <c r="B51" s="11" t="str">
        <f>IF(DATA2!A51="","",DATA2!B51)</f>
        <v/>
      </c>
      <c r="C51" s="134" t="str">
        <f>IF(DATA2!C51="","",DATA2!C51)</f>
        <v/>
      </c>
      <c r="D51" s="134" t="str">
        <f>IF(DATA2!D51="","",DATA2!D51)</f>
        <v/>
      </c>
      <c r="E51" s="134" t="str">
        <f>IF(DATA2!E51="","",DATA2!E51)</f>
        <v/>
      </c>
      <c r="F51" s="134" t="str">
        <f>IF(DATA2!F51="","",DATA2!F51)</f>
        <v/>
      </c>
      <c r="G51" s="134" t="str">
        <f>IF(DATA2!G51="","",DATA2!G51)</f>
        <v/>
      </c>
      <c r="H51" s="134" t="str">
        <f>IF(DATA2!H51="","",DATA2!H51)</f>
        <v/>
      </c>
      <c r="I51" s="134" t="str">
        <f>IF(DATA2!I51="","",DATA2!I51)</f>
        <v/>
      </c>
      <c r="J51" s="134" t="str">
        <f>IF(DATA2!J51="","",DATA2!J51)</f>
        <v/>
      </c>
      <c r="K51" s="134" t="str">
        <f>IF(DATA2!K51="","",DATA2!K51)</f>
        <v/>
      </c>
      <c r="L51" s="134" t="str">
        <f>IF(DATA2!L51="","",DATA2!L51)</f>
        <v/>
      </c>
      <c r="M51" s="134" t="str">
        <f>IF(DATA2!M51="","",DATA2!M51)</f>
        <v/>
      </c>
      <c r="N51" s="134" t="str">
        <f>IF(DATA2!N51="","",DATA2!N51)</f>
        <v/>
      </c>
      <c r="O51" s="134" t="str">
        <f>IF(DATA2!O51="","",DATA2!O51)</f>
        <v/>
      </c>
      <c r="P51" s="134" t="str">
        <f>IF(DATA2!P51="","",DATA2!P51)</f>
        <v/>
      </c>
      <c r="Q51" s="134" t="str">
        <f>IF(DATA2!Q51="","",DATA2!Q51)</f>
        <v/>
      </c>
      <c r="R51" s="134" t="str">
        <f>IF(DATA2!R51="","",DATA2!R51)</f>
        <v/>
      </c>
      <c r="S51" s="134" t="str">
        <f>IF(DATA2!S51="","",DATA2!S51)</f>
        <v/>
      </c>
      <c r="T51" s="134" t="str">
        <f>IF(DATA2!T51="","",DATA2!T51)</f>
        <v/>
      </c>
      <c r="U51" s="134" t="str">
        <f>IF(DATA2!U51="","",DATA2!U51)</f>
        <v/>
      </c>
      <c r="V51" s="134" t="str">
        <f>IF(DATA2!V51="","",DATA2!V51)</f>
        <v/>
      </c>
      <c r="W51" s="134" t="str">
        <f>IF(DATA2!W51="","",DATA2!W51)</f>
        <v/>
      </c>
      <c r="X51" s="134" t="str">
        <f>IF(DATA2!X51="","",DATA2!X51)</f>
        <v/>
      </c>
      <c r="Y51" s="134" t="str">
        <f>IF(DATA2!Y51="","",DATA2!Y51)</f>
        <v/>
      </c>
      <c r="Z51" s="134" t="str">
        <f>IF(DATA2!Z51="","",DATA2!Z51)</f>
        <v/>
      </c>
      <c r="AA51" s="134" t="str">
        <f>IF(DATA2!AA51="","",DATA2!AA51)</f>
        <v/>
      </c>
      <c r="AB51" s="134" t="str">
        <f>IF(DATA2!AB51="","",DATA2!AB51)</f>
        <v/>
      </c>
      <c r="AC51" s="134" t="str">
        <f>IF(DATA2!AC51="","",DATA2!AC51)</f>
        <v/>
      </c>
      <c r="AD51" s="134" t="str">
        <f>IF(DATA2!AD51="","",DATA2!AD51)</f>
        <v/>
      </c>
      <c r="AE51" s="134" t="str">
        <f>IF(DATA2!AE51="","",DATA2!AE51)</f>
        <v/>
      </c>
      <c r="AF51" s="134" t="str">
        <f>IF(DATA2!AF51="","",DATA2!AF51)</f>
        <v/>
      </c>
      <c r="AG51" s="135" t="str">
        <f>IF(DATA2!AG51="","",DATA2!AG51)</f>
        <v/>
      </c>
      <c r="AH51" s="188">
        <f>COUNTIFS(DATA2!$C$3:$AG$3,0,DATA2!$C51:$AG51,"&lt;&gt;")</f>
        <v>0</v>
      </c>
      <c r="AI51" s="188">
        <f>COUNTIFS(DATA2!$C$3:$AG$3,"&gt;0",DATA2!$C51:$AG51,"&lt;&gt;")</f>
        <v>0</v>
      </c>
      <c r="AJ51" s="204">
        <f t="shared" ref="AJ51" si="70">COUNTIFS($C$3:$AG$3,"=0",C52:AG52,"&gt;0")+COUNTIFS($C$3:$AG$3,"=0",C53:AG53,"&gt;0")</f>
        <v>0</v>
      </c>
      <c r="AK51" s="206">
        <f t="shared" ref="AK51" si="71">COUNTIFS($C$3:$AG$3,"&lt;&gt;0",C52:AG52,"&gt;0")+COUNTIFS($C$3:$AG$3,"&lt;&gt;0",C53:AG53,"&gt;0")</f>
        <v>0</v>
      </c>
      <c r="AL51" s="204">
        <f t="shared" ref="AL51" si="72">COUNTIFS($C$3:$AG$3,"=0",C54:AG54,"&gt;0")+COUNTIFS($C$3:$AG$3,"=0",C55:AG55,"&gt;0")</f>
        <v>0</v>
      </c>
      <c r="AM51" s="206">
        <f t="shared" ref="AM51" si="73">COUNTIFS($C$3:$AG$3,"&lt;&gt;0",C54:AG54,"&gt;0")+COUNTIFS($C$3:$AG$3,"&lt;&gt;0",C55:AG55,"&gt;0")</f>
        <v>0</v>
      </c>
      <c r="AN51" s="200">
        <f t="shared" ref="AN51:AP51" si="74">COUNTIF($C51:$AG51,AN$5)</f>
        <v>0</v>
      </c>
      <c r="AO51" s="200">
        <f t="shared" si="74"/>
        <v>0</v>
      </c>
      <c r="AP51" s="200">
        <f t="shared" si="74"/>
        <v>0</v>
      </c>
      <c r="AQ51" s="200">
        <f t="shared" ref="AQ51" si="75">COUNTIF($C51:$AG51,AQ$5)+COUNTIF($C51:$AG51,"半振")*0.5</f>
        <v>0</v>
      </c>
      <c r="AR51" s="200">
        <f t="shared" ref="AR51" si="76">COUNTIF($C51:$AG51,AR$5)+COUNTIF($C51:$AG51,"半有")*0.5</f>
        <v>0</v>
      </c>
      <c r="AS51" s="200">
        <f t="shared" ref="AS51" si="77">COUNTIF($C51:$AG51,AS$5)+COUNTIF($C51:$AG51,"半欠")*0.5</f>
        <v>0</v>
      </c>
      <c r="AT51" s="200">
        <f t="shared" si="20"/>
        <v>0</v>
      </c>
      <c r="AU51" s="200">
        <f t="shared" si="20"/>
        <v>0</v>
      </c>
      <c r="AV51" s="200">
        <f t="shared" si="20"/>
        <v>0</v>
      </c>
      <c r="AW51" s="200">
        <f t="shared" si="20"/>
        <v>0</v>
      </c>
    </row>
    <row r="52" spans="1:49" ht="15" customHeight="1" x14ac:dyDescent="0.15">
      <c r="A52" s="202"/>
      <c r="B52" s="44" t="str">
        <f>IF(DATA2!A51="","",DATA2!B52)</f>
        <v/>
      </c>
      <c r="C52" s="123" t="str">
        <f>IF(DATA2!C52="","",DATA2!C52)</f>
        <v/>
      </c>
      <c r="D52" s="123" t="str">
        <f>IF(DATA2!D52="","",DATA2!D52)</f>
        <v/>
      </c>
      <c r="E52" s="123" t="str">
        <f>IF(DATA2!E52="","",DATA2!E52)</f>
        <v/>
      </c>
      <c r="F52" s="123" t="str">
        <f>IF(DATA2!F52="","",DATA2!F52)</f>
        <v/>
      </c>
      <c r="G52" s="123" t="str">
        <f>IF(DATA2!G52="","",DATA2!G52)</f>
        <v/>
      </c>
      <c r="H52" s="123" t="str">
        <f>IF(DATA2!H52="","",DATA2!H52)</f>
        <v/>
      </c>
      <c r="I52" s="123" t="str">
        <f>IF(DATA2!I52="","",DATA2!I52)</f>
        <v/>
      </c>
      <c r="J52" s="123" t="str">
        <f>IF(DATA2!J52="","",DATA2!J52)</f>
        <v/>
      </c>
      <c r="K52" s="123" t="str">
        <f>IF(DATA2!K52="","",DATA2!K52)</f>
        <v/>
      </c>
      <c r="L52" s="123" t="str">
        <f>IF(DATA2!L52="","",DATA2!L52)</f>
        <v/>
      </c>
      <c r="M52" s="123" t="str">
        <f>IF(DATA2!M52="","",DATA2!M52)</f>
        <v/>
      </c>
      <c r="N52" s="123" t="str">
        <f>IF(DATA2!N52="","",DATA2!N52)</f>
        <v/>
      </c>
      <c r="O52" s="123" t="str">
        <f>IF(DATA2!O52="","",DATA2!O52)</f>
        <v/>
      </c>
      <c r="P52" s="123" t="str">
        <f>IF(DATA2!P52="","",DATA2!P52)</f>
        <v/>
      </c>
      <c r="Q52" s="123" t="str">
        <f>IF(DATA2!Q52="","",DATA2!Q52)</f>
        <v/>
      </c>
      <c r="R52" s="123" t="str">
        <f>IF(DATA2!R52="","",DATA2!R52)</f>
        <v/>
      </c>
      <c r="S52" s="123" t="str">
        <f>IF(DATA2!S52="","",DATA2!S52)</f>
        <v/>
      </c>
      <c r="T52" s="123" t="str">
        <f>IF(DATA2!T52="","",DATA2!T52)</f>
        <v/>
      </c>
      <c r="U52" s="123" t="str">
        <f>IF(DATA2!U52="","",DATA2!U52)</f>
        <v/>
      </c>
      <c r="V52" s="123" t="str">
        <f>IF(DATA2!V52="","",DATA2!V52)</f>
        <v/>
      </c>
      <c r="W52" s="123" t="str">
        <f>IF(DATA2!W52="","",DATA2!W52)</f>
        <v/>
      </c>
      <c r="X52" s="123" t="str">
        <f>IF(DATA2!X52="","",DATA2!X52)</f>
        <v/>
      </c>
      <c r="Y52" s="123" t="str">
        <f>IF(DATA2!Y52="","",DATA2!Y52)</f>
        <v/>
      </c>
      <c r="Z52" s="123" t="str">
        <f>IF(DATA2!Z52="","",DATA2!Z52)</f>
        <v/>
      </c>
      <c r="AA52" s="123" t="str">
        <f>IF(DATA2!AA52="","",DATA2!AA52)</f>
        <v/>
      </c>
      <c r="AB52" s="123" t="str">
        <f>IF(DATA2!AB52="","",DATA2!AB52)</f>
        <v/>
      </c>
      <c r="AC52" s="123" t="str">
        <f>IF(DATA2!AC52="","",DATA2!AC52)</f>
        <v/>
      </c>
      <c r="AD52" s="123" t="str">
        <f>IF(DATA2!AD52="","",DATA2!AD52)</f>
        <v/>
      </c>
      <c r="AE52" s="123" t="str">
        <f>IF(DATA2!AE52="","",DATA2!AE52)</f>
        <v/>
      </c>
      <c r="AF52" s="123" t="str">
        <f>IF(DATA2!AF52="","",DATA2!AF52)</f>
        <v/>
      </c>
      <c r="AG52" s="124" t="str">
        <f>IF(DATA2!AG52="","",DATA2!AG52)</f>
        <v/>
      </c>
      <c r="AH52" s="129">
        <f t="shared" si="37"/>
        <v>0</v>
      </c>
      <c r="AI52" s="129">
        <f t="shared" si="11"/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2"/>
      <c r="B53" s="46" t="str">
        <f>IF(DATA2!A51="","",DATA2!B53)</f>
        <v/>
      </c>
      <c r="C53" s="125" t="str">
        <f>IF(DATA2!C53="","",DATA2!C53)</f>
        <v/>
      </c>
      <c r="D53" s="125" t="str">
        <f>IF(DATA2!D53="","",DATA2!D53)</f>
        <v/>
      </c>
      <c r="E53" s="125" t="str">
        <f>IF(DATA2!E53="","",DATA2!E53)</f>
        <v/>
      </c>
      <c r="F53" s="125" t="str">
        <f>IF(DATA2!F53="","",DATA2!F53)</f>
        <v/>
      </c>
      <c r="G53" s="125" t="str">
        <f>IF(DATA2!G53="","",DATA2!G53)</f>
        <v/>
      </c>
      <c r="H53" s="125" t="str">
        <f>IF(DATA2!H53="","",DATA2!H53)</f>
        <v/>
      </c>
      <c r="I53" s="125" t="str">
        <f>IF(DATA2!I53="","",DATA2!I53)</f>
        <v/>
      </c>
      <c r="J53" s="125" t="str">
        <f>IF(DATA2!J53="","",DATA2!J53)</f>
        <v/>
      </c>
      <c r="K53" s="125" t="str">
        <f>IF(DATA2!K53="","",DATA2!K53)</f>
        <v/>
      </c>
      <c r="L53" s="125" t="str">
        <f>IF(DATA2!L53="","",DATA2!L53)</f>
        <v/>
      </c>
      <c r="M53" s="125" t="str">
        <f>IF(DATA2!M53="","",DATA2!M53)</f>
        <v/>
      </c>
      <c r="N53" s="125" t="str">
        <f>IF(DATA2!N53="","",DATA2!N53)</f>
        <v/>
      </c>
      <c r="O53" s="125" t="str">
        <f>IF(DATA2!O53="","",DATA2!O53)</f>
        <v/>
      </c>
      <c r="P53" s="125" t="str">
        <f>IF(DATA2!P53="","",DATA2!P53)</f>
        <v/>
      </c>
      <c r="Q53" s="125" t="str">
        <f>IF(DATA2!Q53="","",DATA2!Q53)</f>
        <v/>
      </c>
      <c r="R53" s="125" t="str">
        <f>IF(DATA2!R53="","",DATA2!R53)</f>
        <v/>
      </c>
      <c r="S53" s="125" t="str">
        <f>IF(DATA2!S53="","",DATA2!S53)</f>
        <v/>
      </c>
      <c r="T53" s="125" t="str">
        <f>IF(DATA2!T53="","",DATA2!T53)</f>
        <v/>
      </c>
      <c r="U53" s="125" t="str">
        <f>IF(DATA2!U53="","",DATA2!U53)</f>
        <v/>
      </c>
      <c r="V53" s="125" t="str">
        <f>IF(DATA2!V53="","",DATA2!V53)</f>
        <v/>
      </c>
      <c r="W53" s="125" t="str">
        <f>IF(DATA2!W53="","",DATA2!W53)</f>
        <v/>
      </c>
      <c r="X53" s="125" t="str">
        <f>IF(DATA2!X53="","",DATA2!X53)</f>
        <v/>
      </c>
      <c r="Y53" s="125" t="str">
        <f>IF(DATA2!Y53="","",DATA2!Y53)</f>
        <v/>
      </c>
      <c r="Z53" s="125" t="str">
        <f>IF(DATA2!Z53="","",DATA2!Z53)</f>
        <v/>
      </c>
      <c r="AA53" s="125" t="str">
        <f>IF(DATA2!AA53="","",DATA2!AA53)</f>
        <v/>
      </c>
      <c r="AB53" s="125" t="str">
        <f>IF(DATA2!AB53="","",DATA2!AB53)</f>
        <v/>
      </c>
      <c r="AC53" s="125" t="str">
        <f>IF(DATA2!AC53="","",DATA2!AC53)</f>
        <v/>
      </c>
      <c r="AD53" s="125" t="str">
        <f>IF(DATA2!AD53="","",DATA2!AD53)</f>
        <v/>
      </c>
      <c r="AE53" s="125" t="str">
        <f>IF(DATA2!AE53="","",DATA2!AE53)</f>
        <v/>
      </c>
      <c r="AF53" s="125" t="str">
        <f>IF(DATA2!AF53="","",DATA2!AF53)</f>
        <v/>
      </c>
      <c r="AG53" s="126" t="str">
        <f>IF(DATA2!AG53="","",DATA2!AG53)</f>
        <v/>
      </c>
      <c r="AH53" s="130">
        <f t="shared" si="37"/>
        <v>0</v>
      </c>
      <c r="AI53" s="130">
        <f t="shared" si="11"/>
        <v>0</v>
      </c>
      <c r="AJ53" s="204"/>
      <c r="AK53" s="206"/>
      <c r="AL53" s="204"/>
      <c r="AM53" s="206"/>
      <c r="AN53" s="200"/>
      <c r="AO53" s="200"/>
      <c r="AP53" s="200"/>
      <c r="AQ53" s="200"/>
      <c r="AR53" s="200"/>
      <c r="AS53" s="200"/>
      <c r="AT53" s="200"/>
      <c r="AU53" s="200"/>
      <c r="AV53" s="200"/>
      <c r="AW53" s="200"/>
    </row>
    <row r="54" spans="1:49" ht="15" customHeight="1" x14ac:dyDescent="0.15">
      <c r="A54" s="202"/>
      <c r="B54" s="46" t="str">
        <f>IF(DATA2!A51="","",DATA2!B54)</f>
        <v/>
      </c>
      <c r="C54" s="125" t="str">
        <f>IF(DATA2!C54="","",DATA2!C54)</f>
        <v/>
      </c>
      <c r="D54" s="125" t="str">
        <f>IF(DATA2!D54="","",DATA2!D54)</f>
        <v/>
      </c>
      <c r="E54" s="125" t="str">
        <f>IF(DATA2!E54="","",DATA2!E54)</f>
        <v/>
      </c>
      <c r="F54" s="125" t="str">
        <f>IF(DATA2!F54="","",DATA2!F54)</f>
        <v/>
      </c>
      <c r="G54" s="125" t="str">
        <f>IF(DATA2!G54="","",DATA2!G54)</f>
        <v/>
      </c>
      <c r="H54" s="125" t="str">
        <f>IF(DATA2!H54="","",DATA2!H54)</f>
        <v/>
      </c>
      <c r="I54" s="125" t="str">
        <f>IF(DATA2!I54="","",DATA2!I54)</f>
        <v/>
      </c>
      <c r="J54" s="125" t="str">
        <f>IF(DATA2!J54="","",DATA2!J54)</f>
        <v/>
      </c>
      <c r="K54" s="125" t="str">
        <f>IF(DATA2!K54="","",DATA2!K54)</f>
        <v/>
      </c>
      <c r="L54" s="125" t="str">
        <f>IF(DATA2!L54="","",DATA2!L54)</f>
        <v/>
      </c>
      <c r="M54" s="125" t="str">
        <f>IF(DATA2!M54="","",DATA2!M54)</f>
        <v/>
      </c>
      <c r="N54" s="125" t="str">
        <f>IF(DATA2!N54="","",DATA2!N54)</f>
        <v/>
      </c>
      <c r="O54" s="125" t="str">
        <f>IF(DATA2!O54="","",DATA2!O54)</f>
        <v/>
      </c>
      <c r="P54" s="125" t="str">
        <f>IF(DATA2!P54="","",DATA2!P54)</f>
        <v/>
      </c>
      <c r="Q54" s="125" t="str">
        <f>IF(DATA2!Q54="","",DATA2!Q54)</f>
        <v/>
      </c>
      <c r="R54" s="125" t="str">
        <f>IF(DATA2!R54="","",DATA2!R54)</f>
        <v/>
      </c>
      <c r="S54" s="125" t="str">
        <f>IF(DATA2!S54="","",DATA2!S54)</f>
        <v/>
      </c>
      <c r="T54" s="125" t="str">
        <f>IF(DATA2!T54="","",DATA2!T54)</f>
        <v/>
      </c>
      <c r="U54" s="125" t="str">
        <f>IF(DATA2!U54="","",DATA2!U54)</f>
        <v/>
      </c>
      <c r="V54" s="125" t="str">
        <f>IF(DATA2!V54="","",DATA2!V54)</f>
        <v/>
      </c>
      <c r="W54" s="125" t="str">
        <f>IF(DATA2!W54="","",DATA2!W54)</f>
        <v/>
      </c>
      <c r="X54" s="125" t="str">
        <f>IF(DATA2!X54="","",DATA2!X54)</f>
        <v/>
      </c>
      <c r="Y54" s="125" t="str">
        <f>IF(DATA2!Y54="","",DATA2!Y54)</f>
        <v/>
      </c>
      <c r="Z54" s="125" t="str">
        <f>IF(DATA2!Z54="","",DATA2!Z54)</f>
        <v/>
      </c>
      <c r="AA54" s="125" t="str">
        <f>IF(DATA2!AA54="","",DATA2!AA54)</f>
        <v/>
      </c>
      <c r="AB54" s="125" t="str">
        <f>IF(DATA2!AB54="","",DATA2!AB54)</f>
        <v/>
      </c>
      <c r="AC54" s="125" t="str">
        <f>IF(DATA2!AC54="","",DATA2!AC54)</f>
        <v/>
      </c>
      <c r="AD54" s="125" t="str">
        <f>IF(DATA2!AD54="","",DATA2!AD54)</f>
        <v/>
      </c>
      <c r="AE54" s="125" t="str">
        <f>IF(DATA2!AE54="","",DATA2!AE54)</f>
        <v/>
      </c>
      <c r="AF54" s="125" t="str">
        <f>IF(DATA2!AF54="","",DATA2!AF54)</f>
        <v/>
      </c>
      <c r="AG54" s="126" t="str">
        <f>IF(DATA2!AG54="","",DATA2!AG54)</f>
        <v/>
      </c>
      <c r="AH54" s="131">
        <f t="shared" si="37"/>
        <v>0</v>
      </c>
      <c r="AI54" s="130">
        <f t="shared" si="11"/>
        <v>0</v>
      </c>
      <c r="AJ54" s="204"/>
      <c r="AK54" s="206"/>
      <c r="AL54" s="204"/>
      <c r="AM54" s="206"/>
      <c r="AN54" s="200"/>
      <c r="AO54" s="200"/>
      <c r="AP54" s="200"/>
      <c r="AQ54" s="200"/>
      <c r="AR54" s="200"/>
      <c r="AS54" s="200"/>
      <c r="AT54" s="200"/>
      <c r="AU54" s="200"/>
      <c r="AV54" s="200"/>
      <c r="AW54" s="200"/>
    </row>
    <row r="55" spans="1:49" ht="15" customHeight="1" x14ac:dyDescent="0.15">
      <c r="A55" s="203"/>
      <c r="B55" s="74" t="str">
        <f>IF(DATA2!A51="","",DATA2!B55)</f>
        <v/>
      </c>
      <c r="C55" s="127" t="str">
        <f>IF(DATA2!C55="","",DATA2!C55)</f>
        <v/>
      </c>
      <c r="D55" s="127" t="str">
        <f>IF(DATA2!D55="","",DATA2!D55)</f>
        <v/>
      </c>
      <c r="E55" s="127" t="str">
        <f>IF(DATA2!E55="","",DATA2!E55)</f>
        <v/>
      </c>
      <c r="F55" s="127" t="str">
        <f>IF(DATA2!F55="","",DATA2!F55)</f>
        <v/>
      </c>
      <c r="G55" s="127" t="str">
        <f>IF(DATA2!G55="","",DATA2!G55)</f>
        <v/>
      </c>
      <c r="H55" s="127" t="str">
        <f>IF(DATA2!H55="","",DATA2!H55)</f>
        <v/>
      </c>
      <c r="I55" s="127" t="str">
        <f>IF(DATA2!I55="","",DATA2!I55)</f>
        <v/>
      </c>
      <c r="J55" s="127" t="str">
        <f>IF(DATA2!J55="","",DATA2!J55)</f>
        <v/>
      </c>
      <c r="K55" s="127" t="str">
        <f>IF(DATA2!K55="","",DATA2!K55)</f>
        <v/>
      </c>
      <c r="L55" s="127" t="str">
        <f>IF(DATA2!L55="","",DATA2!L55)</f>
        <v/>
      </c>
      <c r="M55" s="127" t="str">
        <f>IF(DATA2!M55="","",DATA2!M55)</f>
        <v/>
      </c>
      <c r="N55" s="127" t="str">
        <f>IF(DATA2!N55="","",DATA2!N55)</f>
        <v/>
      </c>
      <c r="O55" s="127" t="str">
        <f>IF(DATA2!O55="","",DATA2!O55)</f>
        <v/>
      </c>
      <c r="P55" s="127" t="str">
        <f>IF(DATA2!P55="","",DATA2!P55)</f>
        <v/>
      </c>
      <c r="Q55" s="127" t="str">
        <f>IF(DATA2!Q55="","",DATA2!Q55)</f>
        <v/>
      </c>
      <c r="R55" s="127" t="str">
        <f>IF(DATA2!R55="","",DATA2!R55)</f>
        <v/>
      </c>
      <c r="S55" s="127" t="str">
        <f>IF(DATA2!S55="","",DATA2!S55)</f>
        <v/>
      </c>
      <c r="T55" s="127" t="str">
        <f>IF(DATA2!T55="","",DATA2!T55)</f>
        <v/>
      </c>
      <c r="U55" s="127" t="str">
        <f>IF(DATA2!U55="","",DATA2!U55)</f>
        <v/>
      </c>
      <c r="V55" s="127" t="str">
        <f>IF(DATA2!V55="","",DATA2!V55)</f>
        <v/>
      </c>
      <c r="W55" s="127" t="str">
        <f>IF(DATA2!W55="","",DATA2!W55)</f>
        <v/>
      </c>
      <c r="X55" s="127" t="str">
        <f>IF(DATA2!X55="","",DATA2!X55)</f>
        <v/>
      </c>
      <c r="Y55" s="127" t="str">
        <f>IF(DATA2!Y55="","",DATA2!Y55)</f>
        <v/>
      </c>
      <c r="Z55" s="127" t="str">
        <f>IF(DATA2!Z55="","",DATA2!Z55)</f>
        <v/>
      </c>
      <c r="AA55" s="127" t="str">
        <f>IF(DATA2!AA55="","",DATA2!AA55)</f>
        <v/>
      </c>
      <c r="AB55" s="127" t="str">
        <f>IF(DATA2!AB55="","",DATA2!AB55)</f>
        <v/>
      </c>
      <c r="AC55" s="127" t="str">
        <f>IF(DATA2!AC55="","",DATA2!AC55)</f>
        <v/>
      </c>
      <c r="AD55" s="127" t="str">
        <f>IF(DATA2!AD55="","",DATA2!AD55)</f>
        <v/>
      </c>
      <c r="AE55" s="127" t="str">
        <f>IF(DATA2!AE55="","",DATA2!AE55)</f>
        <v/>
      </c>
      <c r="AF55" s="127" t="str">
        <f>IF(DATA2!AF55="","",DATA2!AF55)</f>
        <v/>
      </c>
      <c r="AG55" s="128" t="str">
        <f>IF(DATA2!AG55="","",DATA2!AG55)</f>
        <v/>
      </c>
      <c r="AH55" s="132">
        <f t="shared" si="37"/>
        <v>0</v>
      </c>
      <c r="AI55" s="133">
        <f t="shared" si="11"/>
        <v>0</v>
      </c>
      <c r="AJ55" s="205"/>
      <c r="AK55" s="207"/>
      <c r="AL55" s="205"/>
      <c r="AM55" s="207"/>
      <c r="AN55" s="201"/>
      <c r="AO55" s="201"/>
      <c r="AP55" s="201"/>
      <c r="AQ55" s="201"/>
      <c r="AR55" s="201"/>
      <c r="AS55" s="201"/>
      <c r="AT55" s="201"/>
      <c r="AU55" s="201"/>
      <c r="AV55" s="201"/>
      <c r="AW55" s="201"/>
    </row>
    <row r="56" spans="1:49" ht="15" customHeight="1" x14ac:dyDescent="0.15">
      <c r="A56" s="202" t="str">
        <f>IF(DATA2!A56="","",DATA2!A56)</f>
        <v/>
      </c>
      <c r="B56" s="11" t="str">
        <f>IF(DATA2!A56="","",DATA2!B56)</f>
        <v/>
      </c>
      <c r="C56" s="134" t="str">
        <f>IF(DATA2!C56="","",DATA2!C56)</f>
        <v/>
      </c>
      <c r="D56" s="134" t="str">
        <f>IF(DATA2!D56="","",DATA2!D56)</f>
        <v/>
      </c>
      <c r="E56" s="134" t="str">
        <f>IF(DATA2!E56="","",DATA2!E56)</f>
        <v/>
      </c>
      <c r="F56" s="134" t="str">
        <f>IF(DATA2!F56="","",DATA2!F56)</f>
        <v/>
      </c>
      <c r="G56" s="134" t="str">
        <f>IF(DATA2!G56="","",DATA2!G56)</f>
        <v/>
      </c>
      <c r="H56" s="134" t="str">
        <f>IF(DATA2!H56="","",DATA2!H56)</f>
        <v/>
      </c>
      <c r="I56" s="134" t="str">
        <f>IF(DATA2!I56="","",DATA2!I56)</f>
        <v/>
      </c>
      <c r="J56" s="134" t="str">
        <f>IF(DATA2!J56="","",DATA2!J56)</f>
        <v/>
      </c>
      <c r="K56" s="134" t="str">
        <f>IF(DATA2!K56="","",DATA2!K56)</f>
        <v/>
      </c>
      <c r="L56" s="134" t="str">
        <f>IF(DATA2!L56="","",DATA2!L56)</f>
        <v/>
      </c>
      <c r="M56" s="134" t="str">
        <f>IF(DATA2!M56="","",DATA2!M56)</f>
        <v/>
      </c>
      <c r="N56" s="134" t="str">
        <f>IF(DATA2!N56="","",DATA2!N56)</f>
        <v/>
      </c>
      <c r="O56" s="134" t="str">
        <f>IF(DATA2!O56="","",DATA2!O56)</f>
        <v/>
      </c>
      <c r="P56" s="134" t="str">
        <f>IF(DATA2!P56="","",DATA2!P56)</f>
        <v/>
      </c>
      <c r="Q56" s="134" t="str">
        <f>IF(DATA2!Q56="","",DATA2!Q56)</f>
        <v/>
      </c>
      <c r="R56" s="134" t="str">
        <f>IF(DATA2!R56="","",DATA2!R56)</f>
        <v/>
      </c>
      <c r="S56" s="134" t="str">
        <f>IF(DATA2!S56="","",DATA2!S56)</f>
        <v/>
      </c>
      <c r="T56" s="134" t="str">
        <f>IF(DATA2!T56="","",DATA2!T56)</f>
        <v/>
      </c>
      <c r="U56" s="134" t="str">
        <f>IF(DATA2!U56="","",DATA2!U56)</f>
        <v/>
      </c>
      <c r="V56" s="134" t="str">
        <f>IF(DATA2!V56="","",DATA2!V56)</f>
        <v/>
      </c>
      <c r="W56" s="134" t="str">
        <f>IF(DATA2!W56="","",DATA2!W56)</f>
        <v/>
      </c>
      <c r="X56" s="134" t="str">
        <f>IF(DATA2!X56="","",DATA2!X56)</f>
        <v/>
      </c>
      <c r="Y56" s="134" t="str">
        <f>IF(DATA2!Y56="","",DATA2!Y56)</f>
        <v/>
      </c>
      <c r="Z56" s="134" t="str">
        <f>IF(DATA2!Z56="","",DATA2!Z56)</f>
        <v/>
      </c>
      <c r="AA56" s="134" t="str">
        <f>IF(DATA2!AA56="","",DATA2!AA56)</f>
        <v/>
      </c>
      <c r="AB56" s="134" t="str">
        <f>IF(DATA2!AB56="","",DATA2!AB56)</f>
        <v/>
      </c>
      <c r="AC56" s="134" t="str">
        <f>IF(DATA2!AC56="","",DATA2!AC56)</f>
        <v/>
      </c>
      <c r="AD56" s="134" t="str">
        <f>IF(DATA2!AD56="","",DATA2!AD56)</f>
        <v/>
      </c>
      <c r="AE56" s="134" t="str">
        <f>IF(DATA2!AE56="","",DATA2!AE56)</f>
        <v/>
      </c>
      <c r="AF56" s="134" t="str">
        <f>IF(DATA2!AF56="","",DATA2!AF56)</f>
        <v/>
      </c>
      <c r="AG56" s="135" t="str">
        <f>IF(DATA2!AG56="","",DATA2!AG56)</f>
        <v/>
      </c>
      <c r="AH56" s="188">
        <f>COUNTIFS(DATA2!$C$3:$AG$3,0,DATA2!$C56:$AG56,"&lt;&gt;")</f>
        <v>0</v>
      </c>
      <c r="AI56" s="188">
        <f>COUNTIFS(DATA2!$C$3:$AG$3,"&gt;0",DATA2!$C56:$AG56,"&lt;&gt;")</f>
        <v>0</v>
      </c>
      <c r="AJ56" s="204">
        <f t="shared" ref="AJ56" si="78">COUNTIFS($C$3:$AG$3,"=0",C57:AG57,"&gt;0")+COUNTIFS($C$3:$AG$3,"=0",C58:AG58,"&gt;0")</f>
        <v>0</v>
      </c>
      <c r="AK56" s="206">
        <f t="shared" ref="AK56" si="79">COUNTIFS($C$3:$AG$3,"&lt;&gt;0",C57:AG57,"&gt;0")+COUNTIFS($C$3:$AG$3,"&lt;&gt;0",C58:AG58,"&gt;0")</f>
        <v>0</v>
      </c>
      <c r="AL56" s="204">
        <f t="shared" ref="AL56" si="80">COUNTIFS($C$3:$AG$3,"=0",C59:AG59,"&gt;0")+COUNTIFS($C$3:$AG$3,"=0",C60:AG60,"&gt;0")</f>
        <v>0</v>
      </c>
      <c r="AM56" s="206">
        <f t="shared" ref="AM56" si="81">COUNTIFS($C$3:$AG$3,"&lt;&gt;0",C59:AG59,"&gt;0")+COUNTIFS($C$3:$AG$3,"&lt;&gt;0",C60:AG60,"&gt;0")</f>
        <v>0</v>
      </c>
      <c r="AN56" s="200">
        <f t="shared" ref="AN56:AP56" si="82">COUNTIF($C56:$AG56,AN$5)</f>
        <v>0</v>
      </c>
      <c r="AO56" s="200">
        <f t="shared" si="82"/>
        <v>0</v>
      </c>
      <c r="AP56" s="200">
        <f t="shared" si="82"/>
        <v>0</v>
      </c>
      <c r="AQ56" s="200">
        <f t="shared" ref="AQ56" si="83">COUNTIF($C56:$AG56,AQ$5)+COUNTIF($C56:$AG56,"半振")*0.5</f>
        <v>0</v>
      </c>
      <c r="AR56" s="200">
        <f t="shared" ref="AR56" si="84">COUNTIF($C56:$AG56,AR$5)+COUNTIF($C56:$AG56,"半有")*0.5</f>
        <v>0</v>
      </c>
      <c r="AS56" s="200">
        <f t="shared" ref="AS56" si="85">COUNTIF($C56:$AG56,AS$5)+COUNTIF($C56:$AG56,"半欠")*0.5</f>
        <v>0</v>
      </c>
      <c r="AT56" s="200">
        <f t="shared" si="20"/>
        <v>0</v>
      </c>
      <c r="AU56" s="200">
        <f t="shared" si="20"/>
        <v>0</v>
      </c>
      <c r="AV56" s="200">
        <f t="shared" si="20"/>
        <v>0</v>
      </c>
      <c r="AW56" s="200">
        <f t="shared" si="20"/>
        <v>0</v>
      </c>
    </row>
    <row r="57" spans="1:49" ht="15" customHeight="1" x14ac:dyDescent="0.15">
      <c r="A57" s="202"/>
      <c r="B57" s="44" t="str">
        <f>IF(DATA2!A56="","",DATA2!B57)</f>
        <v/>
      </c>
      <c r="C57" s="123" t="str">
        <f>IF(DATA2!C57="","",DATA2!C57)</f>
        <v/>
      </c>
      <c r="D57" s="123" t="str">
        <f>IF(DATA2!D57="","",DATA2!D57)</f>
        <v/>
      </c>
      <c r="E57" s="123" t="str">
        <f>IF(DATA2!E57="","",DATA2!E57)</f>
        <v/>
      </c>
      <c r="F57" s="123" t="str">
        <f>IF(DATA2!F57="","",DATA2!F57)</f>
        <v/>
      </c>
      <c r="G57" s="123" t="str">
        <f>IF(DATA2!G57="","",DATA2!G57)</f>
        <v/>
      </c>
      <c r="H57" s="123" t="str">
        <f>IF(DATA2!H57="","",DATA2!H57)</f>
        <v/>
      </c>
      <c r="I57" s="123" t="str">
        <f>IF(DATA2!I57="","",DATA2!I57)</f>
        <v/>
      </c>
      <c r="J57" s="123" t="str">
        <f>IF(DATA2!J57="","",DATA2!J57)</f>
        <v/>
      </c>
      <c r="K57" s="123" t="str">
        <f>IF(DATA2!K57="","",DATA2!K57)</f>
        <v/>
      </c>
      <c r="L57" s="123" t="str">
        <f>IF(DATA2!L57="","",DATA2!L57)</f>
        <v/>
      </c>
      <c r="M57" s="123" t="str">
        <f>IF(DATA2!M57="","",DATA2!M57)</f>
        <v/>
      </c>
      <c r="N57" s="123" t="str">
        <f>IF(DATA2!N57="","",DATA2!N57)</f>
        <v/>
      </c>
      <c r="O57" s="123" t="str">
        <f>IF(DATA2!O57="","",DATA2!O57)</f>
        <v/>
      </c>
      <c r="P57" s="123" t="str">
        <f>IF(DATA2!P57="","",DATA2!P57)</f>
        <v/>
      </c>
      <c r="Q57" s="123" t="str">
        <f>IF(DATA2!Q57="","",DATA2!Q57)</f>
        <v/>
      </c>
      <c r="R57" s="123" t="str">
        <f>IF(DATA2!R57="","",DATA2!R57)</f>
        <v/>
      </c>
      <c r="S57" s="123" t="str">
        <f>IF(DATA2!S57="","",DATA2!S57)</f>
        <v/>
      </c>
      <c r="T57" s="123" t="str">
        <f>IF(DATA2!T57="","",DATA2!T57)</f>
        <v/>
      </c>
      <c r="U57" s="123" t="str">
        <f>IF(DATA2!U57="","",DATA2!U57)</f>
        <v/>
      </c>
      <c r="V57" s="123" t="str">
        <f>IF(DATA2!V57="","",DATA2!V57)</f>
        <v/>
      </c>
      <c r="W57" s="123" t="str">
        <f>IF(DATA2!W57="","",DATA2!W57)</f>
        <v/>
      </c>
      <c r="X57" s="123" t="str">
        <f>IF(DATA2!X57="","",DATA2!X57)</f>
        <v/>
      </c>
      <c r="Y57" s="123" t="str">
        <f>IF(DATA2!Y57="","",DATA2!Y57)</f>
        <v/>
      </c>
      <c r="Z57" s="123" t="str">
        <f>IF(DATA2!Z57="","",DATA2!Z57)</f>
        <v/>
      </c>
      <c r="AA57" s="123" t="str">
        <f>IF(DATA2!AA57="","",DATA2!AA57)</f>
        <v/>
      </c>
      <c r="AB57" s="123" t="str">
        <f>IF(DATA2!AB57="","",DATA2!AB57)</f>
        <v/>
      </c>
      <c r="AC57" s="123" t="str">
        <f>IF(DATA2!AC57="","",DATA2!AC57)</f>
        <v/>
      </c>
      <c r="AD57" s="123" t="str">
        <f>IF(DATA2!AD57="","",DATA2!AD57)</f>
        <v/>
      </c>
      <c r="AE57" s="123" t="str">
        <f>IF(DATA2!AE57="","",DATA2!AE57)</f>
        <v/>
      </c>
      <c r="AF57" s="123" t="str">
        <f>IF(DATA2!AF57="","",DATA2!AF57)</f>
        <v/>
      </c>
      <c r="AG57" s="124" t="str">
        <f>IF(DATA2!AG57="","",DATA2!AG57)</f>
        <v/>
      </c>
      <c r="AH57" s="129">
        <f t="shared" si="37"/>
        <v>0</v>
      </c>
      <c r="AI57" s="129">
        <f t="shared" si="11"/>
        <v>0</v>
      </c>
      <c r="AJ57" s="204"/>
      <c r="AK57" s="206"/>
      <c r="AL57" s="204"/>
      <c r="AM57" s="206"/>
      <c r="AN57" s="200"/>
      <c r="AO57" s="200"/>
      <c r="AP57" s="200"/>
      <c r="AQ57" s="200"/>
      <c r="AR57" s="200"/>
      <c r="AS57" s="200"/>
      <c r="AT57" s="200"/>
      <c r="AU57" s="200"/>
      <c r="AV57" s="200"/>
      <c r="AW57" s="200"/>
    </row>
    <row r="58" spans="1:49" ht="15" customHeight="1" x14ac:dyDescent="0.15">
      <c r="A58" s="202"/>
      <c r="B58" s="46" t="str">
        <f>IF(DATA2!A56="","",DATA2!B58)</f>
        <v/>
      </c>
      <c r="C58" s="125" t="str">
        <f>IF(DATA2!C58="","",DATA2!C58)</f>
        <v/>
      </c>
      <c r="D58" s="125" t="str">
        <f>IF(DATA2!D58="","",DATA2!D58)</f>
        <v/>
      </c>
      <c r="E58" s="125" t="str">
        <f>IF(DATA2!E58="","",DATA2!E58)</f>
        <v/>
      </c>
      <c r="F58" s="125" t="str">
        <f>IF(DATA2!F58="","",DATA2!F58)</f>
        <v/>
      </c>
      <c r="G58" s="125" t="str">
        <f>IF(DATA2!G58="","",DATA2!G58)</f>
        <v/>
      </c>
      <c r="H58" s="125" t="str">
        <f>IF(DATA2!H58="","",DATA2!H58)</f>
        <v/>
      </c>
      <c r="I58" s="125" t="str">
        <f>IF(DATA2!I58="","",DATA2!I58)</f>
        <v/>
      </c>
      <c r="J58" s="125" t="str">
        <f>IF(DATA2!J58="","",DATA2!J58)</f>
        <v/>
      </c>
      <c r="K58" s="125" t="str">
        <f>IF(DATA2!K58="","",DATA2!K58)</f>
        <v/>
      </c>
      <c r="L58" s="125" t="str">
        <f>IF(DATA2!L58="","",DATA2!L58)</f>
        <v/>
      </c>
      <c r="M58" s="125" t="str">
        <f>IF(DATA2!M58="","",DATA2!M58)</f>
        <v/>
      </c>
      <c r="N58" s="125" t="str">
        <f>IF(DATA2!N58="","",DATA2!N58)</f>
        <v/>
      </c>
      <c r="O58" s="125" t="str">
        <f>IF(DATA2!O58="","",DATA2!O58)</f>
        <v/>
      </c>
      <c r="P58" s="125" t="str">
        <f>IF(DATA2!P58="","",DATA2!P58)</f>
        <v/>
      </c>
      <c r="Q58" s="125" t="str">
        <f>IF(DATA2!Q58="","",DATA2!Q58)</f>
        <v/>
      </c>
      <c r="R58" s="125" t="str">
        <f>IF(DATA2!R58="","",DATA2!R58)</f>
        <v/>
      </c>
      <c r="S58" s="125" t="str">
        <f>IF(DATA2!S58="","",DATA2!S58)</f>
        <v/>
      </c>
      <c r="T58" s="125" t="str">
        <f>IF(DATA2!T58="","",DATA2!T58)</f>
        <v/>
      </c>
      <c r="U58" s="125" t="str">
        <f>IF(DATA2!U58="","",DATA2!U58)</f>
        <v/>
      </c>
      <c r="V58" s="125" t="str">
        <f>IF(DATA2!V58="","",DATA2!V58)</f>
        <v/>
      </c>
      <c r="W58" s="125" t="str">
        <f>IF(DATA2!W58="","",DATA2!W58)</f>
        <v/>
      </c>
      <c r="X58" s="125" t="str">
        <f>IF(DATA2!X58="","",DATA2!X58)</f>
        <v/>
      </c>
      <c r="Y58" s="125" t="str">
        <f>IF(DATA2!Y58="","",DATA2!Y58)</f>
        <v/>
      </c>
      <c r="Z58" s="125" t="str">
        <f>IF(DATA2!Z58="","",DATA2!Z58)</f>
        <v/>
      </c>
      <c r="AA58" s="125" t="str">
        <f>IF(DATA2!AA58="","",DATA2!AA58)</f>
        <v/>
      </c>
      <c r="AB58" s="125" t="str">
        <f>IF(DATA2!AB58="","",DATA2!AB58)</f>
        <v/>
      </c>
      <c r="AC58" s="125" t="str">
        <f>IF(DATA2!AC58="","",DATA2!AC58)</f>
        <v/>
      </c>
      <c r="AD58" s="125" t="str">
        <f>IF(DATA2!AD58="","",DATA2!AD58)</f>
        <v/>
      </c>
      <c r="AE58" s="125" t="str">
        <f>IF(DATA2!AE58="","",DATA2!AE58)</f>
        <v/>
      </c>
      <c r="AF58" s="125" t="str">
        <f>IF(DATA2!AF58="","",DATA2!AF58)</f>
        <v/>
      </c>
      <c r="AG58" s="126" t="str">
        <f>IF(DATA2!AG58="","",DATA2!AG58)</f>
        <v/>
      </c>
      <c r="AH58" s="130">
        <f t="shared" si="37"/>
        <v>0</v>
      </c>
      <c r="AI58" s="130">
        <f t="shared" si="11"/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2"/>
      <c r="B59" s="46" t="str">
        <f>IF(DATA2!A56="","",DATA2!B59)</f>
        <v/>
      </c>
      <c r="C59" s="125" t="str">
        <f>IF(DATA2!C59="","",DATA2!C59)</f>
        <v/>
      </c>
      <c r="D59" s="125" t="str">
        <f>IF(DATA2!D59="","",DATA2!D59)</f>
        <v/>
      </c>
      <c r="E59" s="125" t="str">
        <f>IF(DATA2!E59="","",DATA2!E59)</f>
        <v/>
      </c>
      <c r="F59" s="125" t="str">
        <f>IF(DATA2!F59="","",DATA2!F59)</f>
        <v/>
      </c>
      <c r="G59" s="125" t="str">
        <f>IF(DATA2!G59="","",DATA2!G59)</f>
        <v/>
      </c>
      <c r="H59" s="125" t="str">
        <f>IF(DATA2!H59="","",DATA2!H59)</f>
        <v/>
      </c>
      <c r="I59" s="125" t="str">
        <f>IF(DATA2!I59="","",DATA2!I59)</f>
        <v/>
      </c>
      <c r="J59" s="125" t="str">
        <f>IF(DATA2!J59="","",DATA2!J59)</f>
        <v/>
      </c>
      <c r="K59" s="125" t="str">
        <f>IF(DATA2!K59="","",DATA2!K59)</f>
        <v/>
      </c>
      <c r="L59" s="125" t="str">
        <f>IF(DATA2!L59="","",DATA2!L59)</f>
        <v/>
      </c>
      <c r="M59" s="125" t="str">
        <f>IF(DATA2!M59="","",DATA2!M59)</f>
        <v/>
      </c>
      <c r="N59" s="125" t="str">
        <f>IF(DATA2!N59="","",DATA2!N59)</f>
        <v/>
      </c>
      <c r="O59" s="125" t="str">
        <f>IF(DATA2!O59="","",DATA2!O59)</f>
        <v/>
      </c>
      <c r="P59" s="125" t="str">
        <f>IF(DATA2!P59="","",DATA2!P59)</f>
        <v/>
      </c>
      <c r="Q59" s="125" t="str">
        <f>IF(DATA2!Q59="","",DATA2!Q59)</f>
        <v/>
      </c>
      <c r="R59" s="125" t="str">
        <f>IF(DATA2!R59="","",DATA2!R59)</f>
        <v/>
      </c>
      <c r="S59" s="125" t="str">
        <f>IF(DATA2!S59="","",DATA2!S59)</f>
        <v/>
      </c>
      <c r="T59" s="125" t="str">
        <f>IF(DATA2!T59="","",DATA2!T59)</f>
        <v/>
      </c>
      <c r="U59" s="125" t="str">
        <f>IF(DATA2!U59="","",DATA2!U59)</f>
        <v/>
      </c>
      <c r="V59" s="125" t="str">
        <f>IF(DATA2!V59="","",DATA2!V59)</f>
        <v/>
      </c>
      <c r="W59" s="125" t="str">
        <f>IF(DATA2!W59="","",DATA2!W59)</f>
        <v/>
      </c>
      <c r="X59" s="125" t="str">
        <f>IF(DATA2!X59="","",DATA2!X59)</f>
        <v/>
      </c>
      <c r="Y59" s="125" t="str">
        <f>IF(DATA2!Y59="","",DATA2!Y59)</f>
        <v/>
      </c>
      <c r="Z59" s="125" t="str">
        <f>IF(DATA2!Z59="","",DATA2!Z59)</f>
        <v/>
      </c>
      <c r="AA59" s="125" t="str">
        <f>IF(DATA2!AA59="","",DATA2!AA59)</f>
        <v/>
      </c>
      <c r="AB59" s="125" t="str">
        <f>IF(DATA2!AB59="","",DATA2!AB59)</f>
        <v/>
      </c>
      <c r="AC59" s="125" t="str">
        <f>IF(DATA2!AC59="","",DATA2!AC59)</f>
        <v/>
      </c>
      <c r="AD59" s="125" t="str">
        <f>IF(DATA2!AD59="","",DATA2!AD59)</f>
        <v/>
      </c>
      <c r="AE59" s="125" t="str">
        <f>IF(DATA2!AE59="","",DATA2!AE59)</f>
        <v/>
      </c>
      <c r="AF59" s="125" t="str">
        <f>IF(DATA2!AF59="","",DATA2!AF59)</f>
        <v/>
      </c>
      <c r="AG59" s="126" t="str">
        <f>IF(DATA2!AG59="","",DATA2!AG59)</f>
        <v/>
      </c>
      <c r="AH59" s="131">
        <f t="shared" si="37"/>
        <v>0</v>
      </c>
      <c r="AI59" s="130">
        <f t="shared" si="11"/>
        <v>0</v>
      </c>
      <c r="AJ59" s="204"/>
      <c r="AK59" s="206"/>
      <c r="AL59" s="204"/>
      <c r="AM59" s="206"/>
      <c r="AN59" s="200"/>
      <c r="AO59" s="200"/>
      <c r="AP59" s="200"/>
      <c r="AQ59" s="200"/>
      <c r="AR59" s="200"/>
      <c r="AS59" s="200"/>
      <c r="AT59" s="200"/>
      <c r="AU59" s="200"/>
      <c r="AV59" s="200"/>
      <c r="AW59" s="200"/>
    </row>
    <row r="60" spans="1:49" ht="15" customHeight="1" x14ac:dyDescent="0.15">
      <c r="A60" s="203"/>
      <c r="B60" s="74" t="str">
        <f>IF(DATA2!A56="","",DATA2!B60)</f>
        <v/>
      </c>
      <c r="C60" s="127" t="str">
        <f>IF(DATA2!C60="","",DATA2!C60)</f>
        <v/>
      </c>
      <c r="D60" s="127" t="str">
        <f>IF(DATA2!D60="","",DATA2!D60)</f>
        <v/>
      </c>
      <c r="E60" s="127" t="str">
        <f>IF(DATA2!E60="","",DATA2!E60)</f>
        <v/>
      </c>
      <c r="F60" s="127" t="str">
        <f>IF(DATA2!F60="","",DATA2!F60)</f>
        <v/>
      </c>
      <c r="G60" s="127" t="str">
        <f>IF(DATA2!G60="","",DATA2!G60)</f>
        <v/>
      </c>
      <c r="H60" s="127" t="str">
        <f>IF(DATA2!H60="","",DATA2!H60)</f>
        <v/>
      </c>
      <c r="I60" s="127" t="str">
        <f>IF(DATA2!I60="","",DATA2!I60)</f>
        <v/>
      </c>
      <c r="J60" s="127" t="str">
        <f>IF(DATA2!J60="","",DATA2!J60)</f>
        <v/>
      </c>
      <c r="K60" s="127" t="str">
        <f>IF(DATA2!K60="","",DATA2!K60)</f>
        <v/>
      </c>
      <c r="L60" s="127" t="str">
        <f>IF(DATA2!L60="","",DATA2!L60)</f>
        <v/>
      </c>
      <c r="M60" s="127" t="str">
        <f>IF(DATA2!M60="","",DATA2!M60)</f>
        <v/>
      </c>
      <c r="N60" s="127" t="str">
        <f>IF(DATA2!N60="","",DATA2!N60)</f>
        <v/>
      </c>
      <c r="O60" s="127" t="str">
        <f>IF(DATA2!O60="","",DATA2!O60)</f>
        <v/>
      </c>
      <c r="P60" s="127" t="str">
        <f>IF(DATA2!P60="","",DATA2!P60)</f>
        <v/>
      </c>
      <c r="Q60" s="127" t="str">
        <f>IF(DATA2!Q60="","",DATA2!Q60)</f>
        <v/>
      </c>
      <c r="R60" s="127" t="str">
        <f>IF(DATA2!R60="","",DATA2!R60)</f>
        <v/>
      </c>
      <c r="S60" s="127" t="str">
        <f>IF(DATA2!S60="","",DATA2!S60)</f>
        <v/>
      </c>
      <c r="T60" s="127" t="str">
        <f>IF(DATA2!T60="","",DATA2!T60)</f>
        <v/>
      </c>
      <c r="U60" s="127" t="str">
        <f>IF(DATA2!U60="","",DATA2!U60)</f>
        <v/>
      </c>
      <c r="V60" s="127" t="str">
        <f>IF(DATA2!V60="","",DATA2!V60)</f>
        <v/>
      </c>
      <c r="W60" s="127" t="str">
        <f>IF(DATA2!W60="","",DATA2!W60)</f>
        <v/>
      </c>
      <c r="X60" s="127" t="str">
        <f>IF(DATA2!X60="","",DATA2!X60)</f>
        <v/>
      </c>
      <c r="Y60" s="127" t="str">
        <f>IF(DATA2!Y60="","",DATA2!Y60)</f>
        <v/>
      </c>
      <c r="Z60" s="127" t="str">
        <f>IF(DATA2!Z60="","",DATA2!Z60)</f>
        <v/>
      </c>
      <c r="AA60" s="127" t="str">
        <f>IF(DATA2!AA60="","",DATA2!AA60)</f>
        <v/>
      </c>
      <c r="AB60" s="127" t="str">
        <f>IF(DATA2!AB60="","",DATA2!AB60)</f>
        <v/>
      </c>
      <c r="AC60" s="127" t="str">
        <f>IF(DATA2!AC60="","",DATA2!AC60)</f>
        <v/>
      </c>
      <c r="AD60" s="127" t="str">
        <f>IF(DATA2!AD60="","",DATA2!AD60)</f>
        <v/>
      </c>
      <c r="AE60" s="127" t="str">
        <f>IF(DATA2!AE60="","",DATA2!AE60)</f>
        <v/>
      </c>
      <c r="AF60" s="127" t="str">
        <f>IF(DATA2!AF60="","",DATA2!AF60)</f>
        <v/>
      </c>
      <c r="AG60" s="128" t="str">
        <f>IF(DATA2!AG60="","",DATA2!AG60)</f>
        <v/>
      </c>
      <c r="AH60" s="132">
        <f t="shared" si="37"/>
        <v>0</v>
      </c>
      <c r="AI60" s="133">
        <f t="shared" si="11"/>
        <v>0</v>
      </c>
      <c r="AJ60" s="205"/>
      <c r="AK60" s="207"/>
      <c r="AL60" s="205"/>
      <c r="AM60" s="207"/>
      <c r="AN60" s="201"/>
      <c r="AO60" s="201"/>
      <c r="AP60" s="201"/>
      <c r="AQ60" s="201"/>
      <c r="AR60" s="201"/>
      <c r="AS60" s="201"/>
      <c r="AT60" s="201"/>
      <c r="AU60" s="201"/>
      <c r="AV60" s="201"/>
      <c r="AW60" s="201"/>
    </row>
    <row r="61" spans="1:49" ht="15" customHeight="1" x14ac:dyDescent="0.15">
      <c r="A61" s="202" t="str">
        <f>IF(DATA2!A61="","",DATA2!A61)</f>
        <v/>
      </c>
      <c r="B61" s="11" t="str">
        <f>IF(DATA2!A61="","",DATA2!B61)</f>
        <v/>
      </c>
      <c r="C61" s="134" t="str">
        <f>IF(DATA2!C61="","",DATA2!C61)</f>
        <v/>
      </c>
      <c r="D61" s="134" t="str">
        <f>IF(DATA2!D61="","",DATA2!D61)</f>
        <v/>
      </c>
      <c r="E61" s="134" t="str">
        <f>IF(DATA2!E61="","",DATA2!E61)</f>
        <v/>
      </c>
      <c r="F61" s="134" t="str">
        <f>IF(DATA2!F61="","",DATA2!F61)</f>
        <v/>
      </c>
      <c r="G61" s="134" t="str">
        <f>IF(DATA2!G61="","",DATA2!G61)</f>
        <v/>
      </c>
      <c r="H61" s="134" t="str">
        <f>IF(DATA2!H61="","",DATA2!H61)</f>
        <v/>
      </c>
      <c r="I61" s="134" t="str">
        <f>IF(DATA2!I61="","",DATA2!I61)</f>
        <v/>
      </c>
      <c r="J61" s="134" t="str">
        <f>IF(DATA2!J61="","",DATA2!J61)</f>
        <v/>
      </c>
      <c r="K61" s="134" t="str">
        <f>IF(DATA2!K61="","",DATA2!K61)</f>
        <v/>
      </c>
      <c r="L61" s="134" t="str">
        <f>IF(DATA2!L61="","",DATA2!L61)</f>
        <v/>
      </c>
      <c r="M61" s="134" t="str">
        <f>IF(DATA2!M61="","",DATA2!M61)</f>
        <v/>
      </c>
      <c r="N61" s="134" t="str">
        <f>IF(DATA2!N61="","",DATA2!N61)</f>
        <v/>
      </c>
      <c r="O61" s="134" t="str">
        <f>IF(DATA2!O61="","",DATA2!O61)</f>
        <v/>
      </c>
      <c r="P61" s="134" t="str">
        <f>IF(DATA2!P61="","",DATA2!P61)</f>
        <v/>
      </c>
      <c r="Q61" s="134" t="str">
        <f>IF(DATA2!Q61="","",DATA2!Q61)</f>
        <v/>
      </c>
      <c r="R61" s="134" t="str">
        <f>IF(DATA2!R61="","",DATA2!R61)</f>
        <v/>
      </c>
      <c r="S61" s="134" t="str">
        <f>IF(DATA2!S61="","",DATA2!S61)</f>
        <v/>
      </c>
      <c r="T61" s="134" t="str">
        <f>IF(DATA2!T61="","",DATA2!T61)</f>
        <v/>
      </c>
      <c r="U61" s="134" t="str">
        <f>IF(DATA2!U61="","",DATA2!U61)</f>
        <v/>
      </c>
      <c r="V61" s="134" t="str">
        <f>IF(DATA2!V61="","",DATA2!V61)</f>
        <v/>
      </c>
      <c r="W61" s="134" t="str">
        <f>IF(DATA2!W61="","",DATA2!W61)</f>
        <v/>
      </c>
      <c r="X61" s="134" t="str">
        <f>IF(DATA2!X61="","",DATA2!X61)</f>
        <v/>
      </c>
      <c r="Y61" s="134" t="str">
        <f>IF(DATA2!Y61="","",DATA2!Y61)</f>
        <v/>
      </c>
      <c r="Z61" s="134" t="str">
        <f>IF(DATA2!Z61="","",DATA2!Z61)</f>
        <v/>
      </c>
      <c r="AA61" s="134" t="str">
        <f>IF(DATA2!AA61="","",DATA2!AA61)</f>
        <v/>
      </c>
      <c r="AB61" s="134" t="str">
        <f>IF(DATA2!AB61="","",DATA2!AB61)</f>
        <v/>
      </c>
      <c r="AC61" s="134" t="str">
        <f>IF(DATA2!AC61="","",DATA2!AC61)</f>
        <v/>
      </c>
      <c r="AD61" s="134" t="str">
        <f>IF(DATA2!AD61="","",DATA2!AD61)</f>
        <v/>
      </c>
      <c r="AE61" s="134" t="str">
        <f>IF(DATA2!AE61="","",DATA2!AE61)</f>
        <v/>
      </c>
      <c r="AF61" s="134" t="str">
        <f>IF(DATA2!AF61="","",DATA2!AF61)</f>
        <v/>
      </c>
      <c r="AG61" s="135" t="str">
        <f>IF(DATA2!AG61="","",DATA2!AG61)</f>
        <v/>
      </c>
      <c r="AH61" s="188">
        <f>COUNTIFS(DATA2!$C$3:$AG$3,0,DATA2!$C61:$AG61,"&lt;&gt;")</f>
        <v>0</v>
      </c>
      <c r="AI61" s="188">
        <f>COUNTIFS(DATA2!$C$3:$AG$3,"&gt;0",DATA2!$C61:$AG61,"&lt;&gt;")</f>
        <v>0</v>
      </c>
      <c r="AJ61" s="204">
        <f t="shared" ref="AJ61" si="86">COUNTIFS($C$3:$AG$3,"=0",C62:AG62,"&gt;0")+COUNTIFS($C$3:$AG$3,"=0",C63:AG63,"&gt;0")</f>
        <v>0</v>
      </c>
      <c r="AK61" s="206">
        <f t="shared" ref="AK61" si="87">COUNTIFS($C$3:$AG$3,"&lt;&gt;0",C62:AG62,"&gt;0")+COUNTIFS($C$3:$AG$3,"&lt;&gt;0",C63:AG63,"&gt;0")</f>
        <v>0</v>
      </c>
      <c r="AL61" s="204">
        <f t="shared" ref="AL61" si="88">COUNTIFS($C$3:$AG$3,"=0",C64:AG64,"&gt;0")+COUNTIFS($C$3:$AG$3,"=0",C65:AG65,"&gt;0")</f>
        <v>0</v>
      </c>
      <c r="AM61" s="206">
        <f t="shared" ref="AM61" si="89">COUNTIFS($C$3:$AG$3,"&lt;&gt;0",C64:AG64,"&gt;0")+COUNTIFS($C$3:$AG$3,"&lt;&gt;0",C65:AG65,"&gt;0")</f>
        <v>0</v>
      </c>
      <c r="AN61" s="200">
        <f t="shared" ref="AN61:AP61" si="90">COUNTIF($C61:$AG61,AN$5)</f>
        <v>0</v>
      </c>
      <c r="AO61" s="200">
        <f t="shared" si="90"/>
        <v>0</v>
      </c>
      <c r="AP61" s="200">
        <f t="shared" si="90"/>
        <v>0</v>
      </c>
      <c r="AQ61" s="200">
        <f t="shared" ref="AQ61" si="91">COUNTIF($C61:$AG61,AQ$5)+COUNTIF($C61:$AG61,"半振")*0.5</f>
        <v>0</v>
      </c>
      <c r="AR61" s="200">
        <f t="shared" ref="AR61" si="92">COUNTIF($C61:$AG61,AR$5)+COUNTIF($C61:$AG61,"半有")*0.5</f>
        <v>0</v>
      </c>
      <c r="AS61" s="200">
        <f t="shared" ref="AS61" si="93">COUNTIF($C61:$AG61,AS$5)+COUNTIF($C61:$AG61,"半欠")*0.5</f>
        <v>0</v>
      </c>
      <c r="AT61" s="200">
        <f t="shared" si="20"/>
        <v>0</v>
      </c>
      <c r="AU61" s="200">
        <f t="shared" si="20"/>
        <v>0</v>
      </c>
      <c r="AV61" s="200">
        <f t="shared" si="20"/>
        <v>0</v>
      </c>
      <c r="AW61" s="200">
        <f t="shared" si="20"/>
        <v>0</v>
      </c>
    </row>
    <row r="62" spans="1:49" ht="15" customHeight="1" x14ac:dyDescent="0.15">
      <c r="A62" s="202"/>
      <c r="B62" s="44" t="str">
        <f>IF(DATA2!A61="","",DATA2!B62)</f>
        <v/>
      </c>
      <c r="C62" s="123" t="str">
        <f>IF(DATA2!C62="","",DATA2!C62)</f>
        <v/>
      </c>
      <c r="D62" s="123" t="str">
        <f>IF(DATA2!D62="","",DATA2!D62)</f>
        <v/>
      </c>
      <c r="E62" s="123" t="str">
        <f>IF(DATA2!E62="","",DATA2!E62)</f>
        <v/>
      </c>
      <c r="F62" s="123" t="str">
        <f>IF(DATA2!F62="","",DATA2!F62)</f>
        <v/>
      </c>
      <c r="G62" s="123" t="str">
        <f>IF(DATA2!G62="","",DATA2!G62)</f>
        <v/>
      </c>
      <c r="H62" s="123" t="str">
        <f>IF(DATA2!H62="","",DATA2!H62)</f>
        <v/>
      </c>
      <c r="I62" s="123" t="str">
        <f>IF(DATA2!I62="","",DATA2!I62)</f>
        <v/>
      </c>
      <c r="J62" s="123" t="str">
        <f>IF(DATA2!J62="","",DATA2!J62)</f>
        <v/>
      </c>
      <c r="K62" s="123" t="str">
        <f>IF(DATA2!K62="","",DATA2!K62)</f>
        <v/>
      </c>
      <c r="L62" s="123" t="str">
        <f>IF(DATA2!L62="","",DATA2!L62)</f>
        <v/>
      </c>
      <c r="M62" s="123" t="str">
        <f>IF(DATA2!M62="","",DATA2!M62)</f>
        <v/>
      </c>
      <c r="N62" s="123" t="str">
        <f>IF(DATA2!N62="","",DATA2!N62)</f>
        <v/>
      </c>
      <c r="O62" s="123" t="str">
        <f>IF(DATA2!O62="","",DATA2!O62)</f>
        <v/>
      </c>
      <c r="P62" s="123" t="str">
        <f>IF(DATA2!P62="","",DATA2!P62)</f>
        <v/>
      </c>
      <c r="Q62" s="123" t="str">
        <f>IF(DATA2!Q62="","",DATA2!Q62)</f>
        <v/>
      </c>
      <c r="R62" s="123" t="str">
        <f>IF(DATA2!R62="","",DATA2!R62)</f>
        <v/>
      </c>
      <c r="S62" s="123" t="str">
        <f>IF(DATA2!S62="","",DATA2!S62)</f>
        <v/>
      </c>
      <c r="T62" s="123" t="str">
        <f>IF(DATA2!T62="","",DATA2!T62)</f>
        <v/>
      </c>
      <c r="U62" s="123" t="str">
        <f>IF(DATA2!U62="","",DATA2!U62)</f>
        <v/>
      </c>
      <c r="V62" s="123" t="str">
        <f>IF(DATA2!V62="","",DATA2!V62)</f>
        <v/>
      </c>
      <c r="W62" s="123" t="str">
        <f>IF(DATA2!W62="","",DATA2!W62)</f>
        <v/>
      </c>
      <c r="X62" s="123" t="str">
        <f>IF(DATA2!X62="","",DATA2!X62)</f>
        <v/>
      </c>
      <c r="Y62" s="123" t="str">
        <f>IF(DATA2!Y62="","",DATA2!Y62)</f>
        <v/>
      </c>
      <c r="Z62" s="123" t="str">
        <f>IF(DATA2!Z62="","",DATA2!Z62)</f>
        <v/>
      </c>
      <c r="AA62" s="123" t="str">
        <f>IF(DATA2!AA62="","",DATA2!AA62)</f>
        <v/>
      </c>
      <c r="AB62" s="123" t="str">
        <f>IF(DATA2!AB62="","",DATA2!AB62)</f>
        <v/>
      </c>
      <c r="AC62" s="123" t="str">
        <f>IF(DATA2!AC62="","",DATA2!AC62)</f>
        <v/>
      </c>
      <c r="AD62" s="123" t="str">
        <f>IF(DATA2!AD62="","",DATA2!AD62)</f>
        <v/>
      </c>
      <c r="AE62" s="123" t="str">
        <f>IF(DATA2!AE62="","",DATA2!AE62)</f>
        <v/>
      </c>
      <c r="AF62" s="123" t="str">
        <f>IF(DATA2!AF62="","",DATA2!AF62)</f>
        <v/>
      </c>
      <c r="AG62" s="124" t="str">
        <f>IF(DATA2!AG62="","",DATA2!AG62)</f>
        <v/>
      </c>
      <c r="AH62" s="129">
        <f t="shared" si="37"/>
        <v>0</v>
      </c>
      <c r="AI62" s="129">
        <f t="shared" si="11"/>
        <v>0</v>
      </c>
      <c r="AJ62" s="204"/>
      <c r="AK62" s="206"/>
      <c r="AL62" s="204"/>
      <c r="AM62" s="206"/>
      <c r="AN62" s="200"/>
      <c r="AO62" s="200"/>
      <c r="AP62" s="200"/>
      <c r="AQ62" s="200"/>
      <c r="AR62" s="200"/>
      <c r="AS62" s="200"/>
      <c r="AT62" s="200"/>
      <c r="AU62" s="200"/>
      <c r="AV62" s="200"/>
      <c r="AW62" s="200"/>
    </row>
    <row r="63" spans="1:49" ht="15" customHeight="1" x14ac:dyDescent="0.15">
      <c r="A63" s="202"/>
      <c r="B63" s="46" t="str">
        <f>IF(DATA2!A61="","",DATA2!B63)</f>
        <v/>
      </c>
      <c r="C63" s="125" t="str">
        <f>IF(DATA2!C63="","",DATA2!C63)</f>
        <v/>
      </c>
      <c r="D63" s="125" t="str">
        <f>IF(DATA2!D63="","",DATA2!D63)</f>
        <v/>
      </c>
      <c r="E63" s="125" t="str">
        <f>IF(DATA2!E63="","",DATA2!E63)</f>
        <v/>
      </c>
      <c r="F63" s="125" t="str">
        <f>IF(DATA2!F63="","",DATA2!F63)</f>
        <v/>
      </c>
      <c r="G63" s="125" t="str">
        <f>IF(DATA2!G63="","",DATA2!G63)</f>
        <v/>
      </c>
      <c r="H63" s="125" t="str">
        <f>IF(DATA2!H63="","",DATA2!H63)</f>
        <v/>
      </c>
      <c r="I63" s="125" t="str">
        <f>IF(DATA2!I63="","",DATA2!I63)</f>
        <v/>
      </c>
      <c r="J63" s="125" t="str">
        <f>IF(DATA2!J63="","",DATA2!J63)</f>
        <v/>
      </c>
      <c r="K63" s="125" t="str">
        <f>IF(DATA2!K63="","",DATA2!K63)</f>
        <v/>
      </c>
      <c r="L63" s="125" t="str">
        <f>IF(DATA2!L63="","",DATA2!L63)</f>
        <v/>
      </c>
      <c r="M63" s="125" t="str">
        <f>IF(DATA2!M63="","",DATA2!M63)</f>
        <v/>
      </c>
      <c r="N63" s="125" t="str">
        <f>IF(DATA2!N63="","",DATA2!N63)</f>
        <v/>
      </c>
      <c r="O63" s="125" t="str">
        <f>IF(DATA2!O63="","",DATA2!O63)</f>
        <v/>
      </c>
      <c r="P63" s="125" t="str">
        <f>IF(DATA2!P63="","",DATA2!P63)</f>
        <v/>
      </c>
      <c r="Q63" s="125" t="str">
        <f>IF(DATA2!Q63="","",DATA2!Q63)</f>
        <v/>
      </c>
      <c r="R63" s="125" t="str">
        <f>IF(DATA2!R63="","",DATA2!R63)</f>
        <v/>
      </c>
      <c r="S63" s="125" t="str">
        <f>IF(DATA2!S63="","",DATA2!S63)</f>
        <v/>
      </c>
      <c r="T63" s="125" t="str">
        <f>IF(DATA2!T63="","",DATA2!T63)</f>
        <v/>
      </c>
      <c r="U63" s="125" t="str">
        <f>IF(DATA2!U63="","",DATA2!U63)</f>
        <v/>
      </c>
      <c r="V63" s="125" t="str">
        <f>IF(DATA2!V63="","",DATA2!V63)</f>
        <v/>
      </c>
      <c r="W63" s="125" t="str">
        <f>IF(DATA2!W63="","",DATA2!W63)</f>
        <v/>
      </c>
      <c r="X63" s="125" t="str">
        <f>IF(DATA2!X63="","",DATA2!X63)</f>
        <v/>
      </c>
      <c r="Y63" s="125" t="str">
        <f>IF(DATA2!Y63="","",DATA2!Y63)</f>
        <v/>
      </c>
      <c r="Z63" s="125" t="str">
        <f>IF(DATA2!Z63="","",DATA2!Z63)</f>
        <v/>
      </c>
      <c r="AA63" s="125" t="str">
        <f>IF(DATA2!AA63="","",DATA2!AA63)</f>
        <v/>
      </c>
      <c r="AB63" s="125" t="str">
        <f>IF(DATA2!AB63="","",DATA2!AB63)</f>
        <v/>
      </c>
      <c r="AC63" s="125" t="str">
        <f>IF(DATA2!AC63="","",DATA2!AC63)</f>
        <v/>
      </c>
      <c r="AD63" s="125" t="str">
        <f>IF(DATA2!AD63="","",DATA2!AD63)</f>
        <v/>
      </c>
      <c r="AE63" s="125" t="str">
        <f>IF(DATA2!AE63="","",DATA2!AE63)</f>
        <v/>
      </c>
      <c r="AF63" s="125" t="str">
        <f>IF(DATA2!AF63="","",DATA2!AF63)</f>
        <v/>
      </c>
      <c r="AG63" s="126" t="str">
        <f>IF(DATA2!AG63="","",DATA2!AG63)</f>
        <v/>
      </c>
      <c r="AH63" s="130">
        <f t="shared" si="37"/>
        <v>0</v>
      </c>
      <c r="AI63" s="130">
        <f t="shared" si="11"/>
        <v>0</v>
      </c>
      <c r="AJ63" s="204"/>
      <c r="AK63" s="206"/>
      <c r="AL63" s="204"/>
      <c r="AM63" s="206"/>
      <c r="AN63" s="200"/>
      <c r="AO63" s="200"/>
      <c r="AP63" s="200"/>
      <c r="AQ63" s="200"/>
      <c r="AR63" s="200"/>
      <c r="AS63" s="200"/>
      <c r="AT63" s="200"/>
      <c r="AU63" s="200"/>
      <c r="AV63" s="200"/>
      <c r="AW63" s="200"/>
    </row>
    <row r="64" spans="1:49" ht="15" customHeight="1" x14ac:dyDescent="0.15">
      <c r="A64" s="202"/>
      <c r="B64" s="46" t="str">
        <f>IF(DATA2!A61="","",DATA2!B64)</f>
        <v/>
      </c>
      <c r="C64" s="125" t="str">
        <f>IF(DATA2!C64="","",DATA2!C64)</f>
        <v/>
      </c>
      <c r="D64" s="125" t="str">
        <f>IF(DATA2!D64="","",DATA2!D64)</f>
        <v/>
      </c>
      <c r="E64" s="125" t="str">
        <f>IF(DATA2!E64="","",DATA2!E64)</f>
        <v/>
      </c>
      <c r="F64" s="125" t="str">
        <f>IF(DATA2!F64="","",DATA2!F64)</f>
        <v/>
      </c>
      <c r="G64" s="125" t="str">
        <f>IF(DATA2!G64="","",DATA2!G64)</f>
        <v/>
      </c>
      <c r="H64" s="125" t="str">
        <f>IF(DATA2!H64="","",DATA2!H64)</f>
        <v/>
      </c>
      <c r="I64" s="125" t="str">
        <f>IF(DATA2!I64="","",DATA2!I64)</f>
        <v/>
      </c>
      <c r="J64" s="125" t="str">
        <f>IF(DATA2!J64="","",DATA2!J64)</f>
        <v/>
      </c>
      <c r="K64" s="125" t="str">
        <f>IF(DATA2!K64="","",DATA2!K64)</f>
        <v/>
      </c>
      <c r="L64" s="125" t="str">
        <f>IF(DATA2!L64="","",DATA2!L64)</f>
        <v/>
      </c>
      <c r="M64" s="125" t="str">
        <f>IF(DATA2!M64="","",DATA2!M64)</f>
        <v/>
      </c>
      <c r="N64" s="125" t="str">
        <f>IF(DATA2!N64="","",DATA2!N64)</f>
        <v/>
      </c>
      <c r="O64" s="125" t="str">
        <f>IF(DATA2!O64="","",DATA2!O64)</f>
        <v/>
      </c>
      <c r="P64" s="125" t="str">
        <f>IF(DATA2!P64="","",DATA2!P64)</f>
        <v/>
      </c>
      <c r="Q64" s="125" t="str">
        <f>IF(DATA2!Q64="","",DATA2!Q64)</f>
        <v/>
      </c>
      <c r="R64" s="125" t="str">
        <f>IF(DATA2!R64="","",DATA2!R64)</f>
        <v/>
      </c>
      <c r="S64" s="125" t="str">
        <f>IF(DATA2!S64="","",DATA2!S64)</f>
        <v/>
      </c>
      <c r="T64" s="125" t="str">
        <f>IF(DATA2!T64="","",DATA2!T64)</f>
        <v/>
      </c>
      <c r="U64" s="125" t="str">
        <f>IF(DATA2!U64="","",DATA2!U64)</f>
        <v/>
      </c>
      <c r="V64" s="125" t="str">
        <f>IF(DATA2!V64="","",DATA2!V64)</f>
        <v/>
      </c>
      <c r="W64" s="125" t="str">
        <f>IF(DATA2!W64="","",DATA2!W64)</f>
        <v/>
      </c>
      <c r="X64" s="125" t="str">
        <f>IF(DATA2!X64="","",DATA2!X64)</f>
        <v/>
      </c>
      <c r="Y64" s="125" t="str">
        <f>IF(DATA2!Y64="","",DATA2!Y64)</f>
        <v/>
      </c>
      <c r="Z64" s="125" t="str">
        <f>IF(DATA2!Z64="","",DATA2!Z64)</f>
        <v/>
      </c>
      <c r="AA64" s="125" t="str">
        <f>IF(DATA2!AA64="","",DATA2!AA64)</f>
        <v/>
      </c>
      <c r="AB64" s="125" t="str">
        <f>IF(DATA2!AB64="","",DATA2!AB64)</f>
        <v/>
      </c>
      <c r="AC64" s="125" t="str">
        <f>IF(DATA2!AC64="","",DATA2!AC64)</f>
        <v/>
      </c>
      <c r="AD64" s="125" t="str">
        <f>IF(DATA2!AD64="","",DATA2!AD64)</f>
        <v/>
      </c>
      <c r="AE64" s="125" t="str">
        <f>IF(DATA2!AE64="","",DATA2!AE64)</f>
        <v/>
      </c>
      <c r="AF64" s="125" t="str">
        <f>IF(DATA2!AF64="","",DATA2!AF64)</f>
        <v/>
      </c>
      <c r="AG64" s="126" t="str">
        <f>IF(DATA2!AG64="","",DATA2!AG64)</f>
        <v/>
      </c>
      <c r="AH64" s="131">
        <f t="shared" si="37"/>
        <v>0</v>
      </c>
      <c r="AI64" s="130">
        <f t="shared" si="11"/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IF(DATA2!A61="","",DATA2!B65)</f>
        <v/>
      </c>
      <c r="C65" s="127" t="str">
        <f>IF(DATA2!C65="","",DATA2!C65)</f>
        <v/>
      </c>
      <c r="D65" s="127" t="str">
        <f>IF(DATA2!D65="","",DATA2!D65)</f>
        <v/>
      </c>
      <c r="E65" s="127" t="str">
        <f>IF(DATA2!E65="","",DATA2!E65)</f>
        <v/>
      </c>
      <c r="F65" s="127" t="str">
        <f>IF(DATA2!F65="","",DATA2!F65)</f>
        <v/>
      </c>
      <c r="G65" s="127" t="str">
        <f>IF(DATA2!G65="","",DATA2!G65)</f>
        <v/>
      </c>
      <c r="H65" s="127" t="str">
        <f>IF(DATA2!H65="","",DATA2!H65)</f>
        <v/>
      </c>
      <c r="I65" s="127" t="str">
        <f>IF(DATA2!I65="","",DATA2!I65)</f>
        <v/>
      </c>
      <c r="J65" s="127" t="str">
        <f>IF(DATA2!J65="","",DATA2!J65)</f>
        <v/>
      </c>
      <c r="K65" s="127" t="str">
        <f>IF(DATA2!K65="","",DATA2!K65)</f>
        <v/>
      </c>
      <c r="L65" s="127" t="str">
        <f>IF(DATA2!L65="","",DATA2!L65)</f>
        <v/>
      </c>
      <c r="M65" s="127" t="str">
        <f>IF(DATA2!M65="","",DATA2!M65)</f>
        <v/>
      </c>
      <c r="N65" s="127" t="str">
        <f>IF(DATA2!N65="","",DATA2!N65)</f>
        <v/>
      </c>
      <c r="O65" s="127" t="str">
        <f>IF(DATA2!O65="","",DATA2!O65)</f>
        <v/>
      </c>
      <c r="P65" s="127" t="str">
        <f>IF(DATA2!P65="","",DATA2!P65)</f>
        <v/>
      </c>
      <c r="Q65" s="127" t="str">
        <f>IF(DATA2!Q65="","",DATA2!Q65)</f>
        <v/>
      </c>
      <c r="R65" s="127" t="str">
        <f>IF(DATA2!R65="","",DATA2!R65)</f>
        <v/>
      </c>
      <c r="S65" s="127" t="str">
        <f>IF(DATA2!S65="","",DATA2!S65)</f>
        <v/>
      </c>
      <c r="T65" s="127" t="str">
        <f>IF(DATA2!T65="","",DATA2!T65)</f>
        <v/>
      </c>
      <c r="U65" s="127" t="str">
        <f>IF(DATA2!U65="","",DATA2!U65)</f>
        <v/>
      </c>
      <c r="V65" s="127" t="str">
        <f>IF(DATA2!V65="","",DATA2!V65)</f>
        <v/>
      </c>
      <c r="W65" s="127" t="str">
        <f>IF(DATA2!W65="","",DATA2!W65)</f>
        <v/>
      </c>
      <c r="X65" s="127" t="str">
        <f>IF(DATA2!X65="","",DATA2!X65)</f>
        <v/>
      </c>
      <c r="Y65" s="127" t="str">
        <f>IF(DATA2!Y65="","",DATA2!Y65)</f>
        <v/>
      </c>
      <c r="Z65" s="127" t="str">
        <f>IF(DATA2!Z65="","",DATA2!Z65)</f>
        <v/>
      </c>
      <c r="AA65" s="127" t="str">
        <f>IF(DATA2!AA65="","",DATA2!AA65)</f>
        <v/>
      </c>
      <c r="AB65" s="127" t="str">
        <f>IF(DATA2!AB65="","",DATA2!AB65)</f>
        <v/>
      </c>
      <c r="AC65" s="127" t="str">
        <f>IF(DATA2!AC65="","",DATA2!AC65)</f>
        <v/>
      </c>
      <c r="AD65" s="127" t="str">
        <f>IF(DATA2!AD65="","",DATA2!AD65)</f>
        <v/>
      </c>
      <c r="AE65" s="127" t="str">
        <f>IF(DATA2!AE65="","",DATA2!AE65)</f>
        <v/>
      </c>
      <c r="AF65" s="127" t="str">
        <f>IF(DATA2!AF65="","",DATA2!AF65)</f>
        <v/>
      </c>
      <c r="AG65" s="128" t="str">
        <f>IF(DATA2!AG65="","",DATA2!AG65)</f>
        <v/>
      </c>
      <c r="AH65" s="132">
        <f t="shared" si="37"/>
        <v>0</v>
      </c>
      <c r="AI65" s="133">
        <f t="shared" si="11"/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IF(DATA2!A66="","",DATA2!A66)</f>
        <v/>
      </c>
      <c r="B66" s="11" t="str">
        <f>IF(DATA2!A66="","",DATA2!B66)</f>
        <v/>
      </c>
      <c r="C66" s="134" t="str">
        <f>IF(DATA2!C66="","",DATA2!C66)</f>
        <v/>
      </c>
      <c r="D66" s="134" t="str">
        <f>IF(DATA2!D66="","",DATA2!D66)</f>
        <v/>
      </c>
      <c r="E66" s="134" t="str">
        <f>IF(DATA2!E66="","",DATA2!E66)</f>
        <v/>
      </c>
      <c r="F66" s="134" t="str">
        <f>IF(DATA2!F66="","",DATA2!F66)</f>
        <v/>
      </c>
      <c r="G66" s="134" t="str">
        <f>IF(DATA2!G66="","",DATA2!G66)</f>
        <v/>
      </c>
      <c r="H66" s="134" t="str">
        <f>IF(DATA2!H66="","",DATA2!H66)</f>
        <v/>
      </c>
      <c r="I66" s="134" t="str">
        <f>IF(DATA2!I66="","",DATA2!I66)</f>
        <v/>
      </c>
      <c r="J66" s="134" t="str">
        <f>IF(DATA2!J66="","",DATA2!J66)</f>
        <v/>
      </c>
      <c r="K66" s="134" t="str">
        <f>IF(DATA2!K66="","",DATA2!K66)</f>
        <v/>
      </c>
      <c r="L66" s="134" t="str">
        <f>IF(DATA2!L66="","",DATA2!L66)</f>
        <v/>
      </c>
      <c r="M66" s="134" t="str">
        <f>IF(DATA2!M66="","",DATA2!M66)</f>
        <v/>
      </c>
      <c r="N66" s="134" t="str">
        <f>IF(DATA2!N66="","",DATA2!N66)</f>
        <v/>
      </c>
      <c r="O66" s="134" t="str">
        <f>IF(DATA2!O66="","",DATA2!O66)</f>
        <v/>
      </c>
      <c r="P66" s="134" t="str">
        <f>IF(DATA2!P66="","",DATA2!P66)</f>
        <v/>
      </c>
      <c r="Q66" s="134" t="str">
        <f>IF(DATA2!Q66="","",DATA2!Q66)</f>
        <v/>
      </c>
      <c r="R66" s="134" t="str">
        <f>IF(DATA2!R66="","",DATA2!R66)</f>
        <v/>
      </c>
      <c r="S66" s="134" t="str">
        <f>IF(DATA2!S66="","",DATA2!S66)</f>
        <v/>
      </c>
      <c r="T66" s="134" t="str">
        <f>IF(DATA2!T66="","",DATA2!T66)</f>
        <v/>
      </c>
      <c r="U66" s="134" t="str">
        <f>IF(DATA2!U66="","",DATA2!U66)</f>
        <v/>
      </c>
      <c r="V66" s="134" t="str">
        <f>IF(DATA2!V66="","",DATA2!V66)</f>
        <v/>
      </c>
      <c r="W66" s="134" t="str">
        <f>IF(DATA2!W66="","",DATA2!W66)</f>
        <v/>
      </c>
      <c r="X66" s="134" t="str">
        <f>IF(DATA2!X66="","",DATA2!X66)</f>
        <v/>
      </c>
      <c r="Y66" s="134" t="str">
        <f>IF(DATA2!Y66="","",DATA2!Y66)</f>
        <v/>
      </c>
      <c r="Z66" s="134" t="str">
        <f>IF(DATA2!Z66="","",DATA2!Z66)</f>
        <v/>
      </c>
      <c r="AA66" s="134" t="str">
        <f>IF(DATA2!AA66="","",DATA2!AA66)</f>
        <v/>
      </c>
      <c r="AB66" s="134" t="str">
        <f>IF(DATA2!AB66="","",DATA2!AB66)</f>
        <v/>
      </c>
      <c r="AC66" s="134" t="str">
        <f>IF(DATA2!AC66="","",DATA2!AC66)</f>
        <v/>
      </c>
      <c r="AD66" s="134" t="str">
        <f>IF(DATA2!AD66="","",DATA2!AD66)</f>
        <v/>
      </c>
      <c r="AE66" s="134" t="str">
        <f>IF(DATA2!AE66="","",DATA2!AE66)</f>
        <v/>
      </c>
      <c r="AF66" s="134" t="str">
        <f>IF(DATA2!AF66="","",DATA2!AF66)</f>
        <v/>
      </c>
      <c r="AG66" s="135" t="str">
        <f>IF(DATA2!AG66="","",DATA2!AG66)</f>
        <v/>
      </c>
      <c r="AH66" s="188">
        <f>COUNTIFS(DATA2!$C$3:$AG$3,0,DATA2!$C66:$AG66,"&lt;&gt;")</f>
        <v>0</v>
      </c>
      <c r="AI66" s="188">
        <f>COUNTIFS(DATA2!$C$3:$AG$3,"&gt;0",DATA2!$C66:$AG66,"&lt;&gt;")</f>
        <v>0</v>
      </c>
      <c r="AJ66" s="204">
        <f t="shared" ref="AJ66" si="94">COUNTIFS($C$3:$AG$3,"=0",C67:AG67,"&gt;0")+COUNTIFS($C$3:$AG$3,"=0",C68:AG68,"&gt;0")</f>
        <v>0</v>
      </c>
      <c r="AK66" s="206">
        <f t="shared" ref="AK66" si="95">COUNTIFS($C$3:$AG$3,"&lt;&gt;0",C67:AG67,"&gt;0")+COUNTIFS($C$3:$AG$3,"&lt;&gt;0",C68:AG68,"&gt;0")</f>
        <v>0</v>
      </c>
      <c r="AL66" s="204">
        <f t="shared" ref="AL66" si="96">COUNTIFS($C$3:$AG$3,"=0",C69:AG69,"&gt;0")+COUNTIFS($C$3:$AG$3,"=0",C70:AG70,"&gt;0")</f>
        <v>0</v>
      </c>
      <c r="AM66" s="206">
        <f t="shared" ref="AM66" si="97">COUNTIFS($C$3:$AG$3,"&lt;&gt;0",C69:AG69,"&gt;0")+COUNTIFS($C$3:$AG$3,"&lt;&gt;0",C70:AG70,"&gt;0")</f>
        <v>0</v>
      </c>
      <c r="AN66" s="200">
        <f t="shared" ref="AN66:AP66" si="98">COUNTIF($C66:$AG66,AN$5)</f>
        <v>0</v>
      </c>
      <c r="AO66" s="200">
        <f t="shared" si="98"/>
        <v>0</v>
      </c>
      <c r="AP66" s="200">
        <f t="shared" si="98"/>
        <v>0</v>
      </c>
      <c r="AQ66" s="200">
        <f t="shared" ref="AQ66" si="99">COUNTIF($C66:$AG66,AQ$5)+COUNTIF($C66:$AG66,"半振")*0.5</f>
        <v>0</v>
      </c>
      <c r="AR66" s="200">
        <f t="shared" ref="AR66" si="100">COUNTIF($C66:$AG66,AR$5)+COUNTIF($C66:$AG66,"半有")*0.5</f>
        <v>0</v>
      </c>
      <c r="AS66" s="200">
        <f t="shared" ref="AS66" si="101">COUNTIF($C66:$AG66,AS$5)+COUNTIF($C66:$AG66,"半欠")*0.5</f>
        <v>0</v>
      </c>
      <c r="AT66" s="200">
        <f t="shared" si="20"/>
        <v>0</v>
      </c>
      <c r="AU66" s="200">
        <f t="shared" si="20"/>
        <v>0</v>
      </c>
      <c r="AV66" s="200">
        <f t="shared" si="20"/>
        <v>0</v>
      </c>
      <c r="AW66" s="200">
        <f t="shared" si="20"/>
        <v>0</v>
      </c>
    </row>
    <row r="67" spans="1:49" ht="15" customHeight="1" x14ac:dyDescent="0.15">
      <c r="A67" s="202"/>
      <c r="B67" s="44" t="str">
        <f>IF(DATA2!A66="","",DATA2!B67)</f>
        <v/>
      </c>
      <c r="C67" s="123" t="str">
        <f>IF(DATA2!C67="","",DATA2!C67)</f>
        <v/>
      </c>
      <c r="D67" s="123" t="str">
        <f>IF(DATA2!D67="","",DATA2!D67)</f>
        <v/>
      </c>
      <c r="E67" s="123" t="str">
        <f>IF(DATA2!E67="","",DATA2!E67)</f>
        <v/>
      </c>
      <c r="F67" s="123" t="str">
        <f>IF(DATA2!F67="","",DATA2!F67)</f>
        <v/>
      </c>
      <c r="G67" s="123" t="str">
        <f>IF(DATA2!G67="","",DATA2!G67)</f>
        <v/>
      </c>
      <c r="H67" s="123" t="str">
        <f>IF(DATA2!H67="","",DATA2!H67)</f>
        <v/>
      </c>
      <c r="I67" s="123" t="str">
        <f>IF(DATA2!I67="","",DATA2!I67)</f>
        <v/>
      </c>
      <c r="J67" s="123" t="str">
        <f>IF(DATA2!J67="","",DATA2!J67)</f>
        <v/>
      </c>
      <c r="K67" s="123" t="str">
        <f>IF(DATA2!K67="","",DATA2!K67)</f>
        <v/>
      </c>
      <c r="L67" s="123" t="str">
        <f>IF(DATA2!L67="","",DATA2!L67)</f>
        <v/>
      </c>
      <c r="M67" s="123" t="str">
        <f>IF(DATA2!M67="","",DATA2!M67)</f>
        <v/>
      </c>
      <c r="N67" s="123" t="str">
        <f>IF(DATA2!N67="","",DATA2!N67)</f>
        <v/>
      </c>
      <c r="O67" s="123" t="str">
        <f>IF(DATA2!O67="","",DATA2!O67)</f>
        <v/>
      </c>
      <c r="P67" s="123" t="str">
        <f>IF(DATA2!P67="","",DATA2!P67)</f>
        <v/>
      </c>
      <c r="Q67" s="123" t="str">
        <f>IF(DATA2!Q67="","",DATA2!Q67)</f>
        <v/>
      </c>
      <c r="R67" s="123" t="str">
        <f>IF(DATA2!R67="","",DATA2!R67)</f>
        <v/>
      </c>
      <c r="S67" s="123" t="str">
        <f>IF(DATA2!S67="","",DATA2!S67)</f>
        <v/>
      </c>
      <c r="T67" s="123" t="str">
        <f>IF(DATA2!T67="","",DATA2!T67)</f>
        <v/>
      </c>
      <c r="U67" s="123" t="str">
        <f>IF(DATA2!U67="","",DATA2!U67)</f>
        <v/>
      </c>
      <c r="V67" s="123" t="str">
        <f>IF(DATA2!V67="","",DATA2!V67)</f>
        <v/>
      </c>
      <c r="W67" s="123" t="str">
        <f>IF(DATA2!W67="","",DATA2!W67)</f>
        <v/>
      </c>
      <c r="X67" s="123" t="str">
        <f>IF(DATA2!X67="","",DATA2!X67)</f>
        <v/>
      </c>
      <c r="Y67" s="123" t="str">
        <f>IF(DATA2!Y67="","",DATA2!Y67)</f>
        <v/>
      </c>
      <c r="Z67" s="123" t="str">
        <f>IF(DATA2!Z67="","",DATA2!Z67)</f>
        <v/>
      </c>
      <c r="AA67" s="123" t="str">
        <f>IF(DATA2!AA67="","",DATA2!AA67)</f>
        <v/>
      </c>
      <c r="AB67" s="123" t="str">
        <f>IF(DATA2!AB67="","",DATA2!AB67)</f>
        <v/>
      </c>
      <c r="AC67" s="123" t="str">
        <f>IF(DATA2!AC67="","",DATA2!AC67)</f>
        <v/>
      </c>
      <c r="AD67" s="123" t="str">
        <f>IF(DATA2!AD67="","",DATA2!AD67)</f>
        <v/>
      </c>
      <c r="AE67" s="123" t="str">
        <f>IF(DATA2!AE67="","",DATA2!AE67)</f>
        <v/>
      </c>
      <c r="AF67" s="123" t="str">
        <f>IF(DATA2!AF67="","",DATA2!AF67)</f>
        <v/>
      </c>
      <c r="AG67" s="124" t="str">
        <f>IF(DATA2!AG67="","",DATA2!AG67)</f>
        <v/>
      </c>
      <c r="AH67" s="129">
        <f t="shared" si="37"/>
        <v>0</v>
      </c>
      <c r="AI67" s="129">
        <f t="shared" si="11"/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2"/>
      <c r="B68" s="46" t="str">
        <f>IF(DATA2!A66="","",DATA2!B68)</f>
        <v/>
      </c>
      <c r="C68" s="125" t="str">
        <f>IF(DATA2!C68="","",DATA2!C68)</f>
        <v/>
      </c>
      <c r="D68" s="125" t="str">
        <f>IF(DATA2!D68="","",DATA2!D68)</f>
        <v/>
      </c>
      <c r="E68" s="125" t="str">
        <f>IF(DATA2!E68="","",DATA2!E68)</f>
        <v/>
      </c>
      <c r="F68" s="125" t="str">
        <f>IF(DATA2!F68="","",DATA2!F68)</f>
        <v/>
      </c>
      <c r="G68" s="125" t="str">
        <f>IF(DATA2!G68="","",DATA2!G68)</f>
        <v/>
      </c>
      <c r="H68" s="125" t="str">
        <f>IF(DATA2!H68="","",DATA2!H68)</f>
        <v/>
      </c>
      <c r="I68" s="125" t="str">
        <f>IF(DATA2!I68="","",DATA2!I68)</f>
        <v/>
      </c>
      <c r="J68" s="125" t="str">
        <f>IF(DATA2!J68="","",DATA2!J68)</f>
        <v/>
      </c>
      <c r="K68" s="125" t="str">
        <f>IF(DATA2!K68="","",DATA2!K68)</f>
        <v/>
      </c>
      <c r="L68" s="125" t="str">
        <f>IF(DATA2!L68="","",DATA2!L68)</f>
        <v/>
      </c>
      <c r="M68" s="125" t="str">
        <f>IF(DATA2!M68="","",DATA2!M68)</f>
        <v/>
      </c>
      <c r="N68" s="125" t="str">
        <f>IF(DATA2!N68="","",DATA2!N68)</f>
        <v/>
      </c>
      <c r="O68" s="125" t="str">
        <f>IF(DATA2!O68="","",DATA2!O68)</f>
        <v/>
      </c>
      <c r="P68" s="125" t="str">
        <f>IF(DATA2!P68="","",DATA2!P68)</f>
        <v/>
      </c>
      <c r="Q68" s="125" t="str">
        <f>IF(DATA2!Q68="","",DATA2!Q68)</f>
        <v/>
      </c>
      <c r="R68" s="125" t="str">
        <f>IF(DATA2!R68="","",DATA2!R68)</f>
        <v/>
      </c>
      <c r="S68" s="125" t="str">
        <f>IF(DATA2!S68="","",DATA2!S68)</f>
        <v/>
      </c>
      <c r="T68" s="125" t="str">
        <f>IF(DATA2!T68="","",DATA2!T68)</f>
        <v/>
      </c>
      <c r="U68" s="125" t="str">
        <f>IF(DATA2!U68="","",DATA2!U68)</f>
        <v/>
      </c>
      <c r="V68" s="125" t="str">
        <f>IF(DATA2!V68="","",DATA2!V68)</f>
        <v/>
      </c>
      <c r="W68" s="125" t="str">
        <f>IF(DATA2!W68="","",DATA2!W68)</f>
        <v/>
      </c>
      <c r="X68" s="125" t="str">
        <f>IF(DATA2!X68="","",DATA2!X68)</f>
        <v/>
      </c>
      <c r="Y68" s="125" t="str">
        <f>IF(DATA2!Y68="","",DATA2!Y68)</f>
        <v/>
      </c>
      <c r="Z68" s="125" t="str">
        <f>IF(DATA2!Z68="","",DATA2!Z68)</f>
        <v/>
      </c>
      <c r="AA68" s="125" t="str">
        <f>IF(DATA2!AA68="","",DATA2!AA68)</f>
        <v/>
      </c>
      <c r="AB68" s="125" t="str">
        <f>IF(DATA2!AB68="","",DATA2!AB68)</f>
        <v/>
      </c>
      <c r="AC68" s="125" t="str">
        <f>IF(DATA2!AC68="","",DATA2!AC68)</f>
        <v/>
      </c>
      <c r="AD68" s="125" t="str">
        <f>IF(DATA2!AD68="","",DATA2!AD68)</f>
        <v/>
      </c>
      <c r="AE68" s="125" t="str">
        <f>IF(DATA2!AE68="","",DATA2!AE68)</f>
        <v/>
      </c>
      <c r="AF68" s="125" t="str">
        <f>IF(DATA2!AF68="","",DATA2!AF68)</f>
        <v/>
      </c>
      <c r="AG68" s="126" t="str">
        <f>IF(DATA2!AG68="","",DATA2!AG68)</f>
        <v/>
      </c>
      <c r="AH68" s="130">
        <f t="shared" si="37"/>
        <v>0</v>
      </c>
      <c r="AI68" s="130">
        <f t="shared" si="11"/>
        <v>0</v>
      </c>
      <c r="AJ68" s="204"/>
      <c r="AK68" s="206"/>
      <c r="AL68" s="204"/>
      <c r="AM68" s="206"/>
      <c r="AN68" s="200"/>
      <c r="AO68" s="200"/>
      <c r="AP68" s="200"/>
      <c r="AQ68" s="200"/>
      <c r="AR68" s="200"/>
      <c r="AS68" s="200"/>
      <c r="AT68" s="200"/>
      <c r="AU68" s="200"/>
      <c r="AV68" s="200"/>
      <c r="AW68" s="200"/>
    </row>
    <row r="69" spans="1:49" ht="15" customHeight="1" x14ac:dyDescent="0.15">
      <c r="A69" s="202"/>
      <c r="B69" s="46" t="str">
        <f>IF(DATA2!A66="","",DATA2!B69)</f>
        <v/>
      </c>
      <c r="C69" s="125" t="str">
        <f>IF(DATA2!C69="","",DATA2!C69)</f>
        <v/>
      </c>
      <c r="D69" s="125" t="str">
        <f>IF(DATA2!D69="","",DATA2!D69)</f>
        <v/>
      </c>
      <c r="E69" s="125" t="str">
        <f>IF(DATA2!E69="","",DATA2!E69)</f>
        <v/>
      </c>
      <c r="F69" s="125" t="str">
        <f>IF(DATA2!F69="","",DATA2!F69)</f>
        <v/>
      </c>
      <c r="G69" s="125" t="str">
        <f>IF(DATA2!G69="","",DATA2!G69)</f>
        <v/>
      </c>
      <c r="H69" s="125" t="str">
        <f>IF(DATA2!H69="","",DATA2!H69)</f>
        <v/>
      </c>
      <c r="I69" s="125" t="str">
        <f>IF(DATA2!I69="","",DATA2!I69)</f>
        <v/>
      </c>
      <c r="J69" s="125" t="str">
        <f>IF(DATA2!J69="","",DATA2!J69)</f>
        <v/>
      </c>
      <c r="K69" s="125" t="str">
        <f>IF(DATA2!K69="","",DATA2!K69)</f>
        <v/>
      </c>
      <c r="L69" s="125" t="str">
        <f>IF(DATA2!L69="","",DATA2!L69)</f>
        <v/>
      </c>
      <c r="M69" s="125" t="str">
        <f>IF(DATA2!M69="","",DATA2!M69)</f>
        <v/>
      </c>
      <c r="N69" s="125" t="str">
        <f>IF(DATA2!N69="","",DATA2!N69)</f>
        <v/>
      </c>
      <c r="O69" s="125" t="str">
        <f>IF(DATA2!O69="","",DATA2!O69)</f>
        <v/>
      </c>
      <c r="P69" s="125" t="str">
        <f>IF(DATA2!P69="","",DATA2!P69)</f>
        <v/>
      </c>
      <c r="Q69" s="125" t="str">
        <f>IF(DATA2!Q69="","",DATA2!Q69)</f>
        <v/>
      </c>
      <c r="R69" s="125" t="str">
        <f>IF(DATA2!R69="","",DATA2!R69)</f>
        <v/>
      </c>
      <c r="S69" s="125" t="str">
        <f>IF(DATA2!S69="","",DATA2!S69)</f>
        <v/>
      </c>
      <c r="T69" s="125" t="str">
        <f>IF(DATA2!T69="","",DATA2!T69)</f>
        <v/>
      </c>
      <c r="U69" s="125" t="str">
        <f>IF(DATA2!U69="","",DATA2!U69)</f>
        <v/>
      </c>
      <c r="V69" s="125" t="str">
        <f>IF(DATA2!V69="","",DATA2!V69)</f>
        <v/>
      </c>
      <c r="W69" s="125" t="str">
        <f>IF(DATA2!W69="","",DATA2!W69)</f>
        <v/>
      </c>
      <c r="X69" s="125" t="str">
        <f>IF(DATA2!X69="","",DATA2!X69)</f>
        <v/>
      </c>
      <c r="Y69" s="125" t="str">
        <f>IF(DATA2!Y69="","",DATA2!Y69)</f>
        <v/>
      </c>
      <c r="Z69" s="125" t="str">
        <f>IF(DATA2!Z69="","",DATA2!Z69)</f>
        <v/>
      </c>
      <c r="AA69" s="125" t="str">
        <f>IF(DATA2!AA69="","",DATA2!AA69)</f>
        <v/>
      </c>
      <c r="AB69" s="125" t="str">
        <f>IF(DATA2!AB69="","",DATA2!AB69)</f>
        <v/>
      </c>
      <c r="AC69" s="125" t="str">
        <f>IF(DATA2!AC69="","",DATA2!AC69)</f>
        <v/>
      </c>
      <c r="AD69" s="125" t="str">
        <f>IF(DATA2!AD69="","",DATA2!AD69)</f>
        <v/>
      </c>
      <c r="AE69" s="125" t="str">
        <f>IF(DATA2!AE69="","",DATA2!AE69)</f>
        <v/>
      </c>
      <c r="AF69" s="125" t="str">
        <f>IF(DATA2!AF69="","",DATA2!AF69)</f>
        <v/>
      </c>
      <c r="AG69" s="126" t="str">
        <f>IF(DATA2!AG69="","",DATA2!AG69)</f>
        <v/>
      </c>
      <c r="AH69" s="131">
        <f t="shared" si="37"/>
        <v>0</v>
      </c>
      <c r="AI69" s="130">
        <f t="shared" si="11"/>
        <v>0</v>
      </c>
      <c r="AJ69" s="204"/>
      <c r="AK69" s="206"/>
      <c r="AL69" s="204"/>
      <c r="AM69" s="206"/>
      <c r="AN69" s="200"/>
      <c r="AO69" s="200"/>
      <c r="AP69" s="200"/>
      <c r="AQ69" s="200"/>
      <c r="AR69" s="200"/>
      <c r="AS69" s="200"/>
      <c r="AT69" s="200"/>
      <c r="AU69" s="200"/>
      <c r="AV69" s="200"/>
      <c r="AW69" s="200"/>
    </row>
    <row r="70" spans="1:49" ht="15" customHeight="1" x14ac:dyDescent="0.15">
      <c r="A70" s="203"/>
      <c r="B70" s="74" t="str">
        <f>IF(DATA2!A66="","",DATA2!B70)</f>
        <v/>
      </c>
      <c r="C70" s="127" t="str">
        <f>IF(DATA2!C70="","",DATA2!C70)</f>
        <v/>
      </c>
      <c r="D70" s="127" t="str">
        <f>IF(DATA2!D70="","",DATA2!D70)</f>
        <v/>
      </c>
      <c r="E70" s="127" t="str">
        <f>IF(DATA2!E70="","",DATA2!E70)</f>
        <v/>
      </c>
      <c r="F70" s="127" t="str">
        <f>IF(DATA2!F70="","",DATA2!F70)</f>
        <v/>
      </c>
      <c r="G70" s="127" t="str">
        <f>IF(DATA2!G70="","",DATA2!G70)</f>
        <v/>
      </c>
      <c r="H70" s="127" t="str">
        <f>IF(DATA2!H70="","",DATA2!H70)</f>
        <v/>
      </c>
      <c r="I70" s="127" t="str">
        <f>IF(DATA2!I70="","",DATA2!I70)</f>
        <v/>
      </c>
      <c r="J70" s="127" t="str">
        <f>IF(DATA2!J70="","",DATA2!J70)</f>
        <v/>
      </c>
      <c r="K70" s="127" t="str">
        <f>IF(DATA2!K70="","",DATA2!K70)</f>
        <v/>
      </c>
      <c r="L70" s="127" t="str">
        <f>IF(DATA2!L70="","",DATA2!L70)</f>
        <v/>
      </c>
      <c r="M70" s="127" t="str">
        <f>IF(DATA2!M70="","",DATA2!M70)</f>
        <v/>
      </c>
      <c r="N70" s="127" t="str">
        <f>IF(DATA2!N70="","",DATA2!N70)</f>
        <v/>
      </c>
      <c r="O70" s="127" t="str">
        <f>IF(DATA2!O70="","",DATA2!O70)</f>
        <v/>
      </c>
      <c r="P70" s="127" t="str">
        <f>IF(DATA2!P70="","",DATA2!P70)</f>
        <v/>
      </c>
      <c r="Q70" s="127" t="str">
        <f>IF(DATA2!Q70="","",DATA2!Q70)</f>
        <v/>
      </c>
      <c r="R70" s="127" t="str">
        <f>IF(DATA2!R70="","",DATA2!R70)</f>
        <v/>
      </c>
      <c r="S70" s="127" t="str">
        <f>IF(DATA2!S70="","",DATA2!S70)</f>
        <v/>
      </c>
      <c r="T70" s="127" t="str">
        <f>IF(DATA2!T70="","",DATA2!T70)</f>
        <v/>
      </c>
      <c r="U70" s="127" t="str">
        <f>IF(DATA2!U70="","",DATA2!U70)</f>
        <v/>
      </c>
      <c r="V70" s="127" t="str">
        <f>IF(DATA2!V70="","",DATA2!V70)</f>
        <v/>
      </c>
      <c r="W70" s="127" t="str">
        <f>IF(DATA2!W70="","",DATA2!W70)</f>
        <v/>
      </c>
      <c r="X70" s="127" t="str">
        <f>IF(DATA2!X70="","",DATA2!X70)</f>
        <v/>
      </c>
      <c r="Y70" s="127" t="str">
        <f>IF(DATA2!Y70="","",DATA2!Y70)</f>
        <v/>
      </c>
      <c r="Z70" s="127" t="str">
        <f>IF(DATA2!Z70="","",DATA2!Z70)</f>
        <v/>
      </c>
      <c r="AA70" s="127" t="str">
        <f>IF(DATA2!AA70="","",DATA2!AA70)</f>
        <v/>
      </c>
      <c r="AB70" s="127" t="str">
        <f>IF(DATA2!AB70="","",DATA2!AB70)</f>
        <v/>
      </c>
      <c r="AC70" s="127" t="str">
        <f>IF(DATA2!AC70="","",DATA2!AC70)</f>
        <v/>
      </c>
      <c r="AD70" s="127" t="str">
        <f>IF(DATA2!AD70="","",DATA2!AD70)</f>
        <v/>
      </c>
      <c r="AE70" s="127" t="str">
        <f>IF(DATA2!AE70="","",DATA2!AE70)</f>
        <v/>
      </c>
      <c r="AF70" s="127" t="str">
        <f>IF(DATA2!AF70="","",DATA2!AF70)</f>
        <v/>
      </c>
      <c r="AG70" s="128" t="str">
        <f>IF(DATA2!AG70="","",DATA2!AG70)</f>
        <v/>
      </c>
      <c r="AH70" s="132">
        <f t="shared" si="37"/>
        <v>0</v>
      </c>
      <c r="AI70" s="133">
        <f t="shared" si="11"/>
        <v>0</v>
      </c>
      <c r="AJ70" s="205"/>
      <c r="AK70" s="207"/>
      <c r="AL70" s="205"/>
      <c r="AM70" s="207"/>
      <c r="AN70" s="201"/>
      <c r="AO70" s="201"/>
      <c r="AP70" s="201"/>
      <c r="AQ70" s="201"/>
      <c r="AR70" s="201"/>
      <c r="AS70" s="201"/>
      <c r="AT70" s="201"/>
      <c r="AU70" s="201"/>
      <c r="AV70" s="201"/>
      <c r="AW70" s="201"/>
    </row>
    <row r="71" spans="1:49" ht="15" customHeight="1" x14ac:dyDescent="0.15">
      <c r="A71" s="202" t="str">
        <f>IF(DATA2!A71="","",DATA2!A71)</f>
        <v/>
      </c>
      <c r="B71" s="11" t="str">
        <f>IF(DATA2!A71="","",DATA2!B71)</f>
        <v/>
      </c>
      <c r="C71" s="134" t="str">
        <f>IF(DATA2!C71="","",DATA2!C71)</f>
        <v/>
      </c>
      <c r="D71" s="134" t="str">
        <f>IF(DATA2!D71="","",DATA2!D71)</f>
        <v/>
      </c>
      <c r="E71" s="134" t="str">
        <f>IF(DATA2!E71="","",DATA2!E71)</f>
        <v/>
      </c>
      <c r="F71" s="134" t="str">
        <f>IF(DATA2!F71="","",DATA2!F71)</f>
        <v/>
      </c>
      <c r="G71" s="134" t="str">
        <f>IF(DATA2!G71="","",DATA2!G71)</f>
        <v/>
      </c>
      <c r="H71" s="134" t="str">
        <f>IF(DATA2!H71="","",DATA2!H71)</f>
        <v/>
      </c>
      <c r="I71" s="134" t="str">
        <f>IF(DATA2!I71="","",DATA2!I71)</f>
        <v/>
      </c>
      <c r="J71" s="134" t="str">
        <f>IF(DATA2!J71="","",DATA2!J71)</f>
        <v/>
      </c>
      <c r="K71" s="134" t="str">
        <f>IF(DATA2!K71="","",DATA2!K71)</f>
        <v/>
      </c>
      <c r="L71" s="134" t="str">
        <f>IF(DATA2!L71="","",DATA2!L71)</f>
        <v/>
      </c>
      <c r="M71" s="134" t="str">
        <f>IF(DATA2!M71="","",DATA2!M71)</f>
        <v/>
      </c>
      <c r="N71" s="134" t="str">
        <f>IF(DATA2!N71="","",DATA2!N71)</f>
        <v/>
      </c>
      <c r="O71" s="134" t="str">
        <f>IF(DATA2!O71="","",DATA2!O71)</f>
        <v/>
      </c>
      <c r="P71" s="134" t="str">
        <f>IF(DATA2!P71="","",DATA2!P71)</f>
        <v/>
      </c>
      <c r="Q71" s="134" t="str">
        <f>IF(DATA2!Q71="","",DATA2!Q71)</f>
        <v/>
      </c>
      <c r="R71" s="134" t="str">
        <f>IF(DATA2!R71="","",DATA2!R71)</f>
        <v/>
      </c>
      <c r="S71" s="134" t="str">
        <f>IF(DATA2!S71="","",DATA2!S71)</f>
        <v/>
      </c>
      <c r="T71" s="134" t="str">
        <f>IF(DATA2!T71="","",DATA2!T71)</f>
        <v/>
      </c>
      <c r="U71" s="134" t="str">
        <f>IF(DATA2!U71="","",DATA2!U71)</f>
        <v/>
      </c>
      <c r="V71" s="134" t="str">
        <f>IF(DATA2!V71="","",DATA2!V71)</f>
        <v/>
      </c>
      <c r="W71" s="134" t="str">
        <f>IF(DATA2!W71="","",DATA2!W71)</f>
        <v/>
      </c>
      <c r="X71" s="134" t="str">
        <f>IF(DATA2!X71="","",DATA2!X71)</f>
        <v/>
      </c>
      <c r="Y71" s="134" t="str">
        <f>IF(DATA2!Y71="","",DATA2!Y71)</f>
        <v/>
      </c>
      <c r="Z71" s="134" t="str">
        <f>IF(DATA2!Z71="","",DATA2!Z71)</f>
        <v/>
      </c>
      <c r="AA71" s="134" t="str">
        <f>IF(DATA2!AA71="","",DATA2!AA71)</f>
        <v/>
      </c>
      <c r="AB71" s="134" t="str">
        <f>IF(DATA2!AB71="","",DATA2!AB71)</f>
        <v/>
      </c>
      <c r="AC71" s="134" t="str">
        <f>IF(DATA2!AC71="","",DATA2!AC71)</f>
        <v/>
      </c>
      <c r="AD71" s="134" t="str">
        <f>IF(DATA2!AD71="","",DATA2!AD71)</f>
        <v/>
      </c>
      <c r="AE71" s="134" t="str">
        <f>IF(DATA2!AE71="","",DATA2!AE71)</f>
        <v/>
      </c>
      <c r="AF71" s="134" t="str">
        <f>IF(DATA2!AF71="","",DATA2!AF71)</f>
        <v/>
      </c>
      <c r="AG71" s="135" t="str">
        <f>IF(DATA2!AG71="","",DATA2!AG71)</f>
        <v/>
      </c>
      <c r="AH71" s="188">
        <f>COUNTIFS(DATA2!$C$3:$AG$3,0,DATA2!$C71:$AG71,"&lt;&gt;")</f>
        <v>0</v>
      </c>
      <c r="AI71" s="188">
        <f>COUNTIFS(DATA2!$C$3:$AG$3,"&gt;0",DATA2!$C71:$AG71,"&lt;&gt;")</f>
        <v>0</v>
      </c>
      <c r="AJ71" s="204">
        <f t="shared" ref="AJ71" si="102">COUNTIFS($C$3:$AG$3,"=0",C72:AG72,"&gt;0")+COUNTIFS($C$3:$AG$3,"=0",C73:AG73,"&gt;0")</f>
        <v>0</v>
      </c>
      <c r="AK71" s="206">
        <f t="shared" ref="AK71" si="103">COUNTIFS($C$3:$AG$3,"&lt;&gt;0",C72:AG72,"&gt;0")+COUNTIFS($C$3:$AG$3,"&lt;&gt;0",C73:AG73,"&gt;0")</f>
        <v>0</v>
      </c>
      <c r="AL71" s="204">
        <f t="shared" ref="AL71" si="104">COUNTIFS($C$3:$AG$3,"=0",C74:AG74,"&gt;0")+COUNTIFS($C$3:$AG$3,"=0",C75:AG75,"&gt;0")</f>
        <v>0</v>
      </c>
      <c r="AM71" s="206">
        <f t="shared" ref="AM71" si="105">COUNTIFS($C$3:$AG$3,"&lt;&gt;0",C74:AG74,"&gt;0")+COUNTIFS($C$3:$AG$3,"&lt;&gt;0",C75:AG75,"&gt;0")</f>
        <v>0</v>
      </c>
      <c r="AN71" s="200">
        <f t="shared" ref="AN71:AP71" si="106">COUNTIF($C71:$AG71,AN$5)</f>
        <v>0</v>
      </c>
      <c r="AO71" s="200">
        <f t="shared" si="106"/>
        <v>0</v>
      </c>
      <c r="AP71" s="200">
        <f t="shared" si="106"/>
        <v>0</v>
      </c>
      <c r="AQ71" s="200">
        <f t="shared" ref="AQ71" si="107">COUNTIF($C71:$AG71,AQ$5)+COUNTIF($C71:$AG71,"半振")*0.5</f>
        <v>0</v>
      </c>
      <c r="AR71" s="200">
        <f t="shared" ref="AR71" si="108">COUNTIF($C71:$AG71,AR$5)+COUNTIF($C71:$AG71,"半有")*0.5</f>
        <v>0</v>
      </c>
      <c r="AS71" s="200">
        <f t="shared" ref="AS71" si="109">COUNTIF($C71:$AG71,AS$5)+COUNTIF($C71:$AG71,"半欠")*0.5</f>
        <v>0</v>
      </c>
      <c r="AT71" s="200">
        <f t="shared" si="20"/>
        <v>0</v>
      </c>
      <c r="AU71" s="200">
        <f t="shared" si="20"/>
        <v>0</v>
      </c>
      <c r="AV71" s="200">
        <f t="shared" si="20"/>
        <v>0</v>
      </c>
      <c r="AW71" s="200">
        <f t="shared" si="20"/>
        <v>0</v>
      </c>
    </row>
    <row r="72" spans="1:49" ht="15" customHeight="1" x14ac:dyDescent="0.15">
      <c r="A72" s="202"/>
      <c r="B72" s="44" t="str">
        <f>IF(DATA2!A71="","",DATA2!B72)</f>
        <v/>
      </c>
      <c r="C72" s="123" t="str">
        <f>IF(DATA2!C72="","",DATA2!C72)</f>
        <v/>
      </c>
      <c r="D72" s="123" t="str">
        <f>IF(DATA2!D72="","",DATA2!D72)</f>
        <v/>
      </c>
      <c r="E72" s="123" t="str">
        <f>IF(DATA2!E72="","",DATA2!E72)</f>
        <v/>
      </c>
      <c r="F72" s="123" t="str">
        <f>IF(DATA2!F72="","",DATA2!F72)</f>
        <v/>
      </c>
      <c r="G72" s="123" t="str">
        <f>IF(DATA2!G72="","",DATA2!G72)</f>
        <v/>
      </c>
      <c r="H72" s="123" t="str">
        <f>IF(DATA2!H72="","",DATA2!H72)</f>
        <v/>
      </c>
      <c r="I72" s="123" t="str">
        <f>IF(DATA2!I72="","",DATA2!I72)</f>
        <v/>
      </c>
      <c r="J72" s="123" t="str">
        <f>IF(DATA2!J72="","",DATA2!J72)</f>
        <v/>
      </c>
      <c r="K72" s="123" t="str">
        <f>IF(DATA2!K72="","",DATA2!K72)</f>
        <v/>
      </c>
      <c r="L72" s="123" t="str">
        <f>IF(DATA2!L72="","",DATA2!L72)</f>
        <v/>
      </c>
      <c r="M72" s="123" t="str">
        <f>IF(DATA2!M72="","",DATA2!M72)</f>
        <v/>
      </c>
      <c r="N72" s="123" t="str">
        <f>IF(DATA2!N72="","",DATA2!N72)</f>
        <v/>
      </c>
      <c r="O72" s="123" t="str">
        <f>IF(DATA2!O72="","",DATA2!O72)</f>
        <v/>
      </c>
      <c r="P72" s="123" t="str">
        <f>IF(DATA2!P72="","",DATA2!P72)</f>
        <v/>
      </c>
      <c r="Q72" s="123" t="str">
        <f>IF(DATA2!Q72="","",DATA2!Q72)</f>
        <v/>
      </c>
      <c r="R72" s="123" t="str">
        <f>IF(DATA2!R72="","",DATA2!R72)</f>
        <v/>
      </c>
      <c r="S72" s="123" t="str">
        <f>IF(DATA2!S72="","",DATA2!S72)</f>
        <v/>
      </c>
      <c r="T72" s="123" t="str">
        <f>IF(DATA2!T72="","",DATA2!T72)</f>
        <v/>
      </c>
      <c r="U72" s="123" t="str">
        <f>IF(DATA2!U72="","",DATA2!U72)</f>
        <v/>
      </c>
      <c r="V72" s="123" t="str">
        <f>IF(DATA2!V72="","",DATA2!V72)</f>
        <v/>
      </c>
      <c r="W72" s="123" t="str">
        <f>IF(DATA2!W72="","",DATA2!W72)</f>
        <v/>
      </c>
      <c r="X72" s="123" t="str">
        <f>IF(DATA2!X72="","",DATA2!X72)</f>
        <v/>
      </c>
      <c r="Y72" s="123" t="str">
        <f>IF(DATA2!Y72="","",DATA2!Y72)</f>
        <v/>
      </c>
      <c r="Z72" s="123" t="str">
        <f>IF(DATA2!Z72="","",DATA2!Z72)</f>
        <v/>
      </c>
      <c r="AA72" s="123" t="str">
        <f>IF(DATA2!AA72="","",DATA2!AA72)</f>
        <v/>
      </c>
      <c r="AB72" s="123" t="str">
        <f>IF(DATA2!AB72="","",DATA2!AB72)</f>
        <v/>
      </c>
      <c r="AC72" s="123" t="str">
        <f>IF(DATA2!AC72="","",DATA2!AC72)</f>
        <v/>
      </c>
      <c r="AD72" s="123" t="str">
        <f>IF(DATA2!AD72="","",DATA2!AD72)</f>
        <v/>
      </c>
      <c r="AE72" s="123" t="str">
        <f>IF(DATA2!AE72="","",DATA2!AE72)</f>
        <v/>
      </c>
      <c r="AF72" s="123" t="str">
        <f>IF(DATA2!AF72="","",DATA2!AF72)</f>
        <v/>
      </c>
      <c r="AG72" s="124" t="str">
        <f>IF(DATA2!AG72="","",DATA2!AG72)</f>
        <v/>
      </c>
      <c r="AH72" s="129">
        <f t="shared" si="37"/>
        <v>0</v>
      </c>
      <c r="AI72" s="129">
        <f t="shared" si="11"/>
        <v>0</v>
      </c>
      <c r="AJ72" s="204"/>
      <c r="AK72" s="206"/>
      <c r="AL72" s="204"/>
      <c r="AM72" s="206"/>
      <c r="AN72" s="200"/>
      <c r="AO72" s="200"/>
      <c r="AP72" s="200"/>
      <c r="AQ72" s="200"/>
      <c r="AR72" s="200"/>
      <c r="AS72" s="200"/>
      <c r="AT72" s="200"/>
      <c r="AU72" s="200"/>
      <c r="AV72" s="200"/>
      <c r="AW72" s="200"/>
    </row>
    <row r="73" spans="1:49" ht="15" customHeight="1" x14ac:dyDescent="0.15">
      <c r="A73" s="202"/>
      <c r="B73" s="46" t="str">
        <f>IF(DATA2!A71="","",DATA2!B73)</f>
        <v/>
      </c>
      <c r="C73" s="125" t="str">
        <f>IF(DATA2!C73="","",DATA2!C73)</f>
        <v/>
      </c>
      <c r="D73" s="125" t="str">
        <f>IF(DATA2!D73="","",DATA2!D73)</f>
        <v/>
      </c>
      <c r="E73" s="125" t="str">
        <f>IF(DATA2!E73="","",DATA2!E73)</f>
        <v/>
      </c>
      <c r="F73" s="125" t="str">
        <f>IF(DATA2!F73="","",DATA2!F73)</f>
        <v/>
      </c>
      <c r="G73" s="125" t="str">
        <f>IF(DATA2!G73="","",DATA2!G73)</f>
        <v/>
      </c>
      <c r="H73" s="125" t="str">
        <f>IF(DATA2!H73="","",DATA2!H73)</f>
        <v/>
      </c>
      <c r="I73" s="125" t="str">
        <f>IF(DATA2!I73="","",DATA2!I73)</f>
        <v/>
      </c>
      <c r="J73" s="125" t="str">
        <f>IF(DATA2!J73="","",DATA2!J73)</f>
        <v/>
      </c>
      <c r="K73" s="125" t="str">
        <f>IF(DATA2!K73="","",DATA2!K73)</f>
        <v/>
      </c>
      <c r="L73" s="125" t="str">
        <f>IF(DATA2!L73="","",DATA2!L73)</f>
        <v/>
      </c>
      <c r="M73" s="125" t="str">
        <f>IF(DATA2!M73="","",DATA2!M73)</f>
        <v/>
      </c>
      <c r="N73" s="125" t="str">
        <f>IF(DATA2!N73="","",DATA2!N73)</f>
        <v/>
      </c>
      <c r="O73" s="125" t="str">
        <f>IF(DATA2!O73="","",DATA2!O73)</f>
        <v/>
      </c>
      <c r="P73" s="125" t="str">
        <f>IF(DATA2!P73="","",DATA2!P73)</f>
        <v/>
      </c>
      <c r="Q73" s="125" t="str">
        <f>IF(DATA2!Q73="","",DATA2!Q73)</f>
        <v/>
      </c>
      <c r="R73" s="125" t="str">
        <f>IF(DATA2!R73="","",DATA2!R73)</f>
        <v/>
      </c>
      <c r="S73" s="125" t="str">
        <f>IF(DATA2!S73="","",DATA2!S73)</f>
        <v/>
      </c>
      <c r="T73" s="125" t="str">
        <f>IF(DATA2!T73="","",DATA2!T73)</f>
        <v/>
      </c>
      <c r="U73" s="125" t="str">
        <f>IF(DATA2!U73="","",DATA2!U73)</f>
        <v/>
      </c>
      <c r="V73" s="125" t="str">
        <f>IF(DATA2!V73="","",DATA2!V73)</f>
        <v/>
      </c>
      <c r="W73" s="125" t="str">
        <f>IF(DATA2!W73="","",DATA2!W73)</f>
        <v/>
      </c>
      <c r="X73" s="125" t="str">
        <f>IF(DATA2!X73="","",DATA2!X73)</f>
        <v/>
      </c>
      <c r="Y73" s="125" t="str">
        <f>IF(DATA2!Y73="","",DATA2!Y73)</f>
        <v/>
      </c>
      <c r="Z73" s="125" t="str">
        <f>IF(DATA2!Z73="","",DATA2!Z73)</f>
        <v/>
      </c>
      <c r="AA73" s="125" t="str">
        <f>IF(DATA2!AA73="","",DATA2!AA73)</f>
        <v/>
      </c>
      <c r="AB73" s="125" t="str">
        <f>IF(DATA2!AB73="","",DATA2!AB73)</f>
        <v/>
      </c>
      <c r="AC73" s="125" t="str">
        <f>IF(DATA2!AC73="","",DATA2!AC73)</f>
        <v/>
      </c>
      <c r="AD73" s="125" t="str">
        <f>IF(DATA2!AD73="","",DATA2!AD73)</f>
        <v/>
      </c>
      <c r="AE73" s="125" t="str">
        <f>IF(DATA2!AE73="","",DATA2!AE73)</f>
        <v/>
      </c>
      <c r="AF73" s="125" t="str">
        <f>IF(DATA2!AF73="","",DATA2!AF73)</f>
        <v/>
      </c>
      <c r="AG73" s="126" t="str">
        <f>IF(DATA2!AG73="","",DATA2!AG73)</f>
        <v/>
      </c>
      <c r="AH73" s="130">
        <f t="shared" si="37"/>
        <v>0</v>
      </c>
      <c r="AI73" s="130">
        <f t="shared" si="11"/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2"/>
      <c r="B74" s="46" t="str">
        <f>IF(DATA2!A71="","",DATA2!B74)</f>
        <v/>
      </c>
      <c r="C74" s="125" t="str">
        <f>IF(DATA2!C74="","",DATA2!C74)</f>
        <v/>
      </c>
      <c r="D74" s="125" t="str">
        <f>IF(DATA2!D74="","",DATA2!D74)</f>
        <v/>
      </c>
      <c r="E74" s="125" t="str">
        <f>IF(DATA2!E74="","",DATA2!E74)</f>
        <v/>
      </c>
      <c r="F74" s="125" t="str">
        <f>IF(DATA2!F74="","",DATA2!F74)</f>
        <v/>
      </c>
      <c r="G74" s="125" t="str">
        <f>IF(DATA2!G74="","",DATA2!G74)</f>
        <v/>
      </c>
      <c r="H74" s="125" t="str">
        <f>IF(DATA2!H74="","",DATA2!H74)</f>
        <v/>
      </c>
      <c r="I74" s="125" t="str">
        <f>IF(DATA2!I74="","",DATA2!I74)</f>
        <v/>
      </c>
      <c r="J74" s="125" t="str">
        <f>IF(DATA2!J74="","",DATA2!J74)</f>
        <v/>
      </c>
      <c r="K74" s="125" t="str">
        <f>IF(DATA2!K74="","",DATA2!K74)</f>
        <v/>
      </c>
      <c r="L74" s="125" t="str">
        <f>IF(DATA2!L74="","",DATA2!L74)</f>
        <v/>
      </c>
      <c r="M74" s="125" t="str">
        <f>IF(DATA2!M74="","",DATA2!M74)</f>
        <v/>
      </c>
      <c r="N74" s="125" t="str">
        <f>IF(DATA2!N74="","",DATA2!N74)</f>
        <v/>
      </c>
      <c r="O74" s="125" t="str">
        <f>IF(DATA2!O74="","",DATA2!O74)</f>
        <v/>
      </c>
      <c r="P74" s="125" t="str">
        <f>IF(DATA2!P74="","",DATA2!P74)</f>
        <v/>
      </c>
      <c r="Q74" s="125" t="str">
        <f>IF(DATA2!Q74="","",DATA2!Q74)</f>
        <v/>
      </c>
      <c r="R74" s="125" t="str">
        <f>IF(DATA2!R74="","",DATA2!R74)</f>
        <v/>
      </c>
      <c r="S74" s="125" t="str">
        <f>IF(DATA2!S74="","",DATA2!S74)</f>
        <v/>
      </c>
      <c r="T74" s="125" t="str">
        <f>IF(DATA2!T74="","",DATA2!T74)</f>
        <v/>
      </c>
      <c r="U74" s="125" t="str">
        <f>IF(DATA2!U74="","",DATA2!U74)</f>
        <v/>
      </c>
      <c r="V74" s="125" t="str">
        <f>IF(DATA2!V74="","",DATA2!V74)</f>
        <v/>
      </c>
      <c r="W74" s="125" t="str">
        <f>IF(DATA2!W74="","",DATA2!W74)</f>
        <v/>
      </c>
      <c r="X74" s="125" t="str">
        <f>IF(DATA2!X74="","",DATA2!X74)</f>
        <v/>
      </c>
      <c r="Y74" s="125" t="str">
        <f>IF(DATA2!Y74="","",DATA2!Y74)</f>
        <v/>
      </c>
      <c r="Z74" s="125" t="str">
        <f>IF(DATA2!Z74="","",DATA2!Z74)</f>
        <v/>
      </c>
      <c r="AA74" s="125" t="str">
        <f>IF(DATA2!AA74="","",DATA2!AA74)</f>
        <v/>
      </c>
      <c r="AB74" s="125" t="str">
        <f>IF(DATA2!AB74="","",DATA2!AB74)</f>
        <v/>
      </c>
      <c r="AC74" s="125" t="str">
        <f>IF(DATA2!AC74="","",DATA2!AC74)</f>
        <v/>
      </c>
      <c r="AD74" s="125" t="str">
        <f>IF(DATA2!AD74="","",DATA2!AD74)</f>
        <v/>
      </c>
      <c r="AE74" s="125" t="str">
        <f>IF(DATA2!AE74="","",DATA2!AE74)</f>
        <v/>
      </c>
      <c r="AF74" s="125" t="str">
        <f>IF(DATA2!AF74="","",DATA2!AF74)</f>
        <v/>
      </c>
      <c r="AG74" s="126" t="str">
        <f>IF(DATA2!AG74="","",DATA2!AG74)</f>
        <v/>
      </c>
      <c r="AH74" s="131">
        <f t="shared" si="37"/>
        <v>0</v>
      </c>
      <c r="AI74" s="130">
        <f t="shared" si="11"/>
        <v>0</v>
      </c>
      <c r="AJ74" s="204"/>
      <c r="AK74" s="206"/>
      <c r="AL74" s="204"/>
      <c r="AM74" s="206"/>
      <c r="AN74" s="200"/>
      <c r="AO74" s="200"/>
      <c r="AP74" s="200"/>
      <c r="AQ74" s="200"/>
      <c r="AR74" s="200"/>
      <c r="AS74" s="200"/>
      <c r="AT74" s="200"/>
      <c r="AU74" s="200"/>
      <c r="AV74" s="200"/>
      <c r="AW74" s="200"/>
    </row>
    <row r="75" spans="1:49" ht="15" customHeight="1" x14ac:dyDescent="0.15">
      <c r="A75" s="203"/>
      <c r="B75" s="74" t="str">
        <f>IF(DATA2!A71="","",DATA2!B75)</f>
        <v/>
      </c>
      <c r="C75" s="127" t="str">
        <f>IF(DATA2!C75="","",DATA2!C75)</f>
        <v/>
      </c>
      <c r="D75" s="127" t="str">
        <f>IF(DATA2!D75="","",DATA2!D75)</f>
        <v/>
      </c>
      <c r="E75" s="127" t="str">
        <f>IF(DATA2!E75="","",DATA2!E75)</f>
        <v/>
      </c>
      <c r="F75" s="127" t="str">
        <f>IF(DATA2!F75="","",DATA2!F75)</f>
        <v/>
      </c>
      <c r="G75" s="127" t="str">
        <f>IF(DATA2!G75="","",DATA2!G75)</f>
        <v/>
      </c>
      <c r="H75" s="127" t="str">
        <f>IF(DATA2!H75="","",DATA2!H75)</f>
        <v/>
      </c>
      <c r="I75" s="127" t="str">
        <f>IF(DATA2!I75="","",DATA2!I75)</f>
        <v/>
      </c>
      <c r="J75" s="127" t="str">
        <f>IF(DATA2!J75="","",DATA2!J75)</f>
        <v/>
      </c>
      <c r="K75" s="127" t="str">
        <f>IF(DATA2!K75="","",DATA2!K75)</f>
        <v/>
      </c>
      <c r="L75" s="127" t="str">
        <f>IF(DATA2!L75="","",DATA2!L75)</f>
        <v/>
      </c>
      <c r="M75" s="127" t="str">
        <f>IF(DATA2!M75="","",DATA2!M75)</f>
        <v/>
      </c>
      <c r="N75" s="127" t="str">
        <f>IF(DATA2!N75="","",DATA2!N75)</f>
        <v/>
      </c>
      <c r="O75" s="127" t="str">
        <f>IF(DATA2!O75="","",DATA2!O75)</f>
        <v/>
      </c>
      <c r="P75" s="127" t="str">
        <f>IF(DATA2!P75="","",DATA2!P75)</f>
        <v/>
      </c>
      <c r="Q75" s="127" t="str">
        <f>IF(DATA2!Q75="","",DATA2!Q75)</f>
        <v/>
      </c>
      <c r="R75" s="127" t="str">
        <f>IF(DATA2!R75="","",DATA2!R75)</f>
        <v/>
      </c>
      <c r="S75" s="127" t="str">
        <f>IF(DATA2!S75="","",DATA2!S75)</f>
        <v/>
      </c>
      <c r="T75" s="127" t="str">
        <f>IF(DATA2!T75="","",DATA2!T75)</f>
        <v/>
      </c>
      <c r="U75" s="127" t="str">
        <f>IF(DATA2!U75="","",DATA2!U75)</f>
        <v/>
      </c>
      <c r="V75" s="127" t="str">
        <f>IF(DATA2!V75="","",DATA2!V75)</f>
        <v/>
      </c>
      <c r="W75" s="127" t="str">
        <f>IF(DATA2!W75="","",DATA2!W75)</f>
        <v/>
      </c>
      <c r="X75" s="127" t="str">
        <f>IF(DATA2!X75="","",DATA2!X75)</f>
        <v/>
      </c>
      <c r="Y75" s="127" t="str">
        <f>IF(DATA2!Y75="","",DATA2!Y75)</f>
        <v/>
      </c>
      <c r="Z75" s="127" t="str">
        <f>IF(DATA2!Z75="","",DATA2!Z75)</f>
        <v/>
      </c>
      <c r="AA75" s="127" t="str">
        <f>IF(DATA2!AA75="","",DATA2!AA75)</f>
        <v/>
      </c>
      <c r="AB75" s="127" t="str">
        <f>IF(DATA2!AB75="","",DATA2!AB75)</f>
        <v/>
      </c>
      <c r="AC75" s="127" t="str">
        <f>IF(DATA2!AC75="","",DATA2!AC75)</f>
        <v/>
      </c>
      <c r="AD75" s="127" t="str">
        <f>IF(DATA2!AD75="","",DATA2!AD75)</f>
        <v/>
      </c>
      <c r="AE75" s="127" t="str">
        <f>IF(DATA2!AE75="","",DATA2!AE75)</f>
        <v/>
      </c>
      <c r="AF75" s="127" t="str">
        <f>IF(DATA2!AF75="","",DATA2!AF75)</f>
        <v/>
      </c>
      <c r="AG75" s="128" t="str">
        <f>IF(DATA2!AG75="","",DATA2!AG75)</f>
        <v/>
      </c>
      <c r="AH75" s="132">
        <f t="shared" si="37"/>
        <v>0</v>
      </c>
      <c r="AI75" s="133">
        <f t="shared" si="11"/>
        <v>0</v>
      </c>
      <c r="AJ75" s="205"/>
      <c r="AK75" s="207"/>
      <c r="AL75" s="205"/>
      <c r="AM75" s="207"/>
      <c r="AN75" s="201"/>
      <c r="AO75" s="201"/>
      <c r="AP75" s="201"/>
      <c r="AQ75" s="201"/>
      <c r="AR75" s="201"/>
      <c r="AS75" s="201"/>
      <c r="AT75" s="201"/>
      <c r="AU75" s="201"/>
      <c r="AV75" s="201"/>
      <c r="AW75" s="201"/>
    </row>
    <row r="76" spans="1:49" ht="15" customHeight="1" x14ac:dyDescent="0.15">
      <c r="A76" s="202" t="str">
        <f>IF(DATA2!A76="","",DATA2!A76)</f>
        <v/>
      </c>
      <c r="B76" s="11" t="str">
        <f>IF(DATA2!A76="","",DATA2!B76)</f>
        <v/>
      </c>
      <c r="C76" s="134" t="str">
        <f>IF(DATA2!C76="","",DATA2!C76)</f>
        <v/>
      </c>
      <c r="D76" s="134" t="str">
        <f>IF(DATA2!D76="","",DATA2!D76)</f>
        <v/>
      </c>
      <c r="E76" s="134" t="str">
        <f>IF(DATA2!E76="","",DATA2!E76)</f>
        <v/>
      </c>
      <c r="F76" s="134" t="str">
        <f>IF(DATA2!F76="","",DATA2!F76)</f>
        <v/>
      </c>
      <c r="G76" s="134" t="str">
        <f>IF(DATA2!G76="","",DATA2!G76)</f>
        <v/>
      </c>
      <c r="H76" s="134" t="str">
        <f>IF(DATA2!H76="","",DATA2!H76)</f>
        <v/>
      </c>
      <c r="I76" s="134" t="str">
        <f>IF(DATA2!I76="","",DATA2!I76)</f>
        <v/>
      </c>
      <c r="J76" s="134" t="str">
        <f>IF(DATA2!J76="","",DATA2!J76)</f>
        <v/>
      </c>
      <c r="K76" s="134" t="str">
        <f>IF(DATA2!K76="","",DATA2!K76)</f>
        <v/>
      </c>
      <c r="L76" s="134" t="str">
        <f>IF(DATA2!L76="","",DATA2!L76)</f>
        <v/>
      </c>
      <c r="M76" s="134" t="str">
        <f>IF(DATA2!M76="","",DATA2!M76)</f>
        <v/>
      </c>
      <c r="N76" s="134" t="str">
        <f>IF(DATA2!N76="","",DATA2!N76)</f>
        <v/>
      </c>
      <c r="O76" s="134" t="str">
        <f>IF(DATA2!O76="","",DATA2!O76)</f>
        <v/>
      </c>
      <c r="P76" s="134" t="str">
        <f>IF(DATA2!P76="","",DATA2!P76)</f>
        <v/>
      </c>
      <c r="Q76" s="134" t="str">
        <f>IF(DATA2!Q76="","",DATA2!Q76)</f>
        <v/>
      </c>
      <c r="R76" s="134" t="str">
        <f>IF(DATA2!R76="","",DATA2!R76)</f>
        <v/>
      </c>
      <c r="S76" s="134" t="str">
        <f>IF(DATA2!S76="","",DATA2!S76)</f>
        <v/>
      </c>
      <c r="T76" s="134" t="str">
        <f>IF(DATA2!T76="","",DATA2!T76)</f>
        <v/>
      </c>
      <c r="U76" s="134" t="str">
        <f>IF(DATA2!U76="","",DATA2!U76)</f>
        <v/>
      </c>
      <c r="V76" s="134" t="str">
        <f>IF(DATA2!V76="","",DATA2!V76)</f>
        <v/>
      </c>
      <c r="W76" s="134" t="str">
        <f>IF(DATA2!W76="","",DATA2!W76)</f>
        <v/>
      </c>
      <c r="X76" s="134" t="str">
        <f>IF(DATA2!X76="","",DATA2!X76)</f>
        <v/>
      </c>
      <c r="Y76" s="134" t="str">
        <f>IF(DATA2!Y76="","",DATA2!Y76)</f>
        <v/>
      </c>
      <c r="Z76" s="134" t="str">
        <f>IF(DATA2!Z76="","",DATA2!Z76)</f>
        <v/>
      </c>
      <c r="AA76" s="134" t="str">
        <f>IF(DATA2!AA76="","",DATA2!AA76)</f>
        <v/>
      </c>
      <c r="AB76" s="134" t="str">
        <f>IF(DATA2!AB76="","",DATA2!AB76)</f>
        <v/>
      </c>
      <c r="AC76" s="134" t="str">
        <f>IF(DATA2!AC76="","",DATA2!AC76)</f>
        <v/>
      </c>
      <c r="AD76" s="134" t="str">
        <f>IF(DATA2!AD76="","",DATA2!AD76)</f>
        <v/>
      </c>
      <c r="AE76" s="134" t="str">
        <f>IF(DATA2!AE76="","",DATA2!AE76)</f>
        <v/>
      </c>
      <c r="AF76" s="134" t="str">
        <f>IF(DATA2!AF76="","",DATA2!AF76)</f>
        <v/>
      </c>
      <c r="AG76" s="135" t="str">
        <f>IF(DATA2!AG76="","",DATA2!AG76)</f>
        <v/>
      </c>
      <c r="AH76" s="188">
        <f>COUNTIFS(DATA2!$C$3:$AG$3,0,DATA2!$C76:$AG76,"&lt;&gt;")</f>
        <v>0</v>
      </c>
      <c r="AI76" s="188">
        <f>COUNTIFS(DATA2!$C$3:$AG$3,"&gt;0",DATA2!$C76:$AG76,"&lt;&gt;")</f>
        <v>0</v>
      </c>
      <c r="AJ76" s="204">
        <f t="shared" ref="AJ76" si="110">COUNTIFS($C$3:$AG$3,"=0",C77:AG77,"&gt;0")+COUNTIFS($C$3:$AG$3,"=0",C78:AG78,"&gt;0")</f>
        <v>0</v>
      </c>
      <c r="AK76" s="206">
        <f t="shared" ref="AK76" si="111">COUNTIFS($C$3:$AG$3,"&lt;&gt;0",C77:AG77,"&gt;0")+COUNTIFS($C$3:$AG$3,"&lt;&gt;0",C78:AG78,"&gt;0")</f>
        <v>0</v>
      </c>
      <c r="AL76" s="204">
        <f t="shared" ref="AL76" si="112">COUNTIFS($C$3:$AG$3,"=0",C79:AG79,"&gt;0")+COUNTIFS($C$3:$AG$3,"=0",C80:AG80,"&gt;0")</f>
        <v>0</v>
      </c>
      <c r="AM76" s="206">
        <f t="shared" ref="AM76" si="113">COUNTIFS($C$3:$AG$3,"&lt;&gt;0",C79:AG79,"&gt;0")+COUNTIFS($C$3:$AG$3,"&lt;&gt;0",C80:AG80,"&gt;0")</f>
        <v>0</v>
      </c>
      <c r="AN76" s="200">
        <f t="shared" ref="AN76:AP76" si="114">COUNTIF($C76:$AG76,AN$5)</f>
        <v>0</v>
      </c>
      <c r="AO76" s="200">
        <f t="shared" si="114"/>
        <v>0</v>
      </c>
      <c r="AP76" s="200">
        <f t="shared" si="114"/>
        <v>0</v>
      </c>
      <c r="AQ76" s="200">
        <f t="shared" ref="AQ76" si="115">COUNTIF($C76:$AG76,AQ$5)+COUNTIF($C76:$AG76,"半振")*0.5</f>
        <v>0</v>
      </c>
      <c r="AR76" s="200">
        <f t="shared" ref="AR76" si="116">COUNTIF($C76:$AG76,AR$5)+COUNTIF($C76:$AG76,"半有")*0.5</f>
        <v>0</v>
      </c>
      <c r="AS76" s="200">
        <f t="shared" ref="AS76" si="117">COUNTIF($C76:$AG76,AS$5)+COUNTIF($C76:$AG76,"半欠")*0.5</f>
        <v>0</v>
      </c>
      <c r="AT76" s="200">
        <f t="shared" si="20"/>
        <v>0</v>
      </c>
      <c r="AU76" s="200">
        <f t="shared" si="20"/>
        <v>0</v>
      </c>
      <c r="AV76" s="200">
        <f t="shared" si="20"/>
        <v>0</v>
      </c>
      <c r="AW76" s="200">
        <f t="shared" si="20"/>
        <v>0</v>
      </c>
    </row>
    <row r="77" spans="1:49" ht="15" customHeight="1" x14ac:dyDescent="0.15">
      <c r="A77" s="202"/>
      <c r="B77" s="44" t="str">
        <f>IF(DATA2!A76="","",DATA2!B77)</f>
        <v/>
      </c>
      <c r="C77" s="123" t="str">
        <f>IF(DATA2!C77="","",DATA2!C77)</f>
        <v/>
      </c>
      <c r="D77" s="123" t="str">
        <f>IF(DATA2!D77="","",DATA2!D77)</f>
        <v/>
      </c>
      <c r="E77" s="123" t="str">
        <f>IF(DATA2!E77="","",DATA2!E77)</f>
        <v/>
      </c>
      <c r="F77" s="123" t="str">
        <f>IF(DATA2!F77="","",DATA2!F77)</f>
        <v/>
      </c>
      <c r="G77" s="123" t="str">
        <f>IF(DATA2!G77="","",DATA2!G77)</f>
        <v/>
      </c>
      <c r="H77" s="123" t="str">
        <f>IF(DATA2!H77="","",DATA2!H77)</f>
        <v/>
      </c>
      <c r="I77" s="123" t="str">
        <f>IF(DATA2!I77="","",DATA2!I77)</f>
        <v/>
      </c>
      <c r="J77" s="123" t="str">
        <f>IF(DATA2!J77="","",DATA2!J77)</f>
        <v/>
      </c>
      <c r="K77" s="123" t="str">
        <f>IF(DATA2!K77="","",DATA2!K77)</f>
        <v/>
      </c>
      <c r="L77" s="123" t="str">
        <f>IF(DATA2!L77="","",DATA2!L77)</f>
        <v/>
      </c>
      <c r="M77" s="123" t="str">
        <f>IF(DATA2!M77="","",DATA2!M77)</f>
        <v/>
      </c>
      <c r="N77" s="123" t="str">
        <f>IF(DATA2!N77="","",DATA2!N77)</f>
        <v/>
      </c>
      <c r="O77" s="123" t="str">
        <f>IF(DATA2!O77="","",DATA2!O77)</f>
        <v/>
      </c>
      <c r="P77" s="123" t="str">
        <f>IF(DATA2!P77="","",DATA2!P77)</f>
        <v/>
      </c>
      <c r="Q77" s="123" t="str">
        <f>IF(DATA2!Q77="","",DATA2!Q77)</f>
        <v/>
      </c>
      <c r="R77" s="123" t="str">
        <f>IF(DATA2!R77="","",DATA2!R77)</f>
        <v/>
      </c>
      <c r="S77" s="123" t="str">
        <f>IF(DATA2!S77="","",DATA2!S77)</f>
        <v/>
      </c>
      <c r="T77" s="123" t="str">
        <f>IF(DATA2!T77="","",DATA2!T77)</f>
        <v/>
      </c>
      <c r="U77" s="123" t="str">
        <f>IF(DATA2!U77="","",DATA2!U77)</f>
        <v/>
      </c>
      <c r="V77" s="123" t="str">
        <f>IF(DATA2!V77="","",DATA2!V77)</f>
        <v/>
      </c>
      <c r="W77" s="123" t="str">
        <f>IF(DATA2!W77="","",DATA2!W77)</f>
        <v/>
      </c>
      <c r="X77" s="123" t="str">
        <f>IF(DATA2!X77="","",DATA2!X77)</f>
        <v/>
      </c>
      <c r="Y77" s="123" t="str">
        <f>IF(DATA2!Y77="","",DATA2!Y77)</f>
        <v/>
      </c>
      <c r="Z77" s="123" t="str">
        <f>IF(DATA2!Z77="","",DATA2!Z77)</f>
        <v/>
      </c>
      <c r="AA77" s="123" t="str">
        <f>IF(DATA2!AA77="","",DATA2!AA77)</f>
        <v/>
      </c>
      <c r="AB77" s="123" t="str">
        <f>IF(DATA2!AB77="","",DATA2!AB77)</f>
        <v/>
      </c>
      <c r="AC77" s="123" t="str">
        <f>IF(DATA2!AC77="","",DATA2!AC77)</f>
        <v/>
      </c>
      <c r="AD77" s="123" t="str">
        <f>IF(DATA2!AD77="","",DATA2!AD77)</f>
        <v/>
      </c>
      <c r="AE77" s="123" t="str">
        <f>IF(DATA2!AE77="","",DATA2!AE77)</f>
        <v/>
      </c>
      <c r="AF77" s="123" t="str">
        <f>IF(DATA2!AF77="","",DATA2!AF77)</f>
        <v/>
      </c>
      <c r="AG77" s="124" t="str">
        <f>IF(DATA2!AG77="","",DATA2!AG77)</f>
        <v/>
      </c>
      <c r="AH77" s="129">
        <f t="shared" si="37"/>
        <v>0</v>
      </c>
      <c r="AI77" s="129">
        <f t="shared" ref="AI77:AI140" si="118">SUMIF($C$3:$AG$3,"&lt;&gt;0",$C77:$AG77)</f>
        <v>0</v>
      </c>
      <c r="AJ77" s="204"/>
      <c r="AK77" s="206"/>
      <c r="AL77" s="204"/>
      <c r="AM77" s="206"/>
      <c r="AN77" s="200"/>
      <c r="AO77" s="200"/>
      <c r="AP77" s="200"/>
      <c r="AQ77" s="200"/>
      <c r="AR77" s="200"/>
      <c r="AS77" s="200"/>
      <c r="AT77" s="200"/>
      <c r="AU77" s="200"/>
      <c r="AV77" s="200"/>
      <c r="AW77" s="200"/>
    </row>
    <row r="78" spans="1:49" ht="15" customHeight="1" x14ac:dyDescent="0.15">
      <c r="A78" s="202"/>
      <c r="B78" s="46" t="str">
        <f>IF(DATA2!A76="","",DATA2!B78)</f>
        <v/>
      </c>
      <c r="C78" s="125" t="str">
        <f>IF(DATA2!C78="","",DATA2!C78)</f>
        <v/>
      </c>
      <c r="D78" s="125" t="str">
        <f>IF(DATA2!D78="","",DATA2!D78)</f>
        <v/>
      </c>
      <c r="E78" s="125" t="str">
        <f>IF(DATA2!E78="","",DATA2!E78)</f>
        <v/>
      </c>
      <c r="F78" s="125" t="str">
        <f>IF(DATA2!F78="","",DATA2!F78)</f>
        <v/>
      </c>
      <c r="G78" s="125" t="str">
        <f>IF(DATA2!G78="","",DATA2!G78)</f>
        <v/>
      </c>
      <c r="H78" s="125" t="str">
        <f>IF(DATA2!H78="","",DATA2!H78)</f>
        <v/>
      </c>
      <c r="I78" s="125" t="str">
        <f>IF(DATA2!I78="","",DATA2!I78)</f>
        <v/>
      </c>
      <c r="J78" s="125" t="str">
        <f>IF(DATA2!J78="","",DATA2!J78)</f>
        <v/>
      </c>
      <c r="K78" s="125" t="str">
        <f>IF(DATA2!K78="","",DATA2!K78)</f>
        <v/>
      </c>
      <c r="L78" s="125" t="str">
        <f>IF(DATA2!L78="","",DATA2!L78)</f>
        <v/>
      </c>
      <c r="M78" s="125" t="str">
        <f>IF(DATA2!M78="","",DATA2!M78)</f>
        <v/>
      </c>
      <c r="N78" s="125" t="str">
        <f>IF(DATA2!N78="","",DATA2!N78)</f>
        <v/>
      </c>
      <c r="O78" s="125" t="str">
        <f>IF(DATA2!O78="","",DATA2!O78)</f>
        <v/>
      </c>
      <c r="P78" s="125" t="str">
        <f>IF(DATA2!P78="","",DATA2!P78)</f>
        <v/>
      </c>
      <c r="Q78" s="125" t="str">
        <f>IF(DATA2!Q78="","",DATA2!Q78)</f>
        <v/>
      </c>
      <c r="R78" s="125" t="str">
        <f>IF(DATA2!R78="","",DATA2!R78)</f>
        <v/>
      </c>
      <c r="S78" s="125" t="str">
        <f>IF(DATA2!S78="","",DATA2!S78)</f>
        <v/>
      </c>
      <c r="T78" s="125" t="str">
        <f>IF(DATA2!T78="","",DATA2!T78)</f>
        <v/>
      </c>
      <c r="U78" s="125" t="str">
        <f>IF(DATA2!U78="","",DATA2!U78)</f>
        <v/>
      </c>
      <c r="V78" s="125" t="str">
        <f>IF(DATA2!V78="","",DATA2!V78)</f>
        <v/>
      </c>
      <c r="W78" s="125" t="str">
        <f>IF(DATA2!W78="","",DATA2!W78)</f>
        <v/>
      </c>
      <c r="X78" s="125" t="str">
        <f>IF(DATA2!X78="","",DATA2!X78)</f>
        <v/>
      </c>
      <c r="Y78" s="125" t="str">
        <f>IF(DATA2!Y78="","",DATA2!Y78)</f>
        <v/>
      </c>
      <c r="Z78" s="125" t="str">
        <f>IF(DATA2!Z78="","",DATA2!Z78)</f>
        <v/>
      </c>
      <c r="AA78" s="125" t="str">
        <f>IF(DATA2!AA78="","",DATA2!AA78)</f>
        <v/>
      </c>
      <c r="AB78" s="125" t="str">
        <f>IF(DATA2!AB78="","",DATA2!AB78)</f>
        <v/>
      </c>
      <c r="AC78" s="125" t="str">
        <f>IF(DATA2!AC78="","",DATA2!AC78)</f>
        <v/>
      </c>
      <c r="AD78" s="125" t="str">
        <f>IF(DATA2!AD78="","",DATA2!AD78)</f>
        <v/>
      </c>
      <c r="AE78" s="125" t="str">
        <f>IF(DATA2!AE78="","",DATA2!AE78)</f>
        <v/>
      </c>
      <c r="AF78" s="125" t="str">
        <f>IF(DATA2!AF78="","",DATA2!AF78)</f>
        <v/>
      </c>
      <c r="AG78" s="126" t="str">
        <f>IF(DATA2!AG78="","",DATA2!AG78)</f>
        <v/>
      </c>
      <c r="AH78" s="130">
        <f t="shared" si="37"/>
        <v>0</v>
      </c>
      <c r="AI78" s="130">
        <f t="shared" si="118"/>
        <v>0</v>
      </c>
      <c r="AJ78" s="204"/>
      <c r="AK78" s="206"/>
      <c r="AL78" s="204"/>
      <c r="AM78" s="206"/>
      <c r="AN78" s="200"/>
      <c r="AO78" s="200"/>
      <c r="AP78" s="200"/>
      <c r="AQ78" s="200"/>
      <c r="AR78" s="200"/>
      <c r="AS78" s="200"/>
      <c r="AT78" s="200"/>
      <c r="AU78" s="200"/>
      <c r="AV78" s="200"/>
      <c r="AW78" s="200"/>
    </row>
    <row r="79" spans="1:49" ht="15" customHeight="1" x14ac:dyDescent="0.15">
      <c r="A79" s="202"/>
      <c r="B79" s="46" t="str">
        <f>IF(DATA2!A76="","",DATA2!B79)</f>
        <v/>
      </c>
      <c r="C79" s="125" t="str">
        <f>IF(DATA2!C79="","",DATA2!C79)</f>
        <v/>
      </c>
      <c r="D79" s="125" t="str">
        <f>IF(DATA2!D79="","",DATA2!D79)</f>
        <v/>
      </c>
      <c r="E79" s="125" t="str">
        <f>IF(DATA2!E79="","",DATA2!E79)</f>
        <v/>
      </c>
      <c r="F79" s="125" t="str">
        <f>IF(DATA2!F79="","",DATA2!F79)</f>
        <v/>
      </c>
      <c r="G79" s="125" t="str">
        <f>IF(DATA2!G79="","",DATA2!G79)</f>
        <v/>
      </c>
      <c r="H79" s="125" t="str">
        <f>IF(DATA2!H79="","",DATA2!H79)</f>
        <v/>
      </c>
      <c r="I79" s="125" t="str">
        <f>IF(DATA2!I79="","",DATA2!I79)</f>
        <v/>
      </c>
      <c r="J79" s="125" t="str">
        <f>IF(DATA2!J79="","",DATA2!J79)</f>
        <v/>
      </c>
      <c r="K79" s="125" t="str">
        <f>IF(DATA2!K79="","",DATA2!K79)</f>
        <v/>
      </c>
      <c r="L79" s="125" t="str">
        <f>IF(DATA2!L79="","",DATA2!L79)</f>
        <v/>
      </c>
      <c r="M79" s="125" t="str">
        <f>IF(DATA2!M79="","",DATA2!M79)</f>
        <v/>
      </c>
      <c r="N79" s="125" t="str">
        <f>IF(DATA2!N79="","",DATA2!N79)</f>
        <v/>
      </c>
      <c r="O79" s="125" t="str">
        <f>IF(DATA2!O79="","",DATA2!O79)</f>
        <v/>
      </c>
      <c r="P79" s="125" t="str">
        <f>IF(DATA2!P79="","",DATA2!P79)</f>
        <v/>
      </c>
      <c r="Q79" s="125" t="str">
        <f>IF(DATA2!Q79="","",DATA2!Q79)</f>
        <v/>
      </c>
      <c r="R79" s="125" t="str">
        <f>IF(DATA2!R79="","",DATA2!R79)</f>
        <v/>
      </c>
      <c r="S79" s="125" t="str">
        <f>IF(DATA2!S79="","",DATA2!S79)</f>
        <v/>
      </c>
      <c r="T79" s="125" t="str">
        <f>IF(DATA2!T79="","",DATA2!T79)</f>
        <v/>
      </c>
      <c r="U79" s="125" t="str">
        <f>IF(DATA2!U79="","",DATA2!U79)</f>
        <v/>
      </c>
      <c r="V79" s="125" t="str">
        <f>IF(DATA2!V79="","",DATA2!V79)</f>
        <v/>
      </c>
      <c r="W79" s="125" t="str">
        <f>IF(DATA2!W79="","",DATA2!W79)</f>
        <v/>
      </c>
      <c r="X79" s="125" t="str">
        <f>IF(DATA2!X79="","",DATA2!X79)</f>
        <v/>
      </c>
      <c r="Y79" s="125" t="str">
        <f>IF(DATA2!Y79="","",DATA2!Y79)</f>
        <v/>
      </c>
      <c r="Z79" s="125" t="str">
        <f>IF(DATA2!Z79="","",DATA2!Z79)</f>
        <v/>
      </c>
      <c r="AA79" s="125" t="str">
        <f>IF(DATA2!AA79="","",DATA2!AA79)</f>
        <v/>
      </c>
      <c r="AB79" s="125" t="str">
        <f>IF(DATA2!AB79="","",DATA2!AB79)</f>
        <v/>
      </c>
      <c r="AC79" s="125" t="str">
        <f>IF(DATA2!AC79="","",DATA2!AC79)</f>
        <v/>
      </c>
      <c r="AD79" s="125" t="str">
        <f>IF(DATA2!AD79="","",DATA2!AD79)</f>
        <v/>
      </c>
      <c r="AE79" s="125" t="str">
        <f>IF(DATA2!AE79="","",DATA2!AE79)</f>
        <v/>
      </c>
      <c r="AF79" s="125" t="str">
        <f>IF(DATA2!AF79="","",DATA2!AF79)</f>
        <v/>
      </c>
      <c r="AG79" s="126" t="str">
        <f>IF(DATA2!AG79="","",DATA2!AG79)</f>
        <v/>
      </c>
      <c r="AH79" s="131">
        <f t="shared" si="37"/>
        <v>0</v>
      </c>
      <c r="AI79" s="130">
        <f t="shared" si="118"/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IF(DATA2!A76="","",DATA2!B80)</f>
        <v/>
      </c>
      <c r="C80" s="127" t="str">
        <f>IF(DATA2!C80="","",DATA2!C80)</f>
        <v/>
      </c>
      <c r="D80" s="127" t="str">
        <f>IF(DATA2!D80="","",DATA2!D80)</f>
        <v/>
      </c>
      <c r="E80" s="127" t="str">
        <f>IF(DATA2!E80="","",DATA2!E80)</f>
        <v/>
      </c>
      <c r="F80" s="127" t="str">
        <f>IF(DATA2!F80="","",DATA2!F80)</f>
        <v/>
      </c>
      <c r="G80" s="127" t="str">
        <f>IF(DATA2!G80="","",DATA2!G80)</f>
        <v/>
      </c>
      <c r="H80" s="127" t="str">
        <f>IF(DATA2!H80="","",DATA2!H80)</f>
        <v/>
      </c>
      <c r="I80" s="127" t="str">
        <f>IF(DATA2!I80="","",DATA2!I80)</f>
        <v/>
      </c>
      <c r="J80" s="127" t="str">
        <f>IF(DATA2!J80="","",DATA2!J80)</f>
        <v/>
      </c>
      <c r="K80" s="127" t="str">
        <f>IF(DATA2!K80="","",DATA2!K80)</f>
        <v/>
      </c>
      <c r="L80" s="127" t="str">
        <f>IF(DATA2!L80="","",DATA2!L80)</f>
        <v/>
      </c>
      <c r="M80" s="127" t="str">
        <f>IF(DATA2!M80="","",DATA2!M80)</f>
        <v/>
      </c>
      <c r="N80" s="127" t="str">
        <f>IF(DATA2!N80="","",DATA2!N80)</f>
        <v/>
      </c>
      <c r="O80" s="127" t="str">
        <f>IF(DATA2!O80="","",DATA2!O80)</f>
        <v/>
      </c>
      <c r="P80" s="127" t="str">
        <f>IF(DATA2!P80="","",DATA2!P80)</f>
        <v/>
      </c>
      <c r="Q80" s="127" t="str">
        <f>IF(DATA2!Q80="","",DATA2!Q80)</f>
        <v/>
      </c>
      <c r="R80" s="127" t="str">
        <f>IF(DATA2!R80="","",DATA2!R80)</f>
        <v/>
      </c>
      <c r="S80" s="127" t="str">
        <f>IF(DATA2!S80="","",DATA2!S80)</f>
        <v/>
      </c>
      <c r="T80" s="127" t="str">
        <f>IF(DATA2!T80="","",DATA2!T80)</f>
        <v/>
      </c>
      <c r="U80" s="127" t="str">
        <f>IF(DATA2!U80="","",DATA2!U80)</f>
        <v/>
      </c>
      <c r="V80" s="127" t="str">
        <f>IF(DATA2!V80="","",DATA2!V80)</f>
        <v/>
      </c>
      <c r="W80" s="127" t="str">
        <f>IF(DATA2!W80="","",DATA2!W80)</f>
        <v/>
      </c>
      <c r="X80" s="127" t="str">
        <f>IF(DATA2!X80="","",DATA2!X80)</f>
        <v/>
      </c>
      <c r="Y80" s="127" t="str">
        <f>IF(DATA2!Y80="","",DATA2!Y80)</f>
        <v/>
      </c>
      <c r="Z80" s="127" t="str">
        <f>IF(DATA2!Z80="","",DATA2!Z80)</f>
        <v/>
      </c>
      <c r="AA80" s="127" t="str">
        <f>IF(DATA2!AA80="","",DATA2!AA80)</f>
        <v/>
      </c>
      <c r="AB80" s="127" t="str">
        <f>IF(DATA2!AB80="","",DATA2!AB80)</f>
        <v/>
      </c>
      <c r="AC80" s="127" t="str">
        <f>IF(DATA2!AC80="","",DATA2!AC80)</f>
        <v/>
      </c>
      <c r="AD80" s="127" t="str">
        <f>IF(DATA2!AD80="","",DATA2!AD80)</f>
        <v/>
      </c>
      <c r="AE80" s="127" t="str">
        <f>IF(DATA2!AE80="","",DATA2!AE80)</f>
        <v/>
      </c>
      <c r="AF80" s="127" t="str">
        <f>IF(DATA2!AF80="","",DATA2!AF80)</f>
        <v/>
      </c>
      <c r="AG80" s="128" t="str">
        <f>IF(DATA2!AG80="","",DATA2!AG80)</f>
        <v/>
      </c>
      <c r="AH80" s="132">
        <f t="shared" si="37"/>
        <v>0</v>
      </c>
      <c r="AI80" s="133">
        <f t="shared" si="118"/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IF(DATA2!A81="","",DATA2!A81)</f>
        <v/>
      </c>
      <c r="B81" s="11" t="str">
        <f>IF(DATA2!A81="","",DATA2!B81)</f>
        <v/>
      </c>
      <c r="C81" s="134" t="str">
        <f>IF(DATA2!C81="","",DATA2!C81)</f>
        <v/>
      </c>
      <c r="D81" s="134" t="str">
        <f>IF(DATA2!D81="","",DATA2!D81)</f>
        <v/>
      </c>
      <c r="E81" s="134" t="str">
        <f>IF(DATA2!E81="","",DATA2!E81)</f>
        <v/>
      </c>
      <c r="F81" s="134" t="str">
        <f>IF(DATA2!F81="","",DATA2!F81)</f>
        <v/>
      </c>
      <c r="G81" s="134" t="str">
        <f>IF(DATA2!G81="","",DATA2!G81)</f>
        <v/>
      </c>
      <c r="H81" s="134" t="str">
        <f>IF(DATA2!H81="","",DATA2!H81)</f>
        <v/>
      </c>
      <c r="I81" s="134" t="str">
        <f>IF(DATA2!I81="","",DATA2!I81)</f>
        <v/>
      </c>
      <c r="J81" s="134" t="str">
        <f>IF(DATA2!J81="","",DATA2!J81)</f>
        <v/>
      </c>
      <c r="K81" s="134" t="str">
        <f>IF(DATA2!K81="","",DATA2!K81)</f>
        <v/>
      </c>
      <c r="L81" s="134" t="str">
        <f>IF(DATA2!L81="","",DATA2!L81)</f>
        <v/>
      </c>
      <c r="M81" s="134" t="str">
        <f>IF(DATA2!M81="","",DATA2!M81)</f>
        <v/>
      </c>
      <c r="N81" s="134" t="str">
        <f>IF(DATA2!N81="","",DATA2!N81)</f>
        <v/>
      </c>
      <c r="O81" s="134" t="str">
        <f>IF(DATA2!O81="","",DATA2!O81)</f>
        <v/>
      </c>
      <c r="P81" s="134" t="str">
        <f>IF(DATA2!P81="","",DATA2!P81)</f>
        <v/>
      </c>
      <c r="Q81" s="134" t="str">
        <f>IF(DATA2!Q81="","",DATA2!Q81)</f>
        <v/>
      </c>
      <c r="R81" s="134" t="str">
        <f>IF(DATA2!R81="","",DATA2!R81)</f>
        <v/>
      </c>
      <c r="S81" s="134" t="str">
        <f>IF(DATA2!S81="","",DATA2!S81)</f>
        <v/>
      </c>
      <c r="T81" s="134" t="str">
        <f>IF(DATA2!T81="","",DATA2!T81)</f>
        <v/>
      </c>
      <c r="U81" s="134" t="str">
        <f>IF(DATA2!U81="","",DATA2!U81)</f>
        <v/>
      </c>
      <c r="V81" s="134" t="str">
        <f>IF(DATA2!V81="","",DATA2!V81)</f>
        <v/>
      </c>
      <c r="W81" s="134" t="str">
        <f>IF(DATA2!W81="","",DATA2!W81)</f>
        <v/>
      </c>
      <c r="X81" s="134" t="str">
        <f>IF(DATA2!X81="","",DATA2!X81)</f>
        <v/>
      </c>
      <c r="Y81" s="134" t="str">
        <f>IF(DATA2!Y81="","",DATA2!Y81)</f>
        <v/>
      </c>
      <c r="Z81" s="134" t="str">
        <f>IF(DATA2!Z81="","",DATA2!Z81)</f>
        <v/>
      </c>
      <c r="AA81" s="134" t="str">
        <f>IF(DATA2!AA81="","",DATA2!AA81)</f>
        <v/>
      </c>
      <c r="AB81" s="134" t="str">
        <f>IF(DATA2!AB81="","",DATA2!AB81)</f>
        <v/>
      </c>
      <c r="AC81" s="134" t="str">
        <f>IF(DATA2!AC81="","",DATA2!AC81)</f>
        <v/>
      </c>
      <c r="AD81" s="134" t="str">
        <f>IF(DATA2!AD81="","",DATA2!AD81)</f>
        <v/>
      </c>
      <c r="AE81" s="134" t="str">
        <f>IF(DATA2!AE81="","",DATA2!AE81)</f>
        <v/>
      </c>
      <c r="AF81" s="134" t="str">
        <f>IF(DATA2!AF81="","",DATA2!AF81)</f>
        <v/>
      </c>
      <c r="AG81" s="135" t="str">
        <f>IF(DATA2!AG81="","",DATA2!AG81)</f>
        <v/>
      </c>
      <c r="AH81" s="188">
        <f>COUNTIFS(DATA2!$C$3:$AG$3,0,DATA2!$C81:$AG81,"&lt;&gt;")</f>
        <v>0</v>
      </c>
      <c r="AI81" s="188">
        <f>COUNTIFS(DATA2!$C$3:$AG$3,"&gt;0",DATA2!$C81:$AG81,"&lt;&gt;")</f>
        <v>0</v>
      </c>
      <c r="AJ81" s="204">
        <f t="shared" ref="AJ81" si="119">COUNTIFS($C$3:$AG$3,"=0",C82:AG82,"&gt;0")+COUNTIFS($C$3:$AG$3,"=0",C83:AG83,"&gt;0")</f>
        <v>0</v>
      </c>
      <c r="AK81" s="206">
        <f t="shared" ref="AK81" si="120">COUNTIFS($C$3:$AG$3,"&lt;&gt;0",C82:AG82,"&gt;0")+COUNTIFS($C$3:$AG$3,"&lt;&gt;0",C83:AG83,"&gt;0")</f>
        <v>0</v>
      </c>
      <c r="AL81" s="204">
        <f t="shared" ref="AL81" si="121">COUNTIFS($C$3:$AG$3,"=0",C84:AG84,"&gt;0")+COUNTIFS($C$3:$AG$3,"=0",C85:AG85,"&gt;0")</f>
        <v>0</v>
      </c>
      <c r="AM81" s="206">
        <f t="shared" ref="AM81" si="122">COUNTIFS($C$3:$AG$3,"&lt;&gt;0",C84:AG84,"&gt;0")+COUNTIFS($C$3:$AG$3,"&lt;&gt;0",C85:AG85,"&gt;0")</f>
        <v>0</v>
      </c>
      <c r="AN81" s="200">
        <f t="shared" ref="AN81:AP81" si="123">COUNTIF($C81:$AG81,AN$5)</f>
        <v>0</v>
      </c>
      <c r="AO81" s="200">
        <f t="shared" si="123"/>
        <v>0</v>
      </c>
      <c r="AP81" s="200">
        <f t="shared" si="123"/>
        <v>0</v>
      </c>
      <c r="AQ81" s="200">
        <f t="shared" ref="AQ81" si="124">COUNTIF($C81:$AG81,AQ$5)+COUNTIF($C81:$AG81,"半振")*0.5</f>
        <v>0</v>
      </c>
      <c r="AR81" s="200">
        <f t="shared" ref="AR81" si="125">COUNTIF($C81:$AG81,AR$5)+COUNTIF($C81:$AG81,"半有")*0.5</f>
        <v>0</v>
      </c>
      <c r="AS81" s="200">
        <f t="shared" ref="AS81" si="126">COUNTIF($C81:$AG81,AS$5)+COUNTIF($C81:$AG81,"半欠")*0.5</f>
        <v>0</v>
      </c>
      <c r="AT81" s="200">
        <f t="shared" ref="AT81:AW141" si="127">COUNTIF($C81:$AG81,AT$5)</f>
        <v>0</v>
      </c>
      <c r="AU81" s="200">
        <f t="shared" si="127"/>
        <v>0</v>
      </c>
      <c r="AV81" s="200">
        <f t="shared" si="127"/>
        <v>0</v>
      </c>
      <c r="AW81" s="200">
        <f t="shared" si="127"/>
        <v>0</v>
      </c>
    </row>
    <row r="82" spans="1:49" ht="15" customHeight="1" x14ac:dyDescent="0.15">
      <c r="A82" s="202"/>
      <c r="B82" s="44" t="str">
        <f>IF(DATA2!A81="","",DATA2!B82)</f>
        <v/>
      </c>
      <c r="C82" s="123" t="str">
        <f>IF(DATA2!C82="","",DATA2!C82)</f>
        <v/>
      </c>
      <c r="D82" s="123" t="str">
        <f>IF(DATA2!D82="","",DATA2!D82)</f>
        <v/>
      </c>
      <c r="E82" s="123" t="str">
        <f>IF(DATA2!E82="","",DATA2!E82)</f>
        <v/>
      </c>
      <c r="F82" s="123" t="str">
        <f>IF(DATA2!F82="","",DATA2!F82)</f>
        <v/>
      </c>
      <c r="G82" s="123" t="str">
        <f>IF(DATA2!G82="","",DATA2!G82)</f>
        <v/>
      </c>
      <c r="H82" s="123" t="str">
        <f>IF(DATA2!H82="","",DATA2!H82)</f>
        <v/>
      </c>
      <c r="I82" s="123" t="str">
        <f>IF(DATA2!I82="","",DATA2!I82)</f>
        <v/>
      </c>
      <c r="J82" s="123" t="str">
        <f>IF(DATA2!J82="","",DATA2!J82)</f>
        <v/>
      </c>
      <c r="K82" s="123" t="str">
        <f>IF(DATA2!K82="","",DATA2!K82)</f>
        <v/>
      </c>
      <c r="L82" s="123" t="str">
        <f>IF(DATA2!L82="","",DATA2!L82)</f>
        <v/>
      </c>
      <c r="M82" s="123" t="str">
        <f>IF(DATA2!M82="","",DATA2!M82)</f>
        <v/>
      </c>
      <c r="N82" s="123" t="str">
        <f>IF(DATA2!N82="","",DATA2!N82)</f>
        <v/>
      </c>
      <c r="O82" s="123" t="str">
        <f>IF(DATA2!O82="","",DATA2!O82)</f>
        <v/>
      </c>
      <c r="P82" s="123" t="str">
        <f>IF(DATA2!P82="","",DATA2!P82)</f>
        <v/>
      </c>
      <c r="Q82" s="123" t="str">
        <f>IF(DATA2!Q82="","",DATA2!Q82)</f>
        <v/>
      </c>
      <c r="R82" s="123" t="str">
        <f>IF(DATA2!R82="","",DATA2!R82)</f>
        <v/>
      </c>
      <c r="S82" s="123" t="str">
        <f>IF(DATA2!S82="","",DATA2!S82)</f>
        <v/>
      </c>
      <c r="T82" s="123" t="str">
        <f>IF(DATA2!T82="","",DATA2!T82)</f>
        <v/>
      </c>
      <c r="U82" s="123" t="str">
        <f>IF(DATA2!U82="","",DATA2!U82)</f>
        <v/>
      </c>
      <c r="V82" s="123" t="str">
        <f>IF(DATA2!V82="","",DATA2!V82)</f>
        <v/>
      </c>
      <c r="W82" s="123" t="str">
        <f>IF(DATA2!W82="","",DATA2!W82)</f>
        <v/>
      </c>
      <c r="X82" s="123" t="str">
        <f>IF(DATA2!X82="","",DATA2!X82)</f>
        <v/>
      </c>
      <c r="Y82" s="123" t="str">
        <f>IF(DATA2!Y82="","",DATA2!Y82)</f>
        <v/>
      </c>
      <c r="Z82" s="123" t="str">
        <f>IF(DATA2!Z82="","",DATA2!Z82)</f>
        <v/>
      </c>
      <c r="AA82" s="123" t="str">
        <f>IF(DATA2!AA82="","",DATA2!AA82)</f>
        <v/>
      </c>
      <c r="AB82" s="123" t="str">
        <f>IF(DATA2!AB82="","",DATA2!AB82)</f>
        <v/>
      </c>
      <c r="AC82" s="123" t="str">
        <f>IF(DATA2!AC82="","",DATA2!AC82)</f>
        <v/>
      </c>
      <c r="AD82" s="123" t="str">
        <f>IF(DATA2!AD82="","",DATA2!AD82)</f>
        <v/>
      </c>
      <c r="AE82" s="123" t="str">
        <f>IF(DATA2!AE82="","",DATA2!AE82)</f>
        <v/>
      </c>
      <c r="AF82" s="123" t="str">
        <f>IF(DATA2!AF82="","",DATA2!AF82)</f>
        <v/>
      </c>
      <c r="AG82" s="124" t="str">
        <f>IF(DATA2!AG82="","",DATA2!AG82)</f>
        <v/>
      </c>
      <c r="AH82" s="129">
        <f t="shared" si="37"/>
        <v>0</v>
      </c>
      <c r="AI82" s="129">
        <f t="shared" si="118"/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2"/>
      <c r="B83" s="46" t="str">
        <f>IF(DATA2!A81="","",DATA2!B83)</f>
        <v/>
      </c>
      <c r="C83" s="125" t="str">
        <f>IF(DATA2!C83="","",DATA2!C83)</f>
        <v/>
      </c>
      <c r="D83" s="125" t="str">
        <f>IF(DATA2!D83="","",DATA2!D83)</f>
        <v/>
      </c>
      <c r="E83" s="125" t="str">
        <f>IF(DATA2!E83="","",DATA2!E83)</f>
        <v/>
      </c>
      <c r="F83" s="125" t="str">
        <f>IF(DATA2!F83="","",DATA2!F83)</f>
        <v/>
      </c>
      <c r="G83" s="125" t="str">
        <f>IF(DATA2!G83="","",DATA2!G83)</f>
        <v/>
      </c>
      <c r="H83" s="125" t="str">
        <f>IF(DATA2!H83="","",DATA2!H83)</f>
        <v/>
      </c>
      <c r="I83" s="125" t="str">
        <f>IF(DATA2!I83="","",DATA2!I83)</f>
        <v/>
      </c>
      <c r="J83" s="125" t="str">
        <f>IF(DATA2!J83="","",DATA2!J83)</f>
        <v/>
      </c>
      <c r="K83" s="125" t="str">
        <f>IF(DATA2!K83="","",DATA2!K83)</f>
        <v/>
      </c>
      <c r="L83" s="125" t="str">
        <f>IF(DATA2!L83="","",DATA2!L83)</f>
        <v/>
      </c>
      <c r="M83" s="125" t="str">
        <f>IF(DATA2!M83="","",DATA2!M83)</f>
        <v/>
      </c>
      <c r="N83" s="125" t="str">
        <f>IF(DATA2!N83="","",DATA2!N83)</f>
        <v/>
      </c>
      <c r="O83" s="125" t="str">
        <f>IF(DATA2!O83="","",DATA2!O83)</f>
        <v/>
      </c>
      <c r="P83" s="125" t="str">
        <f>IF(DATA2!P83="","",DATA2!P83)</f>
        <v/>
      </c>
      <c r="Q83" s="125" t="str">
        <f>IF(DATA2!Q83="","",DATA2!Q83)</f>
        <v/>
      </c>
      <c r="R83" s="125" t="str">
        <f>IF(DATA2!R83="","",DATA2!R83)</f>
        <v/>
      </c>
      <c r="S83" s="125" t="str">
        <f>IF(DATA2!S83="","",DATA2!S83)</f>
        <v/>
      </c>
      <c r="T83" s="125" t="str">
        <f>IF(DATA2!T83="","",DATA2!T83)</f>
        <v/>
      </c>
      <c r="U83" s="125" t="str">
        <f>IF(DATA2!U83="","",DATA2!U83)</f>
        <v/>
      </c>
      <c r="V83" s="125" t="str">
        <f>IF(DATA2!V83="","",DATA2!V83)</f>
        <v/>
      </c>
      <c r="W83" s="125" t="str">
        <f>IF(DATA2!W83="","",DATA2!W83)</f>
        <v/>
      </c>
      <c r="X83" s="125" t="str">
        <f>IF(DATA2!X83="","",DATA2!X83)</f>
        <v/>
      </c>
      <c r="Y83" s="125" t="str">
        <f>IF(DATA2!Y83="","",DATA2!Y83)</f>
        <v/>
      </c>
      <c r="Z83" s="125" t="str">
        <f>IF(DATA2!Z83="","",DATA2!Z83)</f>
        <v/>
      </c>
      <c r="AA83" s="125" t="str">
        <f>IF(DATA2!AA83="","",DATA2!AA83)</f>
        <v/>
      </c>
      <c r="AB83" s="125" t="str">
        <f>IF(DATA2!AB83="","",DATA2!AB83)</f>
        <v/>
      </c>
      <c r="AC83" s="125" t="str">
        <f>IF(DATA2!AC83="","",DATA2!AC83)</f>
        <v/>
      </c>
      <c r="AD83" s="125" t="str">
        <f>IF(DATA2!AD83="","",DATA2!AD83)</f>
        <v/>
      </c>
      <c r="AE83" s="125" t="str">
        <f>IF(DATA2!AE83="","",DATA2!AE83)</f>
        <v/>
      </c>
      <c r="AF83" s="125" t="str">
        <f>IF(DATA2!AF83="","",DATA2!AF83)</f>
        <v/>
      </c>
      <c r="AG83" s="126" t="str">
        <f>IF(DATA2!AG83="","",DATA2!AG83)</f>
        <v/>
      </c>
      <c r="AH83" s="130">
        <f t="shared" si="37"/>
        <v>0</v>
      </c>
      <c r="AI83" s="130">
        <f t="shared" si="118"/>
        <v>0</v>
      </c>
      <c r="AJ83" s="204"/>
      <c r="AK83" s="206"/>
      <c r="AL83" s="204"/>
      <c r="AM83" s="206"/>
      <c r="AN83" s="200"/>
      <c r="AO83" s="200"/>
      <c r="AP83" s="200"/>
      <c r="AQ83" s="200"/>
      <c r="AR83" s="200"/>
      <c r="AS83" s="200"/>
      <c r="AT83" s="200"/>
      <c r="AU83" s="200"/>
      <c r="AV83" s="200"/>
      <c r="AW83" s="200"/>
    </row>
    <row r="84" spans="1:49" ht="15" customHeight="1" x14ac:dyDescent="0.15">
      <c r="A84" s="202"/>
      <c r="B84" s="46" t="str">
        <f>IF(DATA2!A81="","",DATA2!B84)</f>
        <v/>
      </c>
      <c r="C84" s="125" t="str">
        <f>IF(DATA2!C84="","",DATA2!C84)</f>
        <v/>
      </c>
      <c r="D84" s="125" t="str">
        <f>IF(DATA2!D84="","",DATA2!D84)</f>
        <v/>
      </c>
      <c r="E84" s="125" t="str">
        <f>IF(DATA2!E84="","",DATA2!E84)</f>
        <v/>
      </c>
      <c r="F84" s="125" t="str">
        <f>IF(DATA2!F84="","",DATA2!F84)</f>
        <v/>
      </c>
      <c r="G84" s="125" t="str">
        <f>IF(DATA2!G84="","",DATA2!G84)</f>
        <v/>
      </c>
      <c r="H84" s="125" t="str">
        <f>IF(DATA2!H84="","",DATA2!H84)</f>
        <v/>
      </c>
      <c r="I84" s="125" t="str">
        <f>IF(DATA2!I84="","",DATA2!I84)</f>
        <v/>
      </c>
      <c r="J84" s="125" t="str">
        <f>IF(DATA2!J84="","",DATA2!J84)</f>
        <v/>
      </c>
      <c r="K84" s="125" t="str">
        <f>IF(DATA2!K84="","",DATA2!K84)</f>
        <v/>
      </c>
      <c r="L84" s="125" t="str">
        <f>IF(DATA2!L84="","",DATA2!L84)</f>
        <v/>
      </c>
      <c r="M84" s="125" t="str">
        <f>IF(DATA2!M84="","",DATA2!M84)</f>
        <v/>
      </c>
      <c r="N84" s="125" t="str">
        <f>IF(DATA2!N84="","",DATA2!N84)</f>
        <v/>
      </c>
      <c r="O84" s="125" t="str">
        <f>IF(DATA2!O84="","",DATA2!O84)</f>
        <v/>
      </c>
      <c r="P84" s="125" t="str">
        <f>IF(DATA2!P84="","",DATA2!P84)</f>
        <v/>
      </c>
      <c r="Q84" s="125" t="str">
        <f>IF(DATA2!Q84="","",DATA2!Q84)</f>
        <v/>
      </c>
      <c r="R84" s="125" t="str">
        <f>IF(DATA2!R84="","",DATA2!R84)</f>
        <v/>
      </c>
      <c r="S84" s="125" t="str">
        <f>IF(DATA2!S84="","",DATA2!S84)</f>
        <v/>
      </c>
      <c r="T84" s="125" t="str">
        <f>IF(DATA2!T84="","",DATA2!T84)</f>
        <v/>
      </c>
      <c r="U84" s="125" t="str">
        <f>IF(DATA2!U84="","",DATA2!U84)</f>
        <v/>
      </c>
      <c r="V84" s="125" t="str">
        <f>IF(DATA2!V84="","",DATA2!V84)</f>
        <v/>
      </c>
      <c r="W84" s="125" t="str">
        <f>IF(DATA2!W84="","",DATA2!W84)</f>
        <v/>
      </c>
      <c r="X84" s="125" t="str">
        <f>IF(DATA2!X84="","",DATA2!X84)</f>
        <v/>
      </c>
      <c r="Y84" s="125" t="str">
        <f>IF(DATA2!Y84="","",DATA2!Y84)</f>
        <v/>
      </c>
      <c r="Z84" s="125" t="str">
        <f>IF(DATA2!Z84="","",DATA2!Z84)</f>
        <v/>
      </c>
      <c r="AA84" s="125" t="str">
        <f>IF(DATA2!AA84="","",DATA2!AA84)</f>
        <v/>
      </c>
      <c r="AB84" s="125" t="str">
        <f>IF(DATA2!AB84="","",DATA2!AB84)</f>
        <v/>
      </c>
      <c r="AC84" s="125" t="str">
        <f>IF(DATA2!AC84="","",DATA2!AC84)</f>
        <v/>
      </c>
      <c r="AD84" s="125" t="str">
        <f>IF(DATA2!AD84="","",DATA2!AD84)</f>
        <v/>
      </c>
      <c r="AE84" s="125" t="str">
        <f>IF(DATA2!AE84="","",DATA2!AE84)</f>
        <v/>
      </c>
      <c r="AF84" s="125" t="str">
        <f>IF(DATA2!AF84="","",DATA2!AF84)</f>
        <v/>
      </c>
      <c r="AG84" s="126" t="str">
        <f>IF(DATA2!AG84="","",DATA2!AG84)</f>
        <v/>
      </c>
      <c r="AH84" s="131">
        <f t="shared" si="37"/>
        <v>0</v>
      </c>
      <c r="AI84" s="130">
        <f t="shared" si="118"/>
        <v>0</v>
      </c>
      <c r="AJ84" s="204"/>
      <c r="AK84" s="206"/>
      <c r="AL84" s="204"/>
      <c r="AM84" s="206"/>
      <c r="AN84" s="200"/>
      <c r="AO84" s="200"/>
      <c r="AP84" s="200"/>
      <c r="AQ84" s="200"/>
      <c r="AR84" s="200"/>
      <c r="AS84" s="200"/>
      <c r="AT84" s="200"/>
      <c r="AU84" s="200"/>
      <c r="AV84" s="200"/>
      <c r="AW84" s="200"/>
    </row>
    <row r="85" spans="1:49" ht="15" customHeight="1" x14ac:dyDescent="0.15">
      <c r="A85" s="203"/>
      <c r="B85" s="74" t="str">
        <f>IF(DATA2!A81="","",DATA2!B85)</f>
        <v/>
      </c>
      <c r="C85" s="127" t="str">
        <f>IF(DATA2!C85="","",DATA2!C85)</f>
        <v/>
      </c>
      <c r="D85" s="127" t="str">
        <f>IF(DATA2!D85="","",DATA2!D85)</f>
        <v/>
      </c>
      <c r="E85" s="127" t="str">
        <f>IF(DATA2!E85="","",DATA2!E85)</f>
        <v/>
      </c>
      <c r="F85" s="127" t="str">
        <f>IF(DATA2!F85="","",DATA2!F85)</f>
        <v/>
      </c>
      <c r="G85" s="127" t="str">
        <f>IF(DATA2!G85="","",DATA2!G85)</f>
        <v/>
      </c>
      <c r="H85" s="127" t="str">
        <f>IF(DATA2!H85="","",DATA2!H85)</f>
        <v/>
      </c>
      <c r="I85" s="127" t="str">
        <f>IF(DATA2!I85="","",DATA2!I85)</f>
        <v/>
      </c>
      <c r="J85" s="127" t="str">
        <f>IF(DATA2!J85="","",DATA2!J85)</f>
        <v/>
      </c>
      <c r="K85" s="127" t="str">
        <f>IF(DATA2!K85="","",DATA2!K85)</f>
        <v/>
      </c>
      <c r="L85" s="127" t="str">
        <f>IF(DATA2!L85="","",DATA2!L85)</f>
        <v/>
      </c>
      <c r="M85" s="127" t="str">
        <f>IF(DATA2!M85="","",DATA2!M85)</f>
        <v/>
      </c>
      <c r="N85" s="127" t="str">
        <f>IF(DATA2!N85="","",DATA2!N85)</f>
        <v/>
      </c>
      <c r="O85" s="127" t="str">
        <f>IF(DATA2!O85="","",DATA2!O85)</f>
        <v/>
      </c>
      <c r="P85" s="127" t="str">
        <f>IF(DATA2!P85="","",DATA2!P85)</f>
        <v/>
      </c>
      <c r="Q85" s="127" t="str">
        <f>IF(DATA2!Q85="","",DATA2!Q85)</f>
        <v/>
      </c>
      <c r="R85" s="127" t="str">
        <f>IF(DATA2!R85="","",DATA2!R85)</f>
        <v/>
      </c>
      <c r="S85" s="127" t="str">
        <f>IF(DATA2!S85="","",DATA2!S85)</f>
        <v/>
      </c>
      <c r="T85" s="127" t="str">
        <f>IF(DATA2!T85="","",DATA2!T85)</f>
        <v/>
      </c>
      <c r="U85" s="127" t="str">
        <f>IF(DATA2!U85="","",DATA2!U85)</f>
        <v/>
      </c>
      <c r="V85" s="127" t="str">
        <f>IF(DATA2!V85="","",DATA2!V85)</f>
        <v/>
      </c>
      <c r="W85" s="127" t="str">
        <f>IF(DATA2!W85="","",DATA2!W85)</f>
        <v/>
      </c>
      <c r="X85" s="127" t="str">
        <f>IF(DATA2!X85="","",DATA2!X85)</f>
        <v/>
      </c>
      <c r="Y85" s="127" t="str">
        <f>IF(DATA2!Y85="","",DATA2!Y85)</f>
        <v/>
      </c>
      <c r="Z85" s="127" t="str">
        <f>IF(DATA2!Z85="","",DATA2!Z85)</f>
        <v/>
      </c>
      <c r="AA85" s="127" t="str">
        <f>IF(DATA2!AA85="","",DATA2!AA85)</f>
        <v/>
      </c>
      <c r="AB85" s="127" t="str">
        <f>IF(DATA2!AB85="","",DATA2!AB85)</f>
        <v/>
      </c>
      <c r="AC85" s="127" t="str">
        <f>IF(DATA2!AC85="","",DATA2!AC85)</f>
        <v/>
      </c>
      <c r="AD85" s="127" t="str">
        <f>IF(DATA2!AD85="","",DATA2!AD85)</f>
        <v/>
      </c>
      <c r="AE85" s="127" t="str">
        <f>IF(DATA2!AE85="","",DATA2!AE85)</f>
        <v/>
      </c>
      <c r="AF85" s="127" t="str">
        <f>IF(DATA2!AF85="","",DATA2!AF85)</f>
        <v/>
      </c>
      <c r="AG85" s="128" t="str">
        <f>IF(DATA2!AG85="","",DATA2!AG85)</f>
        <v/>
      </c>
      <c r="AH85" s="132">
        <f t="shared" si="37"/>
        <v>0</v>
      </c>
      <c r="AI85" s="133">
        <f t="shared" si="118"/>
        <v>0</v>
      </c>
      <c r="AJ85" s="205"/>
      <c r="AK85" s="207"/>
      <c r="AL85" s="205"/>
      <c r="AM85" s="207"/>
      <c r="AN85" s="201"/>
      <c r="AO85" s="201"/>
      <c r="AP85" s="201"/>
      <c r="AQ85" s="201"/>
      <c r="AR85" s="201"/>
      <c r="AS85" s="201"/>
      <c r="AT85" s="201"/>
      <c r="AU85" s="201"/>
      <c r="AV85" s="201"/>
      <c r="AW85" s="201"/>
    </row>
    <row r="86" spans="1:49" ht="15" customHeight="1" x14ac:dyDescent="0.15">
      <c r="A86" s="202" t="str">
        <f>IF(DATA2!A86="","",DATA2!A86)</f>
        <v/>
      </c>
      <c r="B86" s="11" t="str">
        <f>IF(DATA2!A86="","",DATA2!B86)</f>
        <v/>
      </c>
      <c r="C86" s="134" t="str">
        <f>IF(DATA2!C86="","",DATA2!C86)</f>
        <v/>
      </c>
      <c r="D86" s="134" t="str">
        <f>IF(DATA2!D86="","",DATA2!D86)</f>
        <v/>
      </c>
      <c r="E86" s="134" t="str">
        <f>IF(DATA2!E86="","",DATA2!E86)</f>
        <v/>
      </c>
      <c r="F86" s="134" t="str">
        <f>IF(DATA2!F86="","",DATA2!F86)</f>
        <v/>
      </c>
      <c r="G86" s="134" t="str">
        <f>IF(DATA2!G86="","",DATA2!G86)</f>
        <v/>
      </c>
      <c r="H86" s="134" t="str">
        <f>IF(DATA2!H86="","",DATA2!H86)</f>
        <v/>
      </c>
      <c r="I86" s="134" t="str">
        <f>IF(DATA2!I86="","",DATA2!I86)</f>
        <v/>
      </c>
      <c r="J86" s="134" t="str">
        <f>IF(DATA2!J86="","",DATA2!J86)</f>
        <v/>
      </c>
      <c r="K86" s="134" t="str">
        <f>IF(DATA2!K86="","",DATA2!K86)</f>
        <v/>
      </c>
      <c r="L86" s="134" t="str">
        <f>IF(DATA2!L86="","",DATA2!L86)</f>
        <v/>
      </c>
      <c r="M86" s="134" t="str">
        <f>IF(DATA2!M86="","",DATA2!M86)</f>
        <v/>
      </c>
      <c r="N86" s="134" t="str">
        <f>IF(DATA2!N86="","",DATA2!N86)</f>
        <v/>
      </c>
      <c r="O86" s="134" t="str">
        <f>IF(DATA2!O86="","",DATA2!O86)</f>
        <v/>
      </c>
      <c r="P86" s="134" t="str">
        <f>IF(DATA2!P86="","",DATA2!P86)</f>
        <v/>
      </c>
      <c r="Q86" s="134" t="str">
        <f>IF(DATA2!Q86="","",DATA2!Q86)</f>
        <v/>
      </c>
      <c r="R86" s="134" t="str">
        <f>IF(DATA2!R86="","",DATA2!R86)</f>
        <v/>
      </c>
      <c r="S86" s="134" t="str">
        <f>IF(DATA2!S86="","",DATA2!S86)</f>
        <v/>
      </c>
      <c r="T86" s="134" t="str">
        <f>IF(DATA2!T86="","",DATA2!T86)</f>
        <v/>
      </c>
      <c r="U86" s="134" t="str">
        <f>IF(DATA2!U86="","",DATA2!U86)</f>
        <v/>
      </c>
      <c r="V86" s="134" t="str">
        <f>IF(DATA2!V86="","",DATA2!V86)</f>
        <v/>
      </c>
      <c r="W86" s="134" t="str">
        <f>IF(DATA2!W86="","",DATA2!W86)</f>
        <v/>
      </c>
      <c r="X86" s="134" t="str">
        <f>IF(DATA2!X86="","",DATA2!X86)</f>
        <v/>
      </c>
      <c r="Y86" s="134" t="str">
        <f>IF(DATA2!Y86="","",DATA2!Y86)</f>
        <v/>
      </c>
      <c r="Z86" s="134" t="str">
        <f>IF(DATA2!Z86="","",DATA2!Z86)</f>
        <v/>
      </c>
      <c r="AA86" s="134" t="str">
        <f>IF(DATA2!AA86="","",DATA2!AA86)</f>
        <v/>
      </c>
      <c r="AB86" s="134" t="str">
        <f>IF(DATA2!AB86="","",DATA2!AB86)</f>
        <v/>
      </c>
      <c r="AC86" s="134" t="str">
        <f>IF(DATA2!AC86="","",DATA2!AC86)</f>
        <v/>
      </c>
      <c r="AD86" s="134" t="str">
        <f>IF(DATA2!AD86="","",DATA2!AD86)</f>
        <v/>
      </c>
      <c r="AE86" s="134" t="str">
        <f>IF(DATA2!AE86="","",DATA2!AE86)</f>
        <v/>
      </c>
      <c r="AF86" s="134" t="str">
        <f>IF(DATA2!AF86="","",DATA2!AF86)</f>
        <v/>
      </c>
      <c r="AG86" s="135" t="str">
        <f>IF(DATA2!AG86="","",DATA2!AG86)</f>
        <v/>
      </c>
      <c r="AH86" s="188">
        <f>COUNTIFS(DATA2!$C$3:$AG$3,0,DATA2!$C86:$AG86,"&lt;&gt;")</f>
        <v>0</v>
      </c>
      <c r="AI86" s="188">
        <f>COUNTIFS(DATA2!$C$3:$AG$3,"&gt;0",DATA2!$C86:$AG86,"&lt;&gt;")</f>
        <v>0</v>
      </c>
      <c r="AJ86" s="204">
        <f t="shared" ref="AJ86" si="128">COUNTIFS($C$3:$AG$3,"=0",C87:AG87,"&gt;0")+COUNTIFS($C$3:$AG$3,"=0",C88:AG88,"&gt;0")</f>
        <v>0</v>
      </c>
      <c r="AK86" s="206">
        <f t="shared" ref="AK86" si="129">COUNTIFS($C$3:$AG$3,"&lt;&gt;0",C87:AG87,"&gt;0")+COUNTIFS($C$3:$AG$3,"&lt;&gt;0",C88:AG88,"&gt;0")</f>
        <v>0</v>
      </c>
      <c r="AL86" s="204">
        <f t="shared" ref="AL86" si="130">COUNTIFS($C$3:$AG$3,"=0",C89:AG89,"&gt;0")+COUNTIFS($C$3:$AG$3,"=0",C90:AG90,"&gt;0")</f>
        <v>0</v>
      </c>
      <c r="AM86" s="206">
        <f t="shared" ref="AM86" si="131">COUNTIFS($C$3:$AG$3,"&lt;&gt;0",C89:AG89,"&gt;0")+COUNTIFS($C$3:$AG$3,"&lt;&gt;0",C90:AG90,"&gt;0")</f>
        <v>0</v>
      </c>
      <c r="AN86" s="200">
        <f t="shared" ref="AN86:AP86" si="132">COUNTIF($C86:$AG86,AN$5)</f>
        <v>0</v>
      </c>
      <c r="AO86" s="200">
        <f t="shared" si="132"/>
        <v>0</v>
      </c>
      <c r="AP86" s="200">
        <f t="shared" si="132"/>
        <v>0</v>
      </c>
      <c r="AQ86" s="200">
        <f t="shared" ref="AQ86" si="133">COUNTIF($C86:$AG86,AQ$5)+COUNTIF($C86:$AG86,"半振")*0.5</f>
        <v>0</v>
      </c>
      <c r="AR86" s="200">
        <f t="shared" ref="AR86" si="134">COUNTIF($C86:$AG86,AR$5)+COUNTIF($C86:$AG86,"半有")*0.5</f>
        <v>0</v>
      </c>
      <c r="AS86" s="200">
        <f t="shared" ref="AS86" si="135">COUNTIF($C86:$AG86,AS$5)+COUNTIF($C86:$AG86,"半欠")*0.5</f>
        <v>0</v>
      </c>
      <c r="AT86" s="200">
        <f t="shared" si="127"/>
        <v>0</v>
      </c>
      <c r="AU86" s="200">
        <f t="shared" si="127"/>
        <v>0</v>
      </c>
      <c r="AV86" s="200">
        <f t="shared" si="127"/>
        <v>0</v>
      </c>
      <c r="AW86" s="200">
        <f t="shared" si="127"/>
        <v>0</v>
      </c>
    </row>
    <row r="87" spans="1:49" ht="15" customHeight="1" x14ac:dyDescent="0.15">
      <c r="A87" s="202"/>
      <c r="B87" s="44" t="str">
        <f>IF(DATA2!A86="","",DATA2!B87)</f>
        <v/>
      </c>
      <c r="C87" s="123" t="str">
        <f>IF(DATA2!C87="","",DATA2!C87)</f>
        <v/>
      </c>
      <c r="D87" s="123" t="str">
        <f>IF(DATA2!D87="","",DATA2!D87)</f>
        <v/>
      </c>
      <c r="E87" s="123" t="str">
        <f>IF(DATA2!E87="","",DATA2!E87)</f>
        <v/>
      </c>
      <c r="F87" s="123" t="str">
        <f>IF(DATA2!F87="","",DATA2!F87)</f>
        <v/>
      </c>
      <c r="G87" s="123" t="str">
        <f>IF(DATA2!G87="","",DATA2!G87)</f>
        <v/>
      </c>
      <c r="H87" s="123" t="str">
        <f>IF(DATA2!H87="","",DATA2!H87)</f>
        <v/>
      </c>
      <c r="I87" s="123" t="str">
        <f>IF(DATA2!I87="","",DATA2!I87)</f>
        <v/>
      </c>
      <c r="J87" s="123" t="str">
        <f>IF(DATA2!J87="","",DATA2!J87)</f>
        <v/>
      </c>
      <c r="K87" s="123" t="str">
        <f>IF(DATA2!K87="","",DATA2!K87)</f>
        <v/>
      </c>
      <c r="L87" s="123" t="str">
        <f>IF(DATA2!L87="","",DATA2!L87)</f>
        <v/>
      </c>
      <c r="M87" s="123" t="str">
        <f>IF(DATA2!M87="","",DATA2!M87)</f>
        <v/>
      </c>
      <c r="N87" s="123" t="str">
        <f>IF(DATA2!N87="","",DATA2!N87)</f>
        <v/>
      </c>
      <c r="O87" s="123" t="str">
        <f>IF(DATA2!O87="","",DATA2!O87)</f>
        <v/>
      </c>
      <c r="P87" s="123" t="str">
        <f>IF(DATA2!P87="","",DATA2!P87)</f>
        <v/>
      </c>
      <c r="Q87" s="123" t="str">
        <f>IF(DATA2!Q87="","",DATA2!Q87)</f>
        <v/>
      </c>
      <c r="R87" s="123" t="str">
        <f>IF(DATA2!R87="","",DATA2!R87)</f>
        <v/>
      </c>
      <c r="S87" s="123" t="str">
        <f>IF(DATA2!S87="","",DATA2!S87)</f>
        <v/>
      </c>
      <c r="T87" s="123" t="str">
        <f>IF(DATA2!T87="","",DATA2!T87)</f>
        <v/>
      </c>
      <c r="U87" s="123" t="str">
        <f>IF(DATA2!U87="","",DATA2!U87)</f>
        <v/>
      </c>
      <c r="V87" s="123" t="str">
        <f>IF(DATA2!V87="","",DATA2!V87)</f>
        <v/>
      </c>
      <c r="W87" s="123" t="str">
        <f>IF(DATA2!W87="","",DATA2!W87)</f>
        <v/>
      </c>
      <c r="X87" s="123" t="str">
        <f>IF(DATA2!X87="","",DATA2!X87)</f>
        <v/>
      </c>
      <c r="Y87" s="123" t="str">
        <f>IF(DATA2!Y87="","",DATA2!Y87)</f>
        <v/>
      </c>
      <c r="Z87" s="123" t="str">
        <f>IF(DATA2!Z87="","",DATA2!Z87)</f>
        <v/>
      </c>
      <c r="AA87" s="123" t="str">
        <f>IF(DATA2!AA87="","",DATA2!AA87)</f>
        <v/>
      </c>
      <c r="AB87" s="123" t="str">
        <f>IF(DATA2!AB87="","",DATA2!AB87)</f>
        <v/>
      </c>
      <c r="AC87" s="123" t="str">
        <f>IF(DATA2!AC87="","",DATA2!AC87)</f>
        <v/>
      </c>
      <c r="AD87" s="123" t="str">
        <f>IF(DATA2!AD87="","",DATA2!AD87)</f>
        <v/>
      </c>
      <c r="AE87" s="123" t="str">
        <f>IF(DATA2!AE87="","",DATA2!AE87)</f>
        <v/>
      </c>
      <c r="AF87" s="123" t="str">
        <f>IF(DATA2!AF87="","",DATA2!AF87)</f>
        <v/>
      </c>
      <c r="AG87" s="124" t="str">
        <f>IF(DATA2!AG87="","",DATA2!AG87)</f>
        <v/>
      </c>
      <c r="AH87" s="129">
        <f t="shared" si="37"/>
        <v>0</v>
      </c>
      <c r="AI87" s="129">
        <f t="shared" si="118"/>
        <v>0</v>
      </c>
      <c r="AJ87" s="204"/>
      <c r="AK87" s="206"/>
      <c r="AL87" s="204"/>
      <c r="AM87" s="206"/>
      <c r="AN87" s="200"/>
      <c r="AO87" s="200"/>
      <c r="AP87" s="200"/>
      <c r="AQ87" s="200"/>
      <c r="AR87" s="200"/>
      <c r="AS87" s="200"/>
      <c r="AT87" s="200"/>
      <c r="AU87" s="200"/>
      <c r="AV87" s="200"/>
      <c r="AW87" s="200"/>
    </row>
    <row r="88" spans="1:49" ht="15" customHeight="1" x14ac:dyDescent="0.15">
      <c r="A88" s="202"/>
      <c r="B88" s="46" t="str">
        <f>IF(DATA2!A86="","",DATA2!B88)</f>
        <v/>
      </c>
      <c r="C88" s="125" t="str">
        <f>IF(DATA2!C88="","",DATA2!C88)</f>
        <v/>
      </c>
      <c r="D88" s="125" t="str">
        <f>IF(DATA2!D88="","",DATA2!D88)</f>
        <v/>
      </c>
      <c r="E88" s="125" t="str">
        <f>IF(DATA2!E88="","",DATA2!E88)</f>
        <v/>
      </c>
      <c r="F88" s="125" t="str">
        <f>IF(DATA2!F88="","",DATA2!F88)</f>
        <v/>
      </c>
      <c r="G88" s="125" t="str">
        <f>IF(DATA2!G88="","",DATA2!G88)</f>
        <v/>
      </c>
      <c r="H88" s="125" t="str">
        <f>IF(DATA2!H88="","",DATA2!H88)</f>
        <v/>
      </c>
      <c r="I88" s="125" t="str">
        <f>IF(DATA2!I88="","",DATA2!I88)</f>
        <v/>
      </c>
      <c r="J88" s="125" t="str">
        <f>IF(DATA2!J88="","",DATA2!J88)</f>
        <v/>
      </c>
      <c r="K88" s="125" t="str">
        <f>IF(DATA2!K88="","",DATA2!K88)</f>
        <v/>
      </c>
      <c r="L88" s="125" t="str">
        <f>IF(DATA2!L88="","",DATA2!L88)</f>
        <v/>
      </c>
      <c r="M88" s="125" t="str">
        <f>IF(DATA2!M88="","",DATA2!M88)</f>
        <v/>
      </c>
      <c r="N88" s="125" t="str">
        <f>IF(DATA2!N88="","",DATA2!N88)</f>
        <v/>
      </c>
      <c r="O88" s="125" t="str">
        <f>IF(DATA2!O88="","",DATA2!O88)</f>
        <v/>
      </c>
      <c r="P88" s="125" t="str">
        <f>IF(DATA2!P88="","",DATA2!P88)</f>
        <v/>
      </c>
      <c r="Q88" s="125" t="str">
        <f>IF(DATA2!Q88="","",DATA2!Q88)</f>
        <v/>
      </c>
      <c r="R88" s="125" t="str">
        <f>IF(DATA2!R88="","",DATA2!R88)</f>
        <v/>
      </c>
      <c r="S88" s="125" t="str">
        <f>IF(DATA2!S88="","",DATA2!S88)</f>
        <v/>
      </c>
      <c r="T88" s="125" t="str">
        <f>IF(DATA2!T88="","",DATA2!T88)</f>
        <v/>
      </c>
      <c r="U88" s="125" t="str">
        <f>IF(DATA2!U88="","",DATA2!U88)</f>
        <v/>
      </c>
      <c r="V88" s="125" t="str">
        <f>IF(DATA2!V88="","",DATA2!V88)</f>
        <v/>
      </c>
      <c r="W88" s="125" t="str">
        <f>IF(DATA2!W88="","",DATA2!W88)</f>
        <v/>
      </c>
      <c r="X88" s="125" t="str">
        <f>IF(DATA2!X88="","",DATA2!X88)</f>
        <v/>
      </c>
      <c r="Y88" s="125" t="str">
        <f>IF(DATA2!Y88="","",DATA2!Y88)</f>
        <v/>
      </c>
      <c r="Z88" s="125" t="str">
        <f>IF(DATA2!Z88="","",DATA2!Z88)</f>
        <v/>
      </c>
      <c r="AA88" s="125" t="str">
        <f>IF(DATA2!AA88="","",DATA2!AA88)</f>
        <v/>
      </c>
      <c r="AB88" s="125" t="str">
        <f>IF(DATA2!AB88="","",DATA2!AB88)</f>
        <v/>
      </c>
      <c r="AC88" s="125" t="str">
        <f>IF(DATA2!AC88="","",DATA2!AC88)</f>
        <v/>
      </c>
      <c r="AD88" s="125" t="str">
        <f>IF(DATA2!AD88="","",DATA2!AD88)</f>
        <v/>
      </c>
      <c r="AE88" s="125" t="str">
        <f>IF(DATA2!AE88="","",DATA2!AE88)</f>
        <v/>
      </c>
      <c r="AF88" s="125" t="str">
        <f>IF(DATA2!AF88="","",DATA2!AF88)</f>
        <v/>
      </c>
      <c r="AG88" s="126" t="str">
        <f>IF(DATA2!AG88="","",DATA2!AG88)</f>
        <v/>
      </c>
      <c r="AH88" s="130">
        <f t="shared" si="37"/>
        <v>0</v>
      </c>
      <c r="AI88" s="130">
        <f t="shared" si="118"/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2"/>
      <c r="B89" s="46" t="str">
        <f>IF(DATA2!A86="","",DATA2!B89)</f>
        <v/>
      </c>
      <c r="C89" s="125" t="str">
        <f>IF(DATA2!C89="","",DATA2!C89)</f>
        <v/>
      </c>
      <c r="D89" s="125" t="str">
        <f>IF(DATA2!D89="","",DATA2!D89)</f>
        <v/>
      </c>
      <c r="E89" s="125" t="str">
        <f>IF(DATA2!E89="","",DATA2!E89)</f>
        <v/>
      </c>
      <c r="F89" s="125" t="str">
        <f>IF(DATA2!F89="","",DATA2!F89)</f>
        <v/>
      </c>
      <c r="G89" s="125" t="str">
        <f>IF(DATA2!G89="","",DATA2!G89)</f>
        <v/>
      </c>
      <c r="H89" s="125" t="str">
        <f>IF(DATA2!H89="","",DATA2!H89)</f>
        <v/>
      </c>
      <c r="I89" s="125" t="str">
        <f>IF(DATA2!I89="","",DATA2!I89)</f>
        <v/>
      </c>
      <c r="J89" s="125" t="str">
        <f>IF(DATA2!J89="","",DATA2!J89)</f>
        <v/>
      </c>
      <c r="K89" s="125" t="str">
        <f>IF(DATA2!K89="","",DATA2!K89)</f>
        <v/>
      </c>
      <c r="L89" s="125" t="str">
        <f>IF(DATA2!L89="","",DATA2!L89)</f>
        <v/>
      </c>
      <c r="M89" s="125" t="str">
        <f>IF(DATA2!M89="","",DATA2!M89)</f>
        <v/>
      </c>
      <c r="N89" s="125" t="str">
        <f>IF(DATA2!N89="","",DATA2!N89)</f>
        <v/>
      </c>
      <c r="O89" s="125" t="str">
        <f>IF(DATA2!O89="","",DATA2!O89)</f>
        <v/>
      </c>
      <c r="P89" s="125" t="str">
        <f>IF(DATA2!P89="","",DATA2!P89)</f>
        <v/>
      </c>
      <c r="Q89" s="125" t="str">
        <f>IF(DATA2!Q89="","",DATA2!Q89)</f>
        <v/>
      </c>
      <c r="R89" s="125" t="str">
        <f>IF(DATA2!R89="","",DATA2!R89)</f>
        <v/>
      </c>
      <c r="S89" s="125" t="str">
        <f>IF(DATA2!S89="","",DATA2!S89)</f>
        <v/>
      </c>
      <c r="T89" s="125" t="str">
        <f>IF(DATA2!T89="","",DATA2!T89)</f>
        <v/>
      </c>
      <c r="U89" s="125" t="str">
        <f>IF(DATA2!U89="","",DATA2!U89)</f>
        <v/>
      </c>
      <c r="V89" s="125" t="str">
        <f>IF(DATA2!V89="","",DATA2!V89)</f>
        <v/>
      </c>
      <c r="W89" s="125" t="str">
        <f>IF(DATA2!W89="","",DATA2!W89)</f>
        <v/>
      </c>
      <c r="X89" s="125" t="str">
        <f>IF(DATA2!X89="","",DATA2!X89)</f>
        <v/>
      </c>
      <c r="Y89" s="125" t="str">
        <f>IF(DATA2!Y89="","",DATA2!Y89)</f>
        <v/>
      </c>
      <c r="Z89" s="125" t="str">
        <f>IF(DATA2!Z89="","",DATA2!Z89)</f>
        <v/>
      </c>
      <c r="AA89" s="125" t="str">
        <f>IF(DATA2!AA89="","",DATA2!AA89)</f>
        <v/>
      </c>
      <c r="AB89" s="125" t="str">
        <f>IF(DATA2!AB89="","",DATA2!AB89)</f>
        <v/>
      </c>
      <c r="AC89" s="125" t="str">
        <f>IF(DATA2!AC89="","",DATA2!AC89)</f>
        <v/>
      </c>
      <c r="AD89" s="125" t="str">
        <f>IF(DATA2!AD89="","",DATA2!AD89)</f>
        <v/>
      </c>
      <c r="AE89" s="125" t="str">
        <f>IF(DATA2!AE89="","",DATA2!AE89)</f>
        <v/>
      </c>
      <c r="AF89" s="125" t="str">
        <f>IF(DATA2!AF89="","",DATA2!AF89)</f>
        <v/>
      </c>
      <c r="AG89" s="126" t="str">
        <f>IF(DATA2!AG89="","",DATA2!AG89)</f>
        <v/>
      </c>
      <c r="AH89" s="131">
        <f t="shared" si="37"/>
        <v>0</v>
      </c>
      <c r="AI89" s="130">
        <f t="shared" si="118"/>
        <v>0</v>
      </c>
      <c r="AJ89" s="204"/>
      <c r="AK89" s="206"/>
      <c r="AL89" s="204"/>
      <c r="AM89" s="206"/>
      <c r="AN89" s="200"/>
      <c r="AO89" s="200"/>
      <c r="AP89" s="200"/>
      <c r="AQ89" s="200"/>
      <c r="AR89" s="200"/>
      <c r="AS89" s="200"/>
      <c r="AT89" s="200"/>
      <c r="AU89" s="200"/>
      <c r="AV89" s="200"/>
      <c r="AW89" s="200"/>
    </row>
    <row r="90" spans="1:49" ht="15" customHeight="1" x14ac:dyDescent="0.15">
      <c r="A90" s="203"/>
      <c r="B90" s="74" t="str">
        <f>IF(DATA2!A86="","",DATA2!B90)</f>
        <v/>
      </c>
      <c r="C90" s="127" t="str">
        <f>IF(DATA2!C90="","",DATA2!C90)</f>
        <v/>
      </c>
      <c r="D90" s="127" t="str">
        <f>IF(DATA2!D90="","",DATA2!D90)</f>
        <v/>
      </c>
      <c r="E90" s="127" t="str">
        <f>IF(DATA2!E90="","",DATA2!E90)</f>
        <v/>
      </c>
      <c r="F90" s="127" t="str">
        <f>IF(DATA2!F90="","",DATA2!F90)</f>
        <v/>
      </c>
      <c r="G90" s="127" t="str">
        <f>IF(DATA2!G90="","",DATA2!G90)</f>
        <v/>
      </c>
      <c r="H90" s="127" t="str">
        <f>IF(DATA2!H90="","",DATA2!H90)</f>
        <v/>
      </c>
      <c r="I90" s="127" t="str">
        <f>IF(DATA2!I90="","",DATA2!I90)</f>
        <v/>
      </c>
      <c r="J90" s="127" t="str">
        <f>IF(DATA2!J90="","",DATA2!J90)</f>
        <v/>
      </c>
      <c r="K90" s="127" t="str">
        <f>IF(DATA2!K90="","",DATA2!K90)</f>
        <v/>
      </c>
      <c r="L90" s="127" t="str">
        <f>IF(DATA2!L90="","",DATA2!L90)</f>
        <v/>
      </c>
      <c r="M90" s="127" t="str">
        <f>IF(DATA2!M90="","",DATA2!M90)</f>
        <v/>
      </c>
      <c r="N90" s="127" t="str">
        <f>IF(DATA2!N90="","",DATA2!N90)</f>
        <v/>
      </c>
      <c r="O90" s="127" t="str">
        <f>IF(DATA2!O90="","",DATA2!O90)</f>
        <v/>
      </c>
      <c r="P90" s="127" t="str">
        <f>IF(DATA2!P90="","",DATA2!P90)</f>
        <v/>
      </c>
      <c r="Q90" s="127" t="str">
        <f>IF(DATA2!Q90="","",DATA2!Q90)</f>
        <v/>
      </c>
      <c r="R90" s="127" t="str">
        <f>IF(DATA2!R90="","",DATA2!R90)</f>
        <v/>
      </c>
      <c r="S90" s="127" t="str">
        <f>IF(DATA2!S90="","",DATA2!S90)</f>
        <v/>
      </c>
      <c r="T90" s="127" t="str">
        <f>IF(DATA2!T90="","",DATA2!T90)</f>
        <v/>
      </c>
      <c r="U90" s="127" t="str">
        <f>IF(DATA2!U90="","",DATA2!U90)</f>
        <v/>
      </c>
      <c r="V90" s="127" t="str">
        <f>IF(DATA2!V90="","",DATA2!V90)</f>
        <v/>
      </c>
      <c r="W90" s="127" t="str">
        <f>IF(DATA2!W90="","",DATA2!W90)</f>
        <v/>
      </c>
      <c r="X90" s="127" t="str">
        <f>IF(DATA2!X90="","",DATA2!X90)</f>
        <v/>
      </c>
      <c r="Y90" s="127" t="str">
        <f>IF(DATA2!Y90="","",DATA2!Y90)</f>
        <v/>
      </c>
      <c r="Z90" s="127" t="str">
        <f>IF(DATA2!Z90="","",DATA2!Z90)</f>
        <v/>
      </c>
      <c r="AA90" s="127" t="str">
        <f>IF(DATA2!AA90="","",DATA2!AA90)</f>
        <v/>
      </c>
      <c r="AB90" s="127" t="str">
        <f>IF(DATA2!AB90="","",DATA2!AB90)</f>
        <v/>
      </c>
      <c r="AC90" s="127" t="str">
        <f>IF(DATA2!AC90="","",DATA2!AC90)</f>
        <v/>
      </c>
      <c r="AD90" s="127" t="str">
        <f>IF(DATA2!AD90="","",DATA2!AD90)</f>
        <v/>
      </c>
      <c r="AE90" s="127" t="str">
        <f>IF(DATA2!AE90="","",DATA2!AE90)</f>
        <v/>
      </c>
      <c r="AF90" s="127" t="str">
        <f>IF(DATA2!AF90="","",DATA2!AF90)</f>
        <v/>
      </c>
      <c r="AG90" s="128" t="str">
        <f>IF(DATA2!AG90="","",DATA2!AG90)</f>
        <v/>
      </c>
      <c r="AH90" s="132">
        <f t="shared" si="37"/>
        <v>0</v>
      </c>
      <c r="AI90" s="133">
        <f t="shared" si="118"/>
        <v>0</v>
      </c>
      <c r="AJ90" s="205"/>
      <c r="AK90" s="207"/>
      <c r="AL90" s="205"/>
      <c r="AM90" s="207"/>
      <c r="AN90" s="201"/>
      <c r="AO90" s="201"/>
      <c r="AP90" s="201"/>
      <c r="AQ90" s="201"/>
      <c r="AR90" s="201"/>
      <c r="AS90" s="201"/>
      <c r="AT90" s="201"/>
      <c r="AU90" s="201"/>
      <c r="AV90" s="201"/>
      <c r="AW90" s="201"/>
    </row>
    <row r="91" spans="1:49" ht="15" customHeight="1" x14ac:dyDescent="0.15">
      <c r="A91" s="202" t="str">
        <f>IF(DATA2!A91="","",DATA2!A91)</f>
        <v/>
      </c>
      <c r="B91" s="11" t="str">
        <f>IF(DATA2!A91="","",DATA2!B91)</f>
        <v/>
      </c>
      <c r="C91" s="134" t="str">
        <f>IF(DATA2!C91="","",DATA2!C91)</f>
        <v/>
      </c>
      <c r="D91" s="134" t="str">
        <f>IF(DATA2!D91="","",DATA2!D91)</f>
        <v/>
      </c>
      <c r="E91" s="134" t="str">
        <f>IF(DATA2!E91="","",DATA2!E91)</f>
        <v/>
      </c>
      <c r="F91" s="134" t="str">
        <f>IF(DATA2!F91="","",DATA2!F91)</f>
        <v/>
      </c>
      <c r="G91" s="134" t="str">
        <f>IF(DATA2!G91="","",DATA2!G91)</f>
        <v/>
      </c>
      <c r="H91" s="134" t="str">
        <f>IF(DATA2!H91="","",DATA2!H91)</f>
        <v/>
      </c>
      <c r="I91" s="134" t="str">
        <f>IF(DATA2!I91="","",DATA2!I91)</f>
        <v/>
      </c>
      <c r="J91" s="134" t="str">
        <f>IF(DATA2!J91="","",DATA2!J91)</f>
        <v/>
      </c>
      <c r="K91" s="134" t="str">
        <f>IF(DATA2!K91="","",DATA2!K91)</f>
        <v/>
      </c>
      <c r="L91" s="134" t="str">
        <f>IF(DATA2!L91="","",DATA2!L91)</f>
        <v/>
      </c>
      <c r="M91" s="134" t="str">
        <f>IF(DATA2!M91="","",DATA2!M91)</f>
        <v/>
      </c>
      <c r="N91" s="134" t="str">
        <f>IF(DATA2!N91="","",DATA2!N91)</f>
        <v/>
      </c>
      <c r="O91" s="134" t="str">
        <f>IF(DATA2!O91="","",DATA2!O91)</f>
        <v/>
      </c>
      <c r="P91" s="134" t="str">
        <f>IF(DATA2!P91="","",DATA2!P91)</f>
        <v/>
      </c>
      <c r="Q91" s="134" t="str">
        <f>IF(DATA2!Q91="","",DATA2!Q91)</f>
        <v/>
      </c>
      <c r="R91" s="134" t="str">
        <f>IF(DATA2!R91="","",DATA2!R91)</f>
        <v/>
      </c>
      <c r="S91" s="134" t="str">
        <f>IF(DATA2!S91="","",DATA2!S91)</f>
        <v/>
      </c>
      <c r="T91" s="134" t="str">
        <f>IF(DATA2!T91="","",DATA2!T91)</f>
        <v/>
      </c>
      <c r="U91" s="134" t="str">
        <f>IF(DATA2!U91="","",DATA2!U91)</f>
        <v/>
      </c>
      <c r="V91" s="134" t="str">
        <f>IF(DATA2!V91="","",DATA2!V91)</f>
        <v/>
      </c>
      <c r="W91" s="134" t="str">
        <f>IF(DATA2!W91="","",DATA2!W91)</f>
        <v/>
      </c>
      <c r="X91" s="134" t="str">
        <f>IF(DATA2!X91="","",DATA2!X91)</f>
        <v/>
      </c>
      <c r="Y91" s="134" t="str">
        <f>IF(DATA2!Y91="","",DATA2!Y91)</f>
        <v/>
      </c>
      <c r="Z91" s="134" t="str">
        <f>IF(DATA2!Z91="","",DATA2!Z91)</f>
        <v/>
      </c>
      <c r="AA91" s="134" t="str">
        <f>IF(DATA2!AA91="","",DATA2!AA91)</f>
        <v/>
      </c>
      <c r="AB91" s="134" t="str">
        <f>IF(DATA2!AB91="","",DATA2!AB91)</f>
        <v/>
      </c>
      <c r="AC91" s="134" t="str">
        <f>IF(DATA2!AC91="","",DATA2!AC91)</f>
        <v/>
      </c>
      <c r="AD91" s="134" t="str">
        <f>IF(DATA2!AD91="","",DATA2!AD91)</f>
        <v/>
      </c>
      <c r="AE91" s="134" t="str">
        <f>IF(DATA2!AE91="","",DATA2!AE91)</f>
        <v/>
      </c>
      <c r="AF91" s="134" t="str">
        <f>IF(DATA2!AF91="","",DATA2!AF91)</f>
        <v/>
      </c>
      <c r="AG91" s="135" t="str">
        <f>IF(DATA2!AG91="","",DATA2!AG91)</f>
        <v/>
      </c>
      <c r="AH91" s="188">
        <f>COUNTIFS(DATA2!$C$3:$AG$3,0,DATA2!$C91:$AG91,"&lt;&gt;")</f>
        <v>0</v>
      </c>
      <c r="AI91" s="188">
        <f>COUNTIFS(DATA2!$C$3:$AG$3,"&gt;0",DATA2!$C91:$AG91,"&lt;&gt;")</f>
        <v>0</v>
      </c>
      <c r="AJ91" s="204">
        <f t="shared" ref="AJ91" si="136">COUNTIFS($C$3:$AG$3,"=0",C92:AG92,"&gt;0")+COUNTIFS($C$3:$AG$3,"=0",C93:AG93,"&gt;0")</f>
        <v>0</v>
      </c>
      <c r="AK91" s="206">
        <f t="shared" ref="AK91" si="137">COUNTIFS($C$3:$AG$3,"&lt;&gt;0",C92:AG92,"&gt;0")+COUNTIFS($C$3:$AG$3,"&lt;&gt;0",C93:AG93,"&gt;0")</f>
        <v>0</v>
      </c>
      <c r="AL91" s="204">
        <f t="shared" ref="AL91" si="138">COUNTIFS($C$3:$AG$3,"=0",C94:AG94,"&gt;0")+COUNTIFS($C$3:$AG$3,"=0",C95:AG95,"&gt;0")</f>
        <v>0</v>
      </c>
      <c r="AM91" s="206">
        <f t="shared" ref="AM91" si="139">COUNTIFS($C$3:$AG$3,"&lt;&gt;0",C94:AG94,"&gt;0")+COUNTIFS($C$3:$AG$3,"&lt;&gt;0",C95:AG95,"&gt;0")</f>
        <v>0</v>
      </c>
      <c r="AN91" s="200">
        <f t="shared" ref="AN91:AP91" si="140">COUNTIF($C91:$AG91,AN$5)</f>
        <v>0</v>
      </c>
      <c r="AO91" s="200">
        <f t="shared" si="140"/>
        <v>0</v>
      </c>
      <c r="AP91" s="200">
        <f t="shared" si="140"/>
        <v>0</v>
      </c>
      <c r="AQ91" s="200">
        <f t="shared" ref="AQ91" si="141">COUNTIF($C91:$AG91,AQ$5)+COUNTIF($C91:$AG91,"半振")*0.5</f>
        <v>0</v>
      </c>
      <c r="AR91" s="200">
        <f t="shared" ref="AR91" si="142">COUNTIF($C91:$AG91,AR$5)+COUNTIF($C91:$AG91,"半有")*0.5</f>
        <v>0</v>
      </c>
      <c r="AS91" s="200">
        <f t="shared" ref="AS91" si="143">COUNTIF($C91:$AG91,AS$5)+COUNTIF($C91:$AG91,"半欠")*0.5</f>
        <v>0</v>
      </c>
      <c r="AT91" s="200">
        <f t="shared" si="127"/>
        <v>0</v>
      </c>
      <c r="AU91" s="200">
        <f t="shared" si="127"/>
        <v>0</v>
      </c>
      <c r="AV91" s="200">
        <f t="shared" si="127"/>
        <v>0</v>
      </c>
      <c r="AW91" s="200">
        <f t="shared" si="127"/>
        <v>0</v>
      </c>
    </row>
    <row r="92" spans="1:49" ht="15" customHeight="1" x14ac:dyDescent="0.15">
      <c r="A92" s="202"/>
      <c r="B92" s="44" t="str">
        <f>IF(DATA2!A91="","",DATA2!B92)</f>
        <v/>
      </c>
      <c r="C92" s="123" t="str">
        <f>IF(DATA2!C92="","",DATA2!C92)</f>
        <v/>
      </c>
      <c r="D92" s="123" t="str">
        <f>IF(DATA2!D92="","",DATA2!D92)</f>
        <v/>
      </c>
      <c r="E92" s="123" t="str">
        <f>IF(DATA2!E92="","",DATA2!E92)</f>
        <v/>
      </c>
      <c r="F92" s="123" t="str">
        <f>IF(DATA2!F92="","",DATA2!F92)</f>
        <v/>
      </c>
      <c r="G92" s="123" t="str">
        <f>IF(DATA2!G92="","",DATA2!G92)</f>
        <v/>
      </c>
      <c r="H92" s="123" t="str">
        <f>IF(DATA2!H92="","",DATA2!H92)</f>
        <v/>
      </c>
      <c r="I92" s="123" t="str">
        <f>IF(DATA2!I92="","",DATA2!I92)</f>
        <v/>
      </c>
      <c r="J92" s="123" t="str">
        <f>IF(DATA2!J92="","",DATA2!J92)</f>
        <v/>
      </c>
      <c r="K92" s="123" t="str">
        <f>IF(DATA2!K92="","",DATA2!K92)</f>
        <v/>
      </c>
      <c r="L92" s="123" t="str">
        <f>IF(DATA2!L92="","",DATA2!L92)</f>
        <v/>
      </c>
      <c r="M92" s="123" t="str">
        <f>IF(DATA2!M92="","",DATA2!M92)</f>
        <v/>
      </c>
      <c r="N92" s="123" t="str">
        <f>IF(DATA2!N92="","",DATA2!N92)</f>
        <v/>
      </c>
      <c r="O92" s="123" t="str">
        <f>IF(DATA2!O92="","",DATA2!O92)</f>
        <v/>
      </c>
      <c r="P92" s="123" t="str">
        <f>IF(DATA2!P92="","",DATA2!P92)</f>
        <v/>
      </c>
      <c r="Q92" s="123" t="str">
        <f>IF(DATA2!Q92="","",DATA2!Q92)</f>
        <v/>
      </c>
      <c r="R92" s="123" t="str">
        <f>IF(DATA2!R92="","",DATA2!R92)</f>
        <v/>
      </c>
      <c r="S92" s="123" t="str">
        <f>IF(DATA2!S92="","",DATA2!S92)</f>
        <v/>
      </c>
      <c r="T92" s="123" t="str">
        <f>IF(DATA2!T92="","",DATA2!T92)</f>
        <v/>
      </c>
      <c r="U92" s="123" t="str">
        <f>IF(DATA2!U92="","",DATA2!U92)</f>
        <v/>
      </c>
      <c r="V92" s="123" t="str">
        <f>IF(DATA2!V92="","",DATA2!V92)</f>
        <v/>
      </c>
      <c r="W92" s="123" t="str">
        <f>IF(DATA2!W92="","",DATA2!W92)</f>
        <v/>
      </c>
      <c r="X92" s="123" t="str">
        <f>IF(DATA2!X92="","",DATA2!X92)</f>
        <v/>
      </c>
      <c r="Y92" s="123" t="str">
        <f>IF(DATA2!Y92="","",DATA2!Y92)</f>
        <v/>
      </c>
      <c r="Z92" s="123" t="str">
        <f>IF(DATA2!Z92="","",DATA2!Z92)</f>
        <v/>
      </c>
      <c r="AA92" s="123" t="str">
        <f>IF(DATA2!AA92="","",DATA2!AA92)</f>
        <v/>
      </c>
      <c r="AB92" s="123" t="str">
        <f>IF(DATA2!AB92="","",DATA2!AB92)</f>
        <v/>
      </c>
      <c r="AC92" s="123" t="str">
        <f>IF(DATA2!AC92="","",DATA2!AC92)</f>
        <v/>
      </c>
      <c r="AD92" s="123" t="str">
        <f>IF(DATA2!AD92="","",DATA2!AD92)</f>
        <v/>
      </c>
      <c r="AE92" s="123" t="str">
        <f>IF(DATA2!AE92="","",DATA2!AE92)</f>
        <v/>
      </c>
      <c r="AF92" s="123" t="str">
        <f>IF(DATA2!AF92="","",DATA2!AF92)</f>
        <v/>
      </c>
      <c r="AG92" s="124" t="str">
        <f>IF(DATA2!AG92="","",DATA2!AG92)</f>
        <v/>
      </c>
      <c r="AH92" s="129">
        <f t="shared" ref="AH92:AH155" si="144">SUMIF($C$3:$AG$3,"=0",$C92:$AG92)</f>
        <v>0</v>
      </c>
      <c r="AI92" s="129">
        <f t="shared" si="118"/>
        <v>0</v>
      </c>
      <c r="AJ92" s="204"/>
      <c r="AK92" s="206"/>
      <c r="AL92" s="204"/>
      <c r="AM92" s="206"/>
      <c r="AN92" s="200"/>
      <c r="AO92" s="200"/>
      <c r="AP92" s="200"/>
      <c r="AQ92" s="200"/>
      <c r="AR92" s="200"/>
      <c r="AS92" s="200"/>
      <c r="AT92" s="200"/>
      <c r="AU92" s="200"/>
      <c r="AV92" s="200"/>
      <c r="AW92" s="200"/>
    </row>
    <row r="93" spans="1:49" ht="15" customHeight="1" x14ac:dyDescent="0.15">
      <c r="A93" s="202"/>
      <c r="B93" s="46" t="str">
        <f>IF(DATA2!A91="","",DATA2!B93)</f>
        <v/>
      </c>
      <c r="C93" s="125" t="str">
        <f>IF(DATA2!C93="","",DATA2!C93)</f>
        <v/>
      </c>
      <c r="D93" s="125" t="str">
        <f>IF(DATA2!D93="","",DATA2!D93)</f>
        <v/>
      </c>
      <c r="E93" s="125" t="str">
        <f>IF(DATA2!E93="","",DATA2!E93)</f>
        <v/>
      </c>
      <c r="F93" s="125" t="str">
        <f>IF(DATA2!F93="","",DATA2!F93)</f>
        <v/>
      </c>
      <c r="G93" s="125" t="str">
        <f>IF(DATA2!G93="","",DATA2!G93)</f>
        <v/>
      </c>
      <c r="H93" s="125" t="str">
        <f>IF(DATA2!H93="","",DATA2!H93)</f>
        <v/>
      </c>
      <c r="I93" s="125" t="str">
        <f>IF(DATA2!I93="","",DATA2!I93)</f>
        <v/>
      </c>
      <c r="J93" s="125" t="str">
        <f>IF(DATA2!J93="","",DATA2!J93)</f>
        <v/>
      </c>
      <c r="K93" s="125" t="str">
        <f>IF(DATA2!K93="","",DATA2!K93)</f>
        <v/>
      </c>
      <c r="L93" s="125" t="str">
        <f>IF(DATA2!L93="","",DATA2!L93)</f>
        <v/>
      </c>
      <c r="M93" s="125" t="str">
        <f>IF(DATA2!M93="","",DATA2!M93)</f>
        <v/>
      </c>
      <c r="N93" s="125" t="str">
        <f>IF(DATA2!N93="","",DATA2!N93)</f>
        <v/>
      </c>
      <c r="O93" s="125" t="str">
        <f>IF(DATA2!O93="","",DATA2!O93)</f>
        <v/>
      </c>
      <c r="P93" s="125" t="str">
        <f>IF(DATA2!P93="","",DATA2!P93)</f>
        <v/>
      </c>
      <c r="Q93" s="125" t="str">
        <f>IF(DATA2!Q93="","",DATA2!Q93)</f>
        <v/>
      </c>
      <c r="R93" s="125" t="str">
        <f>IF(DATA2!R93="","",DATA2!R93)</f>
        <v/>
      </c>
      <c r="S93" s="125" t="str">
        <f>IF(DATA2!S93="","",DATA2!S93)</f>
        <v/>
      </c>
      <c r="T93" s="125" t="str">
        <f>IF(DATA2!T93="","",DATA2!T93)</f>
        <v/>
      </c>
      <c r="U93" s="125" t="str">
        <f>IF(DATA2!U93="","",DATA2!U93)</f>
        <v/>
      </c>
      <c r="V93" s="125" t="str">
        <f>IF(DATA2!V93="","",DATA2!V93)</f>
        <v/>
      </c>
      <c r="W93" s="125" t="str">
        <f>IF(DATA2!W93="","",DATA2!W93)</f>
        <v/>
      </c>
      <c r="X93" s="125" t="str">
        <f>IF(DATA2!X93="","",DATA2!X93)</f>
        <v/>
      </c>
      <c r="Y93" s="125" t="str">
        <f>IF(DATA2!Y93="","",DATA2!Y93)</f>
        <v/>
      </c>
      <c r="Z93" s="125" t="str">
        <f>IF(DATA2!Z93="","",DATA2!Z93)</f>
        <v/>
      </c>
      <c r="AA93" s="125" t="str">
        <f>IF(DATA2!AA93="","",DATA2!AA93)</f>
        <v/>
      </c>
      <c r="AB93" s="125" t="str">
        <f>IF(DATA2!AB93="","",DATA2!AB93)</f>
        <v/>
      </c>
      <c r="AC93" s="125" t="str">
        <f>IF(DATA2!AC93="","",DATA2!AC93)</f>
        <v/>
      </c>
      <c r="AD93" s="125" t="str">
        <f>IF(DATA2!AD93="","",DATA2!AD93)</f>
        <v/>
      </c>
      <c r="AE93" s="125" t="str">
        <f>IF(DATA2!AE93="","",DATA2!AE93)</f>
        <v/>
      </c>
      <c r="AF93" s="125" t="str">
        <f>IF(DATA2!AF93="","",DATA2!AF93)</f>
        <v/>
      </c>
      <c r="AG93" s="126" t="str">
        <f>IF(DATA2!AG93="","",DATA2!AG93)</f>
        <v/>
      </c>
      <c r="AH93" s="130">
        <f t="shared" si="144"/>
        <v>0</v>
      </c>
      <c r="AI93" s="130">
        <f t="shared" si="118"/>
        <v>0</v>
      </c>
      <c r="AJ93" s="204"/>
      <c r="AK93" s="206"/>
      <c r="AL93" s="204"/>
      <c r="AM93" s="206"/>
      <c r="AN93" s="200"/>
      <c r="AO93" s="200"/>
      <c r="AP93" s="200"/>
      <c r="AQ93" s="200"/>
      <c r="AR93" s="200"/>
      <c r="AS93" s="200"/>
      <c r="AT93" s="200"/>
      <c r="AU93" s="200"/>
      <c r="AV93" s="200"/>
      <c r="AW93" s="200"/>
    </row>
    <row r="94" spans="1:49" ht="15" customHeight="1" x14ac:dyDescent="0.15">
      <c r="A94" s="202"/>
      <c r="B94" s="46" t="str">
        <f>IF(DATA2!A91="","",DATA2!B94)</f>
        <v/>
      </c>
      <c r="C94" s="125" t="str">
        <f>IF(DATA2!C94="","",DATA2!C94)</f>
        <v/>
      </c>
      <c r="D94" s="125" t="str">
        <f>IF(DATA2!D94="","",DATA2!D94)</f>
        <v/>
      </c>
      <c r="E94" s="125" t="str">
        <f>IF(DATA2!E94="","",DATA2!E94)</f>
        <v/>
      </c>
      <c r="F94" s="125" t="str">
        <f>IF(DATA2!F94="","",DATA2!F94)</f>
        <v/>
      </c>
      <c r="G94" s="125" t="str">
        <f>IF(DATA2!G94="","",DATA2!G94)</f>
        <v/>
      </c>
      <c r="H94" s="125" t="str">
        <f>IF(DATA2!H94="","",DATA2!H94)</f>
        <v/>
      </c>
      <c r="I94" s="125" t="str">
        <f>IF(DATA2!I94="","",DATA2!I94)</f>
        <v/>
      </c>
      <c r="J94" s="125" t="str">
        <f>IF(DATA2!J94="","",DATA2!J94)</f>
        <v/>
      </c>
      <c r="K94" s="125" t="str">
        <f>IF(DATA2!K94="","",DATA2!K94)</f>
        <v/>
      </c>
      <c r="L94" s="125" t="str">
        <f>IF(DATA2!L94="","",DATA2!L94)</f>
        <v/>
      </c>
      <c r="M94" s="125" t="str">
        <f>IF(DATA2!M94="","",DATA2!M94)</f>
        <v/>
      </c>
      <c r="N94" s="125" t="str">
        <f>IF(DATA2!N94="","",DATA2!N94)</f>
        <v/>
      </c>
      <c r="O94" s="125" t="str">
        <f>IF(DATA2!O94="","",DATA2!O94)</f>
        <v/>
      </c>
      <c r="P94" s="125" t="str">
        <f>IF(DATA2!P94="","",DATA2!P94)</f>
        <v/>
      </c>
      <c r="Q94" s="125" t="str">
        <f>IF(DATA2!Q94="","",DATA2!Q94)</f>
        <v/>
      </c>
      <c r="R94" s="125" t="str">
        <f>IF(DATA2!R94="","",DATA2!R94)</f>
        <v/>
      </c>
      <c r="S94" s="125" t="str">
        <f>IF(DATA2!S94="","",DATA2!S94)</f>
        <v/>
      </c>
      <c r="T94" s="125" t="str">
        <f>IF(DATA2!T94="","",DATA2!T94)</f>
        <v/>
      </c>
      <c r="U94" s="125" t="str">
        <f>IF(DATA2!U94="","",DATA2!U94)</f>
        <v/>
      </c>
      <c r="V94" s="125" t="str">
        <f>IF(DATA2!V94="","",DATA2!V94)</f>
        <v/>
      </c>
      <c r="W94" s="125" t="str">
        <f>IF(DATA2!W94="","",DATA2!W94)</f>
        <v/>
      </c>
      <c r="X94" s="125" t="str">
        <f>IF(DATA2!X94="","",DATA2!X94)</f>
        <v/>
      </c>
      <c r="Y94" s="125" t="str">
        <f>IF(DATA2!Y94="","",DATA2!Y94)</f>
        <v/>
      </c>
      <c r="Z94" s="125" t="str">
        <f>IF(DATA2!Z94="","",DATA2!Z94)</f>
        <v/>
      </c>
      <c r="AA94" s="125" t="str">
        <f>IF(DATA2!AA94="","",DATA2!AA94)</f>
        <v/>
      </c>
      <c r="AB94" s="125" t="str">
        <f>IF(DATA2!AB94="","",DATA2!AB94)</f>
        <v/>
      </c>
      <c r="AC94" s="125" t="str">
        <f>IF(DATA2!AC94="","",DATA2!AC94)</f>
        <v/>
      </c>
      <c r="AD94" s="125" t="str">
        <f>IF(DATA2!AD94="","",DATA2!AD94)</f>
        <v/>
      </c>
      <c r="AE94" s="125" t="str">
        <f>IF(DATA2!AE94="","",DATA2!AE94)</f>
        <v/>
      </c>
      <c r="AF94" s="125" t="str">
        <f>IF(DATA2!AF94="","",DATA2!AF94)</f>
        <v/>
      </c>
      <c r="AG94" s="126" t="str">
        <f>IF(DATA2!AG94="","",DATA2!AG94)</f>
        <v/>
      </c>
      <c r="AH94" s="131">
        <f t="shared" si="144"/>
        <v>0</v>
      </c>
      <c r="AI94" s="130">
        <f t="shared" si="118"/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IF(DATA2!A91="","",DATA2!B95)</f>
        <v/>
      </c>
      <c r="C95" s="127" t="str">
        <f>IF(DATA2!C95="","",DATA2!C95)</f>
        <v/>
      </c>
      <c r="D95" s="127" t="str">
        <f>IF(DATA2!D95="","",DATA2!D95)</f>
        <v/>
      </c>
      <c r="E95" s="127" t="str">
        <f>IF(DATA2!E95="","",DATA2!E95)</f>
        <v/>
      </c>
      <c r="F95" s="127" t="str">
        <f>IF(DATA2!F95="","",DATA2!F95)</f>
        <v/>
      </c>
      <c r="G95" s="127" t="str">
        <f>IF(DATA2!G95="","",DATA2!G95)</f>
        <v/>
      </c>
      <c r="H95" s="127" t="str">
        <f>IF(DATA2!H95="","",DATA2!H95)</f>
        <v/>
      </c>
      <c r="I95" s="127" t="str">
        <f>IF(DATA2!I95="","",DATA2!I95)</f>
        <v/>
      </c>
      <c r="J95" s="127" t="str">
        <f>IF(DATA2!J95="","",DATA2!J95)</f>
        <v/>
      </c>
      <c r="K95" s="127" t="str">
        <f>IF(DATA2!K95="","",DATA2!K95)</f>
        <v/>
      </c>
      <c r="L95" s="127" t="str">
        <f>IF(DATA2!L95="","",DATA2!L95)</f>
        <v/>
      </c>
      <c r="M95" s="127" t="str">
        <f>IF(DATA2!M95="","",DATA2!M95)</f>
        <v/>
      </c>
      <c r="N95" s="127" t="str">
        <f>IF(DATA2!N95="","",DATA2!N95)</f>
        <v/>
      </c>
      <c r="O95" s="127" t="str">
        <f>IF(DATA2!O95="","",DATA2!O95)</f>
        <v/>
      </c>
      <c r="P95" s="127" t="str">
        <f>IF(DATA2!P95="","",DATA2!P95)</f>
        <v/>
      </c>
      <c r="Q95" s="127" t="str">
        <f>IF(DATA2!Q95="","",DATA2!Q95)</f>
        <v/>
      </c>
      <c r="R95" s="127" t="str">
        <f>IF(DATA2!R95="","",DATA2!R95)</f>
        <v/>
      </c>
      <c r="S95" s="127" t="str">
        <f>IF(DATA2!S95="","",DATA2!S95)</f>
        <v/>
      </c>
      <c r="T95" s="127" t="str">
        <f>IF(DATA2!T95="","",DATA2!T95)</f>
        <v/>
      </c>
      <c r="U95" s="127" t="str">
        <f>IF(DATA2!U95="","",DATA2!U95)</f>
        <v/>
      </c>
      <c r="V95" s="127" t="str">
        <f>IF(DATA2!V95="","",DATA2!V95)</f>
        <v/>
      </c>
      <c r="W95" s="127" t="str">
        <f>IF(DATA2!W95="","",DATA2!W95)</f>
        <v/>
      </c>
      <c r="X95" s="127" t="str">
        <f>IF(DATA2!X95="","",DATA2!X95)</f>
        <v/>
      </c>
      <c r="Y95" s="127" t="str">
        <f>IF(DATA2!Y95="","",DATA2!Y95)</f>
        <v/>
      </c>
      <c r="Z95" s="127" t="str">
        <f>IF(DATA2!Z95="","",DATA2!Z95)</f>
        <v/>
      </c>
      <c r="AA95" s="127" t="str">
        <f>IF(DATA2!AA95="","",DATA2!AA95)</f>
        <v/>
      </c>
      <c r="AB95" s="127" t="str">
        <f>IF(DATA2!AB95="","",DATA2!AB95)</f>
        <v/>
      </c>
      <c r="AC95" s="127" t="str">
        <f>IF(DATA2!AC95="","",DATA2!AC95)</f>
        <v/>
      </c>
      <c r="AD95" s="127" t="str">
        <f>IF(DATA2!AD95="","",DATA2!AD95)</f>
        <v/>
      </c>
      <c r="AE95" s="127" t="str">
        <f>IF(DATA2!AE95="","",DATA2!AE95)</f>
        <v/>
      </c>
      <c r="AF95" s="127" t="str">
        <f>IF(DATA2!AF95="","",DATA2!AF95)</f>
        <v/>
      </c>
      <c r="AG95" s="128" t="str">
        <f>IF(DATA2!AG95="","",DATA2!AG95)</f>
        <v/>
      </c>
      <c r="AH95" s="132">
        <f t="shared" si="144"/>
        <v>0</v>
      </c>
      <c r="AI95" s="133">
        <f t="shared" si="118"/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IF(DATA2!A96="","",DATA2!A96)</f>
        <v/>
      </c>
      <c r="B96" s="11" t="str">
        <f>IF(DATA2!A96="","",DATA2!B96)</f>
        <v/>
      </c>
      <c r="C96" s="134" t="str">
        <f>IF(DATA2!C96="","",DATA2!C96)</f>
        <v/>
      </c>
      <c r="D96" s="134" t="str">
        <f>IF(DATA2!D96="","",DATA2!D96)</f>
        <v/>
      </c>
      <c r="E96" s="134" t="str">
        <f>IF(DATA2!E96="","",DATA2!E96)</f>
        <v/>
      </c>
      <c r="F96" s="134" t="str">
        <f>IF(DATA2!F96="","",DATA2!F96)</f>
        <v/>
      </c>
      <c r="G96" s="134" t="str">
        <f>IF(DATA2!G96="","",DATA2!G96)</f>
        <v/>
      </c>
      <c r="H96" s="134" t="str">
        <f>IF(DATA2!H96="","",DATA2!H96)</f>
        <v/>
      </c>
      <c r="I96" s="134" t="str">
        <f>IF(DATA2!I96="","",DATA2!I96)</f>
        <v/>
      </c>
      <c r="J96" s="134" t="str">
        <f>IF(DATA2!J96="","",DATA2!J96)</f>
        <v/>
      </c>
      <c r="K96" s="134" t="str">
        <f>IF(DATA2!K96="","",DATA2!K96)</f>
        <v/>
      </c>
      <c r="L96" s="134" t="str">
        <f>IF(DATA2!L96="","",DATA2!L96)</f>
        <v/>
      </c>
      <c r="M96" s="134" t="str">
        <f>IF(DATA2!M96="","",DATA2!M96)</f>
        <v/>
      </c>
      <c r="N96" s="134" t="str">
        <f>IF(DATA2!N96="","",DATA2!N96)</f>
        <v/>
      </c>
      <c r="O96" s="134" t="str">
        <f>IF(DATA2!O96="","",DATA2!O96)</f>
        <v/>
      </c>
      <c r="P96" s="134" t="str">
        <f>IF(DATA2!P96="","",DATA2!P96)</f>
        <v/>
      </c>
      <c r="Q96" s="134" t="str">
        <f>IF(DATA2!Q96="","",DATA2!Q96)</f>
        <v/>
      </c>
      <c r="R96" s="134" t="str">
        <f>IF(DATA2!R96="","",DATA2!R96)</f>
        <v/>
      </c>
      <c r="S96" s="134" t="str">
        <f>IF(DATA2!S96="","",DATA2!S96)</f>
        <v/>
      </c>
      <c r="T96" s="134" t="str">
        <f>IF(DATA2!T96="","",DATA2!T96)</f>
        <v/>
      </c>
      <c r="U96" s="134" t="str">
        <f>IF(DATA2!U96="","",DATA2!U96)</f>
        <v/>
      </c>
      <c r="V96" s="134" t="str">
        <f>IF(DATA2!V96="","",DATA2!V96)</f>
        <v/>
      </c>
      <c r="W96" s="134" t="str">
        <f>IF(DATA2!W96="","",DATA2!W96)</f>
        <v/>
      </c>
      <c r="X96" s="134" t="str">
        <f>IF(DATA2!X96="","",DATA2!X96)</f>
        <v/>
      </c>
      <c r="Y96" s="134" t="str">
        <f>IF(DATA2!Y96="","",DATA2!Y96)</f>
        <v/>
      </c>
      <c r="Z96" s="134" t="str">
        <f>IF(DATA2!Z96="","",DATA2!Z96)</f>
        <v/>
      </c>
      <c r="AA96" s="134" t="str">
        <f>IF(DATA2!AA96="","",DATA2!AA96)</f>
        <v/>
      </c>
      <c r="AB96" s="134" t="str">
        <f>IF(DATA2!AB96="","",DATA2!AB96)</f>
        <v/>
      </c>
      <c r="AC96" s="134" t="str">
        <f>IF(DATA2!AC96="","",DATA2!AC96)</f>
        <v/>
      </c>
      <c r="AD96" s="134" t="str">
        <f>IF(DATA2!AD96="","",DATA2!AD96)</f>
        <v/>
      </c>
      <c r="AE96" s="134" t="str">
        <f>IF(DATA2!AE96="","",DATA2!AE96)</f>
        <v/>
      </c>
      <c r="AF96" s="134" t="str">
        <f>IF(DATA2!AF96="","",DATA2!AF96)</f>
        <v/>
      </c>
      <c r="AG96" s="135" t="str">
        <f>IF(DATA2!AG96="","",DATA2!AG96)</f>
        <v/>
      </c>
      <c r="AH96" s="188">
        <f>COUNTIFS(DATA2!$C$3:$AG$3,0,DATA2!$C96:$AG96,"&lt;&gt;")</f>
        <v>0</v>
      </c>
      <c r="AI96" s="188">
        <f>COUNTIFS(DATA2!$C$3:$AG$3,"&gt;0",DATA2!$C96:$AG96,"&lt;&gt;")</f>
        <v>0</v>
      </c>
      <c r="AJ96" s="204">
        <f t="shared" ref="AJ96" si="145">COUNTIFS($C$3:$AG$3,"=0",C97:AG97,"&gt;0")+COUNTIFS($C$3:$AG$3,"=0",C98:AG98,"&gt;0")</f>
        <v>0</v>
      </c>
      <c r="AK96" s="206">
        <f t="shared" ref="AK96" si="146">COUNTIFS($C$3:$AG$3,"&lt;&gt;0",C97:AG97,"&gt;0")+COUNTIFS($C$3:$AG$3,"&lt;&gt;0",C98:AG98,"&gt;0")</f>
        <v>0</v>
      </c>
      <c r="AL96" s="204">
        <f t="shared" ref="AL96" si="147">COUNTIFS($C$3:$AG$3,"=0",C99:AG99,"&gt;0")+COUNTIFS($C$3:$AG$3,"=0",C100:AG100,"&gt;0")</f>
        <v>0</v>
      </c>
      <c r="AM96" s="206">
        <f t="shared" ref="AM96" si="148">COUNTIFS($C$3:$AG$3,"&lt;&gt;0",C99:AG99,"&gt;0")+COUNTIFS($C$3:$AG$3,"&lt;&gt;0",C100:AG100,"&gt;0")</f>
        <v>0</v>
      </c>
      <c r="AN96" s="200">
        <f t="shared" ref="AN96:AP96" si="149">COUNTIF($C96:$AG96,AN$5)</f>
        <v>0</v>
      </c>
      <c r="AO96" s="200">
        <f t="shared" si="149"/>
        <v>0</v>
      </c>
      <c r="AP96" s="200">
        <f t="shared" si="149"/>
        <v>0</v>
      </c>
      <c r="AQ96" s="200">
        <f t="shared" ref="AQ96" si="150">COUNTIF($C96:$AG96,AQ$5)+COUNTIF($C96:$AG96,"半振")*0.5</f>
        <v>0</v>
      </c>
      <c r="AR96" s="200">
        <f t="shared" ref="AR96" si="151">COUNTIF($C96:$AG96,AR$5)+COUNTIF($C96:$AG96,"半有")*0.5</f>
        <v>0</v>
      </c>
      <c r="AS96" s="200">
        <f t="shared" ref="AS96" si="152">COUNTIF($C96:$AG96,AS$5)+COUNTIF($C96:$AG96,"半欠")*0.5</f>
        <v>0</v>
      </c>
      <c r="AT96" s="200">
        <f t="shared" si="127"/>
        <v>0</v>
      </c>
      <c r="AU96" s="200">
        <f t="shared" si="127"/>
        <v>0</v>
      </c>
      <c r="AV96" s="200">
        <f t="shared" si="127"/>
        <v>0</v>
      </c>
      <c r="AW96" s="200">
        <f t="shared" si="127"/>
        <v>0</v>
      </c>
    </row>
    <row r="97" spans="1:49" ht="15" customHeight="1" x14ac:dyDescent="0.15">
      <c r="A97" s="202"/>
      <c r="B97" s="44" t="str">
        <f>IF(DATA2!A96="","",DATA2!B97)</f>
        <v/>
      </c>
      <c r="C97" s="123" t="str">
        <f>IF(DATA2!C97="","",DATA2!C97)</f>
        <v/>
      </c>
      <c r="D97" s="123" t="str">
        <f>IF(DATA2!D97="","",DATA2!D97)</f>
        <v/>
      </c>
      <c r="E97" s="123" t="str">
        <f>IF(DATA2!E97="","",DATA2!E97)</f>
        <v/>
      </c>
      <c r="F97" s="123" t="str">
        <f>IF(DATA2!F97="","",DATA2!F97)</f>
        <v/>
      </c>
      <c r="G97" s="123" t="str">
        <f>IF(DATA2!G97="","",DATA2!G97)</f>
        <v/>
      </c>
      <c r="H97" s="123" t="str">
        <f>IF(DATA2!H97="","",DATA2!H97)</f>
        <v/>
      </c>
      <c r="I97" s="123" t="str">
        <f>IF(DATA2!I97="","",DATA2!I97)</f>
        <v/>
      </c>
      <c r="J97" s="123" t="str">
        <f>IF(DATA2!J97="","",DATA2!J97)</f>
        <v/>
      </c>
      <c r="K97" s="123" t="str">
        <f>IF(DATA2!K97="","",DATA2!K97)</f>
        <v/>
      </c>
      <c r="L97" s="123" t="str">
        <f>IF(DATA2!L97="","",DATA2!L97)</f>
        <v/>
      </c>
      <c r="M97" s="123" t="str">
        <f>IF(DATA2!M97="","",DATA2!M97)</f>
        <v/>
      </c>
      <c r="N97" s="123" t="str">
        <f>IF(DATA2!N97="","",DATA2!N97)</f>
        <v/>
      </c>
      <c r="O97" s="123" t="str">
        <f>IF(DATA2!O97="","",DATA2!O97)</f>
        <v/>
      </c>
      <c r="P97" s="123" t="str">
        <f>IF(DATA2!P97="","",DATA2!P97)</f>
        <v/>
      </c>
      <c r="Q97" s="123" t="str">
        <f>IF(DATA2!Q97="","",DATA2!Q97)</f>
        <v/>
      </c>
      <c r="R97" s="123" t="str">
        <f>IF(DATA2!R97="","",DATA2!R97)</f>
        <v/>
      </c>
      <c r="S97" s="123" t="str">
        <f>IF(DATA2!S97="","",DATA2!S97)</f>
        <v/>
      </c>
      <c r="T97" s="123" t="str">
        <f>IF(DATA2!T97="","",DATA2!T97)</f>
        <v/>
      </c>
      <c r="U97" s="123" t="str">
        <f>IF(DATA2!U97="","",DATA2!U97)</f>
        <v/>
      </c>
      <c r="V97" s="123" t="str">
        <f>IF(DATA2!V97="","",DATA2!V97)</f>
        <v/>
      </c>
      <c r="W97" s="123" t="str">
        <f>IF(DATA2!W97="","",DATA2!W97)</f>
        <v/>
      </c>
      <c r="X97" s="123" t="str">
        <f>IF(DATA2!X97="","",DATA2!X97)</f>
        <v/>
      </c>
      <c r="Y97" s="123" t="str">
        <f>IF(DATA2!Y97="","",DATA2!Y97)</f>
        <v/>
      </c>
      <c r="Z97" s="123" t="str">
        <f>IF(DATA2!Z97="","",DATA2!Z97)</f>
        <v/>
      </c>
      <c r="AA97" s="123" t="str">
        <f>IF(DATA2!AA97="","",DATA2!AA97)</f>
        <v/>
      </c>
      <c r="AB97" s="123" t="str">
        <f>IF(DATA2!AB97="","",DATA2!AB97)</f>
        <v/>
      </c>
      <c r="AC97" s="123" t="str">
        <f>IF(DATA2!AC97="","",DATA2!AC97)</f>
        <v/>
      </c>
      <c r="AD97" s="123" t="str">
        <f>IF(DATA2!AD97="","",DATA2!AD97)</f>
        <v/>
      </c>
      <c r="AE97" s="123" t="str">
        <f>IF(DATA2!AE97="","",DATA2!AE97)</f>
        <v/>
      </c>
      <c r="AF97" s="123" t="str">
        <f>IF(DATA2!AF97="","",DATA2!AF97)</f>
        <v/>
      </c>
      <c r="AG97" s="124" t="str">
        <f>IF(DATA2!AG97="","",DATA2!AG97)</f>
        <v/>
      </c>
      <c r="AH97" s="129">
        <f t="shared" si="144"/>
        <v>0</v>
      </c>
      <c r="AI97" s="129">
        <f t="shared" si="118"/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2"/>
      <c r="B98" s="46" t="str">
        <f>IF(DATA2!A96="","",DATA2!B98)</f>
        <v/>
      </c>
      <c r="C98" s="125" t="str">
        <f>IF(DATA2!C98="","",DATA2!C98)</f>
        <v/>
      </c>
      <c r="D98" s="125" t="str">
        <f>IF(DATA2!D98="","",DATA2!D98)</f>
        <v/>
      </c>
      <c r="E98" s="125" t="str">
        <f>IF(DATA2!E98="","",DATA2!E98)</f>
        <v/>
      </c>
      <c r="F98" s="125" t="str">
        <f>IF(DATA2!F98="","",DATA2!F98)</f>
        <v/>
      </c>
      <c r="G98" s="125" t="str">
        <f>IF(DATA2!G98="","",DATA2!G98)</f>
        <v/>
      </c>
      <c r="H98" s="125" t="str">
        <f>IF(DATA2!H98="","",DATA2!H98)</f>
        <v/>
      </c>
      <c r="I98" s="125" t="str">
        <f>IF(DATA2!I98="","",DATA2!I98)</f>
        <v/>
      </c>
      <c r="J98" s="125" t="str">
        <f>IF(DATA2!J98="","",DATA2!J98)</f>
        <v/>
      </c>
      <c r="K98" s="125" t="str">
        <f>IF(DATA2!K98="","",DATA2!K98)</f>
        <v/>
      </c>
      <c r="L98" s="125" t="str">
        <f>IF(DATA2!L98="","",DATA2!L98)</f>
        <v/>
      </c>
      <c r="M98" s="125" t="str">
        <f>IF(DATA2!M98="","",DATA2!M98)</f>
        <v/>
      </c>
      <c r="N98" s="125" t="str">
        <f>IF(DATA2!N98="","",DATA2!N98)</f>
        <v/>
      </c>
      <c r="O98" s="125" t="str">
        <f>IF(DATA2!O98="","",DATA2!O98)</f>
        <v/>
      </c>
      <c r="P98" s="125" t="str">
        <f>IF(DATA2!P98="","",DATA2!P98)</f>
        <v/>
      </c>
      <c r="Q98" s="125" t="str">
        <f>IF(DATA2!Q98="","",DATA2!Q98)</f>
        <v/>
      </c>
      <c r="R98" s="125" t="str">
        <f>IF(DATA2!R98="","",DATA2!R98)</f>
        <v/>
      </c>
      <c r="S98" s="125" t="str">
        <f>IF(DATA2!S98="","",DATA2!S98)</f>
        <v/>
      </c>
      <c r="T98" s="125" t="str">
        <f>IF(DATA2!T98="","",DATA2!T98)</f>
        <v/>
      </c>
      <c r="U98" s="125" t="str">
        <f>IF(DATA2!U98="","",DATA2!U98)</f>
        <v/>
      </c>
      <c r="V98" s="125" t="str">
        <f>IF(DATA2!V98="","",DATA2!V98)</f>
        <v/>
      </c>
      <c r="W98" s="125" t="str">
        <f>IF(DATA2!W98="","",DATA2!W98)</f>
        <v/>
      </c>
      <c r="X98" s="125" t="str">
        <f>IF(DATA2!X98="","",DATA2!X98)</f>
        <v/>
      </c>
      <c r="Y98" s="125" t="str">
        <f>IF(DATA2!Y98="","",DATA2!Y98)</f>
        <v/>
      </c>
      <c r="Z98" s="125" t="str">
        <f>IF(DATA2!Z98="","",DATA2!Z98)</f>
        <v/>
      </c>
      <c r="AA98" s="125" t="str">
        <f>IF(DATA2!AA98="","",DATA2!AA98)</f>
        <v/>
      </c>
      <c r="AB98" s="125" t="str">
        <f>IF(DATA2!AB98="","",DATA2!AB98)</f>
        <v/>
      </c>
      <c r="AC98" s="125" t="str">
        <f>IF(DATA2!AC98="","",DATA2!AC98)</f>
        <v/>
      </c>
      <c r="AD98" s="125" t="str">
        <f>IF(DATA2!AD98="","",DATA2!AD98)</f>
        <v/>
      </c>
      <c r="AE98" s="125" t="str">
        <f>IF(DATA2!AE98="","",DATA2!AE98)</f>
        <v/>
      </c>
      <c r="AF98" s="125" t="str">
        <f>IF(DATA2!AF98="","",DATA2!AF98)</f>
        <v/>
      </c>
      <c r="AG98" s="126" t="str">
        <f>IF(DATA2!AG98="","",DATA2!AG98)</f>
        <v/>
      </c>
      <c r="AH98" s="130">
        <f t="shared" si="144"/>
        <v>0</v>
      </c>
      <c r="AI98" s="130">
        <f t="shared" si="118"/>
        <v>0</v>
      </c>
      <c r="AJ98" s="204"/>
      <c r="AK98" s="206"/>
      <c r="AL98" s="204"/>
      <c r="AM98" s="206"/>
      <c r="AN98" s="200"/>
      <c r="AO98" s="200"/>
      <c r="AP98" s="200"/>
      <c r="AQ98" s="200"/>
      <c r="AR98" s="200"/>
      <c r="AS98" s="200"/>
      <c r="AT98" s="200"/>
      <c r="AU98" s="200"/>
      <c r="AV98" s="200"/>
      <c r="AW98" s="200"/>
    </row>
    <row r="99" spans="1:49" ht="15" customHeight="1" x14ac:dyDescent="0.15">
      <c r="A99" s="202"/>
      <c r="B99" s="46" t="str">
        <f>IF(DATA2!A96="","",DATA2!B99)</f>
        <v/>
      </c>
      <c r="C99" s="125" t="str">
        <f>IF(DATA2!C99="","",DATA2!C99)</f>
        <v/>
      </c>
      <c r="D99" s="125" t="str">
        <f>IF(DATA2!D99="","",DATA2!D99)</f>
        <v/>
      </c>
      <c r="E99" s="125" t="str">
        <f>IF(DATA2!E99="","",DATA2!E99)</f>
        <v/>
      </c>
      <c r="F99" s="125" t="str">
        <f>IF(DATA2!F99="","",DATA2!F99)</f>
        <v/>
      </c>
      <c r="G99" s="125" t="str">
        <f>IF(DATA2!G99="","",DATA2!G99)</f>
        <v/>
      </c>
      <c r="H99" s="125" t="str">
        <f>IF(DATA2!H99="","",DATA2!H99)</f>
        <v/>
      </c>
      <c r="I99" s="125" t="str">
        <f>IF(DATA2!I99="","",DATA2!I99)</f>
        <v/>
      </c>
      <c r="J99" s="125" t="str">
        <f>IF(DATA2!J99="","",DATA2!J99)</f>
        <v/>
      </c>
      <c r="K99" s="125" t="str">
        <f>IF(DATA2!K99="","",DATA2!K99)</f>
        <v/>
      </c>
      <c r="L99" s="125" t="str">
        <f>IF(DATA2!L99="","",DATA2!L99)</f>
        <v/>
      </c>
      <c r="M99" s="125" t="str">
        <f>IF(DATA2!M99="","",DATA2!M99)</f>
        <v/>
      </c>
      <c r="N99" s="125" t="str">
        <f>IF(DATA2!N99="","",DATA2!N99)</f>
        <v/>
      </c>
      <c r="O99" s="125" t="str">
        <f>IF(DATA2!O99="","",DATA2!O99)</f>
        <v/>
      </c>
      <c r="P99" s="125" t="str">
        <f>IF(DATA2!P99="","",DATA2!P99)</f>
        <v/>
      </c>
      <c r="Q99" s="125" t="str">
        <f>IF(DATA2!Q99="","",DATA2!Q99)</f>
        <v/>
      </c>
      <c r="R99" s="125" t="str">
        <f>IF(DATA2!R99="","",DATA2!R99)</f>
        <v/>
      </c>
      <c r="S99" s="125" t="str">
        <f>IF(DATA2!S99="","",DATA2!S99)</f>
        <v/>
      </c>
      <c r="T99" s="125" t="str">
        <f>IF(DATA2!T99="","",DATA2!T99)</f>
        <v/>
      </c>
      <c r="U99" s="125" t="str">
        <f>IF(DATA2!U99="","",DATA2!U99)</f>
        <v/>
      </c>
      <c r="V99" s="125" t="str">
        <f>IF(DATA2!V99="","",DATA2!V99)</f>
        <v/>
      </c>
      <c r="W99" s="125" t="str">
        <f>IF(DATA2!W99="","",DATA2!W99)</f>
        <v/>
      </c>
      <c r="X99" s="125" t="str">
        <f>IF(DATA2!X99="","",DATA2!X99)</f>
        <v/>
      </c>
      <c r="Y99" s="125" t="str">
        <f>IF(DATA2!Y99="","",DATA2!Y99)</f>
        <v/>
      </c>
      <c r="Z99" s="125" t="str">
        <f>IF(DATA2!Z99="","",DATA2!Z99)</f>
        <v/>
      </c>
      <c r="AA99" s="125" t="str">
        <f>IF(DATA2!AA99="","",DATA2!AA99)</f>
        <v/>
      </c>
      <c r="AB99" s="125" t="str">
        <f>IF(DATA2!AB99="","",DATA2!AB99)</f>
        <v/>
      </c>
      <c r="AC99" s="125" t="str">
        <f>IF(DATA2!AC99="","",DATA2!AC99)</f>
        <v/>
      </c>
      <c r="AD99" s="125" t="str">
        <f>IF(DATA2!AD99="","",DATA2!AD99)</f>
        <v/>
      </c>
      <c r="AE99" s="125" t="str">
        <f>IF(DATA2!AE99="","",DATA2!AE99)</f>
        <v/>
      </c>
      <c r="AF99" s="125" t="str">
        <f>IF(DATA2!AF99="","",DATA2!AF99)</f>
        <v/>
      </c>
      <c r="AG99" s="126" t="str">
        <f>IF(DATA2!AG99="","",DATA2!AG99)</f>
        <v/>
      </c>
      <c r="AH99" s="131">
        <f t="shared" si="144"/>
        <v>0</v>
      </c>
      <c r="AI99" s="130">
        <f t="shared" si="118"/>
        <v>0</v>
      </c>
      <c r="AJ99" s="204"/>
      <c r="AK99" s="206"/>
      <c r="AL99" s="204"/>
      <c r="AM99" s="206"/>
      <c r="AN99" s="200"/>
      <c r="AO99" s="200"/>
      <c r="AP99" s="200"/>
      <c r="AQ99" s="200"/>
      <c r="AR99" s="200"/>
      <c r="AS99" s="200"/>
      <c r="AT99" s="200"/>
      <c r="AU99" s="200"/>
      <c r="AV99" s="200"/>
      <c r="AW99" s="200"/>
    </row>
    <row r="100" spans="1:49" ht="15" customHeight="1" x14ac:dyDescent="0.15">
      <c r="A100" s="203"/>
      <c r="B100" s="74" t="str">
        <f>IF(DATA2!A96="","",DATA2!B100)</f>
        <v/>
      </c>
      <c r="C100" s="127" t="str">
        <f>IF(DATA2!C100="","",DATA2!C100)</f>
        <v/>
      </c>
      <c r="D100" s="127" t="str">
        <f>IF(DATA2!D100="","",DATA2!D100)</f>
        <v/>
      </c>
      <c r="E100" s="127" t="str">
        <f>IF(DATA2!E100="","",DATA2!E100)</f>
        <v/>
      </c>
      <c r="F100" s="127" t="str">
        <f>IF(DATA2!F100="","",DATA2!F100)</f>
        <v/>
      </c>
      <c r="G100" s="127" t="str">
        <f>IF(DATA2!G100="","",DATA2!G100)</f>
        <v/>
      </c>
      <c r="H100" s="127" t="str">
        <f>IF(DATA2!H100="","",DATA2!H100)</f>
        <v/>
      </c>
      <c r="I100" s="127" t="str">
        <f>IF(DATA2!I100="","",DATA2!I100)</f>
        <v/>
      </c>
      <c r="J100" s="127" t="str">
        <f>IF(DATA2!J100="","",DATA2!J100)</f>
        <v/>
      </c>
      <c r="K100" s="127" t="str">
        <f>IF(DATA2!K100="","",DATA2!K100)</f>
        <v/>
      </c>
      <c r="L100" s="127" t="str">
        <f>IF(DATA2!L100="","",DATA2!L100)</f>
        <v/>
      </c>
      <c r="M100" s="127" t="str">
        <f>IF(DATA2!M100="","",DATA2!M100)</f>
        <v/>
      </c>
      <c r="N100" s="127" t="str">
        <f>IF(DATA2!N100="","",DATA2!N100)</f>
        <v/>
      </c>
      <c r="O100" s="127" t="str">
        <f>IF(DATA2!O100="","",DATA2!O100)</f>
        <v/>
      </c>
      <c r="P100" s="127" t="str">
        <f>IF(DATA2!P100="","",DATA2!P100)</f>
        <v/>
      </c>
      <c r="Q100" s="127" t="str">
        <f>IF(DATA2!Q100="","",DATA2!Q100)</f>
        <v/>
      </c>
      <c r="R100" s="127" t="str">
        <f>IF(DATA2!R100="","",DATA2!R100)</f>
        <v/>
      </c>
      <c r="S100" s="127" t="str">
        <f>IF(DATA2!S100="","",DATA2!S100)</f>
        <v/>
      </c>
      <c r="T100" s="127" t="str">
        <f>IF(DATA2!T100="","",DATA2!T100)</f>
        <v/>
      </c>
      <c r="U100" s="127" t="str">
        <f>IF(DATA2!U100="","",DATA2!U100)</f>
        <v/>
      </c>
      <c r="V100" s="127" t="str">
        <f>IF(DATA2!V100="","",DATA2!V100)</f>
        <v/>
      </c>
      <c r="W100" s="127" t="str">
        <f>IF(DATA2!W100="","",DATA2!W100)</f>
        <v/>
      </c>
      <c r="X100" s="127" t="str">
        <f>IF(DATA2!X100="","",DATA2!X100)</f>
        <v/>
      </c>
      <c r="Y100" s="127" t="str">
        <f>IF(DATA2!Y100="","",DATA2!Y100)</f>
        <v/>
      </c>
      <c r="Z100" s="127" t="str">
        <f>IF(DATA2!Z100="","",DATA2!Z100)</f>
        <v/>
      </c>
      <c r="AA100" s="127" t="str">
        <f>IF(DATA2!AA100="","",DATA2!AA100)</f>
        <v/>
      </c>
      <c r="AB100" s="127" t="str">
        <f>IF(DATA2!AB100="","",DATA2!AB100)</f>
        <v/>
      </c>
      <c r="AC100" s="127" t="str">
        <f>IF(DATA2!AC100="","",DATA2!AC100)</f>
        <v/>
      </c>
      <c r="AD100" s="127" t="str">
        <f>IF(DATA2!AD100="","",DATA2!AD100)</f>
        <v/>
      </c>
      <c r="AE100" s="127" t="str">
        <f>IF(DATA2!AE100="","",DATA2!AE100)</f>
        <v/>
      </c>
      <c r="AF100" s="127" t="str">
        <f>IF(DATA2!AF100="","",DATA2!AF100)</f>
        <v/>
      </c>
      <c r="AG100" s="128" t="str">
        <f>IF(DATA2!AG100="","",DATA2!AG100)</f>
        <v/>
      </c>
      <c r="AH100" s="132">
        <f t="shared" si="144"/>
        <v>0</v>
      </c>
      <c r="AI100" s="133">
        <f t="shared" si="118"/>
        <v>0</v>
      </c>
      <c r="AJ100" s="205"/>
      <c r="AK100" s="207"/>
      <c r="AL100" s="205"/>
      <c r="AM100" s="207"/>
      <c r="AN100" s="201"/>
      <c r="AO100" s="201"/>
      <c r="AP100" s="201"/>
      <c r="AQ100" s="201"/>
      <c r="AR100" s="201"/>
      <c r="AS100" s="201"/>
      <c r="AT100" s="201"/>
      <c r="AU100" s="201"/>
      <c r="AV100" s="201"/>
      <c r="AW100" s="201"/>
    </row>
    <row r="101" spans="1:49" ht="15" customHeight="1" x14ac:dyDescent="0.15">
      <c r="A101" s="202" t="str">
        <f>IF(DATA2!A101="","",DATA2!A101)</f>
        <v/>
      </c>
      <c r="B101" s="11" t="str">
        <f>IF(DATA2!A101="","",DATA2!B101)</f>
        <v/>
      </c>
      <c r="C101" s="134" t="str">
        <f>IF(DATA2!C101="","",DATA2!C101)</f>
        <v/>
      </c>
      <c r="D101" s="134" t="str">
        <f>IF(DATA2!D101="","",DATA2!D101)</f>
        <v/>
      </c>
      <c r="E101" s="134" t="str">
        <f>IF(DATA2!E101="","",DATA2!E101)</f>
        <v/>
      </c>
      <c r="F101" s="134" t="str">
        <f>IF(DATA2!F101="","",DATA2!F101)</f>
        <v/>
      </c>
      <c r="G101" s="134" t="str">
        <f>IF(DATA2!G101="","",DATA2!G101)</f>
        <v/>
      </c>
      <c r="H101" s="134" t="str">
        <f>IF(DATA2!H101="","",DATA2!H101)</f>
        <v/>
      </c>
      <c r="I101" s="134" t="str">
        <f>IF(DATA2!I101="","",DATA2!I101)</f>
        <v/>
      </c>
      <c r="J101" s="134" t="str">
        <f>IF(DATA2!J101="","",DATA2!J101)</f>
        <v/>
      </c>
      <c r="K101" s="134" t="str">
        <f>IF(DATA2!K101="","",DATA2!K101)</f>
        <v/>
      </c>
      <c r="L101" s="134" t="str">
        <f>IF(DATA2!L101="","",DATA2!L101)</f>
        <v/>
      </c>
      <c r="M101" s="134" t="str">
        <f>IF(DATA2!M101="","",DATA2!M101)</f>
        <v/>
      </c>
      <c r="N101" s="134" t="str">
        <f>IF(DATA2!N101="","",DATA2!N101)</f>
        <v/>
      </c>
      <c r="O101" s="134" t="str">
        <f>IF(DATA2!O101="","",DATA2!O101)</f>
        <v/>
      </c>
      <c r="P101" s="134" t="str">
        <f>IF(DATA2!P101="","",DATA2!P101)</f>
        <v/>
      </c>
      <c r="Q101" s="134" t="str">
        <f>IF(DATA2!Q101="","",DATA2!Q101)</f>
        <v/>
      </c>
      <c r="R101" s="134" t="str">
        <f>IF(DATA2!R101="","",DATA2!R101)</f>
        <v/>
      </c>
      <c r="S101" s="134" t="str">
        <f>IF(DATA2!S101="","",DATA2!S101)</f>
        <v/>
      </c>
      <c r="T101" s="134" t="str">
        <f>IF(DATA2!T101="","",DATA2!T101)</f>
        <v/>
      </c>
      <c r="U101" s="134" t="str">
        <f>IF(DATA2!U101="","",DATA2!U101)</f>
        <v/>
      </c>
      <c r="V101" s="134" t="str">
        <f>IF(DATA2!V101="","",DATA2!V101)</f>
        <v/>
      </c>
      <c r="W101" s="134" t="str">
        <f>IF(DATA2!W101="","",DATA2!W101)</f>
        <v/>
      </c>
      <c r="X101" s="134" t="str">
        <f>IF(DATA2!X101="","",DATA2!X101)</f>
        <v/>
      </c>
      <c r="Y101" s="134" t="str">
        <f>IF(DATA2!Y101="","",DATA2!Y101)</f>
        <v/>
      </c>
      <c r="Z101" s="134" t="str">
        <f>IF(DATA2!Z101="","",DATA2!Z101)</f>
        <v/>
      </c>
      <c r="AA101" s="134" t="str">
        <f>IF(DATA2!AA101="","",DATA2!AA101)</f>
        <v/>
      </c>
      <c r="AB101" s="134" t="str">
        <f>IF(DATA2!AB101="","",DATA2!AB101)</f>
        <v/>
      </c>
      <c r="AC101" s="134" t="str">
        <f>IF(DATA2!AC101="","",DATA2!AC101)</f>
        <v/>
      </c>
      <c r="AD101" s="134" t="str">
        <f>IF(DATA2!AD101="","",DATA2!AD101)</f>
        <v/>
      </c>
      <c r="AE101" s="134" t="str">
        <f>IF(DATA2!AE101="","",DATA2!AE101)</f>
        <v/>
      </c>
      <c r="AF101" s="134" t="str">
        <f>IF(DATA2!AF101="","",DATA2!AF101)</f>
        <v/>
      </c>
      <c r="AG101" s="135" t="str">
        <f>IF(DATA2!AG101="","",DATA2!AG101)</f>
        <v/>
      </c>
      <c r="AH101" s="188">
        <f>COUNTIFS(DATA2!$C$3:$AG$3,0,DATA2!$C101:$AG101,"&lt;&gt;")</f>
        <v>0</v>
      </c>
      <c r="AI101" s="188">
        <f>COUNTIFS(DATA2!$C$3:$AG$3,"&gt;0",DATA2!$C101:$AG101,"&lt;&gt;")</f>
        <v>0</v>
      </c>
      <c r="AJ101" s="204">
        <f t="shared" ref="AJ101" si="153">COUNTIFS($C$3:$AG$3,"=0",C102:AG102,"&gt;0")+COUNTIFS($C$3:$AG$3,"=0",C103:AG103,"&gt;0")</f>
        <v>0</v>
      </c>
      <c r="AK101" s="206">
        <f t="shared" ref="AK101" si="154">COUNTIFS($C$3:$AG$3,"&lt;&gt;0",C102:AG102,"&gt;0")+COUNTIFS($C$3:$AG$3,"&lt;&gt;0",C103:AG103,"&gt;0")</f>
        <v>0</v>
      </c>
      <c r="AL101" s="204">
        <f t="shared" ref="AL101" si="155">COUNTIFS($C$3:$AG$3,"=0",C104:AG104,"&gt;0")+COUNTIFS($C$3:$AG$3,"=0",C105:AG105,"&gt;0")</f>
        <v>0</v>
      </c>
      <c r="AM101" s="206">
        <f t="shared" ref="AM101" si="156">COUNTIFS($C$3:$AG$3,"&lt;&gt;0",C104:AG104,"&gt;0")+COUNTIFS($C$3:$AG$3,"&lt;&gt;0",C105:AG105,"&gt;0")</f>
        <v>0</v>
      </c>
      <c r="AN101" s="200">
        <f t="shared" ref="AN101:AP101" si="157">COUNTIF($C101:$AG101,AN$5)</f>
        <v>0</v>
      </c>
      <c r="AO101" s="200">
        <f t="shared" si="157"/>
        <v>0</v>
      </c>
      <c r="AP101" s="200">
        <f t="shared" si="157"/>
        <v>0</v>
      </c>
      <c r="AQ101" s="200">
        <f t="shared" ref="AQ101" si="158">COUNTIF($C101:$AG101,AQ$5)+COUNTIF($C101:$AG101,"半振")*0.5</f>
        <v>0</v>
      </c>
      <c r="AR101" s="200">
        <f t="shared" ref="AR101" si="159">COUNTIF($C101:$AG101,AR$5)+COUNTIF($C101:$AG101,"半有")*0.5</f>
        <v>0</v>
      </c>
      <c r="AS101" s="200">
        <f t="shared" ref="AS101" si="160">COUNTIF($C101:$AG101,AS$5)+COUNTIF($C101:$AG101,"半欠")*0.5</f>
        <v>0</v>
      </c>
      <c r="AT101" s="200">
        <f t="shared" si="127"/>
        <v>0</v>
      </c>
      <c r="AU101" s="200">
        <f t="shared" si="127"/>
        <v>0</v>
      </c>
      <c r="AV101" s="200">
        <f t="shared" si="127"/>
        <v>0</v>
      </c>
      <c r="AW101" s="200">
        <f t="shared" si="127"/>
        <v>0</v>
      </c>
    </row>
    <row r="102" spans="1:49" ht="15" customHeight="1" x14ac:dyDescent="0.15">
      <c r="A102" s="202"/>
      <c r="B102" s="44" t="str">
        <f>IF(DATA2!A101="","",DATA2!B102)</f>
        <v/>
      </c>
      <c r="C102" s="123" t="str">
        <f>IF(DATA2!C102="","",DATA2!C102)</f>
        <v/>
      </c>
      <c r="D102" s="123" t="str">
        <f>IF(DATA2!D102="","",DATA2!D102)</f>
        <v/>
      </c>
      <c r="E102" s="123" t="str">
        <f>IF(DATA2!E102="","",DATA2!E102)</f>
        <v/>
      </c>
      <c r="F102" s="123" t="str">
        <f>IF(DATA2!F102="","",DATA2!F102)</f>
        <v/>
      </c>
      <c r="G102" s="123" t="str">
        <f>IF(DATA2!G102="","",DATA2!G102)</f>
        <v/>
      </c>
      <c r="H102" s="123" t="str">
        <f>IF(DATA2!H102="","",DATA2!H102)</f>
        <v/>
      </c>
      <c r="I102" s="123" t="str">
        <f>IF(DATA2!I102="","",DATA2!I102)</f>
        <v/>
      </c>
      <c r="J102" s="123" t="str">
        <f>IF(DATA2!J102="","",DATA2!J102)</f>
        <v/>
      </c>
      <c r="K102" s="123" t="str">
        <f>IF(DATA2!K102="","",DATA2!K102)</f>
        <v/>
      </c>
      <c r="L102" s="123" t="str">
        <f>IF(DATA2!L102="","",DATA2!L102)</f>
        <v/>
      </c>
      <c r="M102" s="123" t="str">
        <f>IF(DATA2!M102="","",DATA2!M102)</f>
        <v/>
      </c>
      <c r="N102" s="123" t="str">
        <f>IF(DATA2!N102="","",DATA2!N102)</f>
        <v/>
      </c>
      <c r="O102" s="123" t="str">
        <f>IF(DATA2!O102="","",DATA2!O102)</f>
        <v/>
      </c>
      <c r="P102" s="123" t="str">
        <f>IF(DATA2!P102="","",DATA2!P102)</f>
        <v/>
      </c>
      <c r="Q102" s="123" t="str">
        <f>IF(DATA2!Q102="","",DATA2!Q102)</f>
        <v/>
      </c>
      <c r="R102" s="123" t="str">
        <f>IF(DATA2!R102="","",DATA2!R102)</f>
        <v/>
      </c>
      <c r="S102" s="123" t="str">
        <f>IF(DATA2!S102="","",DATA2!S102)</f>
        <v/>
      </c>
      <c r="T102" s="123" t="str">
        <f>IF(DATA2!T102="","",DATA2!T102)</f>
        <v/>
      </c>
      <c r="U102" s="123" t="str">
        <f>IF(DATA2!U102="","",DATA2!U102)</f>
        <v/>
      </c>
      <c r="V102" s="123" t="str">
        <f>IF(DATA2!V102="","",DATA2!V102)</f>
        <v/>
      </c>
      <c r="W102" s="123" t="str">
        <f>IF(DATA2!W102="","",DATA2!W102)</f>
        <v/>
      </c>
      <c r="X102" s="123" t="str">
        <f>IF(DATA2!X102="","",DATA2!X102)</f>
        <v/>
      </c>
      <c r="Y102" s="123" t="str">
        <f>IF(DATA2!Y102="","",DATA2!Y102)</f>
        <v/>
      </c>
      <c r="Z102" s="123" t="str">
        <f>IF(DATA2!Z102="","",DATA2!Z102)</f>
        <v/>
      </c>
      <c r="AA102" s="123" t="str">
        <f>IF(DATA2!AA102="","",DATA2!AA102)</f>
        <v/>
      </c>
      <c r="AB102" s="123" t="str">
        <f>IF(DATA2!AB102="","",DATA2!AB102)</f>
        <v/>
      </c>
      <c r="AC102" s="123" t="str">
        <f>IF(DATA2!AC102="","",DATA2!AC102)</f>
        <v/>
      </c>
      <c r="AD102" s="123" t="str">
        <f>IF(DATA2!AD102="","",DATA2!AD102)</f>
        <v/>
      </c>
      <c r="AE102" s="123" t="str">
        <f>IF(DATA2!AE102="","",DATA2!AE102)</f>
        <v/>
      </c>
      <c r="AF102" s="123" t="str">
        <f>IF(DATA2!AF102="","",DATA2!AF102)</f>
        <v/>
      </c>
      <c r="AG102" s="124" t="str">
        <f>IF(DATA2!AG102="","",DATA2!AG102)</f>
        <v/>
      </c>
      <c r="AH102" s="129">
        <f t="shared" si="144"/>
        <v>0</v>
      </c>
      <c r="AI102" s="129">
        <f t="shared" si="118"/>
        <v>0</v>
      </c>
      <c r="AJ102" s="204"/>
      <c r="AK102" s="206"/>
      <c r="AL102" s="204"/>
      <c r="AM102" s="206"/>
      <c r="AN102" s="200"/>
      <c r="AO102" s="200"/>
      <c r="AP102" s="200"/>
      <c r="AQ102" s="200"/>
      <c r="AR102" s="200"/>
      <c r="AS102" s="200"/>
      <c r="AT102" s="200"/>
      <c r="AU102" s="200"/>
      <c r="AV102" s="200"/>
      <c r="AW102" s="200"/>
    </row>
    <row r="103" spans="1:49" ht="15" customHeight="1" x14ac:dyDescent="0.15">
      <c r="A103" s="202"/>
      <c r="B103" s="46" t="str">
        <f>IF(DATA2!A101="","",DATA2!B103)</f>
        <v/>
      </c>
      <c r="C103" s="125" t="str">
        <f>IF(DATA2!C103="","",DATA2!C103)</f>
        <v/>
      </c>
      <c r="D103" s="125" t="str">
        <f>IF(DATA2!D103="","",DATA2!D103)</f>
        <v/>
      </c>
      <c r="E103" s="125" t="str">
        <f>IF(DATA2!E103="","",DATA2!E103)</f>
        <v/>
      </c>
      <c r="F103" s="125" t="str">
        <f>IF(DATA2!F103="","",DATA2!F103)</f>
        <v/>
      </c>
      <c r="G103" s="125" t="str">
        <f>IF(DATA2!G103="","",DATA2!G103)</f>
        <v/>
      </c>
      <c r="H103" s="125" t="str">
        <f>IF(DATA2!H103="","",DATA2!H103)</f>
        <v/>
      </c>
      <c r="I103" s="125" t="str">
        <f>IF(DATA2!I103="","",DATA2!I103)</f>
        <v/>
      </c>
      <c r="J103" s="125" t="str">
        <f>IF(DATA2!J103="","",DATA2!J103)</f>
        <v/>
      </c>
      <c r="K103" s="125" t="str">
        <f>IF(DATA2!K103="","",DATA2!K103)</f>
        <v/>
      </c>
      <c r="L103" s="125" t="str">
        <f>IF(DATA2!L103="","",DATA2!L103)</f>
        <v/>
      </c>
      <c r="M103" s="125" t="str">
        <f>IF(DATA2!M103="","",DATA2!M103)</f>
        <v/>
      </c>
      <c r="N103" s="125" t="str">
        <f>IF(DATA2!N103="","",DATA2!N103)</f>
        <v/>
      </c>
      <c r="O103" s="125" t="str">
        <f>IF(DATA2!O103="","",DATA2!O103)</f>
        <v/>
      </c>
      <c r="P103" s="125" t="str">
        <f>IF(DATA2!P103="","",DATA2!P103)</f>
        <v/>
      </c>
      <c r="Q103" s="125" t="str">
        <f>IF(DATA2!Q103="","",DATA2!Q103)</f>
        <v/>
      </c>
      <c r="R103" s="125" t="str">
        <f>IF(DATA2!R103="","",DATA2!R103)</f>
        <v/>
      </c>
      <c r="S103" s="125" t="str">
        <f>IF(DATA2!S103="","",DATA2!S103)</f>
        <v/>
      </c>
      <c r="T103" s="125" t="str">
        <f>IF(DATA2!T103="","",DATA2!T103)</f>
        <v/>
      </c>
      <c r="U103" s="125" t="str">
        <f>IF(DATA2!U103="","",DATA2!U103)</f>
        <v/>
      </c>
      <c r="V103" s="125" t="str">
        <f>IF(DATA2!V103="","",DATA2!V103)</f>
        <v/>
      </c>
      <c r="W103" s="125" t="str">
        <f>IF(DATA2!W103="","",DATA2!W103)</f>
        <v/>
      </c>
      <c r="X103" s="125" t="str">
        <f>IF(DATA2!X103="","",DATA2!X103)</f>
        <v/>
      </c>
      <c r="Y103" s="125" t="str">
        <f>IF(DATA2!Y103="","",DATA2!Y103)</f>
        <v/>
      </c>
      <c r="Z103" s="125" t="str">
        <f>IF(DATA2!Z103="","",DATA2!Z103)</f>
        <v/>
      </c>
      <c r="AA103" s="125" t="str">
        <f>IF(DATA2!AA103="","",DATA2!AA103)</f>
        <v/>
      </c>
      <c r="AB103" s="125" t="str">
        <f>IF(DATA2!AB103="","",DATA2!AB103)</f>
        <v/>
      </c>
      <c r="AC103" s="125" t="str">
        <f>IF(DATA2!AC103="","",DATA2!AC103)</f>
        <v/>
      </c>
      <c r="AD103" s="125" t="str">
        <f>IF(DATA2!AD103="","",DATA2!AD103)</f>
        <v/>
      </c>
      <c r="AE103" s="125" t="str">
        <f>IF(DATA2!AE103="","",DATA2!AE103)</f>
        <v/>
      </c>
      <c r="AF103" s="125" t="str">
        <f>IF(DATA2!AF103="","",DATA2!AF103)</f>
        <v/>
      </c>
      <c r="AG103" s="126" t="str">
        <f>IF(DATA2!AG103="","",DATA2!AG103)</f>
        <v/>
      </c>
      <c r="AH103" s="130">
        <f t="shared" si="144"/>
        <v>0</v>
      </c>
      <c r="AI103" s="130">
        <f t="shared" si="118"/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2"/>
      <c r="B104" s="46" t="str">
        <f>IF(DATA2!A101="","",DATA2!B104)</f>
        <v/>
      </c>
      <c r="C104" s="125" t="str">
        <f>IF(DATA2!C104="","",DATA2!C104)</f>
        <v/>
      </c>
      <c r="D104" s="125" t="str">
        <f>IF(DATA2!D104="","",DATA2!D104)</f>
        <v/>
      </c>
      <c r="E104" s="125" t="str">
        <f>IF(DATA2!E104="","",DATA2!E104)</f>
        <v/>
      </c>
      <c r="F104" s="125" t="str">
        <f>IF(DATA2!F104="","",DATA2!F104)</f>
        <v/>
      </c>
      <c r="G104" s="125" t="str">
        <f>IF(DATA2!G104="","",DATA2!G104)</f>
        <v/>
      </c>
      <c r="H104" s="125" t="str">
        <f>IF(DATA2!H104="","",DATA2!H104)</f>
        <v/>
      </c>
      <c r="I104" s="125" t="str">
        <f>IF(DATA2!I104="","",DATA2!I104)</f>
        <v/>
      </c>
      <c r="J104" s="125" t="str">
        <f>IF(DATA2!J104="","",DATA2!J104)</f>
        <v/>
      </c>
      <c r="K104" s="125" t="str">
        <f>IF(DATA2!K104="","",DATA2!K104)</f>
        <v/>
      </c>
      <c r="L104" s="125" t="str">
        <f>IF(DATA2!L104="","",DATA2!L104)</f>
        <v/>
      </c>
      <c r="M104" s="125" t="str">
        <f>IF(DATA2!M104="","",DATA2!M104)</f>
        <v/>
      </c>
      <c r="N104" s="125" t="str">
        <f>IF(DATA2!N104="","",DATA2!N104)</f>
        <v/>
      </c>
      <c r="O104" s="125" t="str">
        <f>IF(DATA2!O104="","",DATA2!O104)</f>
        <v/>
      </c>
      <c r="P104" s="125" t="str">
        <f>IF(DATA2!P104="","",DATA2!P104)</f>
        <v/>
      </c>
      <c r="Q104" s="125" t="str">
        <f>IF(DATA2!Q104="","",DATA2!Q104)</f>
        <v/>
      </c>
      <c r="R104" s="125" t="str">
        <f>IF(DATA2!R104="","",DATA2!R104)</f>
        <v/>
      </c>
      <c r="S104" s="125" t="str">
        <f>IF(DATA2!S104="","",DATA2!S104)</f>
        <v/>
      </c>
      <c r="T104" s="125" t="str">
        <f>IF(DATA2!T104="","",DATA2!T104)</f>
        <v/>
      </c>
      <c r="U104" s="125" t="str">
        <f>IF(DATA2!U104="","",DATA2!U104)</f>
        <v/>
      </c>
      <c r="V104" s="125" t="str">
        <f>IF(DATA2!V104="","",DATA2!V104)</f>
        <v/>
      </c>
      <c r="W104" s="125" t="str">
        <f>IF(DATA2!W104="","",DATA2!W104)</f>
        <v/>
      </c>
      <c r="X104" s="125" t="str">
        <f>IF(DATA2!X104="","",DATA2!X104)</f>
        <v/>
      </c>
      <c r="Y104" s="125" t="str">
        <f>IF(DATA2!Y104="","",DATA2!Y104)</f>
        <v/>
      </c>
      <c r="Z104" s="125" t="str">
        <f>IF(DATA2!Z104="","",DATA2!Z104)</f>
        <v/>
      </c>
      <c r="AA104" s="125" t="str">
        <f>IF(DATA2!AA104="","",DATA2!AA104)</f>
        <v/>
      </c>
      <c r="AB104" s="125" t="str">
        <f>IF(DATA2!AB104="","",DATA2!AB104)</f>
        <v/>
      </c>
      <c r="AC104" s="125" t="str">
        <f>IF(DATA2!AC104="","",DATA2!AC104)</f>
        <v/>
      </c>
      <c r="AD104" s="125" t="str">
        <f>IF(DATA2!AD104="","",DATA2!AD104)</f>
        <v/>
      </c>
      <c r="AE104" s="125" t="str">
        <f>IF(DATA2!AE104="","",DATA2!AE104)</f>
        <v/>
      </c>
      <c r="AF104" s="125" t="str">
        <f>IF(DATA2!AF104="","",DATA2!AF104)</f>
        <v/>
      </c>
      <c r="AG104" s="126" t="str">
        <f>IF(DATA2!AG104="","",DATA2!AG104)</f>
        <v/>
      </c>
      <c r="AH104" s="131">
        <f t="shared" si="144"/>
        <v>0</v>
      </c>
      <c r="AI104" s="130">
        <f t="shared" si="118"/>
        <v>0</v>
      </c>
      <c r="AJ104" s="204"/>
      <c r="AK104" s="206"/>
      <c r="AL104" s="204"/>
      <c r="AM104" s="206"/>
      <c r="AN104" s="200"/>
      <c r="AO104" s="200"/>
      <c r="AP104" s="200"/>
      <c r="AQ104" s="200"/>
      <c r="AR104" s="200"/>
      <c r="AS104" s="200"/>
      <c r="AT104" s="200"/>
      <c r="AU104" s="200"/>
      <c r="AV104" s="200"/>
      <c r="AW104" s="200"/>
    </row>
    <row r="105" spans="1:49" ht="15" customHeight="1" x14ac:dyDescent="0.15">
      <c r="A105" s="203"/>
      <c r="B105" s="74" t="str">
        <f>IF(DATA2!A101="","",DATA2!B105)</f>
        <v/>
      </c>
      <c r="C105" s="127" t="str">
        <f>IF(DATA2!C105="","",DATA2!C105)</f>
        <v/>
      </c>
      <c r="D105" s="127" t="str">
        <f>IF(DATA2!D105="","",DATA2!D105)</f>
        <v/>
      </c>
      <c r="E105" s="127" t="str">
        <f>IF(DATA2!E105="","",DATA2!E105)</f>
        <v/>
      </c>
      <c r="F105" s="127" t="str">
        <f>IF(DATA2!F105="","",DATA2!F105)</f>
        <v/>
      </c>
      <c r="G105" s="127" t="str">
        <f>IF(DATA2!G105="","",DATA2!G105)</f>
        <v/>
      </c>
      <c r="H105" s="127" t="str">
        <f>IF(DATA2!H105="","",DATA2!H105)</f>
        <v/>
      </c>
      <c r="I105" s="127" t="str">
        <f>IF(DATA2!I105="","",DATA2!I105)</f>
        <v/>
      </c>
      <c r="J105" s="127" t="str">
        <f>IF(DATA2!J105="","",DATA2!J105)</f>
        <v/>
      </c>
      <c r="K105" s="127" t="str">
        <f>IF(DATA2!K105="","",DATA2!K105)</f>
        <v/>
      </c>
      <c r="L105" s="127" t="str">
        <f>IF(DATA2!L105="","",DATA2!L105)</f>
        <v/>
      </c>
      <c r="M105" s="127" t="str">
        <f>IF(DATA2!M105="","",DATA2!M105)</f>
        <v/>
      </c>
      <c r="N105" s="127" t="str">
        <f>IF(DATA2!N105="","",DATA2!N105)</f>
        <v/>
      </c>
      <c r="O105" s="127" t="str">
        <f>IF(DATA2!O105="","",DATA2!O105)</f>
        <v/>
      </c>
      <c r="P105" s="127" t="str">
        <f>IF(DATA2!P105="","",DATA2!P105)</f>
        <v/>
      </c>
      <c r="Q105" s="127" t="str">
        <f>IF(DATA2!Q105="","",DATA2!Q105)</f>
        <v/>
      </c>
      <c r="R105" s="127" t="str">
        <f>IF(DATA2!R105="","",DATA2!R105)</f>
        <v/>
      </c>
      <c r="S105" s="127" t="str">
        <f>IF(DATA2!S105="","",DATA2!S105)</f>
        <v/>
      </c>
      <c r="T105" s="127" t="str">
        <f>IF(DATA2!T105="","",DATA2!T105)</f>
        <v/>
      </c>
      <c r="U105" s="127" t="str">
        <f>IF(DATA2!U105="","",DATA2!U105)</f>
        <v/>
      </c>
      <c r="V105" s="127" t="str">
        <f>IF(DATA2!V105="","",DATA2!V105)</f>
        <v/>
      </c>
      <c r="W105" s="127" t="str">
        <f>IF(DATA2!W105="","",DATA2!W105)</f>
        <v/>
      </c>
      <c r="X105" s="127" t="str">
        <f>IF(DATA2!X105="","",DATA2!X105)</f>
        <v/>
      </c>
      <c r="Y105" s="127" t="str">
        <f>IF(DATA2!Y105="","",DATA2!Y105)</f>
        <v/>
      </c>
      <c r="Z105" s="127" t="str">
        <f>IF(DATA2!Z105="","",DATA2!Z105)</f>
        <v/>
      </c>
      <c r="AA105" s="127" t="str">
        <f>IF(DATA2!AA105="","",DATA2!AA105)</f>
        <v/>
      </c>
      <c r="AB105" s="127" t="str">
        <f>IF(DATA2!AB105="","",DATA2!AB105)</f>
        <v/>
      </c>
      <c r="AC105" s="127" t="str">
        <f>IF(DATA2!AC105="","",DATA2!AC105)</f>
        <v/>
      </c>
      <c r="AD105" s="127" t="str">
        <f>IF(DATA2!AD105="","",DATA2!AD105)</f>
        <v/>
      </c>
      <c r="AE105" s="127" t="str">
        <f>IF(DATA2!AE105="","",DATA2!AE105)</f>
        <v/>
      </c>
      <c r="AF105" s="127" t="str">
        <f>IF(DATA2!AF105="","",DATA2!AF105)</f>
        <v/>
      </c>
      <c r="AG105" s="128" t="str">
        <f>IF(DATA2!AG105="","",DATA2!AG105)</f>
        <v/>
      </c>
      <c r="AH105" s="132">
        <f t="shared" si="144"/>
        <v>0</v>
      </c>
      <c r="AI105" s="133">
        <f t="shared" si="118"/>
        <v>0</v>
      </c>
      <c r="AJ105" s="205"/>
      <c r="AK105" s="207"/>
      <c r="AL105" s="205"/>
      <c r="AM105" s="207"/>
      <c r="AN105" s="201"/>
      <c r="AO105" s="201"/>
      <c r="AP105" s="201"/>
      <c r="AQ105" s="201"/>
      <c r="AR105" s="201"/>
      <c r="AS105" s="201"/>
      <c r="AT105" s="201"/>
      <c r="AU105" s="201"/>
      <c r="AV105" s="201"/>
      <c r="AW105" s="201"/>
    </row>
    <row r="106" spans="1:49" ht="15" customHeight="1" x14ac:dyDescent="0.15">
      <c r="A106" s="202" t="str">
        <f>IF(DATA2!A106="","",DATA2!A106)</f>
        <v/>
      </c>
      <c r="B106" s="11" t="str">
        <f>IF(DATA2!A106="","",DATA2!B106)</f>
        <v/>
      </c>
      <c r="C106" s="134" t="str">
        <f>IF(DATA2!C106="","",DATA2!C106)</f>
        <v/>
      </c>
      <c r="D106" s="134" t="str">
        <f>IF(DATA2!D106="","",DATA2!D106)</f>
        <v/>
      </c>
      <c r="E106" s="134" t="str">
        <f>IF(DATA2!E106="","",DATA2!E106)</f>
        <v/>
      </c>
      <c r="F106" s="134" t="str">
        <f>IF(DATA2!F106="","",DATA2!F106)</f>
        <v/>
      </c>
      <c r="G106" s="134" t="str">
        <f>IF(DATA2!G106="","",DATA2!G106)</f>
        <v/>
      </c>
      <c r="H106" s="134" t="str">
        <f>IF(DATA2!H106="","",DATA2!H106)</f>
        <v/>
      </c>
      <c r="I106" s="134" t="str">
        <f>IF(DATA2!I106="","",DATA2!I106)</f>
        <v/>
      </c>
      <c r="J106" s="134" t="str">
        <f>IF(DATA2!J106="","",DATA2!J106)</f>
        <v/>
      </c>
      <c r="K106" s="134" t="str">
        <f>IF(DATA2!K106="","",DATA2!K106)</f>
        <v/>
      </c>
      <c r="L106" s="134" t="str">
        <f>IF(DATA2!L106="","",DATA2!L106)</f>
        <v/>
      </c>
      <c r="M106" s="134" t="str">
        <f>IF(DATA2!M106="","",DATA2!M106)</f>
        <v/>
      </c>
      <c r="N106" s="134" t="str">
        <f>IF(DATA2!N106="","",DATA2!N106)</f>
        <v/>
      </c>
      <c r="O106" s="134" t="str">
        <f>IF(DATA2!O106="","",DATA2!O106)</f>
        <v/>
      </c>
      <c r="P106" s="134" t="str">
        <f>IF(DATA2!P106="","",DATA2!P106)</f>
        <v/>
      </c>
      <c r="Q106" s="134" t="str">
        <f>IF(DATA2!Q106="","",DATA2!Q106)</f>
        <v/>
      </c>
      <c r="R106" s="134" t="str">
        <f>IF(DATA2!R106="","",DATA2!R106)</f>
        <v/>
      </c>
      <c r="S106" s="134" t="str">
        <f>IF(DATA2!S106="","",DATA2!S106)</f>
        <v/>
      </c>
      <c r="T106" s="134" t="str">
        <f>IF(DATA2!T106="","",DATA2!T106)</f>
        <v/>
      </c>
      <c r="U106" s="134" t="str">
        <f>IF(DATA2!U106="","",DATA2!U106)</f>
        <v/>
      </c>
      <c r="V106" s="134" t="str">
        <f>IF(DATA2!V106="","",DATA2!V106)</f>
        <v/>
      </c>
      <c r="W106" s="134" t="str">
        <f>IF(DATA2!W106="","",DATA2!W106)</f>
        <v/>
      </c>
      <c r="X106" s="134" t="str">
        <f>IF(DATA2!X106="","",DATA2!X106)</f>
        <v/>
      </c>
      <c r="Y106" s="134" t="str">
        <f>IF(DATA2!Y106="","",DATA2!Y106)</f>
        <v/>
      </c>
      <c r="Z106" s="134" t="str">
        <f>IF(DATA2!Z106="","",DATA2!Z106)</f>
        <v/>
      </c>
      <c r="AA106" s="134" t="str">
        <f>IF(DATA2!AA106="","",DATA2!AA106)</f>
        <v/>
      </c>
      <c r="AB106" s="134" t="str">
        <f>IF(DATA2!AB106="","",DATA2!AB106)</f>
        <v/>
      </c>
      <c r="AC106" s="134" t="str">
        <f>IF(DATA2!AC106="","",DATA2!AC106)</f>
        <v/>
      </c>
      <c r="AD106" s="134" t="str">
        <f>IF(DATA2!AD106="","",DATA2!AD106)</f>
        <v/>
      </c>
      <c r="AE106" s="134" t="str">
        <f>IF(DATA2!AE106="","",DATA2!AE106)</f>
        <v/>
      </c>
      <c r="AF106" s="134" t="str">
        <f>IF(DATA2!AF106="","",DATA2!AF106)</f>
        <v/>
      </c>
      <c r="AG106" s="135" t="str">
        <f>IF(DATA2!AG106="","",DATA2!AG106)</f>
        <v/>
      </c>
      <c r="AH106" s="188">
        <f>COUNTIFS(DATA2!$C$3:$AG$3,0,DATA2!$C106:$AG106,"&lt;&gt;")</f>
        <v>0</v>
      </c>
      <c r="AI106" s="188">
        <f>COUNTIFS(DATA2!$C$3:$AG$3,"&gt;0",DATA2!$C106:$AG106,"&lt;&gt;")</f>
        <v>0</v>
      </c>
      <c r="AJ106" s="204">
        <f t="shared" ref="AJ106" si="161">COUNTIFS($C$3:$AG$3,"=0",C107:AG107,"&gt;0")+COUNTIFS($C$3:$AG$3,"=0",C108:AG108,"&gt;0")</f>
        <v>0</v>
      </c>
      <c r="AK106" s="206">
        <f t="shared" ref="AK106" si="162">COUNTIFS($C$3:$AG$3,"&lt;&gt;0",C107:AG107,"&gt;0")+COUNTIFS($C$3:$AG$3,"&lt;&gt;0",C108:AG108,"&gt;0")</f>
        <v>0</v>
      </c>
      <c r="AL106" s="204">
        <f t="shared" ref="AL106" si="163">COUNTIFS($C$3:$AG$3,"=0",C109:AG109,"&gt;0")+COUNTIFS($C$3:$AG$3,"=0",C110:AG110,"&gt;0")</f>
        <v>0</v>
      </c>
      <c r="AM106" s="206">
        <f t="shared" ref="AM106" si="164">COUNTIFS($C$3:$AG$3,"&lt;&gt;0",C109:AG109,"&gt;0")+COUNTIFS($C$3:$AG$3,"&lt;&gt;0",C110:AG110,"&gt;0")</f>
        <v>0</v>
      </c>
      <c r="AN106" s="200">
        <f t="shared" ref="AN106:AP106" si="165">COUNTIF($C106:$AG106,AN$5)</f>
        <v>0</v>
      </c>
      <c r="AO106" s="200">
        <f t="shared" si="165"/>
        <v>0</v>
      </c>
      <c r="AP106" s="200">
        <f t="shared" si="165"/>
        <v>0</v>
      </c>
      <c r="AQ106" s="200">
        <f t="shared" ref="AQ106" si="166">COUNTIF($C106:$AG106,AQ$5)+COUNTIF($C106:$AG106,"半振")*0.5</f>
        <v>0</v>
      </c>
      <c r="AR106" s="200">
        <f t="shared" ref="AR106" si="167">COUNTIF($C106:$AG106,AR$5)+COUNTIF($C106:$AG106,"半有")*0.5</f>
        <v>0</v>
      </c>
      <c r="AS106" s="200">
        <f t="shared" ref="AS106" si="168">COUNTIF($C106:$AG106,AS$5)+COUNTIF($C106:$AG106,"半欠")*0.5</f>
        <v>0</v>
      </c>
      <c r="AT106" s="200">
        <f t="shared" si="127"/>
        <v>0</v>
      </c>
      <c r="AU106" s="200">
        <f t="shared" si="127"/>
        <v>0</v>
      </c>
      <c r="AV106" s="200">
        <f t="shared" si="127"/>
        <v>0</v>
      </c>
      <c r="AW106" s="200">
        <f t="shared" si="127"/>
        <v>0</v>
      </c>
    </row>
    <row r="107" spans="1:49" ht="15" customHeight="1" x14ac:dyDescent="0.15">
      <c r="A107" s="202"/>
      <c r="B107" s="44" t="str">
        <f>IF(DATA2!A106="","",DATA2!B107)</f>
        <v/>
      </c>
      <c r="C107" s="123" t="str">
        <f>IF(DATA2!C107="","",DATA2!C107)</f>
        <v/>
      </c>
      <c r="D107" s="123" t="str">
        <f>IF(DATA2!D107="","",DATA2!D107)</f>
        <v/>
      </c>
      <c r="E107" s="123" t="str">
        <f>IF(DATA2!E107="","",DATA2!E107)</f>
        <v/>
      </c>
      <c r="F107" s="123" t="str">
        <f>IF(DATA2!F107="","",DATA2!F107)</f>
        <v/>
      </c>
      <c r="G107" s="123" t="str">
        <f>IF(DATA2!G107="","",DATA2!G107)</f>
        <v/>
      </c>
      <c r="H107" s="123" t="str">
        <f>IF(DATA2!H107="","",DATA2!H107)</f>
        <v/>
      </c>
      <c r="I107" s="123" t="str">
        <f>IF(DATA2!I107="","",DATA2!I107)</f>
        <v/>
      </c>
      <c r="J107" s="123" t="str">
        <f>IF(DATA2!J107="","",DATA2!J107)</f>
        <v/>
      </c>
      <c r="K107" s="123" t="str">
        <f>IF(DATA2!K107="","",DATA2!K107)</f>
        <v/>
      </c>
      <c r="L107" s="123" t="str">
        <f>IF(DATA2!L107="","",DATA2!L107)</f>
        <v/>
      </c>
      <c r="M107" s="123" t="str">
        <f>IF(DATA2!M107="","",DATA2!M107)</f>
        <v/>
      </c>
      <c r="N107" s="123" t="str">
        <f>IF(DATA2!N107="","",DATA2!N107)</f>
        <v/>
      </c>
      <c r="O107" s="123" t="str">
        <f>IF(DATA2!O107="","",DATA2!O107)</f>
        <v/>
      </c>
      <c r="P107" s="123" t="str">
        <f>IF(DATA2!P107="","",DATA2!P107)</f>
        <v/>
      </c>
      <c r="Q107" s="123" t="str">
        <f>IF(DATA2!Q107="","",DATA2!Q107)</f>
        <v/>
      </c>
      <c r="R107" s="123" t="str">
        <f>IF(DATA2!R107="","",DATA2!R107)</f>
        <v/>
      </c>
      <c r="S107" s="123" t="str">
        <f>IF(DATA2!S107="","",DATA2!S107)</f>
        <v/>
      </c>
      <c r="T107" s="123" t="str">
        <f>IF(DATA2!T107="","",DATA2!T107)</f>
        <v/>
      </c>
      <c r="U107" s="123" t="str">
        <f>IF(DATA2!U107="","",DATA2!U107)</f>
        <v/>
      </c>
      <c r="V107" s="123" t="str">
        <f>IF(DATA2!V107="","",DATA2!V107)</f>
        <v/>
      </c>
      <c r="W107" s="123" t="str">
        <f>IF(DATA2!W107="","",DATA2!W107)</f>
        <v/>
      </c>
      <c r="X107" s="123" t="str">
        <f>IF(DATA2!X107="","",DATA2!X107)</f>
        <v/>
      </c>
      <c r="Y107" s="123" t="str">
        <f>IF(DATA2!Y107="","",DATA2!Y107)</f>
        <v/>
      </c>
      <c r="Z107" s="123" t="str">
        <f>IF(DATA2!Z107="","",DATA2!Z107)</f>
        <v/>
      </c>
      <c r="AA107" s="123" t="str">
        <f>IF(DATA2!AA107="","",DATA2!AA107)</f>
        <v/>
      </c>
      <c r="AB107" s="123" t="str">
        <f>IF(DATA2!AB107="","",DATA2!AB107)</f>
        <v/>
      </c>
      <c r="AC107" s="123" t="str">
        <f>IF(DATA2!AC107="","",DATA2!AC107)</f>
        <v/>
      </c>
      <c r="AD107" s="123" t="str">
        <f>IF(DATA2!AD107="","",DATA2!AD107)</f>
        <v/>
      </c>
      <c r="AE107" s="123" t="str">
        <f>IF(DATA2!AE107="","",DATA2!AE107)</f>
        <v/>
      </c>
      <c r="AF107" s="123" t="str">
        <f>IF(DATA2!AF107="","",DATA2!AF107)</f>
        <v/>
      </c>
      <c r="AG107" s="124" t="str">
        <f>IF(DATA2!AG107="","",DATA2!AG107)</f>
        <v/>
      </c>
      <c r="AH107" s="129">
        <f t="shared" si="144"/>
        <v>0</v>
      </c>
      <c r="AI107" s="129">
        <f t="shared" si="118"/>
        <v>0</v>
      </c>
      <c r="AJ107" s="204"/>
      <c r="AK107" s="206"/>
      <c r="AL107" s="204"/>
      <c r="AM107" s="206"/>
      <c r="AN107" s="200"/>
      <c r="AO107" s="200"/>
      <c r="AP107" s="200"/>
      <c r="AQ107" s="200"/>
      <c r="AR107" s="200"/>
      <c r="AS107" s="200"/>
      <c r="AT107" s="200"/>
      <c r="AU107" s="200"/>
      <c r="AV107" s="200"/>
      <c r="AW107" s="200"/>
    </row>
    <row r="108" spans="1:49" ht="15" customHeight="1" x14ac:dyDescent="0.15">
      <c r="A108" s="202"/>
      <c r="B108" s="46" t="str">
        <f>IF(DATA2!A106="","",DATA2!B108)</f>
        <v/>
      </c>
      <c r="C108" s="125" t="str">
        <f>IF(DATA2!C108="","",DATA2!C108)</f>
        <v/>
      </c>
      <c r="D108" s="125" t="str">
        <f>IF(DATA2!D108="","",DATA2!D108)</f>
        <v/>
      </c>
      <c r="E108" s="125" t="str">
        <f>IF(DATA2!E108="","",DATA2!E108)</f>
        <v/>
      </c>
      <c r="F108" s="125" t="str">
        <f>IF(DATA2!F108="","",DATA2!F108)</f>
        <v/>
      </c>
      <c r="G108" s="125" t="str">
        <f>IF(DATA2!G108="","",DATA2!G108)</f>
        <v/>
      </c>
      <c r="H108" s="125" t="str">
        <f>IF(DATA2!H108="","",DATA2!H108)</f>
        <v/>
      </c>
      <c r="I108" s="125" t="str">
        <f>IF(DATA2!I108="","",DATA2!I108)</f>
        <v/>
      </c>
      <c r="J108" s="125" t="str">
        <f>IF(DATA2!J108="","",DATA2!J108)</f>
        <v/>
      </c>
      <c r="K108" s="125" t="str">
        <f>IF(DATA2!K108="","",DATA2!K108)</f>
        <v/>
      </c>
      <c r="L108" s="125" t="str">
        <f>IF(DATA2!L108="","",DATA2!L108)</f>
        <v/>
      </c>
      <c r="M108" s="125" t="str">
        <f>IF(DATA2!M108="","",DATA2!M108)</f>
        <v/>
      </c>
      <c r="N108" s="125" t="str">
        <f>IF(DATA2!N108="","",DATA2!N108)</f>
        <v/>
      </c>
      <c r="O108" s="125" t="str">
        <f>IF(DATA2!O108="","",DATA2!O108)</f>
        <v/>
      </c>
      <c r="P108" s="125" t="str">
        <f>IF(DATA2!P108="","",DATA2!P108)</f>
        <v/>
      </c>
      <c r="Q108" s="125" t="str">
        <f>IF(DATA2!Q108="","",DATA2!Q108)</f>
        <v/>
      </c>
      <c r="R108" s="125" t="str">
        <f>IF(DATA2!R108="","",DATA2!R108)</f>
        <v/>
      </c>
      <c r="S108" s="125" t="str">
        <f>IF(DATA2!S108="","",DATA2!S108)</f>
        <v/>
      </c>
      <c r="T108" s="125" t="str">
        <f>IF(DATA2!T108="","",DATA2!T108)</f>
        <v/>
      </c>
      <c r="U108" s="125" t="str">
        <f>IF(DATA2!U108="","",DATA2!U108)</f>
        <v/>
      </c>
      <c r="V108" s="125" t="str">
        <f>IF(DATA2!V108="","",DATA2!V108)</f>
        <v/>
      </c>
      <c r="W108" s="125" t="str">
        <f>IF(DATA2!W108="","",DATA2!W108)</f>
        <v/>
      </c>
      <c r="X108" s="125" t="str">
        <f>IF(DATA2!X108="","",DATA2!X108)</f>
        <v/>
      </c>
      <c r="Y108" s="125" t="str">
        <f>IF(DATA2!Y108="","",DATA2!Y108)</f>
        <v/>
      </c>
      <c r="Z108" s="125" t="str">
        <f>IF(DATA2!Z108="","",DATA2!Z108)</f>
        <v/>
      </c>
      <c r="AA108" s="125" t="str">
        <f>IF(DATA2!AA108="","",DATA2!AA108)</f>
        <v/>
      </c>
      <c r="AB108" s="125" t="str">
        <f>IF(DATA2!AB108="","",DATA2!AB108)</f>
        <v/>
      </c>
      <c r="AC108" s="125" t="str">
        <f>IF(DATA2!AC108="","",DATA2!AC108)</f>
        <v/>
      </c>
      <c r="AD108" s="125" t="str">
        <f>IF(DATA2!AD108="","",DATA2!AD108)</f>
        <v/>
      </c>
      <c r="AE108" s="125" t="str">
        <f>IF(DATA2!AE108="","",DATA2!AE108)</f>
        <v/>
      </c>
      <c r="AF108" s="125" t="str">
        <f>IF(DATA2!AF108="","",DATA2!AF108)</f>
        <v/>
      </c>
      <c r="AG108" s="126" t="str">
        <f>IF(DATA2!AG108="","",DATA2!AG108)</f>
        <v/>
      </c>
      <c r="AH108" s="130">
        <f t="shared" si="144"/>
        <v>0</v>
      </c>
      <c r="AI108" s="130">
        <f t="shared" si="118"/>
        <v>0</v>
      </c>
      <c r="AJ108" s="204"/>
      <c r="AK108" s="206"/>
      <c r="AL108" s="204"/>
      <c r="AM108" s="206"/>
      <c r="AN108" s="200"/>
      <c r="AO108" s="200"/>
      <c r="AP108" s="200"/>
      <c r="AQ108" s="200"/>
      <c r="AR108" s="200"/>
      <c r="AS108" s="200"/>
      <c r="AT108" s="200"/>
      <c r="AU108" s="200"/>
      <c r="AV108" s="200"/>
      <c r="AW108" s="200"/>
    </row>
    <row r="109" spans="1:49" ht="15" customHeight="1" x14ac:dyDescent="0.15">
      <c r="A109" s="202"/>
      <c r="B109" s="46" t="str">
        <f>IF(DATA2!A106="","",DATA2!B109)</f>
        <v/>
      </c>
      <c r="C109" s="125" t="str">
        <f>IF(DATA2!C109="","",DATA2!C109)</f>
        <v/>
      </c>
      <c r="D109" s="125" t="str">
        <f>IF(DATA2!D109="","",DATA2!D109)</f>
        <v/>
      </c>
      <c r="E109" s="125" t="str">
        <f>IF(DATA2!E109="","",DATA2!E109)</f>
        <v/>
      </c>
      <c r="F109" s="125" t="str">
        <f>IF(DATA2!F109="","",DATA2!F109)</f>
        <v/>
      </c>
      <c r="G109" s="125" t="str">
        <f>IF(DATA2!G109="","",DATA2!G109)</f>
        <v/>
      </c>
      <c r="H109" s="125" t="str">
        <f>IF(DATA2!H109="","",DATA2!H109)</f>
        <v/>
      </c>
      <c r="I109" s="125" t="str">
        <f>IF(DATA2!I109="","",DATA2!I109)</f>
        <v/>
      </c>
      <c r="J109" s="125" t="str">
        <f>IF(DATA2!J109="","",DATA2!J109)</f>
        <v/>
      </c>
      <c r="K109" s="125" t="str">
        <f>IF(DATA2!K109="","",DATA2!K109)</f>
        <v/>
      </c>
      <c r="L109" s="125" t="str">
        <f>IF(DATA2!L109="","",DATA2!L109)</f>
        <v/>
      </c>
      <c r="M109" s="125" t="str">
        <f>IF(DATA2!M109="","",DATA2!M109)</f>
        <v/>
      </c>
      <c r="N109" s="125" t="str">
        <f>IF(DATA2!N109="","",DATA2!N109)</f>
        <v/>
      </c>
      <c r="O109" s="125" t="str">
        <f>IF(DATA2!O109="","",DATA2!O109)</f>
        <v/>
      </c>
      <c r="P109" s="125" t="str">
        <f>IF(DATA2!P109="","",DATA2!P109)</f>
        <v/>
      </c>
      <c r="Q109" s="125" t="str">
        <f>IF(DATA2!Q109="","",DATA2!Q109)</f>
        <v/>
      </c>
      <c r="R109" s="125" t="str">
        <f>IF(DATA2!R109="","",DATA2!R109)</f>
        <v/>
      </c>
      <c r="S109" s="125" t="str">
        <f>IF(DATA2!S109="","",DATA2!S109)</f>
        <v/>
      </c>
      <c r="T109" s="125" t="str">
        <f>IF(DATA2!T109="","",DATA2!T109)</f>
        <v/>
      </c>
      <c r="U109" s="125" t="str">
        <f>IF(DATA2!U109="","",DATA2!U109)</f>
        <v/>
      </c>
      <c r="V109" s="125" t="str">
        <f>IF(DATA2!V109="","",DATA2!V109)</f>
        <v/>
      </c>
      <c r="W109" s="125" t="str">
        <f>IF(DATA2!W109="","",DATA2!W109)</f>
        <v/>
      </c>
      <c r="X109" s="125" t="str">
        <f>IF(DATA2!X109="","",DATA2!X109)</f>
        <v/>
      </c>
      <c r="Y109" s="125" t="str">
        <f>IF(DATA2!Y109="","",DATA2!Y109)</f>
        <v/>
      </c>
      <c r="Z109" s="125" t="str">
        <f>IF(DATA2!Z109="","",DATA2!Z109)</f>
        <v/>
      </c>
      <c r="AA109" s="125" t="str">
        <f>IF(DATA2!AA109="","",DATA2!AA109)</f>
        <v/>
      </c>
      <c r="AB109" s="125" t="str">
        <f>IF(DATA2!AB109="","",DATA2!AB109)</f>
        <v/>
      </c>
      <c r="AC109" s="125" t="str">
        <f>IF(DATA2!AC109="","",DATA2!AC109)</f>
        <v/>
      </c>
      <c r="AD109" s="125" t="str">
        <f>IF(DATA2!AD109="","",DATA2!AD109)</f>
        <v/>
      </c>
      <c r="AE109" s="125" t="str">
        <f>IF(DATA2!AE109="","",DATA2!AE109)</f>
        <v/>
      </c>
      <c r="AF109" s="125" t="str">
        <f>IF(DATA2!AF109="","",DATA2!AF109)</f>
        <v/>
      </c>
      <c r="AG109" s="126" t="str">
        <f>IF(DATA2!AG109="","",DATA2!AG109)</f>
        <v/>
      </c>
      <c r="AH109" s="131">
        <f t="shared" si="144"/>
        <v>0</v>
      </c>
      <c r="AI109" s="130">
        <f t="shared" si="118"/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IF(DATA2!A106="","",DATA2!B110)</f>
        <v/>
      </c>
      <c r="C110" s="127" t="str">
        <f>IF(DATA2!C110="","",DATA2!C110)</f>
        <v/>
      </c>
      <c r="D110" s="127" t="str">
        <f>IF(DATA2!D110="","",DATA2!D110)</f>
        <v/>
      </c>
      <c r="E110" s="127" t="str">
        <f>IF(DATA2!E110="","",DATA2!E110)</f>
        <v/>
      </c>
      <c r="F110" s="127" t="str">
        <f>IF(DATA2!F110="","",DATA2!F110)</f>
        <v/>
      </c>
      <c r="G110" s="127" t="str">
        <f>IF(DATA2!G110="","",DATA2!G110)</f>
        <v/>
      </c>
      <c r="H110" s="127" t="str">
        <f>IF(DATA2!H110="","",DATA2!H110)</f>
        <v/>
      </c>
      <c r="I110" s="127" t="str">
        <f>IF(DATA2!I110="","",DATA2!I110)</f>
        <v/>
      </c>
      <c r="J110" s="127" t="str">
        <f>IF(DATA2!J110="","",DATA2!J110)</f>
        <v/>
      </c>
      <c r="K110" s="127" t="str">
        <f>IF(DATA2!K110="","",DATA2!K110)</f>
        <v/>
      </c>
      <c r="L110" s="127" t="str">
        <f>IF(DATA2!L110="","",DATA2!L110)</f>
        <v/>
      </c>
      <c r="M110" s="127" t="str">
        <f>IF(DATA2!M110="","",DATA2!M110)</f>
        <v/>
      </c>
      <c r="N110" s="127" t="str">
        <f>IF(DATA2!N110="","",DATA2!N110)</f>
        <v/>
      </c>
      <c r="O110" s="127" t="str">
        <f>IF(DATA2!O110="","",DATA2!O110)</f>
        <v/>
      </c>
      <c r="P110" s="127" t="str">
        <f>IF(DATA2!P110="","",DATA2!P110)</f>
        <v/>
      </c>
      <c r="Q110" s="127" t="str">
        <f>IF(DATA2!Q110="","",DATA2!Q110)</f>
        <v/>
      </c>
      <c r="R110" s="127" t="str">
        <f>IF(DATA2!R110="","",DATA2!R110)</f>
        <v/>
      </c>
      <c r="S110" s="127" t="str">
        <f>IF(DATA2!S110="","",DATA2!S110)</f>
        <v/>
      </c>
      <c r="T110" s="127" t="str">
        <f>IF(DATA2!T110="","",DATA2!T110)</f>
        <v/>
      </c>
      <c r="U110" s="127" t="str">
        <f>IF(DATA2!U110="","",DATA2!U110)</f>
        <v/>
      </c>
      <c r="V110" s="127" t="str">
        <f>IF(DATA2!V110="","",DATA2!V110)</f>
        <v/>
      </c>
      <c r="W110" s="127" t="str">
        <f>IF(DATA2!W110="","",DATA2!W110)</f>
        <v/>
      </c>
      <c r="X110" s="127" t="str">
        <f>IF(DATA2!X110="","",DATA2!X110)</f>
        <v/>
      </c>
      <c r="Y110" s="127" t="str">
        <f>IF(DATA2!Y110="","",DATA2!Y110)</f>
        <v/>
      </c>
      <c r="Z110" s="127" t="str">
        <f>IF(DATA2!Z110="","",DATA2!Z110)</f>
        <v/>
      </c>
      <c r="AA110" s="127" t="str">
        <f>IF(DATA2!AA110="","",DATA2!AA110)</f>
        <v/>
      </c>
      <c r="AB110" s="127" t="str">
        <f>IF(DATA2!AB110="","",DATA2!AB110)</f>
        <v/>
      </c>
      <c r="AC110" s="127" t="str">
        <f>IF(DATA2!AC110="","",DATA2!AC110)</f>
        <v/>
      </c>
      <c r="AD110" s="127" t="str">
        <f>IF(DATA2!AD110="","",DATA2!AD110)</f>
        <v/>
      </c>
      <c r="AE110" s="127" t="str">
        <f>IF(DATA2!AE110="","",DATA2!AE110)</f>
        <v/>
      </c>
      <c r="AF110" s="127" t="str">
        <f>IF(DATA2!AF110="","",DATA2!AF110)</f>
        <v/>
      </c>
      <c r="AG110" s="128" t="str">
        <f>IF(DATA2!AG110="","",DATA2!AG110)</f>
        <v/>
      </c>
      <c r="AH110" s="132">
        <f t="shared" si="144"/>
        <v>0</v>
      </c>
      <c r="AI110" s="133">
        <f t="shared" si="118"/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IF(DATA2!A111="","",DATA2!A111)</f>
        <v/>
      </c>
      <c r="B111" s="11" t="str">
        <f>IF(DATA2!A111="","",DATA2!B111)</f>
        <v/>
      </c>
      <c r="C111" s="134" t="str">
        <f>IF(DATA2!C111="","",DATA2!C111)</f>
        <v/>
      </c>
      <c r="D111" s="134" t="str">
        <f>IF(DATA2!D111="","",DATA2!D111)</f>
        <v/>
      </c>
      <c r="E111" s="134" t="str">
        <f>IF(DATA2!E111="","",DATA2!E111)</f>
        <v/>
      </c>
      <c r="F111" s="134" t="str">
        <f>IF(DATA2!F111="","",DATA2!F111)</f>
        <v/>
      </c>
      <c r="G111" s="134" t="str">
        <f>IF(DATA2!G111="","",DATA2!G111)</f>
        <v/>
      </c>
      <c r="H111" s="134" t="str">
        <f>IF(DATA2!H111="","",DATA2!H111)</f>
        <v/>
      </c>
      <c r="I111" s="134" t="str">
        <f>IF(DATA2!I111="","",DATA2!I111)</f>
        <v/>
      </c>
      <c r="J111" s="134" t="str">
        <f>IF(DATA2!J111="","",DATA2!J111)</f>
        <v/>
      </c>
      <c r="K111" s="134" t="str">
        <f>IF(DATA2!K111="","",DATA2!K111)</f>
        <v/>
      </c>
      <c r="L111" s="134" t="str">
        <f>IF(DATA2!L111="","",DATA2!L111)</f>
        <v/>
      </c>
      <c r="M111" s="134" t="str">
        <f>IF(DATA2!M111="","",DATA2!M111)</f>
        <v/>
      </c>
      <c r="N111" s="134" t="str">
        <f>IF(DATA2!N111="","",DATA2!N111)</f>
        <v/>
      </c>
      <c r="O111" s="134" t="str">
        <f>IF(DATA2!O111="","",DATA2!O111)</f>
        <v/>
      </c>
      <c r="P111" s="134" t="str">
        <f>IF(DATA2!P111="","",DATA2!P111)</f>
        <v/>
      </c>
      <c r="Q111" s="134" t="str">
        <f>IF(DATA2!Q111="","",DATA2!Q111)</f>
        <v/>
      </c>
      <c r="R111" s="134" t="str">
        <f>IF(DATA2!R111="","",DATA2!R111)</f>
        <v/>
      </c>
      <c r="S111" s="134" t="str">
        <f>IF(DATA2!S111="","",DATA2!S111)</f>
        <v/>
      </c>
      <c r="T111" s="134" t="str">
        <f>IF(DATA2!T111="","",DATA2!T111)</f>
        <v/>
      </c>
      <c r="U111" s="134" t="str">
        <f>IF(DATA2!U111="","",DATA2!U111)</f>
        <v/>
      </c>
      <c r="V111" s="134" t="str">
        <f>IF(DATA2!V111="","",DATA2!V111)</f>
        <v/>
      </c>
      <c r="W111" s="134" t="str">
        <f>IF(DATA2!W111="","",DATA2!W111)</f>
        <v/>
      </c>
      <c r="X111" s="134" t="str">
        <f>IF(DATA2!X111="","",DATA2!X111)</f>
        <v/>
      </c>
      <c r="Y111" s="134" t="str">
        <f>IF(DATA2!Y111="","",DATA2!Y111)</f>
        <v/>
      </c>
      <c r="Z111" s="134" t="str">
        <f>IF(DATA2!Z111="","",DATA2!Z111)</f>
        <v/>
      </c>
      <c r="AA111" s="134" t="str">
        <f>IF(DATA2!AA111="","",DATA2!AA111)</f>
        <v/>
      </c>
      <c r="AB111" s="134" t="str">
        <f>IF(DATA2!AB111="","",DATA2!AB111)</f>
        <v/>
      </c>
      <c r="AC111" s="134" t="str">
        <f>IF(DATA2!AC111="","",DATA2!AC111)</f>
        <v/>
      </c>
      <c r="AD111" s="134" t="str">
        <f>IF(DATA2!AD111="","",DATA2!AD111)</f>
        <v/>
      </c>
      <c r="AE111" s="134" t="str">
        <f>IF(DATA2!AE111="","",DATA2!AE111)</f>
        <v/>
      </c>
      <c r="AF111" s="134" t="str">
        <f>IF(DATA2!AF111="","",DATA2!AF111)</f>
        <v/>
      </c>
      <c r="AG111" s="135" t="str">
        <f>IF(DATA2!AG111="","",DATA2!AG111)</f>
        <v/>
      </c>
      <c r="AH111" s="188">
        <f>COUNTIFS(DATA2!$C$3:$AG$3,0,DATA2!$C111:$AG111,"&lt;&gt;")</f>
        <v>0</v>
      </c>
      <c r="AI111" s="188">
        <f>COUNTIFS(DATA2!$C$3:$AG$3,"&gt;0",DATA2!$C111:$AG111,"&lt;&gt;")</f>
        <v>0</v>
      </c>
      <c r="AJ111" s="204">
        <f t="shared" ref="AJ111" si="169">COUNTIFS($C$3:$AG$3,"=0",C112:AG112,"&gt;0")+COUNTIFS($C$3:$AG$3,"=0",C113:AG113,"&gt;0")</f>
        <v>0</v>
      </c>
      <c r="AK111" s="206">
        <f t="shared" ref="AK111" si="170">COUNTIFS($C$3:$AG$3,"&lt;&gt;0",C112:AG112,"&gt;0")+COUNTIFS($C$3:$AG$3,"&lt;&gt;0",C113:AG113,"&gt;0")</f>
        <v>0</v>
      </c>
      <c r="AL111" s="204">
        <f t="shared" ref="AL111" si="171">COUNTIFS($C$3:$AG$3,"=0",C114:AG114,"&gt;0")+COUNTIFS($C$3:$AG$3,"=0",C115:AG115,"&gt;0")</f>
        <v>0</v>
      </c>
      <c r="AM111" s="206">
        <f t="shared" ref="AM111" si="172">COUNTIFS($C$3:$AG$3,"&lt;&gt;0",C114:AG114,"&gt;0")+COUNTIFS($C$3:$AG$3,"&lt;&gt;0",C115:AG115,"&gt;0")</f>
        <v>0</v>
      </c>
      <c r="AN111" s="200">
        <f t="shared" ref="AN111:AP111" si="173">COUNTIF($C111:$AG111,AN$5)</f>
        <v>0</v>
      </c>
      <c r="AO111" s="200">
        <f t="shared" si="173"/>
        <v>0</v>
      </c>
      <c r="AP111" s="200">
        <f t="shared" si="173"/>
        <v>0</v>
      </c>
      <c r="AQ111" s="200">
        <f t="shared" ref="AQ111" si="174">COUNTIF($C111:$AG111,AQ$5)+COUNTIF($C111:$AG111,"半振")*0.5</f>
        <v>0</v>
      </c>
      <c r="AR111" s="200">
        <f t="shared" ref="AR111" si="175">COUNTIF($C111:$AG111,AR$5)+COUNTIF($C111:$AG111,"半有")*0.5</f>
        <v>0</v>
      </c>
      <c r="AS111" s="200">
        <f t="shared" ref="AS111" si="176">COUNTIF($C111:$AG111,AS$5)+COUNTIF($C111:$AG111,"半欠")*0.5</f>
        <v>0</v>
      </c>
      <c r="AT111" s="200">
        <f t="shared" si="127"/>
        <v>0</v>
      </c>
      <c r="AU111" s="200">
        <f t="shared" si="127"/>
        <v>0</v>
      </c>
      <c r="AV111" s="200">
        <f t="shared" si="127"/>
        <v>0</v>
      </c>
      <c r="AW111" s="200">
        <f t="shared" si="127"/>
        <v>0</v>
      </c>
    </row>
    <row r="112" spans="1:49" ht="15" customHeight="1" x14ac:dyDescent="0.15">
      <c r="A112" s="202"/>
      <c r="B112" s="44" t="str">
        <f>IF(DATA2!A111="","",DATA2!B112)</f>
        <v/>
      </c>
      <c r="C112" s="123" t="str">
        <f>IF(DATA2!C112="","",DATA2!C112)</f>
        <v/>
      </c>
      <c r="D112" s="123" t="str">
        <f>IF(DATA2!D112="","",DATA2!D112)</f>
        <v/>
      </c>
      <c r="E112" s="123" t="str">
        <f>IF(DATA2!E112="","",DATA2!E112)</f>
        <v/>
      </c>
      <c r="F112" s="123" t="str">
        <f>IF(DATA2!F112="","",DATA2!F112)</f>
        <v/>
      </c>
      <c r="G112" s="123" t="str">
        <f>IF(DATA2!G112="","",DATA2!G112)</f>
        <v/>
      </c>
      <c r="H112" s="123" t="str">
        <f>IF(DATA2!H112="","",DATA2!H112)</f>
        <v/>
      </c>
      <c r="I112" s="123" t="str">
        <f>IF(DATA2!I112="","",DATA2!I112)</f>
        <v/>
      </c>
      <c r="J112" s="123" t="str">
        <f>IF(DATA2!J112="","",DATA2!J112)</f>
        <v/>
      </c>
      <c r="K112" s="123" t="str">
        <f>IF(DATA2!K112="","",DATA2!K112)</f>
        <v/>
      </c>
      <c r="L112" s="123" t="str">
        <f>IF(DATA2!L112="","",DATA2!L112)</f>
        <v/>
      </c>
      <c r="M112" s="123" t="str">
        <f>IF(DATA2!M112="","",DATA2!M112)</f>
        <v/>
      </c>
      <c r="N112" s="123" t="str">
        <f>IF(DATA2!N112="","",DATA2!N112)</f>
        <v/>
      </c>
      <c r="O112" s="123" t="str">
        <f>IF(DATA2!O112="","",DATA2!O112)</f>
        <v/>
      </c>
      <c r="P112" s="123" t="str">
        <f>IF(DATA2!P112="","",DATA2!P112)</f>
        <v/>
      </c>
      <c r="Q112" s="123" t="str">
        <f>IF(DATA2!Q112="","",DATA2!Q112)</f>
        <v/>
      </c>
      <c r="R112" s="123" t="str">
        <f>IF(DATA2!R112="","",DATA2!R112)</f>
        <v/>
      </c>
      <c r="S112" s="123" t="str">
        <f>IF(DATA2!S112="","",DATA2!S112)</f>
        <v/>
      </c>
      <c r="T112" s="123" t="str">
        <f>IF(DATA2!T112="","",DATA2!T112)</f>
        <v/>
      </c>
      <c r="U112" s="123" t="str">
        <f>IF(DATA2!U112="","",DATA2!U112)</f>
        <v/>
      </c>
      <c r="V112" s="123" t="str">
        <f>IF(DATA2!V112="","",DATA2!V112)</f>
        <v/>
      </c>
      <c r="W112" s="123" t="str">
        <f>IF(DATA2!W112="","",DATA2!W112)</f>
        <v/>
      </c>
      <c r="X112" s="123" t="str">
        <f>IF(DATA2!X112="","",DATA2!X112)</f>
        <v/>
      </c>
      <c r="Y112" s="123" t="str">
        <f>IF(DATA2!Y112="","",DATA2!Y112)</f>
        <v/>
      </c>
      <c r="Z112" s="123" t="str">
        <f>IF(DATA2!Z112="","",DATA2!Z112)</f>
        <v/>
      </c>
      <c r="AA112" s="123" t="str">
        <f>IF(DATA2!AA112="","",DATA2!AA112)</f>
        <v/>
      </c>
      <c r="AB112" s="123" t="str">
        <f>IF(DATA2!AB112="","",DATA2!AB112)</f>
        <v/>
      </c>
      <c r="AC112" s="123" t="str">
        <f>IF(DATA2!AC112="","",DATA2!AC112)</f>
        <v/>
      </c>
      <c r="AD112" s="123" t="str">
        <f>IF(DATA2!AD112="","",DATA2!AD112)</f>
        <v/>
      </c>
      <c r="AE112" s="123" t="str">
        <f>IF(DATA2!AE112="","",DATA2!AE112)</f>
        <v/>
      </c>
      <c r="AF112" s="123" t="str">
        <f>IF(DATA2!AF112="","",DATA2!AF112)</f>
        <v/>
      </c>
      <c r="AG112" s="124" t="str">
        <f>IF(DATA2!AG112="","",DATA2!AG112)</f>
        <v/>
      </c>
      <c r="AH112" s="129">
        <f t="shared" si="144"/>
        <v>0</v>
      </c>
      <c r="AI112" s="129">
        <f t="shared" si="118"/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2"/>
      <c r="B113" s="46" t="str">
        <f>IF(DATA2!A111="","",DATA2!B113)</f>
        <v/>
      </c>
      <c r="C113" s="125" t="str">
        <f>IF(DATA2!C113="","",DATA2!C113)</f>
        <v/>
      </c>
      <c r="D113" s="125" t="str">
        <f>IF(DATA2!D113="","",DATA2!D113)</f>
        <v/>
      </c>
      <c r="E113" s="125" t="str">
        <f>IF(DATA2!E113="","",DATA2!E113)</f>
        <v/>
      </c>
      <c r="F113" s="125" t="str">
        <f>IF(DATA2!F113="","",DATA2!F113)</f>
        <v/>
      </c>
      <c r="G113" s="125" t="str">
        <f>IF(DATA2!G113="","",DATA2!G113)</f>
        <v/>
      </c>
      <c r="H113" s="125" t="str">
        <f>IF(DATA2!H113="","",DATA2!H113)</f>
        <v/>
      </c>
      <c r="I113" s="125" t="str">
        <f>IF(DATA2!I113="","",DATA2!I113)</f>
        <v/>
      </c>
      <c r="J113" s="125" t="str">
        <f>IF(DATA2!J113="","",DATA2!J113)</f>
        <v/>
      </c>
      <c r="K113" s="125" t="str">
        <f>IF(DATA2!K113="","",DATA2!K113)</f>
        <v/>
      </c>
      <c r="L113" s="125" t="str">
        <f>IF(DATA2!L113="","",DATA2!L113)</f>
        <v/>
      </c>
      <c r="M113" s="125" t="str">
        <f>IF(DATA2!M113="","",DATA2!M113)</f>
        <v/>
      </c>
      <c r="N113" s="125" t="str">
        <f>IF(DATA2!N113="","",DATA2!N113)</f>
        <v/>
      </c>
      <c r="O113" s="125" t="str">
        <f>IF(DATA2!O113="","",DATA2!O113)</f>
        <v/>
      </c>
      <c r="P113" s="125" t="str">
        <f>IF(DATA2!P113="","",DATA2!P113)</f>
        <v/>
      </c>
      <c r="Q113" s="125" t="str">
        <f>IF(DATA2!Q113="","",DATA2!Q113)</f>
        <v/>
      </c>
      <c r="R113" s="125" t="str">
        <f>IF(DATA2!R113="","",DATA2!R113)</f>
        <v/>
      </c>
      <c r="S113" s="125" t="str">
        <f>IF(DATA2!S113="","",DATA2!S113)</f>
        <v/>
      </c>
      <c r="T113" s="125" t="str">
        <f>IF(DATA2!T113="","",DATA2!T113)</f>
        <v/>
      </c>
      <c r="U113" s="125" t="str">
        <f>IF(DATA2!U113="","",DATA2!U113)</f>
        <v/>
      </c>
      <c r="V113" s="125" t="str">
        <f>IF(DATA2!V113="","",DATA2!V113)</f>
        <v/>
      </c>
      <c r="W113" s="125" t="str">
        <f>IF(DATA2!W113="","",DATA2!W113)</f>
        <v/>
      </c>
      <c r="X113" s="125" t="str">
        <f>IF(DATA2!X113="","",DATA2!X113)</f>
        <v/>
      </c>
      <c r="Y113" s="125" t="str">
        <f>IF(DATA2!Y113="","",DATA2!Y113)</f>
        <v/>
      </c>
      <c r="Z113" s="125" t="str">
        <f>IF(DATA2!Z113="","",DATA2!Z113)</f>
        <v/>
      </c>
      <c r="AA113" s="125" t="str">
        <f>IF(DATA2!AA113="","",DATA2!AA113)</f>
        <v/>
      </c>
      <c r="AB113" s="125" t="str">
        <f>IF(DATA2!AB113="","",DATA2!AB113)</f>
        <v/>
      </c>
      <c r="AC113" s="125" t="str">
        <f>IF(DATA2!AC113="","",DATA2!AC113)</f>
        <v/>
      </c>
      <c r="AD113" s="125" t="str">
        <f>IF(DATA2!AD113="","",DATA2!AD113)</f>
        <v/>
      </c>
      <c r="AE113" s="125" t="str">
        <f>IF(DATA2!AE113="","",DATA2!AE113)</f>
        <v/>
      </c>
      <c r="AF113" s="125" t="str">
        <f>IF(DATA2!AF113="","",DATA2!AF113)</f>
        <v/>
      </c>
      <c r="AG113" s="126" t="str">
        <f>IF(DATA2!AG113="","",DATA2!AG113)</f>
        <v/>
      </c>
      <c r="AH113" s="130">
        <f t="shared" si="144"/>
        <v>0</v>
      </c>
      <c r="AI113" s="130">
        <f t="shared" si="118"/>
        <v>0</v>
      </c>
      <c r="AJ113" s="204"/>
      <c r="AK113" s="206"/>
      <c r="AL113" s="204"/>
      <c r="AM113" s="206"/>
      <c r="AN113" s="200"/>
      <c r="AO113" s="200"/>
      <c r="AP113" s="200"/>
      <c r="AQ113" s="200"/>
      <c r="AR113" s="200"/>
      <c r="AS113" s="200"/>
      <c r="AT113" s="200"/>
      <c r="AU113" s="200"/>
      <c r="AV113" s="200"/>
      <c r="AW113" s="200"/>
    </row>
    <row r="114" spans="1:49" ht="15" customHeight="1" x14ac:dyDescent="0.15">
      <c r="A114" s="202"/>
      <c r="B114" s="46" t="str">
        <f>IF(DATA2!A111="","",DATA2!B114)</f>
        <v/>
      </c>
      <c r="C114" s="125" t="str">
        <f>IF(DATA2!C114="","",DATA2!C114)</f>
        <v/>
      </c>
      <c r="D114" s="125" t="str">
        <f>IF(DATA2!D114="","",DATA2!D114)</f>
        <v/>
      </c>
      <c r="E114" s="125" t="str">
        <f>IF(DATA2!E114="","",DATA2!E114)</f>
        <v/>
      </c>
      <c r="F114" s="125" t="str">
        <f>IF(DATA2!F114="","",DATA2!F114)</f>
        <v/>
      </c>
      <c r="G114" s="125" t="str">
        <f>IF(DATA2!G114="","",DATA2!G114)</f>
        <v/>
      </c>
      <c r="H114" s="125" t="str">
        <f>IF(DATA2!H114="","",DATA2!H114)</f>
        <v/>
      </c>
      <c r="I114" s="125" t="str">
        <f>IF(DATA2!I114="","",DATA2!I114)</f>
        <v/>
      </c>
      <c r="J114" s="125" t="str">
        <f>IF(DATA2!J114="","",DATA2!J114)</f>
        <v/>
      </c>
      <c r="K114" s="125" t="str">
        <f>IF(DATA2!K114="","",DATA2!K114)</f>
        <v/>
      </c>
      <c r="L114" s="125" t="str">
        <f>IF(DATA2!L114="","",DATA2!L114)</f>
        <v/>
      </c>
      <c r="M114" s="125" t="str">
        <f>IF(DATA2!M114="","",DATA2!M114)</f>
        <v/>
      </c>
      <c r="N114" s="125" t="str">
        <f>IF(DATA2!N114="","",DATA2!N114)</f>
        <v/>
      </c>
      <c r="O114" s="125" t="str">
        <f>IF(DATA2!O114="","",DATA2!O114)</f>
        <v/>
      </c>
      <c r="P114" s="125" t="str">
        <f>IF(DATA2!P114="","",DATA2!P114)</f>
        <v/>
      </c>
      <c r="Q114" s="125" t="str">
        <f>IF(DATA2!Q114="","",DATA2!Q114)</f>
        <v/>
      </c>
      <c r="R114" s="125" t="str">
        <f>IF(DATA2!R114="","",DATA2!R114)</f>
        <v/>
      </c>
      <c r="S114" s="125" t="str">
        <f>IF(DATA2!S114="","",DATA2!S114)</f>
        <v/>
      </c>
      <c r="T114" s="125" t="str">
        <f>IF(DATA2!T114="","",DATA2!T114)</f>
        <v/>
      </c>
      <c r="U114" s="125" t="str">
        <f>IF(DATA2!U114="","",DATA2!U114)</f>
        <v/>
      </c>
      <c r="V114" s="125" t="str">
        <f>IF(DATA2!V114="","",DATA2!V114)</f>
        <v/>
      </c>
      <c r="W114" s="125" t="str">
        <f>IF(DATA2!W114="","",DATA2!W114)</f>
        <v/>
      </c>
      <c r="X114" s="125" t="str">
        <f>IF(DATA2!X114="","",DATA2!X114)</f>
        <v/>
      </c>
      <c r="Y114" s="125" t="str">
        <f>IF(DATA2!Y114="","",DATA2!Y114)</f>
        <v/>
      </c>
      <c r="Z114" s="125" t="str">
        <f>IF(DATA2!Z114="","",DATA2!Z114)</f>
        <v/>
      </c>
      <c r="AA114" s="125" t="str">
        <f>IF(DATA2!AA114="","",DATA2!AA114)</f>
        <v/>
      </c>
      <c r="AB114" s="125" t="str">
        <f>IF(DATA2!AB114="","",DATA2!AB114)</f>
        <v/>
      </c>
      <c r="AC114" s="125" t="str">
        <f>IF(DATA2!AC114="","",DATA2!AC114)</f>
        <v/>
      </c>
      <c r="AD114" s="125" t="str">
        <f>IF(DATA2!AD114="","",DATA2!AD114)</f>
        <v/>
      </c>
      <c r="AE114" s="125" t="str">
        <f>IF(DATA2!AE114="","",DATA2!AE114)</f>
        <v/>
      </c>
      <c r="AF114" s="125" t="str">
        <f>IF(DATA2!AF114="","",DATA2!AF114)</f>
        <v/>
      </c>
      <c r="AG114" s="126" t="str">
        <f>IF(DATA2!AG114="","",DATA2!AG114)</f>
        <v/>
      </c>
      <c r="AH114" s="131">
        <f t="shared" si="144"/>
        <v>0</v>
      </c>
      <c r="AI114" s="130">
        <f t="shared" si="118"/>
        <v>0</v>
      </c>
      <c r="AJ114" s="204"/>
      <c r="AK114" s="206"/>
      <c r="AL114" s="204"/>
      <c r="AM114" s="206"/>
      <c r="AN114" s="200"/>
      <c r="AO114" s="200"/>
      <c r="AP114" s="200"/>
      <c r="AQ114" s="200"/>
      <c r="AR114" s="200"/>
      <c r="AS114" s="200"/>
      <c r="AT114" s="200"/>
      <c r="AU114" s="200"/>
      <c r="AV114" s="200"/>
      <c r="AW114" s="200"/>
    </row>
    <row r="115" spans="1:49" ht="15" customHeight="1" x14ac:dyDescent="0.15">
      <c r="A115" s="203"/>
      <c r="B115" s="74" t="str">
        <f>IF(DATA2!A111="","",DATA2!B115)</f>
        <v/>
      </c>
      <c r="C115" s="127" t="str">
        <f>IF(DATA2!C115="","",DATA2!C115)</f>
        <v/>
      </c>
      <c r="D115" s="127" t="str">
        <f>IF(DATA2!D115="","",DATA2!D115)</f>
        <v/>
      </c>
      <c r="E115" s="127" t="str">
        <f>IF(DATA2!E115="","",DATA2!E115)</f>
        <v/>
      </c>
      <c r="F115" s="127" t="str">
        <f>IF(DATA2!F115="","",DATA2!F115)</f>
        <v/>
      </c>
      <c r="G115" s="127" t="str">
        <f>IF(DATA2!G115="","",DATA2!G115)</f>
        <v/>
      </c>
      <c r="H115" s="127" t="str">
        <f>IF(DATA2!H115="","",DATA2!H115)</f>
        <v/>
      </c>
      <c r="I115" s="127" t="str">
        <f>IF(DATA2!I115="","",DATA2!I115)</f>
        <v/>
      </c>
      <c r="J115" s="127" t="str">
        <f>IF(DATA2!J115="","",DATA2!J115)</f>
        <v/>
      </c>
      <c r="K115" s="127" t="str">
        <f>IF(DATA2!K115="","",DATA2!K115)</f>
        <v/>
      </c>
      <c r="L115" s="127" t="str">
        <f>IF(DATA2!L115="","",DATA2!L115)</f>
        <v/>
      </c>
      <c r="M115" s="127" t="str">
        <f>IF(DATA2!M115="","",DATA2!M115)</f>
        <v/>
      </c>
      <c r="N115" s="127" t="str">
        <f>IF(DATA2!N115="","",DATA2!N115)</f>
        <v/>
      </c>
      <c r="O115" s="127" t="str">
        <f>IF(DATA2!O115="","",DATA2!O115)</f>
        <v/>
      </c>
      <c r="P115" s="127" t="str">
        <f>IF(DATA2!P115="","",DATA2!P115)</f>
        <v/>
      </c>
      <c r="Q115" s="127" t="str">
        <f>IF(DATA2!Q115="","",DATA2!Q115)</f>
        <v/>
      </c>
      <c r="R115" s="127" t="str">
        <f>IF(DATA2!R115="","",DATA2!R115)</f>
        <v/>
      </c>
      <c r="S115" s="127" t="str">
        <f>IF(DATA2!S115="","",DATA2!S115)</f>
        <v/>
      </c>
      <c r="T115" s="127" t="str">
        <f>IF(DATA2!T115="","",DATA2!T115)</f>
        <v/>
      </c>
      <c r="U115" s="127" t="str">
        <f>IF(DATA2!U115="","",DATA2!U115)</f>
        <v/>
      </c>
      <c r="V115" s="127" t="str">
        <f>IF(DATA2!V115="","",DATA2!V115)</f>
        <v/>
      </c>
      <c r="W115" s="127" t="str">
        <f>IF(DATA2!W115="","",DATA2!W115)</f>
        <v/>
      </c>
      <c r="X115" s="127" t="str">
        <f>IF(DATA2!X115="","",DATA2!X115)</f>
        <v/>
      </c>
      <c r="Y115" s="127" t="str">
        <f>IF(DATA2!Y115="","",DATA2!Y115)</f>
        <v/>
      </c>
      <c r="Z115" s="127" t="str">
        <f>IF(DATA2!Z115="","",DATA2!Z115)</f>
        <v/>
      </c>
      <c r="AA115" s="127" t="str">
        <f>IF(DATA2!AA115="","",DATA2!AA115)</f>
        <v/>
      </c>
      <c r="AB115" s="127" t="str">
        <f>IF(DATA2!AB115="","",DATA2!AB115)</f>
        <v/>
      </c>
      <c r="AC115" s="127" t="str">
        <f>IF(DATA2!AC115="","",DATA2!AC115)</f>
        <v/>
      </c>
      <c r="AD115" s="127" t="str">
        <f>IF(DATA2!AD115="","",DATA2!AD115)</f>
        <v/>
      </c>
      <c r="AE115" s="127" t="str">
        <f>IF(DATA2!AE115="","",DATA2!AE115)</f>
        <v/>
      </c>
      <c r="AF115" s="127" t="str">
        <f>IF(DATA2!AF115="","",DATA2!AF115)</f>
        <v/>
      </c>
      <c r="AG115" s="128" t="str">
        <f>IF(DATA2!AG115="","",DATA2!AG115)</f>
        <v/>
      </c>
      <c r="AH115" s="132">
        <f t="shared" si="144"/>
        <v>0</v>
      </c>
      <c r="AI115" s="133">
        <f t="shared" si="118"/>
        <v>0</v>
      </c>
      <c r="AJ115" s="205"/>
      <c r="AK115" s="207"/>
      <c r="AL115" s="205"/>
      <c r="AM115" s="207"/>
      <c r="AN115" s="201"/>
      <c r="AO115" s="201"/>
      <c r="AP115" s="201"/>
      <c r="AQ115" s="201"/>
      <c r="AR115" s="201"/>
      <c r="AS115" s="201"/>
      <c r="AT115" s="201"/>
      <c r="AU115" s="201"/>
      <c r="AV115" s="201"/>
      <c r="AW115" s="201"/>
    </row>
    <row r="116" spans="1:49" ht="15" customHeight="1" x14ac:dyDescent="0.15">
      <c r="A116" s="202" t="str">
        <f>IF(DATA2!A116="","",DATA2!A116)</f>
        <v/>
      </c>
      <c r="B116" s="11" t="str">
        <f>IF(DATA2!A116="","",DATA2!B116)</f>
        <v/>
      </c>
      <c r="C116" s="134" t="str">
        <f>IF(DATA2!C116="","",DATA2!C116)</f>
        <v/>
      </c>
      <c r="D116" s="134" t="str">
        <f>IF(DATA2!D116="","",DATA2!D116)</f>
        <v/>
      </c>
      <c r="E116" s="134" t="str">
        <f>IF(DATA2!E116="","",DATA2!E116)</f>
        <v/>
      </c>
      <c r="F116" s="134" t="str">
        <f>IF(DATA2!F116="","",DATA2!F116)</f>
        <v/>
      </c>
      <c r="G116" s="134" t="str">
        <f>IF(DATA2!G116="","",DATA2!G116)</f>
        <v/>
      </c>
      <c r="H116" s="134" t="str">
        <f>IF(DATA2!H116="","",DATA2!H116)</f>
        <v/>
      </c>
      <c r="I116" s="134" t="str">
        <f>IF(DATA2!I116="","",DATA2!I116)</f>
        <v/>
      </c>
      <c r="J116" s="134" t="str">
        <f>IF(DATA2!J116="","",DATA2!J116)</f>
        <v/>
      </c>
      <c r="K116" s="134" t="str">
        <f>IF(DATA2!K116="","",DATA2!K116)</f>
        <v/>
      </c>
      <c r="L116" s="134" t="str">
        <f>IF(DATA2!L116="","",DATA2!L116)</f>
        <v/>
      </c>
      <c r="M116" s="134" t="str">
        <f>IF(DATA2!M116="","",DATA2!M116)</f>
        <v/>
      </c>
      <c r="N116" s="134" t="str">
        <f>IF(DATA2!N116="","",DATA2!N116)</f>
        <v/>
      </c>
      <c r="O116" s="134" t="str">
        <f>IF(DATA2!O116="","",DATA2!O116)</f>
        <v/>
      </c>
      <c r="P116" s="134" t="str">
        <f>IF(DATA2!P116="","",DATA2!P116)</f>
        <v/>
      </c>
      <c r="Q116" s="134" t="str">
        <f>IF(DATA2!Q116="","",DATA2!Q116)</f>
        <v/>
      </c>
      <c r="R116" s="134" t="str">
        <f>IF(DATA2!R116="","",DATA2!R116)</f>
        <v/>
      </c>
      <c r="S116" s="134" t="str">
        <f>IF(DATA2!S116="","",DATA2!S116)</f>
        <v/>
      </c>
      <c r="T116" s="134" t="str">
        <f>IF(DATA2!T116="","",DATA2!T116)</f>
        <v/>
      </c>
      <c r="U116" s="134" t="str">
        <f>IF(DATA2!U116="","",DATA2!U116)</f>
        <v/>
      </c>
      <c r="V116" s="134" t="str">
        <f>IF(DATA2!V116="","",DATA2!V116)</f>
        <v/>
      </c>
      <c r="W116" s="134" t="str">
        <f>IF(DATA2!W116="","",DATA2!W116)</f>
        <v/>
      </c>
      <c r="X116" s="134" t="str">
        <f>IF(DATA2!X116="","",DATA2!X116)</f>
        <v/>
      </c>
      <c r="Y116" s="134" t="str">
        <f>IF(DATA2!Y116="","",DATA2!Y116)</f>
        <v/>
      </c>
      <c r="Z116" s="134" t="str">
        <f>IF(DATA2!Z116="","",DATA2!Z116)</f>
        <v/>
      </c>
      <c r="AA116" s="134" t="str">
        <f>IF(DATA2!AA116="","",DATA2!AA116)</f>
        <v/>
      </c>
      <c r="AB116" s="134" t="str">
        <f>IF(DATA2!AB116="","",DATA2!AB116)</f>
        <v/>
      </c>
      <c r="AC116" s="134" t="str">
        <f>IF(DATA2!AC116="","",DATA2!AC116)</f>
        <v/>
      </c>
      <c r="AD116" s="134" t="str">
        <f>IF(DATA2!AD116="","",DATA2!AD116)</f>
        <v/>
      </c>
      <c r="AE116" s="134" t="str">
        <f>IF(DATA2!AE116="","",DATA2!AE116)</f>
        <v/>
      </c>
      <c r="AF116" s="134" t="str">
        <f>IF(DATA2!AF116="","",DATA2!AF116)</f>
        <v/>
      </c>
      <c r="AG116" s="135" t="str">
        <f>IF(DATA2!AG116="","",DATA2!AG116)</f>
        <v/>
      </c>
      <c r="AH116" s="188">
        <f>COUNTIFS(DATA2!$C$3:$AG$3,0,DATA2!$C116:$AG116,"&lt;&gt;")</f>
        <v>0</v>
      </c>
      <c r="AI116" s="188">
        <f>COUNTIFS(DATA2!$C$3:$AG$3,"&gt;0",DATA2!$C116:$AG116,"&lt;&gt;")</f>
        <v>0</v>
      </c>
      <c r="AJ116" s="204">
        <f t="shared" ref="AJ116" si="177">COUNTIFS($C$3:$AG$3,"=0",C117:AG117,"&gt;0")+COUNTIFS($C$3:$AG$3,"=0",C118:AG118,"&gt;0")</f>
        <v>0</v>
      </c>
      <c r="AK116" s="206">
        <f t="shared" ref="AK116" si="178">COUNTIFS($C$3:$AG$3,"&lt;&gt;0",C117:AG117,"&gt;0")+COUNTIFS($C$3:$AG$3,"&lt;&gt;0",C118:AG118,"&gt;0")</f>
        <v>0</v>
      </c>
      <c r="AL116" s="204">
        <f t="shared" ref="AL116" si="179">COUNTIFS($C$3:$AG$3,"=0",C119:AG119,"&gt;0")+COUNTIFS($C$3:$AG$3,"=0",C120:AG120,"&gt;0")</f>
        <v>0</v>
      </c>
      <c r="AM116" s="206">
        <f t="shared" ref="AM116" si="180">COUNTIFS($C$3:$AG$3,"&lt;&gt;0",C119:AG119,"&gt;0")+COUNTIFS($C$3:$AG$3,"&lt;&gt;0",C120:AG120,"&gt;0")</f>
        <v>0</v>
      </c>
      <c r="AN116" s="200">
        <f t="shared" ref="AN116:AP116" si="181">COUNTIF($C116:$AG116,AN$5)</f>
        <v>0</v>
      </c>
      <c r="AO116" s="200">
        <f t="shared" si="181"/>
        <v>0</v>
      </c>
      <c r="AP116" s="200">
        <f t="shared" si="181"/>
        <v>0</v>
      </c>
      <c r="AQ116" s="200">
        <f t="shared" ref="AQ116" si="182">COUNTIF($C116:$AG116,AQ$5)+COUNTIF($C116:$AG116,"半振")*0.5</f>
        <v>0</v>
      </c>
      <c r="AR116" s="200">
        <f t="shared" ref="AR116" si="183">COUNTIF($C116:$AG116,AR$5)+COUNTIF($C116:$AG116,"半有")*0.5</f>
        <v>0</v>
      </c>
      <c r="AS116" s="200">
        <f t="shared" ref="AS116" si="184">COUNTIF($C116:$AG116,AS$5)+COUNTIF($C116:$AG116,"半欠")*0.5</f>
        <v>0</v>
      </c>
      <c r="AT116" s="200">
        <f t="shared" si="127"/>
        <v>0</v>
      </c>
      <c r="AU116" s="200">
        <f t="shared" si="127"/>
        <v>0</v>
      </c>
      <c r="AV116" s="200">
        <f t="shared" si="127"/>
        <v>0</v>
      </c>
      <c r="AW116" s="200">
        <f t="shared" si="127"/>
        <v>0</v>
      </c>
    </row>
    <row r="117" spans="1:49" ht="15" customHeight="1" x14ac:dyDescent="0.15">
      <c r="A117" s="202"/>
      <c r="B117" s="44" t="str">
        <f>IF(DATA2!A116="","",DATA2!B117)</f>
        <v/>
      </c>
      <c r="C117" s="123" t="str">
        <f>IF(DATA2!C117="","",DATA2!C117)</f>
        <v/>
      </c>
      <c r="D117" s="123" t="str">
        <f>IF(DATA2!D117="","",DATA2!D117)</f>
        <v/>
      </c>
      <c r="E117" s="123" t="str">
        <f>IF(DATA2!E117="","",DATA2!E117)</f>
        <v/>
      </c>
      <c r="F117" s="123" t="str">
        <f>IF(DATA2!F117="","",DATA2!F117)</f>
        <v/>
      </c>
      <c r="G117" s="123" t="str">
        <f>IF(DATA2!G117="","",DATA2!G117)</f>
        <v/>
      </c>
      <c r="H117" s="123" t="str">
        <f>IF(DATA2!H117="","",DATA2!H117)</f>
        <v/>
      </c>
      <c r="I117" s="123" t="str">
        <f>IF(DATA2!I117="","",DATA2!I117)</f>
        <v/>
      </c>
      <c r="J117" s="123" t="str">
        <f>IF(DATA2!J117="","",DATA2!J117)</f>
        <v/>
      </c>
      <c r="K117" s="123" t="str">
        <f>IF(DATA2!K117="","",DATA2!K117)</f>
        <v/>
      </c>
      <c r="L117" s="123" t="str">
        <f>IF(DATA2!L117="","",DATA2!L117)</f>
        <v/>
      </c>
      <c r="M117" s="123" t="str">
        <f>IF(DATA2!M117="","",DATA2!M117)</f>
        <v/>
      </c>
      <c r="N117" s="123" t="str">
        <f>IF(DATA2!N117="","",DATA2!N117)</f>
        <v/>
      </c>
      <c r="O117" s="123" t="str">
        <f>IF(DATA2!O117="","",DATA2!O117)</f>
        <v/>
      </c>
      <c r="P117" s="123" t="str">
        <f>IF(DATA2!P117="","",DATA2!P117)</f>
        <v/>
      </c>
      <c r="Q117" s="123" t="str">
        <f>IF(DATA2!Q117="","",DATA2!Q117)</f>
        <v/>
      </c>
      <c r="R117" s="123" t="str">
        <f>IF(DATA2!R117="","",DATA2!R117)</f>
        <v/>
      </c>
      <c r="S117" s="123" t="str">
        <f>IF(DATA2!S117="","",DATA2!S117)</f>
        <v/>
      </c>
      <c r="T117" s="123" t="str">
        <f>IF(DATA2!T117="","",DATA2!T117)</f>
        <v/>
      </c>
      <c r="U117" s="123" t="str">
        <f>IF(DATA2!U117="","",DATA2!U117)</f>
        <v/>
      </c>
      <c r="V117" s="123" t="str">
        <f>IF(DATA2!V117="","",DATA2!V117)</f>
        <v/>
      </c>
      <c r="W117" s="123" t="str">
        <f>IF(DATA2!W117="","",DATA2!W117)</f>
        <v/>
      </c>
      <c r="X117" s="123" t="str">
        <f>IF(DATA2!X117="","",DATA2!X117)</f>
        <v/>
      </c>
      <c r="Y117" s="123" t="str">
        <f>IF(DATA2!Y117="","",DATA2!Y117)</f>
        <v/>
      </c>
      <c r="Z117" s="123" t="str">
        <f>IF(DATA2!Z117="","",DATA2!Z117)</f>
        <v/>
      </c>
      <c r="AA117" s="123" t="str">
        <f>IF(DATA2!AA117="","",DATA2!AA117)</f>
        <v/>
      </c>
      <c r="AB117" s="123" t="str">
        <f>IF(DATA2!AB117="","",DATA2!AB117)</f>
        <v/>
      </c>
      <c r="AC117" s="123" t="str">
        <f>IF(DATA2!AC117="","",DATA2!AC117)</f>
        <v/>
      </c>
      <c r="AD117" s="123" t="str">
        <f>IF(DATA2!AD117="","",DATA2!AD117)</f>
        <v/>
      </c>
      <c r="AE117" s="123" t="str">
        <f>IF(DATA2!AE117="","",DATA2!AE117)</f>
        <v/>
      </c>
      <c r="AF117" s="123" t="str">
        <f>IF(DATA2!AF117="","",DATA2!AF117)</f>
        <v/>
      </c>
      <c r="AG117" s="124" t="str">
        <f>IF(DATA2!AG117="","",DATA2!AG117)</f>
        <v/>
      </c>
      <c r="AH117" s="129">
        <f t="shared" si="144"/>
        <v>0</v>
      </c>
      <c r="AI117" s="129">
        <f t="shared" si="118"/>
        <v>0</v>
      </c>
      <c r="AJ117" s="204"/>
      <c r="AK117" s="206"/>
      <c r="AL117" s="204"/>
      <c r="AM117" s="206"/>
      <c r="AN117" s="200"/>
      <c r="AO117" s="200"/>
      <c r="AP117" s="200"/>
      <c r="AQ117" s="200"/>
      <c r="AR117" s="200"/>
      <c r="AS117" s="200"/>
      <c r="AT117" s="200"/>
      <c r="AU117" s="200"/>
      <c r="AV117" s="200"/>
      <c r="AW117" s="200"/>
    </row>
    <row r="118" spans="1:49" ht="15" customHeight="1" x14ac:dyDescent="0.15">
      <c r="A118" s="202"/>
      <c r="B118" s="46" t="str">
        <f>IF(DATA2!A116="","",DATA2!B118)</f>
        <v/>
      </c>
      <c r="C118" s="125" t="str">
        <f>IF(DATA2!C118="","",DATA2!C118)</f>
        <v/>
      </c>
      <c r="D118" s="125" t="str">
        <f>IF(DATA2!D118="","",DATA2!D118)</f>
        <v/>
      </c>
      <c r="E118" s="125" t="str">
        <f>IF(DATA2!E118="","",DATA2!E118)</f>
        <v/>
      </c>
      <c r="F118" s="125" t="str">
        <f>IF(DATA2!F118="","",DATA2!F118)</f>
        <v/>
      </c>
      <c r="G118" s="125" t="str">
        <f>IF(DATA2!G118="","",DATA2!G118)</f>
        <v/>
      </c>
      <c r="H118" s="125" t="str">
        <f>IF(DATA2!H118="","",DATA2!H118)</f>
        <v/>
      </c>
      <c r="I118" s="125" t="str">
        <f>IF(DATA2!I118="","",DATA2!I118)</f>
        <v/>
      </c>
      <c r="J118" s="125" t="str">
        <f>IF(DATA2!J118="","",DATA2!J118)</f>
        <v/>
      </c>
      <c r="K118" s="125" t="str">
        <f>IF(DATA2!K118="","",DATA2!K118)</f>
        <v/>
      </c>
      <c r="L118" s="125" t="str">
        <f>IF(DATA2!L118="","",DATA2!L118)</f>
        <v/>
      </c>
      <c r="M118" s="125" t="str">
        <f>IF(DATA2!M118="","",DATA2!M118)</f>
        <v/>
      </c>
      <c r="N118" s="125" t="str">
        <f>IF(DATA2!N118="","",DATA2!N118)</f>
        <v/>
      </c>
      <c r="O118" s="125" t="str">
        <f>IF(DATA2!O118="","",DATA2!O118)</f>
        <v/>
      </c>
      <c r="P118" s="125" t="str">
        <f>IF(DATA2!P118="","",DATA2!P118)</f>
        <v/>
      </c>
      <c r="Q118" s="125" t="str">
        <f>IF(DATA2!Q118="","",DATA2!Q118)</f>
        <v/>
      </c>
      <c r="R118" s="125" t="str">
        <f>IF(DATA2!R118="","",DATA2!R118)</f>
        <v/>
      </c>
      <c r="S118" s="125" t="str">
        <f>IF(DATA2!S118="","",DATA2!S118)</f>
        <v/>
      </c>
      <c r="T118" s="125" t="str">
        <f>IF(DATA2!T118="","",DATA2!T118)</f>
        <v/>
      </c>
      <c r="U118" s="125" t="str">
        <f>IF(DATA2!U118="","",DATA2!U118)</f>
        <v/>
      </c>
      <c r="V118" s="125" t="str">
        <f>IF(DATA2!V118="","",DATA2!V118)</f>
        <v/>
      </c>
      <c r="W118" s="125" t="str">
        <f>IF(DATA2!W118="","",DATA2!W118)</f>
        <v/>
      </c>
      <c r="X118" s="125" t="str">
        <f>IF(DATA2!X118="","",DATA2!X118)</f>
        <v/>
      </c>
      <c r="Y118" s="125" t="str">
        <f>IF(DATA2!Y118="","",DATA2!Y118)</f>
        <v/>
      </c>
      <c r="Z118" s="125" t="str">
        <f>IF(DATA2!Z118="","",DATA2!Z118)</f>
        <v/>
      </c>
      <c r="AA118" s="125" t="str">
        <f>IF(DATA2!AA118="","",DATA2!AA118)</f>
        <v/>
      </c>
      <c r="AB118" s="125" t="str">
        <f>IF(DATA2!AB118="","",DATA2!AB118)</f>
        <v/>
      </c>
      <c r="AC118" s="125" t="str">
        <f>IF(DATA2!AC118="","",DATA2!AC118)</f>
        <v/>
      </c>
      <c r="AD118" s="125" t="str">
        <f>IF(DATA2!AD118="","",DATA2!AD118)</f>
        <v/>
      </c>
      <c r="AE118" s="125" t="str">
        <f>IF(DATA2!AE118="","",DATA2!AE118)</f>
        <v/>
      </c>
      <c r="AF118" s="125" t="str">
        <f>IF(DATA2!AF118="","",DATA2!AF118)</f>
        <v/>
      </c>
      <c r="AG118" s="126" t="str">
        <f>IF(DATA2!AG118="","",DATA2!AG118)</f>
        <v/>
      </c>
      <c r="AH118" s="130">
        <f t="shared" si="144"/>
        <v>0</v>
      </c>
      <c r="AI118" s="130">
        <f t="shared" si="118"/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2"/>
      <c r="B119" s="46" t="str">
        <f>IF(DATA2!A116="","",DATA2!B119)</f>
        <v/>
      </c>
      <c r="C119" s="125" t="str">
        <f>IF(DATA2!C119="","",DATA2!C119)</f>
        <v/>
      </c>
      <c r="D119" s="125" t="str">
        <f>IF(DATA2!D119="","",DATA2!D119)</f>
        <v/>
      </c>
      <c r="E119" s="125" t="str">
        <f>IF(DATA2!E119="","",DATA2!E119)</f>
        <v/>
      </c>
      <c r="F119" s="125" t="str">
        <f>IF(DATA2!F119="","",DATA2!F119)</f>
        <v/>
      </c>
      <c r="G119" s="125" t="str">
        <f>IF(DATA2!G119="","",DATA2!G119)</f>
        <v/>
      </c>
      <c r="H119" s="125" t="str">
        <f>IF(DATA2!H119="","",DATA2!H119)</f>
        <v/>
      </c>
      <c r="I119" s="125" t="str">
        <f>IF(DATA2!I119="","",DATA2!I119)</f>
        <v/>
      </c>
      <c r="J119" s="125" t="str">
        <f>IF(DATA2!J119="","",DATA2!J119)</f>
        <v/>
      </c>
      <c r="K119" s="125" t="str">
        <f>IF(DATA2!K119="","",DATA2!K119)</f>
        <v/>
      </c>
      <c r="L119" s="125" t="str">
        <f>IF(DATA2!L119="","",DATA2!L119)</f>
        <v/>
      </c>
      <c r="M119" s="125" t="str">
        <f>IF(DATA2!M119="","",DATA2!M119)</f>
        <v/>
      </c>
      <c r="N119" s="125" t="str">
        <f>IF(DATA2!N119="","",DATA2!N119)</f>
        <v/>
      </c>
      <c r="O119" s="125" t="str">
        <f>IF(DATA2!O119="","",DATA2!O119)</f>
        <v/>
      </c>
      <c r="P119" s="125" t="str">
        <f>IF(DATA2!P119="","",DATA2!P119)</f>
        <v/>
      </c>
      <c r="Q119" s="125" t="str">
        <f>IF(DATA2!Q119="","",DATA2!Q119)</f>
        <v/>
      </c>
      <c r="R119" s="125" t="str">
        <f>IF(DATA2!R119="","",DATA2!R119)</f>
        <v/>
      </c>
      <c r="S119" s="125" t="str">
        <f>IF(DATA2!S119="","",DATA2!S119)</f>
        <v/>
      </c>
      <c r="T119" s="125" t="str">
        <f>IF(DATA2!T119="","",DATA2!T119)</f>
        <v/>
      </c>
      <c r="U119" s="125" t="str">
        <f>IF(DATA2!U119="","",DATA2!U119)</f>
        <v/>
      </c>
      <c r="V119" s="125" t="str">
        <f>IF(DATA2!V119="","",DATA2!V119)</f>
        <v/>
      </c>
      <c r="W119" s="125" t="str">
        <f>IF(DATA2!W119="","",DATA2!W119)</f>
        <v/>
      </c>
      <c r="X119" s="125" t="str">
        <f>IF(DATA2!X119="","",DATA2!X119)</f>
        <v/>
      </c>
      <c r="Y119" s="125" t="str">
        <f>IF(DATA2!Y119="","",DATA2!Y119)</f>
        <v/>
      </c>
      <c r="Z119" s="125" t="str">
        <f>IF(DATA2!Z119="","",DATA2!Z119)</f>
        <v/>
      </c>
      <c r="AA119" s="125" t="str">
        <f>IF(DATA2!AA119="","",DATA2!AA119)</f>
        <v/>
      </c>
      <c r="AB119" s="125" t="str">
        <f>IF(DATA2!AB119="","",DATA2!AB119)</f>
        <v/>
      </c>
      <c r="AC119" s="125" t="str">
        <f>IF(DATA2!AC119="","",DATA2!AC119)</f>
        <v/>
      </c>
      <c r="AD119" s="125" t="str">
        <f>IF(DATA2!AD119="","",DATA2!AD119)</f>
        <v/>
      </c>
      <c r="AE119" s="125" t="str">
        <f>IF(DATA2!AE119="","",DATA2!AE119)</f>
        <v/>
      </c>
      <c r="AF119" s="125" t="str">
        <f>IF(DATA2!AF119="","",DATA2!AF119)</f>
        <v/>
      </c>
      <c r="AG119" s="126" t="str">
        <f>IF(DATA2!AG119="","",DATA2!AG119)</f>
        <v/>
      </c>
      <c r="AH119" s="131">
        <f t="shared" si="144"/>
        <v>0</v>
      </c>
      <c r="AI119" s="130">
        <f t="shared" si="118"/>
        <v>0</v>
      </c>
      <c r="AJ119" s="204"/>
      <c r="AK119" s="206"/>
      <c r="AL119" s="204"/>
      <c r="AM119" s="206"/>
      <c r="AN119" s="200"/>
      <c r="AO119" s="200"/>
      <c r="AP119" s="200"/>
      <c r="AQ119" s="200"/>
      <c r="AR119" s="200"/>
      <c r="AS119" s="200"/>
      <c r="AT119" s="200"/>
      <c r="AU119" s="200"/>
      <c r="AV119" s="200"/>
      <c r="AW119" s="200"/>
    </row>
    <row r="120" spans="1:49" ht="15" customHeight="1" x14ac:dyDescent="0.15">
      <c r="A120" s="203"/>
      <c r="B120" s="74" t="str">
        <f>IF(DATA2!A116="","",DATA2!B120)</f>
        <v/>
      </c>
      <c r="C120" s="127" t="str">
        <f>IF(DATA2!C120="","",DATA2!C120)</f>
        <v/>
      </c>
      <c r="D120" s="127" t="str">
        <f>IF(DATA2!D120="","",DATA2!D120)</f>
        <v/>
      </c>
      <c r="E120" s="127" t="str">
        <f>IF(DATA2!E120="","",DATA2!E120)</f>
        <v/>
      </c>
      <c r="F120" s="127" t="str">
        <f>IF(DATA2!F120="","",DATA2!F120)</f>
        <v/>
      </c>
      <c r="G120" s="127" t="str">
        <f>IF(DATA2!G120="","",DATA2!G120)</f>
        <v/>
      </c>
      <c r="H120" s="127" t="str">
        <f>IF(DATA2!H120="","",DATA2!H120)</f>
        <v/>
      </c>
      <c r="I120" s="127" t="str">
        <f>IF(DATA2!I120="","",DATA2!I120)</f>
        <v/>
      </c>
      <c r="J120" s="127" t="str">
        <f>IF(DATA2!J120="","",DATA2!J120)</f>
        <v/>
      </c>
      <c r="K120" s="127" t="str">
        <f>IF(DATA2!K120="","",DATA2!K120)</f>
        <v/>
      </c>
      <c r="L120" s="127" t="str">
        <f>IF(DATA2!L120="","",DATA2!L120)</f>
        <v/>
      </c>
      <c r="M120" s="127" t="str">
        <f>IF(DATA2!M120="","",DATA2!M120)</f>
        <v/>
      </c>
      <c r="N120" s="127" t="str">
        <f>IF(DATA2!N120="","",DATA2!N120)</f>
        <v/>
      </c>
      <c r="O120" s="127" t="str">
        <f>IF(DATA2!O120="","",DATA2!O120)</f>
        <v/>
      </c>
      <c r="P120" s="127" t="str">
        <f>IF(DATA2!P120="","",DATA2!P120)</f>
        <v/>
      </c>
      <c r="Q120" s="127" t="str">
        <f>IF(DATA2!Q120="","",DATA2!Q120)</f>
        <v/>
      </c>
      <c r="R120" s="127" t="str">
        <f>IF(DATA2!R120="","",DATA2!R120)</f>
        <v/>
      </c>
      <c r="S120" s="127" t="str">
        <f>IF(DATA2!S120="","",DATA2!S120)</f>
        <v/>
      </c>
      <c r="T120" s="127" t="str">
        <f>IF(DATA2!T120="","",DATA2!T120)</f>
        <v/>
      </c>
      <c r="U120" s="127" t="str">
        <f>IF(DATA2!U120="","",DATA2!U120)</f>
        <v/>
      </c>
      <c r="V120" s="127" t="str">
        <f>IF(DATA2!V120="","",DATA2!V120)</f>
        <v/>
      </c>
      <c r="W120" s="127" t="str">
        <f>IF(DATA2!W120="","",DATA2!W120)</f>
        <v/>
      </c>
      <c r="X120" s="127" t="str">
        <f>IF(DATA2!X120="","",DATA2!X120)</f>
        <v/>
      </c>
      <c r="Y120" s="127" t="str">
        <f>IF(DATA2!Y120="","",DATA2!Y120)</f>
        <v/>
      </c>
      <c r="Z120" s="127" t="str">
        <f>IF(DATA2!Z120="","",DATA2!Z120)</f>
        <v/>
      </c>
      <c r="AA120" s="127" t="str">
        <f>IF(DATA2!AA120="","",DATA2!AA120)</f>
        <v/>
      </c>
      <c r="AB120" s="127" t="str">
        <f>IF(DATA2!AB120="","",DATA2!AB120)</f>
        <v/>
      </c>
      <c r="AC120" s="127" t="str">
        <f>IF(DATA2!AC120="","",DATA2!AC120)</f>
        <v/>
      </c>
      <c r="AD120" s="127" t="str">
        <f>IF(DATA2!AD120="","",DATA2!AD120)</f>
        <v/>
      </c>
      <c r="AE120" s="127" t="str">
        <f>IF(DATA2!AE120="","",DATA2!AE120)</f>
        <v/>
      </c>
      <c r="AF120" s="127" t="str">
        <f>IF(DATA2!AF120="","",DATA2!AF120)</f>
        <v/>
      </c>
      <c r="AG120" s="128" t="str">
        <f>IF(DATA2!AG120="","",DATA2!AG120)</f>
        <v/>
      </c>
      <c r="AH120" s="132">
        <f t="shared" si="144"/>
        <v>0</v>
      </c>
      <c r="AI120" s="133">
        <f t="shared" si="118"/>
        <v>0</v>
      </c>
      <c r="AJ120" s="205"/>
      <c r="AK120" s="207"/>
      <c r="AL120" s="205"/>
      <c r="AM120" s="207"/>
      <c r="AN120" s="201"/>
      <c r="AO120" s="201"/>
      <c r="AP120" s="201"/>
      <c r="AQ120" s="201"/>
      <c r="AR120" s="201"/>
      <c r="AS120" s="201"/>
      <c r="AT120" s="201"/>
      <c r="AU120" s="201"/>
      <c r="AV120" s="201"/>
      <c r="AW120" s="201"/>
    </row>
    <row r="121" spans="1:49" ht="15" customHeight="1" x14ac:dyDescent="0.15">
      <c r="A121" s="202" t="str">
        <f>IF(DATA2!A121="","",DATA2!A121)</f>
        <v/>
      </c>
      <c r="B121" s="11" t="str">
        <f>IF(DATA2!A121="","",DATA2!B121)</f>
        <v/>
      </c>
      <c r="C121" s="134" t="str">
        <f>IF(DATA2!C121="","",DATA2!C121)</f>
        <v/>
      </c>
      <c r="D121" s="134" t="str">
        <f>IF(DATA2!D121="","",DATA2!D121)</f>
        <v/>
      </c>
      <c r="E121" s="134" t="str">
        <f>IF(DATA2!E121="","",DATA2!E121)</f>
        <v/>
      </c>
      <c r="F121" s="134" t="str">
        <f>IF(DATA2!F121="","",DATA2!F121)</f>
        <v/>
      </c>
      <c r="G121" s="134" t="str">
        <f>IF(DATA2!G121="","",DATA2!G121)</f>
        <v/>
      </c>
      <c r="H121" s="134" t="str">
        <f>IF(DATA2!H121="","",DATA2!H121)</f>
        <v/>
      </c>
      <c r="I121" s="134" t="str">
        <f>IF(DATA2!I121="","",DATA2!I121)</f>
        <v/>
      </c>
      <c r="J121" s="134" t="str">
        <f>IF(DATA2!J121="","",DATA2!J121)</f>
        <v/>
      </c>
      <c r="K121" s="134" t="str">
        <f>IF(DATA2!K121="","",DATA2!K121)</f>
        <v/>
      </c>
      <c r="L121" s="134" t="str">
        <f>IF(DATA2!L121="","",DATA2!L121)</f>
        <v/>
      </c>
      <c r="M121" s="134" t="str">
        <f>IF(DATA2!M121="","",DATA2!M121)</f>
        <v/>
      </c>
      <c r="N121" s="134" t="str">
        <f>IF(DATA2!N121="","",DATA2!N121)</f>
        <v/>
      </c>
      <c r="O121" s="134" t="str">
        <f>IF(DATA2!O121="","",DATA2!O121)</f>
        <v/>
      </c>
      <c r="P121" s="134" t="str">
        <f>IF(DATA2!P121="","",DATA2!P121)</f>
        <v/>
      </c>
      <c r="Q121" s="134" t="str">
        <f>IF(DATA2!Q121="","",DATA2!Q121)</f>
        <v/>
      </c>
      <c r="R121" s="134" t="str">
        <f>IF(DATA2!R121="","",DATA2!R121)</f>
        <v/>
      </c>
      <c r="S121" s="134" t="str">
        <f>IF(DATA2!S121="","",DATA2!S121)</f>
        <v/>
      </c>
      <c r="T121" s="134" t="str">
        <f>IF(DATA2!T121="","",DATA2!T121)</f>
        <v/>
      </c>
      <c r="U121" s="134" t="str">
        <f>IF(DATA2!U121="","",DATA2!U121)</f>
        <v/>
      </c>
      <c r="V121" s="134" t="str">
        <f>IF(DATA2!V121="","",DATA2!V121)</f>
        <v/>
      </c>
      <c r="W121" s="134" t="str">
        <f>IF(DATA2!W121="","",DATA2!W121)</f>
        <v/>
      </c>
      <c r="X121" s="134" t="str">
        <f>IF(DATA2!X121="","",DATA2!X121)</f>
        <v/>
      </c>
      <c r="Y121" s="134" t="str">
        <f>IF(DATA2!Y121="","",DATA2!Y121)</f>
        <v/>
      </c>
      <c r="Z121" s="134" t="str">
        <f>IF(DATA2!Z121="","",DATA2!Z121)</f>
        <v/>
      </c>
      <c r="AA121" s="134" t="str">
        <f>IF(DATA2!AA121="","",DATA2!AA121)</f>
        <v/>
      </c>
      <c r="AB121" s="134" t="str">
        <f>IF(DATA2!AB121="","",DATA2!AB121)</f>
        <v/>
      </c>
      <c r="AC121" s="134" t="str">
        <f>IF(DATA2!AC121="","",DATA2!AC121)</f>
        <v/>
      </c>
      <c r="AD121" s="134" t="str">
        <f>IF(DATA2!AD121="","",DATA2!AD121)</f>
        <v/>
      </c>
      <c r="AE121" s="134" t="str">
        <f>IF(DATA2!AE121="","",DATA2!AE121)</f>
        <v/>
      </c>
      <c r="AF121" s="134" t="str">
        <f>IF(DATA2!AF121="","",DATA2!AF121)</f>
        <v/>
      </c>
      <c r="AG121" s="135" t="str">
        <f>IF(DATA2!AG121="","",DATA2!AG121)</f>
        <v/>
      </c>
      <c r="AH121" s="188">
        <f>COUNTIFS(DATA2!$C$3:$AG$3,0,DATA2!$C121:$AG121,"&lt;&gt;")</f>
        <v>0</v>
      </c>
      <c r="AI121" s="188">
        <f>COUNTIFS(DATA2!$C$3:$AG$3,"&gt;0",DATA2!$C121:$AG121,"&lt;&gt;")</f>
        <v>0</v>
      </c>
      <c r="AJ121" s="204">
        <f t="shared" ref="AJ121" si="185">COUNTIFS($C$3:$AG$3,"=0",C122:AG122,"&gt;0")+COUNTIFS($C$3:$AG$3,"=0",C123:AG123,"&gt;0")</f>
        <v>0</v>
      </c>
      <c r="AK121" s="206">
        <f t="shared" ref="AK121" si="186">COUNTIFS($C$3:$AG$3,"&lt;&gt;0",C122:AG122,"&gt;0")+COUNTIFS($C$3:$AG$3,"&lt;&gt;0",C123:AG123,"&gt;0")</f>
        <v>0</v>
      </c>
      <c r="AL121" s="204">
        <f t="shared" ref="AL121" si="187">COUNTIFS($C$3:$AG$3,"=0",C124:AG124,"&gt;0")+COUNTIFS($C$3:$AG$3,"=0",C125:AG125,"&gt;0")</f>
        <v>0</v>
      </c>
      <c r="AM121" s="206">
        <f t="shared" ref="AM121" si="188">COUNTIFS($C$3:$AG$3,"&lt;&gt;0",C124:AG124,"&gt;0")+COUNTIFS($C$3:$AG$3,"&lt;&gt;0",C125:AG125,"&gt;0")</f>
        <v>0</v>
      </c>
      <c r="AN121" s="200">
        <f t="shared" ref="AN121:AP121" si="189">COUNTIF($C121:$AG121,AN$5)</f>
        <v>0</v>
      </c>
      <c r="AO121" s="200">
        <f t="shared" si="189"/>
        <v>0</v>
      </c>
      <c r="AP121" s="200">
        <f t="shared" si="189"/>
        <v>0</v>
      </c>
      <c r="AQ121" s="200">
        <f t="shared" ref="AQ121" si="190">COUNTIF($C121:$AG121,AQ$5)+COUNTIF($C121:$AG121,"半振")*0.5</f>
        <v>0</v>
      </c>
      <c r="AR121" s="200">
        <f t="shared" ref="AR121" si="191">COUNTIF($C121:$AG121,AR$5)+COUNTIF($C121:$AG121,"半有")*0.5</f>
        <v>0</v>
      </c>
      <c r="AS121" s="200">
        <f t="shared" ref="AS121" si="192">COUNTIF($C121:$AG121,AS$5)+COUNTIF($C121:$AG121,"半欠")*0.5</f>
        <v>0</v>
      </c>
      <c r="AT121" s="200">
        <f t="shared" si="127"/>
        <v>0</v>
      </c>
      <c r="AU121" s="200">
        <f t="shared" si="127"/>
        <v>0</v>
      </c>
      <c r="AV121" s="200">
        <f t="shared" si="127"/>
        <v>0</v>
      </c>
      <c r="AW121" s="200">
        <f t="shared" si="127"/>
        <v>0</v>
      </c>
    </row>
    <row r="122" spans="1:49" ht="15" customHeight="1" x14ac:dyDescent="0.15">
      <c r="A122" s="202"/>
      <c r="B122" s="44" t="str">
        <f>IF(DATA2!A121="","",DATA2!B122)</f>
        <v/>
      </c>
      <c r="C122" s="123" t="str">
        <f>IF(DATA2!C122="","",DATA2!C122)</f>
        <v/>
      </c>
      <c r="D122" s="123" t="str">
        <f>IF(DATA2!D122="","",DATA2!D122)</f>
        <v/>
      </c>
      <c r="E122" s="123" t="str">
        <f>IF(DATA2!E122="","",DATA2!E122)</f>
        <v/>
      </c>
      <c r="F122" s="123" t="str">
        <f>IF(DATA2!F122="","",DATA2!F122)</f>
        <v/>
      </c>
      <c r="G122" s="123" t="str">
        <f>IF(DATA2!G122="","",DATA2!G122)</f>
        <v/>
      </c>
      <c r="H122" s="123" t="str">
        <f>IF(DATA2!H122="","",DATA2!H122)</f>
        <v/>
      </c>
      <c r="I122" s="123" t="str">
        <f>IF(DATA2!I122="","",DATA2!I122)</f>
        <v/>
      </c>
      <c r="J122" s="123" t="str">
        <f>IF(DATA2!J122="","",DATA2!J122)</f>
        <v/>
      </c>
      <c r="K122" s="123" t="str">
        <f>IF(DATA2!K122="","",DATA2!K122)</f>
        <v/>
      </c>
      <c r="L122" s="123" t="str">
        <f>IF(DATA2!L122="","",DATA2!L122)</f>
        <v/>
      </c>
      <c r="M122" s="123" t="str">
        <f>IF(DATA2!M122="","",DATA2!M122)</f>
        <v/>
      </c>
      <c r="N122" s="123" t="str">
        <f>IF(DATA2!N122="","",DATA2!N122)</f>
        <v/>
      </c>
      <c r="O122" s="123" t="str">
        <f>IF(DATA2!O122="","",DATA2!O122)</f>
        <v/>
      </c>
      <c r="P122" s="123" t="str">
        <f>IF(DATA2!P122="","",DATA2!P122)</f>
        <v/>
      </c>
      <c r="Q122" s="123" t="str">
        <f>IF(DATA2!Q122="","",DATA2!Q122)</f>
        <v/>
      </c>
      <c r="R122" s="123" t="str">
        <f>IF(DATA2!R122="","",DATA2!R122)</f>
        <v/>
      </c>
      <c r="S122" s="123" t="str">
        <f>IF(DATA2!S122="","",DATA2!S122)</f>
        <v/>
      </c>
      <c r="T122" s="123" t="str">
        <f>IF(DATA2!T122="","",DATA2!T122)</f>
        <v/>
      </c>
      <c r="U122" s="123" t="str">
        <f>IF(DATA2!U122="","",DATA2!U122)</f>
        <v/>
      </c>
      <c r="V122" s="123" t="str">
        <f>IF(DATA2!V122="","",DATA2!V122)</f>
        <v/>
      </c>
      <c r="W122" s="123" t="str">
        <f>IF(DATA2!W122="","",DATA2!W122)</f>
        <v/>
      </c>
      <c r="X122" s="123" t="str">
        <f>IF(DATA2!X122="","",DATA2!X122)</f>
        <v/>
      </c>
      <c r="Y122" s="123" t="str">
        <f>IF(DATA2!Y122="","",DATA2!Y122)</f>
        <v/>
      </c>
      <c r="Z122" s="123" t="str">
        <f>IF(DATA2!Z122="","",DATA2!Z122)</f>
        <v/>
      </c>
      <c r="AA122" s="123" t="str">
        <f>IF(DATA2!AA122="","",DATA2!AA122)</f>
        <v/>
      </c>
      <c r="AB122" s="123" t="str">
        <f>IF(DATA2!AB122="","",DATA2!AB122)</f>
        <v/>
      </c>
      <c r="AC122" s="123" t="str">
        <f>IF(DATA2!AC122="","",DATA2!AC122)</f>
        <v/>
      </c>
      <c r="AD122" s="123" t="str">
        <f>IF(DATA2!AD122="","",DATA2!AD122)</f>
        <v/>
      </c>
      <c r="AE122" s="123" t="str">
        <f>IF(DATA2!AE122="","",DATA2!AE122)</f>
        <v/>
      </c>
      <c r="AF122" s="123" t="str">
        <f>IF(DATA2!AF122="","",DATA2!AF122)</f>
        <v/>
      </c>
      <c r="AG122" s="124" t="str">
        <f>IF(DATA2!AG122="","",DATA2!AG122)</f>
        <v/>
      </c>
      <c r="AH122" s="129">
        <f t="shared" si="144"/>
        <v>0</v>
      </c>
      <c r="AI122" s="129">
        <f t="shared" si="118"/>
        <v>0</v>
      </c>
      <c r="AJ122" s="204"/>
      <c r="AK122" s="206"/>
      <c r="AL122" s="204"/>
      <c r="AM122" s="206"/>
      <c r="AN122" s="200"/>
      <c r="AO122" s="200"/>
      <c r="AP122" s="200"/>
      <c r="AQ122" s="200"/>
      <c r="AR122" s="200"/>
      <c r="AS122" s="200"/>
      <c r="AT122" s="200"/>
      <c r="AU122" s="200"/>
      <c r="AV122" s="200"/>
      <c r="AW122" s="200"/>
    </row>
    <row r="123" spans="1:49" ht="15" customHeight="1" x14ac:dyDescent="0.15">
      <c r="A123" s="202"/>
      <c r="B123" s="46" t="str">
        <f>IF(DATA2!A121="","",DATA2!B123)</f>
        <v/>
      </c>
      <c r="C123" s="125" t="str">
        <f>IF(DATA2!C123="","",DATA2!C123)</f>
        <v/>
      </c>
      <c r="D123" s="125" t="str">
        <f>IF(DATA2!D123="","",DATA2!D123)</f>
        <v/>
      </c>
      <c r="E123" s="125" t="str">
        <f>IF(DATA2!E123="","",DATA2!E123)</f>
        <v/>
      </c>
      <c r="F123" s="125" t="str">
        <f>IF(DATA2!F123="","",DATA2!F123)</f>
        <v/>
      </c>
      <c r="G123" s="125" t="str">
        <f>IF(DATA2!G123="","",DATA2!G123)</f>
        <v/>
      </c>
      <c r="H123" s="125" t="str">
        <f>IF(DATA2!H123="","",DATA2!H123)</f>
        <v/>
      </c>
      <c r="I123" s="125" t="str">
        <f>IF(DATA2!I123="","",DATA2!I123)</f>
        <v/>
      </c>
      <c r="J123" s="125" t="str">
        <f>IF(DATA2!J123="","",DATA2!J123)</f>
        <v/>
      </c>
      <c r="K123" s="125" t="str">
        <f>IF(DATA2!K123="","",DATA2!K123)</f>
        <v/>
      </c>
      <c r="L123" s="125" t="str">
        <f>IF(DATA2!L123="","",DATA2!L123)</f>
        <v/>
      </c>
      <c r="M123" s="125" t="str">
        <f>IF(DATA2!M123="","",DATA2!M123)</f>
        <v/>
      </c>
      <c r="N123" s="125" t="str">
        <f>IF(DATA2!N123="","",DATA2!N123)</f>
        <v/>
      </c>
      <c r="O123" s="125" t="str">
        <f>IF(DATA2!O123="","",DATA2!O123)</f>
        <v/>
      </c>
      <c r="P123" s="125" t="str">
        <f>IF(DATA2!P123="","",DATA2!P123)</f>
        <v/>
      </c>
      <c r="Q123" s="125" t="str">
        <f>IF(DATA2!Q123="","",DATA2!Q123)</f>
        <v/>
      </c>
      <c r="R123" s="125" t="str">
        <f>IF(DATA2!R123="","",DATA2!R123)</f>
        <v/>
      </c>
      <c r="S123" s="125" t="str">
        <f>IF(DATA2!S123="","",DATA2!S123)</f>
        <v/>
      </c>
      <c r="T123" s="125" t="str">
        <f>IF(DATA2!T123="","",DATA2!T123)</f>
        <v/>
      </c>
      <c r="U123" s="125" t="str">
        <f>IF(DATA2!U123="","",DATA2!U123)</f>
        <v/>
      </c>
      <c r="V123" s="125" t="str">
        <f>IF(DATA2!V123="","",DATA2!V123)</f>
        <v/>
      </c>
      <c r="W123" s="125" t="str">
        <f>IF(DATA2!W123="","",DATA2!W123)</f>
        <v/>
      </c>
      <c r="X123" s="125" t="str">
        <f>IF(DATA2!X123="","",DATA2!X123)</f>
        <v/>
      </c>
      <c r="Y123" s="125" t="str">
        <f>IF(DATA2!Y123="","",DATA2!Y123)</f>
        <v/>
      </c>
      <c r="Z123" s="125" t="str">
        <f>IF(DATA2!Z123="","",DATA2!Z123)</f>
        <v/>
      </c>
      <c r="AA123" s="125" t="str">
        <f>IF(DATA2!AA123="","",DATA2!AA123)</f>
        <v/>
      </c>
      <c r="AB123" s="125" t="str">
        <f>IF(DATA2!AB123="","",DATA2!AB123)</f>
        <v/>
      </c>
      <c r="AC123" s="125" t="str">
        <f>IF(DATA2!AC123="","",DATA2!AC123)</f>
        <v/>
      </c>
      <c r="AD123" s="125" t="str">
        <f>IF(DATA2!AD123="","",DATA2!AD123)</f>
        <v/>
      </c>
      <c r="AE123" s="125" t="str">
        <f>IF(DATA2!AE123="","",DATA2!AE123)</f>
        <v/>
      </c>
      <c r="AF123" s="125" t="str">
        <f>IF(DATA2!AF123="","",DATA2!AF123)</f>
        <v/>
      </c>
      <c r="AG123" s="126" t="str">
        <f>IF(DATA2!AG123="","",DATA2!AG123)</f>
        <v/>
      </c>
      <c r="AH123" s="130">
        <f t="shared" si="144"/>
        <v>0</v>
      </c>
      <c r="AI123" s="130">
        <f t="shared" si="118"/>
        <v>0</v>
      </c>
      <c r="AJ123" s="204"/>
      <c r="AK123" s="206"/>
      <c r="AL123" s="204"/>
      <c r="AM123" s="206"/>
      <c r="AN123" s="200"/>
      <c r="AO123" s="200"/>
      <c r="AP123" s="200"/>
      <c r="AQ123" s="200"/>
      <c r="AR123" s="200"/>
      <c r="AS123" s="200"/>
      <c r="AT123" s="200"/>
      <c r="AU123" s="200"/>
      <c r="AV123" s="200"/>
      <c r="AW123" s="200"/>
    </row>
    <row r="124" spans="1:49" ht="15" customHeight="1" x14ac:dyDescent="0.15">
      <c r="A124" s="202"/>
      <c r="B124" s="46" t="str">
        <f>IF(DATA2!A121="","",DATA2!B124)</f>
        <v/>
      </c>
      <c r="C124" s="125" t="str">
        <f>IF(DATA2!C124="","",DATA2!C124)</f>
        <v/>
      </c>
      <c r="D124" s="125" t="str">
        <f>IF(DATA2!D124="","",DATA2!D124)</f>
        <v/>
      </c>
      <c r="E124" s="125" t="str">
        <f>IF(DATA2!E124="","",DATA2!E124)</f>
        <v/>
      </c>
      <c r="F124" s="125" t="str">
        <f>IF(DATA2!F124="","",DATA2!F124)</f>
        <v/>
      </c>
      <c r="G124" s="125" t="str">
        <f>IF(DATA2!G124="","",DATA2!G124)</f>
        <v/>
      </c>
      <c r="H124" s="125" t="str">
        <f>IF(DATA2!H124="","",DATA2!H124)</f>
        <v/>
      </c>
      <c r="I124" s="125" t="str">
        <f>IF(DATA2!I124="","",DATA2!I124)</f>
        <v/>
      </c>
      <c r="J124" s="125" t="str">
        <f>IF(DATA2!J124="","",DATA2!J124)</f>
        <v/>
      </c>
      <c r="K124" s="125" t="str">
        <f>IF(DATA2!K124="","",DATA2!K124)</f>
        <v/>
      </c>
      <c r="L124" s="125" t="str">
        <f>IF(DATA2!L124="","",DATA2!L124)</f>
        <v/>
      </c>
      <c r="M124" s="125" t="str">
        <f>IF(DATA2!M124="","",DATA2!M124)</f>
        <v/>
      </c>
      <c r="N124" s="125" t="str">
        <f>IF(DATA2!N124="","",DATA2!N124)</f>
        <v/>
      </c>
      <c r="O124" s="125" t="str">
        <f>IF(DATA2!O124="","",DATA2!O124)</f>
        <v/>
      </c>
      <c r="P124" s="125" t="str">
        <f>IF(DATA2!P124="","",DATA2!P124)</f>
        <v/>
      </c>
      <c r="Q124" s="125" t="str">
        <f>IF(DATA2!Q124="","",DATA2!Q124)</f>
        <v/>
      </c>
      <c r="R124" s="125" t="str">
        <f>IF(DATA2!R124="","",DATA2!R124)</f>
        <v/>
      </c>
      <c r="S124" s="125" t="str">
        <f>IF(DATA2!S124="","",DATA2!S124)</f>
        <v/>
      </c>
      <c r="T124" s="125" t="str">
        <f>IF(DATA2!T124="","",DATA2!T124)</f>
        <v/>
      </c>
      <c r="U124" s="125" t="str">
        <f>IF(DATA2!U124="","",DATA2!U124)</f>
        <v/>
      </c>
      <c r="V124" s="125" t="str">
        <f>IF(DATA2!V124="","",DATA2!V124)</f>
        <v/>
      </c>
      <c r="W124" s="125" t="str">
        <f>IF(DATA2!W124="","",DATA2!W124)</f>
        <v/>
      </c>
      <c r="X124" s="125" t="str">
        <f>IF(DATA2!X124="","",DATA2!X124)</f>
        <v/>
      </c>
      <c r="Y124" s="125" t="str">
        <f>IF(DATA2!Y124="","",DATA2!Y124)</f>
        <v/>
      </c>
      <c r="Z124" s="125" t="str">
        <f>IF(DATA2!Z124="","",DATA2!Z124)</f>
        <v/>
      </c>
      <c r="AA124" s="125" t="str">
        <f>IF(DATA2!AA124="","",DATA2!AA124)</f>
        <v/>
      </c>
      <c r="AB124" s="125" t="str">
        <f>IF(DATA2!AB124="","",DATA2!AB124)</f>
        <v/>
      </c>
      <c r="AC124" s="125" t="str">
        <f>IF(DATA2!AC124="","",DATA2!AC124)</f>
        <v/>
      </c>
      <c r="AD124" s="125" t="str">
        <f>IF(DATA2!AD124="","",DATA2!AD124)</f>
        <v/>
      </c>
      <c r="AE124" s="125" t="str">
        <f>IF(DATA2!AE124="","",DATA2!AE124)</f>
        <v/>
      </c>
      <c r="AF124" s="125" t="str">
        <f>IF(DATA2!AF124="","",DATA2!AF124)</f>
        <v/>
      </c>
      <c r="AG124" s="126" t="str">
        <f>IF(DATA2!AG124="","",DATA2!AG124)</f>
        <v/>
      </c>
      <c r="AH124" s="131">
        <f t="shared" si="144"/>
        <v>0</v>
      </c>
      <c r="AI124" s="130">
        <f t="shared" si="118"/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IF(DATA2!A121="","",DATA2!B125)</f>
        <v/>
      </c>
      <c r="C125" s="127" t="str">
        <f>IF(DATA2!C125="","",DATA2!C125)</f>
        <v/>
      </c>
      <c r="D125" s="127" t="str">
        <f>IF(DATA2!D125="","",DATA2!D125)</f>
        <v/>
      </c>
      <c r="E125" s="127" t="str">
        <f>IF(DATA2!E125="","",DATA2!E125)</f>
        <v/>
      </c>
      <c r="F125" s="127" t="str">
        <f>IF(DATA2!F125="","",DATA2!F125)</f>
        <v/>
      </c>
      <c r="G125" s="127" t="str">
        <f>IF(DATA2!G125="","",DATA2!G125)</f>
        <v/>
      </c>
      <c r="H125" s="127" t="str">
        <f>IF(DATA2!H125="","",DATA2!H125)</f>
        <v/>
      </c>
      <c r="I125" s="127" t="str">
        <f>IF(DATA2!I125="","",DATA2!I125)</f>
        <v/>
      </c>
      <c r="J125" s="127" t="str">
        <f>IF(DATA2!J125="","",DATA2!J125)</f>
        <v/>
      </c>
      <c r="K125" s="127" t="str">
        <f>IF(DATA2!K125="","",DATA2!K125)</f>
        <v/>
      </c>
      <c r="L125" s="127" t="str">
        <f>IF(DATA2!L125="","",DATA2!L125)</f>
        <v/>
      </c>
      <c r="M125" s="127" t="str">
        <f>IF(DATA2!M125="","",DATA2!M125)</f>
        <v/>
      </c>
      <c r="N125" s="127" t="str">
        <f>IF(DATA2!N125="","",DATA2!N125)</f>
        <v/>
      </c>
      <c r="O125" s="127" t="str">
        <f>IF(DATA2!O125="","",DATA2!O125)</f>
        <v/>
      </c>
      <c r="P125" s="127" t="str">
        <f>IF(DATA2!P125="","",DATA2!P125)</f>
        <v/>
      </c>
      <c r="Q125" s="127" t="str">
        <f>IF(DATA2!Q125="","",DATA2!Q125)</f>
        <v/>
      </c>
      <c r="R125" s="127" t="str">
        <f>IF(DATA2!R125="","",DATA2!R125)</f>
        <v/>
      </c>
      <c r="S125" s="127" t="str">
        <f>IF(DATA2!S125="","",DATA2!S125)</f>
        <v/>
      </c>
      <c r="T125" s="127" t="str">
        <f>IF(DATA2!T125="","",DATA2!T125)</f>
        <v/>
      </c>
      <c r="U125" s="127" t="str">
        <f>IF(DATA2!U125="","",DATA2!U125)</f>
        <v/>
      </c>
      <c r="V125" s="127" t="str">
        <f>IF(DATA2!V125="","",DATA2!V125)</f>
        <v/>
      </c>
      <c r="W125" s="127" t="str">
        <f>IF(DATA2!W125="","",DATA2!W125)</f>
        <v/>
      </c>
      <c r="X125" s="127" t="str">
        <f>IF(DATA2!X125="","",DATA2!X125)</f>
        <v/>
      </c>
      <c r="Y125" s="127" t="str">
        <f>IF(DATA2!Y125="","",DATA2!Y125)</f>
        <v/>
      </c>
      <c r="Z125" s="127" t="str">
        <f>IF(DATA2!Z125="","",DATA2!Z125)</f>
        <v/>
      </c>
      <c r="AA125" s="127" t="str">
        <f>IF(DATA2!AA125="","",DATA2!AA125)</f>
        <v/>
      </c>
      <c r="AB125" s="127" t="str">
        <f>IF(DATA2!AB125="","",DATA2!AB125)</f>
        <v/>
      </c>
      <c r="AC125" s="127" t="str">
        <f>IF(DATA2!AC125="","",DATA2!AC125)</f>
        <v/>
      </c>
      <c r="AD125" s="127" t="str">
        <f>IF(DATA2!AD125="","",DATA2!AD125)</f>
        <v/>
      </c>
      <c r="AE125" s="127" t="str">
        <f>IF(DATA2!AE125="","",DATA2!AE125)</f>
        <v/>
      </c>
      <c r="AF125" s="127" t="str">
        <f>IF(DATA2!AF125="","",DATA2!AF125)</f>
        <v/>
      </c>
      <c r="AG125" s="128" t="str">
        <f>IF(DATA2!AG125="","",DATA2!AG125)</f>
        <v/>
      </c>
      <c r="AH125" s="132">
        <f t="shared" si="144"/>
        <v>0</v>
      </c>
      <c r="AI125" s="133">
        <f t="shared" si="118"/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IF(DATA2!A126="","",DATA2!A126)</f>
        <v/>
      </c>
      <c r="B126" s="11" t="str">
        <f>IF(DATA2!A126="","",DATA2!B126)</f>
        <v/>
      </c>
      <c r="C126" s="134" t="str">
        <f>IF(DATA2!C126="","",DATA2!C126)</f>
        <v/>
      </c>
      <c r="D126" s="134" t="str">
        <f>IF(DATA2!D126="","",DATA2!D126)</f>
        <v/>
      </c>
      <c r="E126" s="134" t="str">
        <f>IF(DATA2!E126="","",DATA2!E126)</f>
        <v/>
      </c>
      <c r="F126" s="134" t="str">
        <f>IF(DATA2!F126="","",DATA2!F126)</f>
        <v/>
      </c>
      <c r="G126" s="134" t="str">
        <f>IF(DATA2!G126="","",DATA2!G126)</f>
        <v/>
      </c>
      <c r="H126" s="134" t="str">
        <f>IF(DATA2!H126="","",DATA2!H126)</f>
        <v/>
      </c>
      <c r="I126" s="134" t="str">
        <f>IF(DATA2!I126="","",DATA2!I126)</f>
        <v/>
      </c>
      <c r="J126" s="134" t="str">
        <f>IF(DATA2!J126="","",DATA2!J126)</f>
        <v/>
      </c>
      <c r="K126" s="134" t="str">
        <f>IF(DATA2!K126="","",DATA2!K126)</f>
        <v/>
      </c>
      <c r="L126" s="134" t="str">
        <f>IF(DATA2!L126="","",DATA2!L126)</f>
        <v/>
      </c>
      <c r="M126" s="134" t="str">
        <f>IF(DATA2!M126="","",DATA2!M126)</f>
        <v/>
      </c>
      <c r="N126" s="134" t="str">
        <f>IF(DATA2!N126="","",DATA2!N126)</f>
        <v/>
      </c>
      <c r="O126" s="134" t="str">
        <f>IF(DATA2!O126="","",DATA2!O126)</f>
        <v/>
      </c>
      <c r="P126" s="134" t="str">
        <f>IF(DATA2!P126="","",DATA2!P126)</f>
        <v/>
      </c>
      <c r="Q126" s="134" t="str">
        <f>IF(DATA2!Q126="","",DATA2!Q126)</f>
        <v/>
      </c>
      <c r="R126" s="134" t="str">
        <f>IF(DATA2!R126="","",DATA2!R126)</f>
        <v/>
      </c>
      <c r="S126" s="134" t="str">
        <f>IF(DATA2!S126="","",DATA2!S126)</f>
        <v/>
      </c>
      <c r="T126" s="134" t="str">
        <f>IF(DATA2!T126="","",DATA2!T126)</f>
        <v/>
      </c>
      <c r="U126" s="134" t="str">
        <f>IF(DATA2!U126="","",DATA2!U126)</f>
        <v/>
      </c>
      <c r="V126" s="134" t="str">
        <f>IF(DATA2!V126="","",DATA2!V126)</f>
        <v/>
      </c>
      <c r="W126" s="134" t="str">
        <f>IF(DATA2!W126="","",DATA2!W126)</f>
        <v/>
      </c>
      <c r="X126" s="134" t="str">
        <f>IF(DATA2!X126="","",DATA2!X126)</f>
        <v/>
      </c>
      <c r="Y126" s="134" t="str">
        <f>IF(DATA2!Y126="","",DATA2!Y126)</f>
        <v/>
      </c>
      <c r="Z126" s="134" t="str">
        <f>IF(DATA2!Z126="","",DATA2!Z126)</f>
        <v/>
      </c>
      <c r="AA126" s="134" t="str">
        <f>IF(DATA2!AA126="","",DATA2!AA126)</f>
        <v/>
      </c>
      <c r="AB126" s="134" t="str">
        <f>IF(DATA2!AB126="","",DATA2!AB126)</f>
        <v/>
      </c>
      <c r="AC126" s="134" t="str">
        <f>IF(DATA2!AC126="","",DATA2!AC126)</f>
        <v/>
      </c>
      <c r="AD126" s="134" t="str">
        <f>IF(DATA2!AD126="","",DATA2!AD126)</f>
        <v/>
      </c>
      <c r="AE126" s="134" t="str">
        <f>IF(DATA2!AE126="","",DATA2!AE126)</f>
        <v/>
      </c>
      <c r="AF126" s="134" t="str">
        <f>IF(DATA2!AF126="","",DATA2!AF126)</f>
        <v/>
      </c>
      <c r="AG126" s="135" t="str">
        <f>IF(DATA2!AG126="","",DATA2!AG126)</f>
        <v/>
      </c>
      <c r="AH126" s="188">
        <f>COUNTIFS(DATA2!$C$3:$AG$3,0,DATA2!$C126:$AG126,"&lt;&gt;")</f>
        <v>0</v>
      </c>
      <c r="AI126" s="188">
        <f>COUNTIFS(DATA2!$C$3:$AG$3,"&gt;0",DATA2!$C126:$AG126,"&lt;&gt;")</f>
        <v>0</v>
      </c>
      <c r="AJ126" s="204">
        <f t="shared" ref="AJ126" si="193">COUNTIFS($C$3:$AG$3,"=0",C127:AG127,"&gt;0")+COUNTIFS($C$3:$AG$3,"=0",C128:AG128,"&gt;0")</f>
        <v>0</v>
      </c>
      <c r="AK126" s="206">
        <f t="shared" ref="AK126" si="194">COUNTIFS($C$3:$AG$3,"&lt;&gt;0",C127:AG127,"&gt;0")+COUNTIFS($C$3:$AG$3,"&lt;&gt;0",C128:AG128,"&gt;0")</f>
        <v>0</v>
      </c>
      <c r="AL126" s="204">
        <f t="shared" ref="AL126" si="195">COUNTIFS($C$3:$AG$3,"=0",C129:AG129,"&gt;0")+COUNTIFS($C$3:$AG$3,"=0",C130:AG130,"&gt;0")</f>
        <v>0</v>
      </c>
      <c r="AM126" s="206">
        <f t="shared" ref="AM126" si="196">COUNTIFS($C$3:$AG$3,"&lt;&gt;0",C129:AG129,"&gt;0")+COUNTIFS($C$3:$AG$3,"&lt;&gt;0",C130:AG130,"&gt;0")</f>
        <v>0</v>
      </c>
      <c r="AN126" s="200">
        <f t="shared" ref="AN126:AP126" si="197">COUNTIF($C126:$AG126,AN$5)</f>
        <v>0</v>
      </c>
      <c r="AO126" s="200">
        <f t="shared" si="197"/>
        <v>0</v>
      </c>
      <c r="AP126" s="200">
        <f t="shared" si="197"/>
        <v>0</v>
      </c>
      <c r="AQ126" s="200">
        <f t="shared" ref="AQ126" si="198">COUNTIF($C126:$AG126,AQ$5)+COUNTIF($C126:$AG126,"半振")*0.5</f>
        <v>0</v>
      </c>
      <c r="AR126" s="200">
        <f t="shared" ref="AR126" si="199">COUNTIF($C126:$AG126,AR$5)+COUNTIF($C126:$AG126,"半有")*0.5</f>
        <v>0</v>
      </c>
      <c r="AS126" s="200">
        <f t="shared" ref="AS126" si="200">COUNTIF($C126:$AG126,AS$5)+COUNTIF($C126:$AG126,"半欠")*0.5</f>
        <v>0</v>
      </c>
      <c r="AT126" s="200">
        <f t="shared" si="127"/>
        <v>0</v>
      </c>
      <c r="AU126" s="200">
        <f t="shared" si="127"/>
        <v>0</v>
      </c>
      <c r="AV126" s="200">
        <f t="shared" si="127"/>
        <v>0</v>
      </c>
      <c r="AW126" s="200">
        <f t="shared" si="127"/>
        <v>0</v>
      </c>
    </row>
    <row r="127" spans="1:49" ht="15" customHeight="1" x14ac:dyDescent="0.15">
      <c r="A127" s="202"/>
      <c r="B127" s="44" t="str">
        <f>IF(DATA2!A126="","",DATA2!B127)</f>
        <v/>
      </c>
      <c r="C127" s="123" t="str">
        <f>IF(DATA2!C127="","",DATA2!C127)</f>
        <v/>
      </c>
      <c r="D127" s="123" t="str">
        <f>IF(DATA2!D127="","",DATA2!D127)</f>
        <v/>
      </c>
      <c r="E127" s="123" t="str">
        <f>IF(DATA2!E127="","",DATA2!E127)</f>
        <v/>
      </c>
      <c r="F127" s="123" t="str">
        <f>IF(DATA2!F127="","",DATA2!F127)</f>
        <v/>
      </c>
      <c r="G127" s="123" t="str">
        <f>IF(DATA2!G127="","",DATA2!G127)</f>
        <v/>
      </c>
      <c r="H127" s="123" t="str">
        <f>IF(DATA2!H127="","",DATA2!H127)</f>
        <v/>
      </c>
      <c r="I127" s="123" t="str">
        <f>IF(DATA2!I127="","",DATA2!I127)</f>
        <v/>
      </c>
      <c r="J127" s="123" t="str">
        <f>IF(DATA2!J127="","",DATA2!J127)</f>
        <v/>
      </c>
      <c r="K127" s="123" t="str">
        <f>IF(DATA2!K127="","",DATA2!K127)</f>
        <v/>
      </c>
      <c r="L127" s="123" t="str">
        <f>IF(DATA2!L127="","",DATA2!L127)</f>
        <v/>
      </c>
      <c r="M127" s="123" t="str">
        <f>IF(DATA2!M127="","",DATA2!M127)</f>
        <v/>
      </c>
      <c r="N127" s="123" t="str">
        <f>IF(DATA2!N127="","",DATA2!N127)</f>
        <v/>
      </c>
      <c r="O127" s="123" t="str">
        <f>IF(DATA2!O127="","",DATA2!O127)</f>
        <v/>
      </c>
      <c r="P127" s="123" t="str">
        <f>IF(DATA2!P127="","",DATA2!P127)</f>
        <v/>
      </c>
      <c r="Q127" s="123" t="str">
        <f>IF(DATA2!Q127="","",DATA2!Q127)</f>
        <v/>
      </c>
      <c r="R127" s="123" t="str">
        <f>IF(DATA2!R127="","",DATA2!R127)</f>
        <v/>
      </c>
      <c r="S127" s="123" t="str">
        <f>IF(DATA2!S127="","",DATA2!S127)</f>
        <v/>
      </c>
      <c r="T127" s="123" t="str">
        <f>IF(DATA2!T127="","",DATA2!T127)</f>
        <v/>
      </c>
      <c r="U127" s="123" t="str">
        <f>IF(DATA2!U127="","",DATA2!U127)</f>
        <v/>
      </c>
      <c r="V127" s="123" t="str">
        <f>IF(DATA2!V127="","",DATA2!V127)</f>
        <v/>
      </c>
      <c r="W127" s="123" t="str">
        <f>IF(DATA2!W127="","",DATA2!W127)</f>
        <v/>
      </c>
      <c r="X127" s="123" t="str">
        <f>IF(DATA2!X127="","",DATA2!X127)</f>
        <v/>
      </c>
      <c r="Y127" s="123" t="str">
        <f>IF(DATA2!Y127="","",DATA2!Y127)</f>
        <v/>
      </c>
      <c r="Z127" s="123" t="str">
        <f>IF(DATA2!Z127="","",DATA2!Z127)</f>
        <v/>
      </c>
      <c r="AA127" s="123" t="str">
        <f>IF(DATA2!AA127="","",DATA2!AA127)</f>
        <v/>
      </c>
      <c r="AB127" s="123" t="str">
        <f>IF(DATA2!AB127="","",DATA2!AB127)</f>
        <v/>
      </c>
      <c r="AC127" s="123" t="str">
        <f>IF(DATA2!AC127="","",DATA2!AC127)</f>
        <v/>
      </c>
      <c r="AD127" s="123" t="str">
        <f>IF(DATA2!AD127="","",DATA2!AD127)</f>
        <v/>
      </c>
      <c r="AE127" s="123" t="str">
        <f>IF(DATA2!AE127="","",DATA2!AE127)</f>
        <v/>
      </c>
      <c r="AF127" s="123" t="str">
        <f>IF(DATA2!AF127="","",DATA2!AF127)</f>
        <v/>
      </c>
      <c r="AG127" s="124" t="str">
        <f>IF(DATA2!AG127="","",DATA2!AG127)</f>
        <v/>
      </c>
      <c r="AH127" s="129">
        <f t="shared" si="144"/>
        <v>0</v>
      </c>
      <c r="AI127" s="129">
        <f t="shared" si="118"/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2"/>
      <c r="B128" s="46" t="str">
        <f>IF(DATA2!A126="","",DATA2!B128)</f>
        <v/>
      </c>
      <c r="C128" s="125" t="str">
        <f>IF(DATA2!C128="","",DATA2!C128)</f>
        <v/>
      </c>
      <c r="D128" s="125" t="str">
        <f>IF(DATA2!D128="","",DATA2!D128)</f>
        <v/>
      </c>
      <c r="E128" s="125" t="str">
        <f>IF(DATA2!E128="","",DATA2!E128)</f>
        <v/>
      </c>
      <c r="F128" s="125" t="str">
        <f>IF(DATA2!F128="","",DATA2!F128)</f>
        <v/>
      </c>
      <c r="G128" s="125" t="str">
        <f>IF(DATA2!G128="","",DATA2!G128)</f>
        <v/>
      </c>
      <c r="H128" s="125" t="str">
        <f>IF(DATA2!H128="","",DATA2!H128)</f>
        <v/>
      </c>
      <c r="I128" s="125" t="str">
        <f>IF(DATA2!I128="","",DATA2!I128)</f>
        <v/>
      </c>
      <c r="J128" s="125" t="str">
        <f>IF(DATA2!J128="","",DATA2!J128)</f>
        <v/>
      </c>
      <c r="K128" s="125" t="str">
        <f>IF(DATA2!K128="","",DATA2!K128)</f>
        <v/>
      </c>
      <c r="L128" s="125" t="str">
        <f>IF(DATA2!L128="","",DATA2!L128)</f>
        <v/>
      </c>
      <c r="M128" s="125" t="str">
        <f>IF(DATA2!M128="","",DATA2!M128)</f>
        <v/>
      </c>
      <c r="N128" s="125" t="str">
        <f>IF(DATA2!N128="","",DATA2!N128)</f>
        <v/>
      </c>
      <c r="O128" s="125" t="str">
        <f>IF(DATA2!O128="","",DATA2!O128)</f>
        <v/>
      </c>
      <c r="P128" s="125" t="str">
        <f>IF(DATA2!P128="","",DATA2!P128)</f>
        <v/>
      </c>
      <c r="Q128" s="125" t="str">
        <f>IF(DATA2!Q128="","",DATA2!Q128)</f>
        <v/>
      </c>
      <c r="R128" s="125" t="str">
        <f>IF(DATA2!R128="","",DATA2!R128)</f>
        <v/>
      </c>
      <c r="S128" s="125" t="str">
        <f>IF(DATA2!S128="","",DATA2!S128)</f>
        <v/>
      </c>
      <c r="T128" s="125" t="str">
        <f>IF(DATA2!T128="","",DATA2!T128)</f>
        <v/>
      </c>
      <c r="U128" s="125" t="str">
        <f>IF(DATA2!U128="","",DATA2!U128)</f>
        <v/>
      </c>
      <c r="V128" s="125" t="str">
        <f>IF(DATA2!V128="","",DATA2!V128)</f>
        <v/>
      </c>
      <c r="W128" s="125" t="str">
        <f>IF(DATA2!W128="","",DATA2!W128)</f>
        <v/>
      </c>
      <c r="X128" s="125" t="str">
        <f>IF(DATA2!X128="","",DATA2!X128)</f>
        <v/>
      </c>
      <c r="Y128" s="125" t="str">
        <f>IF(DATA2!Y128="","",DATA2!Y128)</f>
        <v/>
      </c>
      <c r="Z128" s="125" t="str">
        <f>IF(DATA2!Z128="","",DATA2!Z128)</f>
        <v/>
      </c>
      <c r="AA128" s="125" t="str">
        <f>IF(DATA2!AA128="","",DATA2!AA128)</f>
        <v/>
      </c>
      <c r="AB128" s="125" t="str">
        <f>IF(DATA2!AB128="","",DATA2!AB128)</f>
        <v/>
      </c>
      <c r="AC128" s="125" t="str">
        <f>IF(DATA2!AC128="","",DATA2!AC128)</f>
        <v/>
      </c>
      <c r="AD128" s="125" t="str">
        <f>IF(DATA2!AD128="","",DATA2!AD128)</f>
        <v/>
      </c>
      <c r="AE128" s="125" t="str">
        <f>IF(DATA2!AE128="","",DATA2!AE128)</f>
        <v/>
      </c>
      <c r="AF128" s="125" t="str">
        <f>IF(DATA2!AF128="","",DATA2!AF128)</f>
        <v/>
      </c>
      <c r="AG128" s="126" t="str">
        <f>IF(DATA2!AG128="","",DATA2!AG128)</f>
        <v/>
      </c>
      <c r="AH128" s="130">
        <f t="shared" si="144"/>
        <v>0</v>
      </c>
      <c r="AI128" s="130">
        <f t="shared" si="118"/>
        <v>0</v>
      </c>
      <c r="AJ128" s="204"/>
      <c r="AK128" s="206"/>
      <c r="AL128" s="204"/>
      <c r="AM128" s="206"/>
      <c r="AN128" s="200"/>
      <c r="AO128" s="200"/>
      <c r="AP128" s="200"/>
      <c r="AQ128" s="200"/>
      <c r="AR128" s="200"/>
      <c r="AS128" s="200"/>
      <c r="AT128" s="200"/>
      <c r="AU128" s="200"/>
      <c r="AV128" s="200"/>
      <c r="AW128" s="200"/>
    </row>
    <row r="129" spans="1:49" ht="15" customHeight="1" x14ac:dyDescent="0.15">
      <c r="A129" s="202"/>
      <c r="B129" s="46" t="str">
        <f>IF(DATA2!A126="","",DATA2!B129)</f>
        <v/>
      </c>
      <c r="C129" s="125" t="str">
        <f>IF(DATA2!C129="","",DATA2!C129)</f>
        <v/>
      </c>
      <c r="D129" s="125" t="str">
        <f>IF(DATA2!D129="","",DATA2!D129)</f>
        <v/>
      </c>
      <c r="E129" s="125" t="str">
        <f>IF(DATA2!E129="","",DATA2!E129)</f>
        <v/>
      </c>
      <c r="F129" s="125" t="str">
        <f>IF(DATA2!F129="","",DATA2!F129)</f>
        <v/>
      </c>
      <c r="G129" s="125" t="str">
        <f>IF(DATA2!G129="","",DATA2!G129)</f>
        <v/>
      </c>
      <c r="H129" s="125" t="str">
        <f>IF(DATA2!H129="","",DATA2!H129)</f>
        <v/>
      </c>
      <c r="I129" s="125" t="str">
        <f>IF(DATA2!I129="","",DATA2!I129)</f>
        <v/>
      </c>
      <c r="J129" s="125" t="str">
        <f>IF(DATA2!J129="","",DATA2!J129)</f>
        <v/>
      </c>
      <c r="K129" s="125" t="str">
        <f>IF(DATA2!K129="","",DATA2!K129)</f>
        <v/>
      </c>
      <c r="L129" s="125" t="str">
        <f>IF(DATA2!L129="","",DATA2!L129)</f>
        <v/>
      </c>
      <c r="M129" s="125" t="str">
        <f>IF(DATA2!M129="","",DATA2!M129)</f>
        <v/>
      </c>
      <c r="N129" s="125" t="str">
        <f>IF(DATA2!N129="","",DATA2!N129)</f>
        <v/>
      </c>
      <c r="O129" s="125" t="str">
        <f>IF(DATA2!O129="","",DATA2!O129)</f>
        <v/>
      </c>
      <c r="P129" s="125" t="str">
        <f>IF(DATA2!P129="","",DATA2!P129)</f>
        <v/>
      </c>
      <c r="Q129" s="125" t="str">
        <f>IF(DATA2!Q129="","",DATA2!Q129)</f>
        <v/>
      </c>
      <c r="R129" s="125" t="str">
        <f>IF(DATA2!R129="","",DATA2!R129)</f>
        <v/>
      </c>
      <c r="S129" s="125" t="str">
        <f>IF(DATA2!S129="","",DATA2!S129)</f>
        <v/>
      </c>
      <c r="T129" s="125" t="str">
        <f>IF(DATA2!T129="","",DATA2!T129)</f>
        <v/>
      </c>
      <c r="U129" s="125" t="str">
        <f>IF(DATA2!U129="","",DATA2!U129)</f>
        <v/>
      </c>
      <c r="V129" s="125" t="str">
        <f>IF(DATA2!V129="","",DATA2!V129)</f>
        <v/>
      </c>
      <c r="W129" s="125" t="str">
        <f>IF(DATA2!W129="","",DATA2!W129)</f>
        <v/>
      </c>
      <c r="X129" s="125" t="str">
        <f>IF(DATA2!X129="","",DATA2!X129)</f>
        <v/>
      </c>
      <c r="Y129" s="125" t="str">
        <f>IF(DATA2!Y129="","",DATA2!Y129)</f>
        <v/>
      </c>
      <c r="Z129" s="125" t="str">
        <f>IF(DATA2!Z129="","",DATA2!Z129)</f>
        <v/>
      </c>
      <c r="AA129" s="125" t="str">
        <f>IF(DATA2!AA129="","",DATA2!AA129)</f>
        <v/>
      </c>
      <c r="AB129" s="125" t="str">
        <f>IF(DATA2!AB129="","",DATA2!AB129)</f>
        <v/>
      </c>
      <c r="AC129" s="125" t="str">
        <f>IF(DATA2!AC129="","",DATA2!AC129)</f>
        <v/>
      </c>
      <c r="AD129" s="125" t="str">
        <f>IF(DATA2!AD129="","",DATA2!AD129)</f>
        <v/>
      </c>
      <c r="AE129" s="125" t="str">
        <f>IF(DATA2!AE129="","",DATA2!AE129)</f>
        <v/>
      </c>
      <c r="AF129" s="125" t="str">
        <f>IF(DATA2!AF129="","",DATA2!AF129)</f>
        <v/>
      </c>
      <c r="AG129" s="126" t="str">
        <f>IF(DATA2!AG129="","",DATA2!AG129)</f>
        <v/>
      </c>
      <c r="AH129" s="131">
        <f t="shared" si="144"/>
        <v>0</v>
      </c>
      <c r="AI129" s="130">
        <f t="shared" si="118"/>
        <v>0</v>
      </c>
      <c r="AJ129" s="204"/>
      <c r="AK129" s="206"/>
      <c r="AL129" s="204"/>
      <c r="AM129" s="206"/>
      <c r="AN129" s="200"/>
      <c r="AO129" s="200"/>
      <c r="AP129" s="200"/>
      <c r="AQ129" s="200"/>
      <c r="AR129" s="200"/>
      <c r="AS129" s="200"/>
      <c r="AT129" s="200"/>
      <c r="AU129" s="200"/>
      <c r="AV129" s="200"/>
      <c r="AW129" s="200"/>
    </row>
    <row r="130" spans="1:49" ht="15" customHeight="1" x14ac:dyDescent="0.15">
      <c r="A130" s="203"/>
      <c r="B130" s="74" t="str">
        <f>IF(DATA2!A126="","",DATA2!B130)</f>
        <v/>
      </c>
      <c r="C130" s="127" t="str">
        <f>IF(DATA2!C130="","",DATA2!C130)</f>
        <v/>
      </c>
      <c r="D130" s="127" t="str">
        <f>IF(DATA2!D130="","",DATA2!D130)</f>
        <v/>
      </c>
      <c r="E130" s="127" t="str">
        <f>IF(DATA2!E130="","",DATA2!E130)</f>
        <v/>
      </c>
      <c r="F130" s="127" t="str">
        <f>IF(DATA2!F130="","",DATA2!F130)</f>
        <v/>
      </c>
      <c r="G130" s="127" t="str">
        <f>IF(DATA2!G130="","",DATA2!G130)</f>
        <v/>
      </c>
      <c r="H130" s="127" t="str">
        <f>IF(DATA2!H130="","",DATA2!H130)</f>
        <v/>
      </c>
      <c r="I130" s="127" t="str">
        <f>IF(DATA2!I130="","",DATA2!I130)</f>
        <v/>
      </c>
      <c r="J130" s="127" t="str">
        <f>IF(DATA2!J130="","",DATA2!J130)</f>
        <v/>
      </c>
      <c r="K130" s="127" t="str">
        <f>IF(DATA2!K130="","",DATA2!K130)</f>
        <v/>
      </c>
      <c r="L130" s="127" t="str">
        <f>IF(DATA2!L130="","",DATA2!L130)</f>
        <v/>
      </c>
      <c r="M130" s="127" t="str">
        <f>IF(DATA2!M130="","",DATA2!M130)</f>
        <v/>
      </c>
      <c r="N130" s="127" t="str">
        <f>IF(DATA2!N130="","",DATA2!N130)</f>
        <v/>
      </c>
      <c r="O130" s="127" t="str">
        <f>IF(DATA2!O130="","",DATA2!O130)</f>
        <v/>
      </c>
      <c r="P130" s="127" t="str">
        <f>IF(DATA2!P130="","",DATA2!P130)</f>
        <v/>
      </c>
      <c r="Q130" s="127" t="str">
        <f>IF(DATA2!Q130="","",DATA2!Q130)</f>
        <v/>
      </c>
      <c r="R130" s="127" t="str">
        <f>IF(DATA2!R130="","",DATA2!R130)</f>
        <v/>
      </c>
      <c r="S130" s="127" t="str">
        <f>IF(DATA2!S130="","",DATA2!S130)</f>
        <v/>
      </c>
      <c r="T130" s="127" t="str">
        <f>IF(DATA2!T130="","",DATA2!T130)</f>
        <v/>
      </c>
      <c r="U130" s="127" t="str">
        <f>IF(DATA2!U130="","",DATA2!U130)</f>
        <v/>
      </c>
      <c r="V130" s="127" t="str">
        <f>IF(DATA2!V130="","",DATA2!V130)</f>
        <v/>
      </c>
      <c r="W130" s="127" t="str">
        <f>IF(DATA2!W130="","",DATA2!W130)</f>
        <v/>
      </c>
      <c r="X130" s="127" t="str">
        <f>IF(DATA2!X130="","",DATA2!X130)</f>
        <v/>
      </c>
      <c r="Y130" s="127" t="str">
        <f>IF(DATA2!Y130="","",DATA2!Y130)</f>
        <v/>
      </c>
      <c r="Z130" s="127" t="str">
        <f>IF(DATA2!Z130="","",DATA2!Z130)</f>
        <v/>
      </c>
      <c r="AA130" s="127" t="str">
        <f>IF(DATA2!AA130="","",DATA2!AA130)</f>
        <v/>
      </c>
      <c r="AB130" s="127" t="str">
        <f>IF(DATA2!AB130="","",DATA2!AB130)</f>
        <v/>
      </c>
      <c r="AC130" s="127" t="str">
        <f>IF(DATA2!AC130="","",DATA2!AC130)</f>
        <v/>
      </c>
      <c r="AD130" s="127" t="str">
        <f>IF(DATA2!AD130="","",DATA2!AD130)</f>
        <v/>
      </c>
      <c r="AE130" s="127" t="str">
        <f>IF(DATA2!AE130="","",DATA2!AE130)</f>
        <v/>
      </c>
      <c r="AF130" s="127" t="str">
        <f>IF(DATA2!AF130="","",DATA2!AF130)</f>
        <v/>
      </c>
      <c r="AG130" s="128" t="str">
        <f>IF(DATA2!AG130="","",DATA2!AG130)</f>
        <v/>
      </c>
      <c r="AH130" s="132">
        <f t="shared" si="144"/>
        <v>0</v>
      </c>
      <c r="AI130" s="133">
        <f t="shared" si="118"/>
        <v>0</v>
      </c>
      <c r="AJ130" s="205"/>
      <c r="AK130" s="207"/>
      <c r="AL130" s="205"/>
      <c r="AM130" s="207"/>
      <c r="AN130" s="201"/>
      <c r="AO130" s="201"/>
      <c r="AP130" s="201"/>
      <c r="AQ130" s="201"/>
      <c r="AR130" s="201"/>
      <c r="AS130" s="201"/>
      <c r="AT130" s="201"/>
      <c r="AU130" s="201"/>
      <c r="AV130" s="201"/>
      <c r="AW130" s="201"/>
    </row>
    <row r="131" spans="1:49" ht="15" customHeight="1" x14ac:dyDescent="0.15">
      <c r="A131" s="202" t="str">
        <f>IF(DATA2!A131="","",DATA2!A131)</f>
        <v/>
      </c>
      <c r="B131" s="11" t="str">
        <f>IF(DATA2!A131="","",DATA2!B131)</f>
        <v/>
      </c>
      <c r="C131" s="134" t="str">
        <f>IF(DATA2!C131="","",DATA2!C131)</f>
        <v/>
      </c>
      <c r="D131" s="134" t="str">
        <f>IF(DATA2!D131="","",DATA2!D131)</f>
        <v/>
      </c>
      <c r="E131" s="134" t="str">
        <f>IF(DATA2!E131="","",DATA2!E131)</f>
        <v/>
      </c>
      <c r="F131" s="134" t="str">
        <f>IF(DATA2!F131="","",DATA2!F131)</f>
        <v/>
      </c>
      <c r="G131" s="134" t="str">
        <f>IF(DATA2!G131="","",DATA2!G131)</f>
        <v/>
      </c>
      <c r="H131" s="134" t="str">
        <f>IF(DATA2!H131="","",DATA2!H131)</f>
        <v/>
      </c>
      <c r="I131" s="134" t="str">
        <f>IF(DATA2!I131="","",DATA2!I131)</f>
        <v/>
      </c>
      <c r="J131" s="134" t="str">
        <f>IF(DATA2!J131="","",DATA2!J131)</f>
        <v/>
      </c>
      <c r="K131" s="134" t="str">
        <f>IF(DATA2!K131="","",DATA2!K131)</f>
        <v/>
      </c>
      <c r="L131" s="134" t="str">
        <f>IF(DATA2!L131="","",DATA2!L131)</f>
        <v/>
      </c>
      <c r="M131" s="134" t="str">
        <f>IF(DATA2!M131="","",DATA2!M131)</f>
        <v/>
      </c>
      <c r="N131" s="134" t="str">
        <f>IF(DATA2!N131="","",DATA2!N131)</f>
        <v/>
      </c>
      <c r="O131" s="134" t="str">
        <f>IF(DATA2!O131="","",DATA2!O131)</f>
        <v/>
      </c>
      <c r="P131" s="134" t="str">
        <f>IF(DATA2!P131="","",DATA2!P131)</f>
        <v/>
      </c>
      <c r="Q131" s="134" t="str">
        <f>IF(DATA2!Q131="","",DATA2!Q131)</f>
        <v/>
      </c>
      <c r="R131" s="134" t="str">
        <f>IF(DATA2!R131="","",DATA2!R131)</f>
        <v/>
      </c>
      <c r="S131" s="134" t="str">
        <f>IF(DATA2!S131="","",DATA2!S131)</f>
        <v/>
      </c>
      <c r="T131" s="134" t="str">
        <f>IF(DATA2!T131="","",DATA2!T131)</f>
        <v/>
      </c>
      <c r="U131" s="134" t="str">
        <f>IF(DATA2!U131="","",DATA2!U131)</f>
        <v/>
      </c>
      <c r="V131" s="134" t="str">
        <f>IF(DATA2!V131="","",DATA2!V131)</f>
        <v/>
      </c>
      <c r="W131" s="134" t="str">
        <f>IF(DATA2!W131="","",DATA2!W131)</f>
        <v/>
      </c>
      <c r="X131" s="134" t="str">
        <f>IF(DATA2!X131="","",DATA2!X131)</f>
        <v/>
      </c>
      <c r="Y131" s="134" t="str">
        <f>IF(DATA2!Y131="","",DATA2!Y131)</f>
        <v/>
      </c>
      <c r="Z131" s="134" t="str">
        <f>IF(DATA2!Z131="","",DATA2!Z131)</f>
        <v/>
      </c>
      <c r="AA131" s="134" t="str">
        <f>IF(DATA2!AA131="","",DATA2!AA131)</f>
        <v/>
      </c>
      <c r="AB131" s="134" t="str">
        <f>IF(DATA2!AB131="","",DATA2!AB131)</f>
        <v/>
      </c>
      <c r="AC131" s="134" t="str">
        <f>IF(DATA2!AC131="","",DATA2!AC131)</f>
        <v/>
      </c>
      <c r="AD131" s="134" t="str">
        <f>IF(DATA2!AD131="","",DATA2!AD131)</f>
        <v/>
      </c>
      <c r="AE131" s="134" t="str">
        <f>IF(DATA2!AE131="","",DATA2!AE131)</f>
        <v/>
      </c>
      <c r="AF131" s="134" t="str">
        <f>IF(DATA2!AF131="","",DATA2!AF131)</f>
        <v/>
      </c>
      <c r="AG131" s="135" t="str">
        <f>IF(DATA2!AG131="","",DATA2!AG131)</f>
        <v/>
      </c>
      <c r="AH131" s="188">
        <f>COUNTIFS(DATA2!$C$3:$AG$3,0,DATA2!$C131:$AG131,"&lt;&gt;")</f>
        <v>0</v>
      </c>
      <c r="AI131" s="188">
        <f>COUNTIFS(DATA2!$C$3:$AG$3,"&gt;0",DATA2!$C131:$AG131,"&lt;&gt;")</f>
        <v>0</v>
      </c>
      <c r="AJ131" s="204">
        <f t="shared" ref="AJ131" si="201">COUNTIFS($C$3:$AG$3,"=0",C132:AG132,"&gt;0")+COUNTIFS($C$3:$AG$3,"=0",C133:AG133,"&gt;0")</f>
        <v>0</v>
      </c>
      <c r="AK131" s="206">
        <f t="shared" ref="AK131" si="202">COUNTIFS($C$3:$AG$3,"&lt;&gt;0",C132:AG132,"&gt;0")+COUNTIFS($C$3:$AG$3,"&lt;&gt;0",C133:AG133,"&gt;0")</f>
        <v>0</v>
      </c>
      <c r="AL131" s="204">
        <f t="shared" ref="AL131" si="203">COUNTIFS($C$3:$AG$3,"=0",C134:AG134,"&gt;0")+COUNTIFS($C$3:$AG$3,"=0",C135:AG135,"&gt;0")</f>
        <v>0</v>
      </c>
      <c r="AM131" s="206">
        <f t="shared" ref="AM131" si="204">COUNTIFS($C$3:$AG$3,"&lt;&gt;0",C134:AG134,"&gt;0")+COUNTIFS($C$3:$AG$3,"&lt;&gt;0",C135:AG135,"&gt;0")</f>
        <v>0</v>
      </c>
      <c r="AN131" s="200">
        <f t="shared" ref="AN131:AP131" si="205">COUNTIF($C131:$AG131,AN$5)</f>
        <v>0</v>
      </c>
      <c r="AO131" s="200">
        <f t="shared" si="205"/>
        <v>0</v>
      </c>
      <c r="AP131" s="200">
        <f t="shared" si="205"/>
        <v>0</v>
      </c>
      <c r="AQ131" s="200">
        <f t="shared" ref="AQ131" si="206">COUNTIF($C131:$AG131,AQ$5)+COUNTIF($C131:$AG131,"半振")*0.5</f>
        <v>0</v>
      </c>
      <c r="AR131" s="200">
        <f t="shared" ref="AR131" si="207">COUNTIF($C131:$AG131,AR$5)+COUNTIF($C131:$AG131,"半有")*0.5</f>
        <v>0</v>
      </c>
      <c r="AS131" s="200">
        <f t="shared" ref="AS131" si="208">COUNTIF($C131:$AG131,AS$5)+COUNTIF($C131:$AG131,"半欠")*0.5</f>
        <v>0</v>
      </c>
      <c r="AT131" s="200">
        <f t="shared" si="127"/>
        <v>0</v>
      </c>
      <c r="AU131" s="200">
        <f t="shared" si="127"/>
        <v>0</v>
      </c>
      <c r="AV131" s="200">
        <f t="shared" si="127"/>
        <v>0</v>
      </c>
      <c r="AW131" s="200">
        <f t="shared" si="127"/>
        <v>0</v>
      </c>
    </row>
    <row r="132" spans="1:49" ht="15" customHeight="1" x14ac:dyDescent="0.15">
      <c r="A132" s="202"/>
      <c r="B132" s="44" t="str">
        <f>IF(DATA2!A131="","",DATA2!B132)</f>
        <v/>
      </c>
      <c r="C132" s="123" t="str">
        <f>IF(DATA2!C132="","",DATA2!C132)</f>
        <v/>
      </c>
      <c r="D132" s="123" t="str">
        <f>IF(DATA2!D132="","",DATA2!D132)</f>
        <v/>
      </c>
      <c r="E132" s="123" t="str">
        <f>IF(DATA2!E132="","",DATA2!E132)</f>
        <v/>
      </c>
      <c r="F132" s="123" t="str">
        <f>IF(DATA2!F132="","",DATA2!F132)</f>
        <v/>
      </c>
      <c r="G132" s="123" t="str">
        <f>IF(DATA2!G132="","",DATA2!G132)</f>
        <v/>
      </c>
      <c r="H132" s="123" t="str">
        <f>IF(DATA2!H132="","",DATA2!H132)</f>
        <v/>
      </c>
      <c r="I132" s="123" t="str">
        <f>IF(DATA2!I132="","",DATA2!I132)</f>
        <v/>
      </c>
      <c r="J132" s="123" t="str">
        <f>IF(DATA2!J132="","",DATA2!J132)</f>
        <v/>
      </c>
      <c r="K132" s="123" t="str">
        <f>IF(DATA2!K132="","",DATA2!K132)</f>
        <v/>
      </c>
      <c r="L132" s="123" t="str">
        <f>IF(DATA2!L132="","",DATA2!L132)</f>
        <v/>
      </c>
      <c r="M132" s="123" t="str">
        <f>IF(DATA2!M132="","",DATA2!M132)</f>
        <v/>
      </c>
      <c r="N132" s="123" t="str">
        <f>IF(DATA2!N132="","",DATA2!N132)</f>
        <v/>
      </c>
      <c r="O132" s="123" t="str">
        <f>IF(DATA2!O132="","",DATA2!O132)</f>
        <v/>
      </c>
      <c r="P132" s="123" t="str">
        <f>IF(DATA2!P132="","",DATA2!P132)</f>
        <v/>
      </c>
      <c r="Q132" s="123" t="str">
        <f>IF(DATA2!Q132="","",DATA2!Q132)</f>
        <v/>
      </c>
      <c r="R132" s="123" t="str">
        <f>IF(DATA2!R132="","",DATA2!R132)</f>
        <v/>
      </c>
      <c r="S132" s="123" t="str">
        <f>IF(DATA2!S132="","",DATA2!S132)</f>
        <v/>
      </c>
      <c r="T132" s="123" t="str">
        <f>IF(DATA2!T132="","",DATA2!T132)</f>
        <v/>
      </c>
      <c r="U132" s="123" t="str">
        <f>IF(DATA2!U132="","",DATA2!U132)</f>
        <v/>
      </c>
      <c r="V132" s="123" t="str">
        <f>IF(DATA2!V132="","",DATA2!V132)</f>
        <v/>
      </c>
      <c r="W132" s="123" t="str">
        <f>IF(DATA2!W132="","",DATA2!W132)</f>
        <v/>
      </c>
      <c r="X132" s="123" t="str">
        <f>IF(DATA2!X132="","",DATA2!X132)</f>
        <v/>
      </c>
      <c r="Y132" s="123" t="str">
        <f>IF(DATA2!Y132="","",DATA2!Y132)</f>
        <v/>
      </c>
      <c r="Z132" s="123" t="str">
        <f>IF(DATA2!Z132="","",DATA2!Z132)</f>
        <v/>
      </c>
      <c r="AA132" s="123" t="str">
        <f>IF(DATA2!AA132="","",DATA2!AA132)</f>
        <v/>
      </c>
      <c r="AB132" s="123" t="str">
        <f>IF(DATA2!AB132="","",DATA2!AB132)</f>
        <v/>
      </c>
      <c r="AC132" s="123" t="str">
        <f>IF(DATA2!AC132="","",DATA2!AC132)</f>
        <v/>
      </c>
      <c r="AD132" s="123" t="str">
        <f>IF(DATA2!AD132="","",DATA2!AD132)</f>
        <v/>
      </c>
      <c r="AE132" s="123" t="str">
        <f>IF(DATA2!AE132="","",DATA2!AE132)</f>
        <v/>
      </c>
      <c r="AF132" s="123" t="str">
        <f>IF(DATA2!AF132="","",DATA2!AF132)</f>
        <v/>
      </c>
      <c r="AG132" s="124" t="str">
        <f>IF(DATA2!AG132="","",DATA2!AG132)</f>
        <v/>
      </c>
      <c r="AH132" s="129">
        <f t="shared" si="144"/>
        <v>0</v>
      </c>
      <c r="AI132" s="129">
        <f t="shared" si="118"/>
        <v>0</v>
      </c>
      <c r="AJ132" s="204"/>
      <c r="AK132" s="206"/>
      <c r="AL132" s="204"/>
      <c r="AM132" s="206"/>
      <c r="AN132" s="200"/>
      <c r="AO132" s="200"/>
      <c r="AP132" s="200"/>
      <c r="AQ132" s="200"/>
      <c r="AR132" s="200"/>
      <c r="AS132" s="200"/>
      <c r="AT132" s="200"/>
      <c r="AU132" s="200"/>
      <c r="AV132" s="200"/>
      <c r="AW132" s="200"/>
    </row>
    <row r="133" spans="1:49" ht="15" customHeight="1" x14ac:dyDescent="0.15">
      <c r="A133" s="202"/>
      <c r="B133" s="46" t="str">
        <f>IF(DATA2!A131="","",DATA2!B133)</f>
        <v/>
      </c>
      <c r="C133" s="125" t="str">
        <f>IF(DATA2!C133="","",DATA2!C133)</f>
        <v/>
      </c>
      <c r="D133" s="125" t="str">
        <f>IF(DATA2!D133="","",DATA2!D133)</f>
        <v/>
      </c>
      <c r="E133" s="125" t="str">
        <f>IF(DATA2!E133="","",DATA2!E133)</f>
        <v/>
      </c>
      <c r="F133" s="125" t="str">
        <f>IF(DATA2!F133="","",DATA2!F133)</f>
        <v/>
      </c>
      <c r="G133" s="125" t="str">
        <f>IF(DATA2!G133="","",DATA2!G133)</f>
        <v/>
      </c>
      <c r="H133" s="125" t="str">
        <f>IF(DATA2!H133="","",DATA2!H133)</f>
        <v/>
      </c>
      <c r="I133" s="125" t="str">
        <f>IF(DATA2!I133="","",DATA2!I133)</f>
        <v/>
      </c>
      <c r="J133" s="125" t="str">
        <f>IF(DATA2!J133="","",DATA2!J133)</f>
        <v/>
      </c>
      <c r="K133" s="125" t="str">
        <f>IF(DATA2!K133="","",DATA2!K133)</f>
        <v/>
      </c>
      <c r="L133" s="125" t="str">
        <f>IF(DATA2!L133="","",DATA2!L133)</f>
        <v/>
      </c>
      <c r="M133" s="125" t="str">
        <f>IF(DATA2!M133="","",DATA2!M133)</f>
        <v/>
      </c>
      <c r="N133" s="125" t="str">
        <f>IF(DATA2!N133="","",DATA2!N133)</f>
        <v/>
      </c>
      <c r="O133" s="125" t="str">
        <f>IF(DATA2!O133="","",DATA2!O133)</f>
        <v/>
      </c>
      <c r="P133" s="125" t="str">
        <f>IF(DATA2!P133="","",DATA2!P133)</f>
        <v/>
      </c>
      <c r="Q133" s="125" t="str">
        <f>IF(DATA2!Q133="","",DATA2!Q133)</f>
        <v/>
      </c>
      <c r="R133" s="125" t="str">
        <f>IF(DATA2!R133="","",DATA2!R133)</f>
        <v/>
      </c>
      <c r="S133" s="125" t="str">
        <f>IF(DATA2!S133="","",DATA2!S133)</f>
        <v/>
      </c>
      <c r="T133" s="125" t="str">
        <f>IF(DATA2!T133="","",DATA2!T133)</f>
        <v/>
      </c>
      <c r="U133" s="125" t="str">
        <f>IF(DATA2!U133="","",DATA2!U133)</f>
        <v/>
      </c>
      <c r="V133" s="125" t="str">
        <f>IF(DATA2!V133="","",DATA2!V133)</f>
        <v/>
      </c>
      <c r="W133" s="125" t="str">
        <f>IF(DATA2!W133="","",DATA2!W133)</f>
        <v/>
      </c>
      <c r="X133" s="125" t="str">
        <f>IF(DATA2!X133="","",DATA2!X133)</f>
        <v/>
      </c>
      <c r="Y133" s="125" t="str">
        <f>IF(DATA2!Y133="","",DATA2!Y133)</f>
        <v/>
      </c>
      <c r="Z133" s="125" t="str">
        <f>IF(DATA2!Z133="","",DATA2!Z133)</f>
        <v/>
      </c>
      <c r="AA133" s="125" t="str">
        <f>IF(DATA2!AA133="","",DATA2!AA133)</f>
        <v/>
      </c>
      <c r="AB133" s="125" t="str">
        <f>IF(DATA2!AB133="","",DATA2!AB133)</f>
        <v/>
      </c>
      <c r="AC133" s="125" t="str">
        <f>IF(DATA2!AC133="","",DATA2!AC133)</f>
        <v/>
      </c>
      <c r="AD133" s="125" t="str">
        <f>IF(DATA2!AD133="","",DATA2!AD133)</f>
        <v/>
      </c>
      <c r="AE133" s="125" t="str">
        <f>IF(DATA2!AE133="","",DATA2!AE133)</f>
        <v/>
      </c>
      <c r="AF133" s="125" t="str">
        <f>IF(DATA2!AF133="","",DATA2!AF133)</f>
        <v/>
      </c>
      <c r="AG133" s="126" t="str">
        <f>IF(DATA2!AG133="","",DATA2!AG133)</f>
        <v/>
      </c>
      <c r="AH133" s="130">
        <f t="shared" si="144"/>
        <v>0</v>
      </c>
      <c r="AI133" s="130">
        <f t="shared" si="118"/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2"/>
      <c r="B134" s="46" t="str">
        <f>IF(DATA2!A131="","",DATA2!B134)</f>
        <v/>
      </c>
      <c r="C134" s="125" t="str">
        <f>IF(DATA2!C134="","",DATA2!C134)</f>
        <v/>
      </c>
      <c r="D134" s="125" t="str">
        <f>IF(DATA2!D134="","",DATA2!D134)</f>
        <v/>
      </c>
      <c r="E134" s="125" t="str">
        <f>IF(DATA2!E134="","",DATA2!E134)</f>
        <v/>
      </c>
      <c r="F134" s="125" t="str">
        <f>IF(DATA2!F134="","",DATA2!F134)</f>
        <v/>
      </c>
      <c r="G134" s="125" t="str">
        <f>IF(DATA2!G134="","",DATA2!G134)</f>
        <v/>
      </c>
      <c r="H134" s="125" t="str">
        <f>IF(DATA2!H134="","",DATA2!H134)</f>
        <v/>
      </c>
      <c r="I134" s="125" t="str">
        <f>IF(DATA2!I134="","",DATA2!I134)</f>
        <v/>
      </c>
      <c r="J134" s="125" t="str">
        <f>IF(DATA2!J134="","",DATA2!J134)</f>
        <v/>
      </c>
      <c r="K134" s="125" t="str">
        <f>IF(DATA2!K134="","",DATA2!K134)</f>
        <v/>
      </c>
      <c r="L134" s="125" t="str">
        <f>IF(DATA2!L134="","",DATA2!L134)</f>
        <v/>
      </c>
      <c r="M134" s="125" t="str">
        <f>IF(DATA2!M134="","",DATA2!M134)</f>
        <v/>
      </c>
      <c r="N134" s="125" t="str">
        <f>IF(DATA2!N134="","",DATA2!N134)</f>
        <v/>
      </c>
      <c r="O134" s="125" t="str">
        <f>IF(DATA2!O134="","",DATA2!O134)</f>
        <v/>
      </c>
      <c r="P134" s="125" t="str">
        <f>IF(DATA2!P134="","",DATA2!P134)</f>
        <v/>
      </c>
      <c r="Q134" s="125" t="str">
        <f>IF(DATA2!Q134="","",DATA2!Q134)</f>
        <v/>
      </c>
      <c r="R134" s="125" t="str">
        <f>IF(DATA2!R134="","",DATA2!R134)</f>
        <v/>
      </c>
      <c r="S134" s="125" t="str">
        <f>IF(DATA2!S134="","",DATA2!S134)</f>
        <v/>
      </c>
      <c r="T134" s="125" t="str">
        <f>IF(DATA2!T134="","",DATA2!T134)</f>
        <v/>
      </c>
      <c r="U134" s="125" t="str">
        <f>IF(DATA2!U134="","",DATA2!U134)</f>
        <v/>
      </c>
      <c r="V134" s="125" t="str">
        <f>IF(DATA2!V134="","",DATA2!V134)</f>
        <v/>
      </c>
      <c r="W134" s="125" t="str">
        <f>IF(DATA2!W134="","",DATA2!W134)</f>
        <v/>
      </c>
      <c r="X134" s="125" t="str">
        <f>IF(DATA2!X134="","",DATA2!X134)</f>
        <v/>
      </c>
      <c r="Y134" s="125" t="str">
        <f>IF(DATA2!Y134="","",DATA2!Y134)</f>
        <v/>
      </c>
      <c r="Z134" s="125" t="str">
        <f>IF(DATA2!Z134="","",DATA2!Z134)</f>
        <v/>
      </c>
      <c r="AA134" s="125" t="str">
        <f>IF(DATA2!AA134="","",DATA2!AA134)</f>
        <v/>
      </c>
      <c r="AB134" s="125" t="str">
        <f>IF(DATA2!AB134="","",DATA2!AB134)</f>
        <v/>
      </c>
      <c r="AC134" s="125" t="str">
        <f>IF(DATA2!AC134="","",DATA2!AC134)</f>
        <v/>
      </c>
      <c r="AD134" s="125" t="str">
        <f>IF(DATA2!AD134="","",DATA2!AD134)</f>
        <v/>
      </c>
      <c r="AE134" s="125" t="str">
        <f>IF(DATA2!AE134="","",DATA2!AE134)</f>
        <v/>
      </c>
      <c r="AF134" s="125" t="str">
        <f>IF(DATA2!AF134="","",DATA2!AF134)</f>
        <v/>
      </c>
      <c r="AG134" s="126" t="str">
        <f>IF(DATA2!AG134="","",DATA2!AG134)</f>
        <v/>
      </c>
      <c r="AH134" s="131">
        <f t="shared" si="144"/>
        <v>0</v>
      </c>
      <c r="AI134" s="130">
        <f t="shared" si="118"/>
        <v>0</v>
      </c>
      <c r="AJ134" s="204"/>
      <c r="AK134" s="206"/>
      <c r="AL134" s="204"/>
      <c r="AM134" s="206"/>
      <c r="AN134" s="200"/>
      <c r="AO134" s="200"/>
      <c r="AP134" s="200"/>
      <c r="AQ134" s="200"/>
      <c r="AR134" s="200"/>
      <c r="AS134" s="200"/>
      <c r="AT134" s="200"/>
      <c r="AU134" s="200"/>
      <c r="AV134" s="200"/>
      <c r="AW134" s="200"/>
    </row>
    <row r="135" spans="1:49" ht="15" customHeight="1" x14ac:dyDescent="0.15">
      <c r="A135" s="203"/>
      <c r="B135" s="74" t="str">
        <f>IF(DATA2!A131="","",DATA2!B135)</f>
        <v/>
      </c>
      <c r="C135" s="127" t="str">
        <f>IF(DATA2!C135="","",DATA2!C135)</f>
        <v/>
      </c>
      <c r="D135" s="127" t="str">
        <f>IF(DATA2!D135="","",DATA2!D135)</f>
        <v/>
      </c>
      <c r="E135" s="127" t="str">
        <f>IF(DATA2!E135="","",DATA2!E135)</f>
        <v/>
      </c>
      <c r="F135" s="127" t="str">
        <f>IF(DATA2!F135="","",DATA2!F135)</f>
        <v/>
      </c>
      <c r="G135" s="127" t="str">
        <f>IF(DATA2!G135="","",DATA2!G135)</f>
        <v/>
      </c>
      <c r="H135" s="127" t="str">
        <f>IF(DATA2!H135="","",DATA2!H135)</f>
        <v/>
      </c>
      <c r="I135" s="127" t="str">
        <f>IF(DATA2!I135="","",DATA2!I135)</f>
        <v/>
      </c>
      <c r="J135" s="127" t="str">
        <f>IF(DATA2!J135="","",DATA2!J135)</f>
        <v/>
      </c>
      <c r="K135" s="127" t="str">
        <f>IF(DATA2!K135="","",DATA2!K135)</f>
        <v/>
      </c>
      <c r="L135" s="127" t="str">
        <f>IF(DATA2!L135="","",DATA2!L135)</f>
        <v/>
      </c>
      <c r="M135" s="127" t="str">
        <f>IF(DATA2!M135="","",DATA2!M135)</f>
        <v/>
      </c>
      <c r="N135" s="127" t="str">
        <f>IF(DATA2!N135="","",DATA2!N135)</f>
        <v/>
      </c>
      <c r="O135" s="127" t="str">
        <f>IF(DATA2!O135="","",DATA2!O135)</f>
        <v/>
      </c>
      <c r="P135" s="127" t="str">
        <f>IF(DATA2!P135="","",DATA2!P135)</f>
        <v/>
      </c>
      <c r="Q135" s="127" t="str">
        <f>IF(DATA2!Q135="","",DATA2!Q135)</f>
        <v/>
      </c>
      <c r="R135" s="127" t="str">
        <f>IF(DATA2!R135="","",DATA2!R135)</f>
        <v/>
      </c>
      <c r="S135" s="127" t="str">
        <f>IF(DATA2!S135="","",DATA2!S135)</f>
        <v/>
      </c>
      <c r="T135" s="127" t="str">
        <f>IF(DATA2!T135="","",DATA2!T135)</f>
        <v/>
      </c>
      <c r="U135" s="127" t="str">
        <f>IF(DATA2!U135="","",DATA2!U135)</f>
        <v/>
      </c>
      <c r="V135" s="127" t="str">
        <f>IF(DATA2!V135="","",DATA2!V135)</f>
        <v/>
      </c>
      <c r="W135" s="127" t="str">
        <f>IF(DATA2!W135="","",DATA2!W135)</f>
        <v/>
      </c>
      <c r="X135" s="127" t="str">
        <f>IF(DATA2!X135="","",DATA2!X135)</f>
        <v/>
      </c>
      <c r="Y135" s="127" t="str">
        <f>IF(DATA2!Y135="","",DATA2!Y135)</f>
        <v/>
      </c>
      <c r="Z135" s="127" t="str">
        <f>IF(DATA2!Z135="","",DATA2!Z135)</f>
        <v/>
      </c>
      <c r="AA135" s="127" t="str">
        <f>IF(DATA2!AA135="","",DATA2!AA135)</f>
        <v/>
      </c>
      <c r="AB135" s="127" t="str">
        <f>IF(DATA2!AB135="","",DATA2!AB135)</f>
        <v/>
      </c>
      <c r="AC135" s="127" t="str">
        <f>IF(DATA2!AC135="","",DATA2!AC135)</f>
        <v/>
      </c>
      <c r="AD135" s="127" t="str">
        <f>IF(DATA2!AD135="","",DATA2!AD135)</f>
        <v/>
      </c>
      <c r="AE135" s="127" t="str">
        <f>IF(DATA2!AE135="","",DATA2!AE135)</f>
        <v/>
      </c>
      <c r="AF135" s="127" t="str">
        <f>IF(DATA2!AF135="","",DATA2!AF135)</f>
        <v/>
      </c>
      <c r="AG135" s="128" t="str">
        <f>IF(DATA2!AG135="","",DATA2!AG135)</f>
        <v/>
      </c>
      <c r="AH135" s="132">
        <f t="shared" si="144"/>
        <v>0</v>
      </c>
      <c r="AI135" s="133">
        <f t="shared" si="118"/>
        <v>0</v>
      </c>
      <c r="AJ135" s="205"/>
      <c r="AK135" s="207"/>
      <c r="AL135" s="205"/>
      <c r="AM135" s="207"/>
      <c r="AN135" s="201"/>
      <c r="AO135" s="201"/>
      <c r="AP135" s="201"/>
      <c r="AQ135" s="201"/>
      <c r="AR135" s="201"/>
      <c r="AS135" s="201"/>
      <c r="AT135" s="201"/>
      <c r="AU135" s="201"/>
      <c r="AV135" s="201"/>
      <c r="AW135" s="201"/>
    </row>
    <row r="136" spans="1:49" ht="15" customHeight="1" x14ac:dyDescent="0.15">
      <c r="A136" s="202" t="str">
        <f>IF(DATA2!A136="","",DATA2!A136)</f>
        <v/>
      </c>
      <c r="B136" s="11" t="str">
        <f>IF(DATA2!A136="","",DATA2!B136)</f>
        <v/>
      </c>
      <c r="C136" s="134" t="str">
        <f>IF(DATA2!C136="","",DATA2!C136)</f>
        <v/>
      </c>
      <c r="D136" s="134" t="str">
        <f>IF(DATA2!D136="","",DATA2!D136)</f>
        <v/>
      </c>
      <c r="E136" s="134" t="str">
        <f>IF(DATA2!E136="","",DATA2!E136)</f>
        <v/>
      </c>
      <c r="F136" s="134" t="str">
        <f>IF(DATA2!F136="","",DATA2!F136)</f>
        <v/>
      </c>
      <c r="G136" s="134" t="str">
        <f>IF(DATA2!G136="","",DATA2!G136)</f>
        <v/>
      </c>
      <c r="H136" s="134" t="str">
        <f>IF(DATA2!H136="","",DATA2!H136)</f>
        <v/>
      </c>
      <c r="I136" s="134" t="str">
        <f>IF(DATA2!I136="","",DATA2!I136)</f>
        <v/>
      </c>
      <c r="J136" s="134" t="str">
        <f>IF(DATA2!J136="","",DATA2!J136)</f>
        <v/>
      </c>
      <c r="K136" s="134" t="str">
        <f>IF(DATA2!K136="","",DATA2!K136)</f>
        <v/>
      </c>
      <c r="L136" s="134" t="str">
        <f>IF(DATA2!L136="","",DATA2!L136)</f>
        <v/>
      </c>
      <c r="M136" s="134" t="str">
        <f>IF(DATA2!M136="","",DATA2!M136)</f>
        <v/>
      </c>
      <c r="N136" s="134" t="str">
        <f>IF(DATA2!N136="","",DATA2!N136)</f>
        <v/>
      </c>
      <c r="O136" s="134" t="str">
        <f>IF(DATA2!O136="","",DATA2!O136)</f>
        <v/>
      </c>
      <c r="P136" s="134" t="str">
        <f>IF(DATA2!P136="","",DATA2!P136)</f>
        <v/>
      </c>
      <c r="Q136" s="134" t="str">
        <f>IF(DATA2!Q136="","",DATA2!Q136)</f>
        <v/>
      </c>
      <c r="R136" s="134" t="str">
        <f>IF(DATA2!R136="","",DATA2!R136)</f>
        <v/>
      </c>
      <c r="S136" s="134" t="str">
        <f>IF(DATA2!S136="","",DATA2!S136)</f>
        <v/>
      </c>
      <c r="T136" s="134" t="str">
        <f>IF(DATA2!T136="","",DATA2!T136)</f>
        <v/>
      </c>
      <c r="U136" s="134" t="str">
        <f>IF(DATA2!U136="","",DATA2!U136)</f>
        <v/>
      </c>
      <c r="V136" s="134" t="str">
        <f>IF(DATA2!V136="","",DATA2!V136)</f>
        <v/>
      </c>
      <c r="W136" s="134" t="str">
        <f>IF(DATA2!W136="","",DATA2!W136)</f>
        <v/>
      </c>
      <c r="X136" s="134" t="str">
        <f>IF(DATA2!X136="","",DATA2!X136)</f>
        <v/>
      </c>
      <c r="Y136" s="134" t="str">
        <f>IF(DATA2!Y136="","",DATA2!Y136)</f>
        <v/>
      </c>
      <c r="Z136" s="134" t="str">
        <f>IF(DATA2!Z136="","",DATA2!Z136)</f>
        <v/>
      </c>
      <c r="AA136" s="134" t="str">
        <f>IF(DATA2!AA136="","",DATA2!AA136)</f>
        <v/>
      </c>
      <c r="AB136" s="134" t="str">
        <f>IF(DATA2!AB136="","",DATA2!AB136)</f>
        <v/>
      </c>
      <c r="AC136" s="134" t="str">
        <f>IF(DATA2!AC136="","",DATA2!AC136)</f>
        <v/>
      </c>
      <c r="AD136" s="134" t="str">
        <f>IF(DATA2!AD136="","",DATA2!AD136)</f>
        <v/>
      </c>
      <c r="AE136" s="134" t="str">
        <f>IF(DATA2!AE136="","",DATA2!AE136)</f>
        <v/>
      </c>
      <c r="AF136" s="134" t="str">
        <f>IF(DATA2!AF136="","",DATA2!AF136)</f>
        <v/>
      </c>
      <c r="AG136" s="135" t="str">
        <f>IF(DATA2!AG136="","",DATA2!AG136)</f>
        <v/>
      </c>
      <c r="AH136" s="188">
        <f>COUNTIFS(DATA2!$C$3:$AG$3,0,DATA2!$C136:$AG136,"&lt;&gt;")</f>
        <v>0</v>
      </c>
      <c r="AI136" s="188">
        <f>COUNTIFS(DATA2!$C$3:$AG$3,"&gt;0",DATA2!$C136:$AG136,"&lt;&gt;")</f>
        <v>0</v>
      </c>
      <c r="AJ136" s="204">
        <f t="shared" ref="AJ136" si="209">COUNTIFS($C$3:$AG$3,"=0",C137:AG137,"&gt;0")+COUNTIFS($C$3:$AG$3,"=0",C138:AG138,"&gt;0")</f>
        <v>0</v>
      </c>
      <c r="AK136" s="206">
        <f t="shared" ref="AK136" si="210">COUNTIFS($C$3:$AG$3,"&lt;&gt;0",C137:AG137,"&gt;0")+COUNTIFS($C$3:$AG$3,"&lt;&gt;0",C138:AG138,"&gt;0")</f>
        <v>0</v>
      </c>
      <c r="AL136" s="204">
        <f t="shared" ref="AL136" si="211">COUNTIFS($C$3:$AG$3,"=0",C139:AG139,"&gt;0")+COUNTIFS($C$3:$AG$3,"=0",C140:AG140,"&gt;0")</f>
        <v>0</v>
      </c>
      <c r="AM136" s="206">
        <f t="shared" ref="AM136" si="212">COUNTIFS($C$3:$AG$3,"&lt;&gt;0",C139:AG139,"&gt;0")+COUNTIFS($C$3:$AG$3,"&lt;&gt;0",C140:AG140,"&gt;0")</f>
        <v>0</v>
      </c>
      <c r="AN136" s="200">
        <f t="shared" ref="AN136:AP136" si="213">COUNTIF($C136:$AG136,AN$5)</f>
        <v>0</v>
      </c>
      <c r="AO136" s="200">
        <f t="shared" si="213"/>
        <v>0</v>
      </c>
      <c r="AP136" s="200">
        <f t="shared" si="213"/>
        <v>0</v>
      </c>
      <c r="AQ136" s="200">
        <f t="shared" ref="AQ136" si="214">COUNTIF($C136:$AG136,AQ$5)+COUNTIF($C136:$AG136,"半振")*0.5</f>
        <v>0</v>
      </c>
      <c r="AR136" s="200">
        <f t="shared" ref="AR136" si="215">COUNTIF($C136:$AG136,AR$5)+COUNTIF($C136:$AG136,"半有")*0.5</f>
        <v>0</v>
      </c>
      <c r="AS136" s="200">
        <f t="shared" ref="AS136" si="216">COUNTIF($C136:$AG136,AS$5)+COUNTIF($C136:$AG136,"半欠")*0.5</f>
        <v>0</v>
      </c>
      <c r="AT136" s="200">
        <f t="shared" si="127"/>
        <v>0</v>
      </c>
      <c r="AU136" s="200">
        <f t="shared" si="127"/>
        <v>0</v>
      </c>
      <c r="AV136" s="200">
        <f t="shared" si="127"/>
        <v>0</v>
      </c>
      <c r="AW136" s="200">
        <f t="shared" si="127"/>
        <v>0</v>
      </c>
    </row>
    <row r="137" spans="1:49" ht="15" customHeight="1" x14ac:dyDescent="0.15">
      <c r="A137" s="202"/>
      <c r="B137" s="44" t="str">
        <f>IF(DATA2!A136="","",DATA2!B137)</f>
        <v/>
      </c>
      <c r="C137" s="123" t="str">
        <f>IF(DATA2!C137="","",DATA2!C137)</f>
        <v/>
      </c>
      <c r="D137" s="123" t="str">
        <f>IF(DATA2!D137="","",DATA2!D137)</f>
        <v/>
      </c>
      <c r="E137" s="123" t="str">
        <f>IF(DATA2!E137="","",DATA2!E137)</f>
        <v/>
      </c>
      <c r="F137" s="123" t="str">
        <f>IF(DATA2!F137="","",DATA2!F137)</f>
        <v/>
      </c>
      <c r="G137" s="123" t="str">
        <f>IF(DATA2!G137="","",DATA2!G137)</f>
        <v/>
      </c>
      <c r="H137" s="123" t="str">
        <f>IF(DATA2!H137="","",DATA2!H137)</f>
        <v/>
      </c>
      <c r="I137" s="123" t="str">
        <f>IF(DATA2!I137="","",DATA2!I137)</f>
        <v/>
      </c>
      <c r="J137" s="123" t="str">
        <f>IF(DATA2!J137="","",DATA2!J137)</f>
        <v/>
      </c>
      <c r="K137" s="123" t="str">
        <f>IF(DATA2!K137="","",DATA2!K137)</f>
        <v/>
      </c>
      <c r="L137" s="123" t="str">
        <f>IF(DATA2!L137="","",DATA2!L137)</f>
        <v/>
      </c>
      <c r="M137" s="123" t="str">
        <f>IF(DATA2!M137="","",DATA2!M137)</f>
        <v/>
      </c>
      <c r="N137" s="123" t="str">
        <f>IF(DATA2!N137="","",DATA2!N137)</f>
        <v/>
      </c>
      <c r="O137" s="123" t="str">
        <f>IF(DATA2!O137="","",DATA2!O137)</f>
        <v/>
      </c>
      <c r="P137" s="123" t="str">
        <f>IF(DATA2!P137="","",DATA2!P137)</f>
        <v/>
      </c>
      <c r="Q137" s="123" t="str">
        <f>IF(DATA2!Q137="","",DATA2!Q137)</f>
        <v/>
      </c>
      <c r="R137" s="123" t="str">
        <f>IF(DATA2!R137="","",DATA2!R137)</f>
        <v/>
      </c>
      <c r="S137" s="123" t="str">
        <f>IF(DATA2!S137="","",DATA2!S137)</f>
        <v/>
      </c>
      <c r="T137" s="123" t="str">
        <f>IF(DATA2!T137="","",DATA2!T137)</f>
        <v/>
      </c>
      <c r="U137" s="123" t="str">
        <f>IF(DATA2!U137="","",DATA2!U137)</f>
        <v/>
      </c>
      <c r="V137" s="123" t="str">
        <f>IF(DATA2!V137="","",DATA2!V137)</f>
        <v/>
      </c>
      <c r="W137" s="123" t="str">
        <f>IF(DATA2!W137="","",DATA2!W137)</f>
        <v/>
      </c>
      <c r="X137" s="123" t="str">
        <f>IF(DATA2!X137="","",DATA2!X137)</f>
        <v/>
      </c>
      <c r="Y137" s="123" t="str">
        <f>IF(DATA2!Y137="","",DATA2!Y137)</f>
        <v/>
      </c>
      <c r="Z137" s="123" t="str">
        <f>IF(DATA2!Z137="","",DATA2!Z137)</f>
        <v/>
      </c>
      <c r="AA137" s="123" t="str">
        <f>IF(DATA2!AA137="","",DATA2!AA137)</f>
        <v/>
      </c>
      <c r="AB137" s="123" t="str">
        <f>IF(DATA2!AB137="","",DATA2!AB137)</f>
        <v/>
      </c>
      <c r="AC137" s="123" t="str">
        <f>IF(DATA2!AC137="","",DATA2!AC137)</f>
        <v/>
      </c>
      <c r="AD137" s="123" t="str">
        <f>IF(DATA2!AD137="","",DATA2!AD137)</f>
        <v/>
      </c>
      <c r="AE137" s="123" t="str">
        <f>IF(DATA2!AE137="","",DATA2!AE137)</f>
        <v/>
      </c>
      <c r="AF137" s="123" t="str">
        <f>IF(DATA2!AF137="","",DATA2!AF137)</f>
        <v/>
      </c>
      <c r="AG137" s="124" t="str">
        <f>IF(DATA2!AG137="","",DATA2!AG137)</f>
        <v/>
      </c>
      <c r="AH137" s="129">
        <f t="shared" si="144"/>
        <v>0</v>
      </c>
      <c r="AI137" s="129">
        <f t="shared" si="118"/>
        <v>0</v>
      </c>
      <c r="AJ137" s="204"/>
      <c r="AK137" s="206"/>
      <c r="AL137" s="204"/>
      <c r="AM137" s="206"/>
      <c r="AN137" s="200"/>
      <c r="AO137" s="200"/>
      <c r="AP137" s="200"/>
      <c r="AQ137" s="200"/>
      <c r="AR137" s="200"/>
      <c r="AS137" s="200"/>
      <c r="AT137" s="200"/>
      <c r="AU137" s="200"/>
      <c r="AV137" s="200"/>
      <c r="AW137" s="200"/>
    </row>
    <row r="138" spans="1:49" ht="15" customHeight="1" x14ac:dyDescent="0.15">
      <c r="A138" s="202"/>
      <c r="B138" s="46" t="str">
        <f>IF(DATA2!A136="","",DATA2!B138)</f>
        <v/>
      </c>
      <c r="C138" s="125" t="str">
        <f>IF(DATA2!C138="","",DATA2!C138)</f>
        <v/>
      </c>
      <c r="D138" s="125" t="str">
        <f>IF(DATA2!D138="","",DATA2!D138)</f>
        <v/>
      </c>
      <c r="E138" s="125" t="str">
        <f>IF(DATA2!E138="","",DATA2!E138)</f>
        <v/>
      </c>
      <c r="F138" s="125" t="str">
        <f>IF(DATA2!F138="","",DATA2!F138)</f>
        <v/>
      </c>
      <c r="G138" s="125" t="str">
        <f>IF(DATA2!G138="","",DATA2!G138)</f>
        <v/>
      </c>
      <c r="H138" s="125" t="str">
        <f>IF(DATA2!H138="","",DATA2!H138)</f>
        <v/>
      </c>
      <c r="I138" s="125" t="str">
        <f>IF(DATA2!I138="","",DATA2!I138)</f>
        <v/>
      </c>
      <c r="J138" s="125" t="str">
        <f>IF(DATA2!J138="","",DATA2!J138)</f>
        <v/>
      </c>
      <c r="K138" s="125" t="str">
        <f>IF(DATA2!K138="","",DATA2!K138)</f>
        <v/>
      </c>
      <c r="L138" s="125" t="str">
        <f>IF(DATA2!L138="","",DATA2!L138)</f>
        <v/>
      </c>
      <c r="M138" s="125" t="str">
        <f>IF(DATA2!M138="","",DATA2!M138)</f>
        <v/>
      </c>
      <c r="N138" s="125" t="str">
        <f>IF(DATA2!N138="","",DATA2!N138)</f>
        <v/>
      </c>
      <c r="O138" s="125" t="str">
        <f>IF(DATA2!O138="","",DATA2!O138)</f>
        <v/>
      </c>
      <c r="P138" s="125" t="str">
        <f>IF(DATA2!P138="","",DATA2!P138)</f>
        <v/>
      </c>
      <c r="Q138" s="125" t="str">
        <f>IF(DATA2!Q138="","",DATA2!Q138)</f>
        <v/>
      </c>
      <c r="R138" s="125" t="str">
        <f>IF(DATA2!R138="","",DATA2!R138)</f>
        <v/>
      </c>
      <c r="S138" s="125" t="str">
        <f>IF(DATA2!S138="","",DATA2!S138)</f>
        <v/>
      </c>
      <c r="T138" s="125" t="str">
        <f>IF(DATA2!T138="","",DATA2!T138)</f>
        <v/>
      </c>
      <c r="U138" s="125" t="str">
        <f>IF(DATA2!U138="","",DATA2!U138)</f>
        <v/>
      </c>
      <c r="V138" s="125" t="str">
        <f>IF(DATA2!V138="","",DATA2!V138)</f>
        <v/>
      </c>
      <c r="W138" s="125" t="str">
        <f>IF(DATA2!W138="","",DATA2!W138)</f>
        <v/>
      </c>
      <c r="X138" s="125" t="str">
        <f>IF(DATA2!X138="","",DATA2!X138)</f>
        <v/>
      </c>
      <c r="Y138" s="125" t="str">
        <f>IF(DATA2!Y138="","",DATA2!Y138)</f>
        <v/>
      </c>
      <c r="Z138" s="125" t="str">
        <f>IF(DATA2!Z138="","",DATA2!Z138)</f>
        <v/>
      </c>
      <c r="AA138" s="125" t="str">
        <f>IF(DATA2!AA138="","",DATA2!AA138)</f>
        <v/>
      </c>
      <c r="AB138" s="125" t="str">
        <f>IF(DATA2!AB138="","",DATA2!AB138)</f>
        <v/>
      </c>
      <c r="AC138" s="125" t="str">
        <f>IF(DATA2!AC138="","",DATA2!AC138)</f>
        <v/>
      </c>
      <c r="AD138" s="125" t="str">
        <f>IF(DATA2!AD138="","",DATA2!AD138)</f>
        <v/>
      </c>
      <c r="AE138" s="125" t="str">
        <f>IF(DATA2!AE138="","",DATA2!AE138)</f>
        <v/>
      </c>
      <c r="AF138" s="125" t="str">
        <f>IF(DATA2!AF138="","",DATA2!AF138)</f>
        <v/>
      </c>
      <c r="AG138" s="126" t="str">
        <f>IF(DATA2!AG138="","",DATA2!AG138)</f>
        <v/>
      </c>
      <c r="AH138" s="130">
        <f t="shared" si="144"/>
        <v>0</v>
      </c>
      <c r="AI138" s="130">
        <f t="shared" si="118"/>
        <v>0</v>
      </c>
      <c r="AJ138" s="204"/>
      <c r="AK138" s="206"/>
      <c r="AL138" s="204"/>
      <c r="AM138" s="206"/>
      <c r="AN138" s="200"/>
      <c r="AO138" s="200"/>
      <c r="AP138" s="200"/>
      <c r="AQ138" s="200"/>
      <c r="AR138" s="200"/>
      <c r="AS138" s="200"/>
      <c r="AT138" s="200"/>
      <c r="AU138" s="200"/>
      <c r="AV138" s="200"/>
      <c r="AW138" s="200"/>
    </row>
    <row r="139" spans="1:49" ht="15" customHeight="1" x14ac:dyDescent="0.15">
      <c r="A139" s="202"/>
      <c r="B139" s="46" t="str">
        <f>IF(DATA2!A136="","",DATA2!B139)</f>
        <v/>
      </c>
      <c r="C139" s="125" t="str">
        <f>IF(DATA2!C139="","",DATA2!C139)</f>
        <v/>
      </c>
      <c r="D139" s="125" t="str">
        <f>IF(DATA2!D139="","",DATA2!D139)</f>
        <v/>
      </c>
      <c r="E139" s="125" t="str">
        <f>IF(DATA2!E139="","",DATA2!E139)</f>
        <v/>
      </c>
      <c r="F139" s="125" t="str">
        <f>IF(DATA2!F139="","",DATA2!F139)</f>
        <v/>
      </c>
      <c r="G139" s="125" t="str">
        <f>IF(DATA2!G139="","",DATA2!G139)</f>
        <v/>
      </c>
      <c r="H139" s="125" t="str">
        <f>IF(DATA2!H139="","",DATA2!H139)</f>
        <v/>
      </c>
      <c r="I139" s="125" t="str">
        <f>IF(DATA2!I139="","",DATA2!I139)</f>
        <v/>
      </c>
      <c r="J139" s="125" t="str">
        <f>IF(DATA2!J139="","",DATA2!J139)</f>
        <v/>
      </c>
      <c r="K139" s="125" t="str">
        <f>IF(DATA2!K139="","",DATA2!K139)</f>
        <v/>
      </c>
      <c r="L139" s="125" t="str">
        <f>IF(DATA2!L139="","",DATA2!L139)</f>
        <v/>
      </c>
      <c r="M139" s="125" t="str">
        <f>IF(DATA2!M139="","",DATA2!M139)</f>
        <v/>
      </c>
      <c r="N139" s="125" t="str">
        <f>IF(DATA2!N139="","",DATA2!N139)</f>
        <v/>
      </c>
      <c r="O139" s="125" t="str">
        <f>IF(DATA2!O139="","",DATA2!O139)</f>
        <v/>
      </c>
      <c r="P139" s="125" t="str">
        <f>IF(DATA2!P139="","",DATA2!P139)</f>
        <v/>
      </c>
      <c r="Q139" s="125" t="str">
        <f>IF(DATA2!Q139="","",DATA2!Q139)</f>
        <v/>
      </c>
      <c r="R139" s="125" t="str">
        <f>IF(DATA2!R139="","",DATA2!R139)</f>
        <v/>
      </c>
      <c r="S139" s="125" t="str">
        <f>IF(DATA2!S139="","",DATA2!S139)</f>
        <v/>
      </c>
      <c r="T139" s="125" t="str">
        <f>IF(DATA2!T139="","",DATA2!T139)</f>
        <v/>
      </c>
      <c r="U139" s="125" t="str">
        <f>IF(DATA2!U139="","",DATA2!U139)</f>
        <v/>
      </c>
      <c r="V139" s="125" t="str">
        <f>IF(DATA2!V139="","",DATA2!V139)</f>
        <v/>
      </c>
      <c r="W139" s="125" t="str">
        <f>IF(DATA2!W139="","",DATA2!W139)</f>
        <v/>
      </c>
      <c r="X139" s="125" t="str">
        <f>IF(DATA2!X139="","",DATA2!X139)</f>
        <v/>
      </c>
      <c r="Y139" s="125" t="str">
        <f>IF(DATA2!Y139="","",DATA2!Y139)</f>
        <v/>
      </c>
      <c r="Z139" s="125" t="str">
        <f>IF(DATA2!Z139="","",DATA2!Z139)</f>
        <v/>
      </c>
      <c r="AA139" s="125" t="str">
        <f>IF(DATA2!AA139="","",DATA2!AA139)</f>
        <v/>
      </c>
      <c r="AB139" s="125" t="str">
        <f>IF(DATA2!AB139="","",DATA2!AB139)</f>
        <v/>
      </c>
      <c r="AC139" s="125" t="str">
        <f>IF(DATA2!AC139="","",DATA2!AC139)</f>
        <v/>
      </c>
      <c r="AD139" s="125" t="str">
        <f>IF(DATA2!AD139="","",DATA2!AD139)</f>
        <v/>
      </c>
      <c r="AE139" s="125" t="str">
        <f>IF(DATA2!AE139="","",DATA2!AE139)</f>
        <v/>
      </c>
      <c r="AF139" s="125" t="str">
        <f>IF(DATA2!AF139="","",DATA2!AF139)</f>
        <v/>
      </c>
      <c r="AG139" s="126" t="str">
        <f>IF(DATA2!AG139="","",DATA2!AG139)</f>
        <v/>
      </c>
      <c r="AH139" s="131">
        <f t="shared" si="144"/>
        <v>0</v>
      </c>
      <c r="AI139" s="130">
        <f t="shared" si="118"/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IF(DATA2!A136="","",DATA2!B140)</f>
        <v/>
      </c>
      <c r="C140" s="127" t="str">
        <f>IF(DATA2!C140="","",DATA2!C140)</f>
        <v/>
      </c>
      <c r="D140" s="127" t="str">
        <f>IF(DATA2!D140="","",DATA2!D140)</f>
        <v/>
      </c>
      <c r="E140" s="127" t="str">
        <f>IF(DATA2!E140="","",DATA2!E140)</f>
        <v/>
      </c>
      <c r="F140" s="127" t="str">
        <f>IF(DATA2!F140="","",DATA2!F140)</f>
        <v/>
      </c>
      <c r="G140" s="127" t="str">
        <f>IF(DATA2!G140="","",DATA2!G140)</f>
        <v/>
      </c>
      <c r="H140" s="127" t="str">
        <f>IF(DATA2!H140="","",DATA2!H140)</f>
        <v/>
      </c>
      <c r="I140" s="127" t="str">
        <f>IF(DATA2!I140="","",DATA2!I140)</f>
        <v/>
      </c>
      <c r="J140" s="127" t="str">
        <f>IF(DATA2!J140="","",DATA2!J140)</f>
        <v/>
      </c>
      <c r="K140" s="127" t="str">
        <f>IF(DATA2!K140="","",DATA2!K140)</f>
        <v/>
      </c>
      <c r="L140" s="127" t="str">
        <f>IF(DATA2!L140="","",DATA2!L140)</f>
        <v/>
      </c>
      <c r="M140" s="127" t="str">
        <f>IF(DATA2!M140="","",DATA2!M140)</f>
        <v/>
      </c>
      <c r="N140" s="127" t="str">
        <f>IF(DATA2!N140="","",DATA2!N140)</f>
        <v/>
      </c>
      <c r="O140" s="127" t="str">
        <f>IF(DATA2!O140="","",DATA2!O140)</f>
        <v/>
      </c>
      <c r="P140" s="127" t="str">
        <f>IF(DATA2!P140="","",DATA2!P140)</f>
        <v/>
      </c>
      <c r="Q140" s="127" t="str">
        <f>IF(DATA2!Q140="","",DATA2!Q140)</f>
        <v/>
      </c>
      <c r="R140" s="127" t="str">
        <f>IF(DATA2!R140="","",DATA2!R140)</f>
        <v/>
      </c>
      <c r="S140" s="127" t="str">
        <f>IF(DATA2!S140="","",DATA2!S140)</f>
        <v/>
      </c>
      <c r="T140" s="127" t="str">
        <f>IF(DATA2!T140="","",DATA2!T140)</f>
        <v/>
      </c>
      <c r="U140" s="127" t="str">
        <f>IF(DATA2!U140="","",DATA2!U140)</f>
        <v/>
      </c>
      <c r="V140" s="127" t="str">
        <f>IF(DATA2!V140="","",DATA2!V140)</f>
        <v/>
      </c>
      <c r="W140" s="127" t="str">
        <f>IF(DATA2!W140="","",DATA2!W140)</f>
        <v/>
      </c>
      <c r="X140" s="127" t="str">
        <f>IF(DATA2!X140="","",DATA2!X140)</f>
        <v/>
      </c>
      <c r="Y140" s="127" t="str">
        <f>IF(DATA2!Y140="","",DATA2!Y140)</f>
        <v/>
      </c>
      <c r="Z140" s="127" t="str">
        <f>IF(DATA2!Z140="","",DATA2!Z140)</f>
        <v/>
      </c>
      <c r="AA140" s="127" t="str">
        <f>IF(DATA2!AA140="","",DATA2!AA140)</f>
        <v/>
      </c>
      <c r="AB140" s="127" t="str">
        <f>IF(DATA2!AB140="","",DATA2!AB140)</f>
        <v/>
      </c>
      <c r="AC140" s="127" t="str">
        <f>IF(DATA2!AC140="","",DATA2!AC140)</f>
        <v/>
      </c>
      <c r="AD140" s="127" t="str">
        <f>IF(DATA2!AD140="","",DATA2!AD140)</f>
        <v/>
      </c>
      <c r="AE140" s="127" t="str">
        <f>IF(DATA2!AE140="","",DATA2!AE140)</f>
        <v/>
      </c>
      <c r="AF140" s="127" t="str">
        <f>IF(DATA2!AF140="","",DATA2!AF140)</f>
        <v/>
      </c>
      <c r="AG140" s="128" t="str">
        <f>IF(DATA2!AG140="","",DATA2!AG140)</f>
        <v/>
      </c>
      <c r="AH140" s="132">
        <f t="shared" si="144"/>
        <v>0</v>
      </c>
      <c r="AI140" s="133">
        <f t="shared" si="118"/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IF(DATA2!A141="","",DATA2!A141)</f>
        <v/>
      </c>
      <c r="B141" s="11" t="str">
        <f>IF(DATA2!A141="","",DATA2!B141)</f>
        <v/>
      </c>
      <c r="C141" s="134" t="str">
        <f>IF(DATA2!C141="","",DATA2!C141)</f>
        <v/>
      </c>
      <c r="D141" s="134" t="str">
        <f>IF(DATA2!D141="","",DATA2!D141)</f>
        <v/>
      </c>
      <c r="E141" s="134" t="str">
        <f>IF(DATA2!E141="","",DATA2!E141)</f>
        <v/>
      </c>
      <c r="F141" s="134" t="str">
        <f>IF(DATA2!F141="","",DATA2!F141)</f>
        <v/>
      </c>
      <c r="G141" s="134" t="str">
        <f>IF(DATA2!G141="","",DATA2!G141)</f>
        <v/>
      </c>
      <c r="H141" s="134" t="str">
        <f>IF(DATA2!H141="","",DATA2!H141)</f>
        <v/>
      </c>
      <c r="I141" s="134" t="str">
        <f>IF(DATA2!I141="","",DATA2!I141)</f>
        <v/>
      </c>
      <c r="J141" s="134" t="str">
        <f>IF(DATA2!J141="","",DATA2!J141)</f>
        <v/>
      </c>
      <c r="K141" s="134" t="str">
        <f>IF(DATA2!K141="","",DATA2!K141)</f>
        <v/>
      </c>
      <c r="L141" s="134" t="str">
        <f>IF(DATA2!L141="","",DATA2!L141)</f>
        <v/>
      </c>
      <c r="M141" s="134" t="str">
        <f>IF(DATA2!M141="","",DATA2!M141)</f>
        <v/>
      </c>
      <c r="N141" s="134" t="str">
        <f>IF(DATA2!N141="","",DATA2!N141)</f>
        <v/>
      </c>
      <c r="O141" s="134" t="str">
        <f>IF(DATA2!O141="","",DATA2!O141)</f>
        <v/>
      </c>
      <c r="P141" s="134" t="str">
        <f>IF(DATA2!P141="","",DATA2!P141)</f>
        <v/>
      </c>
      <c r="Q141" s="134" t="str">
        <f>IF(DATA2!Q141="","",DATA2!Q141)</f>
        <v/>
      </c>
      <c r="R141" s="134" t="str">
        <f>IF(DATA2!R141="","",DATA2!R141)</f>
        <v/>
      </c>
      <c r="S141" s="134" t="str">
        <f>IF(DATA2!S141="","",DATA2!S141)</f>
        <v/>
      </c>
      <c r="T141" s="134" t="str">
        <f>IF(DATA2!T141="","",DATA2!T141)</f>
        <v/>
      </c>
      <c r="U141" s="134" t="str">
        <f>IF(DATA2!U141="","",DATA2!U141)</f>
        <v/>
      </c>
      <c r="V141" s="134" t="str">
        <f>IF(DATA2!V141="","",DATA2!V141)</f>
        <v/>
      </c>
      <c r="W141" s="134" t="str">
        <f>IF(DATA2!W141="","",DATA2!W141)</f>
        <v/>
      </c>
      <c r="X141" s="134" t="str">
        <f>IF(DATA2!X141="","",DATA2!X141)</f>
        <v/>
      </c>
      <c r="Y141" s="134" t="str">
        <f>IF(DATA2!Y141="","",DATA2!Y141)</f>
        <v/>
      </c>
      <c r="Z141" s="134" t="str">
        <f>IF(DATA2!Z141="","",DATA2!Z141)</f>
        <v/>
      </c>
      <c r="AA141" s="134" t="str">
        <f>IF(DATA2!AA141="","",DATA2!AA141)</f>
        <v/>
      </c>
      <c r="AB141" s="134" t="str">
        <f>IF(DATA2!AB141="","",DATA2!AB141)</f>
        <v/>
      </c>
      <c r="AC141" s="134" t="str">
        <f>IF(DATA2!AC141="","",DATA2!AC141)</f>
        <v/>
      </c>
      <c r="AD141" s="134" t="str">
        <f>IF(DATA2!AD141="","",DATA2!AD141)</f>
        <v/>
      </c>
      <c r="AE141" s="134" t="str">
        <f>IF(DATA2!AE141="","",DATA2!AE141)</f>
        <v/>
      </c>
      <c r="AF141" s="134" t="str">
        <f>IF(DATA2!AF141="","",DATA2!AF141)</f>
        <v/>
      </c>
      <c r="AG141" s="135" t="str">
        <f>IF(DATA2!AG141="","",DATA2!AG141)</f>
        <v/>
      </c>
      <c r="AH141" s="188">
        <f>COUNTIFS(DATA2!$C$3:$AG$3,0,DATA2!$C141:$AG141,"&lt;&gt;")</f>
        <v>0</v>
      </c>
      <c r="AI141" s="188">
        <f>COUNTIFS(DATA2!$C$3:$AG$3,"&gt;0",DATA2!$C141:$AG141,"&lt;&gt;")</f>
        <v>0</v>
      </c>
      <c r="AJ141" s="204">
        <f t="shared" ref="AJ141" si="217">COUNTIFS($C$3:$AG$3,"=0",C142:AG142,"&gt;0")+COUNTIFS($C$3:$AG$3,"=0",C143:AG143,"&gt;0")</f>
        <v>0</v>
      </c>
      <c r="AK141" s="206">
        <f t="shared" ref="AK141" si="218">COUNTIFS($C$3:$AG$3,"&lt;&gt;0",C142:AG142,"&gt;0")+COUNTIFS($C$3:$AG$3,"&lt;&gt;0",C143:AG143,"&gt;0")</f>
        <v>0</v>
      </c>
      <c r="AL141" s="204">
        <f t="shared" ref="AL141" si="219">COUNTIFS($C$3:$AG$3,"=0",C144:AG144,"&gt;0")+COUNTIFS($C$3:$AG$3,"=0",C145:AG145,"&gt;0")</f>
        <v>0</v>
      </c>
      <c r="AM141" s="206">
        <f t="shared" ref="AM141" si="220">COUNTIFS($C$3:$AG$3,"&lt;&gt;0",C144:AG144,"&gt;0")+COUNTIFS($C$3:$AG$3,"&lt;&gt;0",C145:AG145,"&gt;0")</f>
        <v>0</v>
      </c>
      <c r="AN141" s="200">
        <f t="shared" ref="AN141:AP141" si="221">COUNTIF($C141:$AG141,AN$5)</f>
        <v>0</v>
      </c>
      <c r="AO141" s="200">
        <f t="shared" si="221"/>
        <v>0</v>
      </c>
      <c r="AP141" s="200">
        <f t="shared" si="221"/>
        <v>0</v>
      </c>
      <c r="AQ141" s="200">
        <f t="shared" ref="AQ141" si="222">COUNTIF($C141:$AG141,AQ$5)+COUNTIF($C141:$AG141,"半振")*0.5</f>
        <v>0</v>
      </c>
      <c r="AR141" s="200">
        <f t="shared" ref="AR141" si="223">COUNTIF($C141:$AG141,AR$5)+COUNTIF($C141:$AG141,"半有")*0.5</f>
        <v>0</v>
      </c>
      <c r="AS141" s="200">
        <f t="shared" ref="AS141" si="224">COUNTIF($C141:$AG141,AS$5)+COUNTIF($C141:$AG141,"半欠")*0.5</f>
        <v>0</v>
      </c>
      <c r="AT141" s="200">
        <f t="shared" si="127"/>
        <v>0</v>
      </c>
      <c r="AU141" s="200">
        <f t="shared" si="127"/>
        <v>0</v>
      </c>
      <c r="AV141" s="200">
        <f t="shared" si="127"/>
        <v>0</v>
      </c>
      <c r="AW141" s="200">
        <f t="shared" si="127"/>
        <v>0</v>
      </c>
    </row>
    <row r="142" spans="1:49" ht="15" customHeight="1" x14ac:dyDescent="0.15">
      <c r="A142" s="202"/>
      <c r="B142" s="44" t="str">
        <f>IF(DATA2!A141="","",DATA2!B142)</f>
        <v/>
      </c>
      <c r="C142" s="123" t="str">
        <f>IF(DATA2!C142="","",DATA2!C142)</f>
        <v/>
      </c>
      <c r="D142" s="123" t="str">
        <f>IF(DATA2!D142="","",DATA2!D142)</f>
        <v/>
      </c>
      <c r="E142" s="123" t="str">
        <f>IF(DATA2!E142="","",DATA2!E142)</f>
        <v/>
      </c>
      <c r="F142" s="123" t="str">
        <f>IF(DATA2!F142="","",DATA2!F142)</f>
        <v/>
      </c>
      <c r="G142" s="123" t="str">
        <f>IF(DATA2!G142="","",DATA2!G142)</f>
        <v/>
      </c>
      <c r="H142" s="123" t="str">
        <f>IF(DATA2!H142="","",DATA2!H142)</f>
        <v/>
      </c>
      <c r="I142" s="123" t="str">
        <f>IF(DATA2!I142="","",DATA2!I142)</f>
        <v/>
      </c>
      <c r="J142" s="123" t="str">
        <f>IF(DATA2!J142="","",DATA2!J142)</f>
        <v/>
      </c>
      <c r="K142" s="123" t="str">
        <f>IF(DATA2!K142="","",DATA2!K142)</f>
        <v/>
      </c>
      <c r="L142" s="123" t="str">
        <f>IF(DATA2!L142="","",DATA2!L142)</f>
        <v/>
      </c>
      <c r="M142" s="123" t="str">
        <f>IF(DATA2!M142="","",DATA2!M142)</f>
        <v/>
      </c>
      <c r="N142" s="123" t="str">
        <f>IF(DATA2!N142="","",DATA2!N142)</f>
        <v/>
      </c>
      <c r="O142" s="123" t="str">
        <f>IF(DATA2!O142="","",DATA2!O142)</f>
        <v/>
      </c>
      <c r="P142" s="123" t="str">
        <f>IF(DATA2!P142="","",DATA2!P142)</f>
        <v/>
      </c>
      <c r="Q142" s="123" t="str">
        <f>IF(DATA2!Q142="","",DATA2!Q142)</f>
        <v/>
      </c>
      <c r="R142" s="123" t="str">
        <f>IF(DATA2!R142="","",DATA2!R142)</f>
        <v/>
      </c>
      <c r="S142" s="123" t="str">
        <f>IF(DATA2!S142="","",DATA2!S142)</f>
        <v/>
      </c>
      <c r="T142" s="123" t="str">
        <f>IF(DATA2!T142="","",DATA2!T142)</f>
        <v/>
      </c>
      <c r="U142" s="123" t="str">
        <f>IF(DATA2!U142="","",DATA2!U142)</f>
        <v/>
      </c>
      <c r="V142" s="123" t="str">
        <f>IF(DATA2!V142="","",DATA2!V142)</f>
        <v/>
      </c>
      <c r="W142" s="123" t="str">
        <f>IF(DATA2!W142="","",DATA2!W142)</f>
        <v/>
      </c>
      <c r="X142" s="123" t="str">
        <f>IF(DATA2!X142="","",DATA2!X142)</f>
        <v/>
      </c>
      <c r="Y142" s="123" t="str">
        <f>IF(DATA2!Y142="","",DATA2!Y142)</f>
        <v/>
      </c>
      <c r="Z142" s="123" t="str">
        <f>IF(DATA2!Z142="","",DATA2!Z142)</f>
        <v/>
      </c>
      <c r="AA142" s="123" t="str">
        <f>IF(DATA2!AA142="","",DATA2!AA142)</f>
        <v/>
      </c>
      <c r="AB142" s="123" t="str">
        <f>IF(DATA2!AB142="","",DATA2!AB142)</f>
        <v/>
      </c>
      <c r="AC142" s="123" t="str">
        <f>IF(DATA2!AC142="","",DATA2!AC142)</f>
        <v/>
      </c>
      <c r="AD142" s="123" t="str">
        <f>IF(DATA2!AD142="","",DATA2!AD142)</f>
        <v/>
      </c>
      <c r="AE142" s="123" t="str">
        <f>IF(DATA2!AE142="","",DATA2!AE142)</f>
        <v/>
      </c>
      <c r="AF142" s="123" t="str">
        <f>IF(DATA2!AF142="","",DATA2!AF142)</f>
        <v/>
      </c>
      <c r="AG142" s="124" t="str">
        <f>IF(DATA2!AG142="","",DATA2!AG142)</f>
        <v/>
      </c>
      <c r="AH142" s="129">
        <f t="shared" si="144"/>
        <v>0</v>
      </c>
      <c r="AI142" s="129">
        <f t="shared" ref="AI142:AI205" si="225">SUMIF($C$3:$AG$3,"&lt;&gt;0",$C142:$AG142)</f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2"/>
      <c r="B143" s="46" t="str">
        <f>IF(DATA2!A141="","",DATA2!B143)</f>
        <v/>
      </c>
      <c r="C143" s="125" t="str">
        <f>IF(DATA2!C143="","",DATA2!C143)</f>
        <v/>
      </c>
      <c r="D143" s="125" t="str">
        <f>IF(DATA2!D143="","",DATA2!D143)</f>
        <v/>
      </c>
      <c r="E143" s="125" t="str">
        <f>IF(DATA2!E143="","",DATA2!E143)</f>
        <v/>
      </c>
      <c r="F143" s="125" t="str">
        <f>IF(DATA2!F143="","",DATA2!F143)</f>
        <v/>
      </c>
      <c r="G143" s="125" t="str">
        <f>IF(DATA2!G143="","",DATA2!G143)</f>
        <v/>
      </c>
      <c r="H143" s="125" t="str">
        <f>IF(DATA2!H143="","",DATA2!H143)</f>
        <v/>
      </c>
      <c r="I143" s="125" t="str">
        <f>IF(DATA2!I143="","",DATA2!I143)</f>
        <v/>
      </c>
      <c r="J143" s="125" t="str">
        <f>IF(DATA2!J143="","",DATA2!J143)</f>
        <v/>
      </c>
      <c r="K143" s="125" t="str">
        <f>IF(DATA2!K143="","",DATA2!K143)</f>
        <v/>
      </c>
      <c r="L143" s="125" t="str">
        <f>IF(DATA2!L143="","",DATA2!L143)</f>
        <v/>
      </c>
      <c r="M143" s="125" t="str">
        <f>IF(DATA2!M143="","",DATA2!M143)</f>
        <v/>
      </c>
      <c r="N143" s="125" t="str">
        <f>IF(DATA2!N143="","",DATA2!N143)</f>
        <v/>
      </c>
      <c r="O143" s="125" t="str">
        <f>IF(DATA2!O143="","",DATA2!O143)</f>
        <v/>
      </c>
      <c r="P143" s="125" t="str">
        <f>IF(DATA2!P143="","",DATA2!P143)</f>
        <v/>
      </c>
      <c r="Q143" s="125" t="str">
        <f>IF(DATA2!Q143="","",DATA2!Q143)</f>
        <v/>
      </c>
      <c r="R143" s="125" t="str">
        <f>IF(DATA2!R143="","",DATA2!R143)</f>
        <v/>
      </c>
      <c r="S143" s="125" t="str">
        <f>IF(DATA2!S143="","",DATA2!S143)</f>
        <v/>
      </c>
      <c r="T143" s="125" t="str">
        <f>IF(DATA2!T143="","",DATA2!T143)</f>
        <v/>
      </c>
      <c r="U143" s="125" t="str">
        <f>IF(DATA2!U143="","",DATA2!U143)</f>
        <v/>
      </c>
      <c r="V143" s="125" t="str">
        <f>IF(DATA2!V143="","",DATA2!V143)</f>
        <v/>
      </c>
      <c r="W143" s="125" t="str">
        <f>IF(DATA2!W143="","",DATA2!W143)</f>
        <v/>
      </c>
      <c r="X143" s="125" t="str">
        <f>IF(DATA2!X143="","",DATA2!X143)</f>
        <v/>
      </c>
      <c r="Y143" s="125" t="str">
        <f>IF(DATA2!Y143="","",DATA2!Y143)</f>
        <v/>
      </c>
      <c r="Z143" s="125" t="str">
        <f>IF(DATA2!Z143="","",DATA2!Z143)</f>
        <v/>
      </c>
      <c r="AA143" s="125" t="str">
        <f>IF(DATA2!AA143="","",DATA2!AA143)</f>
        <v/>
      </c>
      <c r="AB143" s="125" t="str">
        <f>IF(DATA2!AB143="","",DATA2!AB143)</f>
        <v/>
      </c>
      <c r="AC143" s="125" t="str">
        <f>IF(DATA2!AC143="","",DATA2!AC143)</f>
        <v/>
      </c>
      <c r="AD143" s="125" t="str">
        <f>IF(DATA2!AD143="","",DATA2!AD143)</f>
        <v/>
      </c>
      <c r="AE143" s="125" t="str">
        <f>IF(DATA2!AE143="","",DATA2!AE143)</f>
        <v/>
      </c>
      <c r="AF143" s="125" t="str">
        <f>IF(DATA2!AF143="","",DATA2!AF143)</f>
        <v/>
      </c>
      <c r="AG143" s="126" t="str">
        <f>IF(DATA2!AG143="","",DATA2!AG143)</f>
        <v/>
      </c>
      <c r="AH143" s="130">
        <f t="shared" si="144"/>
        <v>0</v>
      </c>
      <c r="AI143" s="130">
        <f t="shared" si="225"/>
        <v>0</v>
      </c>
      <c r="AJ143" s="204"/>
      <c r="AK143" s="206"/>
      <c r="AL143" s="204"/>
      <c r="AM143" s="206"/>
      <c r="AN143" s="200"/>
      <c r="AO143" s="200"/>
      <c r="AP143" s="200"/>
      <c r="AQ143" s="200"/>
      <c r="AR143" s="200"/>
      <c r="AS143" s="200"/>
      <c r="AT143" s="200"/>
      <c r="AU143" s="200"/>
      <c r="AV143" s="200"/>
      <c r="AW143" s="200"/>
    </row>
    <row r="144" spans="1:49" ht="15" customHeight="1" x14ac:dyDescent="0.15">
      <c r="A144" s="202"/>
      <c r="B144" s="46" t="str">
        <f>IF(DATA2!A141="","",DATA2!B144)</f>
        <v/>
      </c>
      <c r="C144" s="125" t="str">
        <f>IF(DATA2!C144="","",DATA2!C144)</f>
        <v/>
      </c>
      <c r="D144" s="125" t="str">
        <f>IF(DATA2!D144="","",DATA2!D144)</f>
        <v/>
      </c>
      <c r="E144" s="125" t="str">
        <f>IF(DATA2!E144="","",DATA2!E144)</f>
        <v/>
      </c>
      <c r="F144" s="125" t="str">
        <f>IF(DATA2!F144="","",DATA2!F144)</f>
        <v/>
      </c>
      <c r="G144" s="125" t="str">
        <f>IF(DATA2!G144="","",DATA2!G144)</f>
        <v/>
      </c>
      <c r="H144" s="125" t="str">
        <f>IF(DATA2!H144="","",DATA2!H144)</f>
        <v/>
      </c>
      <c r="I144" s="125" t="str">
        <f>IF(DATA2!I144="","",DATA2!I144)</f>
        <v/>
      </c>
      <c r="J144" s="125" t="str">
        <f>IF(DATA2!J144="","",DATA2!J144)</f>
        <v/>
      </c>
      <c r="K144" s="125" t="str">
        <f>IF(DATA2!K144="","",DATA2!K144)</f>
        <v/>
      </c>
      <c r="L144" s="125" t="str">
        <f>IF(DATA2!L144="","",DATA2!L144)</f>
        <v/>
      </c>
      <c r="M144" s="125" t="str">
        <f>IF(DATA2!M144="","",DATA2!M144)</f>
        <v/>
      </c>
      <c r="N144" s="125" t="str">
        <f>IF(DATA2!N144="","",DATA2!N144)</f>
        <v/>
      </c>
      <c r="O144" s="125" t="str">
        <f>IF(DATA2!O144="","",DATA2!O144)</f>
        <v/>
      </c>
      <c r="P144" s="125" t="str">
        <f>IF(DATA2!P144="","",DATA2!P144)</f>
        <v/>
      </c>
      <c r="Q144" s="125" t="str">
        <f>IF(DATA2!Q144="","",DATA2!Q144)</f>
        <v/>
      </c>
      <c r="R144" s="125" t="str">
        <f>IF(DATA2!R144="","",DATA2!R144)</f>
        <v/>
      </c>
      <c r="S144" s="125" t="str">
        <f>IF(DATA2!S144="","",DATA2!S144)</f>
        <v/>
      </c>
      <c r="T144" s="125" t="str">
        <f>IF(DATA2!T144="","",DATA2!T144)</f>
        <v/>
      </c>
      <c r="U144" s="125" t="str">
        <f>IF(DATA2!U144="","",DATA2!U144)</f>
        <v/>
      </c>
      <c r="V144" s="125" t="str">
        <f>IF(DATA2!V144="","",DATA2!V144)</f>
        <v/>
      </c>
      <c r="W144" s="125" t="str">
        <f>IF(DATA2!W144="","",DATA2!W144)</f>
        <v/>
      </c>
      <c r="X144" s="125" t="str">
        <f>IF(DATA2!X144="","",DATA2!X144)</f>
        <v/>
      </c>
      <c r="Y144" s="125" t="str">
        <f>IF(DATA2!Y144="","",DATA2!Y144)</f>
        <v/>
      </c>
      <c r="Z144" s="125" t="str">
        <f>IF(DATA2!Z144="","",DATA2!Z144)</f>
        <v/>
      </c>
      <c r="AA144" s="125" t="str">
        <f>IF(DATA2!AA144="","",DATA2!AA144)</f>
        <v/>
      </c>
      <c r="AB144" s="125" t="str">
        <f>IF(DATA2!AB144="","",DATA2!AB144)</f>
        <v/>
      </c>
      <c r="AC144" s="125" t="str">
        <f>IF(DATA2!AC144="","",DATA2!AC144)</f>
        <v/>
      </c>
      <c r="AD144" s="125" t="str">
        <f>IF(DATA2!AD144="","",DATA2!AD144)</f>
        <v/>
      </c>
      <c r="AE144" s="125" t="str">
        <f>IF(DATA2!AE144="","",DATA2!AE144)</f>
        <v/>
      </c>
      <c r="AF144" s="125" t="str">
        <f>IF(DATA2!AF144="","",DATA2!AF144)</f>
        <v/>
      </c>
      <c r="AG144" s="126" t="str">
        <f>IF(DATA2!AG144="","",DATA2!AG144)</f>
        <v/>
      </c>
      <c r="AH144" s="131">
        <f t="shared" si="144"/>
        <v>0</v>
      </c>
      <c r="AI144" s="130">
        <f t="shared" si="225"/>
        <v>0</v>
      </c>
      <c r="AJ144" s="204"/>
      <c r="AK144" s="206"/>
      <c r="AL144" s="204"/>
      <c r="AM144" s="206"/>
      <c r="AN144" s="200"/>
      <c r="AO144" s="200"/>
      <c r="AP144" s="200"/>
      <c r="AQ144" s="200"/>
      <c r="AR144" s="200"/>
      <c r="AS144" s="200"/>
      <c r="AT144" s="200"/>
      <c r="AU144" s="200"/>
      <c r="AV144" s="200"/>
      <c r="AW144" s="200"/>
    </row>
    <row r="145" spans="1:49" ht="15" customHeight="1" x14ac:dyDescent="0.15">
      <c r="A145" s="203"/>
      <c r="B145" s="74" t="str">
        <f>IF(DATA2!A141="","",DATA2!B145)</f>
        <v/>
      </c>
      <c r="C145" s="127" t="str">
        <f>IF(DATA2!C145="","",DATA2!C145)</f>
        <v/>
      </c>
      <c r="D145" s="127" t="str">
        <f>IF(DATA2!D145="","",DATA2!D145)</f>
        <v/>
      </c>
      <c r="E145" s="127" t="str">
        <f>IF(DATA2!E145="","",DATA2!E145)</f>
        <v/>
      </c>
      <c r="F145" s="127" t="str">
        <f>IF(DATA2!F145="","",DATA2!F145)</f>
        <v/>
      </c>
      <c r="G145" s="127" t="str">
        <f>IF(DATA2!G145="","",DATA2!G145)</f>
        <v/>
      </c>
      <c r="H145" s="127" t="str">
        <f>IF(DATA2!H145="","",DATA2!H145)</f>
        <v/>
      </c>
      <c r="I145" s="127" t="str">
        <f>IF(DATA2!I145="","",DATA2!I145)</f>
        <v/>
      </c>
      <c r="J145" s="127" t="str">
        <f>IF(DATA2!J145="","",DATA2!J145)</f>
        <v/>
      </c>
      <c r="K145" s="127" t="str">
        <f>IF(DATA2!K145="","",DATA2!K145)</f>
        <v/>
      </c>
      <c r="L145" s="127" t="str">
        <f>IF(DATA2!L145="","",DATA2!L145)</f>
        <v/>
      </c>
      <c r="M145" s="127" t="str">
        <f>IF(DATA2!M145="","",DATA2!M145)</f>
        <v/>
      </c>
      <c r="N145" s="127" t="str">
        <f>IF(DATA2!N145="","",DATA2!N145)</f>
        <v/>
      </c>
      <c r="O145" s="127" t="str">
        <f>IF(DATA2!O145="","",DATA2!O145)</f>
        <v/>
      </c>
      <c r="P145" s="127" t="str">
        <f>IF(DATA2!P145="","",DATA2!P145)</f>
        <v/>
      </c>
      <c r="Q145" s="127" t="str">
        <f>IF(DATA2!Q145="","",DATA2!Q145)</f>
        <v/>
      </c>
      <c r="R145" s="127" t="str">
        <f>IF(DATA2!R145="","",DATA2!R145)</f>
        <v/>
      </c>
      <c r="S145" s="127" t="str">
        <f>IF(DATA2!S145="","",DATA2!S145)</f>
        <v/>
      </c>
      <c r="T145" s="127" t="str">
        <f>IF(DATA2!T145="","",DATA2!T145)</f>
        <v/>
      </c>
      <c r="U145" s="127" t="str">
        <f>IF(DATA2!U145="","",DATA2!U145)</f>
        <v/>
      </c>
      <c r="V145" s="127" t="str">
        <f>IF(DATA2!V145="","",DATA2!V145)</f>
        <v/>
      </c>
      <c r="W145" s="127" t="str">
        <f>IF(DATA2!W145="","",DATA2!W145)</f>
        <v/>
      </c>
      <c r="X145" s="127" t="str">
        <f>IF(DATA2!X145="","",DATA2!X145)</f>
        <v/>
      </c>
      <c r="Y145" s="127" t="str">
        <f>IF(DATA2!Y145="","",DATA2!Y145)</f>
        <v/>
      </c>
      <c r="Z145" s="127" t="str">
        <f>IF(DATA2!Z145="","",DATA2!Z145)</f>
        <v/>
      </c>
      <c r="AA145" s="127" t="str">
        <f>IF(DATA2!AA145="","",DATA2!AA145)</f>
        <v/>
      </c>
      <c r="AB145" s="127" t="str">
        <f>IF(DATA2!AB145="","",DATA2!AB145)</f>
        <v/>
      </c>
      <c r="AC145" s="127" t="str">
        <f>IF(DATA2!AC145="","",DATA2!AC145)</f>
        <v/>
      </c>
      <c r="AD145" s="127" t="str">
        <f>IF(DATA2!AD145="","",DATA2!AD145)</f>
        <v/>
      </c>
      <c r="AE145" s="127" t="str">
        <f>IF(DATA2!AE145="","",DATA2!AE145)</f>
        <v/>
      </c>
      <c r="AF145" s="127" t="str">
        <f>IF(DATA2!AF145="","",DATA2!AF145)</f>
        <v/>
      </c>
      <c r="AG145" s="128" t="str">
        <f>IF(DATA2!AG145="","",DATA2!AG145)</f>
        <v/>
      </c>
      <c r="AH145" s="132">
        <f t="shared" si="144"/>
        <v>0</v>
      </c>
      <c r="AI145" s="133">
        <f t="shared" si="225"/>
        <v>0</v>
      </c>
      <c r="AJ145" s="205"/>
      <c r="AK145" s="207"/>
      <c r="AL145" s="205"/>
      <c r="AM145" s="207"/>
      <c r="AN145" s="201"/>
      <c r="AO145" s="201"/>
      <c r="AP145" s="201"/>
      <c r="AQ145" s="201"/>
      <c r="AR145" s="201"/>
      <c r="AS145" s="201"/>
      <c r="AT145" s="201"/>
      <c r="AU145" s="201"/>
      <c r="AV145" s="201"/>
      <c r="AW145" s="201"/>
    </row>
    <row r="146" spans="1:49" ht="15" customHeight="1" x14ac:dyDescent="0.15">
      <c r="A146" s="202" t="str">
        <f>IF(DATA2!A146="","",DATA2!A146)</f>
        <v/>
      </c>
      <c r="B146" s="11" t="str">
        <f>IF(DATA2!A146="","",DATA2!B146)</f>
        <v/>
      </c>
      <c r="C146" s="134" t="str">
        <f>IF(DATA2!C146="","",DATA2!C146)</f>
        <v/>
      </c>
      <c r="D146" s="134" t="str">
        <f>IF(DATA2!D146="","",DATA2!D146)</f>
        <v/>
      </c>
      <c r="E146" s="134" t="str">
        <f>IF(DATA2!E146="","",DATA2!E146)</f>
        <v/>
      </c>
      <c r="F146" s="134" t="str">
        <f>IF(DATA2!F146="","",DATA2!F146)</f>
        <v/>
      </c>
      <c r="G146" s="134" t="str">
        <f>IF(DATA2!G146="","",DATA2!G146)</f>
        <v/>
      </c>
      <c r="H146" s="134" t="str">
        <f>IF(DATA2!H146="","",DATA2!H146)</f>
        <v/>
      </c>
      <c r="I146" s="134" t="str">
        <f>IF(DATA2!I146="","",DATA2!I146)</f>
        <v/>
      </c>
      <c r="J146" s="134" t="str">
        <f>IF(DATA2!J146="","",DATA2!J146)</f>
        <v/>
      </c>
      <c r="K146" s="134" t="str">
        <f>IF(DATA2!K146="","",DATA2!K146)</f>
        <v/>
      </c>
      <c r="L146" s="134" t="str">
        <f>IF(DATA2!L146="","",DATA2!L146)</f>
        <v/>
      </c>
      <c r="M146" s="134" t="str">
        <f>IF(DATA2!M146="","",DATA2!M146)</f>
        <v/>
      </c>
      <c r="N146" s="134" t="str">
        <f>IF(DATA2!N146="","",DATA2!N146)</f>
        <v/>
      </c>
      <c r="O146" s="134" t="str">
        <f>IF(DATA2!O146="","",DATA2!O146)</f>
        <v/>
      </c>
      <c r="P146" s="134" t="str">
        <f>IF(DATA2!P146="","",DATA2!P146)</f>
        <v/>
      </c>
      <c r="Q146" s="134" t="str">
        <f>IF(DATA2!Q146="","",DATA2!Q146)</f>
        <v/>
      </c>
      <c r="R146" s="134" t="str">
        <f>IF(DATA2!R146="","",DATA2!R146)</f>
        <v/>
      </c>
      <c r="S146" s="134" t="str">
        <f>IF(DATA2!S146="","",DATA2!S146)</f>
        <v/>
      </c>
      <c r="T146" s="134" t="str">
        <f>IF(DATA2!T146="","",DATA2!T146)</f>
        <v/>
      </c>
      <c r="U146" s="134" t="str">
        <f>IF(DATA2!U146="","",DATA2!U146)</f>
        <v/>
      </c>
      <c r="V146" s="134" t="str">
        <f>IF(DATA2!V146="","",DATA2!V146)</f>
        <v/>
      </c>
      <c r="W146" s="134" t="str">
        <f>IF(DATA2!W146="","",DATA2!W146)</f>
        <v/>
      </c>
      <c r="X146" s="134" t="str">
        <f>IF(DATA2!X146="","",DATA2!X146)</f>
        <v/>
      </c>
      <c r="Y146" s="134" t="str">
        <f>IF(DATA2!Y146="","",DATA2!Y146)</f>
        <v/>
      </c>
      <c r="Z146" s="134" t="str">
        <f>IF(DATA2!Z146="","",DATA2!Z146)</f>
        <v/>
      </c>
      <c r="AA146" s="134" t="str">
        <f>IF(DATA2!AA146="","",DATA2!AA146)</f>
        <v/>
      </c>
      <c r="AB146" s="134" t="str">
        <f>IF(DATA2!AB146="","",DATA2!AB146)</f>
        <v/>
      </c>
      <c r="AC146" s="134" t="str">
        <f>IF(DATA2!AC146="","",DATA2!AC146)</f>
        <v/>
      </c>
      <c r="AD146" s="134" t="str">
        <f>IF(DATA2!AD146="","",DATA2!AD146)</f>
        <v/>
      </c>
      <c r="AE146" s="134" t="str">
        <f>IF(DATA2!AE146="","",DATA2!AE146)</f>
        <v/>
      </c>
      <c r="AF146" s="134" t="str">
        <f>IF(DATA2!AF146="","",DATA2!AF146)</f>
        <v/>
      </c>
      <c r="AG146" s="135" t="str">
        <f>IF(DATA2!AG146="","",DATA2!AG146)</f>
        <v/>
      </c>
      <c r="AH146" s="188">
        <f>COUNTIFS(DATA2!$C$3:$AG$3,0,DATA2!$C146:$AG146,"&lt;&gt;")</f>
        <v>0</v>
      </c>
      <c r="AI146" s="188">
        <f>COUNTIFS(DATA2!$C$3:$AG$3,"&gt;0",DATA2!$C146:$AG146,"&lt;&gt;")</f>
        <v>0</v>
      </c>
      <c r="AJ146" s="204">
        <f t="shared" ref="AJ146" si="226">COUNTIFS($C$3:$AG$3,"=0",C147:AG147,"&gt;0")+COUNTIFS($C$3:$AG$3,"=0",C148:AG148,"&gt;0")</f>
        <v>0</v>
      </c>
      <c r="AK146" s="206">
        <f t="shared" ref="AK146" si="227">COUNTIFS($C$3:$AG$3,"&lt;&gt;0",C147:AG147,"&gt;0")+COUNTIFS($C$3:$AG$3,"&lt;&gt;0",C148:AG148,"&gt;0")</f>
        <v>0</v>
      </c>
      <c r="AL146" s="204">
        <f t="shared" ref="AL146" si="228">COUNTIFS($C$3:$AG$3,"=0",C149:AG149,"&gt;0")+COUNTIFS($C$3:$AG$3,"=0",C150:AG150,"&gt;0")</f>
        <v>0</v>
      </c>
      <c r="AM146" s="206">
        <f t="shared" ref="AM146" si="229">COUNTIFS($C$3:$AG$3,"&lt;&gt;0",C149:AG149,"&gt;0")+COUNTIFS($C$3:$AG$3,"&lt;&gt;0",C150:AG150,"&gt;0")</f>
        <v>0</v>
      </c>
      <c r="AN146" s="200">
        <f t="shared" ref="AN146:AP146" si="230">COUNTIF($C146:$AG146,AN$5)</f>
        <v>0</v>
      </c>
      <c r="AO146" s="200">
        <f t="shared" si="230"/>
        <v>0</v>
      </c>
      <c r="AP146" s="200">
        <f t="shared" si="230"/>
        <v>0</v>
      </c>
      <c r="AQ146" s="200">
        <f t="shared" ref="AQ146" si="231">COUNTIF($C146:$AG146,AQ$5)+COUNTIF($C146:$AG146,"半振")*0.5</f>
        <v>0</v>
      </c>
      <c r="AR146" s="200">
        <f t="shared" ref="AR146" si="232">COUNTIF($C146:$AG146,AR$5)+COUNTIF($C146:$AG146,"半有")*0.5</f>
        <v>0</v>
      </c>
      <c r="AS146" s="200">
        <f t="shared" ref="AS146" si="233">COUNTIF($C146:$AG146,AS$5)+COUNTIF($C146:$AG146,"半欠")*0.5</f>
        <v>0</v>
      </c>
      <c r="AT146" s="200">
        <f t="shared" ref="AT146:AW206" si="234">COUNTIF($C146:$AG146,AT$5)</f>
        <v>0</v>
      </c>
      <c r="AU146" s="200">
        <f t="shared" si="234"/>
        <v>0</v>
      </c>
      <c r="AV146" s="200">
        <f t="shared" si="234"/>
        <v>0</v>
      </c>
      <c r="AW146" s="200">
        <f t="shared" si="234"/>
        <v>0</v>
      </c>
    </row>
    <row r="147" spans="1:49" ht="15" customHeight="1" x14ac:dyDescent="0.15">
      <c r="A147" s="202"/>
      <c r="B147" s="44" t="str">
        <f>IF(DATA2!A146="","",DATA2!B147)</f>
        <v/>
      </c>
      <c r="C147" s="123" t="str">
        <f>IF(DATA2!C147="","",DATA2!C147)</f>
        <v/>
      </c>
      <c r="D147" s="123" t="str">
        <f>IF(DATA2!D147="","",DATA2!D147)</f>
        <v/>
      </c>
      <c r="E147" s="123" t="str">
        <f>IF(DATA2!E147="","",DATA2!E147)</f>
        <v/>
      </c>
      <c r="F147" s="123" t="str">
        <f>IF(DATA2!F147="","",DATA2!F147)</f>
        <v/>
      </c>
      <c r="G147" s="123" t="str">
        <f>IF(DATA2!G147="","",DATA2!G147)</f>
        <v/>
      </c>
      <c r="H147" s="123" t="str">
        <f>IF(DATA2!H147="","",DATA2!H147)</f>
        <v/>
      </c>
      <c r="I147" s="123" t="str">
        <f>IF(DATA2!I147="","",DATA2!I147)</f>
        <v/>
      </c>
      <c r="J147" s="123" t="str">
        <f>IF(DATA2!J147="","",DATA2!J147)</f>
        <v/>
      </c>
      <c r="K147" s="123" t="str">
        <f>IF(DATA2!K147="","",DATA2!K147)</f>
        <v/>
      </c>
      <c r="L147" s="123" t="str">
        <f>IF(DATA2!L147="","",DATA2!L147)</f>
        <v/>
      </c>
      <c r="M147" s="123" t="str">
        <f>IF(DATA2!M147="","",DATA2!M147)</f>
        <v/>
      </c>
      <c r="N147" s="123" t="str">
        <f>IF(DATA2!N147="","",DATA2!N147)</f>
        <v/>
      </c>
      <c r="O147" s="123" t="str">
        <f>IF(DATA2!O147="","",DATA2!O147)</f>
        <v/>
      </c>
      <c r="P147" s="123" t="str">
        <f>IF(DATA2!P147="","",DATA2!P147)</f>
        <v/>
      </c>
      <c r="Q147" s="123" t="str">
        <f>IF(DATA2!Q147="","",DATA2!Q147)</f>
        <v/>
      </c>
      <c r="R147" s="123" t="str">
        <f>IF(DATA2!R147="","",DATA2!R147)</f>
        <v/>
      </c>
      <c r="S147" s="123" t="str">
        <f>IF(DATA2!S147="","",DATA2!S147)</f>
        <v/>
      </c>
      <c r="T147" s="123" t="str">
        <f>IF(DATA2!T147="","",DATA2!T147)</f>
        <v/>
      </c>
      <c r="U147" s="123" t="str">
        <f>IF(DATA2!U147="","",DATA2!U147)</f>
        <v/>
      </c>
      <c r="V147" s="123" t="str">
        <f>IF(DATA2!V147="","",DATA2!V147)</f>
        <v/>
      </c>
      <c r="W147" s="123" t="str">
        <f>IF(DATA2!W147="","",DATA2!W147)</f>
        <v/>
      </c>
      <c r="X147" s="123" t="str">
        <f>IF(DATA2!X147="","",DATA2!X147)</f>
        <v/>
      </c>
      <c r="Y147" s="123" t="str">
        <f>IF(DATA2!Y147="","",DATA2!Y147)</f>
        <v/>
      </c>
      <c r="Z147" s="123" t="str">
        <f>IF(DATA2!Z147="","",DATA2!Z147)</f>
        <v/>
      </c>
      <c r="AA147" s="123" t="str">
        <f>IF(DATA2!AA147="","",DATA2!AA147)</f>
        <v/>
      </c>
      <c r="AB147" s="123" t="str">
        <f>IF(DATA2!AB147="","",DATA2!AB147)</f>
        <v/>
      </c>
      <c r="AC147" s="123" t="str">
        <f>IF(DATA2!AC147="","",DATA2!AC147)</f>
        <v/>
      </c>
      <c r="AD147" s="123" t="str">
        <f>IF(DATA2!AD147="","",DATA2!AD147)</f>
        <v/>
      </c>
      <c r="AE147" s="123" t="str">
        <f>IF(DATA2!AE147="","",DATA2!AE147)</f>
        <v/>
      </c>
      <c r="AF147" s="123" t="str">
        <f>IF(DATA2!AF147="","",DATA2!AF147)</f>
        <v/>
      </c>
      <c r="AG147" s="124" t="str">
        <f>IF(DATA2!AG147="","",DATA2!AG147)</f>
        <v/>
      </c>
      <c r="AH147" s="129">
        <f t="shared" si="144"/>
        <v>0</v>
      </c>
      <c r="AI147" s="129">
        <f t="shared" si="225"/>
        <v>0</v>
      </c>
      <c r="AJ147" s="204"/>
      <c r="AK147" s="206"/>
      <c r="AL147" s="204"/>
      <c r="AM147" s="206"/>
      <c r="AN147" s="200"/>
      <c r="AO147" s="200"/>
      <c r="AP147" s="200"/>
      <c r="AQ147" s="200"/>
      <c r="AR147" s="200"/>
      <c r="AS147" s="200"/>
      <c r="AT147" s="200"/>
      <c r="AU147" s="200"/>
      <c r="AV147" s="200"/>
      <c r="AW147" s="200"/>
    </row>
    <row r="148" spans="1:49" ht="15" customHeight="1" x14ac:dyDescent="0.15">
      <c r="A148" s="202"/>
      <c r="B148" s="46" t="str">
        <f>IF(DATA2!A146="","",DATA2!B148)</f>
        <v/>
      </c>
      <c r="C148" s="125" t="str">
        <f>IF(DATA2!C148="","",DATA2!C148)</f>
        <v/>
      </c>
      <c r="D148" s="125" t="str">
        <f>IF(DATA2!D148="","",DATA2!D148)</f>
        <v/>
      </c>
      <c r="E148" s="125" t="str">
        <f>IF(DATA2!E148="","",DATA2!E148)</f>
        <v/>
      </c>
      <c r="F148" s="125" t="str">
        <f>IF(DATA2!F148="","",DATA2!F148)</f>
        <v/>
      </c>
      <c r="G148" s="125" t="str">
        <f>IF(DATA2!G148="","",DATA2!G148)</f>
        <v/>
      </c>
      <c r="H148" s="125" t="str">
        <f>IF(DATA2!H148="","",DATA2!H148)</f>
        <v/>
      </c>
      <c r="I148" s="125" t="str">
        <f>IF(DATA2!I148="","",DATA2!I148)</f>
        <v/>
      </c>
      <c r="J148" s="125" t="str">
        <f>IF(DATA2!J148="","",DATA2!J148)</f>
        <v/>
      </c>
      <c r="K148" s="125" t="str">
        <f>IF(DATA2!K148="","",DATA2!K148)</f>
        <v/>
      </c>
      <c r="L148" s="125" t="str">
        <f>IF(DATA2!L148="","",DATA2!L148)</f>
        <v/>
      </c>
      <c r="M148" s="125" t="str">
        <f>IF(DATA2!M148="","",DATA2!M148)</f>
        <v/>
      </c>
      <c r="N148" s="125" t="str">
        <f>IF(DATA2!N148="","",DATA2!N148)</f>
        <v/>
      </c>
      <c r="O148" s="125" t="str">
        <f>IF(DATA2!O148="","",DATA2!O148)</f>
        <v/>
      </c>
      <c r="P148" s="125" t="str">
        <f>IF(DATA2!P148="","",DATA2!P148)</f>
        <v/>
      </c>
      <c r="Q148" s="125" t="str">
        <f>IF(DATA2!Q148="","",DATA2!Q148)</f>
        <v/>
      </c>
      <c r="R148" s="125" t="str">
        <f>IF(DATA2!R148="","",DATA2!R148)</f>
        <v/>
      </c>
      <c r="S148" s="125" t="str">
        <f>IF(DATA2!S148="","",DATA2!S148)</f>
        <v/>
      </c>
      <c r="T148" s="125" t="str">
        <f>IF(DATA2!T148="","",DATA2!T148)</f>
        <v/>
      </c>
      <c r="U148" s="125" t="str">
        <f>IF(DATA2!U148="","",DATA2!U148)</f>
        <v/>
      </c>
      <c r="V148" s="125" t="str">
        <f>IF(DATA2!V148="","",DATA2!V148)</f>
        <v/>
      </c>
      <c r="W148" s="125" t="str">
        <f>IF(DATA2!W148="","",DATA2!W148)</f>
        <v/>
      </c>
      <c r="X148" s="125" t="str">
        <f>IF(DATA2!X148="","",DATA2!X148)</f>
        <v/>
      </c>
      <c r="Y148" s="125" t="str">
        <f>IF(DATA2!Y148="","",DATA2!Y148)</f>
        <v/>
      </c>
      <c r="Z148" s="125" t="str">
        <f>IF(DATA2!Z148="","",DATA2!Z148)</f>
        <v/>
      </c>
      <c r="AA148" s="125" t="str">
        <f>IF(DATA2!AA148="","",DATA2!AA148)</f>
        <v/>
      </c>
      <c r="AB148" s="125" t="str">
        <f>IF(DATA2!AB148="","",DATA2!AB148)</f>
        <v/>
      </c>
      <c r="AC148" s="125" t="str">
        <f>IF(DATA2!AC148="","",DATA2!AC148)</f>
        <v/>
      </c>
      <c r="AD148" s="125" t="str">
        <f>IF(DATA2!AD148="","",DATA2!AD148)</f>
        <v/>
      </c>
      <c r="AE148" s="125" t="str">
        <f>IF(DATA2!AE148="","",DATA2!AE148)</f>
        <v/>
      </c>
      <c r="AF148" s="125" t="str">
        <f>IF(DATA2!AF148="","",DATA2!AF148)</f>
        <v/>
      </c>
      <c r="AG148" s="126" t="str">
        <f>IF(DATA2!AG148="","",DATA2!AG148)</f>
        <v/>
      </c>
      <c r="AH148" s="130">
        <f t="shared" si="144"/>
        <v>0</v>
      </c>
      <c r="AI148" s="130">
        <f t="shared" si="225"/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2"/>
      <c r="B149" s="46" t="str">
        <f>IF(DATA2!A146="","",DATA2!B149)</f>
        <v/>
      </c>
      <c r="C149" s="125" t="str">
        <f>IF(DATA2!C149="","",DATA2!C149)</f>
        <v/>
      </c>
      <c r="D149" s="125" t="str">
        <f>IF(DATA2!D149="","",DATA2!D149)</f>
        <v/>
      </c>
      <c r="E149" s="125" t="str">
        <f>IF(DATA2!E149="","",DATA2!E149)</f>
        <v/>
      </c>
      <c r="F149" s="125" t="str">
        <f>IF(DATA2!F149="","",DATA2!F149)</f>
        <v/>
      </c>
      <c r="G149" s="125" t="str">
        <f>IF(DATA2!G149="","",DATA2!G149)</f>
        <v/>
      </c>
      <c r="H149" s="125" t="str">
        <f>IF(DATA2!H149="","",DATA2!H149)</f>
        <v/>
      </c>
      <c r="I149" s="125" t="str">
        <f>IF(DATA2!I149="","",DATA2!I149)</f>
        <v/>
      </c>
      <c r="J149" s="125" t="str">
        <f>IF(DATA2!J149="","",DATA2!J149)</f>
        <v/>
      </c>
      <c r="K149" s="125" t="str">
        <f>IF(DATA2!K149="","",DATA2!K149)</f>
        <v/>
      </c>
      <c r="L149" s="125" t="str">
        <f>IF(DATA2!L149="","",DATA2!L149)</f>
        <v/>
      </c>
      <c r="M149" s="125" t="str">
        <f>IF(DATA2!M149="","",DATA2!M149)</f>
        <v/>
      </c>
      <c r="N149" s="125" t="str">
        <f>IF(DATA2!N149="","",DATA2!N149)</f>
        <v/>
      </c>
      <c r="O149" s="125" t="str">
        <f>IF(DATA2!O149="","",DATA2!O149)</f>
        <v/>
      </c>
      <c r="P149" s="125" t="str">
        <f>IF(DATA2!P149="","",DATA2!P149)</f>
        <v/>
      </c>
      <c r="Q149" s="125" t="str">
        <f>IF(DATA2!Q149="","",DATA2!Q149)</f>
        <v/>
      </c>
      <c r="R149" s="125" t="str">
        <f>IF(DATA2!R149="","",DATA2!R149)</f>
        <v/>
      </c>
      <c r="S149" s="125" t="str">
        <f>IF(DATA2!S149="","",DATA2!S149)</f>
        <v/>
      </c>
      <c r="T149" s="125" t="str">
        <f>IF(DATA2!T149="","",DATA2!T149)</f>
        <v/>
      </c>
      <c r="U149" s="125" t="str">
        <f>IF(DATA2!U149="","",DATA2!U149)</f>
        <v/>
      </c>
      <c r="V149" s="125" t="str">
        <f>IF(DATA2!V149="","",DATA2!V149)</f>
        <v/>
      </c>
      <c r="W149" s="125" t="str">
        <f>IF(DATA2!W149="","",DATA2!W149)</f>
        <v/>
      </c>
      <c r="X149" s="125" t="str">
        <f>IF(DATA2!X149="","",DATA2!X149)</f>
        <v/>
      </c>
      <c r="Y149" s="125" t="str">
        <f>IF(DATA2!Y149="","",DATA2!Y149)</f>
        <v/>
      </c>
      <c r="Z149" s="125" t="str">
        <f>IF(DATA2!Z149="","",DATA2!Z149)</f>
        <v/>
      </c>
      <c r="AA149" s="125" t="str">
        <f>IF(DATA2!AA149="","",DATA2!AA149)</f>
        <v/>
      </c>
      <c r="AB149" s="125" t="str">
        <f>IF(DATA2!AB149="","",DATA2!AB149)</f>
        <v/>
      </c>
      <c r="AC149" s="125" t="str">
        <f>IF(DATA2!AC149="","",DATA2!AC149)</f>
        <v/>
      </c>
      <c r="AD149" s="125" t="str">
        <f>IF(DATA2!AD149="","",DATA2!AD149)</f>
        <v/>
      </c>
      <c r="AE149" s="125" t="str">
        <f>IF(DATA2!AE149="","",DATA2!AE149)</f>
        <v/>
      </c>
      <c r="AF149" s="125" t="str">
        <f>IF(DATA2!AF149="","",DATA2!AF149)</f>
        <v/>
      </c>
      <c r="AG149" s="126" t="str">
        <f>IF(DATA2!AG149="","",DATA2!AG149)</f>
        <v/>
      </c>
      <c r="AH149" s="131">
        <f t="shared" si="144"/>
        <v>0</v>
      </c>
      <c r="AI149" s="130">
        <f t="shared" si="225"/>
        <v>0</v>
      </c>
      <c r="AJ149" s="204"/>
      <c r="AK149" s="206"/>
      <c r="AL149" s="204"/>
      <c r="AM149" s="206"/>
      <c r="AN149" s="200"/>
      <c r="AO149" s="200"/>
      <c r="AP149" s="200"/>
      <c r="AQ149" s="200"/>
      <c r="AR149" s="200"/>
      <c r="AS149" s="200"/>
      <c r="AT149" s="200"/>
      <c r="AU149" s="200"/>
      <c r="AV149" s="200"/>
      <c r="AW149" s="200"/>
    </row>
    <row r="150" spans="1:49" ht="15" customHeight="1" x14ac:dyDescent="0.15">
      <c r="A150" s="203"/>
      <c r="B150" s="74" t="str">
        <f>IF(DATA2!A146="","",DATA2!B150)</f>
        <v/>
      </c>
      <c r="C150" s="127" t="str">
        <f>IF(DATA2!C150="","",DATA2!C150)</f>
        <v/>
      </c>
      <c r="D150" s="127" t="str">
        <f>IF(DATA2!D150="","",DATA2!D150)</f>
        <v/>
      </c>
      <c r="E150" s="127" t="str">
        <f>IF(DATA2!E150="","",DATA2!E150)</f>
        <v/>
      </c>
      <c r="F150" s="127" t="str">
        <f>IF(DATA2!F150="","",DATA2!F150)</f>
        <v/>
      </c>
      <c r="G150" s="127" t="str">
        <f>IF(DATA2!G150="","",DATA2!G150)</f>
        <v/>
      </c>
      <c r="H150" s="127" t="str">
        <f>IF(DATA2!H150="","",DATA2!H150)</f>
        <v/>
      </c>
      <c r="I150" s="127" t="str">
        <f>IF(DATA2!I150="","",DATA2!I150)</f>
        <v/>
      </c>
      <c r="J150" s="127" t="str">
        <f>IF(DATA2!J150="","",DATA2!J150)</f>
        <v/>
      </c>
      <c r="K150" s="127" t="str">
        <f>IF(DATA2!K150="","",DATA2!K150)</f>
        <v/>
      </c>
      <c r="L150" s="127" t="str">
        <f>IF(DATA2!L150="","",DATA2!L150)</f>
        <v/>
      </c>
      <c r="M150" s="127" t="str">
        <f>IF(DATA2!M150="","",DATA2!M150)</f>
        <v/>
      </c>
      <c r="N150" s="127" t="str">
        <f>IF(DATA2!N150="","",DATA2!N150)</f>
        <v/>
      </c>
      <c r="O150" s="127" t="str">
        <f>IF(DATA2!O150="","",DATA2!O150)</f>
        <v/>
      </c>
      <c r="P150" s="127" t="str">
        <f>IF(DATA2!P150="","",DATA2!P150)</f>
        <v/>
      </c>
      <c r="Q150" s="127" t="str">
        <f>IF(DATA2!Q150="","",DATA2!Q150)</f>
        <v/>
      </c>
      <c r="R150" s="127" t="str">
        <f>IF(DATA2!R150="","",DATA2!R150)</f>
        <v/>
      </c>
      <c r="S150" s="127" t="str">
        <f>IF(DATA2!S150="","",DATA2!S150)</f>
        <v/>
      </c>
      <c r="T150" s="127" t="str">
        <f>IF(DATA2!T150="","",DATA2!T150)</f>
        <v/>
      </c>
      <c r="U150" s="127" t="str">
        <f>IF(DATA2!U150="","",DATA2!U150)</f>
        <v/>
      </c>
      <c r="V150" s="127" t="str">
        <f>IF(DATA2!V150="","",DATA2!V150)</f>
        <v/>
      </c>
      <c r="W150" s="127" t="str">
        <f>IF(DATA2!W150="","",DATA2!W150)</f>
        <v/>
      </c>
      <c r="X150" s="127" t="str">
        <f>IF(DATA2!X150="","",DATA2!X150)</f>
        <v/>
      </c>
      <c r="Y150" s="127" t="str">
        <f>IF(DATA2!Y150="","",DATA2!Y150)</f>
        <v/>
      </c>
      <c r="Z150" s="127" t="str">
        <f>IF(DATA2!Z150="","",DATA2!Z150)</f>
        <v/>
      </c>
      <c r="AA150" s="127" t="str">
        <f>IF(DATA2!AA150="","",DATA2!AA150)</f>
        <v/>
      </c>
      <c r="AB150" s="127" t="str">
        <f>IF(DATA2!AB150="","",DATA2!AB150)</f>
        <v/>
      </c>
      <c r="AC150" s="127" t="str">
        <f>IF(DATA2!AC150="","",DATA2!AC150)</f>
        <v/>
      </c>
      <c r="AD150" s="127" t="str">
        <f>IF(DATA2!AD150="","",DATA2!AD150)</f>
        <v/>
      </c>
      <c r="AE150" s="127" t="str">
        <f>IF(DATA2!AE150="","",DATA2!AE150)</f>
        <v/>
      </c>
      <c r="AF150" s="127" t="str">
        <f>IF(DATA2!AF150="","",DATA2!AF150)</f>
        <v/>
      </c>
      <c r="AG150" s="128" t="str">
        <f>IF(DATA2!AG150="","",DATA2!AG150)</f>
        <v/>
      </c>
      <c r="AH150" s="132">
        <f t="shared" si="144"/>
        <v>0</v>
      </c>
      <c r="AI150" s="133">
        <f t="shared" si="225"/>
        <v>0</v>
      </c>
      <c r="AJ150" s="205"/>
      <c r="AK150" s="207"/>
      <c r="AL150" s="205"/>
      <c r="AM150" s="207"/>
      <c r="AN150" s="201"/>
      <c r="AO150" s="201"/>
      <c r="AP150" s="201"/>
      <c r="AQ150" s="201"/>
      <c r="AR150" s="201"/>
      <c r="AS150" s="201"/>
      <c r="AT150" s="201"/>
      <c r="AU150" s="201"/>
      <c r="AV150" s="201"/>
      <c r="AW150" s="201"/>
    </row>
    <row r="151" spans="1:49" ht="15" customHeight="1" x14ac:dyDescent="0.15">
      <c r="A151" s="202" t="str">
        <f>IF(DATA2!A151="","",DATA2!A151)</f>
        <v/>
      </c>
      <c r="B151" s="11" t="str">
        <f>IF(DATA2!A151="","",DATA2!B151)</f>
        <v/>
      </c>
      <c r="C151" s="134" t="str">
        <f>IF(DATA2!C151="","",DATA2!C151)</f>
        <v/>
      </c>
      <c r="D151" s="134" t="str">
        <f>IF(DATA2!D151="","",DATA2!D151)</f>
        <v/>
      </c>
      <c r="E151" s="134" t="str">
        <f>IF(DATA2!E151="","",DATA2!E151)</f>
        <v/>
      </c>
      <c r="F151" s="134" t="str">
        <f>IF(DATA2!F151="","",DATA2!F151)</f>
        <v/>
      </c>
      <c r="G151" s="134" t="str">
        <f>IF(DATA2!G151="","",DATA2!G151)</f>
        <v/>
      </c>
      <c r="H151" s="134" t="str">
        <f>IF(DATA2!H151="","",DATA2!H151)</f>
        <v/>
      </c>
      <c r="I151" s="134" t="str">
        <f>IF(DATA2!I151="","",DATA2!I151)</f>
        <v/>
      </c>
      <c r="J151" s="134" t="str">
        <f>IF(DATA2!J151="","",DATA2!J151)</f>
        <v/>
      </c>
      <c r="K151" s="134" t="str">
        <f>IF(DATA2!K151="","",DATA2!K151)</f>
        <v/>
      </c>
      <c r="L151" s="134" t="str">
        <f>IF(DATA2!L151="","",DATA2!L151)</f>
        <v/>
      </c>
      <c r="M151" s="134" t="str">
        <f>IF(DATA2!M151="","",DATA2!M151)</f>
        <v/>
      </c>
      <c r="N151" s="134" t="str">
        <f>IF(DATA2!N151="","",DATA2!N151)</f>
        <v/>
      </c>
      <c r="O151" s="134" t="str">
        <f>IF(DATA2!O151="","",DATA2!O151)</f>
        <v/>
      </c>
      <c r="P151" s="134" t="str">
        <f>IF(DATA2!P151="","",DATA2!P151)</f>
        <v/>
      </c>
      <c r="Q151" s="134" t="str">
        <f>IF(DATA2!Q151="","",DATA2!Q151)</f>
        <v/>
      </c>
      <c r="R151" s="134" t="str">
        <f>IF(DATA2!R151="","",DATA2!R151)</f>
        <v/>
      </c>
      <c r="S151" s="134" t="str">
        <f>IF(DATA2!S151="","",DATA2!S151)</f>
        <v/>
      </c>
      <c r="T151" s="134" t="str">
        <f>IF(DATA2!T151="","",DATA2!T151)</f>
        <v/>
      </c>
      <c r="U151" s="134" t="str">
        <f>IF(DATA2!U151="","",DATA2!U151)</f>
        <v/>
      </c>
      <c r="V151" s="134" t="str">
        <f>IF(DATA2!V151="","",DATA2!V151)</f>
        <v/>
      </c>
      <c r="W151" s="134" t="str">
        <f>IF(DATA2!W151="","",DATA2!W151)</f>
        <v/>
      </c>
      <c r="X151" s="134" t="str">
        <f>IF(DATA2!X151="","",DATA2!X151)</f>
        <v/>
      </c>
      <c r="Y151" s="134" t="str">
        <f>IF(DATA2!Y151="","",DATA2!Y151)</f>
        <v/>
      </c>
      <c r="Z151" s="134" t="str">
        <f>IF(DATA2!Z151="","",DATA2!Z151)</f>
        <v/>
      </c>
      <c r="AA151" s="134" t="str">
        <f>IF(DATA2!AA151="","",DATA2!AA151)</f>
        <v/>
      </c>
      <c r="AB151" s="134" t="str">
        <f>IF(DATA2!AB151="","",DATA2!AB151)</f>
        <v/>
      </c>
      <c r="AC151" s="134" t="str">
        <f>IF(DATA2!AC151="","",DATA2!AC151)</f>
        <v/>
      </c>
      <c r="AD151" s="134" t="str">
        <f>IF(DATA2!AD151="","",DATA2!AD151)</f>
        <v/>
      </c>
      <c r="AE151" s="134" t="str">
        <f>IF(DATA2!AE151="","",DATA2!AE151)</f>
        <v/>
      </c>
      <c r="AF151" s="134" t="str">
        <f>IF(DATA2!AF151="","",DATA2!AF151)</f>
        <v/>
      </c>
      <c r="AG151" s="135" t="str">
        <f>IF(DATA2!AG151="","",DATA2!AG151)</f>
        <v/>
      </c>
      <c r="AH151" s="188">
        <f>COUNTIFS(DATA2!$C$3:$AG$3,0,DATA2!$C151:$AG151,"&lt;&gt;")</f>
        <v>0</v>
      </c>
      <c r="AI151" s="188">
        <f>COUNTIFS(DATA2!$C$3:$AG$3,"&gt;0",DATA2!$C151:$AG151,"&lt;&gt;")</f>
        <v>0</v>
      </c>
      <c r="AJ151" s="204">
        <f t="shared" ref="AJ151" si="235">COUNTIFS($C$3:$AG$3,"=0",C152:AG152,"&gt;0")+COUNTIFS($C$3:$AG$3,"=0",C153:AG153,"&gt;0")</f>
        <v>0</v>
      </c>
      <c r="AK151" s="206">
        <f t="shared" ref="AK151" si="236">COUNTIFS($C$3:$AG$3,"&lt;&gt;0",C152:AG152,"&gt;0")+COUNTIFS($C$3:$AG$3,"&lt;&gt;0",C153:AG153,"&gt;0")</f>
        <v>0</v>
      </c>
      <c r="AL151" s="204">
        <f t="shared" ref="AL151" si="237">COUNTIFS($C$3:$AG$3,"=0",C154:AG154,"&gt;0")+COUNTIFS($C$3:$AG$3,"=0",C155:AG155,"&gt;0")</f>
        <v>0</v>
      </c>
      <c r="AM151" s="206">
        <f t="shared" ref="AM151" si="238">COUNTIFS($C$3:$AG$3,"&lt;&gt;0",C154:AG154,"&gt;0")+COUNTIFS($C$3:$AG$3,"&lt;&gt;0",C155:AG155,"&gt;0")</f>
        <v>0</v>
      </c>
      <c r="AN151" s="200">
        <f t="shared" ref="AN151:AP151" si="239">COUNTIF($C151:$AG151,AN$5)</f>
        <v>0</v>
      </c>
      <c r="AO151" s="200">
        <f t="shared" si="239"/>
        <v>0</v>
      </c>
      <c r="AP151" s="200">
        <f t="shared" si="239"/>
        <v>0</v>
      </c>
      <c r="AQ151" s="200">
        <f t="shared" ref="AQ151" si="240">COUNTIF($C151:$AG151,AQ$5)+COUNTIF($C151:$AG151,"半振")*0.5</f>
        <v>0</v>
      </c>
      <c r="AR151" s="200">
        <f t="shared" ref="AR151" si="241">COUNTIF($C151:$AG151,AR$5)+COUNTIF($C151:$AG151,"半有")*0.5</f>
        <v>0</v>
      </c>
      <c r="AS151" s="200">
        <f t="shared" ref="AS151" si="242">COUNTIF($C151:$AG151,AS$5)+COUNTIF($C151:$AG151,"半欠")*0.5</f>
        <v>0</v>
      </c>
      <c r="AT151" s="200">
        <f t="shared" si="234"/>
        <v>0</v>
      </c>
      <c r="AU151" s="200">
        <f t="shared" si="234"/>
        <v>0</v>
      </c>
      <c r="AV151" s="200">
        <f t="shared" si="234"/>
        <v>0</v>
      </c>
      <c r="AW151" s="200">
        <f t="shared" si="234"/>
        <v>0</v>
      </c>
    </row>
    <row r="152" spans="1:49" ht="15" customHeight="1" x14ac:dyDescent="0.15">
      <c r="A152" s="202"/>
      <c r="B152" s="44" t="str">
        <f>IF(DATA2!A151="","",DATA2!B152)</f>
        <v/>
      </c>
      <c r="C152" s="123" t="str">
        <f>IF(DATA2!C152="","",DATA2!C152)</f>
        <v/>
      </c>
      <c r="D152" s="123" t="str">
        <f>IF(DATA2!D152="","",DATA2!D152)</f>
        <v/>
      </c>
      <c r="E152" s="123" t="str">
        <f>IF(DATA2!E152="","",DATA2!E152)</f>
        <v/>
      </c>
      <c r="F152" s="123" t="str">
        <f>IF(DATA2!F152="","",DATA2!F152)</f>
        <v/>
      </c>
      <c r="G152" s="123" t="str">
        <f>IF(DATA2!G152="","",DATA2!G152)</f>
        <v/>
      </c>
      <c r="H152" s="123" t="str">
        <f>IF(DATA2!H152="","",DATA2!H152)</f>
        <v/>
      </c>
      <c r="I152" s="123" t="str">
        <f>IF(DATA2!I152="","",DATA2!I152)</f>
        <v/>
      </c>
      <c r="J152" s="123" t="str">
        <f>IF(DATA2!J152="","",DATA2!J152)</f>
        <v/>
      </c>
      <c r="K152" s="123" t="str">
        <f>IF(DATA2!K152="","",DATA2!K152)</f>
        <v/>
      </c>
      <c r="L152" s="123" t="str">
        <f>IF(DATA2!L152="","",DATA2!L152)</f>
        <v/>
      </c>
      <c r="M152" s="123" t="str">
        <f>IF(DATA2!M152="","",DATA2!M152)</f>
        <v/>
      </c>
      <c r="N152" s="123" t="str">
        <f>IF(DATA2!N152="","",DATA2!N152)</f>
        <v/>
      </c>
      <c r="O152" s="123" t="str">
        <f>IF(DATA2!O152="","",DATA2!O152)</f>
        <v/>
      </c>
      <c r="P152" s="123" t="str">
        <f>IF(DATA2!P152="","",DATA2!P152)</f>
        <v/>
      </c>
      <c r="Q152" s="123" t="str">
        <f>IF(DATA2!Q152="","",DATA2!Q152)</f>
        <v/>
      </c>
      <c r="R152" s="123" t="str">
        <f>IF(DATA2!R152="","",DATA2!R152)</f>
        <v/>
      </c>
      <c r="S152" s="123" t="str">
        <f>IF(DATA2!S152="","",DATA2!S152)</f>
        <v/>
      </c>
      <c r="T152" s="123" t="str">
        <f>IF(DATA2!T152="","",DATA2!T152)</f>
        <v/>
      </c>
      <c r="U152" s="123" t="str">
        <f>IF(DATA2!U152="","",DATA2!U152)</f>
        <v/>
      </c>
      <c r="V152" s="123" t="str">
        <f>IF(DATA2!V152="","",DATA2!V152)</f>
        <v/>
      </c>
      <c r="W152" s="123" t="str">
        <f>IF(DATA2!W152="","",DATA2!W152)</f>
        <v/>
      </c>
      <c r="X152" s="123" t="str">
        <f>IF(DATA2!X152="","",DATA2!X152)</f>
        <v/>
      </c>
      <c r="Y152" s="123" t="str">
        <f>IF(DATA2!Y152="","",DATA2!Y152)</f>
        <v/>
      </c>
      <c r="Z152" s="123" t="str">
        <f>IF(DATA2!Z152="","",DATA2!Z152)</f>
        <v/>
      </c>
      <c r="AA152" s="123" t="str">
        <f>IF(DATA2!AA152="","",DATA2!AA152)</f>
        <v/>
      </c>
      <c r="AB152" s="123" t="str">
        <f>IF(DATA2!AB152="","",DATA2!AB152)</f>
        <v/>
      </c>
      <c r="AC152" s="123" t="str">
        <f>IF(DATA2!AC152="","",DATA2!AC152)</f>
        <v/>
      </c>
      <c r="AD152" s="123" t="str">
        <f>IF(DATA2!AD152="","",DATA2!AD152)</f>
        <v/>
      </c>
      <c r="AE152" s="123" t="str">
        <f>IF(DATA2!AE152="","",DATA2!AE152)</f>
        <v/>
      </c>
      <c r="AF152" s="123" t="str">
        <f>IF(DATA2!AF152="","",DATA2!AF152)</f>
        <v/>
      </c>
      <c r="AG152" s="124" t="str">
        <f>IF(DATA2!AG152="","",DATA2!AG152)</f>
        <v/>
      </c>
      <c r="AH152" s="129">
        <f t="shared" si="144"/>
        <v>0</v>
      </c>
      <c r="AI152" s="129">
        <f t="shared" si="225"/>
        <v>0</v>
      </c>
      <c r="AJ152" s="204"/>
      <c r="AK152" s="206"/>
      <c r="AL152" s="204"/>
      <c r="AM152" s="206"/>
      <c r="AN152" s="200"/>
      <c r="AO152" s="200"/>
      <c r="AP152" s="200"/>
      <c r="AQ152" s="200"/>
      <c r="AR152" s="200"/>
      <c r="AS152" s="200"/>
      <c r="AT152" s="200"/>
      <c r="AU152" s="200"/>
      <c r="AV152" s="200"/>
      <c r="AW152" s="200"/>
    </row>
    <row r="153" spans="1:49" ht="15" customHeight="1" x14ac:dyDescent="0.15">
      <c r="A153" s="202"/>
      <c r="B153" s="46" t="str">
        <f>IF(DATA2!A151="","",DATA2!B153)</f>
        <v/>
      </c>
      <c r="C153" s="125" t="str">
        <f>IF(DATA2!C153="","",DATA2!C153)</f>
        <v/>
      </c>
      <c r="D153" s="125" t="str">
        <f>IF(DATA2!D153="","",DATA2!D153)</f>
        <v/>
      </c>
      <c r="E153" s="125" t="str">
        <f>IF(DATA2!E153="","",DATA2!E153)</f>
        <v/>
      </c>
      <c r="F153" s="125" t="str">
        <f>IF(DATA2!F153="","",DATA2!F153)</f>
        <v/>
      </c>
      <c r="G153" s="125" t="str">
        <f>IF(DATA2!G153="","",DATA2!G153)</f>
        <v/>
      </c>
      <c r="H153" s="125" t="str">
        <f>IF(DATA2!H153="","",DATA2!H153)</f>
        <v/>
      </c>
      <c r="I153" s="125" t="str">
        <f>IF(DATA2!I153="","",DATA2!I153)</f>
        <v/>
      </c>
      <c r="J153" s="125" t="str">
        <f>IF(DATA2!J153="","",DATA2!J153)</f>
        <v/>
      </c>
      <c r="K153" s="125" t="str">
        <f>IF(DATA2!K153="","",DATA2!K153)</f>
        <v/>
      </c>
      <c r="L153" s="125" t="str">
        <f>IF(DATA2!L153="","",DATA2!L153)</f>
        <v/>
      </c>
      <c r="M153" s="125" t="str">
        <f>IF(DATA2!M153="","",DATA2!M153)</f>
        <v/>
      </c>
      <c r="N153" s="125" t="str">
        <f>IF(DATA2!N153="","",DATA2!N153)</f>
        <v/>
      </c>
      <c r="O153" s="125" t="str">
        <f>IF(DATA2!O153="","",DATA2!O153)</f>
        <v/>
      </c>
      <c r="P153" s="125" t="str">
        <f>IF(DATA2!P153="","",DATA2!P153)</f>
        <v/>
      </c>
      <c r="Q153" s="125" t="str">
        <f>IF(DATA2!Q153="","",DATA2!Q153)</f>
        <v/>
      </c>
      <c r="R153" s="125" t="str">
        <f>IF(DATA2!R153="","",DATA2!R153)</f>
        <v/>
      </c>
      <c r="S153" s="125" t="str">
        <f>IF(DATA2!S153="","",DATA2!S153)</f>
        <v/>
      </c>
      <c r="T153" s="125" t="str">
        <f>IF(DATA2!T153="","",DATA2!T153)</f>
        <v/>
      </c>
      <c r="U153" s="125" t="str">
        <f>IF(DATA2!U153="","",DATA2!U153)</f>
        <v/>
      </c>
      <c r="V153" s="125" t="str">
        <f>IF(DATA2!V153="","",DATA2!V153)</f>
        <v/>
      </c>
      <c r="W153" s="125" t="str">
        <f>IF(DATA2!W153="","",DATA2!W153)</f>
        <v/>
      </c>
      <c r="X153" s="125" t="str">
        <f>IF(DATA2!X153="","",DATA2!X153)</f>
        <v/>
      </c>
      <c r="Y153" s="125" t="str">
        <f>IF(DATA2!Y153="","",DATA2!Y153)</f>
        <v/>
      </c>
      <c r="Z153" s="125" t="str">
        <f>IF(DATA2!Z153="","",DATA2!Z153)</f>
        <v/>
      </c>
      <c r="AA153" s="125" t="str">
        <f>IF(DATA2!AA153="","",DATA2!AA153)</f>
        <v/>
      </c>
      <c r="AB153" s="125" t="str">
        <f>IF(DATA2!AB153="","",DATA2!AB153)</f>
        <v/>
      </c>
      <c r="AC153" s="125" t="str">
        <f>IF(DATA2!AC153="","",DATA2!AC153)</f>
        <v/>
      </c>
      <c r="AD153" s="125" t="str">
        <f>IF(DATA2!AD153="","",DATA2!AD153)</f>
        <v/>
      </c>
      <c r="AE153" s="125" t="str">
        <f>IF(DATA2!AE153="","",DATA2!AE153)</f>
        <v/>
      </c>
      <c r="AF153" s="125" t="str">
        <f>IF(DATA2!AF153="","",DATA2!AF153)</f>
        <v/>
      </c>
      <c r="AG153" s="126" t="str">
        <f>IF(DATA2!AG153="","",DATA2!AG153)</f>
        <v/>
      </c>
      <c r="AH153" s="130">
        <f t="shared" si="144"/>
        <v>0</v>
      </c>
      <c r="AI153" s="130">
        <f t="shared" si="225"/>
        <v>0</v>
      </c>
      <c r="AJ153" s="204"/>
      <c r="AK153" s="206"/>
      <c r="AL153" s="204"/>
      <c r="AM153" s="206"/>
      <c r="AN153" s="200"/>
      <c r="AO153" s="200"/>
      <c r="AP153" s="200"/>
      <c r="AQ153" s="200"/>
      <c r="AR153" s="200"/>
      <c r="AS153" s="200"/>
      <c r="AT153" s="200"/>
      <c r="AU153" s="200"/>
      <c r="AV153" s="200"/>
      <c r="AW153" s="200"/>
    </row>
    <row r="154" spans="1:49" ht="15" customHeight="1" x14ac:dyDescent="0.15">
      <c r="A154" s="202"/>
      <c r="B154" s="46" t="str">
        <f>IF(DATA2!A151="","",DATA2!B154)</f>
        <v/>
      </c>
      <c r="C154" s="125" t="str">
        <f>IF(DATA2!C154="","",DATA2!C154)</f>
        <v/>
      </c>
      <c r="D154" s="125" t="str">
        <f>IF(DATA2!D154="","",DATA2!D154)</f>
        <v/>
      </c>
      <c r="E154" s="125" t="str">
        <f>IF(DATA2!E154="","",DATA2!E154)</f>
        <v/>
      </c>
      <c r="F154" s="125" t="str">
        <f>IF(DATA2!F154="","",DATA2!F154)</f>
        <v/>
      </c>
      <c r="G154" s="125" t="str">
        <f>IF(DATA2!G154="","",DATA2!G154)</f>
        <v/>
      </c>
      <c r="H154" s="125" t="str">
        <f>IF(DATA2!H154="","",DATA2!H154)</f>
        <v/>
      </c>
      <c r="I154" s="125" t="str">
        <f>IF(DATA2!I154="","",DATA2!I154)</f>
        <v/>
      </c>
      <c r="J154" s="125" t="str">
        <f>IF(DATA2!J154="","",DATA2!J154)</f>
        <v/>
      </c>
      <c r="K154" s="125" t="str">
        <f>IF(DATA2!K154="","",DATA2!K154)</f>
        <v/>
      </c>
      <c r="L154" s="125" t="str">
        <f>IF(DATA2!L154="","",DATA2!L154)</f>
        <v/>
      </c>
      <c r="M154" s="125" t="str">
        <f>IF(DATA2!M154="","",DATA2!M154)</f>
        <v/>
      </c>
      <c r="N154" s="125" t="str">
        <f>IF(DATA2!N154="","",DATA2!N154)</f>
        <v/>
      </c>
      <c r="O154" s="125" t="str">
        <f>IF(DATA2!O154="","",DATA2!O154)</f>
        <v/>
      </c>
      <c r="P154" s="125" t="str">
        <f>IF(DATA2!P154="","",DATA2!P154)</f>
        <v/>
      </c>
      <c r="Q154" s="125" t="str">
        <f>IF(DATA2!Q154="","",DATA2!Q154)</f>
        <v/>
      </c>
      <c r="R154" s="125" t="str">
        <f>IF(DATA2!R154="","",DATA2!R154)</f>
        <v/>
      </c>
      <c r="S154" s="125" t="str">
        <f>IF(DATA2!S154="","",DATA2!S154)</f>
        <v/>
      </c>
      <c r="T154" s="125" t="str">
        <f>IF(DATA2!T154="","",DATA2!T154)</f>
        <v/>
      </c>
      <c r="U154" s="125" t="str">
        <f>IF(DATA2!U154="","",DATA2!U154)</f>
        <v/>
      </c>
      <c r="V154" s="125" t="str">
        <f>IF(DATA2!V154="","",DATA2!V154)</f>
        <v/>
      </c>
      <c r="W154" s="125" t="str">
        <f>IF(DATA2!W154="","",DATA2!W154)</f>
        <v/>
      </c>
      <c r="X154" s="125" t="str">
        <f>IF(DATA2!X154="","",DATA2!X154)</f>
        <v/>
      </c>
      <c r="Y154" s="125" t="str">
        <f>IF(DATA2!Y154="","",DATA2!Y154)</f>
        <v/>
      </c>
      <c r="Z154" s="125" t="str">
        <f>IF(DATA2!Z154="","",DATA2!Z154)</f>
        <v/>
      </c>
      <c r="AA154" s="125" t="str">
        <f>IF(DATA2!AA154="","",DATA2!AA154)</f>
        <v/>
      </c>
      <c r="AB154" s="125" t="str">
        <f>IF(DATA2!AB154="","",DATA2!AB154)</f>
        <v/>
      </c>
      <c r="AC154" s="125" t="str">
        <f>IF(DATA2!AC154="","",DATA2!AC154)</f>
        <v/>
      </c>
      <c r="AD154" s="125" t="str">
        <f>IF(DATA2!AD154="","",DATA2!AD154)</f>
        <v/>
      </c>
      <c r="AE154" s="125" t="str">
        <f>IF(DATA2!AE154="","",DATA2!AE154)</f>
        <v/>
      </c>
      <c r="AF154" s="125" t="str">
        <f>IF(DATA2!AF154="","",DATA2!AF154)</f>
        <v/>
      </c>
      <c r="AG154" s="126" t="str">
        <f>IF(DATA2!AG154="","",DATA2!AG154)</f>
        <v/>
      </c>
      <c r="AH154" s="131">
        <f t="shared" si="144"/>
        <v>0</v>
      </c>
      <c r="AI154" s="130">
        <f t="shared" si="225"/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IF(DATA2!A151="","",DATA2!B155)</f>
        <v/>
      </c>
      <c r="C155" s="127" t="str">
        <f>IF(DATA2!C155="","",DATA2!C155)</f>
        <v/>
      </c>
      <c r="D155" s="127" t="str">
        <f>IF(DATA2!D155="","",DATA2!D155)</f>
        <v/>
      </c>
      <c r="E155" s="127" t="str">
        <f>IF(DATA2!E155="","",DATA2!E155)</f>
        <v/>
      </c>
      <c r="F155" s="127" t="str">
        <f>IF(DATA2!F155="","",DATA2!F155)</f>
        <v/>
      </c>
      <c r="G155" s="127" t="str">
        <f>IF(DATA2!G155="","",DATA2!G155)</f>
        <v/>
      </c>
      <c r="H155" s="127" t="str">
        <f>IF(DATA2!H155="","",DATA2!H155)</f>
        <v/>
      </c>
      <c r="I155" s="127" t="str">
        <f>IF(DATA2!I155="","",DATA2!I155)</f>
        <v/>
      </c>
      <c r="J155" s="127" t="str">
        <f>IF(DATA2!J155="","",DATA2!J155)</f>
        <v/>
      </c>
      <c r="K155" s="127" t="str">
        <f>IF(DATA2!K155="","",DATA2!K155)</f>
        <v/>
      </c>
      <c r="L155" s="127" t="str">
        <f>IF(DATA2!L155="","",DATA2!L155)</f>
        <v/>
      </c>
      <c r="M155" s="127" t="str">
        <f>IF(DATA2!M155="","",DATA2!M155)</f>
        <v/>
      </c>
      <c r="N155" s="127" t="str">
        <f>IF(DATA2!N155="","",DATA2!N155)</f>
        <v/>
      </c>
      <c r="O155" s="127" t="str">
        <f>IF(DATA2!O155="","",DATA2!O155)</f>
        <v/>
      </c>
      <c r="P155" s="127" t="str">
        <f>IF(DATA2!P155="","",DATA2!P155)</f>
        <v/>
      </c>
      <c r="Q155" s="127" t="str">
        <f>IF(DATA2!Q155="","",DATA2!Q155)</f>
        <v/>
      </c>
      <c r="R155" s="127" t="str">
        <f>IF(DATA2!R155="","",DATA2!R155)</f>
        <v/>
      </c>
      <c r="S155" s="127" t="str">
        <f>IF(DATA2!S155="","",DATA2!S155)</f>
        <v/>
      </c>
      <c r="T155" s="127" t="str">
        <f>IF(DATA2!T155="","",DATA2!T155)</f>
        <v/>
      </c>
      <c r="U155" s="127" t="str">
        <f>IF(DATA2!U155="","",DATA2!U155)</f>
        <v/>
      </c>
      <c r="V155" s="127" t="str">
        <f>IF(DATA2!V155="","",DATA2!V155)</f>
        <v/>
      </c>
      <c r="W155" s="127" t="str">
        <f>IF(DATA2!W155="","",DATA2!W155)</f>
        <v/>
      </c>
      <c r="X155" s="127" t="str">
        <f>IF(DATA2!X155="","",DATA2!X155)</f>
        <v/>
      </c>
      <c r="Y155" s="127" t="str">
        <f>IF(DATA2!Y155="","",DATA2!Y155)</f>
        <v/>
      </c>
      <c r="Z155" s="127" t="str">
        <f>IF(DATA2!Z155="","",DATA2!Z155)</f>
        <v/>
      </c>
      <c r="AA155" s="127" t="str">
        <f>IF(DATA2!AA155="","",DATA2!AA155)</f>
        <v/>
      </c>
      <c r="AB155" s="127" t="str">
        <f>IF(DATA2!AB155="","",DATA2!AB155)</f>
        <v/>
      </c>
      <c r="AC155" s="127" t="str">
        <f>IF(DATA2!AC155="","",DATA2!AC155)</f>
        <v/>
      </c>
      <c r="AD155" s="127" t="str">
        <f>IF(DATA2!AD155="","",DATA2!AD155)</f>
        <v/>
      </c>
      <c r="AE155" s="127" t="str">
        <f>IF(DATA2!AE155="","",DATA2!AE155)</f>
        <v/>
      </c>
      <c r="AF155" s="127" t="str">
        <f>IF(DATA2!AF155="","",DATA2!AF155)</f>
        <v/>
      </c>
      <c r="AG155" s="128" t="str">
        <f>IF(DATA2!AG155="","",DATA2!AG155)</f>
        <v/>
      </c>
      <c r="AH155" s="132">
        <f t="shared" si="144"/>
        <v>0</v>
      </c>
      <c r="AI155" s="133">
        <f t="shared" si="225"/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IF(DATA2!A156="","",DATA2!A156)</f>
        <v/>
      </c>
      <c r="B156" s="11" t="str">
        <f>IF(DATA2!A156="","",DATA2!B156)</f>
        <v/>
      </c>
      <c r="C156" s="134" t="str">
        <f>IF(DATA2!C156="","",DATA2!C156)</f>
        <v/>
      </c>
      <c r="D156" s="134" t="str">
        <f>IF(DATA2!D156="","",DATA2!D156)</f>
        <v/>
      </c>
      <c r="E156" s="134" t="str">
        <f>IF(DATA2!E156="","",DATA2!E156)</f>
        <v/>
      </c>
      <c r="F156" s="134" t="str">
        <f>IF(DATA2!F156="","",DATA2!F156)</f>
        <v/>
      </c>
      <c r="G156" s="134" t="str">
        <f>IF(DATA2!G156="","",DATA2!G156)</f>
        <v/>
      </c>
      <c r="H156" s="134" t="str">
        <f>IF(DATA2!H156="","",DATA2!H156)</f>
        <v/>
      </c>
      <c r="I156" s="134" t="str">
        <f>IF(DATA2!I156="","",DATA2!I156)</f>
        <v/>
      </c>
      <c r="J156" s="134" t="str">
        <f>IF(DATA2!J156="","",DATA2!J156)</f>
        <v/>
      </c>
      <c r="K156" s="134" t="str">
        <f>IF(DATA2!K156="","",DATA2!K156)</f>
        <v/>
      </c>
      <c r="L156" s="134" t="str">
        <f>IF(DATA2!L156="","",DATA2!L156)</f>
        <v/>
      </c>
      <c r="M156" s="134" t="str">
        <f>IF(DATA2!M156="","",DATA2!M156)</f>
        <v/>
      </c>
      <c r="N156" s="134" t="str">
        <f>IF(DATA2!N156="","",DATA2!N156)</f>
        <v/>
      </c>
      <c r="O156" s="134" t="str">
        <f>IF(DATA2!O156="","",DATA2!O156)</f>
        <v/>
      </c>
      <c r="P156" s="134" t="str">
        <f>IF(DATA2!P156="","",DATA2!P156)</f>
        <v/>
      </c>
      <c r="Q156" s="134" t="str">
        <f>IF(DATA2!Q156="","",DATA2!Q156)</f>
        <v/>
      </c>
      <c r="R156" s="134" t="str">
        <f>IF(DATA2!R156="","",DATA2!R156)</f>
        <v/>
      </c>
      <c r="S156" s="134" t="str">
        <f>IF(DATA2!S156="","",DATA2!S156)</f>
        <v/>
      </c>
      <c r="T156" s="134" t="str">
        <f>IF(DATA2!T156="","",DATA2!T156)</f>
        <v/>
      </c>
      <c r="U156" s="134" t="str">
        <f>IF(DATA2!U156="","",DATA2!U156)</f>
        <v/>
      </c>
      <c r="V156" s="134" t="str">
        <f>IF(DATA2!V156="","",DATA2!V156)</f>
        <v/>
      </c>
      <c r="W156" s="134" t="str">
        <f>IF(DATA2!W156="","",DATA2!W156)</f>
        <v/>
      </c>
      <c r="X156" s="134" t="str">
        <f>IF(DATA2!X156="","",DATA2!X156)</f>
        <v/>
      </c>
      <c r="Y156" s="134" t="str">
        <f>IF(DATA2!Y156="","",DATA2!Y156)</f>
        <v/>
      </c>
      <c r="Z156" s="134" t="str">
        <f>IF(DATA2!Z156="","",DATA2!Z156)</f>
        <v/>
      </c>
      <c r="AA156" s="134" t="str">
        <f>IF(DATA2!AA156="","",DATA2!AA156)</f>
        <v/>
      </c>
      <c r="AB156" s="134" t="str">
        <f>IF(DATA2!AB156="","",DATA2!AB156)</f>
        <v/>
      </c>
      <c r="AC156" s="134" t="str">
        <f>IF(DATA2!AC156="","",DATA2!AC156)</f>
        <v/>
      </c>
      <c r="AD156" s="134" t="str">
        <f>IF(DATA2!AD156="","",DATA2!AD156)</f>
        <v/>
      </c>
      <c r="AE156" s="134" t="str">
        <f>IF(DATA2!AE156="","",DATA2!AE156)</f>
        <v/>
      </c>
      <c r="AF156" s="134" t="str">
        <f>IF(DATA2!AF156="","",DATA2!AF156)</f>
        <v/>
      </c>
      <c r="AG156" s="135" t="str">
        <f>IF(DATA2!AG156="","",DATA2!AG156)</f>
        <v/>
      </c>
      <c r="AH156" s="188">
        <f>COUNTIFS(DATA2!$C$3:$AG$3,0,DATA2!$C156:$AG156,"&lt;&gt;")</f>
        <v>0</v>
      </c>
      <c r="AI156" s="188">
        <f>COUNTIFS(DATA2!$C$3:$AG$3,"&gt;0",DATA2!$C156:$AG156,"&lt;&gt;")</f>
        <v>0</v>
      </c>
      <c r="AJ156" s="204">
        <f t="shared" ref="AJ156" si="243">COUNTIFS($C$3:$AG$3,"=0",C157:AG157,"&gt;0")+COUNTIFS($C$3:$AG$3,"=0",C158:AG158,"&gt;0")</f>
        <v>0</v>
      </c>
      <c r="AK156" s="206">
        <f t="shared" ref="AK156" si="244">COUNTIFS($C$3:$AG$3,"&lt;&gt;0",C157:AG157,"&gt;0")+COUNTIFS($C$3:$AG$3,"&lt;&gt;0",C158:AG158,"&gt;0")</f>
        <v>0</v>
      </c>
      <c r="AL156" s="204">
        <f t="shared" ref="AL156" si="245">COUNTIFS($C$3:$AG$3,"=0",C159:AG159,"&gt;0")+COUNTIFS($C$3:$AG$3,"=0",C160:AG160,"&gt;0")</f>
        <v>0</v>
      </c>
      <c r="AM156" s="206">
        <f t="shared" ref="AM156" si="246">COUNTIFS($C$3:$AG$3,"&lt;&gt;0",C159:AG159,"&gt;0")+COUNTIFS($C$3:$AG$3,"&lt;&gt;0",C160:AG160,"&gt;0")</f>
        <v>0</v>
      </c>
      <c r="AN156" s="200">
        <f t="shared" ref="AN156:AP156" si="247">COUNTIF($C156:$AG156,AN$5)</f>
        <v>0</v>
      </c>
      <c r="AO156" s="200">
        <f t="shared" si="247"/>
        <v>0</v>
      </c>
      <c r="AP156" s="200">
        <f t="shared" si="247"/>
        <v>0</v>
      </c>
      <c r="AQ156" s="200">
        <f t="shared" ref="AQ156" si="248">COUNTIF($C156:$AG156,AQ$5)+COUNTIF($C156:$AG156,"半振")*0.5</f>
        <v>0</v>
      </c>
      <c r="AR156" s="200">
        <f t="shared" ref="AR156" si="249">COUNTIF($C156:$AG156,AR$5)+COUNTIF($C156:$AG156,"半有")*0.5</f>
        <v>0</v>
      </c>
      <c r="AS156" s="200">
        <f t="shared" ref="AS156" si="250">COUNTIF($C156:$AG156,AS$5)+COUNTIF($C156:$AG156,"半欠")*0.5</f>
        <v>0</v>
      </c>
      <c r="AT156" s="200">
        <f t="shared" si="234"/>
        <v>0</v>
      </c>
      <c r="AU156" s="200">
        <f t="shared" si="234"/>
        <v>0</v>
      </c>
      <c r="AV156" s="200">
        <f t="shared" si="234"/>
        <v>0</v>
      </c>
      <c r="AW156" s="200">
        <f t="shared" si="234"/>
        <v>0</v>
      </c>
    </row>
    <row r="157" spans="1:49" ht="15" customHeight="1" x14ac:dyDescent="0.15">
      <c r="A157" s="202"/>
      <c r="B157" s="44" t="str">
        <f>IF(DATA2!A156="","",DATA2!B157)</f>
        <v/>
      </c>
      <c r="C157" s="123" t="str">
        <f>IF(DATA2!C157="","",DATA2!C157)</f>
        <v/>
      </c>
      <c r="D157" s="123" t="str">
        <f>IF(DATA2!D157="","",DATA2!D157)</f>
        <v/>
      </c>
      <c r="E157" s="123" t="str">
        <f>IF(DATA2!E157="","",DATA2!E157)</f>
        <v/>
      </c>
      <c r="F157" s="123" t="str">
        <f>IF(DATA2!F157="","",DATA2!F157)</f>
        <v/>
      </c>
      <c r="G157" s="123" t="str">
        <f>IF(DATA2!G157="","",DATA2!G157)</f>
        <v/>
      </c>
      <c r="H157" s="123" t="str">
        <f>IF(DATA2!H157="","",DATA2!H157)</f>
        <v/>
      </c>
      <c r="I157" s="123" t="str">
        <f>IF(DATA2!I157="","",DATA2!I157)</f>
        <v/>
      </c>
      <c r="J157" s="123" t="str">
        <f>IF(DATA2!J157="","",DATA2!J157)</f>
        <v/>
      </c>
      <c r="K157" s="123" t="str">
        <f>IF(DATA2!K157="","",DATA2!K157)</f>
        <v/>
      </c>
      <c r="L157" s="123" t="str">
        <f>IF(DATA2!L157="","",DATA2!L157)</f>
        <v/>
      </c>
      <c r="M157" s="123" t="str">
        <f>IF(DATA2!M157="","",DATA2!M157)</f>
        <v/>
      </c>
      <c r="N157" s="123" t="str">
        <f>IF(DATA2!N157="","",DATA2!N157)</f>
        <v/>
      </c>
      <c r="O157" s="123" t="str">
        <f>IF(DATA2!O157="","",DATA2!O157)</f>
        <v/>
      </c>
      <c r="P157" s="123" t="str">
        <f>IF(DATA2!P157="","",DATA2!P157)</f>
        <v/>
      </c>
      <c r="Q157" s="123" t="str">
        <f>IF(DATA2!Q157="","",DATA2!Q157)</f>
        <v/>
      </c>
      <c r="R157" s="123" t="str">
        <f>IF(DATA2!R157="","",DATA2!R157)</f>
        <v/>
      </c>
      <c r="S157" s="123" t="str">
        <f>IF(DATA2!S157="","",DATA2!S157)</f>
        <v/>
      </c>
      <c r="T157" s="123" t="str">
        <f>IF(DATA2!T157="","",DATA2!T157)</f>
        <v/>
      </c>
      <c r="U157" s="123" t="str">
        <f>IF(DATA2!U157="","",DATA2!U157)</f>
        <v/>
      </c>
      <c r="V157" s="123" t="str">
        <f>IF(DATA2!V157="","",DATA2!V157)</f>
        <v/>
      </c>
      <c r="W157" s="123" t="str">
        <f>IF(DATA2!W157="","",DATA2!W157)</f>
        <v/>
      </c>
      <c r="X157" s="123" t="str">
        <f>IF(DATA2!X157="","",DATA2!X157)</f>
        <v/>
      </c>
      <c r="Y157" s="123" t="str">
        <f>IF(DATA2!Y157="","",DATA2!Y157)</f>
        <v/>
      </c>
      <c r="Z157" s="123" t="str">
        <f>IF(DATA2!Z157="","",DATA2!Z157)</f>
        <v/>
      </c>
      <c r="AA157" s="123" t="str">
        <f>IF(DATA2!AA157="","",DATA2!AA157)</f>
        <v/>
      </c>
      <c r="AB157" s="123" t="str">
        <f>IF(DATA2!AB157="","",DATA2!AB157)</f>
        <v/>
      </c>
      <c r="AC157" s="123" t="str">
        <f>IF(DATA2!AC157="","",DATA2!AC157)</f>
        <v/>
      </c>
      <c r="AD157" s="123" t="str">
        <f>IF(DATA2!AD157="","",DATA2!AD157)</f>
        <v/>
      </c>
      <c r="AE157" s="123" t="str">
        <f>IF(DATA2!AE157="","",DATA2!AE157)</f>
        <v/>
      </c>
      <c r="AF157" s="123" t="str">
        <f>IF(DATA2!AF157="","",DATA2!AF157)</f>
        <v/>
      </c>
      <c r="AG157" s="124" t="str">
        <f>IF(DATA2!AG157="","",DATA2!AG157)</f>
        <v/>
      </c>
      <c r="AH157" s="129">
        <f t="shared" ref="AH157:AH220" si="251">SUMIF($C$3:$AG$3,"=0",$C157:$AG157)</f>
        <v>0</v>
      </c>
      <c r="AI157" s="129">
        <f t="shared" si="225"/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2"/>
      <c r="B158" s="46" t="str">
        <f>IF(DATA2!A156="","",DATA2!B158)</f>
        <v/>
      </c>
      <c r="C158" s="125" t="str">
        <f>IF(DATA2!C158="","",DATA2!C158)</f>
        <v/>
      </c>
      <c r="D158" s="125" t="str">
        <f>IF(DATA2!D158="","",DATA2!D158)</f>
        <v/>
      </c>
      <c r="E158" s="125" t="str">
        <f>IF(DATA2!E158="","",DATA2!E158)</f>
        <v/>
      </c>
      <c r="F158" s="125" t="str">
        <f>IF(DATA2!F158="","",DATA2!F158)</f>
        <v/>
      </c>
      <c r="G158" s="125" t="str">
        <f>IF(DATA2!G158="","",DATA2!G158)</f>
        <v/>
      </c>
      <c r="H158" s="125" t="str">
        <f>IF(DATA2!H158="","",DATA2!H158)</f>
        <v/>
      </c>
      <c r="I158" s="125" t="str">
        <f>IF(DATA2!I158="","",DATA2!I158)</f>
        <v/>
      </c>
      <c r="J158" s="125" t="str">
        <f>IF(DATA2!J158="","",DATA2!J158)</f>
        <v/>
      </c>
      <c r="K158" s="125" t="str">
        <f>IF(DATA2!K158="","",DATA2!K158)</f>
        <v/>
      </c>
      <c r="L158" s="125" t="str">
        <f>IF(DATA2!L158="","",DATA2!L158)</f>
        <v/>
      </c>
      <c r="M158" s="125" t="str">
        <f>IF(DATA2!M158="","",DATA2!M158)</f>
        <v/>
      </c>
      <c r="N158" s="125" t="str">
        <f>IF(DATA2!N158="","",DATA2!N158)</f>
        <v/>
      </c>
      <c r="O158" s="125" t="str">
        <f>IF(DATA2!O158="","",DATA2!O158)</f>
        <v/>
      </c>
      <c r="P158" s="125" t="str">
        <f>IF(DATA2!P158="","",DATA2!P158)</f>
        <v/>
      </c>
      <c r="Q158" s="125" t="str">
        <f>IF(DATA2!Q158="","",DATA2!Q158)</f>
        <v/>
      </c>
      <c r="R158" s="125" t="str">
        <f>IF(DATA2!R158="","",DATA2!R158)</f>
        <v/>
      </c>
      <c r="S158" s="125" t="str">
        <f>IF(DATA2!S158="","",DATA2!S158)</f>
        <v/>
      </c>
      <c r="T158" s="125" t="str">
        <f>IF(DATA2!T158="","",DATA2!T158)</f>
        <v/>
      </c>
      <c r="U158" s="125" t="str">
        <f>IF(DATA2!U158="","",DATA2!U158)</f>
        <v/>
      </c>
      <c r="V158" s="125" t="str">
        <f>IF(DATA2!V158="","",DATA2!V158)</f>
        <v/>
      </c>
      <c r="W158" s="125" t="str">
        <f>IF(DATA2!W158="","",DATA2!W158)</f>
        <v/>
      </c>
      <c r="X158" s="125" t="str">
        <f>IF(DATA2!X158="","",DATA2!X158)</f>
        <v/>
      </c>
      <c r="Y158" s="125" t="str">
        <f>IF(DATA2!Y158="","",DATA2!Y158)</f>
        <v/>
      </c>
      <c r="Z158" s="125" t="str">
        <f>IF(DATA2!Z158="","",DATA2!Z158)</f>
        <v/>
      </c>
      <c r="AA158" s="125" t="str">
        <f>IF(DATA2!AA158="","",DATA2!AA158)</f>
        <v/>
      </c>
      <c r="AB158" s="125" t="str">
        <f>IF(DATA2!AB158="","",DATA2!AB158)</f>
        <v/>
      </c>
      <c r="AC158" s="125" t="str">
        <f>IF(DATA2!AC158="","",DATA2!AC158)</f>
        <v/>
      </c>
      <c r="AD158" s="125" t="str">
        <f>IF(DATA2!AD158="","",DATA2!AD158)</f>
        <v/>
      </c>
      <c r="AE158" s="125" t="str">
        <f>IF(DATA2!AE158="","",DATA2!AE158)</f>
        <v/>
      </c>
      <c r="AF158" s="125" t="str">
        <f>IF(DATA2!AF158="","",DATA2!AF158)</f>
        <v/>
      </c>
      <c r="AG158" s="126" t="str">
        <f>IF(DATA2!AG158="","",DATA2!AG158)</f>
        <v/>
      </c>
      <c r="AH158" s="130">
        <f t="shared" si="251"/>
        <v>0</v>
      </c>
      <c r="AI158" s="130">
        <f t="shared" si="225"/>
        <v>0</v>
      </c>
      <c r="AJ158" s="204"/>
      <c r="AK158" s="206"/>
      <c r="AL158" s="204"/>
      <c r="AM158" s="206"/>
      <c r="AN158" s="200"/>
      <c r="AO158" s="200"/>
      <c r="AP158" s="200"/>
      <c r="AQ158" s="200"/>
      <c r="AR158" s="200"/>
      <c r="AS158" s="200"/>
      <c r="AT158" s="200"/>
      <c r="AU158" s="200"/>
      <c r="AV158" s="200"/>
      <c r="AW158" s="200"/>
    </row>
    <row r="159" spans="1:49" ht="15" customHeight="1" x14ac:dyDescent="0.15">
      <c r="A159" s="202"/>
      <c r="B159" s="46" t="str">
        <f>IF(DATA2!A156="","",DATA2!B159)</f>
        <v/>
      </c>
      <c r="C159" s="125" t="str">
        <f>IF(DATA2!C159="","",DATA2!C159)</f>
        <v/>
      </c>
      <c r="D159" s="125" t="str">
        <f>IF(DATA2!D159="","",DATA2!D159)</f>
        <v/>
      </c>
      <c r="E159" s="125" t="str">
        <f>IF(DATA2!E159="","",DATA2!E159)</f>
        <v/>
      </c>
      <c r="F159" s="125" t="str">
        <f>IF(DATA2!F159="","",DATA2!F159)</f>
        <v/>
      </c>
      <c r="G159" s="125" t="str">
        <f>IF(DATA2!G159="","",DATA2!G159)</f>
        <v/>
      </c>
      <c r="H159" s="125" t="str">
        <f>IF(DATA2!H159="","",DATA2!H159)</f>
        <v/>
      </c>
      <c r="I159" s="125" t="str">
        <f>IF(DATA2!I159="","",DATA2!I159)</f>
        <v/>
      </c>
      <c r="J159" s="125" t="str">
        <f>IF(DATA2!J159="","",DATA2!J159)</f>
        <v/>
      </c>
      <c r="K159" s="125" t="str">
        <f>IF(DATA2!K159="","",DATA2!K159)</f>
        <v/>
      </c>
      <c r="L159" s="125" t="str">
        <f>IF(DATA2!L159="","",DATA2!L159)</f>
        <v/>
      </c>
      <c r="M159" s="125" t="str">
        <f>IF(DATA2!M159="","",DATA2!M159)</f>
        <v/>
      </c>
      <c r="N159" s="125" t="str">
        <f>IF(DATA2!N159="","",DATA2!N159)</f>
        <v/>
      </c>
      <c r="O159" s="125" t="str">
        <f>IF(DATA2!O159="","",DATA2!O159)</f>
        <v/>
      </c>
      <c r="P159" s="125" t="str">
        <f>IF(DATA2!P159="","",DATA2!P159)</f>
        <v/>
      </c>
      <c r="Q159" s="125" t="str">
        <f>IF(DATA2!Q159="","",DATA2!Q159)</f>
        <v/>
      </c>
      <c r="R159" s="125" t="str">
        <f>IF(DATA2!R159="","",DATA2!R159)</f>
        <v/>
      </c>
      <c r="S159" s="125" t="str">
        <f>IF(DATA2!S159="","",DATA2!S159)</f>
        <v/>
      </c>
      <c r="T159" s="125" t="str">
        <f>IF(DATA2!T159="","",DATA2!T159)</f>
        <v/>
      </c>
      <c r="U159" s="125" t="str">
        <f>IF(DATA2!U159="","",DATA2!U159)</f>
        <v/>
      </c>
      <c r="V159" s="125" t="str">
        <f>IF(DATA2!V159="","",DATA2!V159)</f>
        <v/>
      </c>
      <c r="W159" s="125" t="str">
        <f>IF(DATA2!W159="","",DATA2!W159)</f>
        <v/>
      </c>
      <c r="X159" s="125" t="str">
        <f>IF(DATA2!X159="","",DATA2!X159)</f>
        <v/>
      </c>
      <c r="Y159" s="125" t="str">
        <f>IF(DATA2!Y159="","",DATA2!Y159)</f>
        <v/>
      </c>
      <c r="Z159" s="125" t="str">
        <f>IF(DATA2!Z159="","",DATA2!Z159)</f>
        <v/>
      </c>
      <c r="AA159" s="125" t="str">
        <f>IF(DATA2!AA159="","",DATA2!AA159)</f>
        <v/>
      </c>
      <c r="AB159" s="125" t="str">
        <f>IF(DATA2!AB159="","",DATA2!AB159)</f>
        <v/>
      </c>
      <c r="AC159" s="125" t="str">
        <f>IF(DATA2!AC159="","",DATA2!AC159)</f>
        <v/>
      </c>
      <c r="AD159" s="125" t="str">
        <f>IF(DATA2!AD159="","",DATA2!AD159)</f>
        <v/>
      </c>
      <c r="AE159" s="125" t="str">
        <f>IF(DATA2!AE159="","",DATA2!AE159)</f>
        <v/>
      </c>
      <c r="AF159" s="125" t="str">
        <f>IF(DATA2!AF159="","",DATA2!AF159)</f>
        <v/>
      </c>
      <c r="AG159" s="126" t="str">
        <f>IF(DATA2!AG159="","",DATA2!AG159)</f>
        <v/>
      </c>
      <c r="AH159" s="131">
        <f t="shared" si="251"/>
        <v>0</v>
      </c>
      <c r="AI159" s="130">
        <f t="shared" si="225"/>
        <v>0</v>
      </c>
      <c r="AJ159" s="204"/>
      <c r="AK159" s="206"/>
      <c r="AL159" s="204"/>
      <c r="AM159" s="206"/>
      <c r="AN159" s="200"/>
      <c r="AO159" s="200"/>
      <c r="AP159" s="200"/>
      <c r="AQ159" s="200"/>
      <c r="AR159" s="200"/>
      <c r="AS159" s="200"/>
      <c r="AT159" s="200"/>
      <c r="AU159" s="200"/>
      <c r="AV159" s="200"/>
      <c r="AW159" s="200"/>
    </row>
    <row r="160" spans="1:49" ht="15" customHeight="1" x14ac:dyDescent="0.15">
      <c r="A160" s="203"/>
      <c r="B160" s="74" t="str">
        <f>IF(DATA2!A156="","",DATA2!B160)</f>
        <v/>
      </c>
      <c r="C160" s="127" t="str">
        <f>IF(DATA2!C160="","",DATA2!C160)</f>
        <v/>
      </c>
      <c r="D160" s="127" t="str">
        <f>IF(DATA2!D160="","",DATA2!D160)</f>
        <v/>
      </c>
      <c r="E160" s="127" t="str">
        <f>IF(DATA2!E160="","",DATA2!E160)</f>
        <v/>
      </c>
      <c r="F160" s="127" t="str">
        <f>IF(DATA2!F160="","",DATA2!F160)</f>
        <v/>
      </c>
      <c r="G160" s="127" t="str">
        <f>IF(DATA2!G160="","",DATA2!G160)</f>
        <v/>
      </c>
      <c r="H160" s="127" t="str">
        <f>IF(DATA2!H160="","",DATA2!H160)</f>
        <v/>
      </c>
      <c r="I160" s="127" t="str">
        <f>IF(DATA2!I160="","",DATA2!I160)</f>
        <v/>
      </c>
      <c r="J160" s="127" t="str">
        <f>IF(DATA2!J160="","",DATA2!J160)</f>
        <v/>
      </c>
      <c r="K160" s="127" t="str">
        <f>IF(DATA2!K160="","",DATA2!K160)</f>
        <v/>
      </c>
      <c r="L160" s="127" t="str">
        <f>IF(DATA2!L160="","",DATA2!L160)</f>
        <v/>
      </c>
      <c r="M160" s="127" t="str">
        <f>IF(DATA2!M160="","",DATA2!M160)</f>
        <v/>
      </c>
      <c r="N160" s="127" t="str">
        <f>IF(DATA2!N160="","",DATA2!N160)</f>
        <v/>
      </c>
      <c r="O160" s="127" t="str">
        <f>IF(DATA2!O160="","",DATA2!O160)</f>
        <v/>
      </c>
      <c r="P160" s="127" t="str">
        <f>IF(DATA2!P160="","",DATA2!P160)</f>
        <v/>
      </c>
      <c r="Q160" s="127" t="str">
        <f>IF(DATA2!Q160="","",DATA2!Q160)</f>
        <v/>
      </c>
      <c r="R160" s="127" t="str">
        <f>IF(DATA2!R160="","",DATA2!R160)</f>
        <v/>
      </c>
      <c r="S160" s="127" t="str">
        <f>IF(DATA2!S160="","",DATA2!S160)</f>
        <v/>
      </c>
      <c r="T160" s="127" t="str">
        <f>IF(DATA2!T160="","",DATA2!T160)</f>
        <v/>
      </c>
      <c r="U160" s="127" t="str">
        <f>IF(DATA2!U160="","",DATA2!U160)</f>
        <v/>
      </c>
      <c r="V160" s="127" t="str">
        <f>IF(DATA2!V160="","",DATA2!V160)</f>
        <v/>
      </c>
      <c r="W160" s="127" t="str">
        <f>IF(DATA2!W160="","",DATA2!W160)</f>
        <v/>
      </c>
      <c r="X160" s="127" t="str">
        <f>IF(DATA2!X160="","",DATA2!X160)</f>
        <v/>
      </c>
      <c r="Y160" s="127" t="str">
        <f>IF(DATA2!Y160="","",DATA2!Y160)</f>
        <v/>
      </c>
      <c r="Z160" s="127" t="str">
        <f>IF(DATA2!Z160="","",DATA2!Z160)</f>
        <v/>
      </c>
      <c r="AA160" s="127" t="str">
        <f>IF(DATA2!AA160="","",DATA2!AA160)</f>
        <v/>
      </c>
      <c r="AB160" s="127" t="str">
        <f>IF(DATA2!AB160="","",DATA2!AB160)</f>
        <v/>
      </c>
      <c r="AC160" s="127" t="str">
        <f>IF(DATA2!AC160="","",DATA2!AC160)</f>
        <v/>
      </c>
      <c r="AD160" s="127" t="str">
        <f>IF(DATA2!AD160="","",DATA2!AD160)</f>
        <v/>
      </c>
      <c r="AE160" s="127" t="str">
        <f>IF(DATA2!AE160="","",DATA2!AE160)</f>
        <v/>
      </c>
      <c r="AF160" s="127" t="str">
        <f>IF(DATA2!AF160="","",DATA2!AF160)</f>
        <v/>
      </c>
      <c r="AG160" s="128" t="str">
        <f>IF(DATA2!AG160="","",DATA2!AG160)</f>
        <v/>
      </c>
      <c r="AH160" s="132">
        <f t="shared" si="251"/>
        <v>0</v>
      </c>
      <c r="AI160" s="133">
        <f t="shared" si="225"/>
        <v>0</v>
      </c>
      <c r="AJ160" s="205"/>
      <c r="AK160" s="207"/>
      <c r="AL160" s="205"/>
      <c r="AM160" s="207"/>
      <c r="AN160" s="201"/>
      <c r="AO160" s="201"/>
      <c r="AP160" s="201"/>
      <c r="AQ160" s="201"/>
      <c r="AR160" s="201"/>
      <c r="AS160" s="201"/>
      <c r="AT160" s="201"/>
      <c r="AU160" s="201"/>
      <c r="AV160" s="201"/>
      <c r="AW160" s="201"/>
    </row>
    <row r="161" spans="1:49" ht="15" customHeight="1" x14ac:dyDescent="0.15">
      <c r="A161" s="202" t="str">
        <f>IF(DATA2!A161="","",DATA2!A161)</f>
        <v/>
      </c>
      <c r="B161" s="11" t="str">
        <f>IF(DATA2!A161="","",DATA2!B161)</f>
        <v/>
      </c>
      <c r="C161" s="134" t="str">
        <f>IF(DATA2!C161="","",DATA2!C161)</f>
        <v/>
      </c>
      <c r="D161" s="134" t="str">
        <f>IF(DATA2!D161="","",DATA2!D161)</f>
        <v/>
      </c>
      <c r="E161" s="134" t="str">
        <f>IF(DATA2!E161="","",DATA2!E161)</f>
        <v/>
      </c>
      <c r="F161" s="134" t="str">
        <f>IF(DATA2!F161="","",DATA2!F161)</f>
        <v/>
      </c>
      <c r="G161" s="134" t="str">
        <f>IF(DATA2!G161="","",DATA2!G161)</f>
        <v/>
      </c>
      <c r="H161" s="134" t="str">
        <f>IF(DATA2!H161="","",DATA2!H161)</f>
        <v/>
      </c>
      <c r="I161" s="134" t="str">
        <f>IF(DATA2!I161="","",DATA2!I161)</f>
        <v/>
      </c>
      <c r="J161" s="134" t="str">
        <f>IF(DATA2!J161="","",DATA2!J161)</f>
        <v/>
      </c>
      <c r="K161" s="134" t="str">
        <f>IF(DATA2!K161="","",DATA2!K161)</f>
        <v/>
      </c>
      <c r="L161" s="134" t="str">
        <f>IF(DATA2!L161="","",DATA2!L161)</f>
        <v/>
      </c>
      <c r="M161" s="134" t="str">
        <f>IF(DATA2!M161="","",DATA2!M161)</f>
        <v/>
      </c>
      <c r="N161" s="134" t="str">
        <f>IF(DATA2!N161="","",DATA2!N161)</f>
        <v/>
      </c>
      <c r="O161" s="134" t="str">
        <f>IF(DATA2!O161="","",DATA2!O161)</f>
        <v/>
      </c>
      <c r="P161" s="134" t="str">
        <f>IF(DATA2!P161="","",DATA2!P161)</f>
        <v/>
      </c>
      <c r="Q161" s="134" t="str">
        <f>IF(DATA2!Q161="","",DATA2!Q161)</f>
        <v/>
      </c>
      <c r="R161" s="134" t="str">
        <f>IF(DATA2!R161="","",DATA2!R161)</f>
        <v/>
      </c>
      <c r="S161" s="134" t="str">
        <f>IF(DATA2!S161="","",DATA2!S161)</f>
        <v/>
      </c>
      <c r="T161" s="134" t="str">
        <f>IF(DATA2!T161="","",DATA2!T161)</f>
        <v/>
      </c>
      <c r="U161" s="134" t="str">
        <f>IF(DATA2!U161="","",DATA2!U161)</f>
        <v/>
      </c>
      <c r="V161" s="134" t="str">
        <f>IF(DATA2!V161="","",DATA2!V161)</f>
        <v/>
      </c>
      <c r="W161" s="134" t="str">
        <f>IF(DATA2!W161="","",DATA2!W161)</f>
        <v/>
      </c>
      <c r="X161" s="134" t="str">
        <f>IF(DATA2!X161="","",DATA2!X161)</f>
        <v/>
      </c>
      <c r="Y161" s="134" t="str">
        <f>IF(DATA2!Y161="","",DATA2!Y161)</f>
        <v/>
      </c>
      <c r="Z161" s="134" t="str">
        <f>IF(DATA2!Z161="","",DATA2!Z161)</f>
        <v/>
      </c>
      <c r="AA161" s="134" t="str">
        <f>IF(DATA2!AA161="","",DATA2!AA161)</f>
        <v/>
      </c>
      <c r="AB161" s="134" t="str">
        <f>IF(DATA2!AB161="","",DATA2!AB161)</f>
        <v/>
      </c>
      <c r="AC161" s="134" t="str">
        <f>IF(DATA2!AC161="","",DATA2!AC161)</f>
        <v/>
      </c>
      <c r="AD161" s="134" t="str">
        <f>IF(DATA2!AD161="","",DATA2!AD161)</f>
        <v/>
      </c>
      <c r="AE161" s="134" t="str">
        <f>IF(DATA2!AE161="","",DATA2!AE161)</f>
        <v/>
      </c>
      <c r="AF161" s="134" t="str">
        <f>IF(DATA2!AF161="","",DATA2!AF161)</f>
        <v/>
      </c>
      <c r="AG161" s="135" t="str">
        <f>IF(DATA2!AG161="","",DATA2!AG161)</f>
        <v/>
      </c>
      <c r="AH161" s="188">
        <f>COUNTIFS(DATA2!$C$3:$AG$3,0,DATA2!$C161:$AG161,"&lt;&gt;")</f>
        <v>0</v>
      </c>
      <c r="AI161" s="188">
        <f>COUNTIFS(DATA2!$C$3:$AG$3,"&gt;0",DATA2!$C161:$AG161,"&lt;&gt;")</f>
        <v>0</v>
      </c>
      <c r="AJ161" s="204">
        <f t="shared" ref="AJ161" si="252">COUNTIFS($C$3:$AG$3,"=0",C162:AG162,"&gt;0")+COUNTIFS($C$3:$AG$3,"=0",C163:AG163,"&gt;0")</f>
        <v>0</v>
      </c>
      <c r="AK161" s="206">
        <f t="shared" ref="AK161" si="253">COUNTIFS($C$3:$AG$3,"&lt;&gt;0",C162:AG162,"&gt;0")+COUNTIFS($C$3:$AG$3,"&lt;&gt;0",C163:AG163,"&gt;0")</f>
        <v>0</v>
      </c>
      <c r="AL161" s="204">
        <f t="shared" ref="AL161" si="254">COUNTIFS($C$3:$AG$3,"=0",C164:AG164,"&gt;0")+COUNTIFS($C$3:$AG$3,"=0",C165:AG165,"&gt;0")</f>
        <v>0</v>
      </c>
      <c r="AM161" s="206">
        <f t="shared" ref="AM161" si="255">COUNTIFS($C$3:$AG$3,"&lt;&gt;0",C164:AG164,"&gt;0")+COUNTIFS($C$3:$AG$3,"&lt;&gt;0",C165:AG165,"&gt;0")</f>
        <v>0</v>
      </c>
      <c r="AN161" s="200">
        <f t="shared" ref="AN161:AP161" si="256">COUNTIF($C161:$AG161,AN$5)</f>
        <v>0</v>
      </c>
      <c r="AO161" s="200">
        <f t="shared" si="256"/>
        <v>0</v>
      </c>
      <c r="AP161" s="200">
        <f t="shared" si="256"/>
        <v>0</v>
      </c>
      <c r="AQ161" s="200">
        <f t="shared" ref="AQ161" si="257">COUNTIF($C161:$AG161,AQ$5)+COUNTIF($C161:$AG161,"半振")*0.5</f>
        <v>0</v>
      </c>
      <c r="AR161" s="200">
        <f t="shared" ref="AR161" si="258">COUNTIF($C161:$AG161,AR$5)+COUNTIF($C161:$AG161,"半有")*0.5</f>
        <v>0</v>
      </c>
      <c r="AS161" s="200">
        <f t="shared" ref="AS161" si="259">COUNTIF($C161:$AG161,AS$5)+COUNTIF($C161:$AG161,"半欠")*0.5</f>
        <v>0</v>
      </c>
      <c r="AT161" s="200">
        <f t="shared" si="234"/>
        <v>0</v>
      </c>
      <c r="AU161" s="200">
        <f t="shared" si="234"/>
        <v>0</v>
      </c>
      <c r="AV161" s="200">
        <f t="shared" si="234"/>
        <v>0</v>
      </c>
      <c r="AW161" s="200">
        <f t="shared" si="234"/>
        <v>0</v>
      </c>
    </row>
    <row r="162" spans="1:49" ht="15" customHeight="1" x14ac:dyDescent="0.15">
      <c r="A162" s="202"/>
      <c r="B162" s="44" t="str">
        <f>IF(DATA2!A161="","",DATA2!B162)</f>
        <v/>
      </c>
      <c r="C162" s="123" t="str">
        <f>IF(DATA2!C162="","",DATA2!C162)</f>
        <v/>
      </c>
      <c r="D162" s="123" t="str">
        <f>IF(DATA2!D162="","",DATA2!D162)</f>
        <v/>
      </c>
      <c r="E162" s="123" t="str">
        <f>IF(DATA2!E162="","",DATA2!E162)</f>
        <v/>
      </c>
      <c r="F162" s="123" t="str">
        <f>IF(DATA2!F162="","",DATA2!F162)</f>
        <v/>
      </c>
      <c r="G162" s="123" t="str">
        <f>IF(DATA2!G162="","",DATA2!G162)</f>
        <v/>
      </c>
      <c r="H162" s="123" t="str">
        <f>IF(DATA2!H162="","",DATA2!H162)</f>
        <v/>
      </c>
      <c r="I162" s="123" t="str">
        <f>IF(DATA2!I162="","",DATA2!I162)</f>
        <v/>
      </c>
      <c r="J162" s="123" t="str">
        <f>IF(DATA2!J162="","",DATA2!J162)</f>
        <v/>
      </c>
      <c r="K162" s="123" t="str">
        <f>IF(DATA2!K162="","",DATA2!K162)</f>
        <v/>
      </c>
      <c r="L162" s="123" t="str">
        <f>IF(DATA2!L162="","",DATA2!L162)</f>
        <v/>
      </c>
      <c r="M162" s="123" t="str">
        <f>IF(DATA2!M162="","",DATA2!M162)</f>
        <v/>
      </c>
      <c r="N162" s="123" t="str">
        <f>IF(DATA2!N162="","",DATA2!N162)</f>
        <v/>
      </c>
      <c r="O162" s="123" t="str">
        <f>IF(DATA2!O162="","",DATA2!O162)</f>
        <v/>
      </c>
      <c r="P162" s="123" t="str">
        <f>IF(DATA2!P162="","",DATA2!P162)</f>
        <v/>
      </c>
      <c r="Q162" s="123" t="str">
        <f>IF(DATA2!Q162="","",DATA2!Q162)</f>
        <v/>
      </c>
      <c r="R162" s="123" t="str">
        <f>IF(DATA2!R162="","",DATA2!R162)</f>
        <v/>
      </c>
      <c r="S162" s="123" t="str">
        <f>IF(DATA2!S162="","",DATA2!S162)</f>
        <v/>
      </c>
      <c r="T162" s="123" t="str">
        <f>IF(DATA2!T162="","",DATA2!T162)</f>
        <v/>
      </c>
      <c r="U162" s="123" t="str">
        <f>IF(DATA2!U162="","",DATA2!U162)</f>
        <v/>
      </c>
      <c r="V162" s="123" t="str">
        <f>IF(DATA2!V162="","",DATA2!V162)</f>
        <v/>
      </c>
      <c r="W162" s="123" t="str">
        <f>IF(DATA2!W162="","",DATA2!W162)</f>
        <v/>
      </c>
      <c r="X162" s="123" t="str">
        <f>IF(DATA2!X162="","",DATA2!X162)</f>
        <v/>
      </c>
      <c r="Y162" s="123" t="str">
        <f>IF(DATA2!Y162="","",DATA2!Y162)</f>
        <v/>
      </c>
      <c r="Z162" s="123" t="str">
        <f>IF(DATA2!Z162="","",DATA2!Z162)</f>
        <v/>
      </c>
      <c r="AA162" s="123" t="str">
        <f>IF(DATA2!AA162="","",DATA2!AA162)</f>
        <v/>
      </c>
      <c r="AB162" s="123" t="str">
        <f>IF(DATA2!AB162="","",DATA2!AB162)</f>
        <v/>
      </c>
      <c r="AC162" s="123" t="str">
        <f>IF(DATA2!AC162="","",DATA2!AC162)</f>
        <v/>
      </c>
      <c r="AD162" s="123" t="str">
        <f>IF(DATA2!AD162="","",DATA2!AD162)</f>
        <v/>
      </c>
      <c r="AE162" s="123" t="str">
        <f>IF(DATA2!AE162="","",DATA2!AE162)</f>
        <v/>
      </c>
      <c r="AF162" s="123" t="str">
        <f>IF(DATA2!AF162="","",DATA2!AF162)</f>
        <v/>
      </c>
      <c r="AG162" s="124" t="str">
        <f>IF(DATA2!AG162="","",DATA2!AG162)</f>
        <v/>
      </c>
      <c r="AH162" s="129">
        <f t="shared" si="251"/>
        <v>0</v>
      </c>
      <c r="AI162" s="129">
        <f t="shared" si="225"/>
        <v>0</v>
      </c>
      <c r="AJ162" s="204"/>
      <c r="AK162" s="206"/>
      <c r="AL162" s="204"/>
      <c r="AM162" s="206"/>
      <c r="AN162" s="200"/>
      <c r="AO162" s="200"/>
      <c r="AP162" s="200"/>
      <c r="AQ162" s="200"/>
      <c r="AR162" s="200"/>
      <c r="AS162" s="200"/>
      <c r="AT162" s="200"/>
      <c r="AU162" s="200"/>
      <c r="AV162" s="200"/>
      <c r="AW162" s="200"/>
    </row>
    <row r="163" spans="1:49" ht="15" customHeight="1" x14ac:dyDescent="0.15">
      <c r="A163" s="202"/>
      <c r="B163" s="46" t="str">
        <f>IF(DATA2!A161="","",DATA2!B163)</f>
        <v/>
      </c>
      <c r="C163" s="125" t="str">
        <f>IF(DATA2!C163="","",DATA2!C163)</f>
        <v/>
      </c>
      <c r="D163" s="125" t="str">
        <f>IF(DATA2!D163="","",DATA2!D163)</f>
        <v/>
      </c>
      <c r="E163" s="125" t="str">
        <f>IF(DATA2!E163="","",DATA2!E163)</f>
        <v/>
      </c>
      <c r="F163" s="125" t="str">
        <f>IF(DATA2!F163="","",DATA2!F163)</f>
        <v/>
      </c>
      <c r="G163" s="125" t="str">
        <f>IF(DATA2!G163="","",DATA2!G163)</f>
        <v/>
      </c>
      <c r="H163" s="125" t="str">
        <f>IF(DATA2!H163="","",DATA2!H163)</f>
        <v/>
      </c>
      <c r="I163" s="125" t="str">
        <f>IF(DATA2!I163="","",DATA2!I163)</f>
        <v/>
      </c>
      <c r="J163" s="125" t="str">
        <f>IF(DATA2!J163="","",DATA2!J163)</f>
        <v/>
      </c>
      <c r="K163" s="125" t="str">
        <f>IF(DATA2!K163="","",DATA2!K163)</f>
        <v/>
      </c>
      <c r="L163" s="125" t="str">
        <f>IF(DATA2!L163="","",DATA2!L163)</f>
        <v/>
      </c>
      <c r="M163" s="125" t="str">
        <f>IF(DATA2!M163="","",DATA2!M163)</f>
        <v/>
      </c>
      <c r="N163" s="125" t="str">
        <f>IF(DATA2!N163="","",DATA2!N163)</f>
        <v/>
      </c>
      <c r="O163" s="125" t="str">
        <f>IF(DATA2!O163="","",DATA2!O163)</f>
        <v/>
      </c>
      <c r="P163" s="125" t="str">
        <f>IF(DATA2!P163="","",DATA2!P163)</f>
        <v/>
      </c>
      <c r="Q163" s="125" t="str">
        <f>IF(DATA2!Q163="","",DATA2!Q163)</f>
        <v/>
      </c>
      <c r="R163" s="125" t="str">
        <f>IF(DATA2!R163="","",DATA2!R163)</f>
        <v/>
      </c>
      <c r="S163" s="125" t="str">
        <f>IF(DATA2!S163="","",DATA2!S163)</f>
        <v/>
      </c>
      <c r="T163" s="125" t="str">
        <f>IF(DATA2!T163="","",DATA2!T163)</f>
        <v/>
      </c>
      <c r="U163" s="125" t="str">
        <f>IF(DATA2!U163="","",DATA2!U163)</f>
        <v/>
      </c>
      <c r="V163" s="125" t="str">
        <f>IF(DATA2!V163="","",DATA2!V163)</f>
        <v/>
      </c>
      <c r="W163" s="125" t="str">
        <f>IF(DATA2!W163="","",DATA2!W163)</f>
        <v/>
      </c>
      <c r="X163" s="125" t="str">
        <f>IF(DATA2!X163="","",DATA2!X163)</f>
        <v/>
      </c>
      <c r="Y163" s="125" t="str">
        <f>IF(DATA2!Y163="","",DATA2!Y163)</f>
        <v/>
      </c>
      <c r="Z163" s="125" t="str">
        <f>IF(DATA2!Z163="","",DATA2!Z163)</f>
        <v/>
      </c>
      <c r="AA163" s="125" t="str">
        <f>IF(DATA2!AA163="","",DATA2!AA163)</f>
        <v/>
      </c>
      <c r="AB163" s="125" t="str">
        <f>IF(DATA2!AB163="","",DATA2!AB163)</f>
        <v/>
      </c>
      <c r="AC163" s="125" t="str">
        <f>IF(DATA2!AC163="","",DATA2!AC163)</f>
        <v/>
      </c>
      <c r="AD163" s="125" t="str">
        <f>IF(DATA2!AD163="","",DATA2!AD163)</f>
        <v/>
      </c>
      <c r="AE163" s="125" t="str">
        <f>IF(DATA2!AE163="","",DATA2!AE163)</f>
        <v/>
      </c>
      <c r="AF163" s="125" t="str">
        <f>IF(DATA2!AF163="","",DATA2!AF163)</f>
        <v/>
      </c>
      <c r="AG163" s="126" t="str">
        <f>IF(DATA2!AG163="","",DATA2!AG163)</f>
        <v/>
      </c>
      <c r="AH163" s="130">
        <f t="shared" si="251"/>
        <v>0</v>
      </c>
      <c r="AI163" s="130">
        <f t="shared" si="225"/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2"/>
      <c r="B164" s="46" t="str">
        <f>IF(DATA2!A161="","",DATA2!B164)</f>
        <v/>
      </c>
      <c r="C164" s="125" t="str">
        <f>IF(DATA2!C164="","",DATA2!C164)</f>
        <v/>
      </c>
      <c r="D164" s="125" t="str">
        <f>IF(DATA2!D164="","",DATA2!D164)</f>
        <v/>
      </c>
      <c r="E164" s="125" t="str">
        <f>IF(DATA2!E164="","",DATA2!E164)</f>
        <v/>
      </c>
      <c r="F164" s="125" t="str">
        <f>IF(DATA2!F164="","",DATA2!F164)</f>
        <v/>
      </c>
      <c r="G164" s="125" t="str">
        <f>IF(DATA2!G164="","",DATA2!G164)</f>
        <v/>
      </c>
      <c r="H164" s="125" t="str">
        <f>IF(DATA2!H164="","",DATA2!H164)</f>
        <v/>
      </c>
      <c r="I164" s="125" t="str">
        <f>IF(DATA2!I164="","",DATA2!I164)</f>
        <v/>
      </c>
      <c r="J164" s="125" t="str">
        <f>IF(DATA2!J164="","",DATA2!J164)</f>
        <v/>
      </c>
      <c r="K164" s="125" t="str">
        <f>IF(DATA2!K164="","",DATA2!K164)</f>
        <v/>
      </c>
      <c r="L164" s="125" t="str">
        <f>IF(DATA2!L164="","",DATA2!L164)</f>
        <v/>
      </c>
      <c r="M164" s="125" t="str">
        <f>IF(DATA2!M164="","",DATA2!M164)</f>
        <v/>
      </c>
      <c r="N164" s="125" t="str">
        <f>IF(DATA2!N164="","",DATA2!N164)</f>
        <v/>
      </c>
      <c r="O164" s="125" t="str">
        <f>IF(DATA2!O164="","",DATA2!O164)</f>
        <v/>
      </c>
      <c r="P164" s="125" t="str">
        <f>IF(DATA2!P164="","",DATA2!P164)</f>
        <v/>
      </c>
      <c r="Q164" s="125" t="str">
        <f>IF(DATA2!Q164="","",DATA2!Q164)</f>
        <v/>
      </c>
      <c r="R164" s="125" t="str">
        <f>IF(DATA2!R164="","",DATA2!R164)</f>
        <v/>
      </c>
      <c r="S164" s="125" t="str">
        <f>IF(DATA2!S164="","",DATA2!S164)</f>
        <v/>
      </c>
      <c r="T164" s="125" t="str">
        <f>IF(DATA2!T164="","",DATA2!T164)</f>
        <v/>
      </c>
      <c r="U164" s="125" t="str">
        <f>IF(DATA2!U164="","",DATA2!U164)</f>
        <v/>
      </c>
      <c r="V164" s="125" t="str">
        <f>IF(DATA2!V164="","",DATA2!V164)</f>
        <v/>
      </c>
      <c r="W164" s="125" t="str">
        <f>IF(DATA2!W164="","",DATA2!W164)</f>
        <v/>
      </c>
      <c r="X164" s="125" t="str">
        <f>IF(DATA2!X164="","",DATA2!X164)</f>
        <v/>
      </c>
      <c r="Y164" s="125" t="str">
        <f>IF(DATA2!Y164="","",DATA2!Y164)</f>
        <v/>
      </c>
      <c r="Z164" s="125" t="str">
        <f>IF(DATA2!Z164="","",DATA2!Z164)</f>
        <v/>
      </c>
      <c r="AA164" s="125" t="str">
        <f>IF(DATA2!AA164="","",DATA2!AA164)</f>
        <v/>
      </c>
      <c r="AB164" s="125" t="str">
        <f>IF(DATA2!AB164="","",DATA2!AB164)</f>
        <v/>
      </c>
      <c r="AC164" s="125" t="str">
        <f>IF(DATA2!AC164="","",DATA2!AC164)</f>
        <v/>
      </c>
      <c r="AD164" s="125" t="str">
        <f>IF(DATA2!AD164="","",DATA2!AD164)</f>
        <v/>
      </c>
      <c r="AE164" s="125" t="str">
        <f>IF(DATA2!AE164="","",DATA2!AE164)</f>
        <v/>
      </c>
      <c r="AF164" s="125" t="str">
        <f>IF(DATA2!AF164="","",DATA2!AF164)</f>
        <v/>
      </c>
      <c r="AG164" s="126" t="str">
        <f>IF(DATA2!AG164="","",DATA2!AG164)</f>
        <v/>
      </c>
      <c r="AH164" s="131">
        <f t="shared" si="251"/>
        <v>0</v>
      </c>
      <c r="AI164" s="130">
        <f t="shared" si="225"/>
        <v>0</v>
      </c>
      <c r="AJ164" s="204"/>
      <c r="AK164" s="206"/>
      <c r="AL164" s="204"/>
      <c r="AM164" s="206"/>
      <c r="AN164" s="200"/>
      <c r="AO164" s="200"/>
      <c r="AP164" s="200"/>
      <c r="AQ164" s="200"/>
      <c r="AR164" s="200"/>
      <c r="AS164" s="200"/>
      <c r="AT164" s="200"/>
      <c r="AU164" s="200"/>
      <c r="AV164" s="200"/>
      <c r="AW164" s="200"/>
    </row>
    <row r="165" spans="1:49" ht="15" customHeight="1" x14ac:dyDescent="0.15">
      <c r="A165" s="203"/>
      <c r="B165" s="74" t="str">
        <f>IF(DATA2!A161="","",DATA2!B165)</f>
        <v/>
      </c>
      <c r="C165" s="127" t="str">
        <f>IF(DATA2!C165="","",DATA2!C165)</f>
        <v/>
      </c>
      <c r="D165" s="127" t="str">
        <f>IF(DATA2!D165="","",DATA2!D165)</f>
        <v/>
      </c>
      <c r="E165" s="127" t="str">
        <f>IF(DATA2!E165="","",DATA2!E165)</f>
        <v/>
      </c>
      <c r="F165" s="127" t="str">
        <f>IF(DATA2!F165="","",DATA2!F165)</f>
        <v/>
      </c>
      <c r="G165" s="127" t="str">
        <f>IF(DATA2!G165="","",DATA2!G165)</f>
        <v/>
      </c>
      <c r="H165" s="127" t="str">
        <f>IF(DATA2!H165="","",DATA2!H165)</f>
        <v/>
      </c>
      <c r="I165" s="127" t="str">
        <f>IF(DATA2!I165="","",DATA2!I165)</f>
        <v/>
      </c>
      <c r="J165" s="127" t="str">
        <f>IF(DATA2!J165="","",DATA2!J165)</f>
        <v/>
      </c>
      <c r="K165" s="127" t="str">
        <f>IF(DATA2!K165="","",DATA2!K165)</f>
        <v/>
      </c>
      <c r="L165" s="127" t="str">
        <f>IF(DATA2!L165="","",DATA2!L165)</f>
        <v/>
      </c>
      <c r="M165" s="127" t="str">
        <f>IF(DATA2!M165="","",DATA2!M165)</f>
        <v/>
      </c>
      <c r="N165" s="127" t="str">
        <f>IF(DATA2!N165="","",DATA2!N165)</f>
        <v/>
      </c>
      <c r="O165" s="127" t="str">
        <f>IF(DATA2!O165="","",DATA2!O165)</f>
        <v/>
      </c>
      <c r="P165" s="127" t="str">
        <f>IF(DATA2!P165="","",DATA2!P165)</f>
        <v/>
      </c>
      <c r="Q165" s="127" t="str">
        <f>IF(DATA2!Q165="","",DATA2!Q165)</f>
        <v/>
      </c>
      <c r="R165" s="127" t="str">
        <f>IF(DATA2!R165="","",DATA2!R165)</f>
        <v/>
      </c>
      <c r="S165" s="127" t="str">
        <f>IF(DATA2!S165="","",DATA2!S165)</f>
        <v/>
      </c>
      <c r="T165" s="127" t="str">
        <f>IF(DATA2!T165="","",DATA2!T165)</f>
        <v/>
      </c>
      <c r="U165" s="127" t="str">
        <f>IF(DATA2!U165="","",DATA2!U165)</f>
        <v/>
      </c>
      <c r="V165" s="127" t="str">
        <f>IF(DATA2!V165="","",DATA2!V165)</f>
        <v/>
      </c>
      <c r="W165" s="127" t="str">
        <f>IF(DATA2!W165="","",DATA2!W165)</f>
        <v/>
      </c>
      <c r="X165" s="127" t="str">
        <f>IF(DATA2!X165="","",DATA2!X165)</f>
        <v/>
      </c>
      <c r="Y165" s="127" t="str">
        <f>IF(DATA2!Y165="","",DATA2!Y165)</f>
        <v/>
      </c>
      <c r="Z165" s="127" t="str">
        <f>IF(DATA2!Z165="","",DATA2!Z165)</f>
        <v/>
      </c>
      <c r="AA165" s="127" t="str">
        <f>IF(DATA2!AA165="","",DATA2!AA165)</f>
        <v/>
      </c>
      <c r="AB165" s="127" t="str">
        <f>IF(DATA2!AB165="","",DATA2!AB165)</f>
        <v/>
      </c>
      <c r="AC165" s="127" t="str">
        <f>IF(DATA2!AC165="","",DATA2!AC165)</f>
        <v/>
      </c>
      <c r="AD165" s="127" t="str">
        <f>IF(DATA2!AD165="","",DATA2!AD165)</f>
        <v/>
      </c>
      <c r="AE165" s="127" t="str">
        <f>IF(DATA2!AE165="","",DATA2!AE165)</f>
        <v/>
      </c>
      <c r="AF165" s="127" t="str">
        <f>IF(DATA2!AF165="","",DATA2!AF165)</f>
        <v/>
      </c>
      <c r="AG165" s="128" t="str">
        <f>IF(DATA2!AG165="","",DATA2!AG165)</f>
        <v/>
      </c>
      <c r="AH165" s="132">
        <f t="shared" si="251"/>
        <v>0</v>
      </c>
      <c r="AI165" s="133">
        <f t="shared" si="225"/>
        <v>0</v>
      </c>
      <c r="AJ165" s="205"/>
      <c r="AK165" s="207"/>
      <c r="AL165" s="205"/>
      <c r="AM165" s="207"/>
      <c r="AN165" s="201"/>
      <c r="AO165" s="201"/>
      <c r="AP165" s="201"/>
      <c r="AQ165" s="201"/>
      <c r="AR165" s="201"/>
      <c r="AS165" s="201"/>
      <c r="AT165" s="201"/>
      <c r="AU165" s="201"/>
      <c r="AV165" s="201"/>
      <c r="AW165" s="201"/>
    </row>
    <row r="166" spans="1:49" ht="15" customHeight="1" x14ac:dyDescent="0.15">
      <c r="A166" s="202" t="str">
        <f>IF(DATA2!A166="","",DATA2!A166)</f>
        <v/>
      </c>
      <c r="B166" s="11" t="str">
        <f>IF(DATA2!A166="","",DATA2!B166)</f>
        <v/>
      </c>
      <c r="C166" s="134" t="str">
        <f>IF(DATA2!C166="","",DATA2!C166)</f>
        <v/>
      </c>
      <c r="D166" s="134" t="str">
        <f>IF(DATA2!D166="","",DATA2!D166)</f>
        <v/>
      </c>
      <c r="E166" s="134" t="str">
        <f>IF(DATA2!E166="","",DATA2!E166)</f>
        <v/>
      </c>
      <c r="F166" s="134" t="str">
        <f>IF(DATA2!F166="","",DATA2!F166)</f>
        <v/>
      </c>
      <c r="G166" s="134" t="str">
        <f>IF(DATA2!G166="","",DATA2!G166)</f>
        <v/>
      </c>
      <c r="H166" s="134" t="str">
        <f>IF(DATA2!H166="","",DATA2!H166)</f>
        <v/>
      </c>
      <c r="I166" s="134" t="str">
        <f>IF(DATA2!I166="","",DATA2!I166)</f>
        <v/>
      </c>
      <c r="J166" s="134" t="str">
        <f>IF(DATA2!J166="","",DATA2!J166)</f>
        <v/>
      </c>
      <c r="K166" s="134" t="str">
        <f>IF(DATA2!K166="","",DATA2!K166)</f>
        <v/>
      </c>
      <c r="L166" s="134" t="str">
        <f>IF(DATA2!L166="","",DATA2!L166)</f>
        <v/>
      </c>
      <c r="M166" s="134" t="str">
        <f>IF(DATA2!M166="","",DATA2!M166)</f>
        <v/>
      </c>
      <c r="N166" s="134" t="str">
        <f>IF(DATA2!N166="","",DATA2!N166)</f>
        <v/>
      </c>
      <c r="O166" s="134" t="str">
        <f>IF(DATA2!O166="","",DATA2!O166)</f>
        <v/>
      </c>
      <c r="P166" s="134" t="str">
        <f>IF(DATA2!P166="","",DATA2!P166)</f>
        <v/>
      </c>
      <c r="Q166" s="134" t="str">
        <f>IF(DATA2!Q166="","",DATA2!Q166)</f>
        <v/>
      </c>
      <c r="R166" s="134" t="str">
        <f>IF(DATA2!R166="","",DATA2!R166)</f>
        <v/>
      </c>
      <c r="S166" s="134" t="str">
        <f>IF(DATA2!S166="","",DATA2!S166)</f>
        <v/>
      </c>
      <c r="T166" s="134" t="str">
        <f>IF(DATA2!T166="","",DATA2!T166)</f>
        <v/>
      </c>
      <c r="U166" s="134" t="str">
        <f>IF(DATA2!U166="","",DATA2!U166)</f>
        <v/>
      </c>
      <c r="V166" s="134" t="str">
        <f>IF(DATA2!V166="","",DATA2!V166)</f>
        <v/>
      </c>
      <c r="W166" s="134" t="str">
        <f>IF(DATA2!W166="","",DATA2!W166)</f>
        <v/>
      </c>
      <c r="X166" s="134" t="str">
        <f>IF(DATA2!X166="","",DATA2!X166)</f>
        <v/>
      </c>
      <c r="Y166" s="134" t="str">
        <f>IF(DATA2!Y166="","",DATA2!Y166)</f>
        <v/>
      </c>
      <c r="Z166" s="134" t="str">
        <f>IF(DATA2!Z166="","",DATA2!Z166)</f>
        <v/>
      </c>
      <c r="AA166" s="134" t="str">
        <f>IF(DATA2!AA166="","",DATA2!AA166)</f>
        <v/>
      </c>
      <c r="AB166" s="134" t="str">
        <f>IF(DATA2!AB166="","",DATA2!AB166)</f>
        <v/>
      </c>
      <c r="AC166" s="134" t="str">
        <f>IF(DATA2!AC166="","",DATA2!AC166)</f>
        <v/>
      </c>
      <c r="AD166" s="134" t="str">
        <f>IF(DATA2!AD166="","",DATA2!AD166)</f>
        <v/>
      </c>
      <c r="AE166" s="134" t="str">
        <f>IF(DATA2!AE166="","",DATA2!AE166)</f>
        <v/>
      </c>
      <c r="AF166" s="134" t="str">
        <f>IF(DATA2!AF166="","",DATA2!AF166)</f>
        <v/>
      </c>
      <c r="AG166" s="135" t="str">
        <f>IF(DATA2!AG166="","",DATA2!AG166)</f>
        <v/>
      </c>
      <c r="AH166" s="188">
        <f>COUNTIFS(DATA2!$C$3:$AG$3,0,DATA2!$C166:$AG166,"&lt;&gt;")</f>
        <v>0</v>
      </c>
      <c r="AI166" s="188">
        <f>COUNTIFS(DATA2!$C$3:$AG$3,"&gt;0",DATA2!$C166:$AG166,"&lt;&gt;")</f>
        <v>0</v>
      </c>
      <c r="AJ166" s="204">
        <f t="shared" ref="AJ166" si="260">COUNTIFS($C$3:$AG$3,"=0",C167:AG167,"&gt;0")+COUNTIFS($C$3:$AG$3,"=0",C168:AG168,"&gt;0")</f>
        <v>0</v>
      </c>
      <c r="AK166" s="206">
        <f t="shared" ref="AK166" si="261">COUNTIFS($C$3:$AG$3,"&lt;&gt;0",C167:AG167,"&gt;0")+COUNTIFS($C$3:$AG$3,"&lt;&gt;0",C168:AG168,"&gt;0")</f>
        <v>0</v>
      </c>
      <c r="AL166" s="204">
        <f t="shared" ref="AL166" si="262">COUNTIFS($C$3:$AG$3,"=0",C169:AG169,"&gt;0")+COUNTIFS($C$3:$AG$3,"=0",C170:AG170,"&gt;0")</f>
        <v>0</v>
      </c>
      <c r="AM166" s="206">
        <f t="shared" ref="AM166" si="263">COUNTIFS($C$3:$AG$3,"&lt;&gt;0",C169:AG169,"&gt;0")+COUNTIFS($C$3:$AG$3,"&lt;&gt;0",C170:AG170,"&gt;0")</f>
        <v>0</v>
      </c>
      <c r="AN166" s="200">
        <f t="shared" ref="AN166:AP166" si="264">COUNTIF($C166:$AG166,AN$5)</f>
        <v>0</v>
      </c>
      <c r="AO166" s="200">
        <f t="shared" si="264"/>
        <v>0</v>
      </c>
      <c r="AP166" s="200">
        <f t="shared" si="264"/>
        <v>0</v>
      </c>
      <c r="AQ166" s="200">
        <f t="shared" ref="AQ166" si="265">COUNTIF($C166:$AG166,AQ$5)+COUNTIF($C166:$AG166,"半振")*0.5</f>
        <v>0</v>
      </c>
      <c r="AR166" s="200">
        <f t="shared" ref="AR166" si="266">COUNTIF($C166:$AG166,AR$5)+COUNTIF($C166:$AG166,"半有")*0.5</f>
        <v>0</v>
      </c>
      <c r="AS166" s="200">
        <f t="shared" ref="AS166" si="267">COUNTIF($C166:$AG166,AS$5)+COUNTIF($C166:$AG166,"半欠")*0.5</f>
        <v>0</v>
      </c>
      <c r="AT166" s="200">
        <f t="shared" si="234"/>
        <v>0</v>
      </c>
      <c r="AU166" s="200">
        <f t="shared" si="234"/>
        <v>0</v>
      </c>
      <c r="AV166" s="200">
        <f t="shared" si="234"/>
        <v>0</v>
      </c>
      <c r="AW166" s="200">
        <f t="shared" si="234"/>
        <v>0</v>
      </c>
    </row>
    <row r="167" spans="1:49" ht="15" customHeight="1" x14ac:dyDescent="0.15">
      <c r="A167" s="202"/>
      <c r="B167" s="44" t="str">
        <f>IF(DATA2!A166="","",DATA2!B167)</f>
        <v/>
      </c>
      <c r="C167" s="123" t="str">
        <f>IF(DATA2!C167="","",DATA2!C167)</f>
        <v/>
      </c>
      <c r="D167" s="123" t="str">
        <f>IF(DATA2!D167="","",DATA2!D167)</f>
        <v/>
      </c>
      <c r="E167" s="123" t="str">
        <f>IF(DATA2!E167="","",DATA2!E167)</f>
        <v/>
      </c>
      <c r="F167" s="123" t="str">
        <f>IF(DATA2!F167="","",DATA2!F167)</f>
        <v/>
      </c>
      <c r="G167" s="123" t="str">
        <f>IF(DATA2!G167="","",DATA2!G167)</f>
        <v/>
      </c>
      <c r="H167" s="123" t="str">
        <f>IF(DATA2!H167="","",DATA2!H167)</f>
        <v/>
      </c>
      <c r="I167" s="123" t="str">
        <f>IF(DATA2!I167="","",DATA2!I167)</f>
        <v/>
      </c>
      <c r="J167" s="123" t="str">
        <f>IF(DATA2!J167="","",DATA2!J167)</f>
        <v/>
      </c>
      <c r="K167" s="123" t="str">
        <f>IF(DATA2!K167="","",DATA2!K167)</f>
        <v/>
      </c>
      <c r="L167" s="123" t="str">
        <f>IF(DATA2!L167="","",DATA2!L167)</f>
        <v/>
      </c>
      <c r="M167" s="123" t="str">
        <f>IF(DATA2!M167="","",DATA2!M167)</f>
        <v/>
      </c>
      <c r="N167" s="123" t="str">
        <f>IF(DATA2!N167="","",DATA2!N167)</f>
        <v/>
      </c>
      <c r="O167" s="123" t="str">
        <f>IF(DATA2!O167="","",DATA2!O167)</f>
        <v/>
      </c>
      <c r="P167" s="123" t="str">
        <f>IF(DATA2!P167="","",DATA2!P167)</f>
        <v/>
      </c>
      <c r="Q167" s="123" t="str">
        <f>IF(DATA2!Q167="","",DATA2!Q167)</f>
        <v/>
      </c>
      <c r="R167" s="123" t="str">
        <f>IF(DATA2!R167="","",DATA2!R167)</f>
        <v/>
      </c>
      <c r="S167" s="123" t="str">
        <f>IF(DATA2!S167="","",DATA2!S167)</f>
        <v/>
      </c>
      <c r="T167" s="123" t="str">
        <f>IF(DATA2!T167="","",DATA2!T167)</f>
        <v/>
      </c>
      <c r="U167" s="123" t="str">
        <f>IF(DATA2!U167="","",DATA2!U167)</f>
        <v/>
      </c>
      <c r="V167" s="123" t="str">
        <f>IF(DATA2!V167="","",DATA2!V167)</f>
        <v/>
      </c>
      <c r="W167" s="123" t="str">
        <f>IF(DATA2!W167="","",DATA2!W167)</f>
        <v/>
      </c>
      <c r="X167" s="123" t="str">
        <f>IF(DATA2!X167="","",DATA2!X167)</f>
        <v/>
      </c>
      <c r="Y167" s="123" t="str">
        <f>IF(DATA2!Y167="","",DATA2!Y167)</f>
        <v/>
      </c>
      <c r="Z167" s="123" t="str">
        <f>IF(DATA2!Z167="","",DATA2!Z167)</f>
        <v/>
      </c>
      <c r="AA167" s="123" t="str">
        <f>IF(DATA2!AA167="","",DATA2!AA167)</f>
        <v/>
      </c>
      <c r="AB167" s="123" t="str">
        <f>IF(DATA2!AB167="","",DATA2!AB167)</f>
        <v/>
      </c>
      <c r="AC167" s="123" t="str">
        <f>IF(DATA2!AC167="","",DATA2!AC167)</f>
        <v/>
      </c>
      <c r="AD167" s="123" t="str">
        <f>IF(DATA2!AD167="","",DATA2!AD167)</f>
        <v/>
      </c>
      <c r="AE167" s="123" t="str">
        <f>IF(DATA2!AE167="","",DATA2!AE167)</f>
        <v/>
      </c>
      <c r="AF167" s="123" t="str">
        <f>IF(DATA2!AF167="","",DATA2!AF167)</f>
        <v/>
      </c>
      <c r="AG167" s="124" t="str">
        <f>IF(DATA2!AG167="","",DATA2!AG167)</f>
        <v/>
      </c>
      <c r="AH167" s="129">
        <f t="shared" si="251"/>
        <v>0</v>
      </c>
      <c r="AI167" s="129">
        <f t="shared" si="225"/>
        <v>0</v>
      </c>
      <c r="AJ167" s="204"/>
      <c r="AK167" s="206"/>
      <c r="AL167" s="204"/>
      <c r="AM167" s="206"/>
      <c r="AN167" s="200"/>
      <c r="AO167" s="200"/>
      <c r="AP167" s="200"/>
      <c r="AQ167" s="200"/>
      <c r="AR167" s="200"/>
      <c r="AS167" s="200"/>
      <c r="AT167" s="200"/>
      <c r="AU167" s="200"/>
      <c r="AV167" s="200"/>
      <c r="AW167" s="200"/>
    </row>
    <row r="168" spans="1:49" ht="15" customHeight="1" x14ac:dyDescent="0.15">
      <c r="A168" s="202"/>
      <c r="B168" s="46" t="str">
        <f>IF(DATA2!A166="","",DATA2!B168)</f>
        <v/>
      </c>
      <c r="C168" s="125" t="str">
        <f>IF(DATA2!C168="","",DATA2!C168)</f>
        <v/>
      </c>
      <c r="D168" s="125" t="str">
        <f>IF(DATA2!D168="","",DATA2!D168)</f>
        <v/>
      </c>
      <c r="E168" s="125" t="str">
        <f>IF(DATA2!E168="","",DATA2!E168)</f>
        <v/>
      </c>
      <c r="F168" s="125" t="str">
        <f>IF(DATA2!F168="","",DATA2!F168)</f>
        <v/>
      </c>
      <c r="G168" s="125" t="str">
        <f>IF(DATA2!G168="","",DATA2!G168)</f>
        <v/>
      </c>
      <c r="H168" s="125" t="str">
        <f>IF(DATA2!H168="","",DATA2!H168)</f>
        <v/>
      </c>
      <c r="I168" s="125" t="str">
        <f>IF(DATA2!I168="","",DATA2!I168)</f>
        <v/>
      </c>
      <c r="J168" s="125" t="str">
        <f>IF(DATA2!J168="","",DATA2!J168)</f>
        <v/>
      </c>
      <c r="K168" s="125" t="str">
        <f>IF(DATA2!K168="","",DATA2!K168)</f>
        <v/>
      </c>
      <c r="L168" s="125" t="str">
        <f>IF(DATA2!L168="","",DATA2!L168)</f>
        <v/>
      </c>
      <c r="M168" s="125" t="str">
        <f>IF(DATA2!M168="","",DATA2!M168)</f>
        <v/>
      </c>
      <c r="N168" s="125" t="str">
        <f>IF(DATA2!N168="","",DATA2!N168)</f>
        <v/>
      </c>
      <c r="O168" s="125" t="str">
        <f>IF(DATA2!O168="","",DATA2!O168)</f>
        <v/>
      </c>
      <c r="P168" s="125" t="str">
        <f>IF(DATA2!P168="","",DATA2!P168)</f>
        <v/>
      </c>
      <c r="Q168" s="125" t="str">
        <f>IF(DATA2!Q168="","",DATA2!Q168)</f>
        <v/>
      </c>
      <c r="R168" s="125" t="str">
        <f>IF(DATA2!R168="","",DATA2!R168)</f>
        <v/>
      </c>
      <c r="S168" s="125" t="str">
        <f>IF(DATA2!S168="","",DATA2!S168)</f>
        <v/>
      </c>
      <c r="T168" s="125" t="str">
        <f>IF(DATA2!T168="","",DATA2!T168)</f>
        <v/>
      </c>
      <c r="U168" s="125" t="str">
        <f>IF(DATA2!U168="","",DATA2!U168)</f>
        <v/>
      </c>
      <c r="V168" s="125" t="str">
        <f>IF(DATA2!V168="","",DATA2!V168)</f>
        <v/>
      </c>
      <c r="W168" s="125" t="str">
        <f>IF(DATA2!W168="","",DATA2!W168)</f>
        <v/>
      </c>
      <c r="X168" s="125" t="str">
        <f>IF(DATA2!X168="","",DATA2!X168)</f>
        <v/>
      </c>
      <c r="Y168" s="125" t="str">
        <f>IF(DATA2!Y168="","",DATA2!Y168)</f>
        <v/>
      </c>
      <c r="Z168" s="125" t="str">
        <f>IF(DATA2!Z168="","",DATA2!Z168)</f>
        <v/>
      </c>
      <c r="AA168" s="125" t="str">
        <f>IF(DATA2!AA168="","",DATA2!AA168)</f>
        <v/>
      </c>
      <c r="AB168" s="125" t="str">
        <f>IF(DATA2!AB168="","",DATA2!AB168)</f>
        <v/>
      </c>
      <c r="AC168" s="125" t="str">
        <f>IF(DATA2!AC168="","",DATA2!AC168)</f>
        <v/>
      </c>
      <c r="AD168" s="125" t="str">
        <f>IF(DATA2!AD168="","",DATA2!AD168)</f>
        <v/>
      </c>
      <c r="AE168" s="125" t="str">
        <f>IF(DATA2!AE168="","",DATA2!AE168)</f>
        <v/>
      </c>
      <c r="AF168" s="125" t="str">
        <f>IF(DATA2!AF168="","",DATA2!AF168)</f>
        <v/>
      </c>
      <c r="AG168" s="126" t="str">
        <f>IF(DATA2!AG168="","",DATA2!AG168)</f>
        <v/>
      </c>
      <c r="AH168" s="130">
        <f t="shared" si="251"/>
        <v>0</v>
      </c>
      <c r="AI168" s="130">
        <f t="shared" si="225"/>
        <v>0</v>
      </c>
      <c r="AJ168" s="204"/>
      <c r="AK168" s="206"/>
      <c r="AL168" s="204"/>
      <c r="AM168" s="206"/>
      <c r="AN168" s="200"/>
      <c r="AO168" s="200"/>
      <c r="AP168" s="200"/>
      <c r="AQ168" s="200"/>
      <c r="AR168" s="200"/>
      <c r="AS168" s="200"/>
      <c r="AT168" s="200"/>
      <c r="AU168" s="200"/>
      <c r="AV168" s="200"/>
      <c r="AW168" s="200"/>
    </row>
    <row r="169" spans="1:49" ht="15" customHeight="1" x14ac:dyDescent="0.15">
      <c r="A169" s="202"/>
      <c r="B169" s="46" t="str">
        <f>IF(DATA2!A166="","",DATA2!B169)</f>
        <v/>
      </c>
      <c r="C169" s="125" t="str">
        <f>IF(DATA2!C169="","",DATA2!C169)</f>
        <v/>
      </c>
      <c r="D169" s="125" t="str">
        <f>IF(DATA2!D169="","",DATA2!D169)</f>
        <v/>
      </c>
      <c r="E169" s="125" t="str">
        <f>IF(DATA2!E169="","",DATA2!E169)</f>
        <v/>
      </c>
      <c r="F169" s="125" t="str">
        <f>IF(DATA2!F169="","",DATA2!F169)</f>
        <v/>
      </c>
      <c r="G169" s="125" t="str">
        <f>IF(DATA2!G169="","",DATA2!G169)</f>
        <v/>
      </c>
      <c r="H169" s="125" t="str">
        <f>IF(DATA2!H169="","",DATA2!H169)</f>
        <v/>
      </c>
      <c r="I169" s="125" t="str">
        <f>IF(DATA2!I169="","",DATA2!I169)</f>
        <v/>
      </c>
      <c r="J169" s="125" t="str">
        <f>IF(DATA2!J169="","",DATA2!J169)</f>
        <v/>
      </c>
      <c r="K169" s="125" t="str">
        <f>IF(DATA2!K169="","",DATA2!K169)</f>
        <v/>
      </c>
      <c r="L169" s="125" t="str">
        <f>IF(DATA2!L169="","",DATA2!L169)</f>
        <v/>
      </c>
      <c r="M169" s="125" t="str">
        <f>IF(DATA2!M169="","",DATA2!M169)</f>
        <v/>
      </c>
      <c r="N169" s="125" t="str">
        <f>IF(DATA2!N169="","",DATA2!N169)</f>
        <v/>
      </c>
      <c r="O169" s="125" t="str">
        <f>IF(DATA2!O169="","",DATA2!O169)</f>
        <v/>
      </c>
      <c r="P169" s="125" t="str">
        <f>IF(DATA2!P169="","",DATA2!P169)</f>
        <v/>
      </c>
      <c r="Q169" s="125" t="str">
        <f>IF(DATA2!Q169="","",DATA2!Q169)</f>
        <v/>
      </c>
      <c r="R169" s="125" t="str">
        <f>IF(DATA2!R169="","",DATA2!R169)</f>
        <v/>
      </c>
      <c r="S169" s="125" t="str">
        <f>IF(DATA2!S169="","",DATA2!S169)</f>
        <v/>
      </c>
      <c r="T169" s="125" t="str">
        <f>IF(DATA2!T169="","",DATA2!T169)</f>
        <v/>
      </c>
      <c r="U169" s="125" t="str">
        <f>IF(DATA2!U169="","",DATA2!U169)</f>
        <v/>
      </c>
      <c r="V169" s="125" t="str">
        <f>IF(DATA2!V169="","",DATA2!V169)</f>
        <v/>
      </c>
      <c r="W169" s="125" t="str">
        <f>IF(DATA2!W169="","",DATA2!W169)</f>
        <v/>
      </c>
      <c r="X169" s="125" t="str">
        <f>IF(DATA2!X169="","",DATA2!X169)</f>
        <v/>
      </c>
      <c r="Y169" s="125" t="str">
        <f>IF(DATA2!Y169="","",DATA2!Y169)</f>
        <v/>
      </c>
      <c r="Z169" s="125" t="str">
        <f>IF(DATA2!Z169="","",DATA2!Z169)</f>
        <v/>
      </c>
      <c r="AA169" s="125" t="str">
        <f>IF(DATA2!AA169="","",DATA2!AA169)</f>
        <v/>
      </c>
      <c r="AB169" s="125" t="str">
        <f>IF(DATA2!AB169="","",DATA2!AB169)</f>
        <v/>
      </c>
      <c r="AC169" s="125" t="str">
        <f>IF(DATA2!AC169="","",DATA2!AC169)</f>
        <v/>
      </c>
      <c r="AD169" s="125" t="str">
        <f>IF(DATA2!AD169="","",DATA2!AD169)</f>
        <v/>
      </c>
      <c r="AE169" s="125" t="str">
        <f>IF(DATA2!AE169="","",DATA2!AE169)</f>
        <v/>
      </c>
      <c r="AF169" s="125" t="str">
        <f>IF(DATA2!AF169="","",DATA2!AF169)</f>
        <v/>
      </c>
      <c r="AG169" s="126" t="str">
        <f>IF(DATA2!AG169="","",DATA2!AG169)</f>
        <v/>
      </c>
      <c r="AH169" s="131">
        <f t="shared" si="251"/>
        <v>0</v>
      </c>
      <c r="AI169" s="130">
        <f t="shared" si="225"/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IF(DATA2!A166="","",DATA2!B170)</f>
        <v/>
      </c>
      <c r="C170" s="127" t="str">
        <f>IF(DATA2!C170="","",DATA2!C170)</f>
        <v/>
      </c>
      <c r="D170" s="127" t="str">
        <f>IF(DATA2!D170="","",DATA2!D170)</f>
        <v/>
      </c>
      <c r="E170" s="127" t="str">
        <f>IF(DATA2!E170="","",DATA2!E170)</f>
        <v/>
      </c>
      <c r="F170" s="127" t="str">
        <f>IF(DATA2!F170="","",DATA2!F170)</f>
        <v/>
      </c>
      <c r="G170" s="127" t="str">
        <f>IF(DATA2!G170="","",DATA2!G170)</f>
        <v/>
      </c>
      <c r="H170" s="127" t="str">
        <f>IF(DATA2!H170="","",DATA2!H170)</f>
        <v/>
      </c>
      <c r="I170" s="127" t="str">
        <f>IF(DATA2!I170="","",DATA2!I170)</f>
        <v/>
      </c>
      <c r="J170" s="127" t="str">
        <f>IF(DATA2!J170="","",DATA2!J170)</f>
        <v/>
      </c>
      <c r="K170" s="127" t="str">
        <f>IF(DATA2!K170="","",DATA2!K170)</f>
        <v/>
      </c>
      <c r="L170" s="127" t="str">
        <f>IF(DATA2!L170="","",DATA2!L170)</f>
        <v/>
      </c>
      <c r="M170" s="127" t="str">
        <f>IF(DATA2!M170="","",DATA2!M170)</f>
        <v/>
      </c>
      <c r="N170" s="127" t="str">
        <f>IF(DATA2!N170="","",DATA2!N170)</f>
        <v/>
      </c>
      <c r="O170" s="127" t="str">
        <f>IF(DATA2!O170="","",DATA2!O170)</f>
        <v/>
      </c>
      <c r="P170" s="127" t="str">
        <f>IF(DATA2!P170="","",DATA2!P170)</f>
        <v/>
      </c>
      <c r="Q170" s="127" t="str">
        <f>IF(DATA2!Q170="","",DATA2!Q170)</f>
        <v/>
      </c>
      <c r="R170" s="127" t="str">
        <f>IF(DATA2!R170="","",DATA2!R170)</f>
        <v/>
      </c>
      <c r="S170" s="127" t="str">
        <f>IF(DATA2!S170="","",DATA2!S170)</f>
        <v/>
      </c>
      <c r="T170" s="127" t="str">
        <f>IF(DATA2!T170="","",DATA2!T170)</f>
        <v/>
      </c>
      <c r="U170" s="127" t="str">
        <f>IF(DATA2!U170="","",DATA2!U170)</f>
        <v/>
      </c>
      <c r="V170" s="127" t="str">
        <f>IF(DATA2!V170="","",DATA2!V170)</f>
        <v/>
      </c>
      <c r="W170" s="127" t="str">
        <f>IF(DATA2!W170="","",DATA2!W170)</f>
        <v/>
      </c>
      <c r="X170" s="127" t="str">
        <f>IF(DATA2!X170="","",DATA2!X170)</f>
        <v/>
      </c>
      <c r="Y170" s="127" t="str">
        <f>IF(DATA2!Y170="","",DATA2!Y170)</f>
        <v/>
      </c>
      <c r="Z170" s="127" t="str">
        <f>IF(DATA2!Z170="","",DATA2!Z170)</f>
        <v/>
      </c>
      <c r="AA170" s="127" t="str">
        <f>IF(DATA2!AA170="","",DATA2!AA170)</f>
        <v/>
      </c>
      <c r="AB170" s="127" t="str">
        <f>IF(DATA2!AB170="","",DATA2!AB170)</f>
        <v/>
      </c>
      <c r="AC170" s="127" t="str">
        <f>IF(DATA2!AC170="","",DATA2!AC170)</f>
        <v/>
      </c>
      <c r="AD170" s="127" t="str">
        <f>IF(DATA2!AD170="","",DATA2!AD170)</f>
        <v/>
      </c>
      <c r="AE170" s="127" t="str">
        <f>IF(DATA2!AE170="","",DATA2!AE170)</f>
        <v/>
      </c>
      <c r="AF170" s="127" t="str">
        <f>IF(DATA2!AF170="","",DATA2!AF170)</f>
        <v/>
      </c>
      <c r="AG170" s="128" t="str">
        <f>IF(DATA2!AG170="","",DATA2!AG170)</f>
        <v/>
      </c>
      <c r="AH170" s="132">
        <f t="shared" si="251"/>
        <v>0</v>
      </c>
      <c r="AI170" s="133">
        <f t="shared" si="225"/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IF(DATA2!A171="","",DATA2!A171)</f>
        <v/>
      </c>
      <c r="B171" s="11" t="str">
        <f>IF(DATA2!A171="","",DATA2!B171)</f>
        <v/>
      </c>
      <c r="C171" s="134" t="str">
        <f>IF(DATA2!C171="","",DATA2!C171)</f>
        <v/>
      </c>
      <c r="D171" s="134" t="str">
        <f>IF(DATA2!D171="","",DATA2!D171)</f>
        <v/>
      </c>
      <c r="E171" s="134" t="str">
        <f>IF(DATA2!E171="","",DATA2!E171)</f>
        <v/>
      </c>
      <c r="F171" s="134" t="str">
        <f>IF(DATA2!F171="","",DATA2!F171)</f>
        <v/>
      </c>
      <c r="G171" s="134" t="str">
        <f>IF(DATA2!G171="","",DATA2!G171)</f>
        <v/>
      </c>
      <c r="H171" s="134" t="str">
        <f>IF(DATA2!H171="","",DATA2!H171)</f>
        <v/>
      </c>
      <c r="I171" s="134" t="str">
        <f>IF(DATA2!I171="","",DATA2!I171)</f>
        <v/>
      </c>
      <c r="J171" s="134" t="str">
        <f>IF(DATA2!J171="","",DATA2!J171)</f>
        <v/>
      </c>
      <c r="K171" s="134" t="str">
        <f>IF(DATA2!K171="","",DATA2!K171)</f>
        <v/>
      </c>
      <c r="L171" s="134" t="str">
        <f>IF(DATA2!L171="","",DATA2!L171)</f>
        <v/>
      </c>
      <c r="M171" s="134" t="str">
        <f>IF(DATA2!M171="","",DATA2!M171)</f>
        <v/>
      </c>
      <c r="N171" s="134" t="str">
        <f>IF(DATA2!N171="","",DATA2!N171)</f>
        <v/>
      </c>
      <c r="O171" s="134" t="str">
        <f>IF(DATA2!O171="","",DATA2!O171)</f>
        <v/>
      </c>
      <c r="P171" s="134" t="str">
        <f>IF(DATA2!P171="","",DATA2!P171)</f>
        <v/>
      </c>
      <c r="Q171" s="134" t="str">
        <f>IF(DATA2!Q171="","",DATA2!Q171)</f>
        <v/>
      </c>
      <c r="R171" s="134" t="str">
        <f>IF(DATA2!R171="","",DATA2!R171)</f>
        <v/>
      </c>
      <c r="S171" s="134" t="str">
        <f>IF(DATA2!S171="","",DATA2!S171)</f>
        <v/>
      </c>
      <c r="T171" s="134" t="str">
        <f>IF(DATA2!T171="","",DATA2!T171)</f>
        <v/>
      </c>
      <c r="U171" s="134" t="str">
        <f>IF(DATA2!U171="","",DATA2!U171)</f>
        <v/>
      </c>
      <c r="V171" s="134" t="str">
        <f>IF(DATA2!V171="","",DATA2!V171)</f>
        <v/>
      </c>
      <c r="W171" s="134" t="str">
        <f>IF(DATA2!W171="","",DATA2!W171)</f>
        <v/>
      </c>
      <c r="X171" s="134" t="str">
        <f>IF(DATA2!X171="","",DATA2!X171)</f>
        <v/>
      </c>
      <c r="Y171" s="134" t="str">
        <f>IF(DATA2!Y171="","",DATA2!Y171)</f>
        <v/>
      </c>
      <c r="Z171" s="134" t="str">
        <f>IF(DATA2!Z171="","",DATA2!Z171)</f>
        <v/>
      </c>
      <c r="AA171" s="134" t="str">
        <f>IF(DATA2!AA171="","",DATA2!AA171)</f>
        <v/>
      </c>
      <c r="AB171" s="134" t="str">
        <f>IF(DATA2!AB171="","",DATA2!AB171)</f>
        <v/>
      </c>
      <c r="AC171" s="134" t="str">
        <f>IF(DATA2!AC171="","",DATA2!AC171)</f>
        <v/>
      </c>
      <c r="AD171" s="134" t="str">
        <f>IF(DATA2!AD171="","",DATA2!AD171)</f>
        <v/>
      </c>
      <c r="AE171" s="134" t="str">
        <f>IF(DATA2!AE171="","",DATA2!AE171)</f>
        <v/>
      </c>
      <c r="AF171" s="134" t="str">
        <f>IF(DATA2!AF171="","",DATA2!AF171)</f>
        <v/>
      </c>
      <c r="AG171" s="135" t="str">
        <f>IF(DATA2!AG171="","",DATA2!AG171)</f>
        <v/>
      </c>
      <c r="AH171" s="188">
        <f>COUNTIFS(DATA2!$C$3:$AG$3,0,DATA2!$C171:$AG171,"&lt;&gt;")</f>
        <v>0</v>
      </c>
      <c r="AI171" s="188">
        <f>COUNTIFS(DATA2!$C$3:$AG$3,"&gt;0",DATA2!$C171:$AG171,"&lt;&gt;")</f>
        <v>0</v>
      </c>
      <c r="AJ171" s="204">
        <f t="shared" ref="AJ171" si="268">COUNTIFS($C$3:$AG$3,"=0",C172:AG172,"&gt;0")+COUNTIFS($C$3:$AG$3,"=0",C173:AG173,"&gt;0")</f>
        <v>0</v>
      </c>
      <c r="AK171" s="206">
        <f t="shared" ref="AK171" si="269">COUNTIFS($C$3:$AG$3,"&lt;&gt;0",C172:AG172,"&gt;0")+COUNTIFS($C$3:$AG$3,"&lt;&gt;0",C173:AG173,"&gt;0")</f>
        <v>0</v>
      </c>
      <c r="AL171" s="204">
        <f t="shared" ref="AL171" si="270">COUNTIFS($C$3:$AG$3,"=0",C174:AG174,"&gt;0")+COUNTIFS($C$3:$AG$3,"=0",C175:AG175,"&gt;0")</f>
        <v>0</v>
      </c>
      <c r="AM171" s="206">
        <f t="shared" ref="AM171" si="271">COUNTIFS($C$3:$AG$3,"&lt;&gt;0",C174:AG174,"&gt;0")+COUNTIFS($C$3:$AG$3,"&lt;&gt;0",C175:AG175,"&gt;0")</f>
        <v>0</v>
      </c>
      <c r="AN171" s="200">
        <f t="shared" ref="AN171:AP171" si="272">COUNTIF($C171:$AG171,AN$5)</f>
        <v>0</v>
      </c>
      <c r="AO171" s="200">
        <f t="shared" si="272"/>
        <v>0</v>
      </c>
      <c r="AP171" s="200">
        <f t="shared" si="272"/>
        <v>0</v>
      </c>
      <c r="AQ171" s="200">
        <f t="shared" ref="AQ171" si="273">COUNTIF($C171:$AG171,AQ$5)+COUNTIF($C171:$AG171,"半振")*0.5</f>
        <v>0</v>
      </c>
      <c r="AR171" s="200">
        <f t="shared" ref="AR171" si="274">COUNTIF($C171:$AG171,AR$5)+COUNTIF($C171:$AG171,"半有")*0.5</f>
        <v>0</v>
      </c>
      <c r="AS171" s="200">
        <f t="shared" ref="AS171" si="275">COUNTIF($C171:$AG171,AS$5)+COUNTIF($C171:$AG171,"半欠")*0.5</f>
        <v>0</v>
      </c>
      <c r="AT171" s="200">
        <f t="shared" si="234"/>
        <v>0</v>
      </c>
      <c r="AU171" s="200">
        <f t="shared" si="234"/>
        <v>0</v>
      </c>
      <c r="AV171" s="200">
        <f t="shared" si="234"/>
        <v>0</v>
      </c>
      <c r="AW171" s="200">
        <f t="shared" si="234"/>
        <v>0</v>
      </c>
    </row>
    <row r="172" spans="1:49" ht="15" customHeight="1" x14ac:dyDescent="0.15">
      <c r="A172" s="202"/>
      <c r="B172" s="44" t="str">
        <f>IF(DATA2!A171="","",DATA2!B172)</f>
        <v/>
      </c>
      <c r="C172" s="123" t="str">
        <f>IF(DATA2!C172="","",DATA2!C172)</f>
        <v/>
      </c>
      <c r="D172" s="123" t="str">
        <f>IF(DATA2!D172="","",DATA2!D172)</f>
        <v/>
      </c>
      <c r="E172" s="123" t="str">
        <f>IF(DATA2!E172="","",DATA2!E172)</f>
        <v/>
      </c>
      <c r="F172" s="123" t="str">
        <f>IF(DATA2!F172="","",DATA2!F172)</f>
        <v/>
      </c>
      <c r="G172" s="123" t="str">
        <f>IF(DATA2!G172="","",DATA2!G172)</f>
        <v/>
      </c>
      <c r="H172" s="123" t="str">
        <f>IF(DATA2!H172="","",DATA2!H172)</f>
        <v/>
      </c>
      <c r="I172" s="123" t="str">
        <f>IF(DATA2!I172="","",DATA2!I172)</f>
        <v/>
      </c>
      <c r="J172" s="123" t="str">
        <f>IF(DATA2!J172="","",DATA2!J172)</f>
        <v/>
      </c>
      <c r="K172" s="123" t="str">
        <f>IF(DATA2!K172="","",DATA2!K172)</f>
        <v/>
      </c>
      <c r="L172" s="123" t="str">
        <f>IF(DATA2!L172="","",DATA2!L172)</f>
        <v/>
      </c>
      <c r="M172" s="123" t="str">
        <f>IF(DATA2!M172="","",DATA2!M172)</f>
        <v/>
      </c>
      <c r="N172" s="123" t="str">
        <f>IF(DATA2!N172="","",DATA2!N172)</f>
        <v/>
      </c>
      <c r="O172" s="123" t="str">
        <f>IF(DATA2!O172="","",DATA2!O172)</f>
        <v/>
      </c>
      <c r="P172" s="123" t="str">
        <f>IF(DATA2!P172="","",DATA2!P172)</f>
        <v/>
      </c>
      <c r="Q172" s="123" t="str">
        <f>IF(DATA2!Q172="","",DATA2!Q172)</f>
        <v/>
      </c>
      <c r="R172" s="123" t="str">
        <f>IF(DATA2!R172="","",DATA2!R172)</f>
        <v/>
      </c>
      <c r="S172" s="123" t="str">
        <f>IF(DATA2!S172="","",DATA2!S172)</f>
        <v/>
      </c>
      <c r="T172" s="123" t="str">
        <f>IF(DATA2!T172="","",DATA2!T172)</f>
        <v/>
      </c>
      <c r="U172" s="123" t="str">
        <f>IF(DATA2!U172="","",DATA2!U172)</f>
        <v/>
      </c>
      <c r="V172" s="123" t="str">
        <f>IF(DATA2!V172="","",DATA2!V172)</f>
        <v/>
      </c>
      <c r="W172" s="123" t="str">
        <f>IF(DATA2!W172="","",DATA2!W172)</f>
        <v/>
      </c>
      <c r="X172" s="123" t="str">
        <f>IF(DATA2!X172="","",DATA2!X172)</f>
        <v/>
      </c>
      <c r="Y172" s="123" t="str">
        <f>IF(DATA2!Y172="","",DATA2!Y172)</f>
        <v/>
      </c>
      <c r="Z172" s="123" t="str">
        <f>IF(DATA2!Z172="","",DATA2!Z172)</f>
        <v/>
      </c>
      <c r="AA172" s="123" t="str">
        <f>IF(DATA2!AA172="","",DATA2!AA172)</f>
        <v/>
      </c>
      <c r="AB172" s="123" t="str">
        <f>IF(DATA2!AB172="","",DATA2!AB172)</f>
        <v/>
      </c>
      <c r="AC172" s="123" t="str">
        <f>IF(DATA2!AC172="","",DATA2!AC172)</f>
        <v/>
      </c>
      <c r="AD172" s="123" t="str">
        <f>IF(DATA2!AD172="","",DATA2!AD172)</f>
        <v/>
      </c>
      <c r="AE172" s="123" t="str">
        <f>IF(DATA2!AE172="","",DATA2!AE172)</f>
        <v/>
      </c>
      <c r="AF172" s="123" t="str">
        <f>IF(DATA2!AF172="","",DATA2!AF172)</f>
        <v/>
      </c>
      <c r="AG172" s="124" t="str">
        <f>IF(DATA2!AG172="","",DATA2!AG172)</f>
        <v/>
      </c>
      <c r="AH172" s="129">
        <f t="shared" si="251"/>
        <v>0</v>
      </c>
      <c r="AI172" s="129">
        <f t="shared" si="225"/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2"/>
      <c r="B173" s="46" t="str">
        <f>IF(DATA2!A171="","",DATA2!B173)</f>
        <v/>
      </c>
      <c r="C173" s="125" t="str">
        <f>IF(DATA2!C173="","",DATA2!C173)</f>
        <v/>
      </c>
      <c r="D173" s="125" t="str">
        <f>IF(DATA2!D173="","",DATA2!D173)</f>
        <v/>
      </c>
      <c r="E173" s="125" t="str">
        <f>IF(DATA2!E173="","",DATA2!E173)</f>
        <v/>
      </c>
      <c r="F173" s="125" t="str">
        <f>IF(DATA2!F173="","",DATA2!F173)</f>
        <v/>
      </c>
      <c r="G173" s="125" t="str">
        <f>IF(DATA2!G173="","",DATA2!G173)</f>
        <v/>
      </c>
      <c r="H173" s="125" t="str">
        <f>IF(DATA2!H173="","",DATA2!H173)</f>
        <v/>
      </c>
      <c r="I173" s="125" t="str">
        <f>IF(DATA2!I173="","",DATA2!I173)</f>
        <v/>
      </c>
      <c r="J173" s="125" t="str">
        <f>IF(DATA2!J173="","",DATA2!J173)</f>
        <v/>
      </c>
      <c r="K173" s="125" t="str">
        <f>IF(DATA2!K173="","",DATA2!K173)</f>
        <v/>
      </c>
      <c r="L173" s="125" t="str">
        <f>IF(DATA2!L173="","",DATA2!L173)</f>
        <v/>
      </c>
      <c r="M173" s="125" t="str">
        <f>IF(DATA2!M173="","",DATA2!M173)</f>
        <v/>
      </c>
      <c r="N173" s="125" t="str">
        <f>IF(DATA2!N173="","",DATA2!N173)</f>
        <v/>
      </c>
      <c r="O173" s="125" t="str">
        <f>IF(DATA2!O173="","",DATA2!O173)</f>
        <v/>
      </c>
      <c r="P173" s="125" t="str">
        <f>IF(DATA2!P173="","",DATA2!P173)</f>
        <v/>
      </c>
      <c r="Q173" s="125" t="str">
        <f>IF(DATA2!Q173="","",DATA2!Q173)</f>
        <v/>
      </c>
      <c r="R173" s="125" t="str">
        <f>IF(DATA2!R173="","",DATA2!R173)</f>
        <v/>
      </c>
      <c r="S173" s="125" t="str">
        <f>IF(DATA2!S173="","",DATA2!S173)</f>
        <v/>
      </c>
      <c r="T173" s="125" t="str">
        <f>IF(DATA2!T173="","",DATA2!T173)</f>
        <v/>
      </c>
      <c r="U173" s="125" t="str">
        <f>IF(DATA2!U173="","",DATA2!U173)</f>
        <v/>
      </c>
      <c r="V173" s="125" t="str">
        <f>IF(DATA2!V173="","",DATA2!V173)</f>
        <v/>
      </c>
      <c r="W173" s="125" t="str">
        <f>IF(DATA2!W173="","",DATA2!W173)</f>
        <v/>
      </c>
      <c r="X173" s="125" t="str">
        <f>IF(DATA2!X173="","",DATA2!X173)</f>
        <v/>
      </c>
      <c r="Y173" s="125" t="str">
        <f>IF(DATA2!Y173="","",DATA2!Y173)</f>
        <v/>
      </c>
      <c r="Z173" s="125" t="str">
        <f>IF(DATA2!Z173="","",DATA2!Z173)</f>
        <v/>
      </c>
      <c r="AA173" s="125" t="str">
        <f>IF(DATA2!AA173="","",DATA2!AA173)</f>
        <v/>
      </c>
      <c r="AB173" s="125" t="str">
        <f>IF(DATA2!AB173="","",DATA2!AB173)</f>
        <v/>
      </c>
      <c r="AC173" s="125" t="str">
        <f>IF(DATA2!AC173="","",DATA2!AC173)</f>
        <v/>
      </c>
      <c r="AD173" s="125" t="str">
        <f>IF(DATA2!AD173="","",DATA2!AD173)</f>
        <v/>
      </c>
      <c r="AE173" s="125" t="str">
        <f>IF(DATA2!AE173="","",DATA2!AE173)</f>
        <v/>
      </c>
      <c r="AF173" s="125" t="str">
        <f>IF(DATA2!AF173="","",DATA2!AF173)</f>
        <v/>
      </c>
      <c r="AG173" s="126" t="str">
        <f>IF(DATA2!AG173="","",DATA2!AG173)</f>
        <v/>
      </c>
      <c r="AH173" s="130">
        <f t="shared" si="251"/>
        <v>0</v>
      </c>
      <c r="AI173" s="130">
        <f t="shared" si="225"/>
        <v>0</v>
      </c>
      <c r="AJ173" s="204"/>
      <c r="AK173" s="206"/>
      <c r="AL173" s="204"/>
      <c r="AM173" s="206"/>
      <c r="AN173" s="200"/>
      <c r="AO173" s="200"/>
      <c r="AP173" s="200"/>
      <c r="AQ173" s="200"/>
      <c r="AR173" s="200"/>
      <c r="AS173" s="200"/>
      <c r="AT173" s="200"/>
      <c r="AU173" s="200"/>
      <c r="AV173" s="200"/>
      <c r="AW173" s="200"/>
    </row>
    <row r="174" spans="1:49" ht="15" customHeight="1" x14ac:dyDescent="0.15">
      <c r="A174" s="202"/>
      <c r="B174" s="46" t="str">
        <f>IF(DATA2!A171="","",DATA2!B174)</f>
        <v/>
      </c>
      <c r="C174" s="125" t="str">
        <f>IF(DATA2!C174="","",DATA2!C174)</f>
        <v/>
      </c>
      <c r="D174" s="125" t="str">
        <f>IF(DATA2!D174="","",DATA2!D174)</f>
        <v/>
      </c>
      <c r="E174" s="125" t="str">
        <f>IF(DATA2!E174="","",DATA2!E174)</f>
        <v/>
      </c>
      <c r="F174" s="125" t="str">
        <f>IF(DATA2!F174="","",DATA2!F174)</f>
        <v/>
      </c>
      <c r="G174" s="125" t="str">
        <f>IF(DATA2!G174="","",DATA2!G174)</f>
        <v/>
      </c>
      <c r="H174" s="125" t="str">
        <f>IF(DATA2!H174="","",DATA2!H174)</f>
        <v/>
      </c>
      <c r="I174" s="125" t="str">
        <f>IF(DATA2!I174="","",DATA2!I174)</f>
        <v/>
      </c>
      <c r="J174" s="125" t="str">
        <f>IF(DATA2!J174="","",DATA2!J174)</f>
        <v/>
      </c>
      <c r="K174" s="125" t="str">
        <f>IF(DATA2!K174="","",DATA2!K174)</f>
        <v/>
      </c>
      <c r="L174" s="125" t="str">
        <f>IF(DATA2!L174="","",DATA2!L174)</f>
        <v/>
      </c>
      <c r="M174" s="125" t="str">
        <f>IF(DATA2!M174="","",DATA2!M174)</f>
        <v/>
      </c>
      <c r="N174" s="125" t="str">
        <f>IF(DATA2!N174="","",DATA2!N174)</f>
        <v/>
      </c>
      <c r="O174" s="125" t="str">
        <f>IF(DATA2!O174="","",DATA2!O174)</f>
        <v/>
      </c>
      <c r="P174" s="125" t="str">
        <f>IF(DATA2!P174="","",DATA2!P174)</f>
        <v/>
      </c>
      <c r="Q174" s="125" t="str">
        <f>IF(DATA2!Q174="","",DATA2!Q174)</f>
        <v/>
      </c>
      <c r="R174" s="125" t="str">
        <f>IF(DATA2!R174="","",DATA2!R174)</f>
        <v/>
      </c>
      <c r="S174" s="125" t="str">
        <f>IF(DATA2!S174="","",DATA2!S174)</f>
        <v/>
      </c>
      <c r="T174" s="125" t="str">
        <f>IF(DATA2!T174="","",DATA2!T174)</f>
        <v/>
      </c>
      <c r="U174" s="125" t="str">
        <f>IF(DATA2!U174="","",DATA2!U174)</f>
        <v/>
      </c>
      <c r="V174" s="125" t="str">
        <f>IF(DATA2!V174="","",DATA2!V174)</f>
        <v/>
      </c>
      <c r="W174" s="125" t="str">
        <f>IF(DATA2!W174="","",DATA2!W174)</f>
        <v/>
      </c>
      <c r="X174" s="125" t="str">
        <f>IF(DATA2!X174="","",DATA2!X174)</f>
        <v/>
      </c>
      <c r="Y174" s="125" t="str">
        <f>IF(DATA2!Y174="","",DATA2!Y174)</f>
        <v/>
      </c>
      <c r="Z174" s="125" t="str">
        <f>IF(DATA2!Z174="","",DATA2!Z174)</f>
        <v/>
      </c>
      <c r="AA174" s="125" t="str">
        <f>IF(DATA2!AA174="","",DATA2!AA174)</f>
        <v/>
      </c>
      <c r="AB174" s="125" t="str">
        <f>IF(DATA2!AB174="","",DATA2!AB174)</f>
        <v/>
      </c>
      <c r="AC174" s="125" t="str">
        <f>IF(DATA2!AC174="","",DATA2!AC174)</f>
        <v/>
      </c>
      <c r="AD174" s="125" t="str">
        <f>IF(DATA2!AD174="","",DATA2!AD174)</f>
        <v/>
      </c>
      <c r="AE174" s="125" t="str">
        <f>IF(DATA2!AE174="","",DATA2!AE174)</f>
        <v/>
      </c>
      <c r="AF174" s="125" t="str">
        <f>IF(DATA2!AF174="","",DATA2!AF174)</f>
        <v/>
      </c>
      <c r="AG174" s="126" t="str">
        <f>IF(DATA2!AG174="","",DATA2!AG174)</f>
        <v/>
      </c>
      <c r="AH174" s="131">
        <f t="shared" si="251"/>
        <v>0</v>
      </c>
      <c r="AI174" s="130">
        <f t="shared" si="225"/>
        <v>0</v>
      </c>
      <c r="AJ174" s="204"/>
      <c r="AK174" s="206"/>
      <c r="AL174" s="204"/>
      <c r="AM174" s="206"/>
      <c r="AN174" s="200"/>
      <c r="AO174" s="200"/>
      <c r="AP174" s="200"/>
      <c r="AQ174" s="200"/>
      <c r="AR174" s="200"/>
      <c r="AS174" s="200"/>
      <c r="AT174" s="200"/>
      <c r="AU174" s="200"/>
      <c r="AV174" s="200"/>
      <c r="AW174" s="200"/>
    </row>
    <row r="175" spans="1:49" ht="15" customHeight="1" x14ac:dyDescent="0.15">
      <c r="A175" s="203"/>
      <c r="B175" s="74" t="str">
        <f>IF(DATA2!A171="","",DATA2!B175)</f>
        <v/>
      </c>
      <c r="C175" s="127" t="str">
        <f>IF(DATA2!C175="","",DATA2!C175)</f>
        <v/>
      </c>
      <c r="D175" s="127" t="str">
        <f>IF(DATA2!D175="","",DATA2!D175)</f>
        <v/>
      </c>
      <c r="E175" s="127" t="str">
        <f>IF(DATA2!E175="","",DATA2!E175)</f>
        <v/>
      </c>
      <c r="F175" s="127" t="str">
        <f>IF(DATA2!F175="","",DATA2!F175)</f>
        <v/>
      </c>
      <c r="G175" s="127" t="str">
        <f>IF(DATA2!G175="","",DATA2!G175)</f>
        <v/>
      </c>
      <c r="H175" s="127" t="str">
        <f>IF(DATA2!H175="","",DATA2!H175)</f>
        <v/>
      </c>
      <c r="I175" s="127" t="str">
        <f>IF(DATA2!I175="","",DATA2!I175)</f>
        <v/>
      </c>
      <c r="J175" s="127" t="str">
        <f>IF(DATA2!J175="","",DATA2!J175)</f>
        <v/>
      </c>
      <c r="K175" s="127" t="str">
        <f>IF(DATA2!K175="","",DATA2!K175)</f>
        <v/>
      </c>
      <c r="L175" s="127" t="str">
        <f>IF(DATA2!L175="","",DATA2!L175)</f>
        <v/>
      </c>
      <c r="M175" s="127" t="str">
        <f>IF(DATA2!M175="","",DATA2!M175)</f>
        <v/>
      </c>
      <c r="N175" s="127" t="str">
        <f>IF(DATA2!N175="","",DATA2!N175)</f>
        <v/>
      </c>
      <c r="O175" s="127" t="str">
        <f>IF(DATA2!O175="","",DATA2!O175)</f>
        <v/>
      </c>
      <c r="P175" s="127" t="str">
        <f>IF(DATA2!P175="","",DATA2!P175)</f>
        <v/>
      </c>
      <c r="Q175" s="127" t="str">
        <f>IF(DATA2!Q175="","",DATA2!Q175)</f>
        <v/>
      </c>
      <c r="R175" s="127" t="str">
        <f>IF(DATA2!R175="","",DATA2!R175)</f>
        <v/>
      </c>
      <c r="S175" s="127" t="str">
        <f>IF(DATA2!S175="","",DATA2!S175)</f>
        <v/>
      </c>
      <c r="T175" s="127" t="str">
        <f>IF(DATA2!T175="","",DATA2!T175)</f>
        <v/>
      </c>
      <c r="U175" s="127" t="str">
        <f>IF(DATA2!U175="","",DATA2!U175)</f>
        <v/>
      </c>
      <c r="V175" s="127" t="str">
        <f>IF(DATA2!V175="","",DATA2!V175)</f>
        <v/>
      </c>
      <c r="W175" s="127" t="str">
        <f>IF(DATA2!W175="","",DATA2!W175)</f>
        <v/>
      </c>
      <c r="X175" s="127" t="str">
        <f>IF(DATA2!X175="","",DATA2!X175)</f>
        <v/>
      </c>
      <c r="Y175" s="127" t="str">
        <f>IF(DATA2!Y175="","",DATA2!Y175)</f>
        <v/>
      </c>
      <c r="Z175" s="127" t="str">
        <f>IF(DATA2!Z175="","",DATA2!Z175)</f>
        <v/>
      </c>
      <c r="AA175" s="127" t="str">
        <f>IF(DATA2!AA175="","",DATA2!AA175)</f>
        <v/>
      </c>
      <c r="AB175" s="127" t="str">
        <f>IF(DATA2!AB175="","",DATA2!AB175)</f>
        <v/>
      </c>
      <c r="AC175" s="127" t="str">
        <f>IF(DATA2!AC175="","",DATA2!AC175)</f>
        <v/>
      </c>
      <c r="AD175" s="127" t="str">
        <f>IF(DATA2!AD175="","",DATA2!AD175)</f>
        <v/>
      </c>
      <c r="AE175" s="127" t="str">
        <f>IF(DATA2!AE175="","",DATA2!AE175)</f>
        <v/>
      </c>
      <c r="AF175" s="127" t="str">
        <f>IF(DATA2!AF175="","",DATA2!AF175)</f>
        <v/>
      </c>
      <c r="AG175" s="128" t="str">
        <f>IF(DATA2!AG175="","",DATA2!AG175)</f>
        <v/>
      </c>
      <c r="AH175" s="132">
        <f t="shared" si="251"/>
        <v>0</v>
      </c>
      <c r="AI175" s="133">
        <f t="shared" si="225"/>
        <v>0</v>
      </c>
      <c r="AJ175" s="205"/>
      <c r="AK175" s="207"/>
      <c r="AL175" s="205"/>
      <c r="AM175" s="207"/>
      <c r="AN175" s="201"/>
      <c r="AO175" s="201"/>
      <c r="AP175" s="201"/>
      <c r="AQ175" s="201"/>
      <c r="AR175" s="201"/>
      <c r="AS175" s="201"/>
      <c r="AT175" s="201"/>
      <c r="AU175" s="201"/>
      <c r="AV175" s="201"/>
      <c r="AW175" s="201"/>
    </row>
    <row r="176" spans="1:49" ht="15" customHeight="1" x14ac:dyDescent="0.15">
      <c r="A176" s="202" t="str">
        <f>IF(DATA2!A176="","",DATA2!A176)</f>
        <v/>
      </c>
      <c r="B176" s="11" t="str">
        <f>IF(DATA2!A176="","",DATA2!B176)</f>
        <v/>
      </c>
      <c r="C176" s="134" t="str">
        <f>IF(DATA2!C176="","",DATA2!C176)</f>
        <v/>
      </c>
      <c r="D176" s="134" t="str">
        <f>IF(DATA2!D176="","",DATA2!D176)</f>
        <v/>
      </c>
      <c r="E176" s="134" t="str">
        <f>IF(DATA2!E176="","",DATA2!E176)</f>
        <v/>
      </c>
      <c r="F176" s="134" t="str">
        <f>IF(DATA2!F176="","",DATA2!F176)</f>
        <v/>
      </c>
      <c r="G176" s="134" t="str">
        <f>IF(DATA2!G176="","",DATA2!G176)</f>
        <v/>
      </c>
      <c r="H176" s="134" t="str">
        <f>IF(DATA2!H176="","",DATA2!H176)</f>
        <v/>
      </c>
      <c r="I176" s="134" t="str">
        <f>IF(DATA2!I176="","",DATA2!I176)</f>
        <v/>
      </c>
      <c r="J176" s="134" t="str">
        <f>IF(DATA2!J176="","",DATA2!J176)</f>
        <v/>
      </c>
      <c r="K176" s="134" t="str">
        <f>IF(DATA2!K176="","",DATA2!K176)</f>
        <v/>
      </c>
      <c r="L176" s="134" t="str">
        <f>IF(DATA2!L176="","",DATA2!L176)</f>
        <v/>
      </c>
      <c r="M176" s="134" t="str">
        <f>IF(DATA2!M176="","",DATA2!M176)</f>
        <v/>
      </c>
      <c r="N176" s="134" t="str">
        <f>IF(DATA2!N176="","",DATA2!N176)</f>
        <v/>
      </c>
      <c r="O176" s="134" t="str">
        <f>IF(DATA2!O176="","",DATA2!O176)</f>
        <v/>
      </c>
      <c r="P176" s="134" t="str">
        <f>IF(DATA2!P176="","",DATA2!P176)</f>
        <v/>
      </c>
      <c r="Q176" s="134" t="str">
        <f>IF(DATA2!Q176="","",DATA2!Q176)</f>
        <v/>
      </c>
      <c r="R176" s="134" t="str">
        <f>IF(DATA2!R176="","",DATA2!R176)</f>
        <v/>
      </c>
      <c r="S176" s="134" t="str">
        <f>IF(DATA2!S176="","",DATA2!S176)</f>
        <v/>
      </c>
      <c r="T176" s="134" t="str">
        <f>IF(DATA2!T176="","",DATA2!T176)</f>
        <v/>
      </c>
      <c r="U176" s="134" t="str">
        <f>IF(DATA2!U176="","",DATA2!U176)</f>
        <v/>
      </c>
      <c r="V176" s="134" t="str">
        <f>IF(DATA2!V176="","",DATA2!V176)</f>
        <v/>
      </c>
      <c r="W176" s="134" t="str">
        <f>IF(DATA2!W176="","",DATA2!W176)</f>
        <v/>
      </c>
      <c r="X176" s="134" t="str">
        <f>IF(DATA2!X176="","",DATA2!X176)</f>
        <v/>
      </c>
      <c r="Y176" s="134" t="str">
        <f>IF(DATA2!Y176="","",DATA2!Y176)</f>
        <v/>
      </c>
      <c r="Z176" s="134" t="str">
        <f>IF(DATA2!Z176="","",DATA2!Z176)</f>
        <v/>
      </c>
      <c r="AA176" s="134" t="str">
        <f>IF(DATA2!AA176="","",DATA2!AA176)</f>
        <v/>
      </c>
      <c r="AB176" s="134" t="str">
        <f>IF(DATA2!AB176="","",DATA2!AB176)</f>
        <v/>
      </c>
      <c r="AC176" s="134" t="str">
        <f>IF(DATA2!AC176="","",DATA2!AC176)</f>
        <v/>
      </c>
      <c r="AD176" s="134" t="str">
        <f>IF(DATA2!AD176="","",DATA2!AD176)</f>
        <v/>
      </c>
      <c r="AE176" s="134" t="str">
        <f>IF(DATA2!AE176="","",DATA2!AE176)</f>
        <v/>
      </c>
      <c r="AF176" s="134" t="str">
        <f>IF(DATA2!AF176="","",DATA2!AF176)</f>
        <v/>
      </c>
      <c r="AG176" s="135" t="str">
        <f>IF(DATA2!AG176="","",DATA2!AG176)</f>
        <v/>
      </c>
      <c r="AH176" s="188">
        <f>COUNTIFS(DATA2!$C$3:$AG$3,0,DATA2!$C176:$AG176,"&lt;&gt;")</f>
        <v>0</v>
      </c>
      <c r="AI176" s="188">
        <f>COUNTIFS(DATA2!$C$3:$AG$3,"&gt;0",DATA2!$C176:$AG176,"&lt;&gt;")</f>
        <v>0</v>
      </c>
      <c r="AJ176" s="204">
        <f t="shared" ref="AJ176" si="276">COUNTIFS($C$3:$AG$3,"=0",C177:AG177,"&gt;0")+COUNTIFS($C$3:$AG$3,"=0",C178:AG178,"&gt;0")</f>
        <v>0</v>
      </c>
      <c r="AK176" s="206">
        <f t="shared" ref="AK176" si="277">COUNTIFS($C$3:$AG$3,"&lt;&gt;0",C177:AG177,"&gt;0")+COUNTIFS($C$3:$AG$3,"&lt;&gt;0",C178:AG178,"&gt;0")</f>
        <v>0</v>
      </c>
      <c r="AL176" s="204">
        <f t="shared" ref="AL176" si="278">COUNTIFS($C$3:$AG$3,"=0",C179:AG179,"&gt;0")+COUNTIFS($C$3:$AG$3,"=0",C180:AG180,"&gt;0")</f>
        <v>0</v>
      </c>
      <c r="AM176" s="206">
        <f t="shared" ref="AM176" si="279">COUNTIFS($C$3:$AG$3,"&lt;&gt;0",C179:AG179,"&gt;0")+COUNTIFS($C$3:$AG$3,"&lt;&gt;0",C180:AG180,"&gt;0")</f>
        <v>0</v>
      </c>
      <c r="AN176" s="200">
        <f t="shared" ref="AN176:AP176" si="280">COUNTIF($C176:$AG176,AN$5)</f>
        <v>0</v>
      </c>
      <c r="AO176" s="200">
        <f t="shared" si="280"/>
        <v>0</v>
      </c>
      <c r="AP176" s="200">
        <f t="shared" si="280"/>
        <v>0</v>
      </c>
      <c r="AQ176" s="200">
        <f t="shared" ref="AQ176" si="281">COUNTIF($C176:$AG176,AQ$5)+COUNTIF($C176:$AG176,"半振")*0.5</f>
        <v>0</v>
      </c>
      <c r="AR176" s="200">
        <f t="shared" ref="AR176" si="282">COUNTIF($C176:$AG176,AR$5)+COUNTIF($C176:$AG176,"半有")*0.5</f>
        <v>0</v>
      </c>
      <c r="AS176" s="200">
        <f t="shared" ref="AS176" si="283">COUNTIF($C176:$AG176,AS$5)+COUNTIF($C176:$AG176,"半欠")*0.5</f>
        <v>0</v>
      </c>
      <c r="AT176" s="200">
        <f t="shared" si="234"/>
        <v>0</v>
      </c>
      <c r="AU176" s="200">
        <f t="shared" si="234"/>
        <v>0</v>
      </c>
      <c r="AV176" s="200">
        <f t="shared" si="234"/>
        <v>0</v>
      </c>
      <c r="AW176" s="200">
        <f t="shared" si="234"/>
        <v>0</v>
      </c>
    </row>
    <row r="177" spans="1:49" ht="15" customHeight="1" x14ac:dyDescent="0.15">
      <c r="A177" s="202"/>
      <c r="B177" s="44" t="str">
        <f>IF(DATA2!A176="","",DATA2!B177)</f>
        <v/>
      </c>
      <c r="C177" s="123" t="str">
        <f>IF(DATA2!C177="","",DATA2!C177)</f>
        <v/>
      </c>
      <c r="D177" s="123" t="str">
        <f>IF(DATA2!D177="","",DATA2!D177)</f>
        <v/>
      </c>
      <c r="E177" s="123" t="str">
        <f>IF(DATA2!E177="","",DATA2!E177)</f>
        <v/>
      </c>
      <c r="F177" s="123" t="str">
        <f>IF(DATA2!F177="","",DATA2!F177)</f>
        <v/>
      </c>
      <c r="G177" s="123" t="str">
        <f>IF(DATA2!G177="","",DATA2!G177)</f>
        <v/>
      </c>
      <c r="H177" s="123" t="str">
        <f>IF(DATA2!H177="","",DATA2!H177)</f>
        <v/>
      </c>
      <c r="I177" s="123" t="str">
        <f>IF(DATA2!I177="","",DATA2!I177)</f>
        <v/>
      </c>
      <c r="J177" s="123" t="str">
        <f>IF(DATA2!J177="","",DATA2!J177)</f>
        <v/>
      </c>
      <c r="K177" s="123" t="str">
        <f>IF(DATA2!K177="","",DATA2!K177)</f>
        <v/>
      </c>
      <c r="L177" s="123" t="str">
        <f>IF(DATA2!L177="","",DATA2!L177)</f>
        <v/>
      </c>
      <c r="M177" s="123" t="str">
        <f>IF(DATA2!M177="","",DATA2!M177)</f>
        <v/>
      </c>
      <c r="N177" s="123" t="str">
        <f>IF(DATA2!N177="","",DATA2!N177)</f>
        <v/>
      </c>
      <c r="O177" s="123" t="str">
        <f>IF(DATA2!O177="","",DATA2!O177)</f>
        <v/>
      </c>
      <c r="P177" s="123" t="str">
        <f>IF(DATA2!P177="","",DATA2!P177)</f>
        <v/>
      </c>
      <c r="Q177" s="123" t="str">
        <f>IF(DATA2!Q177="","",DATA2!Q177)</f>
        <v/>
      </c>
      <c r="R177" s="123" t="str">
        <f>IF(DATA2!R177="","",DATA2!R177)</f>
        <v/>
      </c>
      <c r="S177" s="123" t="str">
        <f>IF(DATA2!S177="","",DATA2!S177)</f>
        <v/>
      </c>
      <c r="T177" s="123" t="str">
        <f>IF(DATA2!T177="","",DATA2!T177)</f>
        <v/>
      </c>
      <c r="U177" s="123" t="str">
        <f>IF(DATA2!U177="","",DATA2!U177)</f>
        <v/>
      </c>
      <c r="V177" s="123" t="str">
        <f>IF(DATA2!V177="","",DATA2!V177)</f>
        <v/>
      </c>
      <c r="W177" s="123" t="str">
        <f>IF(DATA2!W177="","",DATA2!W177)</f>
        <v/>
      </c>
      <c r="X177" s="123" t="str">
        <f>IF(DATA2!X177="","",DATA2!X177)</f>
        <v/>
      </c>
      <c r="Y177" s="123" t="str">
        <f>IF(DATA2!Y177="","",DATA2!Y177)</f>
        <v/>
      </c>
      <c r="Z177" s="123" t="str">
        <f>IF(DATA2!Z177="","",DATA2!Z177)</f>
        <v/>
      </c>
      <c r="AA177" s="123" t="str">
        <f>IF(DATA2!AA177="","",DATA2!AA177)</f>
        <v/>
      </c>
      <c r="AB177" s="123" t="str">
        <f>IF(DATA2!AB177="","",DATA2!AB177)</f>
        <v/>
      </c>
      <c r="AC177" s="123" t="str">
        <f>IF(DATA2!AC177="","",DATA2!AC177)</f>
        <v/>
      </c>
      <c r="AD177" s="123" t="str">
        <f>IF(DATA2!AD177="","",DATA2!AD177)</f>
        <v/>
      </c>
      <c r="AE177" s="123" t="str">
        <f>IF(DATA2!AE177="","",DATA2!AE177)</f>
        <v/>
      </c>
      <c r="AF177" s="123" t="str">
        <f>IF(DATA2!AF177="","",DATA2!AF177)</f>
        <v/>
      </c>
      <c r="AG177" s="124" t="str">
        <f>IF(DATA2!AG177="","",DATA2!AG177)</f>
        <v/>
      </c>
      <c r="AH177" s="129">
        <f t="shared" si="251"/>
        <v>0</v>
      </c>
      <c r="AI177" s="129">
        <f t="shared" si="225"/>
        <v>0</v>
      </c>
      <c r="AJ177" s="204"/>
      <c r="AK177" s="206"/>
      <c r="AL177" s="204"/>
      <c r="AM177" s="206"/>
      <c r="AN177" s="200"/>
      <c r="AO177" s="200"/>
      <c r="AP177" s="200"/>
      <c r="AQ177" s="200"/>
      <c r="AR177" s="200"/>
      <c r="AS177" s="200"/>
      <c r="AT177" s="200"/>
      <c r="AU177" s="200"/>
      <c r="AV177" s="200"/>
      <c r="AW177" s="200"/>
    </row>
    <row r="178" spans="1:49" ht="15" customHeight="1" x14ac:dyDescent="0.15">
      <c r="A178" s="202"/>
      <c r="B178" s="46" t="str">
        <f>IF(DATA2!A176="","",DATA2!B178)</f>
        <v/>
      </c>
      <c r="C178" s="125" t="str">
        <f>IF(DATA2!C178="","",DATA2!C178)</f>
        <v/>
      </c>
      <c r="D178" s="125" t="str">
        <f>IF(DATA2!D178="","",DATA2!D178)</f>
        <v/>
      </c>
      <c r="E178" s="125" t="str">
        <f>IF(DATA2!E178="","",DATA2!E178)</f>
        <v/>
      </c>
      <c r="F178" s="125" t="str">
        <f>IF(DATA2!F178="","",DATA2!F178)</f>
        <v/>
      </c>
      <c r="G178" s="125" t="str">
        <f>IF(DATA2!G178="","",DATA2!G178)</f>
        <v/>
      </c>
      <c r="H178" s="125" t="str">
        <f>IF(DATA2!H178="","",DATA2!H178)</f>
        <v/>
      </c>
      <c r="I178" s="125" t="str">
        <f>IF(DATA2!I178="","",DATA2!I178)</f>
        <v/>
      </c>
      <c r="J178" s="125" t="str">
        <f>IF(DATA2!J178="","",DATA2!J178)</f>
        <v/>
      </c>
      <c r="K178" s="125" t="str">
        <f>IF(DATA2!K178="","",DATA2!K178)</f>
        <v/>
      </c>
      <c r="L178" s="125" t="str">
        <f>IF(DATA2!L178="","",DATA2!L178)</f>
        <v/>
      </c>
      <c r="M178" s="125" t="str">
        <f>IF(DATA2!M178="","",DATA2!M178)</f>
        <v/>
      </c>
      <c r="N178" s="125" t="str">
        <f>IF(DATA2!N178="","",DATA2!N178)</f>
        <v/>
      </c>
      <c r="O178" s="125" t="str">
        <f>IF(DATA2!O178="","",DATA2!O178)</f>
        <v/>
      </c>
      <c r="P178" s="125" t="str">
        <f>IF(DATA2!P178="","",DATA2!P178)</f>
        <v/>
      </c>
      <c r="Q178" s="125" t="str">
        <f>IF(DATA2!Q178="","",DATA2!Q178)</f>
        <v/>
      </c>
      <c r="R178" s="125" t="str">
        <f>IF(DATA2!R178="","",DATA2!R178)</f>
        <v/>
      </c>
      <c r="S178" s="125" t="str">
        <f>IF(DATA2!S178="","",DATA2!S178)</f>
        <v/>
      </c>
      <c r="T178" s="125" t="str">
        <f>IF(DATA2!T178="","",DATA2!T178)</f>
        <v/>
      </c>
      <c r="U178" s="125" t="str">
        <f>IF(DATA2!U178="","",DATA2!U178)</f>
        <v/>
      </c>
      <c r="V178" s="125" t="str">
        <f>IF(DATA2!V178="","",DATA2!V178)</f>
        <v/>
      </c>
      <c r="W178" s="125" t="str">
        <f>IF(DATA2!W178="","",DATA2!W178)</f>
        <v/>
      </c>
      <c r="X178" s="125" t="str">
        <f>IF(DATA2!X178="","",DATA2!X178)</f>
        <v/>
      </c>
      <c r="Y178" s="125" t="str">
        <f>IF(DATA2!Y178="","",DATA2!Y178)</f>
        <v/>
      </c>
      <c r="Z178" s="125" t="str">
        <f>IF(DATA2!Z178="","",DATA2!Z178)</f>
        <v/>
      </c>
      <c r="AA178" s="125" t="str">
        <f>IF(DATA2!AA178="","",DATA2!AA178)</f>
        <v/>
      </c>
      <c r="AB178" s="125" t="str">
        <f>IF(DATA2!AB178="","",DATA2!AB178)</f>
        <v/>
      </c>
      <c r="AC178" s="125" t="str">
        <f>IF(DATA2!AC178="","",DATA2!AC178)</f>
        <v/>
      </c>
      <c r="AD178" s="125" t="str">
        <f>IF(DATA2!AD178="","",DATA2!AD178)</f>
        <v/>
      </c>
      <c r="AE178" s="125" t="str">
        <f>IF(DATA2!AE178="","",DATA2!AE178)</f>
        <v/>
      </c>
      <c r="AF178" s="125" t="str">
        <f>IF(DATA2!AF178="","",DATA2!AF178)</f>
        <v/>
      </c>
      <c r="AG178" s="126" t="str">
        <f>IF(DATA2!AG178="","",DATA2!AG178)</f>
        <v/>
      </c>
      <c r="AH178" s="130">
        <f t="shared" si="251"/>
        <v>0</v>
      </c>
      <c r="AI178" s="130">
        <f t="shared" si="225"/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2"/>
      <c r="B179" s="46" t="str">
        <f>IF(DATA2!A176="","",DATA2!B179)</f>
        <v/>
      </c>
      <c r="C179" s="125" t="str">
        <f>IF(DATA2!C179="","",DATA2!C179)</f>
        <v/>
      </c>
      <c r="D179" s="125" t="str">
        <f>IF(DATA2!D179="","",DATA2!D179)</f>
        <v/>
      </c>
      <c r="E179" s="125" t="str">
        <f>IF(DATA2!E179="","",DATA2!E179)</f>
        <v/>
      </c>
      <c r="F179" s="125" t="str">
        <f>IF(DATA2!F179="","",DATA2!F179)</f>
        <v/>
      </c>
      <c r="G179" s="125" t="str">
        <f>IF(DATA2!G179="","",DATA2!G179)</f>
        <v/>
      </c>
      <c r="H179" s="125" t="str">
        <f>IF(DATA2!H179="","",DATA2!H179)</f>
        <v/>
      </c>
      <c r="I179" s="125" t="str">
        <f>IF(DATA2!I179="","",DATA2!I179)</f>
        <v/>
      </c>
      <c r="J179" s="125" t="str">
        <f>IF(DATA2!J179="","",DATA2!J179)</f>
        <v/>
      </c>
      <c r="K179" s="125" t="str">
        <f>IF(DATA2!K179="","",DATA2!K179)</f>
        <v/>
      </c>
      <c r="L179" s="125" t="str">
        <f>IF(DATA2!L179="","",DATA2!L179)</f>
        <v/>
      </c>
      <c r="M179" s="125" t="str">
        <f>IF(DATA2!M179="","",DATA2!M179)</f>
        <v/>
      </c>
      <c r="N179" s="125" t="str">
        <f>IF(DATA2!N179="","",DATA2!N179)</f>
        <v/>
      </c>
      <c r="O179" s="125" t="str">
        <f>IF(DATA2!O179="","",DATA2!O179)</f>
        <v/>
      </c>
      <c r="P179" s="125" t="str">
        <f>IF(DATA2!P179="","",DATA2!P179)</f>
        <v/>
      </c>
      <c r="Q179" s="125" t="str">
        <f>IF(DATA2!Q179="","",DATA2!Q179)</f>
        <v/>
      </c>
      <c r="R179" s="125" t="str">
        <f>IF(DATA2!R179="","",DATA2!R179)</f>
        <v/>
      </c>
      <c r="S179" s="125" t="str">
        <f>IF(DATA2!S179="","",DATA2!S179)</f>
        <v/>
      </c>
      <c r="T179" s="125" t="str">
        <f>IF(DATA2!T179="","",DATA2!T179)</f>
        <v/>
      </c>
      <c r="U179" s="125" t="str">
        <f>IF(DATA2!U179="","",DATA2!U179)</f>
        <v/>
      </c>
      <c r="V179" s="125" t="str">
        <f>IF(DATA2!V179="","",DATA2!V179)</f>
        <v/>
      </c>
      <c r="W179" s="125" t="str">
        <f>IF(DATA2!W179="","",DATA2!W179)</f>
        <v/>
      </c>
      <c r="X179" s="125" t="str">
        <f>IF(DATA2!X179="","",DATA2!X179)</f>
        <v/>
      </c>
      <c r="Y179" s="125" t="str">
        <f>IF(DATA2!Y179="","",DATA2!Y179)</f>
        <v/>
      </c>
      <c r="Z179" s="125" t="str">
        <f>IF(DATA2!Z179="","",DATA2!Z179)</f>
        <v/>
      </c>
      <c r="AA179" s="125" t="str">
        <f>IF(DATA2!AA179="","",DATA2!AA179)</f>
        <v/>
      </c>
      <c r="AB179" s="125" t="str">
        <f>IF(DATA2!AB179="","",DATA2!AB179)</f>
        <v/>
      </c>
      <c r="AC179" s="125" t="str">
        <f>IF(DATA2!AC179="","",DATA2!AC179)</f>
        <v/>
      </c>
      <c r="AD179" s="125" t="str">
        <f>IF(DATA2!AD179="","",DATA2!AD179)</f>
        <v/>
      </c>
      <c r="AE179" s="125" t="str">
        <f>IF(DATA2!AE179="","",DATA2!AE179)</f>
        <v/>
      </c>
      <c r="AF179" s="125" t="str">
        <f>IF(DATA2!AF179="","",DATA2!AF179)</f>
        <v/>
      </c>
      <c r="AG179" s="126" t="str">
        <f>IF(DATA2!AG179="","",DATA2!AG179)</f>
        <v/>
      </c>
      <c r="AH179" s="131">
        <f t="shared" si="251"/>
        <v>0</v>
      </c>
      <c r="AI179" s="130">
        <f t="shared" si="225"/>
        <v>0</v>
      </c>
      <c r="AJ179" s="204"/>
      <c r="AK179" s="206"/>
      <c r="AL179" s="204"/>
      <c r="AM179" s="206"/>
      <c r="AN179" s="200"/>
      <c r="AO179" s="200"/>
      <c r="AP179" s="200"/>
      <c r="AQ179" s="200"/>
      <c r="AR179" s="200"/>
      <c r="AS179" s="200"/>
      <c r="AT179" s="200"/>
      <c r="AU179" s="200"/>
      <c r="AV179" s="200"/>
      <c r="AW179" s="200"/>
    </row>
    <row r="180" spans="1:49" ht="15" customHeight="1" x14ac:dyDescent="0.15">
      <c r="A180" s="203"/>
      <c r="B180" s="74" t="str">
        <f>IF(DATA2!A176="","",DATA2!B180)</f>
        <v/>
      </c>
      <c r="C180" s="127" t="str">
        <f>IF(DATA2!C180="","",DATA2!C180)</f>
        <v/>
      </c>
      <c r="D180" s="127" t="str">
        <f>IF(DATA2!D180="","",DATA2!D180)</f>
        <v/>
      </c>
      <c r="E180" s="127" t="str">
        <f>IF(DATA2!E180="","",DATA2!E180)</f>
        <v/>
      </c>
      <c r="F180" s="127" t="str">
        <f>IF(DATA2!F180="","",DATA2!F180)</f>
        <v/>
      </c>
      <c r="G180" s="127" t="str">
        <f>IF(DATA2!G180="","",DATA2!G180)</f>
        <v/>
      </c>
      <c r="H180" s="127" t="str">
        <f>IF(DATA2!H180="","",DATA2!H180)</f>
        <v/>
      </c>
      <c r="I180" s="127" t="str">
        <f>IF(DATA2!I180="","",DATA2!I180)</f>
        <v/>
      </c>
      <c r="J180" s="127" t="str">
        <f>IF(DATA2!J180="","",DATA2!J180)</f>
        <v/>
      </c>
      <c r="K180" s="127" t="str">
        <f>IF(DATA2!K180="","",DATA2!K180)</f>
        <v/>
      </c>
      <c r="L180" s="127" t="str">
        <f>IF(DATA2!L180="","",DATA2!L180)</f>
        <v/>
      </c>
      <c r="M180" s="127" t="str">
        <f>IF(DATA2!M180="","",DATA2!M180)</f>
        <v/>
      </c>
      <c r="N180" s="127" t="str">
        <f>IF(DATA2!N180="","",DATA2!N180)</f>
        <v/>
      </c>
      <c r="O180" s="127" t="str">
        <f>IF(DATA2!O180="","",DATA2!O180)</f>
        <v/>
      </c>
      <c r="P180" s="127" t="str">
        <f>IF(DATA2!P180="","",DATA2!P180)</f>
        <v/>
      </c>
      <c r="Q180" s="127" t="str">
        <f>IF(DATA2!Q180="","",DATA2!Q180)</f>
        <v/>
      </c>
      <c r="R180" s="127" t="str">
        <f>IF(DATA2!R180="","",DATA2!R180)</f>
        <v/>
      </c>
      <c r="S180" s="127" t="str">
        <f>IF(DATA2!S180="","",DATA2!S180)</f>
        <v/>
      </c>
      <c r="T180" s="127" t="str">
        <f>IF(DATA2!T180="","",DATA2!T180)</f>
        <v/>
      </c>
      <c r="U180" s="127" t="str">
        <f>IF(DATA2!U180="","",DATA2!U180)</f>
        <v/>
      </c>
      <c r="V180" s="127" t="str">
        <f>IF(DATA2!V180="","",DATA2!V180)</f>
        <v/>
      </c>
      <c r="W180" s="127" t="str">
        <f>IF(DATA2!W180="","",DATA2!W180)</f>
        <v/>
      </c>
      <c r="X180" s="127" t="str">
        <f>IF(DATA2!X180="","",DATA2!X180)</f>
        <v/>
      </c>
      <c r="Y180" s="127" t="str">
        <f>IF(DATA2!Y180="","",DATA2!Y180)</f>
        <v/>
      </c>
      <c r="Z180" s="127" t="str">
        <f>IF(DATA2!Z180="","",DATA2!Z180)</f>
        <v/>
      </c>
      <c r="AA180" s="127" t="str">
        <f>IF(DATA2!AA180="","",DATA2!AA180)</f>
        <v/>
      </c>
      <c r="AB180" s="127" t="str">
        <f>IF(DATA2!AB180="","",DATA2!AB180)</f>
        <v/>
      </c>
      <c r="AC180" s="127" t="str">
        <f>IF(DATA2!AC180="","",DATA2!AC180)</f>
        <v/>
      </c>
      <c r="AD180" s="127" t="str">
        <f>IF(DATA2!AD180="","",DATA2!AD180)</f>
        <v/>
      </c>
      <c r="AE180" s="127" t="str">
        <f>IF(DATA2!AE180="","",DATA2!AE180)</f>
        <v/>
      </c>
      <c r="AF180" s="127" t="str">
        <f>IF(DATA2!AF180="","",DATA2!AF180)</f>
        <v/>
      </c>
      <c r="AG180" s="128" t="str">
        <f>IF(DATA2!AG180="","",DATA2!AG180)</f>
        <v/>
      </c>
      <c r="AH180" s="132">
        <f t="shared" si="251"/>
        <v>0</v>
      </c>
      <c r="AI180" s="133">
        <f t="shared" si="225"/>
        <v>0</v>
      </c>
      <c r="AJ180" s="205"/>
      <c r="AK180" s="207"/>
      <c r="AL180" s="205"/>
      <c r="AM180" s="207"/>
      <c r="AN180" s="201"/>
      <c r="AO180" s="201"/>
      <c r="AP180" s="201"/>
      <c r="AQ180" s="201"/>
      <c r="AR180" s="201"/>
      <c r="AS180" s="201"/>
      <c r="AT180" s="201"/>
      <c r="AU180" s="201"/>
      <c r="AV180" s="201"/>
      <c r="AW180" s="201"/>
    </row>
    <row r="181" spans="1:49" ht="15" customHeight="1" x14ac:dyDescent="0.15">
      <c r="A181" s="202" t="str">
        <f>IF(DATA2!A181="","",DATA2!A181)</f>
        <v/>
      </c>
      <c r="B181" s="11" t="str">
        <f>IF(DATA2!A181="","",DATA2!B181)</f>
        <v/>
      </c>
      <c r="C181" s="134" t="str">
        <f>IF(DATA2!C181="","",DATA2!C181)</f>
        <v/>
      </c>
      <c r="D181" s="134" t="str">
        <f>IF(DATA2!D181="","",DATA2!D181)</f>
        <v/>
      </c>
      <c r="E181" s="134" t="str">
        <f>IF(DATA2!E181="","",DATA2!E181)</f>
        <v/>
      </c>
      <c r="F181" s="134" t="str">
        <f>IF(DATA2!F181="","",DATA2!F181)</f>
        <v/>
      </c>
      <c r="G181" s="134" t="str">
        <f>IF(DATA2!G181="","",DATA2!G181)</f>
        <v/>
      </c>
      <c r="H181" s="134" t="str">
        <f>IF(DATA2!H181="","",DATA2!H181)</f>
        <v/>
      </c>
      <c r="I181" s="134" t="str">
        <f>IF(DATA2!I181="","",DATA2!I181)</f>
        <v/>
      </c>
      <c r="J181" s="134" t="str">
        <f>IF(DATA2!J181="","",DATA2!J181)</f>
        <v/>
      </c>
      <c r="K181" s="134" t="str">
        <f>IF(DATA2!K181="","",DATA2!K181)</f>
        <v/>
      </c>
      <c r="L181" s="134" t="str">
        <f>IF(DATA2!L181="","",DATA2!L181)</f>
        <v/>
      </c>
      <c r="M181" s="134" t="str">
        <f>IF(DATA2!M181="","",DATA2!M181)</f>
        <v/>
      </c>
      <c r="N181" s="134" t="str">
        <f>IF(DATA2!N181="","",DATA2!N181)</f>
        <v/>
      </c>
      <c r="O181" s="134" t="str">
        <f>IF(DATA2!O181="","",DATA2!O181)</f>
        <v/>
      </c>
      <c r="P181" s="134" t="str">
        <f>IF(DATA2!P181="","",DATA2!P181)</f>
        <v/>
      </c>
      <c r="Q181" s="134" t="str">
        <f>IF(DATA2!Q181="","",DATA2!Q181)</f>
        <v/>
      </c>
      <c r="R181" s="134" t="str">
        <f>IF(DATA2!R181="","",DATA2!R181)</f>
        <v/>
      </c>
      <c r="S181" s="134" t="str">
        <f>IF(DATA2!S181="","",DATA2!S181)</f>
        <v/>
      </c>
      <c r="T181" s="134" t="str">
        <f>IF(DATA2!T181="","",DATA2!T181)</f>
        <v/>
      </c>
      <c r="U181" s="134" t="str">
        <f>IF(DATA2!U181="","",DATA2!U181)</f>
        <v/>
      </c>
      <c r="V181" s="134" t="str">
        <f>IF(DATA2!V181="","",DATA2!V181)</f>
        <v/>
      </c>
      <c r="W181" s="134" t="str">
        <f>IF(DATA2!W181="","",DATA2!W181)</f>
        <v/>
      </c>
      <c r="X181" s="134" t="str">
        <f>IF(DATA2!X181="","",DATA2!X181)</f>
        <v/>
      </c>
      <c r="Y181" s="134" t="str">
        <f>IF(DATA2!Y181="","",DATA2!Y181)</f>
        <v/>
      </c>
      <c r="Z181" s="134" t="str">
        <f>IF(DATA2!Z181="","",DATA2!Z181)</f>
        <v/>
      </c>
      <c r="AA181" s="134" t="str">
        <f>IF(DATA2!AA181="","",DATA2!AA181)</f>
        <v/>
      </c>
      <c r="AB181" s="134" t="str">
        <f>IF(DATA2!AB181="","",DATA2!AB181)</f>
        <v/>
      </c>
      <c r="AC181" s="134" t="str">
        <f>IF(DATA2!AC181="","",DATA2!AC181)</f>
        <v/>
      </c>
      <c r="AD181" s="134" t="str">
        <f>IF(DATA2!AD181="","",DATA2!AD181)</f>
        <v/>
      </c>
      <c r="AE181" s="134" t="str">
        <f>IF(DATA2!AE181="","",DATA2!AE181)</f>
        <v/>
      </c>
      <c r="AF181" s="134" t="str">
        <f>IF(DATA2!AF181="","",DATA2!AF181)</f>
        <v/>
      </c>
      <c r="AG181" s="135" t="str">
        <f>IF(DATA2!AG181="","",DATA2!AG181)</f>
        <v/>
      </c>
      <c r="AH181" s="188">
        <f>COUNTIFS(DATA2!$C$3:$AG$3,0,DATA2!$C181:$AG181,"&lt;&gt;")</f>
        <v>0</v>
      </c>
      <c r="AI181" s="188">
        <f>COUNTIFS(DATA2!$C$3:$AG$3,"&gt;0",DATA2!$C181:$AG181,"&lt;&gt;")</f>
        <v>0</v>
      </c>
      <c r="AJ181" s="204">
        <f t="shared" ref="AJ181" si="284">COUNTIFS($C$3:$AG$3,"=0",C182:AG182,"&gt;0")+COUNTIFS($C$3:$AG$3,"=0",C183:AG183,"&gt;0")</f>
        <v>0</v>
      </c>
      <c r="AK181" s="206">
        <f t="shared" ref="AK181" si="285">COUNTIFS($C$3:$AG$3,"&lt;&gt;0",C182:AG182,"&gt;0")+COUNTIFS($C$3:$AG$3,"&lt;&gt;0",C183:AG183,"&gt;0")</f>
        <v>0</v>
      </c>
      <c r="AL181" s="204">
        <f t="shared" ref="AL181" si="286">COUNTIFS($C$3:$AG$3,"=0",C184:AG184,"&gt;0")+COUNTIFS($C$3:$AG$3,"=0",C185:AG185,"&gt;0")</f>
        <v>0</v>
      </c>
      <c r="AM181" s="206">
        <f t="shared" ref="AM181" si="287">COUNTIFS($C$3:$AG$3,"&lt;&gt;0",C184:AG184,"&gt;0")+COUNTIFS($C$3:$AG$3,"&lt;&gt;0",C185:AG185,"&gt;0")</f>
        <v>0</v>
      </c>
      <c r="AN181" s="200">
        <f t="shared" ref="AN181:AP181" si="288">COUNTIF($C181:$AG181,AN$5)</f>
        <v>0</v>
      </c>
      <c r="AO181" s="200">
        <f t="shared" si="288"/>
        <v>0</v>
      </c>
      <c r="AP181" s="200">
        <f t="shared" si="288"/>
        <v>0</v>
      </c>
      <c r="AQ181" s="200">
        <f t="shared" ref="AQ181" si="289">COUNTIF($C181:$AG181,AQ$5)+COUNTIF($C181:$AG181,"半振")*0.5</f>
        <v>0</v>
      </c>
      <c r="AR181" s="200">
        <f t="shared" ref="AR181" si="290">COUNTIF($C181:$AG181,AR$5)+COUNTIF($C181:$AG181,"半有")*0.5</f>
        <v>0</v>
      </c>
      <c r="AS181" s="200">
        <f t="shared" ref="AS181" si="291">COUNTIF($C181:$AG181,AS$5)+COUNTIF($C181:$AG181,"半欠")*0.5</f>
        <v>0</v>
      </c>
      <c r="AT181" s="200">
        <f t="shared" si="234"/>
        <v>0</v>
      </c>
      <c r="AU181" s="200">
        <f t="shared" si="234"/>
        <v>0</v>
      </c>
      <c r="AV181" s="200">
        <f t="shared" si="234"/>
        <v>0</v>
      </c>
      <c r="AW181" s="200">
        <f t="shared" si="234"/>
        <v>0</v>
      </c>
    </row>
    <row r="182" spans="1:49" ht="15" customHeight="1" x14ac:dyDescent="0.15">
      <c r="A182" s="202"/>
      <c r="B182" s="44" t="str">
        <f>IF(DATA2!A181="","",DATA2!B182)</f>
        <v/>
      </c>
      <c r="C182" s="123" t="str">
        <f>IF(DATA2!C182="","",DATA2!C182)</f>
        <v/>
      </c>
      <c r="D182" s="123" t="str">
        <f>IF(DATA2!D182="","",DATA2!D182)</f>
        <v/>
      </c>
      <c r="E182" s="123" t="str">
        <f>IF(DATA2!E182="","",DATA2!E182)</f>
        <v/>
      </c>
      <c r="F182" s="123" t="str">
        <f>IF(DATA2!F182="","",DATA2!F182)</f>
        <v/>
      </c>
      <c r="G182" s="123" t="str">
        <f>IF(DATA2!G182="","",DATA2!G182)</f>
        <v/>
      </c>
      <c r="H182" s="123" t="str">
        <f>IF(DATA2!H182="","",DATA2!H182)</f>
        <v/>
      </c>
      <c r="I182" s="123" t="str">
        <f>IF(DATA2!I182="","",DATA2!I182)</f>
        <v/>
      </c>
      <c r="J182" s="123" t="str">
        <f>IF(DATA2!J182="","",DATA2!J182)</f>
        <v/>
      </c>
      <c r="K182" s="123" t="str">
        <f>IF(DATA2!K182="","",DATA2!K182)</f>
        <v/>
      </c>
      <c r="L182" s="123" t="str">
        <f>IF(DATA2!L182="","",DATA2!L182)</f>
        <v/>
      </c>
      <c r="M182" s="123" t="str">
        <f>IF(DATA2!M182="","",DATA2!M182)</f>
        <v/>
      </c>
      <c r="N182" s="123" t="str">
        <f>IF(DATA2!N182="","",DATA2!N182)</f>
        <v/>
      </c>
      <c r="O182" s="123" t="str">
        <f>IF(DATA2!O182="","",DATA2!O182)</f>
        <v/>
      </c>
      <c r="P182" s="123" t="str">
        <f>IF(DATA2!P182="","",DATA2!P182)</f>
        <v/>
      </c>
      <c r="Q182" s="123" t="str">
        <f>IF(DATA2!Q182="","",DATA2!Q182)</f>
        <v/>
      </c>
      <c r="R182" s="123" t="str">
        <f>IF(DATA2!R182="","",DATA2!R182)</f>
        <v/>
      </c>
      <c r="S182" s="123" t="str">
        <f>IF(DATA2!S182="","",DATA2!S182)</f>
        <v/>
      </c>
      <c r="T182" s="123" t="str">
        <f>IF(DATA2!T182="","",DATA2!T182)</f>
        <v/>
      </c>
      <c r="U182" s="123" t="str">
        <f>IF(DATA2!U182="","",DATA2!U182)</f>
        <v/>
      </c>
      <c r="V182" s="123" t="str">
        <f>IF(DATA2!V182="","",DATA2!V182)</f>
        <v/>
      </c>
      <c r="W182" s="123" t="str">
        <f>IF(DATA2!W182="","",DATA2!W182)</f>
        <v/>
      </c>
      <c r="X182" s="123" t="str">
        <f>IF(DATA2!X182="","",DATA2!X182)</f>
        <v/>
      </c>
      <c r="Y182" s="123" t="str">
        <f>IF(DATA2!Y182="","",DATA2!Y182)</f>
        <v/>
      </c>
      <c r="Z182" s="123" t="str">
        <f>IF(DATA2!Z182="","",DATA2!Z182)</f>
        <v/>
      </c>
      <c r="AA182" s="123" t="str">
        <f>IF(DATA2!AA182="","",DATA2!AA182)</f>
        <v/>
      </c>
      <c r="AB182" s="123" t="str">
        <f>IF(DATA2!AB182="","",DATA2!AB182)</f>
        <v/>
      </c>
      <c r="AC182" s="123" t="str">
        <f>IF(DATA2!AC182="","",DATA2!AC182)</f>
        <v/>
      </c>
      <c r="AD182" s="123" t="str">
        <f>IF(DATA2!AD182="","",DATA2!AD182)</f>
        <v/>
      </c>
      <c r="AE182" s="123" t="str">
        <f>IF(DATA2!AE182="","",DATA2!AE182)</f>
        <v/>
      </c>
      <c r="AF182" s="123" t="str">
        <f>IF(DATA2!AF182="","",DATA2!AF182)</f>
        <v/>
      </c>
      <c r="AG182" s="124" t="str">
        <f>IF(DATA2!AG182="","",DATA2!AG182)</f>
        <v/>
      </c>
      <c r="AH182" s="129">
        <f t="shared" si="251"/>
        <v>0</v>
      </c>
      <c r="AI182" s="129">
        <f t="shared" si="225"/>
        <v>0</v>
      </c>
      <c r="AJ182" s="204"/>
      <c r="AK182" s="206"/>
      <c r="AL182" s="204"/>
      <c r="AM182" s="206"/>
      <c r="AN182" s="200"/>
      <c r="AO182" s="200"/>
      <c r="AP182" s="200"/>
      <c r="AQ182" s="200"/>
      <c r="AR182" s="200"/>
      <c r="AS182" s="200"/>
      <c r="AT182" s="200"/>
      <c r="AU182" s="200"/>
      <c r="AV182" s="200"/>
      <c r="AW182" s="200"/>
    </row>
    <row r="183" spans="1:49" ht="15" customHeight="1" x14ac:dyDescent="0.15">
      <c r="A183" s="202"/>
      <c r="B183" s="46" t="str">
        <f>IF(DATA2!A181="","",DATA2!B183)</f>
        <v/>
      </c>
      <c r="C183" s="125" t="str">
        <f>IF(DATA2!C183="","",DATA2!C183)</f>
        <v/>
      </c>
      <c r="D183" s="125" t="str">
        <f>IF(DATA2!D183="","",DATA2!D183)</f>
        <v/>
      </c>
      <c r="E183" s="125" t="str">
        <f>IF(DATA2!E183="","",DATA2!E183)</f>
        <v/>
      </c>
      <c r="F183" s="125" t="str">
        <f>IF(DATA2!F183="","",DATA2!F183)</f>
        <v/>
      </c>
      <c r="G183" s="125" t="str">
        <f>IF(DATA2!G183="","",DATA2!G183)</f>
        <v/>
      </c>
      <c r="H183" s="125" t="str">
        <f>IF(DATA2!H183="","",DATA2!H183)</f>
        <v/>
      </c>
      <c r="I183" s="125" t="str">
        <f>IF(DATA2!I183="","",DATA2!I183)</f>
        <v/>
      </c>
      <c r="J183" s="125" t="str">
        <f>IF(DATA2!J183="","",DATA2!J183)</f>
        <v/>
      </c>
      <c r="K183" s="125" t="str">
        <f>IF(DATA2!K183="","",DATA2!K183)</f>
        <v/>
      </c>
      <c r="L183" s="125" t="str">
        <f>IF(DATA2!L183="","",DATA2!L183)</f>
        <v/>
      </c>
      <c r="M183" s="125" t="str">
        <f>IF(DATA2!M183="","",DATA2!M183)</f>
        <v/>
      </c>
      <c r="N183" s="125" t="str">
        <f>IF(DATA2!N183="","",DATA2!N183)</f>
        <v/>
      </c>
      <c r="O183" s="125" t="str">
        <f>IF(DATA2!O183="","",DATA2!O183)</f>
        <v/>
      </c>
      <c r="P183" s="125" t="str">
        <f>IF(DATA2!P183="","",DATA2!P183)</f>
        <v/>
      </c>
      <c r="Q183" s="125" t="str">
        <f>IF(DATA2!Q183="","",DATA2!Q183)</f>
        <v/>
      </c>
      <c r="R183" s="125" t="str">
        <f>IF(DATA2!R183="","",DATA2!R183)</f>
        <v/>
      </c>
      <c r="S183" s="125" t="str">
        <f>IF(DATA2!S183="","",DATA2!S183)</f>
        <v/>
      </c>
      <c r="T183" s="125" t="str">
        <f>IF(DATA2!T183="","",DATA2!T183)</f>
        <v/>
      </c>
      <c r="U183" s="125" t="str">
        <f>IF(DATA2!U183="","",DATA2!U183)</f>
        <v/>
      </c>
      <c r="V183" s="125" t="str">
        <f>IF(DATA2!V183="","",DATA2!V183)</f>
        <v/>
      </c>
      <c r="W183" s="125" t="str">
        <f>IF(DATA2!W183="","",DATA2!W183)</f>
        <v/>
      </c>
      <c r="X183" s="125" t="str">
        <f>IF(DATA2!X183="","",DATA2!X183)</f>
        <v/>
      </c>
      <c r="Y183" s="125" t="str">
        <f>IF(DATA2!Y183="","",DATA2!Y183)</f>
        <v/>
      </c>
      <c r="Z183" s="125" t="str">
        <f>IF(DATA2!Z183="","",DATA2!Z183)</f>
        <v/>
      </c>
      <c r="AA183" s="125" t="str">
        <f>IF(DATA2!AA183="","",DATA2!AA183)</f>
        <v/>
      </c>
      <c r="AB183" s="125" t="str">
        <f>IF(DATA2!AB183="","",DATA2!AB183)</f>
        <v/>
      </c>
      <c r="AC183" s="125" t="str">
        <f>IF(DATA2!AC183="","",DATA2!AC183)</f>
        <v/>
      </c>
      <c r="AD183" s="125" t="str">
        <f>IF(DATA2!AD183="","",DATA2!AD183)</f>
        <v/>
      </c>
      <c r="AE183" s="125" t="str">
        <f>IF(DATA2!AE183="","",DATA2!AE183)</f>
        <v/>
      </c>
      <c r="AF183" s="125" t="str">
        <f>IF(DATA2!AF183="","",DATA2!AF183)</f>
        <v/>
      </c>
      <c r="AG183" s="126" t="str">
        <f>IF(DATA2!AG183="","",DATA2!AG183)</f>
        <v/>
      </c>
      <c r="AH183" s="130">
        <f t="shared" si="251"/>
        <v>0</v>
      </c>
      <c r="AI183" s="130">
        <f t="shared" si="225"/>
        <v>0</v>
      </c>
      <c r="AJ183" s="204"/>
      <c r="AK183" s="206"/>
      <c r="AL183" s="204"/>
      <c r="AM183" s="206"/>
      <c r="AN183" s="200"/>
      <c r="AO183" s="200"/>
      <c r="AP183" s="200"/>
      <c r="AQ183" s="200"/>
      <c r="AR183" s="200"/>
      <c r="AS183" s="200"/>
      <c r="AT183" s="200"/>
      <c r="AU183" s="200"/>
      <c r="AV183" s="200"/>
      <c r="AW183" s="200"/>
    </row>
    <row r="184" spans="1:49" ht="15" customHeight="1" x14ac:dyDescent="0.15">
      <c r="A184" s="202"/>
      <c r="B184" s="46" t="str">
        <f>IF(DATA2!A181="","",DATA2!B184)</f>
        <v/>
      </c>
      <c r="C184" s="125" t="str">
        <f>IF(DATA2!C184="","",DATA2!C184)</f>
        <v/>
      </c>
      <c r="D184" s="125" t="str">
        <f>IF(DATA2!D184="","",DATA2!D184)</f>
        <v/>
      </c>
      <c r="E184" s="125" t="str">
        <f>IF(DATA2!E184="","",DATA2!E184)</f>
        <v/>
      </c>
      <c r="F184" s="125" t="str">
        <f>IF(DATA2!F184="","",DATA2!F184)</f>
        <v/>
      </c>
      <c r="G184" s="125" t="str">
        <f>IF(DATA2!G184="","",DATA2!G184)</f>
        <v/>
      </c>
      <c r="H184" s="125" t="str">
        <f>IF(DATA2!H184="","",DATA2!H184)</f>
        <v/>
      </c>
      <c r="I184" s="125" t="str">
        <f>IF(DATA2!I184="","",DATA2!I184)</f>
        <v/>
      </c>
      <c r="J184" s="125" t="str">
        <f>IF(DATA2!J184="","",DATA2!J184)</f>
        <v/>
      </c>
      <c r="K184" s="125" t="str">
        <f>IF(DATA2!K184="","",DATA2!K184)</f>
        <v/>
      </c>
      <c r="L184" s="125" t="str">
        <f>IF(DATA2!L184="","",DATA2!L184)</f>
        <v/>
      </c>
      <c r="M184" s="125" t="str">
        <f>IF(DATA2!M184="","",DATA2!M184)</f>
        <v/>
      </c>
      <c r="N184" s="125" t="str">
        <f>IF(DATA2!N184="","",DATA2!N184)</f>
        <v/>
      </c>
      <c r="O184" s="125" t="str">
        <f>IF(DATA2!O184="","",DATA2!O184)</f>
        <v/>
      </c>
      <c r="P184" s="125" t="str">
        <f>IF(DATA2!P184="","",DATA2!P184)</f>
        <v/>
      </c>
      <c r="Q184" s="125" t="str">
        <f>IF(DATA2!Q184="","",DATA2!Q184)</f>
        <v/>
      </c>
      <c r="R184" s="125" t="str">
        <f>IF(DATA2!R184="","",DATA2!R184)</f>
        <v/>
      </c>
      <c r="S184" s="125" t="str">
        <f>IF(DATA2!S184="","",DATA2!S184)</f>
        <v/>
      </c>
      <c r="T184" s="125" t="str">
        <f>IF(DATA2!T184="","",DATA2!T184)</f>
        <v/>
      </c>
      <c r="U184" s="125" t="str">
        <f>IF(DATA2!U184="","",DATA2!U184)</f>
        <v/>
      </c>
      <c r="V184" s="125" t="str">
        <f>IF(DATA2!V184="","",DATA2!V184)</f>
        <v/>
      </c>
      <c r="W184" s="125" t="str">
        <f>IF(DATA2!W184="","",DATA2!W184)</f>
        <v/>
      </c>
      <c r="X184" s="125" t="str">
        <f>IF(DATA2!X184="","",DATA2!X184)</f>
        <v/>
      </c>
      <c r="Y184" s="125" t="str">
        <f>IF(DATA2!Y184="","",DATA2!Y184)</f>
        <v/>
      </c>
      <c r="Z184" s="125" t="str">
        <f>IF(DATA2!Z184="","",DATA2!Z184)</f>
        <v/>
      </c>
      <c r="AA184" s="125" t="str">
        <f>IF(DATA2!AA184="","",DATA2!AA184)</f>
        <v/>
      </c>
      <c r="AB184" s="125" t="str">
        <f>IF(DATA2!AB184="","",DATA2!AB184)</f>
        <v/>
      </c>
      <c r="AC184" s="125" t="str">
        <f>IF(DATA2!AC184="","",DATA2!AC184)</f>
        <v/>
      </c>
      <c r="AD184" s="125" t="str">
        <f>IF(DATA2!AD184="","",DATA2!AD184)</f>
        <v/>
      </c>
      <c r="AE184" s="125" t="str">
        <f>IF(DATA2!AE184="","",DATA2!AE184)</f>
        <v/>
      </c>
      <c r="AF184" s="125" t="str">
        <f>IF(DATA2!AF184="","",DATA2!AF184)</f>
        <v/>
      </c>
      <c r="AG184" s="126" t="str">
        <f>IF(DATA2!AG184="","",DATA2!AG184)</f>
        <v/>
      </c>
      <c r="AH184" s="131">
        <f t="shared" si="251"/>
        <v>0</v>
      </c>
      <c r="AI184" s="130">
        <f t="shared" si="225"/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IF(DATA2!A181="","",DATA2!B185)</f>
        <v/>
      </c>
      <c r="C185" s="127" t="str">
        <f>IF(DATA2!C185="","",DATA2!C185)</f>
        <v/>
      </c>
      <c r="D185" s="127" t="str">
        <f>IF(DATA2!D185="","",DATA2!D185)</f>
        <v/>
      </c>
      <c r="E185" s="127" t="str">
        <f>IF(DATA2!E185="","",DATA2!E185)</f>
        <v/>
      </c>
      <c r="F185" s="127" t="str">
        <f>IF(DATA2!F185="","",DATA2!F185)</f>
        <v/>
      </c>
      <c r="G185" s="127" t="str">
        <f>IF(DATA2!G185="","",DATA2!G185)</f>
        <v/>
      </c>
      <c r="H185" s="127" t="str">
        <f>IF(DATA2!H185="","",DATA2!H185)</f>
        <v/>
      </c>
      <c r="I185" s="127" t="str">
        <f>IF(DATA2!I185="","",DATA2!I185)</f>
        <v/>
      </c>
      <c r="J185" s="127" t="str">
        <f>IF(DATA2!J185="","",DATA2!J185)</f>
        <v/>
      </c>
      <c r="K185" s="127" t="str">
        <f>IF(DATA2!K185="","",DATA2!K185)</f>
        <v/>
      </c>
      <c r="L185" s="127" t="str">
        <f>IF(DATA2!L185="","",DATA2!L185)</f>
        <v/>
      </c>
      <c r="M185" s="127" t="str">
        <f>IF(DATA2!M185="","",DATA2!M185)</f>
        <v/>
      </c>
      <c r="N185" s="127" t="str">
        <f>IF(DATA2!N185="","",DATA2!N185)</f>
        <v/>
      </c>
      <c r="O185" s="127" t="str">
        <f>IF(DATA2!O185="","",DATA2!O185)</f>
        <v/>
      </c>
      <c r="P185" s="127" t="str">
        <f>IF(DATA2!P185="","",DATA2!P185)</f>
        <v/>
      </c>
      <c r="Q185" s="127" t="str">
        <f>IF(DATA2!Q185="","",DATA2!Q185)</f>
        <v/>
      </c>
      <c r="R185" s="127" t="str">
        <f>IF(DATA2!R185="","",DATA2!R185)</f>
        <v/>
      </c>
      <c r="S185" s="127" t="str">
        <f>IF(DATA2!S185="","",DATA2!S185)</f>
        <v/>
      </c>
      <c r="T185" s="127" t="str">
        <f>IF(DATA2!T185="","",DATA2!T185)</f>
        <v/>
      </c>
      <c r="U185" s="127" t="str">
        <f>IF(DATA2!U185="","",DATA2!U185)</f>
        <v/>
      </c>
      <c r="V185" s="127" t="str">
        <f>IF(DATA2!V185="","",DATA2!V185)</f>
        <v/>
      </c>
      <c r="W185" s="127" t="str">
        <f>IF(DATA2!W185="","",DATA2!W185)</f>
        <v/>
      </c>
      <c r="X185" s="127" t="str">
        <f>IF(DATA2!X185="","",DATA2!X185)</f>
        <v/>
      </c>
      <c r="Y185" s="127" t="str">
        <f>IF(DATA2!Y185="","",DATA2!Y185)</f>
        <v/>
      </c>
      <c r="Z185" s="127" t="str">
        <f>IF(DATA2!Z185="","",DATA2!Z185)</f>
        <v/>
      </c>
      <c r="AA185" s="127" t="str">
        <f>IF(DATA2!AA185="","",DATA2!AA185)</f>
        <v/>
      </c>
      <c r="AB185" s="127" t="str">
        <f>IF(DATA2!AB185="","",DATA2!AB185)</f>
        <v/>
      </c>
      <c r="AC185" s="127" t="str">
        <f>IF(DATA2!AC185="","",DATA2!AC185)</f>
        <v/>
      </c>
      <c r="AD185" s="127" t="str">
        <f>IF(DATA2!AD185="","",DATA2!AD185)</f>
        <v/>
      </c>
      <c r="AE185" s="127" t="str">
        <f>IF(DATA2!AE185="","",DATA2!AE185)</f>
        <v/>
      </c>
      <c r="AF185" s="127" t="str">
        <f>IF(DATA2!AF185="","",DATA2!AF185)</f>
        <v/>
      </c>
      <c r="AG185" s="128" t="str">
        <f>IF(DATA2!AG185="","",DATA2!AG185)</f>
        <v/>
      </c>
      <c r="AH185" s="132">
        <f t="shared" si="251"/>
        <v>0</v>
      </c>
      <c r="AI185" s="133">
        <f t="shared" si="225"/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IF(DATA2!A186="","",DATA2!A186)</f>
        <v/>
      </c>
      <c r="B186" s="11" t="str">
        <f>IF(DATA2!A186="","",DATA2!B186)</f>
        <v/>
      </c>
      <c r="C186" s="134" t="str">
        <f>IF(DATA2!C186="","",DATA2!C186)</f>
        <v/>
      </c>
      <c r="D186" s="134" t="str">
        <f>IF(DATA2!D186="","",DATA2!D186)</f>
        <v/>
      </c>
      <c r="E186" s="134" t="str">
        <f>IF(DATA2!E186="","",DATA2!E186)</f>
        <v/>
      </c>
      <c r="F186" s="134" t="str">
        <f>IF(DATA2!F186="","",DATA2!F186)</f>
        <v/>
      </c>
      <c r="G186" s="134" t="str">
        <f>IF(DATA2!G186="","",DATA2!G186)</f>
        <v/>
      </c>
      <c r="H186" s="134" t="str">
        <f>IF(DATA2!H186="","",DATA2!H186)</f>
        <v/>
      </c>
      <c r="I186" s="134" t="str">
        <f>IF(DATA2!I186="","",DATA2!I186)</f>
        <v/>
      </c>
      <c r="J186" s="134" t="str">
        <f>IF(DATA2!J186="","",DATA2!J186)</f>
        <v/>
      </c>
      <c r="K186" s="134" t="str">
        <f>IF(DATA2!K186="","",DATA2!K186)</f>
        <v/>
      </c>
      <c r="L186" s="134" t="str">
        <f>IF(DATA2!L186="","",DATA2!L186)</f>
        <v/>
      </c>
      <c r="M186" s="134" t="str">
        <f>IF(DATA2!M186="","",DATA2!M186)</f>
        <v/>
      </c>
      <c r="N186" s="134" t="str">
        <f>IF(DATA2!N186="","",DATA2!N186)</f>
        <v/>
      </c>
      <c r="O186" s="134" t="str">
        <f>IF(DATA2!O186="","",DATA2!O186)</f>
        <v/>
      </c>
      <c r="P186" s="134" t="str">
        <f>IF(DATA2!P186="","",DATA2!P186)</f>
        <v/>
      </c>
      <c r="Q186" s="134" t="str">
        <f>IF(DATA2!Q186="","",DATA2!Q186)</f>
        <v/>
      </c>
      <c r="R186" s="134" t="str">
        <f>IF(DATA2!R186="","",DATA2!R186)</f>
        <v/>
      </c>
      <c r="S186" s="134" t="str">
        <f>IF(DATA2!S186="","",DATA2!S186)</f>
        <v/>
      </c>
      <c r="T186" s="134" t="str">
        <f>IF(DATA2!T186="","",DATA2!T186)</f>
        <v/>
      </c>
      <c r="U186" s="134" t="str">
        <f>IF(DATA2!U186="","",DATA2!U186)</f>
        <v/>
      </c>
      <c r="V186" s="134" t="str">
        <f>IF(DATA2!V186="","",DATA2!V186)</f>
        <v/>
      </c>
      <c r="W186" s="134" t="str">
        <f>IF(DATA2!W186="","",DATA2!W186)</f>
        <v/>
      </c>
      <c r="X186" s="134" t="str">
        <f>IF(DATA2!X186="","",DATA2!X186)</f>
        <v/>
      </c>
      <c r="Y186" s="134" t="str">
        <f>IF(DATA2!Y186="","",DATA2!Y186)</f>
        <v/>
      </c>
      <c r="Z186" s="134" t="str">
        <f>IF(DATA2!Z186="","",DATA2!Z186)</f>
        <v/>
      </c>
      <c r="AA186" s="134" t="str">
        <f>IF(DATA2!AA186="","",DATA2!AA186)</f>
        <v/>
      </c>
      <c r="AB186" s="134" t="str">
        <f>IF(DATA2!AB186="","",DATA2!AB186)</f>
        <v/>
      </c>
      <c r="AC186" s="134" t="str">
        <f>IF(DATA2!AC186="","",DATA2!AC186)</f>
        <v/>
      </c>
      <c r="AD186" s="134" t="str">
        <f>IF(DATA2!AD186="","",DATA2!AD186)</f>
        <v/>
      </c>
      <c r="AE186" s="134" t="str">
        <f>IF(DATA2!AE186="","",DATA2!AE186)</f>
        <v/>
      </c>
      <c r="AF186" s="134" t="str">
        <f>IF(DATA2!AF186="","",DATA2!AF186)</f>
        <v/>
      </c>
      <c r="AG186" s="135" t="str">
        <f>IF(DATA2!AG186="","",DATA2!AG186)</f>
        <v/>
      </c>
      <c r="AH186" s="188">
        <f>COUNTIFS(DATA2!$C$3:$AG$3,0,DATA2!$C186:$AG186,"&lt;&gt;")</f>
        <v>0</v>
      </c>
      <c r="AI186" s="188">
        <f>COUNTIFS(DATA2!$C$3:$AG$3,"&gt;0",DATA2!$C186:$AG186,"&lt;&gt;")</f>
        <v>0</v>
      </c>
      <c r="AJ186" s="204">
        <f t="shared" ref="AJ186" si="292">COUNTIFS($C$3:$AG$3,"=0",C187:AG187,"&gt;0")+COUNTIFS($C$3:$AG$3,"=0",C188:AG188,"&gt;0")</f>
        <v>0</v>
      </c>
      <c r="AK186" s="206">
        <f t="shared" ref="AK186" si="293">COUNTIFS($C$3:$AG$3,"&lt;&gt;0",C187:AG187,"&gt;0")+COUNTIFS($C$3:$AG$3,"&lt;&gt;0",C188:AG188,"&gt;0")</f>
        <v>0</v>
      </c>
      <c r="AL186" s="204">
        <f t="shared" ref="AL186" si="294">COUNTIFS($C$3:$AG$3,"=0",C189:AG189,"&gt;0")+COUNTIFS($C$3:$AG$3,"=0",C190:AG190,"&gt;0")</f>
        <v>0</v>
      </c>
      <c r="AM186" s="206">
        <f t="shared" ref="AM186" si="295">COUNTIFS($C$3:$AG$3,"&lt;&gt;0",C189:AG189,"&gt;0")+COUNTIFS($C$3:$AG$3,"&lt;&gt;0",C190:AG190,"&gt;0")</f>
        <v>0</v>
      </c>
      <c r="AN186" s="200">
        <f t="shared" ref="AN186:AP186" si="296">COUNTIF($C186:$AG186,AN$5)</f>
        <v>0</v>
      </c>
      <c r="AO186" s="200">
        <f t="shared" si="296"/>
        <v>0</v>
      </c>
      <c r="AP186" s="200">
        <f t="shared" si="296"/>
        <v>0</v>
      </c>
      <c r="AQ186" s="200">
        <f t="shared" ref="AQ186" si="297">COUNTIF($C186:$AG186,AQ$5)+COUNTIF($C186:$AG186,"半振")*0.5</f>
        <v>0</v>
      </c>
      <c r="AR186" s="200">
        <f t="shared" ref="AR186" si="298">COUNTIF($C186:$AG186,AR$5)+COUNTIF($C186:$AG186,"半有")*0.5</f>
        <v>0</v>
      </c>
      <c r="AS186" s="200">
        <f t="shared" ref="AS186" si="299">COUNTIF($C186:$AG186,AS$5)+COUNTIF($C186:$AG186,"半欠")*0.5</f>
        <v>0</v>
      </c>
      <c r="AT186" s="200">
        <f t="shared" si="234"/>
        <v>0</v>
      </c>
      <c r="AU186" s="200">
        <f t="shared" si="234"/>
        <v>0</v>
      </c>
      <c r="AV186" s="200">
        <f t="shared" si="234"/>
        <v>0</v>
      </c>
      <c r="AW186" s="200">
        <f t="shared" si="234"/>
        <v>0</v>
      </c>
    </row>
    <row r="187" spans="1:49" ht="15" customHeight="1" x14ac:dyDescent="0.15">
      <c r="A187" s="202"/>
      <c r="B187" s="44" t="str">
        <f>IF(DATA2!A186="","",DATA2!B187)</f>
        <v/>
      </c>
      <c r="C187" s="123" t="str">
        <f>IF(DATA2!C187="","",DATA2!C187)</f>
        <v/>
      </c>
      <c r="D187" s="123" t="str">
        <f>IF(DATA2!D187="","",DATA2!D187)</f>
        <v/>
      </c>
      <c r="E187" s="123" t="str">
        <f>IF(DATA2!E187="","",DATA2!E187)</f>
        <v/>
      </c>
      <c r="F187" s="123" t="str">
        <f>IF(DATA2!F187="","",DATA2!F187)</f>
        <v/>
      </c>
      <c r="G187" s="123" t="str">
        <f>IF(DATA2!G187="","",DATA2!G187)</f>
        <v/>
      </c>
      <c r="H187" s="123" t="str">
        <f>IF(DATA2!H187="","",DATA2!H187)</f>
        <v/>
      </c>
      <c r="I187" s="123" t="str">
        <f>IF(DATA2!I187="","",DATA2!I187)</f>
        <v/>
      </c>
      <c r="J187" s="123" t="str">
        <f>IF(DATA2!J187="","",DATA2!J187)</f>
        <v/>
      </c>
      <c r="K187" s="123" t="str">
        <f>IF(DATA2!K187="","",DATA2!K187)</f>
        <v/>
      </c>
      <c r="L187" s="123" t="str">
        <f>IF(DATA2!L187="","",DATA2!L187)</f>
        <v/>
      </c>
      <c r="M187" s="123" t="str">
        <f>IF(DATA2!M187="","",DATA2!M187)</f>
        <v/>
      </c>
      <c r="N187" s="123" t="str">
        <f>IF(DATA2!N187="","",DATA2!N187)</f>
        <v/>
      </c>
      <c r="O187" s="123" t="str">
        <f>IF(DATA2!O187="","",DATA2!O187)</f>
        <v/>
      </c>
      <c r="P187" s="123" t="str">
        <f>IF(DATA2!P187="","",DATA2!P187)</f>
        <v/>
      </c>
      <c r="Q187" s="123" t="str">
        <f>IF(DATA2!Q187="","",DATA2!Q187)</f>
        <v/>
      </c>
      <c r="R187" s="123" t="str">
        <f>IF(DATA2!R187="","",DATA2!R187)</f>
        <v/>
      </c>
      <c r="S187" s="123" t="str">
        <f>IF(DATA2!S187="","",DATA2!S187)</f>
        <v/>
      </c>
      <c r="T187" s="123" t="str">
        <f>IF(DATA2!T187="","",DATA2!T187)</f>
        <v/>
      </c>
      <c r="U187" s="123" t="str">
        <f>IF(DATA2!U187="","",DATA2!U187)</f>
        <v/>
      </c>
      <c r="V187" s="123" t="str">
        <f>IF(DATA2!V187="","",DATA2!V187)</f>
        <v/>
      </c>
      <c r="W187" s="123" t="str">
        <f>IF(DATA2!W187="","",DATA2!W187)</f>
        <v/>
      </c>
      <c r="X187" s="123" t="str">
        <f>IF(DATA2!X187="","",DATA2!X187)</f>
        <v/>
      </c>
      <c r="Y187" s="123" t="str">
        <f>IF(DATA2!Y187="","",DATA2!Y187)</f>
        <v/>
      </c>
      <c r="Z187" s="123" t="str">
        <f>IF(DATA2!Z187="","",DATA2!Z187)</f>
        <v/>
      </c>
      <c r="AA187" s="123" t="str">
        <f>IF(DATA2!AA187="","",DATA2!AA187)</f>
        <v/>
      </c>
      <c r="AB187" s="123" t="str">
        <f>IF(DATA2!AB187="","",DATA2!AB187)</f>
        <v/>
      </c>
      <c r="AC187" s="123" t="str">
        <f>IF(DATA2!AC187="","",DATA2!AC187)</f>
        <v/>
      </c>
      <c r="AD187" s="123" t="str">
        <f>IF(DATA2!AD187="","",DATA2!AD187)</f>
        <v/>
      </c>
      <c r="AE187" s="123" t="str">
        <f>IF(DATA2!AE187="","",DATA2!AE187)</f>
        <v/>
      </c>
      <c r="AF187" s="123" t="str">
        <f>IF(DATA2!AF187="","",DATA2!AF187)</f>
        <v/>
      </c>
      <c r="AG187" s="124" t="str">
        <f>IF(DATA2!AG187="","",DATA2!AG187)</f>
        <v/>
      </c>
      <c r="AH187" s="129">
        <f t="shared" si="251"/>
        <v>0</v>
      </c>
      <c r="AI187" s="129">
        <f t="shared" si="225"/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2"/>
      <c r="B188" s="46" t="str">
        <f>IF(DATA2!A186="","",DATA2!B188)</f>
        <v/>
      </c>
      <c r="C188" s="125" t="str">
        <f>IF(DATA2!C188="","",DATA2!C188)</f>
        <v/>
      </c>
      <c r="D188" s="125" t="str">
        <f>IF(DATA2!D188="","",DATA2!D188)</f>
        <v/>
      </c>
      <c r="E188" s="125" t="str">
        <f>IF(DATA2!E188="","",DATA2!E188)</f>
        <v/>
      </c>
      <c r="F188" s="125" t="str">
        <f>IF(DATA2!F188="","",DATA2!F188)</f>
        <v/>
      </c>
      <c r="G188" s="125" t="str">
        <f>IF(DATA2!G188="","",DATA2!G188)</f>
        <v/>
      </c>
      <c r="H188" s="125" t="str">
        <f>IF(DATA2!H188="","",DATA2!H188)</f>
        <v/>
      </c>
      <c r="I188" s="125" t="str">
        <f>IF(DATA2!I188="","",DATA2!I188)</f>
        <v/>
      </c>
      <c r="J188" s="125" t="str">
        <f>IF(DATA2!J188="","",DATA2!J188)</f>
        <v/>
      </c>
      <c r="K188" s="125" t="str">
        <f>IF(DATA2!K188="","",DATA2!K188)</f>
        <v/>
      </c>
      <c r="L188" s="125" t="str">
        <f>IF(DATA2!L188="","",DATA2!L188)</f>
        <v/>
      </c>
      <c r="M188" s="125" t="str">
        <f>IF(DATA2!M188="","",DATA2!M188)</f>
        <v/>
      </c>
      <c r="N188" s="125" t="str">
        <f>IF(DATA2!N188="","",DATA2!N188)</f>
        <v/>
      </c>
      <c r="O188" s="125" t="str">
        <f>IF(DATA2!O188="","",DATA2!O188)</f>
        <v/>
      </c>
      <c r="P188" s="125" t="str">
        <f>IF(DATA2!P188="","",DATA2!P188)</f>
        <v/>
      </c>
      <c r="Q188" s="125" t="str">
        <f>IF(DATA2!Q188="","",DATA2!Q188)</f>
        <v/>
      </c>
      <c r="R188" s="125" t="str">
        <f>IF(DATA2!R188="","",DATA2!R188)</f>
        <v/>
      </c>
      <c r="S188" s="125" t="str">
        <f>IF(DATA2!S188="","",DATA2!S188)</f>
        <v/>
      </c>
      <c r="T188" s="125" t="str">
        <f>IF(DATA2!T188="","",DATA2!T188)</f>
        <v/>
      </c>
      <c r="U188" s="125" t="str">
        <f>IF(DATA2!U188="","",DATA2!U188)</f>
        <v/>
      </c>
      <c r="V188" s="125" t="str">
        <f>IF(DATA2!V188="","",DATA2!V188)</f>
        <v/>
      </c>
      <c r="W188" s="125" t="str">
        <f>IF(DATA2!W188="","",DATA2!W188)</f>
        <v/>
      </c>
      <c r="X188" s="125" t="str">
        <f>IF(DATA2!X188="","",DATA2!X188)</f>
        <v/>
      </c>
      <c r="Y188" s="125" t="str">
        <f>IF(DATA2!Y188="","",DATA2!Y188)</f>
        <v/>
      </c>
      <c r="Z188" s="125" t="str">
        <f>IF(DATA2!Z188="","",DATA2!Z188)</f>
        <v/>
      </c>
      <c r="AA188" s="125" t="str">
        <f>IF(DATA2!AA188="","",DATA2!AA188)</f>
        <v/>
      </c>
      <c r="AB188" s="125" t="str">
        <f>IF(DATA2!AB188="","",DATA2!AB188)</f>
        <v/>
      </c>
      <c r="AC188" s="125" t="str">
        <f>IF(DATA2!AC188="","",DATA2!AC188)</f>
        <v/>
      </c>
      <c r="AD188" s="125" t="str">
        <f>IF(DATA2!AD188="","",DATA2!AD188)</f>
        <v/>
      </c>
      <c r="AE188" s="125" t="str">
        <f>IF(DATA2!AE188="","",DATA2!AE188)</f>
        <v/>
      </c>
      <c r="AF188" s="125" t="str">
        <f>IF(DATA2!AF188="","",DATA2!AF188)</f>
        <v/>
      </c>
      <c r="AG188" s="126" t="str">
        <f>IF(DATA2!AG188="","",DATA2!AG188)</f>
        <v/>
      </c>
      <c r="AH188" s="130">
        <f t="shared" si="251"/>
        <v>0</v>
      </c>
      <c r="AI188" s="130">
        <f t="shared" si="225"/>
        <v>0</v>
      </c>
      <c r="AJ188" s="204"/>
      <c r="AK188" s="206"/>
      <c r="AL188" s="204"/>
      <c r="AM188" s="206"/>
      <c r="AN188" s="200"/>
      <c r="AO188" s="200"/>
      <c r="AP188" s="200"/>
      <c r="AQ188" s="200"/>
      <c r="AR188" s="200"/>
      <c r="AS188" s="200"/>
      <c r="AT188" s="200"/>
      <c r="AU188" s="200"/>
      <c r="AV188" s="200"/>
      <c r="AW188" s="200"/>
    </row>
    <row r="189" spans="1:49" ht="15" customHeight="1" x14ac:dyDescent="0.15">
      <c r="A189" s="202"/>
      <c r="B189" s="46" t="str">
        <f>IF(DATA2!A186="","",DATA2!B189)</f>
        <v/>
      </c>
      <c r="C189" s="125" t="str">
        <f>IF(DATA2!C189="","",DATA2!C189)</f>
        <v/>
      </c>
      <c r="D189" s="125" t="str">
        <f>IF(DATA2!D189="","",DATA2!D189)</f>
        <v/>
      </c>
      <c r="E189" s="125" t="str">
        <f>IF(DATA2!E189="","",DATA2!E189)</f>
        <v/>
      </c>
      <c r="F189" s="125" t="str">
        <f>IF(DATA2!F189="","",DATA2!F189)</f>
        <v/>
      </c>
      <c r="G189" s="125" t="str">
        <f>IF(DATA2!G189="","",DATA2!G189)</f>
        <v/>
      </c>
      <c r="H189" s="125" t="str">
        <f>IF(DATA2!H189="","",DATA2!H189)</f>
        <v/>
      </c>
      <c r="I189" s="125" t="str">
        <f>IF(DATA2!I189="","",DATA2!I189)</f>
        <v/>
      </c>
      <c r="J189" s="125" t="str">
        <f>IF(DATA2!J189="","",DATA2!J189)</f>
        <v/>
      </c>
      <c r="K189" s="125" t="str">
        <f>IF(DATA2!K189="","",DATA2!K189)</f>
        <v/>
      </c>
      <c r="L189" s="125" t="str">
        <f>IF(DATA2!L189="","",DATA2!L189)</f>
        <v/>
      </c>
      <c r="M189" s="125" t="str">
        <f>IF(DATA2!M189="","",DATA2!M189)</f>
        <v/>
      </c>
      <c r="N189" s="125" t="str">
        <f>IF(DATA2!N189="","",DATA2!N189)</f>
        <v/>
      </c>
      <c r="O189" s="125" t="str">
        <f>IF(DATA2!O189="","",DATA2!O189)</f>
        <v/>
      </c>
      <c r="P189" s="125" t="str">
        <f>IF(DATA2!P189="","",DATA2!P189)</f>
        <v/>
      </c>
      <c r="Q189" s="125" t="str">
        <f>IF(DATA2!Q189="","",DATA2!Q189)</f>
        <v/>
      </c>
      <c r="R189" s="125" t="str">
        <f>IF(DATA2!R189="","",DATA2!R189)</f>
        <v/>
      </c>
      <c r="S189" s="125" t="str">
        <f>IF(DATA2!S189="","",DATA2!S189)</f>
        <v/>
      </c>
      <c r="T189" s="125" t="str">
        <f>IF(DATA2!T189="","",DATA2!T189)</f>
        <v/>
      </c>
      <c r="U189" s="125" t="str">
        <f>IF(DATA2!U189="","",DATA2!U189)</f>
        <v/>
      </c>
      <c r="V189" s="125" t="str">
        <f>IF(DATA2!V189="","",DATA2!V189)</f>
        <v/>
      </c>
      <c r="W189" s="125" t="str">
        <f>IF(DATA2!W189="","",DATA2!W189)</f>
        <v/>
      </c>
      <c r="X189" s="125" t="str">
        <f>IF(DATA2!X189="","",DATA2!X189)</f>
        <v/>
      </c>
      <c r="Y189" s="125" t="str">
        <f>IF(DATA2!Y189="","",DATA2!Y189)</f>
        <v/>
      </c>
      <c r="Z189" s="125" t="str">
        <f>IF(DATA2!Z189="","",DATA2!Z189)</f>
        <v/>
      </c>
      <c r="AA189" s="125" t="str">
        <f>IF(DATA2!AA189="","",DATA2!AA189)</f>
        <v/>
      </c>
      <c r="AB189" s="125" t="str">
        <f>IF(DATA2!AB189="","",DATA2!AB189)</f>
        <v/>
      </c>
      <c r="AC189" s="125" t="str">
        <f>IF(DATA2!AC189="","",DATA2!AC189)</f>
        <v/>
      </c>
      <c r="AD189" s="125" t="str">
        <f>IF(DATA2!AD189="","",DATA2!AD189)</f>
        <v/>
      </c>
      <c r="AE189" s="125" t="str">
        <f>IF(DATA2!AE189="","",DATA2!AE189)</f>
        <v/>
      </c>
      <c r="AF189" s="125" t="str">
        <f>IF(DATA2!AF189="","",DATA2!AF189)</f>
        <v/>
      </c>
      <c r="AG189" s="126" t="str">
        <f>IF(DATA2!AG189="","",DATA2!AG189)</f>
        <v/>
      </c>
      <c r="AH189" s="131">
        <f t="shared" si="251"/>
        <v>0</v>
      </c>
      <c r="AI189" s="130">
        <f t="shared" si="225"/>
        <v>0</v>
      </c>
      <c r="AJ189" s="204"/>
      <c r="AK189" s="206"/>
      <c r="AL189" s="204"/>
      <c r="AM189" s="206"/>
      <c r="AN189" s="200"/>
      <c r="AO189" s="200"/>
      <c r="AP189" s="200"/>
      <c r="AQ189" s="200"/>
      <c r="AR189" s="200"/>
      <c r="AS189" s="200"/>
      <c r="AT189" s="200"/>
      <c r="AU189" s="200"/>
      <c r="AV189" s="200"/>
      <c r="AW189" s="200"/>
    </row>
    <row r="190" spans="1:49" ht="15" customHeight="1" x14ac:dyDescent="0.15">
      <c r="A190" s="203"/>
      <c r="B190" s="74" t="str">
        <f>IF(DATA2!A186="","",DATA2!B190)</f>
        <v/>
      </c>
      <c r="C190" s="127" t="str">
        <f>IF(DATA2!C190="","",DATA2!C190)</f>
        <v/>
      </c>
      <c r="D190" s="127" t="str">
        <f>IF(DATA2!D190="","",DATA2!D190)</f>
        <v/>
      </c>
      <c r="E190" s="127" t="str">
        <f>IF(DATA2!E190="","",DATA2!E190)</f>
        <v/>
      </c>
      <c r="F190" s="127" t="str">
        <f>IF(DATA2!F190="","",DATA2!F190)</f>
        <v/>
      </c>
      <c r="G190" s="127" t="str">
        <f>IF(DATA2!G190="","",DATA2!G190)</f>
        <v/>
      </c>
      <c r="H190" s="127" t="str">
        <f>IF(DATA2!H190="","",DATA2!H190)</f>
        <v/>
      </c>
      <c r="I190" s="127" t="str">
        <f>IF(DATA2!I190="","",DATA2!I190)</f>
        <v/>
      </c>
      <c r="J190" s="127" t="str">
        <f>IF(DATA2!J190="","",DATA2!J190)</f>
        <v/>
      </c>
      <c r="K190" s="127" t="str">
        <f>IF(DATA2!K190="","",DATA2!K190)</f>
        <v/>
      </c>
      <c r="L190" s="127" t="str">
        <f>IF(DATA2!L190="","",DATA2!L190)</f>
        <v/>
      </c>
      <c r="M190" s="127" t="str">
        <f>IF(DATA2!M190="","",DATA2!M190)</f>
        <v/>
      </c>
      <c r="N190" s="127" t="str">
        <f>IF(DATA2!N190="","",DATA2!N190)</f>
        <v/>
      </c>
      <c r="O190" s="127" t="str">
        <f>IF(DATA2!O190="","",DATA2!O190)</f>
        <v/>
      </c>
      <c r="P190" s="127" t="str">
        <f>IF(DATA2!P190="","",DATA2!P190)</f>
        <v/>
      </c>
      <c r="Q190" s="127" t="str">
        <f>IF(DATA2!Q190="","",DATA2!Q190)</f>
        <v/>
      </c>
      <c r="R190" s="127" t="str">
        <f>IF(DATA2!R190="","",DATA2!R190)</f>
        <v/>
      </c>
      <c r="S190" s="127" t="str">
        <f>IF(DATA2!S190="","",DATA2!S190)</f>
        <v/>
      </c>
      <c r="T190" s="127" t="str">
        <f>IF(DATA2!T190="","",DATA2!T190)</f>
        <v/>
      </c>
      <c r="U190" s="127" t="str">
        <f>IF(DATA2!U190="","",DATA2!U190)</f>
        <v/>
      </c>
      <c r="V190" s="127" t="str">
        <f>IF(DATA2!V190="","",DATA2!V190)</f>
        <v/>
      </c>
      <c r="W190" s="127" t="str">
        <f>IF(DATA2!W190="","",DATA2!W190)</f>
        <v/>
      </c>
      <c r="X190" s="127" t="str">
        <f>IF(DATA2!X190="","",DATA2!X190)</f>
        <v/>
      </c>
      <c r="Y190" s="127" t="str">
        <f>IF(DATA2!Y190="","",DATA2!Y190)</f>
        <v/>
      </c>
      <c r="Z190" s="127" t="str">
        <f>IF(DATA2!Z190="","",DATA2!Z190)</f>
        <v/>
      </c>
      <c r="AA190" s="127" t="str">
        <f>IF(DATA2!AA190="","",DATA2!AA190)</f>
        <v/>
      </c>
      <c r="AB190" s="127" t="str">
        <f>IF(DATA2!AB190="","",DATA2!AB190)</f>
        <v/>
      </c>
      <c r="AC190" s="127" t="str">
        <f>IF(DATA2!AC190="","",DATA2!AC190)</f>
        <v/>
      </c>
      <c r="AD190" s="127" t="str">
        <f>IF(DATA2!AD190="","",DATA2!AD190)</f>
        <v/>
      </c>
      <c r="AE190" s="127" t="str">
        <f>IF(DATA2!AE190="","",DATA2!AE190)</f>
        <v/>
      </c>
      <c r="AF190" s="127" t="str">
        <f>IF(DATA2!AF190="","",DATA2!AF190)</f>
        <v/>
      </c>
      <c r="AG190" s="128" t="str">
        <f>IF(DATA2!AG190="","",DATA2!AG190)</f>
        <v/>
      </c>
      <c r="AH190" s="132">
        <f t="shared" si="251"/>
        <v>0</v>
      </c>
      <c r="AI190" s="133">
        <f t="shared" si="225"/>
        <v>0</v>
      </c>
      <c r="AJ190" s="205"/>
      <c r="AK190" s="207"/>
      <c r="AL190" s="205"/>
      <c r="AM190" s="207"/>
      <c r="AN190" s="201"/>
      <c r="AO190" s="201"/>
      <c r="AP190" s="201"/>
      <c r="AQ190" s="201"/>
      <c r="AR190" s="201"/>
      <c r="AS190" s="201"/>
      <c r="AT190" s="201"/>
      <c r="AU190" s="201"/>
      <c r="AV190" s="201"/>
      <c r="AW190" s="201"/>
    </row>
    <row r="191" spans="1:49" ht="15" customHeight="1" x14ac:dyDescent="0.15">
      <c r="A191" s="202" t="str">
        <f>IF(DATA2!A191="","",DATA2!A191)</f>
        <v/>
      </c>
      <c r="B191" s="11" t="str">
        <f>IF(DATA2!A191="","",DATA2!B191)</f>
        <v/>
      </c>
      <c r="C191" s="134" t="str">
        <f>IF(DATA2!C191="","",DATA2!C191)</f>
        <v/>
      </c>
      <c r="D191" s="134" t="str">
        <f>IF(DATA2!D191="","",DATA2!D191)</f>
        <v/>
      </c>
      <c r="E191" s="134" t="str">
        <f>IF(DATA2!E191="","",DATA2!E191)</f>
        <v/>
      </c>
      <c r="F191" s="134" t="str">
        <f>IF(DATA2!F191="","",DATA2!F191)</f>
        <v/>
      </c>
      <c r="G191" s="134" t="str">
        <f>IF(DATA2!G191="","",DATA2!G191)</f>
        <v/>
      </c>
      <c r="H191" s="134" t="str">
        <f>IF(DATA2!H191="","",DATA2!H191)</f>
        <v/>
      </c>
      <c r="I191" s="134" t="str">
        <f>IF(DATA2!I191="","",DATA2!I191)</f>
        <v/>
      </c>
      <c r="J191" s="134" t="str">
        <f>IF(DATA2!J191="","",DATA2!J191)</f>
        <v/>
      </c>
      <c r="K191" s="134" t="str">
        <f>IF(DATA2!K191="","",DATA2!K191)</f>
        <v/>
      </c>
      <c r="L191" s="134" t="str">
        <f>IF(DATA2!L191="","",DATA2!L191)</f>
        <v/>
      </c>
      <c r="M191" s="134" t="str">
        <f>IF(DATA2!M191="","",DATA2!M191)</f>
        <v/>
      </c>
      <c r="N191" s="134" t="str">
        <f>IF(DATA2!N191="","",DATA2!N191)</f>
        <v/>
      </c>
      <c r="O191" s="134" t="str">
        <f>IF(DATA2!O191="","",DATA2!O191)</f>
        <v/>
      </c>
      <c r="P191" s="134" t="str">
        <f>IF(DATA2!P191="","",DATA2!P191)</f>
        <v/>
      </c>
      <c r="Q191" s="134" t="str">
        <f>IF(DATA2!Q191="","",DATA2!Q191)</f>
        <v/>
      </c>
      <c r="R191" s="134" t="str">
        <f>IF(DATA2!R191="","",DATA2!R191)</f>
        <v/>
      </c>
      <c r="S191" s="134" t="str">
        <f>IF(DATA2!S191="","",DATA2!S191)</f>
        <v/>
      </c>
      <c r="T191" s="134" t="str">
        <f>IF(DATA2!T191="","",DATA2!T191)</f>
        <v/>
      </c>
      <c r="U191" s="134" t="str">
        <f>IF(DATA2!U191="","",DATA2!U191)</f>
        <v/>
      </c>
      <c r="V191" s="134" t="str">
        <f>IF(DATA2!V191="","",DATA2!V191)</f>
        <v/>
      </c>
      <c r="W191" s="134" t="str">
        <f>IF(DATA2!W191="","",DATA2!W191)</f>
        <v/>
      </c>
      <c r="X191" s="134" t="str">
        <f>IF(DATA2!X191="","",DATA2!X191)</f>
        <v/>
      </c>
      <c r="Y191" s="134" t="str">
        <f>IF(DATA2!Y191="","",DATA2!Y191)</f>
        <v/>
      </c>
      <c r="Z191" s="134" t="str">
        <f>IF(DATA2!Z191="","",DATA2!Z191)</f>
        <v/>
      </c>
      <c r="AA191" s="134" t="str">
        <f>IF(DATA2!AA191="","",DATA2!AA191)</f>
        <v/>
      </c>
      <c r="AB191" s="134" t="str">
        <f>IF(DATA2!AB191="","",DATA2!AB191)</f>
        <v/>
      </c>
      <c r="AC191" s="134" t="str">
        <f>IF(DATA2!AC191="","",DATA2!AC191)</f>
        <v/>
      </c>
      <c r="AD191" s="134" t="str">
        <f>IF(DATA2!AD191="","",DATA2!AD191)</f>
        <v/>
      </c>
      <c r="AE191" s="134" t="str">
        <f>IF(DATA2!AE191="","",DATA2!AE191)</f>
        <v/>
      </c>
      <c r="AF191" s="134" t="str">
        <f>IF(DATA2!AF191="","",DATA2!AF191)</f>
        <v/>
      </c>
      <c r="AG191" s="135" t="str">
        <f>IF(DATA2!AG191="","",DATA2!AG191)</f>
        <v/>
      </c>
      <c r="AH191" s="188">
        <f>COUNTIFS(DATA2!$C$3:$AG$3,0,DATA2!$C191:$AG191,"&lt;&gt;")</f>
        <v>0</v>
      </c>
      <c r="AI191" s="188">
        <f>COUNTIFS(DATA2!$C$3:$AG$3,"&gt;0",DATA2!$C191:$AG191,"&lt;&gt;")</f>
        <v>0</v>
      </c>
      <c r="AJ191" s="204">
        <f t="shared" ref="AJ191" si="300">COUNTIFS($C$3:$AG$3,"=0",C192:AG192,"&gt;0")+COUNTIFS($C$3:$AG$3,"=0",C193:AG193,"&gt;0")</f>
        <v>0</v>
      </c>
      <c r="AK191" s="206">
        <f t="shared" ref="AK191" si="301">COUNTIFS($C$3:$AG$3,"&lt;&gt;0",C192:AG192,"&gt;0")+COUNTIFS($C$3:$AG$3,"&lt;&gt;0",C193:AG193,"&gt;0")</f>
        <v>0</v>
      </c>
      <c r="AL191" s="204">
        <f t="shared" ref="AL191" si="302">COUNTIFS($C$3:$AG$3,"=0",C194:AG194,"&gt;0")+COUNTIFS($C$3:$AG$3,"=0",C195:AG195,"&gt;0")</f>
        <v>0</v>
      </c>
      <c r="AM191" s="206">
        <f t="shared" ref="AM191" si="303">COUNTIFS($C$3:$AG$3,"&lt;&gt;0",C194:AG194,"&gt;0")+COUNTIFS($C$3:$AG$3,"&lt;&gt;0",C195:AG195,"&gt;0")</f>
        <v>0</v>
      </c>
      <c r="AN191" s="200">
        <f t="shared" ref="AN191:AP191" si="304">COUNTIF($C191:$AG191,AN$5)</f>
        <v>0</v>
      </c>
      <c r="AO191" s="200">
        <f t="shared" si="304"/>
        <v>0</v>
      </c>
      <c r="AP191" s="200">
        <f t="shared" si="304"/>
        <v>0</v>
      </c>
      <c r="AQ191" s="200">
        <f t="shared" ref="AQ191" si="305">COUNTIF($C191:$AG191,AQ$5)+COUNTIF($C191:$AG191,"半振")*0.5</f>
        <v>0</v>
      </c>
      <c r="AR191" s="200">
        <f t="shared" ref="AR191" si="306">COUNTIF($C191:$AG191,AR$5)+COUNTIF($C191:$AG191,"半有")*0.5</f>
        <v>0</v>
      </c>
      <c r="AS191" s="200">
        <f t="shared" ref="AS191" si="307">COUNTIF($C191:$AG191,AS$5)+COUNTIF($C191:$AG191,"半欠")*0.5</f>
        <v>0</v>
      </c>
      <c r="AT191" s="200">
        <f t="shared" si="234"/>
        <v>0</v>
      </c>
      <c r="AU191" s="200">
        <f t="shared" si="234"/>
        <v>0</v>
      </c>
      <c r="AV191" s="200">
        <f t="shared" si="234"/>
        <v>0</v>
      </c>
      <c r="AW191" s="200">
        <f t="shared" si="234"/>
        <v>0</v>
      </c>
    </row>
    <row r="192" spans="1:49" ht="15" customHeight="1" x14ac:dyDescent="0.15">
      <c r="A192" s="202"/>
      <c r="B192" s="44" t="str">
        <f>IF(DATA2!A191="","",DATA2!B192)</f>
        <v/>
      </c>
      <c r="C192" s="123" t="str">
        <f>IF(DATA2!C192="","",DATA2!C192)</f>
        <v/>
      </c>
      <c r="D192" s="123" t="str">
        <f>IF(DATA2!D192="","",DATA2!D192)</f>
        <v/>
      </c>
      <c r="E192" s="123" t="str">
        <f>IF(DATA2!E192="","",DATA2!E192)</f>
        <v/>
      </c>
      <c r="F192" s="123" t="str">
        <f>IF(DATA2!F192="","",DATA2!F192)</f>
        <v/>
      </c>
      <c r="G192" s="123" t="str">
        <f>IF(DATA2!G192="","",DATA2!G192)</f>
        <v/>
      </c>
      <c r="H192" s="123" t="str">
        <f>IF(DATA2!H192="","",DATA2!H192)</f>
        <v/>
      </c>
      <c r="I192" s="123" t="str">
        <f>IF(DATA2!I192="","",DATA2!I192)</f>
        <v/>
      </c>
      <c r="J192" s="123" t="str">
        <f>IF(DATA2!J192="","",DATA2!J192)</f>
        <v/>
      </c>
      <c r="K192" s="123" t="str">
        <f>IF(DATA2!K192="","",DATA2!K192)</f>
        <v/>
      </c>
      <c r="L192" s="123" t="str">
        <f>IF(DATA2!L192="","",DATA2!L192)</f>
        <v/>
      </c>
      <c r="M192" s="123" t="str">
        <f>IF(DATA2!M192="","",DATA2!M192)</f>
        <v/>
      </c>
      <c r="N192" s="123" t="str">
        <f>IF(DATA2!N192="","",DATA2!N192)</f>
        <v/>
      </c>
      <c r="O192" s="123" t="str">
        <f>IF(DATA2!O192="","",DATA2!O192)</f>
        <v/>
      </c>
      <c r="P192" s="123" t="str">
        <f>IF(DATA2!P192="","",DATA2!P192)</f>
        <v/>
      </c>
      <c r="Q192" s="123" t="str">
        <f>IF(DATA2!Q192="","",DATA2!Q192)</f>
        <v/>
      </c>
      <c r="R192" s="123" t="str">
        <f>IF(DATA2!R192="","",DATA2!R192)</f>
        <v/>
      </c>
      <c r="S192" s="123" t="str">
        <f>IF(DATA2!S192="","",DATA2!S192)</f>
        <v/>
      </c>
      <c r="T192" s="123" t="str">
        <f>IF(DATA2!T192="","",DATA2!T192)</f>
        <v/>
      </c>
      <c r="U192" s="123" t="str">
        <f>IF(DATA2!U192="","",DATA2!U192)</f>
        <v/>
      </c>
      <c r="V192" s="123" t="str">
        <f>IF(DATA2!V192="","",DATA2!V192)</f>
        <v/>
      </c>
      <c r="W192" s="123" t="str">
        <f>IF(DATA2!W192="","",DATA2!W192)</f>
        <v/>
      </c>
      <c r="X192" s="123" t="str">
        <f>IF(DATA2!X192="","",DATA2!X192)</f>
        <v/>
      </c>
      <c r="Y192" s="123" t="str">
        <f>IF(DATA2!Y192="","",DATA2!Y192)</f>
        <v/>
      </c>
      <c r="Z192" s="123" t="str">
        <f>IF(DATA2!Z192="","",DATA2!Z192)</f>
        <v/>
      </c>
      <c r="AA192" s="123" t="str">
        <f>IF(DATA2!AA192="","",DATA2!AA192)</f>
        <v/>
      </c>
      <c r="AB192" s="123" t="str">
        <f>IF(DATA2!AB192="","",DATA2!AB192)</f>
        <v/>
      </c>
      <c r="AC192" s="123" t="str">
        <f>IF(DATA2!AC192="","",DATA2!AC192)</f>
        <v/>
      </c>
      <c r="AD192" s="123" t="str">
        <f>IF(DATA2!AD192="","",DATA2!AD192)</f>
        <v/>
      </c>
      <c r="AE192" s="123" t="str">
        <f>IF(DATA2!AE192="","",DATA2!AE192)</f>
        <v/>
      </c>
      <c r="AF192" s="123" t="str">
        <f>IF(DATA2!AF192="","",DATA2!AF192)</f>
        <v/>
      </c>
      <c r="AG192" s="124" t="str">
        <f>IF(DATA2!AG192="","",DATA2!AG192)</f>
        <v/>
      </c>
      <c r="AH192" s="129">
        <f t="shared" si="251"/>
        <v>0</v>
      </c>
      <c r="AI192" s="129">
        <f t="shared" si="225"/>
        <v>0</v>
      </c>
      <c r="AJ192" s="204"/>
      <c r="AK192" s="206"/>
      <c r="AL192" s="204"/>
      <c r="AM192" s="206"/>
      <c r="AN192" s="200"/>
      <c r="AO192" s="200"/>
      <c r="AP192" s="200"/>
      <c r="AQ192" s="200"/>
      <c r="AR192" s="200"/>
      <c r="AS192" s="200"/>
      <c r="AT192" s="200"/>
      <c r="AU192" s="200"/>
      <c r="AV192" s="200"/>
      <c r="AW192" s="200"/>
    </row>
    <row r="193" spans="1:49" ht="15" customHeight="1" x14ac:dyDescent="0.15">
      <c r="A193" s="202"/>
      <c r="B193" s="46" t="str">
        <f>IF(DATA2!A191="","",DATA2!B193)</f>
        <v/>
      </c>
      <c r="C193" s="125" t="str">
        <f>IF(DATA2!C193="","",DATA2!C193)</f>
        <v/>
      </c>
      <c r="D193" s="125" t="str">
        <f>IF(DATA2!D193="","",DATA2!D193)</f>
        <v/>
      </c>
      <c r="E193" s="125" t="str">
        <f>IF(DATA2!E193="","",DATA2!E193)</f>
        <v/>
      </c>
      <c r="F193" s="125" t="str">
        <f>IF(DATA2!F193="","",DATA2!F193)</f>
        <v/>
      </c>
      <c r="G193" s="125" t="str">
        <f>IF(DATA2!G193="","",DATA2!G193)</f>
        <v/>
      </c>
      <c r="H193" s="125" t="str">
        <f>IF(DATA2!H193="","",DATA2!H193)</f>
        <v/>
      </c>
      <c r="I193" s="125" t="str">
        <f>IF(DATA2!I193="","",DATA2!I193)</f>
        <v/>
      </c>
      <c r="J193" s="125" t="str">
        <f>IF(DATA2!J193="","",DATA2!J193)</f>
        <v/>
      </c>
      <c r="K193" s="125" t="str">
        <f>IF(DATA2!K193="","",DATA2!K193)</f>
        <v/>
      </c>
      <c r="L193" s="125" t="str">
        <f>IF(DATA2!L193="","",DATA2!L193)</f>
        <v/>
      </c>
      <c r="M193" s="125" t="str">
        <f>IF(DATA2!M193="","",DATA2!M193)</f>
        <v/>
      </c>
      <c r="N193" s="125" t="str">
        <f>IF(DATA2!N193="","",DATA2!N193)</f>
        <v/>
      </c>
      <c r="O193" s="125" t="str">
        <f>IF(DATA2!O193="","",DATA2!O193)</f>
        <v/>
      </c>
      <c r="P193" s="125" t="str">
        <f>IF(DATA2!P193="","",DATA2!P193)</f>
        <v/>
      </c>
      <c r="Q193" s="125" t="str">
        <f>IF(DATA2!Q193="","",DATA2!Q193)</f>
        <v/>
      </c>
      <c r="R193" s="125" t="str">
        <f>IF(DATA2!R193="","",DATA2!R193)</f>
        <v/>
      </c>
      <c r="S193" s="125" t="str">
        <f>IF(DATA2!S193="","",DATA2!S193)</f>
        <v/>
      </c>
      <c r="T193" s="125" t="str">
        <f>IF(DATA2!T193="","",DATA2!T193)</f>
        <v/>
      </c>
      <c r="U193" s="125" t="str">
        <f>IF(DATA2!U193="","",DATA2!U193)</f>
        <v/>
      </c>
      <c r="V193" s="125" t="str">
        <f>IF(DATA2!V193="","",DATA2!V193)</f>
        <v/>
      </c>
      <c r="W193" s="125" t="str">
        <f>IF(DATA2!W193="","",DATA2!W193)</f>
        <v/>
      </c>
      <c r="X193" s="125" t="str">
        <f>IF(DATA2!X193="","",DATA2!X193)</f>
        <v/>
      </c>
      <c r="Y193" s="125" t="str">
        <f>IF(DATA2!Y193="","",DATA2!Y193)</f>
        <v/>
      </c>
      <c r="Z193" s="125" t="str">
        <f>IF(DATA2!Z193="","",DATA2!Z193)</f>
        <v/>
      </c>
      <c r="AA193" s="125" t="str">
        <f>IF(DATA2!AA193="","",DATA2!AA193)</f>
        <v/>
      </c>
      <c r="AB193" s="125" t="str">
        <f>IF(DATA2!AB193="","",DATA2!AB193)</f>
        <v/>
      </c>
      <c r="AC193" s="125" t="str">
        <f>IF(DATA2!AC193="","",DATA2!AC193)</f>
        <v/>
      </c>
      <c r="AD193" s="125" t="str">
        <f>IF(DATA2!AD193="","",DATA2!AD193)</f>
        <v/>
      </c>
      <c r="AE193" s="125" t="str">
        <f>IF(DATA2!AE193="","",DATA2!AE193)</f>
        <v/>
      </c>
      <c r="AF193" s="125" t="str">
        <f>IF(DATA2!AF193="","",DATA2!AF193)</f>
        <v/>
      </c>
      <c r="AG193" s="126" t="str">
        <f>IF(DATA2!AG193="","",DATA2!AG193)</f>
        <v/>
      </c>
      <c r="AH193" s="130">
        <f t="shared" si="251"/>
        <v>0</v>
      </c>
      <c r="AI193" s="130">
        <f t="shared" si="225"/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2"/>
      <c r="B194" s="46" t="str">
        <f>IF(DATA2!A191="","",DATA2!B194)</f>
        <v/>
      </c>
      <c r="C194" s="125" t="str">
        <f>IF(DATA2!C194="","",DATA2!C194)</f>
        <v/>
      </c>
      <c r="D194" s="125" t="str">
        <f>IF(DATA2!D194="","",DATA2!D194)</f>
        <v/>
      </c>
      <c r="E194" s="125" t="str">
        <f>IF(DATA2!E194="","",DATA2!E194)</f>
        <v/>
      </c>
      <c r="F194" s="125" t="str">
        <f>IF(DATA2!F194="","",DATA2!F194)</f>
        <v/>
      </c>
      <c r="G194" s="125" t="str">
        <f>IF(DATA2!G194="","",DATA2!G194)</f>
        <v/>
      </c>
      <c r="H194" s="125" t="str">
        <f>IF(DATA2!H194="","",DATA2!H194)</f>
        <v/>
      </c>
      <c r="I194" s="125" t="str">
        <f>IF(DATA2!I194="","",DATA2!I194)</f>
        <v/>
      </c>
      <c r="J194" s="125" t="str">
        <f>IF(DATA2!J194="","",DATA2!J194)</f>
        <v/>
      </c>
      <c r="K194" s="125" t="str">
        <f>IF(DATA2!K194="","",DATA2!K194)</f>
        <v/>
      </c>
      <c r="L194" s="125" t="str">
        <f>IF(DATA2!L194="","",DATA2!L194)</f>
        <v/>
      </c>
      <c r="M194" s="125" t="str">
        <f>IF(DATA2!M194="","",DATA2!M194)</f>
        <v/>
      </c>
      <c r="N194" s="125" t="str">
        <f>IF(DATA2!N194="","",DATA2!N194)</f>
        <v/>
      </c>
      <c r="O194" s="125" t="str">
        <f>IF(DATA2!O194="","",DATA2!O194)</f>
        <v/>
      </c>
      <c r="P194" s="125" t="str">
        <f>IF(DATA2!P194="","",DATA2!P194)</f>
        <v/>
      </c>
      <c r="Q194" s="125" t="str">
        <f>IF(DATA2!Q194="","",DATA2!Q194)</f>
        <v/>
      </c>
      <c r="R194" s="125" t="str">
        <f>IF(DATA2!R194="","",DATA2!R194)</f>
        <v/>
      </c>
      <c r="S194" s="125" t="str">
        <f>IF(DATA2!S194="","",DATA2!S194)</f>
        <v/>
      </c>
      <c r="T194" s="125" t="str">
        <f>IF(DATA2!T194="","",DATA2!T194)</f>
        <v/>
      </c>
      <c r="U194" s="125" t="str">
        <f>IF(DATA2!U194="","",DATA2!U194)</f>
        <v/>
      </c>
      <c r="V194" s="125" t="str">
        <f>IF(DATA2!V194="","",DATA2!V194)</f>
        <v/>
      </c>
      <c r="W194" s="125" t="str">
        <f>IF(DATA2!W194="","",DATA2!W194)</f>
        <v/>
      </c>
      <c r="X194" s="125" t="str">
        <f>IF(DATA2!X194="","",DATA2!X194)</f>
        <v/>
      </c>
      <c r="Y194" s="125" t="str">
        <f>IF(DATA2!Y194="","",DATA2!Y194)</f>
        <v/>
      </c>
      <c r="Z194" s="125" t="str">
        <f>IF(DATA2!Z194="","",DATA2!Z194)</f>
        <v/>
      </c>
      <c r="AA194" s="125" t="str">
        <f>IF(DATA2!AA194="","",DATA2!AA194)</f>
        <v/>
      </c>
      <c r="AB194" s="125" t="str">
        <f>IF(DATA2!AB194="","",DATA2!AB194)</f>
        <v/>
      </c>
      <c r="AC194" s="125" t="str">
        <f>IF(DATA2!AC194="","",DATA2!AC194)</f>
        <v/>
      </c>
      <c r="AD194" s="125" t="str">
        <f>IF(DATA2!AD194="","",DATA2!AD194)</f>
        <v/>
      </c>
      <c r="AE194" s="125" t="str">
        <f>IF(DATA2!AE194="","",DATA2!AE194)</f>
        <v/>
      </c>
      <c r="AF194" s="125" t="str">
        <f>IF(DATA2!AF194="","",DATA2!AF194)</f>
        <v/>
      </c>
      <c r="AG194" s="126" t="str">
        <f>IF(DATA2!AG194="","",DATA2!AG194)</f>
        <v/>
      </c>
      <c r="AH194" s="131">
        <f t="shared" si="251"/>
        <v>0</v>
      </c>
      <c r="AI194" s="130">
        <f t="shared" si="225"/>
        <v>0</v>
      </c>
      <c r="AJ194" s="204"/>
      <c r="AK194" s="206"/>
      <c r="AL194" s="204"/>
      <c r="AM194" s="206"/>
      <c r="AN194" s="200"/>
      <c r="AO194" s="200"/>
      <c r="AP194" s="200"/>
      <c r="AQ194" s="200"/>
      <c r="AR194" s="200"/>
      <c r="AS194" s="200"/>
      <c r="AT194" s="200"/>
      <c r="AU194" s="200"/>
      <c r="AV194" s="200"/>
      <c r="AW194" s="200"/>
    </row>
    <row r="195" spans="1:49" ht="15" customHeight="1" x14ac:dyDescent="0.15">
      <c r="A195" s="203"/>
      <c r="B195" s="74" t="str">
        <f>IF(DATA2!A191="","",DATA2!B195)</f>
        <v/>
      </c>
      <c r="C195" s="127" t="str">
        <f>IF(DATA2!C195="","",DATA2!C195)</f>
        <v/>
      </c>
      <c r="D195" s="127" t="str">
        <f>IF(DATA2!D195="","",DATA2!D195)</f>
        <v/>
      </c>
      <c r="E195" s="127" t="str">
        <f>IF(DATA2!E195="","",DATA2!E195)</f>
        <v/>
      </c>
      <c r="F195" s="127" t="str">
        <f>IF(DATA2!F195="","",DATA2!F195)</f>
        <v/>
      </c>
      <c r="G195" s="127" t="str">
        <f>IF(DATA2!G195="","",DATA2!G195)</f>
        <v/>
      </c>
      <c r="H195" s="127" t="str">
        <f>IF(DATA2!H195="","",DATA2!H195)</f>
        <v/>
      </c>
      <c r="I195" s="127" t="str">
        <f>IF(DATA2!I195="","",DATA2!I195)</f>
        <v/>
      </c>
      <c r="J195" s="127" t="str">
        <f>IF(DATA2!J195="","",DATA2!J195)</f>
        <v/>
      </c>
      <c r="K195" s="127" t="str">
        <f>IF(DATA2!K195="","",DATA2!K195)</f>
        <v/>
      </c>
      <c r="L195" s="127" t="str">
        <f>IF(DATA2!L195="","",DATA2!L195)</f>
        <v/>
      </c>
      <c r="M195" s="127" t="str">
        <f>IF(DATA2!M195="","",DATA2!M195)</f>
        <v/>
      </c>
      <c r="N195" s="127" t="str">
        <f>IF(DATA2!N195="","",DATA2!N195)</f>
        <v/>
      </c>
      <c r="O195" s="127" t="str">
        <f>IF(DATA2!O195="","",DATA2!O195)</f>
        <v/>
      </c>
      <c r="P195" s="127" t="str">
        <f>IF(DATA2!P195="","",DATA2!P195)</f>
        <v/>
      </c>
      <c r="Q195" s="127" t="str">
        <f>IF(DATA2!Q195="","",DATA2!Q195)</f>
        <v/>
      </c>
      <c r="R195" s="127" t="str">
        <f>IF(DATA2!R195="","",DATA2!R195)</f>
        <v/>
      </c>
      <c r="S195" s="127" t="str">
        <f>IF(DATA2!S195="","",DATA2!S195)</f>
        <v/>
      </c>
      <c r="T195" s="127" t="str">
        <f>IF(DATA2!T195="","",DATA2!T195)</f>
        <v/>
      </c>
      <c r="U195" s="127" t="str">
        <f>IF(DATA2!U195="","",DATA2!U195)</f>
        <v/>
      </c>
      <c r="V195" s="127" t="str">
        <f>IF(DATA2!V195="","",DATA2!V195)</f>
        <v/>
      </c>
      <c r="W195" s="127" t="str">
        <f>IF(DATA2!W195="","",DATA2!W195)</f>
        <v/>
      </c>
      <c r="X195" s="127" t="str">
        <f>IF(DATA2!X195="","",DATA2!X195)</f>
        <v/>
      </c>
      <c r="Y195" s="127" t="str">
        <f>IF(DATA2!Y195="","",DATA2!Y195)</f>
        <v/>
      </c>
      <c r="Z195" s="127" t="str">
        <f>IF(DATA2!Z195="","",DATA2!Z195)</f>
        <v/>
      </c>
      <c r="AA195" s="127" t="str">
        <f>IF(DATA2!AA195="","",DATA2!AA195)</f>
        <v/>
      </c>
      <c r="AB195" s="127" t="str">
        <f>IF(DATA2!AB195="","",DATA2!AB195)</f>
        <v/>
      </c>
      <c r="AC195" s="127" t="str">
        <f>IF(DATA2!AC195="","",DATA2!AC195)</f>
        <v/>
      </c>
      <c r="AD195" s="127" t="str">
        <f>IF(DATA2!AD195="","",DATA2!AD195)</f>
        <v/>
      </c>
      <c r="AE195" s="127" t="str">
        <f>IF(DATA2!AE195="","",DATA2!AE195)</f>
        <v/>
      </c>
      <c r="AF195" s="127" t="str">
        <f>IF(DATA2!AF195="","",DATA2!AF195)</f>
        <v/>
      </c>
      <c r="AG195" s="128" t="str">
        <f>IF(DATA2!AG195="","",DATA2!AG195)</f>
        <v/>
      </c>
      <c r="AH195" s="132">
        <f t="shared" si="251"/>
        <v>0</v>
      </c>
      <c r="AI195" s="133">
        <f t="shared" si="225"/>
        <v>0</v>
      </c>
      <c r="AJ195" s="205"/>
      <c r="AK195" s="207"/>
      <c r="AL195" s="205"/>
      <c r="AM195" s="207"/>
      <c r="AN195" s="201"/>
      <c r="AO195" s="201"/>
      <c r="AP195" s="201"/>
      <c r="AQ195" s="201"/>
      <c r="AR195" s="201"/>
      <c r="AS195" s="201"/>
      <c r="AT195" s="201"/>
      <c r="AU195" s="201"/>
      <c r="AV195" s="201"/>
      <c r="AW195" s="201"/>
    </row>
    <row r="196" spans="1:49" ht="15" customHeight="1" x14ac:dyDescent="0.15">
      <c r="A196" s="202" t="str">
        <f>IF(DATA2!A196="","",DATA2!A196)</f>
        <v/>
      </c>
      <c r="B196" s="11" t="str">
        <f>IF(DATA2!A196="","",DATA2!B196)</f>
        <v/>
      </c>
      <c r="C196" s="134" t="str">
        <f>IF(DATA2!C196="","",DATA2!C196)</f>
        <v/>
      </c>
      <c r="D196" s="134" t="str">
        <f>IF(DATA2!D196="","",DATA2!D196)</f>
        <v/>
      </c>
      <c r="E196" s="134" t="str">
        <f>IF(DATA2!E196="","",DATA2!E196)</f>
        <v/>
      </c>
      <c r="F196" s="134" t="str">
        <f>IF(DATA2!F196="","",DATA2!F196)</f>
        <v/>
      </c>
      <c r="G196" s="134" t="str">
        <f>IF(DATA2!G196="","",DATA2!G196)</f>
        <v/>
      </c>
      <c r="H196" s="134" t="str">
        <f>IF(DATA2!H196="","",DATA2!H196)</f>
        <v/>
      </c>
      <c r="I196" s="134" t="str">
        <f>IF(DATA2!I196="","",DATA2!I196)</f>
        <v/>
      </c>
      <c r="J196" s="134" t="str">
        <f>IF(DATA2!J196="","",DATA2!J196)</f>
        <v/>
      </c>
      <c r="K196" s="134" t="str">
        <f>IF(DATA2!K196="","",DATA2!K196)</f>
        <v/>
      </c>
      <c r="L196" s="134" t="str">
        <f>IF(DATA2!L196="","",DATA2!L196)</f>
        <v/>
      </c>
      <c r="M196" s="134" t="str">
        <f>IF(DATA2!M196="","",DATA2!M196)</f>
        <v/>
      </c>
      <c r="N196" s="134" t="str">
        <f>IF(DATA2!N196="","",DATA2!N196)</f>
        <v/>
      </c>
      <c r="O196" s="134" t="str">
        <f>IF(DATA2!O196="","",DATA2!O196)</f>
        <v/>
      </c>
      <c r="P196" s="134" t="str">
        <f>IF(DATA2!P196="","",DATA2!P196)</f>
        <v/>
      </c>
      <c r="Q196" s="134" t="str">
        <f>IF(DATA2!Q196="","",DATA2!Q196)</f>
        <v/>
      </c>
      <c r="R196" s="134" t="str">
        <f>IF(DATA2!R196="","",DATA2!R196)</f>
        <v/>
      </c>
      <c r="S196" s="134" t="str">
        <f>IF(DATA2!S196="","",DATA2!S196)</f>
        <v/>
      </c>
      <c r="T196" s="134" t="str">
        <f>IF(DATA2!T196="","",DATA2!T196)</f>
        <v/>
      </c>
      <c r="U196" s="134" t="str">
        <f>IF(DATA2!U196="","",DATA2!U196)</f>
        <v/>
      </c>
      <c r="V196" s="134" t="str">
        <f>IF(DATA2!V196="","",DATA2!V196)</f>
        <v/>
      </c>
      <c r="W196" s="134" t="str">
        <f>IF(DATA2!W196="","",DATA2!W196)</f>
        <v/>
      </c>
      <c r="X196" s="134" t="str">
        <f>IF(DATA2!X196="","",DATA2!X196)</f>
        <v/>
      </c>
      <c r="Y196" s="134" t="str">
        <f>IF(DATA2!Y196="","",DATA2!Y196)</f>
        <v/>
      </c>
      <c r="Z196" s="134" t="str">
        <f>IF(DATA2!Z196="","",DATA2!Z196)</f>
        <v/>
      </c>
      <c r="AA196" s="134" t="str">
        <f>IF(DATA2!AA196="","",DATA2!AA196)</f>
        <v/>
      </c>
      <c r="AB196" s="134" t="str">
        <f>IF(DATA2!AB196="","",DATA2!AB196)</f>
        <v/>
      </c>
      <c r="AC196" s="134" t="str">
        <f>IF(DATA2!AC196="","",DATA2!AC196)</f>
        <v/>
      </c>
      <c r="AD196" s="134" t="str">
        <f>IF(DATA2!AD196="","",DATA2!AD196)</f>
        <v/>
      </c>
      <c r="AE196" s="134" t="str">
        <f>IF(DATA2!AE196="","",DATA2!AE196)</f>
        <v/>
      </c>
      <c r="AF196" s="134" t="str">
        <f>IF(DATA2!AF196="","",DATA2!AF196)</f>
        <v/>
      </c>
      <c r="AG196" s="135" t="str">
        <f>IF(DATA2!AG196="","",DATA2!AG196)</f>
        <v/>
      </c>
      <c r="AH196" s="188">
        <f>COUNTIFS(DATA2!$C$3:$AG$3,0,DATA2!$C196:$AG196,"&lt;&gt;")</f>
        <v>0</v>
      </c>
      <c r="AI196" s="188">
        <f>COUNTIFS(DATA2!$C$3:$AG$3,"&gt;0",DATA2!$C196:$AG196,"&lt;&gt;")</f>
        <v>0</v>
      </c>
      <c r="AJ196" s="204">
        <f t="shared" ref="AJ196" si="308">COUNTIFS($C$3:$AG$3,"=0",C197:AG197,"&gt;0")+COUNTIFS($C$3:$AG$3,"=0",C198:AG198,"&gt;0")</f>
        <v>0</v>
      </c>
      <c r="AK196" s="206">
        <f t="shared" ref="AK196" si="309">COUNTIFS($C$3:$AG$3,"&lt;&gt;0",C197:AG197,"&gt;0")+COUNTIFS($C$3:$AG$3,"&lt;&gt;0",C198:AG198,"&gt;0")</f>
        <v>0</v>
      </c>
      <c r="AL196" s="204">
        <f t="shared" ref="AL196" si="310">COUNTIFS($C$3:$AG$3,"=0",C199:AG199,"&gt;0")+COUNTIFS($C$3:$AG$3,"=0",C200:AG200,"&gt;0")</f>
        <v>0</v>
      </c>
      <c r="AM196" s="206">
        <f t="shared" ref="AM196" si="311">COUNTIFS($C$3:$AG$3,"&lt;&gt;0",C199:AG199,"&gt;0")+COUNTIFS($C$3:$AG$3,"&lt;&gt;0",C200:AG200,"&gt;0")</f>
        <v>0</v>
      </c>
      <c r="AN196" s="200">
        <f t="shared" ref="AN196:AP196" si="312">COUNTIF($C196:$AG196,AN$5)</f>
        <v>0</v>
      </c>
      <c r="AO196" s="200">
        <f t="shared" si="312"/>
        <v>0</v>
      </c>
      <c r="AP196" s="200">
        <f t="shared" si="312"/>
        <v>0</v>
      </c>
      <c r="AQ196" s="200">
        <f t="shared" ref="AQ196" si="313">COUNTIF($C196:$AG196,AQ$5)+COUNTIF($C196:$AG196,"半振")*0.5</f>
        <v>0</v>
      </c>
      <c r="AR196" s="200">
        <f t="shared" ref="AR196" si="314">COUNTIF($C196:$AG196,AR$5)+COUNTIF($C196:$AG196,"半有")*0.5</f>
        <v>0</v>
      </c>
      <c r="AS196" s="200">
        <f t="shared" ref="AS196" si="315">COUNTIF($C196:$AG196,AS$5)+COUNTIF($C196:$AG196,"半欠")*0.5</f>
        <v>0</v>
      </c>
      <c r="AT196" s="200">
        <f t="shared" si="234"/>
        <v>0</v>
      </c>
      <c r="AU196" s="200">
        <f t="shared" si="234"/>
        <v>0</v>
      </c>
      <c r="AV196" s="200">
        <f t="shared" si="234"/>
        <v>0</v>
      </c>
      <c r="AW196" s="200">
        <f t="shared" si="234"/>
        <v>0</v>
      </c>
    </row>
    <row r="197" spans="1:49" ht="15" customHeight="1" x14ac:dyDescent="0.15">
      <c r="A197" s="202"/>
      <c r="B197" s="44" t="str">
        <f>IF(DATA2!A196="","",DATA2!B197)</f>
        <v/>
      </c>
      <c r="C197" s="123" t="str">
        <f>IF(DATA2!C197="","",DATA2!C197)</f>
        <v/>
      </c>
      <c r="D197" s="123" t="str">
        <f>IF(DATA2!D197="","",DATA2!D197)</f>
        <v/>
      </c>
      <c r="E197" s="123" t="str">
        <f>IF(DATA2!E197="","",DATA2!E197)</f>
        <v/>
      </c>
      <c r="F197" s="123" t="str">
        <f>IF(DATA2!F197="","",DATA2!F197)</f>
        <v/>
      </c>
      <c r="G197" s="123" t="str">
        <f>IF(DATA2!G197="","",DATA2!G197)</f>
        <v/>
      </c>
      <c r="H197" s="123" t="str">
        <f>IF(DATA2!H197="","",DATA2!H197)</f>
        <v/>
      </c>
      <c r="I197" s="123" t="str">
        <f>IF(DATA2!I197="","",DATA2!I197)</f>
        <v/>
      </c>
      <c r="J197" s="123" t="str">
        <f>IF(DATA2!J197="","",DATA2!J197)</f>
        <v/>
      </c>
      <c r="K197" s="123" t="str">
        <f>IF(DATA2!K197="","",DATA2!K197)</f>
        <v/>
      </c>
      <c r="L197" s="123" t="str">
        <f>IF(DATA2!L197="","",DATA2!L197)</f>
        <v/>
      </c>
      <c r="M197" s="123" t="str">
        <f>IF(DATA2!M197="","",DATA2!M197)</f>
        <v/>
      </c>
      <c r="N197" s="123" t="str">
        <f>IF(DATA2!N197="","",DATA2!N197)</f>
        <v/>
      </c>
      <c r="O197" s="123" t="str">
        <f>IF(DATA2!O197="","",DATA2!O197)</f>
        <v/>
      </c>
      <c r="P197" s="123" t="str">
        <f>IF(DATA2!P197="","",DATA2!P197)</f>
        <v/>
      </c>
      <c r="Q197" s="123" t="str">
        <f>IF(DATA2!Q197="","",DATA2!Q197)</f>
        <v/>
      </c>
      <c r="R197" s="123" t="str">
        <f>IF(DATA2!R197="","",DATA2!R197)</f>
        <v/>
      </c>
      <c r="S197" s="123" t="str">
        <f>IF(DATA2!S197="","",DATA2!S197)</f>
        <v/>
      </c>
      <c r="T197" s="123" t="str">
        <f>IF(DATA2!T197="","",DATA2!T197)</f>
        <v/>
      </c>
      <c r="U197" s="123" t="str">
        <f>IF(DATA2!U197="","",DATA2!U197)</f>
        <v/>
      </c>
      <c r="V197" s="123" t="str">
        <f>IF(DATA2!V197="","",DATA2!V197)</f>
        <v/>
      </c>
      <c r="W197" s="123" t="str">
        <f>IF(DATA2!W197="","",DATA2!W197)</f>
        <v/>
      </c>
      <c r="X197" s="123" t="str">
        <f>IF(DATA2!X197="","",DATA2!X197)</f>
        <v/>
      </c>
      <c r="Y197" s="123" t="str">
        <f>IF(DATA2!Y197="","",DATA2!Y197)</f>
        <v/>
      </c>
      <c r="Z197" s="123" t="str">
        <f>IF(DATA2!Z197="","",DATA2!Z197)</f>
        <v/>
      </c>
      <c r="AA197" s="123" t="str">
        <f>IF(DATA2!AA197="","",DATA2!AA197)</f>
        <v/>
      </c>
      <c r="AB197" s="123" t="str">
        <f>IF(DATA2!AB197="","",DATA2!AB197)</f>
        <v/>
      </c>
      <c r="AC197" s="123" t="str">
        <f>IF(DATA2!AC197="","",DATA2!AC197)</f>
        <v/>
      </c>
      <c r="AD197" s="123" t="str">
        <f>IF(DATA2!AD197="","",DATA2!AD197)</f>
        <v/>
      </c>
      <c r="AE197" s="123" t="str">
        <f>IF(DATA2!AE197="","",DATA2!AE197)</f>
        <v/>
      </c>
      <c r="AF197" s="123" t="str">
        <f>IF(DATA2!AF197="","",DATA2!AF197)</f>
        <v/>
      </c>
      <c r="AG197" s="124" t="str">
        <f>IF(DATA2!AG197="","",DATA2!AG197)</f>
        <v/>
      </c>
      <c r="AH197" s="129">
        <f t="shared" si="251"/>
        <v>0</v>
      </c>
      <c r="AI197" s="129">
        <f t="shared" si="225"/>
        <v>0</v>
      </c>
      <c r="AJ197" s="204"/>
      <c r="AK197" s="206"/>
      <c r="AL197" s="204"/>
      <c r="AM197" s="206"/>
      <c r="AN197" s="200"/>
      <c r="AO197" s="200"/>
      <c r="AP197" s="200"/>
      <c r="AQ197" s="200"/>
      <c r="AR197" s="200"/>
      <c r="AS197" s="200"/>
      <c r="AT197" s="200"/>
      <c r="AU197" s="200"/>
      <c r="AV197" s="200"/>
      <c r="AW197" s="200"/>
    </row>
    <row r="198" spans="1:49" ht="15" customHeight="1" x14ac:dyDescent="0.15">
      <c r="A198" s="202"/>
      <c r="B198" s="46" t="str">
        <f>IF(DATA2!A196="","",DATA2!B198)</f>
        <v/>
      </c>
      <c r="C198" s="125" t="str">
        <f>IF(DATA2!C198="","",DATA2!C198)</f>
        <v/>
      </c>
      <c r="D198" s="125" t="str">
        <f>IF(DATA2!D198="","",DATA2!D198)</f>
        <v/>
      </c>
      <c r="E198" s="125" t="str">
        <f>IF(DATA2!E198="","",DATA2!E198)</f>
        <v/>
      </c>
      <c r="F198" s="125" t="str">
        <f>IF(DATA2!F198="","",DATA2!F198)</f>
        <v/>
      </c>
      <c r="G198" s="125" t="str">
        <f>IF(DATA2!G198="","",DATA2!G198)</f>
        <v/>
      </c>
      <c r="H198" s="125" t="str">
        <f>IF(DATA2!H198="","",DATA2!H198)</f>
        <v/>
      </c>
      <c r="I198" s="125" t="str">
        <f>IF(DATA2!I198="","",DATA2!I198)</f>
        <v/>
      </c>
      <c r="J198" s="125" t="str">
        <f>IF(DATA2!J198="","",DATA2!J198)</f>
        <v/>
      </c>
      <c r="K198" s="125" t="str">
        <f>IF(DATA2!K198="","",DATA2!K198)</f>
        <v/>
      </c>
      <c r="L198" s="125" t="str">
        <f>IF(DATA2!L198="","",DATA2!L198)</f>
        <v/>
      </c>
      <c r="M198" s="125" t="str">
        <f>IF(DATA2!M198="","",DATA2!M198)</f>
        <v/>
      </c>
      <c r="N198" s="125" t="str">
        <f>IF(DATA2!N198="","",DATA2!N198)</f>
        <v/>
      </c>
      <c r="O198" s="125" t="str">
        <f>IF(DATA2!O198="","",DATA2!O198)</f>
        <v/>
      </c>
      <c r="P198" s="125" t="str">
        <f>IF(DATA2!P198="","",DATA2!P198)</f>
        <v/>
      </c>
      <c r="Q198" s="125" t="str">
        <f>IF(DATA2!Q198="","",DATA2!Q198)</f>
        <v/>
      </c>
      <c r="R198" s="125" t="str">
        <f>IF(DATA2!R198="","",DATA2!R198)</f>
        <v/>
      </c>
      <c r="S198" s="125" t="str">
        <f>IF(DATA2!S198="","",DATA2!S198)</f>
        <v/>
      </c>
      <c r="T198" s="125" t="str">
        <f>IF(DATA2!T198="","",DATA2!T198)</f>
        <v/>
      </c>
      <c r="U198" s="125" t="str">
        <f>IF(DATA2!U198="","",DATA2!U198)</f>
        <v/>
      </c>
      <c r="V198" s="125" t="str">
        <f>IF(DATA2!V198="","",DATA2!V198)</f>
        <v/>
      </c>
      <c r="W198" s="125" t="str">
        <f>IF(DATA2!W198="","",DATA2!W198)</f>
        <v/>
      </c>
      <c r="X198" s="125" t="str">
        <f>IF(DATA2!X198="","",DATA2!X198)</f>
        <v/>
      </c>
      <c r="Y198" s="125" t="str">
        <f>IF(DATA2!Y198="","",DATA2!Y198)</f>
        <v/>
      </c>
      <c r="Z198" s="125" t="str">
        <f>IF(DATA2!Z198="","",DATA2!Z198)</f>
        <v/>
      </c>
      <c r="AA198" s="125" t="str">
        <f>IF(DATA2!AA198="","",DATA2!AA198)</f>
        <v/>
      </c>
      <c r="AB198" s="125" t="str">
        <f>IF(DATA2!AB198="","",DATA2!AB198)</f>
        <v/>
      </c>
      <c r="AC198" s="125" t="str">
        <f>IF(DATA2!AC198="","",DATA2!AC198)</f>
        <v/>
      </c>
      <c r="AD198" s="125" t="str">
        <f>IF(DATA2!AD198="","",DATA2!AD198)</f>
        <v/>
      </c>
      <c r="AE198" s="125" t="str">
        <f>IF(DATA2!AE198="","",DATA2!AE198)</f>
        <v/>
      </c>
      <c r="AF198" s="125" t="str">
        <f>IF(DATA2!AF198="","",DATA2!AF198)</f>
        <v/>
      </c>
      <c r="AG198" s="126" t="str">
        <f>IF(DATA2!AG198="","",DATA2!AG198)</f>
        <v/>
      </c>
      <c r="AH198" s="130">
        <f t="shared" si="251"/>
        <v>0</v>
      </c>
      <c r="AI198" s="130">
        <f t="shared" si="225"/>
        <v>0</v>
      </c>
      <c r="AJ198" s="204"/>
      <c r="AK198" s="206"/>
      <c r="AL198" s="204"/>
      <c r="AM198" s="206"/>
      <c r="AN198" s="200"/>
      <c r="AO198" s="200"/>
      <c r="AP198" s="200"/>
      <c r="AQ198" s="200"/>
      <c r="AR198" s="200"/>
      <c r="AS198" s="200"/>
      <c r="AT198" s="200"/>
      <c r="AU198" s="200"/>
      <c r="AV198" s="200"/>
      <c r="AW198" s="200"/>
    </row>
    <row r="199" spans="1:49" ht="15" customHeight="1" x14ac:dyDescent="0.15">
      <c r="A199" s="202"/>
      <c r="B199" s="46" t="str">
        <f>IF(DATA2!A196="","",DATA2!B199)</f>
        <v/>
      </c>
      <c r="C199" s="125" t="str">
        <f>IF(DATA2!C199="","",DATA2!C199)</f>
        <v/>
      </c>
      <c r="D199" s="125" t="str">
        <f>IF(DATA2!D199="","",DATA2!D199)</f>
        <v/>
      </c>
      <c r="E199" s="125" t="str">
        <f>IF(DATA2!E199="","",DATA2!E199)</f>
        <v/>
      </c>
      <c r="F199" s="125" t="str">
        <f>IF(DATA2!F199="","",DATA2!F199)</f>
        <v/>
      </c>
      <c r="G199" s="125" t="str">
        <f>IF(DATA2!G199="","",DATA2!G199)</f>
        <v/>
      </c>
      <c r="H199" s="125" t="str">
        <f>IF(DATA2!H199="","",DATA2!H199)</f>
        <v/>
      </c>
      <c r="I199" s="125" t="str">
        <f>IF(DATA2!I199="","",DATA2!I199)</f>
        <v/>
      </c>
      <c r="J199" s="125" t="str">
        <f>IF(DATA2!J199="","",DATA2!J199)</f>
        <v/>
      </c>
      <c r="K199" s="125" t="str">
        <f>IF(DATA2!K199="","",DATA2!K199)</f>
        <v/>
      </c>
      <c r="L199" s="125" t="str">
        <f>IF(DATA2!L199="","",DATA2!L199)</f>
        <v/>
      </c>
      <c r="M199" s="125" t="str">
        <f>IF(DATA2!M199="","",DATA2!M199)</f>
        <v/>
      </c>
      <c r="N199" s="125" t="str">
        <f>IF(DATA2!N199="","",DATA2!N199)</f>
        <v/>
      </c>
      <c r="O199" s="125" t="str">
        <f>IF(DATA2!O199="","",DATA2!O199)</f>
        <v/>
      </c>
      <c r="P199" s="125" t="str">
        <f>IF(DATA2!P199="","",DATA2!P199)</f>
        <v/>
      </c>
      <c r="Q199" s="125" t="str">
        <f>IF(DATA2!Q199="","",DATA2!Q199)</f>
        <v/>
      </c>
      <c r="R199" s="125" t="str">
        <f>IF(DATA2!R199="","",DATA2!R199)</f>
        <v/>
      </c>
      <c r="S199" s="125" t="str">
        <f>IF(DATA2!S199="","",DATA2!S199)</f>
        <v/>
      </c>
      <c r="T199" s="125" t="str">
        <f>IF(DATA2!T199="","",DATA2!T199)</f>
        <v/>
      </c>
      <c r="U199" s="125" t="str">
        <f>IF(DATA2!U199="","",DATA2!U199)</f>
        <v/>
      </c>
      <c r="V199" s="125" t="str">
        <f>IF(DATA2!V199="","",DATA2!V199)</f>
        <v/>
      </c>
      <c r="W199" s="125" t="str">
        <f>IF(DATA2!W199="","",DATA2!W199)</f>
        <v/>
      </c>
      <c r="X199" s="125" t="str">
        <f>IF(DATA2!X199="","",DATA2!X199)</f>
        <v/>
      </c>
      <c r="Y199" s="125" t="str">
        <f>IF(DATA2!Y199="","",DATA2!Y199)</f>
        <v/>
      </c>
      <c r="Z199" s="125" t="str">
        <f>IF(DATA2!Z199="","",DATA2!Z199)</f>
        <v/>
      </c>
      <c r="AA199" s="125" t="str">
        <f>IF(DATA2!AA199="","",DATA2!AA199)</f>
        <v/>
      </c>
      <c r="AB199" s="125" t="str">
        <f>IF(DATA2!AB199="","",DATA2!AB199)</f>
        <v/>
      </c>
      <c r="AC199" s="125" t="str">
        <f>IF(DATA2!AC199="","",DATA2!AC199)</f>
        <v/>
      </c>
      <c r="AD199" s="125" t="str">
        <f>IF(DATA2!AD199="","",DATA2!AD199)</f>
        <v/>
      </c>
      <c r="AE199" s="125" t="str">
        <f>IF(DATA2!AE199="","",DATA2!AE199)</f>
        <v/>
      </c>
      <c r="AF199" s="125" t="str">
        <f>IF(DATA2!AF199="","",DATA2!AF199)</f>
        <v/>
      </c>
      <c r="AG199" s="126" t="str">
        <f>IF(DATA2!AG199="","",DATA2!AG199)</f>
        <v/>
      </c>
      <c r="AH199" s="131">
        <f t="shared" si="251"/>
        <v>0</v>
      </c>
      <c r="AI199" s="130">
        <f t="shared" si="225"/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IF(DATA2!A196="","",DATA2!B200)</f>
        <v/>
      </c>
      <c r="C200" s="127" t="str">
        <f>IF(DATA2!C200="","",DATA2!C200)</f>
        <v/>
      </c>
      <c r="D200" s="127" t="str">
        <f>IF(DATA2!D200="","",DATA2!D200)</f>
        <v/>
      </c>
      <c r="E200" s="127" t="str">
        <f>IF(DATA2!E200="","",DATA2!E200)</f>
        <v/>
      </c>
      <c r="F200" s="127" t="str">
        <f>IF(DATA2!F200="","",DATA2!F200)</f>
        <v/>
      </c>
      <c r="G200" s="127" t="str">
        <f>IF(DATA2!G200="","",DATA2!G200)</f>
        <v/>
      </c>
      <c r="H200" s="127" t="str">
        <f>IF(DATA2!H200="","",DATA2!H200)</f>
        <v/>
      </c>
      <c r="I200" s="127" t="str">
        <f>IF(DATA2!I200="","",DATA2!I200)</f>
        <v/>
      </c>
      <c r="J200" s="127" t="str">
        <f>IF(DATA2!J200="","",DATA2!J200)</f>
        <v/>
      </c>
      <c r="K200" s="127" t="str">
        <f>IF(DATA2!K200="","",DATA2!K200)</f>
        <v/>
      </c>
      <c r="L200" s="127" t="str">
        <f>IF(DATA2!L200="","",DATA2!L200)</f>
        <v/>
      </c>
      <c r="M200" s="127" t="str">
        <f>IF(DATA2!M200="","",DATA2!M200)</f>
        <v/>
      </c>
      <c r="N200" s="127" t="str">
        <f>IF(DATA2!N200="","",DATA2!N200)</f>
        <v/>
      </c>
      <c r="O200" s="127" t="str">
        <f>IF(DATA2!O200="","",DATA2!O200)</f>
        <v/>
      </c>
      <c r="P200" s="127" t="str">
        <f>IF(DATA2!P200="","",DATA2!P200)</f>
        <v/>
      </c>
      <c r="Q200" s="127" t="str">
        <f>IF(DATA2!Q200="","",DATA2!Q200)</f>
        <v/>
      </c>
      <c r="R200" s="127" t="str">
        <f>IF(DATA2!R200="","",DATA2!R200)</f>
        <v/>
      </c>
      <c r="S200" s="127" t="str">
        <f>IF(DATA2!S200="","",DATA2!S200)</f>
        <v/>
      </c>
      <c r="T200" s="127" t="str">
        <f>IF(DATA2!T200="","",DATA2!T200)</f>
        <v/>
      </c>
      <c r="U200" s="127" t="str">
        <f>IF(DATA2!U200="","",DATA2!U200)</f>
        <v/>
      </c>
      <c r="V200" s="127" t="str">
        <f>IF(DATA2!V200="","",DATA2!V200)</f>
        <v/>
      </c>
      <c r="W200" s="127" t="str">
        <f>IF(DATA2!W200="","",DATA2!W200)</f>
        <v/>
      </c>
      <c r="X200" s="127" t="str">
        <f>IF(DATA2!X200="","",DATA2!X200)</f>
        <v/>
      </c>
      <c r="Y200" s="127" t="str">
        <f>IF(DATA2!Y200="","",DATA2!Y200)</f>
        <v/>
      </c>
      <c r="Z200" s="127" t="str">
        <f>IF(DATA2!Z200="","",DATA2!Z200)</f>
        <v/>
      </c>
      <c r="AA200" s="127" t="str">
        <f>IF(DATA2!AA200="","",DATA2!AA200)</f>
        <v/>
      </c>
      <c r="AB200" s="127" t="str">
        <f>IF(DATA2!AB200="","",DATA2!AB200)</f>
        <v/>
      </c>
      <c r="AC200" s="127" t="str">
        <f>IF(DATA2!AC200="","",DATA2!AC200)</f>
        <v/>
      </c>
      <c r="AD200" s="127" t="str">
        <f>IF(DATA2!AD200="","",DATA2!AD200)</f>
        <v/>
      </c>
      <c r="AE200" s="127" t="str">
        <f>IF(DATA2!AE200="","",DATA2!AE200)</f>
        <v/>
      </c>
      <c r="AF200" s="127" t="str">
        <f>IF(DATA2!AF200="","",DATA2!AF200)</f>
        <v/>
      </c>
      <c r="AG200" s="128" t="str">
        <f>IF(DATA2!AG200="","",DATA2!AG200)</f>
        <v/>
      </c>
      <c r="AH200" s="132">
        <f t="shared" si="251"/>
        <v>0</v>
      </c>
      <c r="AI200" s="133">
        <f t="shared" si="225"/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IF(DATA2!A201="","",DATA2!A201)</f>
        <v/>
      </c>
      <c r="B201" s="11" t="str">
        <f>IF(DATA2!A201="","",DATA2!B201)</f>
        <v/>
      </c>
      <c r="C201" s="134" t="str">
        <f>IF(DATA2!C201="","",DATA2!C201)</f>
        <v/>
      </c>
      <c r="D201" s="134" t="str">
        <f>IF(DATA2!D201="","",DATA2!D201)</f>
        <v/>
      </c>
      <c r="E201" s="134" t="str">
        <f>IF(DATA2!E201="","",DATA2!E201)</f>
        <v/>
      </c>
      <c r="F201" s="134" t="str">
        <f>IF(DATA2!F201="","",DATA2!F201)</f>
        <v/>
      </c>
      <c r="G201" s="134" t="str">
        <f>IF(DATA2!G201="","",DATA2!G201)</f>
        <v/>
      </c>
      <c r="H201" s="134" t="str">
        <f>IF(DATA2!H201="","",DATA2!H201)</f>
        <v/>
      </c>
      <c r="I201" s="134" t="str">
        <f>IF(DATA2!I201="","",DATA2!I201)</f>
        <v/>
      </c>
      <c r="J201" s="134" t="str">
        <f>IF(DATA2!J201="","",DATA2!J201)</f>
        <v/>
      </c>
      <c r="K201" s="134" t="str">
        <f>IF(DATA2!K201="","",DATA2!K201)</f>
        <v/>
      </c>
      <c r="L201" s="134" t="str">
        <f>IF(DATA2!L201="","",DATA2!L201)</f>
        <v/>
      </c>
      <c r="M201" s="134" t="str">
        <f>IF(DATA2!M201="","",DATA2!M201)</f>
        <v/>
      </c>
      <c r="N201" s="134" t="str">
        <f>IF(DATA2!N201="","",DATA2!N201)</f>
        <v/>
      </c>
      <c r="O201" s="134" t="str">
        <f>IF(DATA2!O201="","",DATA2!O201)</f>
        <v/>
      </c>
      <c r="P201" s="134" t="str">
        <f>IF(DATA2!P201="","",DATA2!P201)</f>
        <v/>
      </c>
      <c r="Q201" s="134" t="str">
        <f>IF(DATA2!Q201="","",DATA2!Q201)</f>
        <v/>
      </c>
      <c r="R201" s="134" t="str">
        <f>IF(DATA2!R201="","",DATA2!R201)</f>
        <v/>
      </c>
      <c r="S201" s="134" t="str">
        <f>IF(DATA2!S201="","",DATA2!S201)</f>
        <v/>
      </c>
      <c r="T201" s="134" t="str">
        <f>IF(DATA2!T201="","",DATA2!T201)</f>
        <v/>
      </c>
      <c r="U201" s="134" t="str">
        <f>IF(DATA2!U201="","",DATA2!U201)</f>
        <v/>
      </c>
      <c r="V201" s="134" t="str">
        <f>IF(DATA2!V201="","",DATA2!V201)</f>
        <v/>
      </c>
      <c r="W201" s="134" t="str">
        <f>IF(DATA2!W201="","",DATA2!W201)</f>
        <v/>
      </c>
      <c r="X201" s="134" t="str">
        <f>IF(DATA2!X201="","",DATA2!X201)</f>
        <v/>
      </c>
      <c r="Y201" s="134" t="str">
        <f>IF(DATA2!Y201="","",DATA2!Y201)</f>
        <v/>
      </c>
      <c r="Z201" s="134" t="str">
        <f>IF(DATA2!Z201="","",DATA2!Z201)</f>
        <v/>
      </c>
      <c r="AA201" s="134" t="str">
        <f>IF(DATA2!AA201="","",DATA2!AA201)</f>
        <v/>
      </c>
      <c r="AB201" s="134" t="str">
        <f>IF(DATA2!AB201="","",DATA2!AB201)</f>
        <v/>
      </c>
      <c r="AC201" s="134" t="str">
        <f>IF(DATA2!AC201="","",DATA2!AC201)</f>
        <v/>
      </c>
      <c r="AD201" s="134" t="str">
        <f>IF(DATA2!AD201="","",DATA2!AD201)</f>
        <v/>
      </c>
      <c r="AE201" s="134" t="str">
        <f>IF(DATA2!AE201="","",DATA2!AE201)</f>
        <v/>
      </c>
      <c r="AF201" s="134" t="str">
        <f>IF(DATA2!AF201="","",DATA2!AF201)</f>
        <v/>
      </c>
      <c r="AG201" s="135" t="str">
        <f>IF(DATA2!AG201="","",DATA2!AG201)</f>
        <v/>
      </c>
      <c r="AH201" s="188">
        <f>COUNTIFS(DATA2!$C$3:$AG$3,0,DATA2!$C201:$AG201,"&lt;&gt;")</f>
        <v>0</v>
      </c>
      <c r="AI201" s="188">
        <f>COUNTIFS(DATA2!$C$3:$AG$3,"&gt;0",DATA2!$C201:$AG201,"&lt;&gt;")</f>
        <v>0</v>
      </c>
      <c r="AJ201" s="204">
        <f t="shared" ref="AJ201" si="316">COUNTIFS($C$3:$AG$3,"=0",C202:AG202,"&gt;0")+COUNTIFS($C$3:$AG$3,"=0",C203:AG203,"&gt;0")</f>
        <v>0</v>
      </c>
      <c r="AK201" s="206">
        <f t="shared" ref="AK201" si="317">COUNTIFS($C$3:$AG$3,"&lt;&gt;0",C202:AG202,"&gt;0")+COUNTIFS($C$3:$AG$3,"&lt;&gt;0",C203:AG203,"&gt;0")</f>
        <v>0</v>
      </c>
      <c r="AL201" s="204">
        <f t="shared" ref="AL201" si="318">COUNTIFS($C$3:$AG$3,"=0",C204:AG204,"&gt;0")+COUNTIFS($C$3:$AG$3,"=0",C205:AG205,"&gt;0")</f>
        <v>0</v>
      </c>
      <c r="AM201" s="206">
        <f t="shared" ref="AM201" si="319">COUNTIFS($C$3:$AG$3,"&lt;&gt;0",C204:AG204,"&gt;0")+COUNTIFS($C$3:$AG$3,"&lt;&gt;0",C205:AG205,"&gt;0")</f>
        <v>0</v>
      </c>
      <c r="AN201" s="200">
        <f t="shared" ref="AN201:AP201" si="320">COUNTIF($C201:$AG201,AN$5)</f>
        <v>0</v>
      </c>
      <c r="AO201" s="200">
        <f t="shared" si="320"/>
        <v>0</v>
      </c>
      <c r="AP201" s="200">
        <f t="shared" si="320"/>
        <v>0</v>
      </c>
      <c r="AQ201" s="200">
        <f t="shared" ref="AQ201" si="321">COUNTIF($C201:$AG201,AQ$5)+COUNTIF($C201:$AG201,"半振")*0.5</f>
        <v>0</v>
      </c>
      <c r="AR201" s="200">
        <f t="shared" ref="AR201" si="322">COUNTIF($C201:$AG201,AR$5)+COUNTIF($C201:$AG201,"半有")*0.5</f>
        <v>0</v>
      </c>
      <c r="AS201" s="200">
        <f t="shared" ref="AS201" si="323">COUNTIF($C201:$AG201,AS$5)+COUNTIF($C201:$AG201,"半欠")*0.5</f>
        <v>0</v>
      </c>
      <c r="AT201" s="200">
        <f t="shared" si="234"/>
        <v>0</v>
      </c>
      <c r="AU201" s="200">
        <f t="shared" si="234"/>
        <v>0</v>
      </c>
      <c r="AV201" s="200">
        <f t="shared" si="234"/>
        <v>0</v>
      </c>
      <c r="AW201" s="200">
        <f t="shared" si="234"/>
        <v>0</v>
      </c>
    </row>
    <row r="202" spans="1:49" ht="15" customHeight="1" x14ac:dyDescent="0.15">
      <c r="A202" s="202"/>
      <c r="B202" s="44" t="str">
        <f>IF(DATA2!A201="","",DATA2!B202)</f>
        <v/>
      </c>
      <c r="C202" s="123" t="str">
        <f>IF(DATA2!C202="","",DATA2!C202)</f>
        <v/>
      </c>
      <c r="D202" s="123" t="str">
        <f>IF(DATA2!D202="","",DATA2!D202)</f>
        <v/>
      </c>
      <c r="E202" s="123" t="str">
        <f>IF(DATA2!E202="","",DATA2!E202)</f>
        <v/>
      </c>
      <c r="F202" s="123" t="str">
        <f>IF(DATA2!F202="","",DATA2!F202)</f>
        <v/>
      </c>
      <c r="G202" s="123" t="str">
        <f>IF(DATA2!G202="","",DATA2!G202)</f>
        <v/>
      </c>
      <c r="H202" s="123" t="str">
        <f>IF(DATA2!H202="","",DATA2!H202)</f>
        <v/>
      </c>
      <c r="I202" s="123" t="str">
        <f>IF(DATA2!I202="","",DATA2!I202)</f>
        <v/>
      </c>
      <c r="J202" s="123" t="str">
        <f>IF(DATA2!J202="","",DATA2!J202)</f>
        <v/>
      </c>
      <c r="K202" s="123" t="str">
        <f>IF(DATA2!K202="","",DATA2!K202)</f>
        <v/>
      </c>
      <c r="L202" s="123" t="str">
        <f>IF(DATA2!L202="","",DATA2!L202)</f>
        <v/>
      </c>
      <c r="M202" s="123" t="str">
        <f>IF(DATA2!M202="","",DATA2!M202)</f>
        <v/>
      </c>
      <c r="N202" s="123" t="str">
        <f>IF(DATA2!N202="","",DATA2!N202)</f>
        <v/>
      </c>
      <c r="O202" s="123" t="str">
        <f>IF(DATA2!O202="","",DATA2!O202)</f>
        <v/>
      </c>
      <c r="P202" s="123" t="str">
        <f>IF(DATA2!P202="","",DATA2!P202)</f>
        <v/>
      </c>
      <c r="Q202" s="123" t="str">
        <f>IF(DATA2!Q202="","",DATA2!Q202)</f>
        <v/>
      </c>
      <c r="R202" s="123" t="str">
        <f>IF(DATA2!R202="","",DATA2!R202)</f>
        <v/>
      </c>
      <c r="S202" s="123" t="str">
        <f>IF(DATA2!S202="","",DATA2!S202)</f>
        <v/>
      </c>
      <c r="T202" s="123" t="str">
        <f>IF(DATA2!T202="","",DATA2!T202)</f>
        <v/>
      </c>
      <c r="U202" s="123" t="str">
        <f>IF(DATA2!U202="","",DATA2!U202)</f>
        <v/>
      </c>
      <c r="V202" s="123" t="str">
        <f>IF(DATA2!V202="","",DATA2!V202)</f>
        <v/>
      </c>
      <c r="W202" s="123" t="str">
        <f>IF(DATA2!W202="","",DATA2!W202)</f>
        <v/>
      </c>
      <c r="X202" s="123" t="str">
        <f>IF(DATA2!X202="","",DATA2!X202)</f>
        <v/>
      </c>
      <c r="Y202" s="123" t="str">
        <f>IF(DATA2!Y202="","",DATA2!Y202)</f>
        <v/>
      </c>
      <c r="Z202" s="123" t="str">
        <f>IF(DATA2!Z202="","",DATA2!Z202)</f>
        <v/>
      </c>
      <c r="AA202" s="123" t="str">
        <f>IF(DATA2!AA202="","",DATA2!AA202)</f>
        <v/>
      </c>
      <c r="AB202" s="123" t="str">
        <f>IF(DATA2!AB202="","",DATA2!AB202)</f>
        <v/>
      </c>
      <c r="AC202" s="123" t="str">
        <f>IF(DATA2!AC202="","",DATA2!AC202)</f>
        <v/>
      </c>
      <c r="AD202" s="123" t="str">
        <f>IF(DATA2!AD202="","",DATA2!AD202)</f>
        <v/>
      </c>
      <c r="AE202" s="123" t="str">
        <f>IF(DATA2!AE202="","",DATA2!AE202)</f>
        <v/>
      </c>
      <c r="AF202" s="123" t="str">
        <f>IF(DATA2!AF202="","",DATA2!AF202)</f>
        <v/>
      </c>
      <c r="AG202" s="124" t="str">
        <f>IF(DATA2!AG202="","",DATA2!AG202)</f>
        <v/>
      </c>
      <c r="AH202" s="129">
        <f t="shared" si="251"/>
        <v>0</v>
      </c>
      <c r="AI202" s="129">
        <f t="shared" si="225"/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2"/>
      <c r="B203" s="46" t="str">
        <f>IF(DATA2!A201="","",DATA2!B203)</f>
        <v/>
      </c>
      <c r="C203" s="125" t="str">
        <f>IF(DATA2!C203="","",DATA2!C203)</f>
        <v/>
      </c>
      <c r="D203" s="125" t="str">
        <f>IF(DATA2!D203="","",DATA2!D203)</f>
        <v/>
      </c>
      <c r="E203" s="125" t="str">
        <f>IF(DATA2!E203="","",DATA2!E203)</f>
        <v/>
      </c>
      <c r="F203" s="125" t="str">
        <f>IF(DATA2!F203="","",DATA2!F203)</f>
        <v/>
      </c>
      <c r="G203" s="125" t="str">
        <f>IF(DATA2!G203="","",DATA2!G203)</f>
        <v/>
      </c>
      <c r="H203" s="125" t="str">
        <f>IF(DATA2!H203="","",DATA2!H203)</f>
        <v/>
      </c>
      <c r="I203" s="125" t="str">
        <f>IF(DATA2!I203="","",DATA2!I203)</f>
        <v/>
      </c>
      <c r="J203" s="125" t="str">
        <f>IF(DATA2!J203="","",DATA2!J203)</f>
        <v/>
      </c>
      <c r="K203" s="125" t="str">
        <f>IF(DATA2!K203="","",DATA2!K203)</f>
        <v/>
      </c>
      <c r="L203" s="125" t="str">
        <f>IF(DATA2!L203="","",DATA2!L203)</f>
        <v/>
      </c>
      <c r="M203" s="125" t="str">
        <f>IF(DATA2!M203="","",DATA2!M203)</f>
        <v/>
      </c>
      <c r="N203" s="125" t="str">
        <f>IF(DATA2!N203="","",DATA2!N203)</f>
        <v/>
      </c>
      <c r="O203" s="125" t="str">
        <f>IF(DATA2!O203="","",DATA2!O203)</f>
        <v/>
      </c>
      <c r="P203" s="125" t="str">
        <f>IF(DATA2!P203="","",DATA2!P203)</f>
        <v/>
      </c>
      <c r="Q203" s="125" t="str">
        <f>IF(DATA2!Q203="","",DATA2!Q203)</f>
        <v/>
      </c>
      <c r="R203" s="125" t="str">
        <f>IF(DATA2!R203="","",DATA2!R203)</f>
        <v/>
      </c>
      <c r="S203" s="125" t="str">
        <f>IF(DATA2!S203="","",DATA2!S203)</f>
        <v/>
      </c>
      <c r="T203" s="125" t="str">
        <f>IF(DATA2!T203="","",DATA2!T203)</f>
        <v/>
      </c>
      <c r="U203" s="125" t="str">
        <f>IF(DATA2!U203="","",DATA2!U203)</f>
        <v/>
      </c>
      <c r="V203" s="125" t="str">
        <f>IF(DATA2!V203="","",DATA2!V203)</f>
        <v/>
      </c>
      <c r="W203" s="125" t="str">
        <f>IF(DATA2!W203="","",DATA2!W203)</f>
        <v/>
      </c>
      <c r="X203" s="125" t="str">
        <f>IF(DATA2!X203="","",DATA2!X203)</f>
        <v/>
      </c>
      <c r="Y203" s="125" t="str">
        <f>IF(DATA2!Y203="","",DATA2!Y203)</f>
        <v/>
      </c>
      <c r="Z203" s="125" t="str">
        <f>IF(DATA2!Z203="","",DATA2!Z203)</f>
        <v/>
      </c>
      <c r="AA203" s="125" t="str">
        <f>IF(DATA2!AA203="","",DATA2!AA203)</f>
        <v/>
      </c>
      <c r="AB203" s="125" t="str">
        <f>IF(DATA2!AB203="","",DATA2!AB203)</f>
        <v/>
      </c>
      <c r="AC203" s="125" t="str">
        <f>IF(DATA2!AC203="","",DATA2!AC203)</f>
        <v/>
      </c>
      <c r="AD203" s="125" t="str">
        <f>IF(DATA2!AD203="","",DATA2!AD203)</f>
        <v/>
      </c>
      <c r="AE203" s="125" t="str">
        <f>IF(DATA2!AE203="","",DATA2!AE203)</f>
        <v/>
      </c>
      <c r="AF203" s="125" t="str">
        <f>IF(DATA2!AF203="","",DATA2!AF203)</f>
        <v/>
      </c>
      <c r="AG203" s="126" t="str">
        <f>IF(DATA2!AG203="","",DATA2!AG203)</f>
        <v/>
      </c>
      <c r="AH203" s="130">
        <f t="shared" si="251"/>
        <v>0</v>
      </c>
      <c r="AI203" s="130">
        <f t="shared" si="225"/>
        <v>0</v>
      </c>
      <c r="AJ203" s="204"/>
      <c r="AK203" s="206"/>
      <c r="AL203" s="204"/>
      <c r="AM203" s="206"/>
      <c r="AN203" s="200"/>
      <c r="AO203" s="200"/>
      <c r="AP203" s="200"/>
      <c r="AQ203" s="200"/>
      <c r="AR203" s="200"/>
      <c r="AS203" s="200"/>
      <c r="AT203" s="200"/>
      <c r="AU203" s="200"/>
      <c r="AV203" s="200"/>
      <c r="AW203" s="200"/>
    </row>
    <row r="204" spans="1:49" ht="15" customHeight="1" x14ac:dyDescent="0.15">
      <c r="A204" s="202"/>
      <c r="B204" s="46" t="str">
        <f>IF(DATA2!A201="","",DATA2!B204)</f>
        <v/>
      </c>
      <c r="C204" s="125" t="str">
        <f>IF(DATA2!C204="","",DATA2!C204)</f>
        <v/>
      </c>
      <c r="D204" s="125" t="str">
        <f>IF(DATA2!D204="","",DATA2!D204)</f>
        <v/>
      </c>
      <c r="E204" s="125" t="str">
        <f>IF(DATA2!E204="","",DATA2!E204)</f>
        <v/>
      </c>
      <c r="F204" s="125" t="str">
        <f>IF(DATA2!F204="","",DATA2!F204)</f>
        <v/>
      </c>
      <c r="G204" s="125" t="str">
        <f>IF(DATA2!G204="","",DATA2!G204)</f>
        <v/>
      </c>
      <c r="H204" s="125" t="str">
        <f>IF(DATA2!H204="","",DATA2!H204)</f>
        <v/>
      </c>
      <c r="I204" s="125" t="str">
        <f>IF(DATA2!I204="","",DATA2!I204)</f>
        <v/>
      </c>
      <c r="J204" s="125" t="str">
        <f>IF(DATA2!J204="","",DATA2!J204)</f>
        <v/>
      </c>
      <c r="K204" s="125" t="str">
        <f>IF(DATA2!K204="","",DATA2!K204)</f>
        <v/>
      </c>
      <c r="L204" s="125" t="str">
        <f>IF(DATA2!L204="","",DATA2!L204)</f>
        <v/>
      </c>
      <c r="M204" s="125" t="str">
        <f>IF(DATA2!M204="","",DATA2!M204)</f>
        <v/>
      </c>
      <c r="N204" s="125" t="str">
        <f>IF(DATA2!N204="","",DATA2!N204)</f>
        <v/>
      </c>
      <c r="O204" s="125" t="str">
        <f>IF(DATA2!O204="","",DATA2!O204)</f>
        <v/>
      </c>
      <c r="P204" s="125" t="str">
        <f>IF(DATA2!P204="","",DATA2!P204)</f>
        <v/>
      </c>
      <c r="Q204" s="125" t="str">
        <f>IF(DATA2!Q204="","",DATA2!Q204)</f>
        <v/>
      </c>
      <c r="R204" s="125" t="str">
        <f>IF(DATA2!R204="","",DATA2!R204)</f>
        <v/>
      </c>
      <c r="S204" s="125" t="str">
        <f>IF(DATA2!S204="","",DATA2!S204)</f>
        <v/>
      </c>
      <c r="T204" s="125" t="str">
        <f>IF(DATA2!T204="","",DATA2!T204)</f>
        <v/>
      </c>
      <c r="U204" s="125" t="str">
        <f>IF(DATA2!U204="","",DATA2!U204)</f>
        <v/>
      </c>
      <c r="V204" s="125" t="str">
        <f>IF(DATA2!V204="","",DATA2!V204)</f>
        <v/>
      </c>
      <c r="W204" s="125" t="str">
        <f>IF(DATA2!W204="","",DATA2!W204)</f>
        <v/>
      </c>
      <c r="X204" s="125" t="str">
        <f>IF(DATA2!X204="","",DATA2!X204)</f>
        <v/>
      </c>
      <c r="Y204" s="125" t="str">
        <f>IF(DATA2!Y204="","",DATA2!Y204)</f>
        <v/>
      </c>
      <c r="Z204" s="125" t="str">
        <f>IF(DATA2!Z204="","",DATA2!Z204)</f>
        <v/>
      </c>
      <c r="AA204" s="125" t="str">
        <f>IF(DATA2!AA204="","",DATA2!AA204)</f>
        <v/>
      </c>
      <c r="AB204" s="125" t="str">
        <f>IF(DATA2!AB204="","",DATA2!AB204)</f>
        <v/>
      </c>
      <c r="AC204" s="125" t="str">
        <f>IF(DATA2!AC204="","",DATA2!AC204)</f>
        <v/>
      </c>
      <c r="AD204" s="125" t="str">
        <f>IF(DATA2!AD204="","",DATA2!AD204)</f>
        <v/>
      </c>
      <c r="AE204" s="125" t="str">
        <f>IF(DATA2!AE204="","",DATA2!AE204)</f>
        <v/>
      </c>
      <c r="AF204" s="125" t="str">
        <f>IF(DATA2!AF204="","",DATA2!AF204)</f>
        <v/>
      </c>
      <c r="AG204" s="126" t="str">
        <f>IF(DATA2!AG204="","",DATA2!AG204)</f>
        <v/>
      </c>
      <c r="AH204" s="131">
        <f t="shared" si="251"/>
        <v>0</v>
      </c>
      <c r="AI204" s="130">
        <f t="shared" si="225"/>
        <v>0</v>
      </c>
      <c r="AJ204" s="204"/>
      <c r="AK204" s="206"/>
      <c r="AL204" s="204"/>
      <c r="AM204" s="206"/>
      <c r="AN204" s="200"/>
      <c r="AO204" s="200"/>
      <c r="AP204" s="200"/>
      <c r="AQ204" s="200"/>
      <c r="AR204" s="200"/>
      <c r="AS204" s="200"/>
      <c r="AT204" s="200"/>
      <c r="AU204" s="200"/>
      <c r="AV204" s="200"/>
      <c r="AW204" s="200"/>
    </row>
    <row r="205" spans="1:49" ht="15" customHeight="1" x14ac:dyDescent="0.15">
      <c r="A205" s="203"/>
      <c r="B205" s="74" t="str">
        <f>IF(DATA2!A201="","",DATA2!B205)</f>
        <v/>
      </c>
      <c r="C205" s="127" t="str">
        <f>IF(DATA2!C205="","",DATA2!C205)</f>
        <v/>
      </c>
      <c r="D205" s="127" t="str">
        <f>IF(DATA2!D205="","",DATA2!D205)</f>
        <v/>
      </c>
      <c r="E205" s="127" t="str">
        <f>IF(DATA2!E205="","",DATA2!E205)</f>
        <v/>
      </c>
      <c r="F205" s="127" t="str">
        <f>IF(DATA2!F205="","",DATA2!F205)</f>
        <v/>
      </c>
      <c r="G205" s="127" t="str">
        <f>IF(DATA2!G205="","",DATA2!G205)</f>
        <v/>
      </c>
      <c r="H205" s="127" t="str">
        <f>IF(DATA2!H205="","",DATA2!H205)</f>
        <v/>
      </c>
      <c r="I205" s="127" t="str">
        <f>IF(DATA2!I205="","",DATA2!I205)</f>
        <v/>
      </c>
      <c r="J205" s="127" t="str">
        <f>IF(DATA2!J205="","",DATA2!J205)</f>
        <v/>
      </c>
      <c r="K205" s="127" t="str">
        <f>IF(DATA2!K205="","",DATA2!K205)</f>
        <v/>
      </c>
      <c r="L205" s="127" t="str">
        <f>IF(DATA2!L205="","",DATA2!L205)</f>
        <v/>
      </c>
      <c r="M205" s="127" t="str">
        <f>IF(DATA2!M205="","",DATA2!M205)</f>
        <v/>
      </c>
      <c r="N205" s="127" t="str">
        <f>IF(DATA2!N205="","",DATA2!N205)</f>
        <v/>
      </c>
      <c r="O205" s="127" t="str">
        <f>IF(DATA2!O205="","",DATA2!O205)</f>
        <v/>
      </c>
      <c r="P205" s="127" t="str">
        <f>IF(DATA2!P205="","",DATA2!P205)</f>
        <v/>
      </c>
      <c r="Q205" s="127" t="str">
        <f>IF(DATA2!Q205="","",DATA2!Q205)</f>
        <v/>
      </c>
      <c r="R205" s="127" t="str">
        <f>IF(DATA2!R205="","",DATA2!R205)</f>
        <v/>
      </c>
      <c r="S205" s="127" t="str">
        <f>IF(DATA2!S205="","",DATA2!S205)</f>
        <v/>
      </c>
      <c r="T205" s="127" t="str">
        <f>IF(DATA2!T205="","",DATA2!T205)</f>
        <v/>
      </c>
      <c r="U205" s="127" t="str">
        <f>IF(DATA2!U205="","",DATA2!U205)</f>
        <v/>
      </c>
      <c r="V205" s="127" t="str">
        <f>IF(DATA2!V205="","",DATA2!V205)</f>
        <v/>
      </c>
      <c r="W205" s="127" t="str">
        <f>IF(DATA2!W205="","",DATA2!W205)</f>
        <v/>
      </c>
      <c r="X205" s="127" t="str">
        <f>IF(DATA2!X205="","",DATA2!X205)</f>
        <v/>
      </c>
      <c r="Y205" s="127" t="str">
        <f>IF(DATA2!Y205="","",DATA2!Y205)</f>
        <v/>
      </c>
      <c r="Z205" s="127" t="str">
        <f>IF(DATA2!Z205="","",DATA2!Z205)</f>
        <v/>
      </c>
      <c r="AA205" s="127" t="str">
        <f>IF(DATA2!AA205="","",DATA2!AA205)</f>
        <v/>
      </c>
      <c r="AB205" s="127" t="str">
        <f>IF(DATA2!AB205="","",DATA2!AB205)</f>
        <v/>
      </c>
      <c r="AC205" s="127" t="str">
        <f>IF(DATA2!AC205="","",DATA2!AC205)</f>
        <v/>
      </c>
      <c r="AD205" s="127" t="str">
        <f>IF(DATA2!AD205="","",DATA2!AD205)</f>
        <v/>
      </c>
      <c r="AE205" s="127" t="str">
        <f>IF(DATA2!AE205="","",DATA2!AE205)</f>
        <v/>
      </c>
      <c r="AF205" s="127" t="str">
        <f>IF(DATA2!AF205="","",DATA2!AF205)</f>
        <v/>
      </c>
      <c r="AG205" s="128" t="str">
        <f>IF(DATA2!AG205="","",DATA2!AG205)</f>
        <v/>
      </c>
      <c r="AH205" s="132">
        <f t="shared" si="251"/>
        <v>0</v>
      </c>
      <c r="AI205" s="133">
        <f t="shared" si="225"/>
        <v>0</v>
      </c>
      <c r="AJ205" s="205"/>
      <c r="AK205" s="207"/>
      <c r="AL205" s="205"/>
      <c r="AM205" s="207"/>
      <c r="AN205" s="201"/>
      <c r="AO205" s="201"/>
      <c r="AP205" s="201"/>
      <c r="AQ205" s="201"/>
      <c r="AR205" s="201"/>
      <c r="AS205" s="201"/>
      <c r="AT205" s="201"/>
      <c r="AU205" s="201"/>
      <c r="AV205" s="201"/>
      <c r="AW205" s="201"/>
    </row>
    <row r="206" spans="1:49" ht="15" customHeight="1" x14ac:dyDescent="0.15">
      <c r="A206" s="202" t="str">
        <f>IF(DATA2!A206="","",DATA2!A206)</f>
        <v/>
      </c>
      <c r="B206" s="11" t="str">
        <f>IF(DATA2!A206="","",DATA2!B206)</f>
        <v/>
      </c>
      <c r="C206" s="134" t="str">
        <f>IF(DATA2!C206="","",DATA2!C206)</f>
        <v/>
      </c>
      <c r="D206" s="134" t="str">
        <f>IF(DATA2!D206="","",DATA2!D206)</f>
        <v/>
      </c>
      <c r="E206" s="134" t="str">
        <f>IF(DATA2!E206="","",DATA2!E206)</f>
        <v/>
      </c>
      <c r="F206" s="134" t="str">
        <f>IF(DATA2!F206="","",DATA2!F206)</f>
        <v/>
      </c>
      <c r="G206" s="134" t="str">
        <f>IF(DATA2!G206="","",DATA2!G206)</f>
        <v/>
      </c>
      <c r="H206" s="134" t="str">
        <f>IF(DATA2!H206="","",DATA2!H206)</f>
        <v/>
      </c>
      <c r="I206" s="134" t="str">
        <f>IF(DATA2!I206="","",DATA2!I206)</f>
        <v/>
      </c>
      <c r="J206" s="134" t="str">
        <f>IF(DATA2!J206="","",DATA2!J206)</f>
        <v/>
      </c>
      <c r="K206" s="134" t="str">
        <f>IF(DATA2!K206="","",DATA2!K206)</f>
        <v/>
      </c>
      <c r="L206" s="134" t="str">
        <f>IF(DATA2!L206="","",DATA2!L206)</f>
        <v/>
      </c>
      <c r="M206" s="134" t="str">
        <f>IF(DATA2!M206="","",DATA2!M206)</f>
        <v/>
      </c>
      <c r="N206" s="134" t="str">
        <f>IF(DATA2!N206="","",DATA2!N206)</f>
        <v/>
      </c>
      <c r="O206" s="134" t="str">
        <f>IF(DATA2!O206="","",DATA2!O206)</f>
        <v/>
      </c>
      <c r="P206" s="134" t="str">
        <f>IF(DATA2!P206="","",DATA2!P206)</f>
        <v/>
      </c>
      <c r="Q206" s="134" t="str">
        <f>IF(DATA2!Q206="","",DATA2!Q206)</f>
        <v/>
      </c>
      <c r="R206" s="134" t="str">
        <f>IF(DATA2!R206="","",DATA2!R206)</f>
        <v/>
      </c>
      <c r="S206" s="134" t="str">
        <f>IF(DATA2!S206="","",DATA2!S206)</f>
        <v/>
      </c>
      <c r="T206" s="134" t="str">
        <f>IF(DATA2!T206="","",DATA2!T206)</f>
        <v/>
      </c>
      <c r="U206" s="134" t="str">
        <f>IF(DATA2!U206="","",DATA2!U206)</f>
        <v/>
      </c>
      <c r="V206" s="134" t="str">
        <f>IF(DATA2!V206="","",DATA2!V206)</f>
        <v/>
      </c>
      <c r="W206" s="134" t="str">
        <f>IF(DATA2!W206="","",DATA2!W206)</f>
        <v/>
      </c>
      <c r="X206" s="134" t="str">
        <f>IF(DATA2!X206="","",DATA2!X206)</f>
        <v/>
      </c>
      <c r="Y206" s="134" t="str">
        <f>IF(DATA2!Y206="","",DATA2!Y206)</f>
        <v/>
      </c>
      <c r="Z206" s="134" t="str">
        <f>IF(DATA2!Z206="","",DATA2!Z206)</f>
        <v/>
      </c>
      <c r="AA206" s="134" t="str">
        <f>IF(DATA2!AA206="","",DATA2!AA206)</f>
        <v/>
      </c>
      <c r="AB206" s="134" t="str">
        <f>IF(DATA2!AB206="","",DATA2!AB206)</f>
        <v/>
      </c>
      <c r="AC206" s="134" t="str">
        <f>IF(DATA2!AC206="","",DATA2!AC206)</f>
        <v/>
      </c>
      <c r="AD206" s="134" t="str">
        <f>IF(DATA2!AD206="","",DATA2!AD206)</f>
        <v/>
      </c>
      <c r="AE206" s="134" t="str">
        <f>IF(DATA2!AE206="","",DATA2!AE206)</f>
        <v/>
      </c>
      <c r="AF206" s="134" t="str">
        <f>IF(DATA2!AF206="","",DATA2!AF206)</f>
        <v/>
      </c>
      <c r="AG206" s="135" t="str">
        <f>IF(DATA2!AG206="","",DATA2!AG206)</f>
        <v/>
      </c>
      <c r="AH206" s="188">
        <f>COUNTIFS(DATA2!$C$3:$AG$3,0,DATA2!$C206:$AG206,"&lt;&gt;")</f>
        <v>0</v>
      </c>
      <c r="AI206" s="188">
        <f>COUNTIFS(DATA2!$C$3:$AG$3,"&gt;0",DATA2!$C206:$AG206,"&lt;&gt;")</f>
        <v>0</v>
      </c>
      <c r="AJ206" s="204">
        <f t="shared" ref="AJ206" si="324">COUNTIFS($C$3:$AG$3,"=0",C207:AG207,"&gt;0")+COUNTIFS($C$3:$AG$3,"=0",C208:AG208,"&gt;0")</f>
        <v>0</v>
      </c>
      <c r="AK206" s="206">
        <f t="shared" ref="AK206" si="325">COUNTIFS($C$3:$AG$3,"&lt;&gt;0",C207:AG207,"&gt;0")+COUNTIFS($C$3:$AG$3,"&lt;&gt;0",C208:AG208,"&gt;0")</f>
        <v>0</v>
      </c>
      <c r="AL206" s="204">
        <f t="shared" ref="AL206" si="326">COUNTIFS($C$3:$AG$3,"=0",C209:AG209,"&gt;0")+COUNTIFS($C$3:$AG$3,"=0",C210:AG210,"&gt;0")</f>
        <v>0</v>
      </c>
      <c r="AM206" s="206">
        <f t="shared" ref="AM206" si="327">COUNTIFS($C$3:$AG$3,"&lt;&gt;0",C209:AG209,"&gt;0")+COUNTIFS($C$3:$AG$3,"&lt;&gt;0",C210:AG210,"&gt;0")</f>
        <v>0</v>
      </c>
      <c r="AN206" s="200">
        <f t="shared" ref="AN206:AP206" si="328">COUNTIF($C206:$AG206,AN$5)</f>
        <v>0</v>
      </c>
      <c r="AO206" s="200">
        <f t="shared" si="328"/>
        <v>0</v>
      </c>
      <c r="AP206" s="200">
        <f t="shared" si="328"/>
        <v>0</v>
      </c>
      <c r="AQ206" s="200">
        <f t="shared" ref="AQ206" si="329">COUNTIF($C206:$AG206,AQ$5)+COUNTIF($C206:$AG206,"半振")*0.5</f>
        <v>0</v>
      </c>
      <c r="AR206" s="200">
        <f t="shared" ref="AR206" si="330">COUNTIF($C206:$AG206,AR$5)+COUNTIF($C206:$AG206,"半有")*0.5</f>
        <v>0</v>
      </c>
      <c r="AS206" s="200">
        <f t="shared" ref="AS206" si="331">COUNTIF($C206:$AG206,AS$5)+COUNTIF($C206:$AG206,"半欠")*0.5</f>
        <v>0</v>
      </c>
      <c r="AT206" s="200">
        <f t="shared" si="234"/>
        <v>0</v>
      </c>
      <c r="AU206" s="200">
        <f t="shared" si="234"/>
        <v>0</v>
      </c>
      <c r="AV206" s="200">
        <f t="shared" si="234"/>
        <v>0</v>
      </c>
      <c r="AW206" s="200">
        <f t="shared" si="234"/>
        <v>0</v>
      </c>
    </row>
    <row r="207" spans="1:49" ht="15" customHeight="1" x14ac:dyDescent="0.15">
      <c r="A207" s="202"/>
      <c r="B207" s="44" t="str">
        <f>IF(DATA2!A206="","",DATA2!B207)</f>
        <v/>
      </c>
      <c r="C207" s="123" t="str">
        <f>IF(DATA2!C207="","",DATA2!C207)</f>
        <v/>
      </c>
      <c r="D207" s="123" t="str">
        <f>IF(DATA2!D207="","",DATA2!D207)</f>
        <v/>
      </c>
      <c r="E207" s="123" t="str">
        <f>IF(DATA2!E207="","",DATA2!E207)</f>
        <v/>
      </c>
      <c r="F207" s="123" t="str">
        <f>IF(DATA2!F207="","",DATA2!F207)</f>
        <v/>
      </c>
      <c r="G207" s="123" t="str">
        <f>IF(DATA2!G207="","",DATA2!G207)</f>
        <v/>
      </c>
      <c r="H207" s="123" t="str">
        <f>IF(DATA2!H207="","",DATA2!H207)</f>
        <v/>
      </c>
      <c r="I207" s="123" t="str">
        <f>IF(DATA2!I207="","",DATA2!I207)</f>
        <v/>
      </c>
      <c r="J207" s="123" t="str">
        <f>IF(DATA2!J207="","",DATA2!J207)</f>
        <v/>
      </c>
      <c r="K207" s="123" t="str">
        <f>IF(DATA2!K207="","",DATA2!K207)</f>
        <v/>
      </c>
      <c r="L207" s="123" t="str">
        <f>IF(DATA2!L207="","",DATA2!L207)</f>
        <v/>
      </c>
      <c r="M207" s="123" t="str">
        <f>IF(DATA2!M207="","",DATA2!M207)</f>
        <v/>
      </c>
      <c r="N207" s="123" t="str">
        <f>IF(DATA2!N207="","",DATA2!N207)</f>
        <v/>
      </c>
      <c r="O207" s="123" t="str">
        <f>IF(DATA2!O207="","",DATA2!O207)</f>
        <v/>
      </c>
      <c r="P207" s="123" t="str">
        <f>IF(DATA2!P207="","",DATA2!P207)</f>
        <v/>
      </c>
      <c r="Q207" s="123" t="str">
        <f>IF(DATA2!Q207="","",DATA2!Q207)</f>
        <v/>
      </c>
      <c r="R207" s="123" t="str">
        <f>IF(DATA2!R207="","",DATA2!R207)</f>
        <v/>
      </c>
      <c r="S207" s="123" t="str">
        <f>IF(DATA2!S207="","",DATA2!S207)</f>
        <v/>
      </c>
      <c r="T207" s="123" t="str">
        <f>IF(DATA2!T207="","",DATA2!T207)</f>
        <v/>
      </c>
      <c r="U207" s="123" t="str">
        <f>IF(DATA2!U207="","",DATA2!U207)</f>
        <v/>
      </c>
      <c r="V207" s="123" t="str">
        <f>IF(DATA2!V207="","",DATA2!V207)</f>
        <v/>
      </c>
      <c r="W207" s="123" t="str">
        <f>IF(DATA2!W207="","",DATA2!W207)</f>
        <v/>
      </c>
      <c r="X207" s="123" t="str">
        <f>IF(DATA2!X207="","",DATA2!X207)</f>
        <v/>
      </c>
      <c r="Y207" s="123" t="str">
        <f>IF(DATA2!Y207="","",DATA2!Y207)</f>
        <v/>
      </c>
      <c r="Z207" s="123" t="str">
        <f>IF(DATA2!Z207="","",DATA2!Z207)</f>
        <v/>
      </c>
      <c r="AA207" s="123" t="str">
        <f>IF(DATA2!AA207="","",DATA2!AA207)</f>
        <v/>
      </c>
      <c r="AB207" s="123" t="str">
        <f>IF(DATA2!AB207="","",DATA2!AB207)</f>
        <v/>
      </c>
      <c r="AC207" s="123" t="str">
        <f>IF(DATA2!AC207="","",DATA2!AC207)</f>
        <v/>
      </c>
      <c r="AD207" s="123" t="str">
        <f>IF(DATA2!AD207="","",DATA2!AD207)</f>
        <v/>
      </c>
      <c r="AE207" s="123" t="str">
        <f>IF(DATA2!AE207="","",DATA2!AE207)</f>
        <v/>
      </c>
      <c r="AF207" s="123" t="str">
        <f>IF(DATA2!AF207="","",DATA2!AF207)</f>
        <v/>
      </c>
      <c r="AG207" s="124" t="str">
        <f>IF(DATA2!AG207="","",DATA2!AG207)</f>
        <v/>
      </c>
      <c r="AH207" s="129">
        <f t="shared" si="251"/>
        <v>0</v>
      </c>
      <c r="AI207" s="129">
        <f t="shared" ref="AI207:AI270" si="332">SUMIF($C$3:$AG$3,"&lt;&gt;0",$C207:$AG207)</f>
        <v>0</v>
      </c>
      <c r="AJ207" s="204"/>
      <c r="AK207" s="206"/>
      <c r="AL207" s="204"/>
      <c r="AM207" s="206"/>
      <c r="AN207" s="200"/>
      <c r="AO207" s="200"/>
      <c r="AP207" s="200"/>
      <c r="AQ207" s="200"/>
      <c r="AR207" s="200"/>
      <c r="AS207" s="200"/>
      <c r="AT207" s="200"/>
      <c r="AU207" s="200"/>
      <c r="AV207" s="200"/>
      <c r="AW207" s="200"/>
    </row>
    <row r="208" spans="1:49" ht="15" customHeight="1" x14ac:dyDescent="0.15">
      <c r="A208" s="202"/>
      <c r="B208" s="46" t="str">
        <f>IF(DATA2!A206="","",DATA2!B208)</f>
        <v/>
      </c>
      <c r="C208" s="125" t="str">
        <f>IF(DATA2!C208="","",DATA2!C208)</f>
        <v/>
      </c>
      <c r="D208" s="125" t="str">
        <f>IF(DATA2!D208="","",DATA2!D208)</f>
        <v/>
      </c>
      <c r="E208" s="125" t="str">
        <f>IF(DATA2!E208="","",DATA2!E208)</f>
        <v/>
      </c>
      <c r="F208" s="125" t="str">
        <f>IF(DATA2!F208="","",DATA2!F208)</f>
        <v/>
      </c>
      <c r="G208" s="125" t="str">
        <f>IF(DATA2!G208="","",DATA2!G208)</f>
        <v/>
      </c>
      <c r="H208" s="125" t="str">
        <f>IF(DATA2!H208="","",DATA2!H208)</f>
        <v/>
      </c>
      <c r="I208" s="125" t="str">
        <f>IF(DATA2!I208="","",DATA2!I208)</f>
        <v/>
      </c>
      <c r="J208" s="125" t="str">
        <f>IF(DATA2!J208="","",DATA2!J208)</f>
        <v/>
      </c>
      <c r="K208" s="125" t="str">
        <f>IF(DATA2!K208="","",DATA2!K208)</f>
        <v/>
      </c>
      <c r="L208" s="125" t="str">
        <f>IF(DATA2!L208="","",DATA2!L208)</f>
        <v/>
      </c>
      <c r="M208" s="125" t="str">
        <f>IF(DATA2!M208="","",DATA2!M208)</f>
        <v/>
      </c>
      <c r="N208" s="125" t="str">
        <f>IF(DATA2!N208="","",DATA2!N208)</f>
        <v/>
      </c>
      <c r="O208" s="125" t="str">
        <f>IF(DATA2!O208="","",DATA2!O208)</f>
        <v/>
      </c>
      <c r="P208" s="125" t="str">
        <f>IF(DATA2!P208="","",DATA2!P208)</f>
        <v/>
      </c>
      <c r="Q208" s="125" t="str">
        <f>IF(DATA2!Q208="","",DATA2!Q208)</f>
        <v/>
      </c>
      <c r="R208" s="125" t="str">
        <f>IF(DATA2!R208="","",DATA2!R208)</f>
        <v/>
      </c>
      <c r="S208" s="125" t="str">
        <f>IF(DATA2!S208="","",DATA2!S208)</f>
        <v/>
      </c>
      <c r="T208" s="125" t="str">
        <f>IF(DATA2!T208="","",DATA2!T208)</f>
        <v/>
      </c>
      <c r="U208" s="125" t="str">
        <f>IF(DATA2!U208="","",DATA2!U208)</f>
        <v/>
      </c>
      <c r="V208" s="125" t="str">
        <f>IF(DATA2!V208="","",DATA2!V208)</f>
        <v/>
      </c>
      <c r="W208" s="125" t="str">
        <f>IF(DATA2!W208="","",DATA2!W208)</f>
        <v/>
      </c>
      <c r="X208" s="125" t="str">
        <f>IF(DATA2!X208="","",DATA2!X208)</f>
        <v/>
      </c>
      <c r="Y208" s="125" t="str">
        <f>IF(DATA2!Y208="","",DATA2!Y208)</f>
        <v/>
      </c>
      <c r="Z208" s="125" t="str">
        <f>IF(DATA2!Z208="","",DATA2!Z208)</f>
        <v/>
      </c>
      <c r="AA208" s="125" t="str">
        <f>IF(DATA2!AA208="","",DATA2!AA208)</f>
        <v/>
      </c>
      <c r="AB208" s="125" t="str">
        <f>IF(DATA2!AB208="","",DATA2!AB208)</f>
        <v/>
      </c>
      <c r="AC208" s="125" t="str">
        <f>IF(DATA2!AC208="","",DATA2!AC208)</f>
        <v/>
      </c>
      <c r="AD208" s="125" t="str">
        <f>IF(DATA2!AD208="","",DATA2!AD208)</f>
        <v/>
      </c>
      <c r="AE208" s="125" t="str">
        <f>IF(DATA2!AE208="","",DATA2!AE208)</f>
        <v/>
      </c>
      <c r="AF208" s="125" t="str">
        <f>IF(DATA2!AF208="","",DATA2!AF208)</f>
        <v/>
      </c>
      <c r="AG208" s="126" t="str">
        <f>IF(DATA2!AG208="","",DATA2!AG208)</f>
        <v/>
      </c>
      <c r="AH208" s="130">
        <f t="shared" si="251"/>
        <v>0</v>
      </c>
      <c r="AI208" s="130">
        <f t="shared" si="332"/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2"/>
      <c r="B209" s="46" t="str">
        <f>IF(DATA2!A206="","",DATA2!B209)</f>
        <v/>
      </c>
      <c r="C209" s="125" t="str">
        <f>IF(DATA2!C209="","",DATA2!C209)</f>
        <v/>
      </c>
      <c r="D209" s="125" t="str">
        <f>IF(DATA2!D209="","",DATA2!D209)</f>
        <v/>
      </c>
      <c r="E209" s="125" t="str">
        <f>IF(DATA2!E209="","",DATA2!E209)</f>
        <v/>
      </c>
      <c r="F209" s="125" t="str">
        <f>IF(DATA2!F209="","",DATA2!F209)</f>
        <v/>
      </c>
      <c r="G209" s="125" t="str">
        <f>IF(DATA2!G209="","",DATA2!G209)</f>
        <v/>
      </c>
      <c r="H209" s="125" t="str">
        <f>IF(DATA2!H209="","",DATA2!H209)</f>
        <v/>
      </c>
      <c r="I209" s="125" t="str">
        <f>IF(DATA2!I209="","",DATA2!I209)</f>
        <v/>
      </c>
      <c r="J209" s="125" t="str">
        <f>IF(DATA2!J209="","",DATA2!J209)</f>
        <v/>
      </c>
      <c r="K209" s="125" t="str">
        <f>IF(DATA2!K209="","",DATA2!K209)</f>
        <v/>
      </c>
      <c r="L209" s="125" t="str">
        <f>IF(DATA2!L209="","",DATA2!L209)</f>
        <v/>
      </c>
      <c r="M209" s="125" t="str">
        <f>IF(DATA2!M209="","",DATA2!M209)</f>
        <v/>
      </c>
      <c r="N209" s="125" t="str">
        <f>IF(DATA2!N209="","",DATA2!N209)</f>
        <v/>
      </c>
      <c r="O209" s="125" t="str">
        <f>IF(DATA2!O209="","",DATA2!O209)</f>
        <v/>
      </c>
      <c r="P209" s="125" t="str">
        <f>IF(DATA2!P209="","",DATA2!P209)</f>
        <v/>
      </c>
      <c r="Q209" s="125" t="str">
        <f>IF(DATA2!Q209="","",DATA2!Q209)</f>
        <v/>
      </c>
      <c r="R209" s="125" t="str">
        <f>IF(DATA2!R209="","",DATA2!R209)</f>
        <v/>
      </c>
      <c r="S209" s="125" t="str">
        <f>IF(DATA2!S209="","",DATA2!S209)</f>
        <v/>
      </c>
      <c r="T209" s="125" t="str">
        <f>IF(DATA2!T209="","",DATA2!T209)</f>
        <v/>
      </c>
      <c r="U209" s="125" t="str">
        <f>IF(DATA2!U209="","",DATA2!U209)</f>
        <v/>
      </c>
      <c r="V209" s="125" t="str">
        <f>IF(DATA2!V209="","",DATA2!V209)</f>
        <v/>
      </c>
      <c r="W209" s="125" t="str">
        <f>IF(DATA2!W209="","",DATA2!W209)</f>
        <v/>
      </c>
      <c r="X209" s="125" t="str">
        <f>IF(DATA2!X209="","",DATA2!X209)</f>
        <v/>
      </c>
      <c r="Y209" s="125" t="str">
        <f>IF(DATA2!Y209="","",DATA2!Y209)</f>
        <v/>
      </c>
      <c r="Z209" s="125" t="str">
        <f>IF(DATA2!Z209="","",DATA2!Z209)</f>
        <v/>
      </c>
      <c r="AA209" s="125" t="str">
        <f>IF(DATA2!AA209="","",DATA2!AA209)</f>
        <v/>
      </c>
      <c r="AB209" s="125" t="str">
        <f>IF(DATA2!AB209="","",DATA2!AB209)</f>
        <v/>
      </c>
      <c r="AC209" s="125" t="str">
        <f>IF(DATA2!AC209="","",DATA2!AC209)</f>
        <v/>
      </c>
      <c r="AD209" s="125" t="str">
        <f>IF(DATA2!AD209="","",DATA2!AD209)</f>
        <v/>
      </c>
      <c r="AE209" s="125" t="str">
        <f>IF(DATA2!AE209="","",DATA2!AE209)</f>
        <v/>
      </c>
      <c r="AF209" s="125" t="str">
        <f>IF(DATA2!AF209="","",DATA2!AF209)</f>
        <v/>
      </c>
      <c r="AG209" s="126" t="str">
        <f>IF(DATA2!AG209="","",DATA2!AG209)</f>
        <v/>
      </c>
      <c r="AH209" s="131">
        <f t="shared" si="251"/>
        <v>0</v>
      </c>
      <c r="AI209" s="130">
        <f t="shared" si="332"/>
        <v>0</v>
      </c>
      <c r="AJ209" s="204"/>
      <c r="AK209" s="206"/>
      <c r="AL209" s="204"/>
      <c r="AM209" s="206"/>
      <c r="AN209" s="200"/>
      <c r="AO209" s="200"/>
      <c r="AP209" s="200"/>
      <c r="AQ209" s="200"/>
      <c r="AR209" s="200"/>
      <c r="AS209" s="200"/>
      <c r="AT209" s="200"/>
      <c r="AU209" s="200"/>
      <c r="AV209" s="200"/>
      <c r="AW209" s="200"/>
    </row>
    <row r="210" spans="1:49" ht="15" customHeight="1" x14ac:dyDescent="0.15">
      <c r="A210" s="203"/>
      <c r="B210" s="74" t="str">
        <f>IF(DATA2!A206="","",DATA2!B210)</f>
        <v/>
      </c>
      <c r="C210" s="127" t="str">
        <f>IF(DATA2!C210="","",DATA2!C210)</f>
        <v/>
      </c>
      <c r="D210" s="127" t="str">
        <f>IF(DATA2!D210="","",DATA2!D210)</f>
        <v/>
      </c>
      <c r="E210" s="127" t="str">
        <f>IF(DATA2!E210="","",DATA2!E210)</f>
        <v/>
      </c>
      <c r="F210" s="127" t="str">
        <f>IF(DATA2!F210="","",DATA2!F210)</f>
        <v/>
      </c>
      <c r="G210" s="127" t="str">
        <f>IF(DATA2!G210="","",DATA2!G210)</f>
        <v/>
      </c>
      <c r="H210" s="127" t="str">
        <f>IF(DATA2!H210="","",DATA2!H210)</f>
        <v/>
      </c>
      <c r="I210" s="127" t="str">
        <f>IF(DATA2!I210="","",DATA2!I210)</f>
        <v/>
      </c>
      <c r="J210" s="127" t="str">
        <f>IF(DATA2!J210="","",DATA2!J210)</f>
        <v/>
      </c>
      <c r="K210" s="127" t="str">
        <f>IF(DATA2!K210="","",DATA2!K210)</f>
        <v/>
      </c>
      <c r="L210" s="127" t="str">
        <f>IF(DATA2!L210="","",DATA2!L210)</f>
        <v/>
      </c>
      <c r="M210" s="127" t="str">
        <f>IF(DATA2!M210="","",DATA2!M210)</f>
        <v/>
      </c>
      <c r="N210" s="127" t="str">
        <f>IF(DATA2!N210="","",DATA2!N210)</f>
        <v/>
      </c>
      <c r="O210" s="127" t="str">
        <f>IF(DATA2!O210="","",DATA2!O210)</f>
        <v/>
      </c>
      <c r="P210" s="127" t="str">
        <f>IF(DATA2!P210="","",DATA2!P210)</f>
        <v/>
      </c>
      <c r="Q210" s="127" t="str">
        <f>IF(DATA2!Q210="","",DATA2!Q210)</f>
        <v/>
      </c>
      <c r="R210" s="127" t="str">
        <f>IF(DATA2!R210="","",DATA2!R210)</f>
        <v/>
      </c>
      <c r="S210" s="127" t="str">
        <f>IF(DATA2!S210="","",DATA2!S210)</f>
        <v/>
      </c>
      <c r="T210" s="127" t="str">
        <f>IF(DATA2!T210="","",DATA2!T210)</f>
        <v/>
      </c>
      <c r="U210" s="127" t="str">
        <f>IF(DATA2!U210="","",DATA2!U210)</f>
        <v/>
      </c>
      <c r="V210" s="127" t="str">
        <f>IF(DATA2!V210="","",DATA2!V210)</f>
        <v/>
      </c>
      <c r="W210" s="127" t="str">
        <f>IF(DATA2!W210="","",DATA2!W210)</f>
        <v/>
      </c>
      <c r="X210" s="127" t="str">
        <f>IF(DATA2!X210="","",DATA2!X210)</f>
        <v/>
      </c>
      <c r="Y210" s="127" t="str">
        <f>IF(DATA2!Y210="","",DATA2!Y210)</f>
        <v/>
      </c>
      <c r="Z210" s="127" t="str">
        <f>IF(DATA2!Z210="","",DATA2!Z210)</f>
        <v/>
      </c>
      <c r="AA210" s="127" t="str">
        <f>IF(DATA2!AA210="","",DATA2!AA210)</f>
        <v/>
      </c>
      <c r="AB210" s="127" t="str">
        <f>IF(DATA2!AB210="","",DATA2!AB210)</f>
        <v/>
      </c>
      <c r="AC210" s="127" t="str">
        <f>IF(DATA2!AC210="","",DATA2!AC210)</f>
        <v/>
      </c>
      <c r="AD210" s="127" t="str">
        <f>IF(DATA2!AD210="","",DATA2!AD210)</f>
        <v/>
      </c>
      <c r="AE210" s="127" t="str">
        <f>IF(DATA2!AE210="","",DATA2!AE210)</f>
        <v/>
      </c>
      <c r="AF210" s="127" t="str">
        <f>IF(DATA2!AF210="","",DATA2!AF210)</f>
        <v/>
      </c>
      <c r="AG210" s="128" t="str">
        <f>IF(DATA2!AG210="","",DATA2!AG210)</f>
        <v/>
      </c>
      <c r="AH210" s="132">
        <f t="shared" si="251"/>
        <v>0</v>
      </c>
      <c r="AI210" s="133">
        <f t="shared" si="332"/>
        <v>0</v>
      </c>
      <c r="AJ210" s="205"/>
      <c r="AK210" s="207"/>
      <c r="AL210" s="205"/>
      <c r="AM210" s="207"/>
      <c r="AN210" s="201"/>
      <c r="AO210" s="201"/>
      <c r="AP210" s="201"/>
      <c r="AQ210" s="201"/>
      <c r="AR210" s="201"/>
      <c r="AS210" s="201"/>
      <c r="AT210" s="201"/>
      <c r="AU210" s="201"/>
      <c r="AV210" s="201"/>
      <c r="AW210" s="201"/>
    </row>
    <row r="211" spans="1:49" ht="15" customHeight="1" x14ac:dyDescent="0.15">
      <c r="A211" s="202" t="str">
        <f>IF(DATA2!A211="","",DATA2!A211)</f>
        <v/>
      </c>
      <c r="B211" s="11" t="str">
        <f>IF(DATA2!A211="","",DATA2!B211)</f>
        <v/>
      </c>
      <c r="C211" s="134" t="str">
        <f>IF(DATA2!C211="","",DATA2!C211)</f>
        <v/>
      </c>
      <c r="D211" s="134" t="str">
        <f>IF(DATA2!D211="","",DATA2!D211)</f>
        <v/>
      </c>
      <c r="E211" s="134" t="str">
        <f>IF(DATA2!E211="","",DATA2!E211)</f>
        <v/>
      </c>
      <c r="F211" s="134" t="str">
        <f>IF(DATA2!F211="","",DATA2!F211)</f>
        <v/>
      </c>
      <c r="G211" s="134" t="str">
        <f>IF(DATA2!G211="","",DATA2!G211)</f>
        <v/>
      </c>
      <c r="H211" s="134" t="str">
        <f>IF(DATA2!H211="","",DATA2!H211)</f>
        <v/>
      </c>
      <c r="I211" s="134" t="str">
        <f>IF(DATA2!I211="","",DATA2!I211)</f>
        <v/>
      </c>
      <c r="J211" s="134" t="str">
        <f>IF(DATA2!J211="","",DATA2!J211)</f>
        <v/>
      </c>
      <c r="K211" s="134" t="str">
        <f>IF(DATA2!K211="","",DATA2!K211)</f>
        <v/>
      </c>
      <c r="L211" s="134" t="str">
        <f>IF(DATA2!L211="","",DATA2!L211)</f>
        <v/>
      </c>
      <c r="M211" s="134" t="str">
        <f>IF(DATA2!M211="","",DATA2!M211)</f>
        <v/>
      </c>
      <c r="N211" s="134" t="str">
        <f>IF(DATA2!N211="","",DATA2!N211)</f>
        <v/>
      </c>
      <c r="O211" s="134" t="str">
        <f>IF(DATA2!O211="","",DATA2!O211)</f>
        <v/>
      </c>
      <c r="P211" s="134" t="str">
        <f>IF(DATA2!P211="","",DATA2!P211)</f>
        <v/>
      </c>
      <c r="Q211" s="134" t="str">
        <f>IF(DATA2!Q211="","",DATA2!Q211)</f>
        <v/>
      </c>
      <c r="R211" s="134" t="str">
        <f>IF(DATA2!R211="","",DATA2!R211)</f>
        <v/>
      </c>
      <c r="S211" s="134" t="str">
        <f>IF(DATA2!S211="","",DATA2!S211)</f>
        <v/>
      </c>
      <c r="T211" s="134" t="str">
        <f>IF(DATA2!T211="","",DATA2!T211)</f>
        <v/>
      </c>
      <c r="U211" s="134" t="str">
        <f>IF(DATA2!U211="","",DATA2!U211)</f>
        <v/>
      </c>
      <c r="V211" s="134" t="str">
        <f>IF(DATA2!V211="","",DATA2!V211)</f>
        <v/>
      </c>
      <c r="W211" s="134" t="str">
        <f>IF(DATA2!W211="","",DATA2!W211)</f>
        <v/>
      </c>
      <c r="X211" s="134" t="str">
        <f>IF(DATA2!X211="","",DATA2!X211)</f>
        <v/>
      </c>
      <c r="Y211" s="134" t="str">
        <f>IF(DATA2!Y211="","",DATA2!Y211)</f>
        <v/>
      </c>
      <c r="Z211" s="134" t="str">
        <f>IF(DATA2!Z211="","",DATA2!Z211)</f>
        <v/>
      </c>
      <c r="AA211" s="134" t="str">
        <f>IF(DATA2!AA211="","",DATA2!AA211)</f>
        <v/>
      </c>
      <c r="AB211" s="134" t="str">
        <f>IF(DATA2!AB211="","",DATA2!AB211)</f>
        <v/>
      </c>
      <c r="AC211" s="134" t="str">
        <f>IF(DATA2!AC211="","",DATA2!AC211)</f>
        <v/>
      </c>
      <c r="AD211" s="134" t="str">
        <f>IF(DATA2!AD211="","",DATA2!AD211)</f>
        <v/>
      </c>
      <c r="AE211" s="134" t="str">
        <f>IF(DATA2!AE211="","",DATA2!AE211)</f>
        <v/>
      </c>
      <c r="AF211" s="134" t="str">
        <f>IF(DATA2!AF211="","",DATA2!AF211)</f>
        <v/>
      </c>
      <c r="AG211" s="135" t="str">
        <f>IF(DATA2!AG211="","",DATA2!AG211)</f>
        <v/>
      </c>
      <c r="AH211" s="188">
        <f>COUNTIFS(DATA2!$C$3:$AG$3,0,DATA2!$C211:$AG211,"&lt;&gt;")</f>
        <v>0</v>
      </c>
      <c r="AI211" s="188">
        <f>COUNTIFS(DATA2!$C$3:$AG$3,"&gt;0",DATA2!$C211:$AG211,"&lt;&gt;")</f>
        <v>0</v>
      </c>
      <c r="AJ211" s="204">
        <f t="shared" ref="AJ211" si="333">COUNTIFS($C$3:$AG$3,"=0",C212:AG212,"&gt;0")+COUNTIFS($C$3:$AG$3,"=0",C213:AG213,"&gt;0")</f>
        <v>0</v>
      </c>
      <c r="AK211" s="206">
        <f t="shared" ref="AK211" si="334">COUNTIFS($C$3:$AG$3,"&lt;&gt;0",C212:AG212,"&gt;0")+COUNTIFS($C$3:$AG$3,"&lt;&gt;0",C213:AG213,"&gt;0")</f>
        <v>0</v>
      </c>
      <c r="AL211" s="204">
        <f t="shared" ref="AL211" si="335">COUNTIFS($C$3:$AG$3,"=0",C214:AG214,"&gt;0")+COUNTIFS($C$3:$AG$3,"=0",C215:AG215,"&gt;0")</f>
        <v>0</v>
      </c>
      <c r="AM211" s="206">
        <f t="shared" ref="AM211" si="336">COUNTIFS($C$3:$AG$3,"&lt;&gt;0",C214:AG214,"&gt;0")+COUNTIFS($C$3:$AG$3,"&lt;&gt;0",C215:AG215,"&gt;0")</f>
        <v>0</v>
      </c>
      <c r="AN211" s="200">
        <f t="shared" ref="AN211:AP211" si="337">COUNTIF($C211:$AG211,AN$5)</f>
        <v>0</v>
      </c>
      <c r="AO211" s="200">
        <f t="shared" si="337"/>
        <v>0</v>
      </c>
      <c r="AP211" s="200">
        <f t="shared" si="337"/>
        <v>0</v>
      </c>
      <c r="AQ211" s="200">
        <f t="shared" ref="AQ211" si="338">COUNTIF($C211:$AG211,AQ$5)+COUNTIF($C211:$AG211,"半振")*0.5</f>
        <v>0</v>
      </c>
      <c r="AR211" s="200">
        <f t="shared" ref="AR211" si="339">COUNTIF($C211:$AG211,AR$5)+COUNTIF($C211:$AG211,"半有")*0.5</f>
        <v>0</v>
      </c>
      <c r="AS211" s="200">
        <f t="shared" ref="AS211" si="340">COUNTIF($C211:$AG211,AS$5)+COUNTIF($C211:$AG211,"半欠")*0.5</f>
        <v>0</v>
      </c>
      <c r="AT211" s="200">
        <f t="shared" ref="AT211:AW271" si="341">COUNTIF($C211:$AG211,AT$5)</f>
        <v>0</v>
      </c>
      <c r="AU211" s="200">
        <f t="shared" si="341"/>
        <v>0</v>
      </c>
      <c r="AV211" s="200">
        <f t="shared" si="341"/>
        <v>0</v>
      </c>
      <c r="AW211" s="200">
        <f t="shared" si="341"/>
        <v>0</v>
      </c>
    </row>
    <row r="212" spans="1:49" ht="15" customHeight="1" x14ac:dyDescent="0.15">
      <c r="A212" s="202"/>
      <c r="B212" s="44" t="str">
        <f>IF(DATA2!A211="","",DATA2!B212)</f>
        <v/>
      </c>
      <c r="C212" s="123" t="str">
        <f>IF(DATA2!C212="","",DATA2!C212)</f>
        <v/>
      </c>
      <c r="D212" s="123" t="str">
        <f>IF(DATA2!D212="","",DATA2!D212)</f>
        <v/>
      </c>
      <c r="E212" s="123" t="str">
        <f>IF(DATA2!E212="","",DATA2!E212)</f>
        <v/>
      </c>
      <c r="F212" s="123" t="str">
        <f>IF(DATA2!F212="","",DATA2!F212)</f>
        <v/>
      </c>
      <c r="G212" s="123" t="str">
        <f>IF(DATA2!G212="","",DATA2!G212)</f>
        <v/>
      </c>
      <c r="H212" s="123" t="str">
        <f>IF(DATA2!H212="","",DATA2!H212)</f>
        <v/>
      </c>
      <c r="I212" s="123" t="str">
        <f>IF(DATA2!I212="","",DATA2!I212)</f>
        <v/>
      </c>
      <c r="J212" s="123" t="str">
        <f>IF(DATA2!J212="","",DATA2!J212)</f>
        <v/>
      </c>
      <c r="K212" s="123" t="str">
        <f>IF(DATA2!K212="","",DATA2!K212)</f>
        <v/>
      </c>
      <c r="L212" s="123" t="str">
        <f>IF(DATA2!L212="","",DATA2!L212)</f>
        <v/>
      </c>
      <c r="M212" s="123" t="str">
        <f>IF(DATA2!M212="","",DATA2!M212)</f>
        <v/>
      </c>
      <c r="N212" s="123" t="str">
        <f>IF(DATA2!N212="","",DATA2!N212)</f>
        <v/>
      </c>
      <c r="O212" s="123" t="str">
        <f>IF(DATA2!O212="","",DATA2!O212)</f>
        <v/>
      </c>
      <c r="P212" s="123" t="str">
        <f>IF(DATA2!P212="","",DATA2!P212)</f>
        <v/>
      </c>
      <c r="Q212" s="123" t="str">
        <f>IF(DATA2!Q212="","",DATA2!Q212)</f>
        <v/>
      </c>
      <c r="R212" s="123" t="str">
        <f>IF(DATA2!R212="","",DATA2!R212)</f>
        <v/>
      </c>
      <c r="S212" s="123" t="str">
        <f>IF(DATA2!S212="","",DATA2!S212)</f>
        <v/>
      </c>
      <c r="T212" s="123" t="str">
        <f>IF(DATA2!T212="","",DATA2!T212)</f>
        <v/>
      </c>
      <c r="U212" s="123" t="str">
        <f>IF(DATA2!U212="","",DATA2!U212)</f>
        <v/>
      </c>
      <c r="V212" s="123" t="str">
        <f>IF(DATA2!V212="","",DATA2!V212)</f>
        <v/>
      </c>
      <c r="W212" s="123" t="str">
        <f>IF(DATA2!W212="","",DATA2!W212)</f>
        <v/>
      </c>
      <c r="X212" s="123" t="str">
        <f>IF(DATA2!X212="","",DATA2!X212)</f>
        <v/>
      </c>
      <c r="Y212" s="123" t="str">
        <f>IF(DATA2!Y212="","",DATA2!Y212)</f>
        <v/>
      </c>
      <c r="Z212" s="123" t="str">
        <f>IF(DATA2!Z212="","",DATA2!Z212)</f>
        <v/>
      </c>
      <c r="AA212" s="123" t="str">
        <f>IF(DATA2!AA212="","",DATA2!AA212)</f>
        <v/>
      </c>
      <c r="AB212" s="123" t="str">
        <f>IF(DATA2!AB212="","",DATA2!AB212)</f>
        <v/>
      </c>
      <c r="AC212" s="123" t="str">
        <f>IF(DATA2!AC212="","",DATA2!AC212)</f>
        <v/>
      </c>
      <c r="AD212" s="123" t="str">
        <f>IF(DATA2!AD212="","",DATA2!AD212)</f>
        <v/>
      </c>
      <c r="AE212" s="123" t="str">
        <f>IF(DATA2!AE212="","",DATA2!AE212)</f>
        <v/>
      </c>
      <c r="AF212" s="123" t="str">
        <f>IF(DATA2!AF212="","",DATA2!AF212)</f>
        <v/>
      </c>
      <c r="AG212" s="124" t="str">
        <f>IF(DATA2!AG212="","",DATA2!AG212)</f>
        <v/>
      </c>
      <c r="AH212" s="129">
        <f t="shared" si="251"/>
        <v>0</v>
      </c>
      <c r="AI212" s="129">
        <f t="shared" si="332"/>
        <v>0</v>
      </c>
      <c r="AJ212" s="204"/>
      <c r="AK212" s="206"/>
      <c r="AL212" s="204"/>
      <c r="AM212" s="206"/>
      <c r="AN212" s="200"/>
      <c r="AO212" s="200"/>
      <c r="AP212" s="200"/>
      <c r="AQ212" s="200"/>
      <c r="AR212" s="200"/>
      <c r="AS212" s="200"/>
      <c r="AT212" s="200"/>
      <c r="AU212" s="200"/>
      <c r="AV212" s="200"/>
      <c r="AW212" s="200"/>
    </row>
    <row r="213" spans="1:49" ht="15" customHeight="1" x14ac:dyDescent="0.15">
      <c r="A213" s="202"/>
      <c r="B213" s="46" t="str">
        <f>IF(DATA2!A211="","",DATA2!B213)</f>
        <v/>
      </c>
      <c r="C213" s="125" t="str">
        <f>IF(DATA2!C213="","",DATA2!C213)</f>
        <v/>
      </c>
      <c r="D213" s="125" t="str">
        <f>IF(DATA2!D213="","",DATA2!D213)</f>
        <v/>
      </c>
      <c r="E213" s="125" t="str">
        <f>IF(DATA2!E213="","",DATA2!E213)</f>
        <v/>
      </c>
      <c r="F213" s="125" t="str">
        <f>IF(DATA2!F213="","",DATA2!F213)</f>
        <v/>
      </c>
      <c r="G213" s="125" t="str">
        <f>IF(DATA2!G213="","",DATA2!G213)</f>
        <v/>
      </c>
      <c r="H213" s="125" t="str">
        <f>IF(DATA2!H213="","",DATA2!H213)</f>
        <v/>
      </c>
      <c r="I213" s="125" t="str">
        <f>IF(DATA2!I213="","",DATA2!I213)</f>
        <v/>
      </c>
      <c r="J213" s="125" t="str">
        <f>IF(DATA2!J213="","",DATA2!J213)</f>
        <v/>
      </c>
      <c r="K213" s="125" t="str">
        <f>IF(DATA2!K213="","",DATA2!K213)</f>
        <v/>
      </c>
      <c r="L213" s="125" t="str">
        <f>IF(DATA2!L213="","",DATA2!L213)</f>
        <v/>
      </c>
      <c r="M213" s="125" t="str">
        <f>IF(DATA2!M213="","",DATA2!M213)</f>
        <v/>
      </c>
      <c r="N213" s="125" t="str">
        <f>IF(DATA2!N213="","",DATA2!N213)</f>
        <v/>
      </c>
      <c r="O213" s="125" t="str">
        <f>IF(DATA2!O213="","",DATA2!O213)</f>
        <v/>
      </c>
      <c r="P213" s="125" t="str">
        <f>IF(DATA2!P213="","",DATA2!P213)</f>
        <v/>
      </c>
      <c r="Q213" s="125" t="str">
        <f>IF(DATA2!Q213="","",DATA2!Q213)</f>
        <v/>
      </c>
      <c r="R213" s="125" t="str">
        <f>IF(DATA2!R213="","",DATA2!R213)</f>
        <v/>
      </c>
      <c r="S213" s="125" t="str">
        <f>IF(DATA2!S213="","",DATA2!S213)</f>
        <v/>
      </c>
      <c r="T213" s="125" t="str">
        <f>IF(DATA2!T213="","",DATA2!T213)</f>
        <v/>
      </c>
      <c r="U213" s="125" t="str">
        <f>IF(DATA2!U213="","",DATA2!U213)</f>
        <v/>
      </c>
      <c r="V213" s="125" t="str">
        <f>IF(DATA2!V213="","",DATA2!V213)</f>
        <v/>
      </c>
      <c r="W213" s="125" t="str">
        <f>IF(DATA2!W213="","",DATA2!W213)</f>
        <v/>
      </c>
      <c r="X213" s="125" t="str">
        <f>IF(DATA2!X213="","",DATA2!X213)</f>
        <v/>
      </c>
      <c r="Y213" s="125" t="str">
        <f>IF(DATA2!Y213="","",DATA2!Y213)</f>
        <v/>
      </c>
      <c r="Z213" s="125" t="str">
        <f>IF(DATA2!Z213="","",DATA2!Z213)</f>
        <v/>
      </c>
      <c r="AA213" s="125" t="str">
        <f>IF(DATA2!AA213="","",DATA2!AA213)</f>
        <v/>
      </c>
      <c r="AB213" s="125" t="str">
        <f>IF(DATA2!AB213="","",DATA2!AB213)</f>
        <v/>
      </c>
      <c r="AC213" s="125" t="str">
        <f>IF(DATA2!AC213="","",DATA2!AC213)</f>
        <v/>
      </c>
      <c r="AD213" s="125" t="str">
        <f>IF(DATA2!AD213="","",DATA2!AD213)</f>
        <v/>
      </c>
      <c r="AE213" s="125" t="str">
        <f>IF(DATA2!AE213="","",DATA2!AE213)</f>
        <v/>
      </c>
      <c r="AF213" s="125" t="str">
        <f>IF(DATA2!AF213="","",DATA2!AF213)</f>
        <v/>
      </c>
      <c r="AG213" s="126" t="str">
        <f>IF(DATA2!AG213="","",DATA2!AG213)</f>
        <v/>
      </c>
      <c r="AH213" s="130">
        <f t="shared" si="251"/>
        <v>0</v>
      </c>
      <c r="AI213" s="130">
        <f t="shared" si="332"/>
        <v>0</v>
      </c>
      <c r="AJ213" s="204"/>
      <c r="AK213" s="206"/>
      <c r="AL213" s="204"/>
      <c r="AM213" s="206"/>
      <c r="AN213" s="200"/>
      <c r="AO213" s="200"/>
      <c r="AP213" s="200"/>
      <c r="AQ213" s="200"/>
      <c r="AR213" s="200"/>
      <c r="AS213" s="200"/>
      <c r="AT213" s="200"/>
      <c r="AU213" s="200"/>
      <c r="AV213" s="200"/>
      <c r="AW213" s="200"/>
    </row>
    <row r="214" spans="1:49" ht="15" customHeight="1" x14ac:dyDescent="0.15">
      <c r="A214" s="202"/>
      <c r="B214" s="46" t="str">
        <f>IF(DATA2!A211="","",DATA2!B214)</f>
        <v/>
      </c>
      <c r="C214" s="125" t="str">
        <f>IF(DATA2!C214="","",DATA2!C214)</f>
        <v/>
      </c>
      <c r="D214" s="125" t="str">
        <f>IF(DATA2!D214="","",DATA2!D214)</f>
        <v/>
      </c>
      <c r="E214" s="125" t="str">
        <f>IF(DATA2!E214="","",DATA2!E214)</f>
        <v/>
      </c>
      <c r="F214" s="125" t="str">
        <f>IF(DATA2!F214="","",DATA2!F214)</f>
        <v/>
      </c>
      <c r="G214" s="125" t="str">
        <f>IF(DATA2!G214="","",DATA2!G214)</f>
        <v/>
      </c>
      <c r="H214" s="125" t="str">
        <f>IF(DATA2!H214="","",DATA2!H214)</f>
        <v/>
      </c>
      <c r="I214" s="125" t="str">
        <f>IF(DATA2!I214="","",DATA2!I214)</f>
        <v/>
      </c>
      <c r="J214" s="125" t="str">
        <f>IF(DATA2!J214="","",DATA2!J214)</f>
        <v/>
      </c>
      <c r="K214" s="125" t="str">
        <f>IF(DATA2!K214="","",DATA2!K214)</f>
        <v/>
      </c>
      <c r="L214" s="125" t="str">
        <f>IF(DATA2!L214="","",DATA2!L214)</f>
        <v/>
      </c>
      <c r="M214" s="125" t="str">
        <f>IF(DATA2!M214="","",DATA2!M214)</f>
        <v/>
      </c>
      <c r="N214" s="125" t="str">
        <f>IF(DATA2!N214="","",DATA2!N214)</f>
        <v/>
      </c>
      <c r="O214" s="125" t="str">
        <f>IF(DATA2!O214="","",DATA2!O214)</f>
        <v/>
      </c>
      <c r="P214" s="125" t="str">
        <f>IF(DATA2!P214="","",DATA2!P214)</f>
        <v/>
      </c>
      <c r="Q214" s="125" t="str">
        <f>IF(DATA2!Q214="","",DATA2!Q214)</f>
        <v/>
      </c>
      <c r="R214" s="125" t="str">
        <f>IF(DATA2!R214="","",DATA2!R214)</f>
        <v/>
      </c>
      <c r="S214" s="125" t="str">
        <f>IF(DATA2!S214="","",DATA2!S214)</f>
        <v/>
      </c>
      <c r="T214" s="125" t="str">
        <f>IF(DATA2!T214="","",DATA2!T214)</f>
        <v/>
      </c>
      <c r="U214" s="125" t="str">
        <f>IF(DATA2!U214="","",DATA2!U214)</f>
        <v/>
      </c>
      <c r="V214" s="125" t="str">
        <f>IF(DATA2!V214="","",DATA2!V214)</f>
        <v/>
      </c>
      <c r="W214" s="125" t="str">
        <f>IF(DATA2!W214="","",DATA2!W214)</f>
        <v/>
      </c>
      <c r="X214" s="125" t="str">
        <f>IF(DATA2!X214="","",DATA2!X214)</f>
        <v/>
      </c>
      <c r="Y214" s="125" t="str">
        <f>IF(DATA2!Y214="","",DATA2!Y214)</f>
        <v/>
      </c>
      <c r="Z214" s="125" t="str">
        <f>IF(DATA2!Z214="","",DATA2!Z214)</f>
        <v/>
      </c>
      <c r="AA214" s="125" t="str">
        <f>IF(DATA2!AA214="","",DATA2!AA214)</f>
        <v/>
      </c>
      <c r="AB214" s="125" t="str">
        <f>IF(DATA2!AB214="","",DATA2!AB214)</f>
        <v/>
      </c>
      <c r="AC214" s="125" t="str">
        <f>IF(DATA2!AC214="","",DATA2!AC214)</f>
        <v/>
      </c>
      <c r="AD214" s="125" t="str">
        <f>IF(DATA2!AD214="","",DATA2!AD214)</f>
        <v/>
      </c>
      <c r="AE214" s="125" t="str">
        <f>IF(DATA2!AE214="","",DATA2!AE214)</f>
        <v/>
      </c>
      <c r="AF214" s="125" t="str">
        <f>IF(DATA2!AF214="","",DATA2!AF214)</f>
        <v/>
      </c>
      <c r="AG214" s="126" t="str">
        <f>IF(DATA2!AG214="","",DATA2!AG214)</f>
        <v/>
      </c>
      <c r="AH214" s="131">
        <f t="shared" si="251"/>
        <v>0</v>
      </c>
      <c r="AI214" s="130">
        <f t="shared" si="332"/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IF(DATA2!A211="","",DATA2!B215)</f>
        <v/>
      </c>
      <c r="C215" s="127" t="str">
        <f>IF(DATA2!C215="","",DATA2!C215)</f>
        <v/>
      </c>
      <c r="D215" s="127" t="str">
        <f>IF(DATA2!D215="","",DATA2!D215)</f>
        <v/>
      </c>
      <c r="E215" s="127" t="str">
        <f>IF(DATA2!E215="","",DATA2!E215)</f>
        <v/>
      </c>
      <c r="F215" s="127" t="str">
        <f>IF(DATA2!F215="","",DATA2!F215)</f>
        <v/>
      </c>
      <c r="G215" s="127" t="str">
        <f>IF(DATA2!G215="","",DATA2!G215)</f>
        <v/>
      </c>
      <c r="H215" s="127" t="str">
        <f>IF(DATA2!H215="","",DATA2!H215)</f>
        <v/>
      </c>
      <c r="I215" s="127" t="str">
        <f>IF(DATA2!I215="","",DATA2!I215)</f>
        <v/>
      </c>
      <c r="J215" s="127" t="str">
        <f>IF(DATA2!J215="","",DATA2!J215)</f>
        <v/>
      </c>
      <c r="K215" s="127" t="str">
        <f>IF(DATA2!K215="","",DATA2!K215)</f>
        <v/>
      </c>
      <c r="L215" s="127" t="str">
        <f>IF(DATA2!L215="","",DATA2!L215)</f>
        <v/>
      </c>
      <c r="M215" s="127" t="str">
        <f>IF(DATA2!M215="","",DATA2!M215)</f>
        <v/>
      </c>
      <c r="N215" s="127" t="str">
        <f>IF(DATA2!N215="","",DATA2!N215)</f>
        <v/>
      </c>
      <c r="O215" s="127" t="str">
        <f>IF(DATA2!O215="","",DATA2!O215)</f>
        <v/>
      </c>
      <c r="P215" s="127" t="str">
        <f>IF(DATA2!P215="","",DATA2!P215)</f>
        <v/>
      </c>
      <c r="Q215" s="127" t="str">
        <f>IF(DATA2!Q215="","",DATA2!Q215)</f>
        <v/>
      </c>
      <c r="R215" s="127" t="str">
        <f>IF(DATA2!R215="","",DATA2!R215)</f>
        <v/>
      </c>
      <c r="S215" s="127" t="str">
        <f>IF(DATA2!S215="","",DATA2!S215)</f>
        <v/>
      </c>
      <c r="T215" s="127" t="str">
        <f>IF(DATA2!T215="","",DATA2!T215)</f>
        <v/>
      </c>
      <c r="U215" s="127" t="str">
        <f>IF(DATA2!U215="","",DATA2!U215)</f>
        <v/>
      </c>
      <c r="V215" s="127" t="str">
        <f>IF(DATA2!V215="","",DATA2!V215)</f>
        <v/>
      </c>
      <c r="W215" s="127" t="str">
        <f>IF(DATA2!W215="","",DATA2!W215)</f>
        <v/>
      </c>
      <c r="X215" s="127" t="str">
        <f>IF(DATA2!X215="","",DATA2!X215)</f>
        <v/>
      </c>
      <c r="Y215" s="127" t="str">
        <f>IF(DATA2!Y215="","",DATA2!Y215)</f>
        <v/>
      </c>
      <c r="Z215" s="127" t="str">
        <f>IF(DATA2!Z215="","",DATA2!Z215)</f>
        <v/>
      </c>
      <c r="AA215" s="127" t="str">
        <f>IF(DATA2!AA215="","",DATA2!AA215)</f>
        <v/>
      </c>
      <c r="AB215" s="127" t="str">
        <f>IF(DATA2!AB215="","",DATA2!AB215)</f>
        <v/>
      </c>
      <c r="AC215" s="127" t="str">
        <f>IF(DATA2!AC215="","",DATA2!AC215)</f>
        <v/>
      </c>
      <c r="AD215" s="127" t="str">
        <f>IF(DATA2!AD215="","",DATA2!AD215)</f>
        <v/>
      </c>
      <c r="AE215" s="127" t="str">
        <f>IF(DATA2!AE215="","",DATA2!AE215)</f>
        <v/>
      </c>
      <c r="AF215" s="127" t="str">
        <f>IF(DATA2!AF215="","",DATA2!AF215)</f>
        <v/>
      </c>
      <c r="AG215" s="128" t="str">
        <f>IF(DATA2!AG215="","",DATA2!AG215)</f>
        <v/>
      </c>
      <c r="AH215" s="132">
        <f t="shared" si="251"/>
        <v>0</v>
      </c>
      <c r="AI215" s="133">
        <f t="shared" si="332"/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IF(DATA2!A216="","",DATA2!A216)</f>
        <v/>
      </c>
      <c r="B216" s="11" t="str">
        <f>IF(DATA2!A216="","",DATA2!B216)</f>
        <v/>
      </c>
      <c r="C216" s="134" t="str">
        <f>IF(DATA2!C216="","",DATA2!C216)</f>
        <v/>
      </c>
      <c r="D216" s="134" t="str">
        <f>IF(DATA2!D216="","",DATA2!D216)</f>
        <v/>
      </c>
      <c r="E216" s="134" t="str">
        <f>IF(DATA2!E216="","",DATA2!E216)</f>
        <v/>
      </c>
      <c r="F216" s="134" t="str">
        <f>IF(DATA2!F216="","",DATA2!F216)</f>
        <v/>
      </c>
      <c r="G216" s="134" t="str">
        <f>IF(DATA2!G216="","",DATA2!G216)</f>
        <v/>
      </c>
      <c r="H216" s="134" t="str">
        <f>IF(DATA2!H216="","",DATA2!H216)</f>
        <v/>
      </c>
      <c r="I216" s="134" t="str">
        <f>IF(DATA2!I216="","",DATA2!I216)</f>
        <v/>
      </c>
      <c r="J216" s="134" t="str">
        <f>IF(DATA2!J216="","",DATA2!J216)</f>
        <v/>
      </c>
      <c r="K216" s="134" t="str">
        <f>IF(DATA2!K216="","",DATA2!K216)</f>
        <v/>
      </c>
      <c r="L216" s="134" t="str">
        <f>IF(DATA2!L216="","",DATA2!L216)</f>
        <v/>
      </c>
      <c r="M216" s="134" t="str">
        <f>IF(DATA2!M216="","",DATA2!M216)</f>
        <v/>
      </c>
      <c r="N216" s="134" t="str">
        <f>IF(DATA2!N216="","",DATA2!N216)</f>
        <v/>
      </c>
      <c r="O216" s="134" t="str">
        <f>IF(DATA2!O216="","",DATA2!O216)</f>
        <v/>
      </c>
      <c r="P216" s="134" t="str">
        <f>IF(DATA2!P216="","",DATA2!P216)</f>
        <v/>
      </c>
      <c r="Q216" s="134" t="str">
        <f>IF(DATA2!Q216="","",DATA2!Q216)</f>
        <v/>
      </c>
      <c r="R216" s="134" t="str">
        <f>IF(DATA2!R216="","",DATA2!R216)</f>
        <v/>
      </c>
      <c r="S216" s="134" t="str">
        <f>IF(DATA2!S216="","",DATA2!S216)</f>
        <v/>
      </c>
      <c r="T216" s="134" t="str">
        <f>IF(DATA2!T216="","",DATA2!T216)</f>
        <v/>
      </c>
      <c r="U216" s="134" t="str">
        <f>IF(DATA2!U216="","",DATA2!U216)</f>
        <v/>
      </c>
      <c r="V216" s="134" t="str">
        <f>IF(DATA2!V216="","",DATA2!V216)</f>
        <v/>
      </c>
      <c r="W216" s="134" t="str">
        <f>IF(DATA2!W216="","",DATA2!W216)</f>
        <v/>
      </c>
      <c r="X216" s="134" t="str">
        <f>IF(DATA2!X216="","",DATA2!X216)</f>
        <v/>
      </c>
      <c r="Y216" s="134" t="str">
        <f>IF(DATA2!Y216="","",DATA2!Y216)</f>
        <v/>
      </c>
      <c r="Z216" s="134" t="str">
        <f>IF(DATA2!Z216="","",DATA2!Z216)</f>
        <v/>
      </c>
      <c r="AA216" s="134" t="str">
        <f>IF(DATA2!AA216="","",DATA2!AA216)</f>
        <v/>
      </c>
      <c r="AB216" s="134" t="str">
        <f>IF(DATA2!AB216="","",DATA2!AB216)</f>
        <v/>
      </c>
      <c r="AC216" s="134" t="str">
        <f>IF(DATA2!AC216="","",DATA2!AC216)</f>
        <v/>
      </c>
      <c r="AD216" s="134" t="str">
        <f>IF(DATA2!AD216="","",DATA2!AD216)</f>
        <v/>
      </c>
      <c r="AE216" s="134" t="str">
        <f>IF(DATA2!AE216="","",DATA2!AE216)</f>
        <v/>
      </c>
      <c r="AF216" s="134" t="str">
        <f>IF(DATA2!AF216="","",DATA2!AF216)</f>
        <v/>
      </c>
      <c r="AG216" s="135" t="str">
        <f>IF(DATA2!AG216="","",DATA2!AG216)</f>
        <v/>
      </c>
      <c r="AH216" s="188">
        <f>COUNTIFS(DATA2!$C$3:$AG$3,0,DATA2!$C216:$AG216,"&lt;&gt;")</f>
        <v>0</v>
      </c>
      <c r="AI216" s="188">
        <f>COUNTIFS(DATA2!$C$3:$AG$3,"&gt;0",DATA2!$C216:$AG216,"&lt;&gt;")</f>
        <v>0</v>
      </c>
      <c r="AJ216" s="204">
        <f t="shared" ref="AJ216" si="342">COUNTIFS($C$3:$AG$3,"=0",C217:AG217,"&gt;0")+COUNTIFS($C$3:$AG$3,"=0",C218:AG218,"&gt;0")</f>
        <v>0</v>
      </c>
      <c r="AK216" s="206">
        <f t="shared" ref="AK216" si="343">COUNTIFS($C$3:$AG$3,"&lt;&gt;0",C217:AG217,"&gt;0")+COUNTIFS($C$3:$AG$3,"&lt;&gt;0",C218:AG218,"&gt;0")</f>
        <v>0</v>
      </c>
      <c r="AL216" s="204">
        <f t="shared" ref="AL216" si="344">COUNTIFS($C$3:$AG$3,"=0",C219:AG219,"&gt;0")+COUNTIFS($C$3:$AG$3,"=0",C220:AG220,"&gt;0")</f>
        <v>0</v>
      </c>
      <c r="AM216" s="206">
        <f t="shared" ref="AM216" si="345">COUNTIFS($C$3:$AG$3,"&lt;&gt;0",C219:AG219,"&gt;0")+COUNTIFS($C$3:$AG$3,"&lt;&gt;0",C220:AG220,"&gt;0")</f>
        <v>0</v>
      </c>
      <c r="AN216" s="200">
        <f t="shared" ref="AN216:AP216" si="346">COUNTIF($C216:$AG216,AN$5)</f>
        <v>0</v>
      </c>
      <c r="AO216" s="200">
        <f t="shared" si="346"/>
        <v>0</v>
      </c>
      <c r="AP216" s="200">
        <f t="shared" si="346"/>
        <v>0</v>
      </c>
      <c r="AQ216" s="200">
        <f t="shared" ref="AQ216" si="347">COUNTIF($C216:$AG216,AQ$5)+COUNTIF($C216:$AG216,"半振")*0.5</f>
        <v>0</v>
      </c>
      <c r="AR216" s="200">
        <f t="shared" ref="AR216" si="348">COUNTIF($C216:$AG216,AR$5)+COUNTIF($C216:$AG216,"半有")*0.5</f>
        <v>0</v>
      </c>
      <c r="AS216" s="200">
        <f t="shared" ref="AS216" si="349">COUNTIF($C216:$AG216,AS$5)+COUNTIF($C216:$AG216,"半欠")*0.5</f>
        <v>0</v>
      </c>
      <c r="AT216" s="200">
        <f t="shared" si="341"/>
        <v>0</v>
      </c>
      <c r="AU216" s="200">
        <f t="shared" si="341"/>
        <v>0</v>
      </c>
      <c r="AV216" s="200">
        <f t="shared" si="341"/>
        <v>0</v>
      </c>
      <c r="AW216" s="200">
        <f t="shared" si="341"/>
        <v>0</v>
      </c>
    </row>
    <row r="217" spans="1:49" ht="15" customHeight="1" x14ac:dyDescent="0.15">
      <c r="A217" s="202"/>
      <c r="B217" s="44" t="str">
        <f>IF(DATA2!A216="","",DATA2!B217)</f>
        <v/>
      </c>
      <c r="C217" s="123" t="str">
        <f>IF(DATA2!C217="","",DATA2!C217)</f>
        <v/>
      </c>
      <c r="D217" s="123" t="str">
        <f>IF(DATA2!D217="","",DATA2!D217)</f>
        <v/>
      </c>
      <c r="E217" s="123" t="str">
        <f>IF(DATA2!E217="","",DATA2!E217)</f>
        <v/>
      </c>
      <c r="F217" s="123" t="str">
        <f>IF(DATA2!F217="","",DATA2!F217)</f>
        <v/>
      </c>
      <c r="G217" s="123" t="str">
        <f>IF(DATA2!G217="","",DATA2!G217)</f>
        <v/>
      </c>
      <c r="H217" s="123" t="str">
        <f>IF(DATA2!H217="","",DATA2!H217)</f>
        <v/>
      </c>
      <c r="I217" s="123" t="str">
        <f>IF(DATA2!I217="","",DATA2!I217)</f>
        <v/>
      </c>
      <c r="J217" s="123" t="str">
        <f>IF(DATA2!J217="","",DATA2!J217)</f>
        <v/>
      </c>
      <c r="K217" s="123" t="str">
        <f>IF(DATA2!K217="","",DATA2!K217)</f>
        <v/>
      </c>
      <c r="L217" s="123" t="str">
        <f>IF(DATA2!L217="","",DATA2!L217)</f>
        <v/>
      </c>
      <c r="M217" s="123" t="str">
        <f>IF(DATA2!M217="","",DATA2!M217)</f>
        <v/>
      </c>
      <c r="N217" s="123" t="str">
        <f>IF(DATA2!N217="","",DATA2!N217)</f>
        <v/>
      </c>
      <c r="O217" s="123" t="str">
        <f>IF(DATA2!O217="","",DATA2!O217)</f>
        <v/>
      </c>
      <c r="P217" s="123" t="str">
        <f>IF(DATA2!P217="","",DATA2!P217)</f>
        <v/>
      </c>
      <c r="Q217" s="123" t="str">
        <f>IF(DATA2!Q217="","",DATA2!Q217)</f>
        <v/>
      </c>
      <c r="R217" s="123" t="str">
        <f>IF(DATA2!R217="","",DATA2!R217)</f>
        <v/>
      </c>
      <c r="S217" s="123" t="str">
        <f>IF(DATA2!S217="","",DATA2!S217)</f>
        <v/>
      </c>
      <c r="T217" s="123" t="str">
        <f>IF(DATA2!T217="","",DATA2!T217)</f>
        <v/>
      </c>
      <c r="U217" s="123" t="str">
        <f>IF(DATA2!U217="","",DATA2!U217)</f>
        <v/>
      </c>
      <c r="V217" s="123" t="str">
        <f>IF(DATA2!V217="","",DATA2!V217)</f>
        <v/>
      </c>
      <c r="W217" s="123" t="str">
        <f>IF(DATA2!W217="","",DATA2!W217)</f>
        <v/>
      </c>
      <c r="X217" s="123" t="str">
        <f>IF(DATA2!X217="","",DATA2!X217)</f>
        <v/>
      </c>
      <c r="Y217" s="123" t="str">
        <f>IF(DATA2!Y217="","",DATA2!Y217)</f>
        <v/>
      </c>
      <c r="Z217" s="123" t="str">
        <f>IF(DATA2!Z217="","",DATA2!Z217)</f>
        <v/>
      </c>
      <c r="AA217" s="123" t="str">
        <f>IF(DATA2!AA217="","",DATA2!AA217)</f>
        <v/>
      </c>
      <c r="AB217" s="123" t="str">
        <f>IF(DATA2!AB217="","",DATA2!AB217)</f>
        <v/>
      </c>
      <c r="AC217" s="123" t="str">
        <f>IF(DATA2!AC217="","",DATA2!AC217)</f>
        <v/>
      </c>
      <c r="AD217" s="123" t="str">
        <f>IF(DATA2!AD217="","",DATA2!AD217)</f>
        <v/>
      </c>
      <c r="AE217" s="123" t="str">
        <f>IF(DATA2!AE217="","",DATA2!AE217)</f>
        <v/>
      </c>
      <c r="AF217" s="123" t="str">
        <f>IF(DATA2!AF217="","",DATA2!AF217)</f>
        <v/>
      </c>
      <c r="AG217" s="124" t="str">
        <f>IF(DATA2!AG217="","",DATA2!AG217)</f>
        <v/>
      </c>
      <c r="AH217" s="129">
        <f t="shared" si="251"/>
        <v>0</v>
      </c>
      <c r="AI217" s="129">
        <f t="shared" si="332"/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2"/>
      <c r="B218" s="46" t="str">
        <f>IF(DATA2!A216="","",DATA2!B218)</f>
        <v/>
      </c>
      <c r="C218" s="125" t="str">
        <f>IF(DATA2!C218="","",DATA2!C218)</f>
        <v/>
      </c>
      <c r="D218" s="125" t="str">
        <f>IF(DATA2!D218="","",DATA2!D218)</f>
        <v/>
      </c>
      <c r="E218" s="125" t="str">
        <f>IF(DATA2!E218="","",DATA2!E218)</f>
        <v/>
      </c>
      <c r="F218" s="125" t="str">
        <f>IF(DATA2!F218="","",DATA2!F218)</f>
        <v/>
      </c>
      <c r="G218" s="125" t="str">
        <f>IF(DATA2!G218="","",DATA2!G218)</f>
        <v/>
      </c>
      <c r="H218" s="125" t="str">
        <f>IF(DATA2!H218="","",DATA2!H218)</f>
        <v/>
      </c>
      <c r="I218" s="125" t="str">
        <f>IF(DATA2!I218="","",DATA2!I218)</f>
        <v/>
      </c>
      <c r="J218" s="125" t="str">
        <f>IF(DATA2!J218="","",DATA2!J218)</f>
        <v/>
      </c>
      <c r="K218" s="125" t="str">
        <f>IF(DATA2!K218="","",DATA2!K218)</f>
        <v/>
      </c>
      <c r="L218" s="125" t="str">
        <f>IF(DATA2!L218="","",DATA2!L218)</f>
        <v/>
      </c>
      <c r="M218" s="125" t="str">
        <f>IF(DATA2!M218="","",DATA2!M218)</f>
        <v/>
      </c>
      <c r="N218" s="125" t="str">
        <f>IF(DATA2!N218="","",DATA2!N218)</f>
        <v/>
      </c>
      <c r="O218" s="125" t="str">
        <f>IF(DATA2!O218="","",DATA2!O218)</f>
        <v/>
      </c>
      <c r="P218" s="125" t="str">
        <f>IF(DATA2!P218="","",DATA2!P218)</f>
        <v/>
      </c>
      <c r="Q218" s="125" t="str">
        <f>IF(DATA2!Q218="","",DATA2!Q218)</f>
        <v/>
      </c>
      <c r="R218" s="125" t="str">
        <f>IF(DATA2!R218="","",DATA2!R218)</f>
        <v/>
      </c>
      <c r="S218" s="125" t="str">
        <f>IF(DATA2!S218="","",DATA2!S218)</f>
        <v/>
      </c>
      <c r="T218" s="125" t="str">
        <f>IF(DATA2!T218="","",DATA2!T218)</f>
        <v/>
      </c>
      <c r="U218" s="125" t="str">
        <f>IF(DATA2!U218="","",DATA2!U218)</f>
        <v/>
      </c>
      <c r="V218" s="125" t="str">
        <f>IF(DATA2!V218="","",DATA2!V218)</f>
        <v/>
      </c>
      <c r="W218" s="125" t="str">
        <f>IF(DATA2!W218="","",DATA2!W218)</f>
        <v/>
      </c>
      <c r="X218" s="125" t="str">
        <f>IF(DATA2!X218="","",DATA2!X218)</f>
        <v/>
      </c>
      <c r="Y218" s="125" t="str">
        <f>IF(DATA2!Y218="","",DATA2!Y218)</f>
        <v/>
      </c>
      <c r="Z218" s="125" t="str">
        <f>IF(DATA2!Z218="","",DATA2!Z218)</f>
        <v/>
      </c>
      <c r="AA218" s="125" t="str">
        <f>IF(DATA2!AA218="","",DATA2!AA218)</f>
        <v/>
      </c>
      <c r="AB218" s="125" t="str">
        <f>IF(DATA2!AB218="","",DATA2!AB218)</f>
        <v/>
      </c>
      <c r="AC218" s="125" t="str">
        <f>IF(DATA2!AC218="","",DATA2!AC218)</f>
        <v/>
      </c>
      <c r="AD218" s="125" t="str">
        <f>IF(DATA2!AD218="","",DATA2!AD218)</f>
        <v/>
      </c>
      <c r="AE218" s="125" t="str">
        <f>IF(DATA2!AE218="","",DATA2!AE218)</f>
        <v/>
      </c>
      <c r="AF218" s="125" t="str">
        <f>IF(DATA2!AF218="","",DATA2!AF218)</f>
        <v/>
      </c>
      <c r="AG218" s="126" t="str">
        <f>IF(DATA2!AG218="","",DATA2!AG218)</f>
        <v/>
      </c>
      <c r="AH218" s="130">
        <f t="shared" si="251"/>
        <v>0</v>
      </c>
      <c r="AI218" s="130">
        <f t="shared" si="332"/>
        <v>0</v>
      </c>
      <c r="AJ218" s="204"/>
      <c r="AK218" s="206"/>
      <c r="AL218" s="204"/>
      <c r="AM218" s="206"/>
      <c r="AN218" s="200"/>
      <c r="AO218" s="200"/>
      <c r="AP218" s="200"/>
      <c r="AQ218" s="200"/>
      <c r="AR218" s="200"/>
      <c r="AS218" s="200"/>
      <c r="AT218" s="200"/>
      <c r="AU218" s="200"/>
      <c r="AV218" s="200"/>
      <c r="AW218" s="200"/>
    </row>
    <row r="219" spans="1:49" ht="15" customHeight="1" x14ac:dyDescent="0.15">
      <c r="A219" s="202"/>
      <c r="B219" s="46" t="str">
        <f>IF(DATA2!A216="","",DATA2!B219)</f>
        <v/>
      </c>
      <c r="C219" s="125" t="str">
        <f>IF(DATA2!C219="","",DATA2!C219)</f>
        <v/>
      </c>
      <c r="D219" s="125" t="str">
        <f>IF(DATA2!D219="","",DATA2!D219)</f>
        <v/>
      </c>
      <c r="E219" s="125" t="str">
        <f>IF(DATA2!E219="","",DATA2!E219)</f>
        <v/>
      </c>
      <c r="F219" s="125" t="str">
        <f>IF(DATA2!F219="","",DATA2!F219)</f>
        <v/>
      </c>
      <c r="G219" s="125" t="str">
        <f>IF(DATA2!G219="","",DATA2!G219)</f>
        <v/>
      </c>
      <c r="H219" s="125" t="str">
        <f>IF(DATA2!H219="","",DATA2!H219)</f>
        <v/>
      </c>
      <c r="I219" s="125" t="str">
        <f>IF(DATA2!I219="","",DATA2!I219)</f>
        <v/>
      </c>
      <c r="J219" s="125" t="str">
        <f>IF(DATA2!J219="","",DATA2!J219)</f>
        <v/>
      </c>
      <c r="K219" s="125" t="str">
        <f>IF(DATA2!K219="","",DATA2!K219)</f>
        <v/>
      </c>
      <c r="L219" s="125" t="str">
        <f>IF(DATA2!L219="","",DATA2!L219)</f>
        <v/>
      </c>
      <c r="M219" s="125" t="str">
        <f>IF(DATA2!M219="","",DATA2!M219)</f>
        <v/>
      </c>
      <c r="N219" s="125" t="str">
        <f>IF(DATA2!N219="","",DATA2!N219)</f>
        <v/>
      </c>
      <c r="O219" s="125" t="str">
        <f>IF(DATA2!O219="","",DATA2!O219)</f>
        <v/>
      </c>
      <c r="P219" s="125" t="str">
        <f>IF(DATA2!P219="","",DATA2!P219)</f>
        <v/>
      </c>
      <c r="Q219" s="125" t="str">
        <f>IF(DATA2!Q219="","",DATA2!Q219)</f>
        <v/>
      </c>
      <c r="R219" s="125" t="str">
        <f>IF(DATA2!R219="","",DATA2!R219)</f>
        <v/>
      </c>
      <c r="S219" s="125" t="str">
        <f>IF(DATA2!S219="","",DATA2!S219)</f>
        <v/>
      </c>
      <c r="T219" s="125" t="str">
        <f>IF(DATA2!T219="","",DATA2!T219)</f>
        <v/>
      </c>
      <c r="U219" s="125" t="str">
        <f>IF(DATA2!U219="","",DATA2!U219)</f>
        <v/>
      </c>
      <c r="V219" s="125" t="str">
        <f>IF(DATA2!V219="","",DATA2!V219)</f>
        <v/>
      </c>
      <c r="W219" s="125" t="str">
        <f>IF(DATA2!W219="","",DATA2!W219)</f>
        <v/>
      </c>
      <c r="X219" s="125" t="str">
        <f>IF(DATA2!X219="","",DATA2!X219)</f>
        <v/>
      </c>
      <c r="Y219" s="125" t="str">
        <f>IF(DATA2!Y219="","",DATA2!Y219)</f>
        <v/>
      </c>
      <c r="Z219" s="125" t="str">
        <f>IF(DATA2!Z219="","",DATA2!Z219)</f>
        <v/>
      </c>
      <c r="AA219" s="125" t="str">
        <f>IF(DATA2!AA219="","",DATA2!AA219)</f>
        <v/>
      </c>
      <c r="AB219" s="125" t="str">
        <f>IF(DATA2!AB219="","",DATA2!AB219)</f>
        <v/>
      </c>
      <c r="AC219" s="125" t="str">
        <f>IF(DATA2!AC219="","",DATA2!AC219)</f>
        <v/>
      </c>
      <c r="AD219" s="125" t="str">
        <f>IF(DATA2!AD219="","",DATA2!AD219)</f>
        <v/>
      </c>
      <c r="AE219" s="125" t="str">
        <f>IF(DATA2!AE219="","",DATA2!AE219)</f>
        <v/>
      </c>
      <c r="AF219" s="125" t="str">
        <f>IF(DATA2!AF219="","",DATA2!AF219)</f>
        <v/>
      </c>
      <c r="AG219" s="126" t="str">
        <f>IF(DATA2!AG219="","",DATA2!AG219)</f>
        <v/>
      </c>
      <c r="AH219" s="131">
        <f t="shared" si="251"/>
        <v>0</v>
      </c>
      <c r="AI219" s="130">
        <f t="shared" si="332"/>
        <v>0</v>
      </c>
      <c r="AJ219" s="204"/>
      <c r="AK219" s="206"/>
      <c r="AL219" s="204"/>
      <c r="AM219" s="206"/>
      <c r="AN219" s="200"/>
      <c r="AO219" s="200"/>
      <c r="AP219" s="200"/>
      <c r="AQ219" s="200"/>
      <c r="AR219" s="200"/>
      <c r="AS219" s="200"/>
      <c r="AT219" s="200"/>
      <c r="AU219" s="200"/>
      <c r="AV219" s="200"/>
      <c r="AW219" s="200"/>
    </row>
    <row r="220" spans="1:49" ht="15" customHeight="1" x14ac:dyDescent="0.15">
      <c r="A220" s="203"/>
      <c r="B220" s="74" t="str">
        <f>IF(DATA2!A216="","",DATA2!B220)</f>
        <v/>
      </c>
      <c r="C220" s="127" t="str">
        <f>IF(DATA2!C220="","",DATA2!C220)</f>
        <v/>
      </c>
      <c r="D220" s="127" t="str">
        <f>IF(DATA2!D220="","",DATA2!D220)</f>
        <v/>
      </c>
      <c r="E220" s="127" t="str">
        <f>IF(DATA2!E220="","",DATA2!E220)</f>
        <v/>
      </c>
      <c r="F220" s="127" t="str">
        <f>IF(DATA2!F220="","",DATA2!F220)</f>
        <v/>
      </c>
      <c r="G220" s="127" t="str">
        <f>IF(DATA2!G220="","",DATA2!G220)</f>
        <v/>
      </c>
      <c r="H220" s="127" t="str">
        <f>IF(DATA2!H220="","",DATA2!H220)</f>
        <v/>
      </c>
      <c r="I220" s="127" t="str">
        <f>IF(DATA2!I220="","",DATA2!I220)</f>
        <v/>
      </c>
      <c r="J220" s="127" t="str">
        <f>IF(DATA2!J220="","",DATA2!J220)</f>
        <v/>
      </c>
      <c r="K220" s="127" t="str">
        <f>IF(DATA2!K220="","",DATA2!K220)</f>
        <v/>
      </c>
      <c r="L220" s="127" t="str">
        <f>IF(DATA2!L220="","",DATA2!L220)</f>
        <v/>
      </c>
      <c r="M220" s="127" t="str">
        <f>IF(DATA2!M220="","",DATA2!M220)</f>
        <v/>
      </c>
      <c r="N220" s="127" t="str">
        <f>IF(DATA2!N220="","",DATA2!N220)</f>
        <v/>
      </c>
      <c r="O220" s="127" t="str">
        <f>IF(DATA2!O220="","",DATA2!O220)</f>
        <v/>
      </c>
      <c r="P220" s="127" t="str">
        <f>IF(DATA2!P220="","",DATA2!P220)</f>
        <v/>
      </c>
      <c r="Q220" s="127" t="str">
        <f>IF(DATA2!Q220="","",DATA2!Q220)</f>
        <v/>
      </c>
      <c r="R220" s="127" t="str">
        <f>IF(DATA2!R220="","",DATA2!R220)</f>
        <v/>
      </c>
      <c r="S220" s="127" t="str">
        <f>IF(DATA2!S220="","",DATA2!S220)</f>
        <v/>
      </c>
      <c r="T220" s="127" t="str">
        <f>IF(DATA2!T220="","",DATA2!T220)</f>
        <v/>
      </c>
      <c r="U220" s="127" t="str">
        <f>IF(DATA2!U220="","",DATA2!U220)</f>
        <v/>
      </c>
      <c r="V220" s="127" t="str">
        <f>IF(DATA2!V220="","",DATA2!V220)</f>
        <v/>
      </c>
      <c r="W220" s="127" t="str">
        <f>IF(DATA2!W220="","",DATA2!W220)</f>
        <v/>
      </c>
      <c r="X220" s="127" t="str">
        <f>IF(DATA2!X220="","",DATA2!X220)</f>
        <v/>
      </c>
      <c r="Y220" s="127" t="str">
        <f>IF(DATA2!Y220="","",DATA2!Y220)</f>
        <v/>
      </c>
      <c r="Z220" s="127" t="str">
        <f>IF(DATA2!Z220="","",DATA2!Z220)</f>
        <v/>
      </c>
      <c r="AA220" s="127" t="str">
        <f>IF(DATA2!AA220="","",DATA2!AA220)</f>
        <v/>
      </c>
      <c r="AB220" s="127" t="str">
        <f>IF(DATA2!AB220="","",DATA2!AB220)</f>
        <v/>
      </c>
      <c r="AC220" s="127" t="str">
        <f>IF(DATA2!AC220="","",DATA2!AC220)</f>
        <v/>
      </c>
      <c r="AD220" s="127" t="str">
        <f>IF(DATA2!AD220="","",DATA2!AD220)</f>
        <v/>
      </c>
      <c r="AE220" s="127" t="str">
        <f>IF(DATA2!AE220="","",DATA2!AE220)</f>
        <v/>
      </c>
      <c r="AF220" s="127" t="str">
        <f>IF(DATA2!AF220="","",DATA2!AF220)</f>
        <v/>
      </c>
      <c r="AG220" s="128" t="str">
        <f>IF(DATA2!AG220="","",DATA2!AG220)</f>
        <v/>
      </c>
      <c r="AH220" s="132">
        <f t="shared" si="251"/>
        <v>0</v>
      </c>
      <c r="AI220" s="133">
        <f t="shared" si="332"/>
        <v>0</v>
      </c>
      <c r="AJ220" s="205"/>
      <c r="AK220" s="207"/>
      <c r="AL220" s="205"/>
      <c r="AM220" s="207"/>
      <c r="AN220" s="201"/>
      <c r="AO220" s="201"/>
      <c r="AP220" s="201"/>
      <c r="AQ220" s="201"/>
      <c r="AR220" s="201"/>
      <c r="AS220" s="201"/>
      <c r="AT220" s="201"/>
      <c r="AU220" s="201"/>
      <c r="AV220" s="201"/>
      <c r="AW220" s="201"/>
    </row>
    <row r="221" spans="1:49" ht="15" customHeight="1" x14ac:dyDescent="0.15">
      <c r="A221" s="202" t="str">
        <f>IF(DATA2!A221="","",DATA2!A221)</f>
        <v/>
      </c>
      <c r="B221" s="11" t="str">
        <f>IF(DATA2!A221="","",DATA2!B221)</f>
        <v/>
      </c>
      <c r="C221" s="134" t="str">
        <f>IF(DATA2!C221="","",DATA2!C221)</f>
        <v/>
      </c>
      <c r="D221" s="134" t="str">
        <f>IF(DATA2!D221="","",DATA2!D221)</f>
        <v/>
      </c>
      <c r="E221" s="134" t="str">
        <f>IF(DATA2!E221="","",DATA2!E221)</f>
        <v/>
      </c>
      <c r="F221" s="134" t="str">
        <f>IF(DATA2!F221="","",DATA2!F221)</f>
        <v/>
      </c>
      <c r="G221" s="134" t="str">
        <f>IF(DATA2!G221="","",DATA2!G221)</f>
        <v/>
      </c>
      <c r="H221" s="134" t="str">
        <f>IF(DATA2!H221="","",DATA2!H221)</f>
        <v/>
      </c>
      <c r="I221" s="134" t="str">
        <f>IF(DATA2!I221="","",DATA2!I221)</f>
        <v/>
      </c>
      <c r="J221" s="134" t="str">
        <f>IF(DATA2!J221="","",DATA2!J221)</f>
        <v/>
      </c>
      <c r="K221" s="134" t="str">
        <f>IF(DATA2!K221="","",DATA2!K221)</f>
        <v/>
      </c>
      <c r="L221" s="134" t="str">
        <f>IF(DATA2!L221="","",DATA2!L221)</f>
        <v/>
      </c>
      <c r="M221" s="134" t="str">
        <f>IF(DATA2!M221="","",DATA2!M221)</f>
        <v/>
      </c>
      <c r="N221" s="134" t="str">
        <f>IF(DATA2!N221="","",DATA2!N221)</f>
        <v/>
      </c>
      <c r="O221" s="134" t="str">
        <f>IF(DATA2!O221="","",DATA2!O221)</f>
        <v/>
      </c>
      <c r="P221" s="134" t="str">
        <f>IF(DATA2!P221="","",DATA2!P221)</f>
        <v/>
      </c>
      <c r="Q221" s="134" t="str">
        <f>IF(DATA2!Q221="","",DATA2!Q221)</f>
        <v/>
      </c>
      <c r="R221" s="134" t="str">
        <f>IF(DATA2!R221="","",DATA2!R221)</f>
        <v/>
      </c>
      <c r="S221" s="134" t="str">
        <f>IF(DATA2!S221="","",DATA2!S221)</f>
        <v/>
      </c>
      <c r="T221" s="134" t="str">
        <f>IF(DATA2!T221="","",DATA2!T221)</f>
        <v/>
      </c>
      <c r="U221" s="134" t="str">
        <f>IF(DATA2!U221="","",DATA2!U221)</f>
        <v/>
      </c>
      <c r="V221" s="134" t="str">
        <f>IF(DATA2!V221="","",DATA2!V221)</f>
        <v/>
      </c>
      <c r="W221" s="134" t="str">
        <f>IF(DATA2!W221="","",DATA2!W221)</f>
        <v/>
      </c>
      <c r="X221" s="134" t="str">
        <f>IF(DATA2!X221="","",DATA2!X221)</f>
        <v/>
      </c>
      <c r="Y221" s="134" t="str">
        <f>IF(DATA2!Y221="","",DATA2!Y221)</f>
        <v/>
      </c>
      <c r="Z221" s="134" t="str">
        <f>IF(DATA2!Z221="","",DATA2!Z221)</f>
        <v/>
      </c>
      <c r="AA221" s="134" t="str">
        <f>IF(DATA2!AA221="","",DATA2!AA221)</f>
        <v/>
      </c>
      <c r="AB221" s="134" t="str">
        <f>IF(DATA2!AB221="","",DATA2!AB221)</f>
        <v/>
      </c>
      <c r="AC221" s="134" t="str">
        <f>IF(DATA2!AC221="","",DATA2!AC221)</f>
        <v/>
      </c>
      <c r="AD221" s="134" t="str">
        <f>IF(DATA2!AD221="","",DATA2!AD221)</f>
        <v/>
      </c>
      <c r="AE221" s="134" t="str">
        <f>IF(DATA2!AE221="","",DATA2!AE221)</f>
        <v/>
      </c>
      <c r="AF221" s="134" t="str">
        <f>IF(DATA2!AF221="","",DATA2!AF221)</f>
        <v/>
      </c>
      <c r="AG221" s="135" t="str">
        <f>IF(DATA2!AG221="","",DATA2!AG221)</f>
        <v/>
      </c>
      <c r="AH221" s="188">
        <f>COUNTIFS(DATA2!$C$3:$AG$3,0,DATA2!$C221:$AG221,"&lt;&gt;")</f>
        <v>0</v>
      </c>
      <c r="AI221" s="188">
        <f>COUNTIFS(DATA2!$C$3:$AG$3,"&gt;0",DATA2!$C221:$AG221,"&lt;&gt;")</f>
        <v>0</v>
      </c>
      <c r="AJ221" s="204">
        <f t="shared" ref="AJ221" si="350">COUNTIFS($C$3:$AG$3,"=0",C222:AG222,"&gt;0")+COUNTIFS($C$3:$AG$3,"=0",C223:AG223,"&gt;0")</f>
        <v>0</v>
      </c>
      <c r="AK221" s="206">
        <f t="shared" ref="AK221" si="351">COUNTIFS($C$3:$AG$3,"&lt;&gt;0",C222:AG222,"&gt;0")+COUNTIFS($C$3:$AG$3,"&lt;&gt;0",C223:AG223,"&gt;0")</f>
        <v>0</v>
      </c>
      <c r="AL221" s="204">
        <f t="shared" ref="AL221" si="352">COUNTIFS($C$3:$AG$3,"=0",C224:AG224,"&gt;0")+COUNTIFS($C$3:$AG$3,"=0",C225:AG225,"&gt;0")</f>
        <v>0</v>
      </c>
      <c r="AM221" s="206">
        <f t="shared" ref="AM221" si="353">COUNTIFS($C$3:$AG$3,"&lt;&gt;0",C224:AG224,"&gt;0")+COUNTIFS($C$3:$AG$3,"&lt;&gt;0",C225:AG225,"&gt;0")</f>
        <v>0</v>
      </c>
      <c r="AN221" s="200">
        <f t="shared" ref="AN221:AP221" si="354">COUNTIF($C221:$AG221,AN$5)</f>
        <v>0</v>
      </c>
      <c r="AO221" s="200">
        <f t="shared" si="354"/>
        <v>0</v>
      </c>
      <c r="AP221" s="200">
        <f t="shared" si="354"/>
        <v>0</v>
      </c>
      <c r="AQ221" s="200">
        <f t="shared" ref="AQ221" si="355">COUNTIF($C221:$AG221,AQ$5)+COUNTIF($C221:$AG221,"半振")*0.5</f>
        <v>0</v>
      </c>
      <c r="AR221" s="200">
        <f t="shared" ref="AR221" si="356">COUNTIF($C221:$AG221,AR$5)+COUNTIF($C221:$AG221,"半有")*0.5</f>
        <v>0</v>
      </c>
      <c r="AS221" s="200">
        <f t="shared" ref="AS221" si="357">COUNTIF($C221:$AG221,AS$5)+COUNTIF($C221:$AG221,"半欠")*0.5</f>
        <v>0</v>
      </c>
      <c r="AT221" s="200">
        <f t="shared" si="341"/>
        <v>0</v>
      </c>
      <c r="AU221" s="200">
        <f t="shared" si="341"/>
        <v>0</v>
      </c>
      <c r="AV221" s="200">
        <f t="shared" si="341"/>
        <v>0</v>
      </c>
      <c r="AW221" s="200">
        <f t="shared" si="341"/>
        <v>0</v>
      </c>
    </row>
    <row r="222" spans="1:49" ht="15" customHeight="1" x14ac:dyDescent="0.15">
      <c r="A222" s="202"/>
      <c r="B222" s="44" t="str">
        <f>IF(DATA2!A221="","",DATA2!B222)</f>
        <v/>
      </c>
      <c r="C222" s="123" t="str">
        <f>IF(DATA2!C222="","",DATA2!C222)</f>
        <v/>
      </c>
      <c r="D222" s="123" t="str">
        <f>IF(DATA2!D222="","",DATA2!D222)</f>
        <v/>
      </c>
      <c r="E222" s="123" t="str">
        <f>IF(DATA2!E222="","",DATA2!E222)</f>
        <v/>
      </c>
      <c r="F222" s="123" t="str">
        <f>IF(DATA2!F222="","",DATA2!F222)</f>
        <v/>
      </c>
      <c r="G222" s="123" t="str">
        <f>IF(DATA2!G222="","",DATA2!G222)</f>
        <v/>
      </c>
      <c r="H222" s="123" t="str">
        <f>IF(DATA2!H222="","",DATA2!H222)</f>
        <v/>
      </c>
      <c r="I222" s="123" t="str">
        <f>IF(DATA2!I222="","",DATA2!I222)</f>
        <v/>
      </c>
      <c r="J222" s="123" t="str">
        <f>IF(DATA2!J222="","",DATA2!J222)</f>
        <v/>
      </c>
      <c r="K222" s="123" t="str">
        <f>IF(DATA2!K222="","",DATA2!K222)</f>
        <v/>
      </c>
      <c r="L222" s="123" t="str">
        <f>IF(DATA2!L222="","",DATA2!L222)</f>
        <v/>
      </c>
      <c r="M222" s="123" t="str">
        <f>IF(DATA2!M222="","",DATA2!M222)</f>
        <v/>
      </c>
      <c r="N222" s="123" t="str">
        <f>IF(DATA2!N222="","",DATA2!N222)</f>
        <v/>
      </c>
      <c r="O222" s="123" t="str">
        <f>IF(DATA2!O222="","",DATA2!O222)</f>
        <v/>
      </c>
      <c r="P222" s="123" t="str">
        <f>IF(DATA2!P222="","",DATA2!P222)</f>
        <v/>
      </c>
      <c r="Q222" s="123" t="str">
        <f>IF(DATA2!Q222="","",DATA2!Q222)</f>
        <v/>
      </c>
      <c r="R222" s="123" t="str">
        <f>IF(DATA2!R222="","",DATA2!R222)</f>
        <v/>
      </c>
      <c r="S222" s="123" t="str">
        <f>IF(DATA2!S222="","",DATA2!S222)</f>
        <v/>
      </c>
      <c r="T222" s="123" t="str">
        <f>IF(DATA2!T222="","",DATA2!T222)</f>
        <v/>
      </c>
      <c r="U222" s="123" t="str">
        <f>IF(DATA2!U222="","",DATA2!U222)</f>
        <v/>
      </c>
      <c r="V222" s="123" t="str">
        <f>IF(DATA2!V222="","",DATA2!V222)</f>
        <v/>
      </c>
      <c r="W222" s="123" t="str">
        <f>IF(DATA2!W222="","",DATA2!W222)</f>
        <v/>
      </c>
      <c r="X222" s="123" t="str">
        <f>IF(DATA2!X222="","",DATA2!X222)</f>
        <v/>
      </c>
      <c r="Y222" s="123" t="str">
        <f>IF(DATA2!Y222="","",DATA2!Y222)</f>
        <v/>
      </c>
      <c r="Z222" s="123" t="str">
        <f>IF(DATA2!Z222="","",DATA2!Z222)</f>
        <v/>
      </c>
      <c r="AA222" s="123" t="str">
        <f>IF(DATA2!AA222="","",DATA2!AA222)</f>
        <v/>
      </c>
      <c r="AB222" s="123" t="str">
        <f>IF(DATA2!AB222="","",DATA2!AB222)</f>
        <v/>
      </c>
      <c r="AC222" s="123" t="str">
        <f>IF(DATA2!AC222="","",DATA2!AC222)</f>
        <v/>
      </c>
      <c r="AD222" s="123" t="str">
        <f>IF(DATA2!AD222="","",DATA2!AD222)</f>
        <v/>
      </c>
      <c r="AE222" s="123" t="str">
        <f>IF(DATA2!AE222="","",DATA2!AE222)</f>
        <v/>
      </c>
      <c r="AF222" s="123" t="str">
        <f>IF(DATA2!AF222="","",DATA2!AF222)</f>
        <v/>
      </c>
      <c r="AG222" s="124" t="str">
        <f>IF(DATA2!AG222="","",DATA2!AG222)</f>
        <v/>
      </c>
      <c r="AH222" s="129">
        <f t="shared" ref="AH222:AH285" si="358">SUMIF($C$3:$AG$3,"=0",$C222:$AG222)</f>
        <v>0</v>
      </c>
      <c r="AI222" s="129">
        <f t="shared" si="332"/>
        <v>0</v>
      </c>
      <c r="AJ222" s="204"/>
      <c r="AK222" s="206"/>
      <c r="AL222" s="204"/>
      <c r="AM222" s="206"/>
      <c r="AN222" s="200"/>
      <c r="AO222" s="200"/>
      <c r="AP222" s="200"/>
      <c r="AQ222" s="200"/>
      <c r="AR222" s="200"/>
      <c r="AS222" s="200"/>
      <c r="AT222" s="200"/>
      <c r="AU222" s="200"/>
      <c r="AV222" s="200"/>
      <c r="AW222" s="200"/>
    </row>
    <row r="223" spans="1:49" ht="15" customHeight="1" x14ac:dyDescent="0.15">
      <c r="A223" s="202"/>
      <c r="B223" s="46" t="str">
        <f>IF(DATA2!A221="","",DATA2!B223)</f>
        <v/>
      </c>
      <c r="C223" s="125" t="str">
        <f>IF(DATA2!C223="","",DATA2!C223)</f>
        <v/>
      </c>
      <c r="D223" s="125" t="str">
        <f>IF(DATA2!D223="","",DATA2!D223)</f>
        <v/>
      </c>
      <c r="E223" s="125" t="str">
        <f>IF(DATA2!E223="","",DATA2!E223)</f>
        <v/>
      </c>
      <c r="F223" s="125" t="str">
        <f>IF(DATA2!F223="","",DATA2!F223)</f>
        <v/>
      </c>
      <c r="G223" s="125" t="str">
        <f>IF(DATA2!G223="","",DATA2!G223)</f>
        <v/>
      </c>
      <c r="H223" s="125" t="str">
        <f>IF(DATA2!H223="","",DATA2!H223)</f>
        <v/>
      </c>
      <c r="I223" s="125" t="str">
        <f>IF(DATA2!I223="","",DATA2!I223)</f>
        <v/>
      </c>
      <c r="J223" s="125" t="str">
        <f>IF(DATA2!J223="","",DATA2!J223)</f>
        <v/>
      </c>
      <c r="K223" s="125" t="str">
        <f>IF(DATA2!K223="","",DATA2!K223)</f>
        <v/>
      </c>
      <c r="L223" s="125" t="str">
        <f>IF(DATA2!L223="","",DATA2!L223)</f>
        <v/>
      </c>
      <c r="M223" s="125" t="str">
        <f>IF(DATA2!M223="","",DATA2!M223)</f>
        <v/>
      </c>
      <c r="N223" s="125" t="str">
        <f>IF(DATA2!N223="","",DATA2!N223)</f>
        <v/>
      </c>
      <c r="O223" s="125" t="str">
        <f>IF(DATA2!O223="","",DATA2!O223)</f>
        <v/>
      </c>
      <c r="P223" s="125" t="str">
        <f>IF(DATA2!P223="","",DATA2!P223)</f>
        <v/>
      </c>
      <c r="Q223" s="125" t="str">
        <f>IF(DATA2!Q223="","",DATA2!Q223)</f>
        <v/>
      </c>
      <c r="R223" s="125" t="str">
        <f>IF(DATA2!R223="","",DATA2!R223)</f>
        <v/>
      </c>
      <c r="S223" s="125" t="str">
        <f>IF(DATA2!S223="","",DATA2!S223)</f>
        <v/>
      </c>
      <c r="T223" s="125" t="str">
        <f>IF(DATA2!T223="","",DATA2!T223)</f>
        <v/>
      </c>
      <c r="U223" s="125" t="str">
        <f>IF(DATA2!U223="","",DATA2!U223)</f>
        <v/>
      </c>
      <c r="V223" s="125" t="str">
        <f>IF(DATA2!V223="","",DATA2!V223)</f>
        <v/>
      </c>
      <c r="W223" s="125" t="str">
        <f>IF(DATA2!W223="","",DATA2!W223)</f>
        <v/>
      </c>
      <c r="X223" s="125" t="str">
        <f>IF(DATA2!X223="","",DATA2!X223)</f>
        <v/>
      </c>
      <c r="Y223" s="125" t="str">
        <f>IF(DATA2!Y223="","",DATA2!Y223)</f>
        <v/>
      </c>
      <c r="Z223" s="125" t="str">
        <f>IF(DATA2!Z223="","",DATA2!Z223)</f>
        <v/>
      </c>
      <c r="AA223" s="125" t="str">
        <f>IF(DATA2!AA223="","",DATA2!AA223)</f>
        <v/>
      </c>
      <c r="AB223" s="125" t="str">
        <f>IF(DATA2!AB223="","",DATA2!AB223)</f>
        <v/>
      </c>
      <c r="AC223" s="125" t="str">
        <f>IF(DATA2!AC223="","",DATA2!AC223)</f>
        <v/>
      </c>
      <c r="AD223" s="125" t="str">
        <f>IF(DATA2!AD223="","",DATA2!AD223)</f>
        <v/>
      </c>
      <c r="AE223" s="125" t="str">
        <f>IF(DATA2!AE223="","",DATA2!AE223)</f>
        <v/>
      </c>
      <c r="AF223" s="125" t="str">
        <f>IF(DATA2!AF223="","",DATA2!AF223)</f>
        <v/>
      </c>
      <c r="AG223" s="126" t="str">
        <f>IF(DATA2!AG223="","",DATA2!AG223)</f>
        <v/>
      </c>
      <c r="AH223" s="130">
        <f t="shared" si="358"/>
        <v>0</v>
      </c>
      <c r="AI223" s="130">
        <f t="shared" si="332"/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2"/>
      <c r="B224" s="46" t="str">
        <f>IF(DATA2!A221="","",DATA2!B224)</f>
        <v/>
      </c>
      <c r="C224" s="125" t="str">
        <f>IF(DATA2!C224="","",DATA2!C224)</f>
        <v/>
      </c>
      <c r="D224" s="125" t="str">
        <f>IF(DATA2!D224="","",DATA2!D224)</f>
        <v/>
      </c>
      <c r="E224" s="125" t="str">
        <f>IF(DATA2!E224="","",DATA2!E224)</f>
        <v/>
      </c>
      <c r="F224" s="125" t="str">
        <f>IF(DATA2!F224="","",DATA2!F224)</f>
        <v/>
      </c>
      <c r="G224" s="125" t="str">
        <f>IF(DATA2!G224="","",DATA2!G224)</f>
        <v/>
      </c>
      <c r="H224" s="125" t="str">
        <f>IF(DATA2!H224="","",DATA2!H224)</f>
        <v/>
      </c>
      <c r="I224" s="125" t="str">
        <f>IF(DATA2!I224="","",DATA2!I224)</f>
        <v/>
      </c>
      <c r="J224" s="125" t="str">
        <f>IF(DATA2!J224="","",DATA2!J224)</f>
        <v/>
      </c>
      <c r="K224" s="125" t="str">
        <f>IF(DATA2!K224="","",DATA2!K224)</f>
        <v/>
      </c>
      <c r="L224" s="125" t="str">
        <f>IF(DATA2!L224="","",DATA2!L224)</f>
        <v/>
      </c>
      <c r="M224" s="125" t="str">
        <f>IF(DATA2!M224="","",DATA2!M224)</f>
        <v/>
      </c>
      <c r="N224" s="125" t="str">
        <f>IF(DATA2!N224="","",DATA2!N224)</f>
        <v/>
      </c>
      <c r="O224" s="125" t="str">
        <f>IF(DATA2!O224="","",DATA2!O224)</f>
        <v/>
      </c>
      <c r="P224" s="125" t="str">
        <f>IF(DATA2!P224="","",DATA2!P224)</f>
        <v/>
      </c>
      <c r="Q224" s="125" t="str">
        <f>IF(DATA2!Q224="","",DATA2!Q224)</f>
        <v/>
      </c>
      <c r="R224" s="125" t="str">
        <f>IF(DATA2!R224="","",DATA2!R224)</f>
        <v/>
      </c>
      <c r="S224" s="125" t="str">
        <f>IF(DATA2!S224="","",DATA2!S224)</f>
        <v/>
      </c>
      <c r="T224" s="125" t="str">
        <f>IF(DATA2!T224="","",DATA2!T224)</f>
        <v/>
      </c>
      <c r="U224" s="125" t="str">
        <f>IF(DATA2!U224="","",DATA2!U224)</f>
        <v/>
      </c>
      <c r="V224" s="125" t="str">
        <f>IF(DATA2!V224="","",DATA2!V224)</f>
        <v/>
      </c>
      <c r="W224" s="125" t="str">
        <f>IF(DATA2!W224="","",DATA2!W224)</f>
        <v/>
      </c>
      <c r="X224" s="125" t="str">
        <f>IF(DATA2!X224="","",DATA2!X224)</f>
        <v/>
      </c>
      <c r="Y224" s="125" t="str">
        <f>IF(DATA2!Y224="","",DATA2!Y224)</f>
        <v/>
      </c>
      <c r="Z224" s="125" t="str">
        <f>IF(DATA2!Z224="","",DATA2!Z224)</f>
        <v/>
      </c>
      <c r="AA224" s="125" t="str">
        <f>IF(DATA2!AA224="","",DATA2!AA224)</f>
        <v/>
      </c>
      <c r="AB224" s="125" t="str">
        <f>IF(DATA2!AB224="","",DATA2!AB224)</f>
        <v/>
      </c>
      <c r="AC224" s="125" t="str">
        <f>IF(DATA2!AC224="","",DATA2!AC224)</f>
        <v/>
      </c>
      <c r="AD224" s="125" t="str">
        <f>IF(DATA2!AD224="","",DATA2!AD224)</f>
        <v/>
      </c>
      <c r="AE224" s="125" t="str">
        <f>IF(DATA2!AE224="","",DATA2!AE224)</f>
        <v/>
      </c>
      <c r="AF224" s="125" t="str">
        <f>IF(DATA2!AF224="","",DATA2!AF224)</f>
        <v/>
      </c>
      <c r="AG224" s="126" t="str">
        <f>IF(DATA2!AG224="","",DATA2!AG224)</f>
        <v/>
      </c>
      <c r="AH224" s="131">
        <f t="shared" si="358"/>
        <v>0</v>
      </c>
      <c r="AI224" s="130">
        <f t="shared" si="332"/>
        <v>0</v>
      </c>
      <c r="AJ224" s="204"/>
      <c r="AK224" s="206"/>
      <c r="AL224" s="204"/>
      <c r="AM224" s="206"/>
      <c r="AN224" s="200"/>
      <c r="AO224" s="200"/>
      <c r="AP224" s="200"/>
      <c r="AQ224" s="200"/>
      <c r="AR224" s="200"/>
      <c r="AS224" s="200"/>
      <c r="AT224" s="200"/>
      <c r="AU224" s="200"/>
      <c r="AV224" s="200"/>
      <c r="AW224" s="200"/>
    </row>
    <row r="225" spans="1:49" ht="15" customHeight="1" x14ac:dyDescent="0.15">
      <c r="A225" s="203"/>
      <c r="B225" s="74" t="str">
        <f>IF(DATA2!A221="","",DATA2!B225)</f>
        <v/>
      </c>
      <c r="C225" s="127" t="str">
        <f>IF(DATA2!C225="","",DATA2!C225)</f>
        <v/>
      </c>
      <c r="D225" s="127" t="str">
        <f>IF(DATA2!D225="","",DATA2!D225)</f>
        <v/>
      </c>
      <c r="E225" s="127" t="str">
        <f>IF(DATA2!E225="","",DATA2!E225)</f>
        <v/>
      </c>
      <c r="F225" s="127" t="str">
        <f>IF(DATA2!F225="","",DATA2!F225)</f>
        <v/>
      </c>
      <c r="G225" s="127" t="str">
        <f>IF(DATA2!G225="","",DATA2!G225)</f>
        <v/>
      </c>
      <c r="H225" s="127" t="str">
        <f>IF(DATA2!H225="","",DATA2!H225)</f>
        <v/>
      </c>
      <c r="I225" s="127" t="str">
        <f>IF(DATA2!I225="","",DATA2!I225)</f>
        <v/>
      </c>
      <c r="J225" s="127" t="str">
        <f>IF(DATA2!J225="","",DATA2!J225)</f>
        <v/>
      </c>
      <c r="K225" s="127" t="str">
        <f>IF(DATA2!K225="","",DATA2!K225)</f>
        <v/>
      </c>
      <c r="L225" s="127" t="str">
        <f>IF(DATA2!L225="","",DATA2!L225)</f>
        <v/>
      </c>
      <c r="M225" s="127" t="str">
        <f>IF(DATA2!M225="","",DATA2!M225)</f>
        <v/>
      </c>
      <c r="N225" s="127" t="str">
        <f>IF(DATA2!N225="","",DATA2!N225)</f>
        <v/>
      </c>
      <c r="O225" s="127" t="str">
        <f>IF(DATA2!O225="","",DATA2!O225)</f>
        <v/>
      </c>
      <c r="P225" s="127" t="str">
        <f>IF(DATA2!P225="","",DATA2!P225)</f>
        <v/>
      </c>
      <c r="Q225" s="127" t="str">
        <f>IF(DATA2!Q225="","",DATA2!Q225)</f>
        <v/>
      </c>
      <c r="R225" s="127" t="str">
        <f>IF(DATA2!R225="","",DATA2!R225)</f>
        <v/>
      </c>
      <c r="S225" s="127" t="str">
        <f>IF(DATA2!S225="","",DATA2!S225)</f>
        <v/>
      </c>
      <c r="T225" s="127" t="str">
        <f>IF(DATA2!T225="","",DATA2!T225)</f>
        <v/>
      </c>
      <c r="U225" s="127" t="str">
        <f>IF(DATA2!U225="","",DATA2!U225)</f>
        <v/>
      </c>
      <c r="V225" s="127" t="str">
        <f>IF(DATA2!V225="","",DATA2!V225)</f>
        <v/>
      </c>
      <c r="W225" s="127" t="str">
        <f>IF(DATA2!W225="","",DATA2!W225)</f>
        <v/>
      </c>
      <c r="X225" s="127" t="str">
        <f>IF(DATA2!X225="","",DATA2!X225)</f>
        <v/>
      </c>
      <c r="Y225" s="127" t="str">
        <f>IF(DATA2!Y225="","",DATA2!Y225)</f>
        <v/>
      </c>
      <c r="Z225" s="127" t="str">
        <f>IF(DATA2!Z225="","",DATA2!Z225)</f>
        <v/>
      </c>
      <c r="AA225" s="127" t="str">
        <f>IF(DATA2!AA225="","",DATA2!AA225)</f>
        <v/>
      </c>
      <c r="AB225" s="127" t="str">
        <f>IF(DATA2!AB225="","",DATA2!AB225)</f>
        <v/>
      </c>
      <c r="AC225" s="127" t="str">
        <f>IF(DATA2!AC225="","",DATA2!AC225)</f>
        <v/>
      </c>
      <c r="AD225" s="127" t="str">
        <f>IF(DATA2!AD225="","",DATA2!AD225)</f>
        <v/>
      </c>
      <c r="AE225" s="127" t="str">
        <f>IF(DATA2!AE225="","",DATA2!AE225)</f>
        <v/>
      </c>
      <c r="AF225" s="127" t="str">
        <f>IF(DATA2!AF225="","",DATA2!AF225)</f>
        <v/>
      </c>
      <c r="AG225" s="128" t="str">
        <f>IF(DATA2!AG225="","",DATA2!AG225)</f>
        <v/>
      </c>
      <c r="AH225" s="132">
        <f t="shared" si="358"/>
        <v>0</v>
      </c>
      <c r="AI225" s="133">
        <f t="shared" si="332"/>
        <v>0</v>
      </c>
      <c r="AJ225" s="205"/>
      <c r="AK225" s="207"/>
      <c r="AL225" s="205"/>
      <c r="AM225" s="207"/>
      <c r="AN225" s="201"/>
      <c r="AO225" s="201"/>
      <c r="AP225" s="201"/>
      <c r="AQ225" s="201"/>
      <c r="AR225" s="201"/>
      <c r="AS225" s="201"/>
      <c r="AT225" s="201"/>
      <c r="AU225" s="201"/>
      <c r="AV225" s="201"/>
      <c r="AW225" s="201"/>
    </row>
    <row r="226" spans="1:49" ht="15" customHeight="1" x14ac:dyDescent="0.15">
      <c r="A226" s="202" t="str">
        <f>IF(DATA2!A226="","",DATA2!A226)</f>
        <v/>
      </c>
      <c r="B226" s="11" t="str">
        <f>IF(DATA2!A226="","",DATA2!B226)</f>
        <v/>
      </c>
      <c r="C226" s="134" t="str">
        <f>IF(DATA2!C226="","",DATA2!C226)</f>
        <v/>
      </c>
      <c r="D226" s="134" t="str">
        <f>IF(DATA2!D226="","",DATA2!D226)</f>
        <v/>
      </c>
      <c r="E226" s="134" t="str">
        <f>IF(DATA2!E226="","",DATA2!E226)</f>
        <v/>
      </c>
      <c r="F226" s="134" t="str">
        <f>IF(DATA2!F226="","",DATA2!F226)</f>
        <v/>
      </c>
      <c r="G226" s="134" t="str">
        <f>IF(DATA2!G226="","",DATA2!G226)</f>
        <v/>
      </c>
      <c r="H226" s="134" t="str">
        <f>IF(DATA2!H226="","",DATA2!H226)</f>
        <v/>
      </c>
      <c r="I226" s="134" t="str">
        <f>IF(DATA2!I226="","",DATA2!I226)</f>
        <v/>
      </c>
      <c r="J226" s="134" t="str">
        <f>IF(DATA2!J226="","",DATA2!J226)</f>
        <v/>
      </c>
      <c r="K226" s="134" t="str">
        <f>IF(DATA2!K226="","",DATA2!K226)</f>
        <v/>
      </c>
      <c r="L226" s="134" t="str">
        <f>IF(DATA2!L226="","",DATA2!L226)</f>
        <v/>
      </c>
      <c r="M226" s="134" t="str">
        <f>IF(DATA2!M226="","",DATA2!M226)</f>
        <v/>
      </c>
      <c r="N226" s="134" t="str">
        <f>IF(DATA2!N226="","",DATA2!N226)</f>
        <v/>
      </c>
      <c r="O226" s="134" t="str">
        <f>IF(DATA2!O226="","",DATA2!O226)</f>
        <v/>
      </c>
      <c r="P226" s="134" t="str">
        <f>IF(DATA2!P226="","",DATA2!P226)</f>
        <v/>
      </c>
      <c r="Q226" s="134" t="str">
        <f>IF(DATA2!Q226="","",DATA2!Q226)</f>
        <v/>
      </c>
      <c r="R226" s="134" t="str">
        <f>IF(DATA2!R226="","",DATA2!R226)</f>
        <v/>
      </c>
      <c r="S226" s="134" t="str">
        <f>IF(DATA2!S226="","",DATA2!S226)</f>
        <v/>
      </c>
      <c r="T226" s="134" t="str">
        <f>IF(DATA2!T226="","",DATA2!T226)</f>
        <v/>
      </c>
      <c r="U226" s="134" t="str">
        <f>IF(DATA2!U226="","",DATA2!U226)</f>
        <v/>
      </c>
      <c r="V226" s="134" t="str">
        <f>IF(DATA2!V226="","",DATA2!V226)</f>
        <v/>
      </c>
      <c r="W226" s="134" t="str">
        <f>IF(DATA2!W226="","",DATA2!W226)</f>
        <v/>
      </c>
      <c r="X226" s="134" t="str">
        <f>IF(DATA2!X226="","",DATA2!X226)</f>
        <v/>
      </c>
      <c r="Y226" s="134" t="str">
        <f>IF(DATA2!Y226="","",DATA2!Y226)</f>
        <v/>
      </c>
      <c r="Z226" s="134" t="str">
        <f>IF(DATA2!Z226="","",DATA2!Z226)</f>
        <v/>
      </c>
      <c r="AA226" s="134" t="str">
        <f>IF(DATA2!AA226="","",DATA2!AA226)</f>
        <v/>
      </c>
      <c r="AB226" s="134" t="str">
        <f>IF(DATA2!AB226="","",DATA2!AB226)</f>
        <v/>
      </c>
      <c r="AC226" s="134" t="str">
        <f>IF(DATA2!AC226="","",DATA2!AC226)</f>
        <v/>
      </c>
      <c r="AD226" s="134" t="str">
        <f>IF(DATA2!AD226="","",DATA2!AD226)</f>
        <v/>
      </c>
      <c r="AE226" s="134" t="str">
        <f>IF(DATA2!AE226="","",DATA2!AE226)</f>
        <v/>
      </c>
      <c r="AF226" s="134" t="str">
        <f>IF(DATA2!AF226="","",DATA2!AF226)</f>
        <v/>
      </c>
      <c r="AG226" s="135" t="str">
        <f>IF(DATA2!AG226="","",DATA2!AG226)</f>
        <v/>
      </c>
      <c r="AH226" s="188">
        <f>COUNTIFS(DATA2!$C$3:$AG$3,0,DATA2!$C226:$AG226,"&lt;&gt;")</f>
        <v>0</v>
      </c>
      <c r="AI226" s="188">
        <f>COUNTIFS(DATA2!$C$3:$AG$3,"&gt;0",DATA2!$C226:$AG226,"&lt;&gt;")</f>
        <v>0</v>
      </c>
      <c r="AJ226" s="204">
        <f t="shared" ref="AJ226" si="359">COUNTIFS($C$3:$AG$3,"=0",C227:AG227,"&gt;0")+COUNTIFS($C$3:$AG$3,"=0",C228:AG228,"&gt;0")</f>
        <v>0</v>
      </c>
      <c r="AK226" s="206">
        <f t="shared" ref="AK226" si="360">COUNTIFS($C$3:$AG$3,"&lt;&gt;0",C227:AG227,"&gt;0")+COUNTIFS($C$3:$AG$3,"&lt;&gt;0",C228:AG228,"&gt;0")</f>
        <v>0</v>
      </c>
      <c r="AL226" s="204">
        <f t="shared" ref="AL226" si="361">COUNTIFS($C$3:$AG$3,"=0",C229:AG229,"&gt;0")+COUNTIFS($C$3:$AG$3,"=0",C230:AG230,"&gt;0")</f>
        <v>0</v>
      </c>
      <c r="AM226" s="206">
        <f t="shared" ref="AM226" si="362">COUNTIFS($C$3:$AG$3,"&lt;&gt;0",C229:AG229,"&gt;0")+COUNTIFS($C$3:$AG$3,"&lt;&gt;0",C230:AG230,"&gt;0")</f>
        <v>0</v>
      </c>
      <c r="AN226" s="200">
        <f t="shared" ref="AN226:AP226" si="363">COUNTIF($C226:$AG226,AN$5)</f>
        <v>0</v>
      </c>
      <c r="AO226" s="200">
        <f t="shared" si="363"/>
        <v>0</v>
      </c>
      <c r="AP226" s="200">
        <f t="shared" si="363"/>
        <v>0</v>
      </c>
      <c r="AQ226" s="200">
        <f t="shared" ref="AQ226" si="364">COUNTIF($C226:$AG226,AQ$5)+COUNTIF($C226:$AG226,"半振")*0.5</f>
        <v>0</v>
      </c>
      <c r="AR226" s="200">
        <f t="shared" ref="AR226" si="365">COUNTIF($C226:$AG226,AR$5)+COUNTIF($C226:$AG226,"半有")*0.5</f>
        <v>0</v>
      </c>
      <c r="AS226" s="200">
        <f t="shared" ref="AS226" si="366">COUNTIF($C226:$AG226,AS$5)+COUNTIF($C226:$AG226,"半欠")*0.5</f>
        <v>0</v>
      </c>
      <c r="AT226" s="200">
        <f t="shared" si="341"/>
        <v>0</v>
      </c>
      <c r="AU226" s="200">
        <f t="shared" si="341"/>
        <v>0</v>
      </c>
      <c r="AV226" s="200">
        <f t="shared" si="341"/>
        <v>0</v>
      </c>
      <c r="AW226" s="200">
        <f t="shared" si="341"/>
        <v>0</v>
      </c>
    </row>
    <row r="227" spans="1:49" ht="15" customHeight="1" x14ac:dyDescent="0.15">
      <c r="A227" s="202"/>
      <c r="B227" s="44" t="str">
        <f>IF(DATA2!A226="","",DATA2!B227)</f>
        <v/>
      </c>
      <c r="C227" s="123" t="str">
        <f>IF(DATA2!C227="","",DATA2!C227)</f>
        <v/>
      </c>
      <c r="D227" s="123" t="str">
        <f>IF(DATA2!D227="","",DATA2!D227)</f>
        <v/>
      </c>
      <c r="E227" s="123" t="str">
        <f>IF(DATA2!E227="","",DATA2!E227)</f>
        <v/>
      </c>
      <c r="F227" s="123" t="str">
        <f>IF(DATA2!F227="","",DATA2!F227)</f>
        <v/>
      </c>
      <c r="G227" s="123" t="str">
        <f>IF(DATA2!G227="","",DATA2!G227)</f>
        <v/>
      </c>
      <c r="H227" s="123" t="str">
        <f>IF(DATA2!H227="","",DATA2!H227)</f>
        <v/>
      </c>
      <c r="I227" s="123" t="str">
        <f>IF(DATA2!I227="","",DATA2!I227)</f>
        <v/>
      </c>
      <c r="J227" s="123" t="str">
        <f>IF(DATA2!J227="","",DATA2!J227)</f>
        <v/>
      </c>
      <c r="K227" s="123" t="str">
        <f>IF(DATA2!K227="","",DATA2!K227)</f>
        <v/>
      </c>
      <c r="L227" s="123" t="str">
        <f>IF(DATA2!L227="","",DATA2!L227)</f>
        <v/>
      </c>
      <c r="M227" s="123" t="str">
        <f>IF(DATA2!M227="","",DATA2!M227)</f>
        <v/>
      </c>
      <c r="N227" s="123" t="str">
        <f>IF(DATA2!N227="","",DATA2!N227)</f>
        <v/>
      </c>
      <c r="O227" s="123" t="str">
        <f>IF(DATA2!O227="","",DATA2!O227)</f>
        <v/>
      </c>
      <c r="P227" s="123" t="str">
        <f>IF(DATA2!P227="","",DATA2!P227)</f>
        <v/>
      </c>
      <c r="Q227" s="123" t="str">
        <f>IF(DATA2!Q227="","",DATA2!Q227)</f>
        <v/>
      </c>
      <c r="R227" s="123" t="str">
        <f>IF(DATA2!R227="","",DATA2!R227)</f>
        <v/>
      </c>
      <c r="S227" s="123" t="str">
        <f>IF(DATA2!S227="","",DATA2!S227)</f>
        <v/>
      </c>
      <c r="T227" s="123" t="str">
        <f>IF(DATA2!T227="","",DATA2!T227)</f>
        <v/>
      </c>
      <c r="U227" s="123" t="str">
        <f>IF(DATA2!U227="","",DATA2!U227)</f>
        <v/>
      </c>
      <c r="V227" s="123" t="str">
        <f>IF(DATA2!V227="","",DATA2!V227)</f>
        <v/>
      </c>
      <c r="W227" s="123" t="str">
        <f>IF(DATA2!W227="","",DATA2!W227)</f>
        <v/>
      </c>
      <c r="X227" s="123" t="str">
        <f>IF(DATA2!X227="","",DATA2!X227)</f>
        <v/>
      </c>
      <c r="Y227" s="123" t="str">
        <f>IF(DATA2!Y227="","",DATA2!Y227)</f>
        <v/>
      </c>
      <c r="Z227" s="123" t="str">
        <f>IF(DATA2!Z227="","",DATA2!Z227)</f>
        <v/>
      </c>
      <c r="AA227" s="123" t="str">
        <f>IF(DATA2!AA227="","",DATA2!AA227)</f>
        <v/>
      </c>
      <c r="AB227" s="123" t="str">
        <f>IF(DATA2!AB227="","",DATA2!AB227)</f>
        <v/>
      </c>
      <c r="AC227" s="123" t="str">
        <f>IF(DATA2!AC227="","",DATA2!AC227)</f>
        <v/>
      </c>
      <c r="AD227" s="123" t="str">
        <f>IF(DATA2!AD227="","",DATA2!AD227)</f>
        <v/>
      </c>
      <c r="AE227" s="123" t="str">
        <f>IF(DATA2!AE227="","",DATA2!AE227)</f>
        <v/>
      </c>
      <c r="AF227" s="123" t="str">
        <f>IF(DATA2!AF227="","",DATA2!AF227)</f>
        <v/>
      </c>
      <c r="AG227" s="124" t="str">
        <f>IF(DATA2!AG227="","",DATA2!AG227)</f>
        <v/>
      </c>
      <c r="AH227" s="129">
        <f t="shared" si="358"/>
        <v>0</v>
      </c>
      <c r="AI227" s="129">
        <f t="shared" si="332"/>
        <v>0</v>
      </c>
      <c r="AJ227" s="204"/>
      <c r="AK227" s="206"/>
      <c r="AL227" s="204"/>
      <c r="AM227" s="206"/>
      <c r="AN227" s="200"/>
      <c r="AO227" s="200"/>
      <c r="AP227" s="200"/>
      <c r="AQ227" s="200"/>
      <c r="AR227" s="200"/>
      <c r="AS227" s="200"/>
      <c r="AT227" s="200"/>
      <c r="AU227" s="200"/>
      <c r="AV227" s="200"/>
      <c r="AW227" s="200"/>
    </row>
    <row r="228" spans="1:49" ht="15" customHeight="1" x14ac:dyDescent="0.15">
      <c r="A228" s="202"/>
      <c r="B228" s="46" t="str">
        <f>IF(DATA2!A226="","",DATA2!B228)</f>
        <v/>
      </c>
      <c r="C228" s="125" t="str">
        <f>IF(DATA2!C228="","",DATA2!C228)</f>
        <v/>
      </c>
      <c r="D228" s="125" t="str">
        <f>IF(DATA2!D228="","",DATA2!D228)</f>
        <v/>
      </c>
      <c r="E228" s="125" t="str">
        <f>IF(DATA2!E228="","",DATA2!E228)</f>
        <v/>
      </c>
      <c r="F228" s="125" t="str">
        <f>IF(DATA2!F228="","",DATA2!F228)</f>
        <v/>
      </c>
      <c r="G228" s="125" t="str">
        <f>IF(DATA2!G228="","",DATA2!G228)</f>
        <v/>
      </c>
      <c r="H228" s="125" t="str">
        <f>IF(DATA2!H228="","",DATA2!H228)</f>
        <v/>
      </c>
      <c r="I228" s="125" t="str">
        <f>IF(DATA2!I228="","",DATA2!I228)</f>
        <v/>
      </c>
      <c r="J228" s="125" t="str">
        <f>IF(DATA2!J228="","",DATA2!J228)</f>
        <v/>
      </c>
      <c r="K228" s="125" t="str">
        <f>IF(DATA2!K228="","",DATA2!K228)</f>
        <v/>
      </c>
      <c r="L228" s="125" t="str">
        <f>IF(DATA2!L228="","",DATA2!L228)</f>
        <v/>
      </c>
      <c r="M228" s="125" t="str">
        <f>IF(DATA2!M228="","",DATA2!M228)</f>
        <v/>
      </c>
      <c r="N228" s="125" t="str">
        <f>IF(DATA2!N228="","",DATA2!N228)</f>
        <v/>
      </c>
      <c r="O228" s="125" t="str">
        <f>IF(DATA2!O228="","",DATA2!O228)</f>
        <v/>
      </c>
      <c r="P228" s="125" t="str">
        <f>IF(DATA2!P228="","",DATA2!P228)</f>
        <v/>
      </c>
      <c r="Q228" s="125" t="str">
        <f>IF(DATA2!Q228="","",DATA2!Q228)</f>
        <v/>
      </c>
      <c r="R228" s="125" t="str">
        <f>IF(DATA2!R228="","",DATA2!R228)</f>
        <v/>
      </c>
      <c r="S228" s="125" t="str">
        <f>IF(DATA2!S228="","",DATA2!S228)</f>
        <v/>
      </c>
      <c r="T228" s="125" t="str">
        <f>IF(DATA2!T228="","",DATA2!T228)</f>
        <v/>
      </c>
      <c r="U228" s="125" t="str">
        <f>IF(DATA2!U228="","",DATA2!U228)</f>
        <v/>
      </c>
      <c r="V228" s="125" t="str">
        <f>IF(DATA2!V228="","",DATA2!V228)</f>
        <v/>
      </c>
      <c r="W228" s="125" t="str">
        <f>IF(DATA2!W228="","",DATA2!W228)</f>
        <v/>
      </c>
      <c r="X228" s="125" t="str">
        <f>IF(DATA2!X228="","",DATA2!X228)</f>
        <v/>
      </c>
      <c r="Y228" s="125" t="str">
        <f>IF(DATA2!Y228="","",DATA2!Y228)</f>
        <v/>
      </c>
      <c r="Z228" s="125" t="str">
        <f>IF(DATA2!Z228="","",DATA2!Z228)</f>
        <v/>
      </c>
      <c r="AA228" s="125" t="str">
        <f>IF(DATA2!AA228="","",DATA2!AA228)</f>
        <v/>
      </c>
      <c r="AB228" s="125" t="str">
        <f>IF(DATA2!AB228="","",DATA2!AB228)</f>
        <v/>
      </c>
      <c r="AC228" s="125" t="str">
        <f>IF(DATA2!AC228="","",DATA2!AC228)</f>
        <v/>
      </c>
      <c r="AD228" s="125" t="str">
        <f>IF(DATA2!AD228="","",DATA2!AD228)</f>
        <v/>
      </c>
      <c r="AE228" s="125" t="str">
        <f>IF(DATA2!AE228="","",DATA2!AE228)</f>
        <v/>
      </c>
      <c r="AF228" s="125" t="str">
        <f>IF(DATA2!AF228="","",DATA2!AF228)</f>
        <v/>
      </c>
      <c r="AG228" s="126" t="str">
        <f>IF(DATA2!AG228="","",DATA2!AG228)</f>
        <v/>
      </c>
      <c r="AH228" s="130">
        <f t="shared" si="358"/>
        <v>0</v>
      </c>
      <c r="AI228" s="130">
        <f t="shared" si="332"/>
        <v>0</v>
      </c>
      <c r="AJ228" s="204"/>
      <c r="AK228" s="206"/>
      <c r="AL228" s="204"/>
      <c r="AM228" s="206"/>
      <c r="AN228" s="200"/>
      <c r="AO228" s="200"/>
      <c r="AP228" s="200"/>
      <c r="AQ228" s="200"/>
      <c r="AR228" s="200"/>
      <c r="AS228" s="200"/>
      <c r="AT228" s="200"/>
      <c r="AU228" s="200"/>
      <c r="AV228" s="200"/>
      <c r="AW228" s="200"/>
    </row>
    <row r="229" spans="1:49" ht="15" customHeight="1" x14ac:dyDescent="0.15">
      <c r="A229" s="202"/>
      <c r="B229" s="46" t="str">
        <f>IF(DATA2!A226="","",DATA2!B229)</f>
        <v/>
      </c>
      <c r="C229" s="125" t="str">
        <f>IF(DATA2!C229="","",DATA2!C229)</f>
        <v/>
      </c>
      <c r="D229" s="125" t="str">
        <f>IF(DATA2!D229="","",DATA2!D229)</f>
        <v/>
      </c>
      <c r="E229" s="125" t="str">
        <f>IF(DATA2!E229="","",DATA2!E229)</f>
        <v/>
      </c>
      <c r="F229" s="125" t="str">
        <f>IF(DATA2!F229="","",DATA2!F229)</f>
        <v/>
      </c>
      <c r="G229" s="125" t="str">
        <f>IF(DATA2!G229="","",DATA2!G229)</f>
        <v/>
      </c>
      <c r="H229" s="125" t="str">
        <f>IF(DATA2!H229="","",DATA2!H229)</f>
        <v/>
      </c>
      <c r="I229" s="125" t="str">
        <f>IF(DATA2!I229="","",DATA2!I229)</f>
        <v/>
      </c>
      <c r="J229" s="125" t="str">
        <f>IF(DATA2!J229="","",DATA2!J229)</f>
        <v/>
      </c>
      <c r="K229" s="125" t="str">
        <f>IF(DATA2!K229="","",DATA2!K229)</f>
        <v/>
      </c>
      <c r="L229" s="125" t="str">
        <f>IF(DATA2!L229="","",DATA2!L229)</f>
        <v/>
      </c>
      <c r="M229" s="125" t="str">
        <f>IF(DATA2!M229="","",DATA2!M229)</f>
        <v/>
      </c>
      <c r="N229" s="125" t="str">
        <f>IF(DATA2!N229="","",DATA2!N229)</f>
        <v/>
      </c>
      <c r="O229" s="125" t="str">
        <f>IF(DATA2!O229="","",DATA2!O229)</f>
        <v/>
      </c>
      <c r="P229" s="125" t="str">
        <f>IF(DATA2!P229="","",DATA2!P229)</f>
        <v/>
      </c>
      <c r="Q229" s="125" t="str">
        <f>IF(DATA2!Q229="","",DATA2!Q229)</f>
        <v/>
      </c>
      <c r="R229" s="125" t="str">
        <f>IF(DATA2!R229="","",DATA2!R229)</f>
        <v/>
      </c>
      <c r="S229" s="125" t="str">
        <f>IF(DATA2!S229="","",DATA2!S229)</f>
        <v/>
      </c>
      <c r="T229" s="125" t="str">
        <f>IF(DATA2!T229="","",DATA2!T229)</f>
        <v/>
      </c>
      <c r="U229" s="125" t="str">
        <f>IF(DATA2!U229="","",DATA2!U229)</f>
        <v/>
      </c>
      <c r="V229" s="125" t="str">
        <f>IF(DATA2!V229="","",DATA2!V229)</f>
        <v/>
      </c>
      <c r="W229" s="125" t="str">
        <f>IF(DATA2!W229="","",DATA2!W229)</f>
        <v/>
      </c>
      <c r="X229" s="125" t="str">
        <f>IF(DATA2!X229="","",DATA2!X229)</f>
        <v/>
      </c>
      <c r="Y229" s="125" t="str">
        <f>IF(DATA2!Y229="","",DATA2!Y229)</f>
        <v/>
      </c>
      <c r="Z229" s="125" t="str">
        <f>IF(DATA2!Z229="","",DATA2!Z229)</f>
        <v/>
      </c>
      <c r="AA229" s="125" t="str">
        <f>IF(DATA2!AA229="","",DATA2!AA229)</f>
        <v/>
      </c>
      <c r="AB229" s="125" t="str">
        <f>IF(DATA2!AB229="","",DATA2!AB229)</f>
        <v/>
      </c>
      <c r="AC229" s="125" t="str">
        <f>IF(DATA2!AC229="","",DATA2!AC229)</f>
        <v/>
      </c>
      <c r="AD229" s="125" t="str">
        <f>IF(DATA2!AD229="","",DATA2!AD229)</f>
        <v/>
      </c>
      <c r="AE229" s="125" t="str">
        <f>IF(DATA2!AE229="","",DATA2!AE229)</f>
        <v/>
      </c>
      <c r="AF229" s="125" t="str">
        <f>IF(DATA2!AF229="","",DATA2!AF229)</f>
        <v/>
      </c>
      <c r="AG229" s="126" t="str">
        <f>IF(DATA2!AG229="","",DATA2!AG229)</f>
        <v/>
      </c>
      <c r="AH229" s="131">
        <f t="shared" si="358"/>
        <v>0</v>
      </c>
      <c r="AI229" s="130">
        <f t="shared" si="332"/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IF(DATA2!A226="","",DATA2!B230)</f>
        <v/>
      </c>
      <c r="C230" s="127" t="str">
        <f>IF(DATA2!C230="","",DATA2!C230)</f>
        <v/>
      </c>
      <c r="D230" s="127" t="str">
        <f>IF(DATA2!D230="","",DATA2!D230)</f>
        <v/>
      </c>
      <c r="E230" s="127" t="str">
        <f>IF(DATA2!E230="","",DATA2!E230)</f>
        <v/>
      </c>
      <c r="F230" s="127" t="str">
        <f>IF(DATA2!F230="","",DATA2!F230)</f>
        <v/>
      </c>
      <c r="G230" s="127" t="str">
        <f>IF(DATA2!G230="","",DATA2!G230)</f>
        <v/>
      </c>
      <c r="H230" s="127" t="str">
        <f>IF(DATA2!H230="","",DATA2!H230)</f>
        <v/>
      </c>
      <c r="I230" s="127" t="str">
        <f>IF(DATA2!I230="","",DATA2!I230)</f>
        <v/>
      </c>
      <c r="J230" s="127" t="str">
        <f>IF(DATA2!J230="","",DATA2!J230)</f>
        <v/>
      </c>
      <c r="K230" s="127" t="str">
        <f>IF(DATA2!K230="","",DATA2!K230)</f>
        <v/>
      </c>
      <c r="L230" s="127" t="str">
        <f>IF(DATA2!L230="","",DATA2!L230)</f>
        <v/>
      </c>
      <c r="M230" s="127" t="str">
        <f>IF(DATA2!M230="","",DATA2!M230)</f>
        <v/>
      </c>
      <c r="N230" s="127" t="str">
        <f>IF(DATA2!N230="","",DATA2!N230)</f>
        <v/>
      </c>
      <c r="O230" s="127" t="str">
        <f>IF(DATA2!O230="","",DATA2!O230)</f>
        <v/>
      </c>
      <c r="P230" s="127" t="str">
        <f>IF(DATA2!P230="","",DATA2!P230)</f>
        <v/>
      </c>
      <c r="Q230" s="127" t="str">
        <f>IF(DATA2!Q230="","",DATA2!Q230)</f>
        <v/>
      </c>
      <c r="R230" s="127" t="str">
        <f>IF(DATA2!R230="","",DATA2!R230)</f>
        <v/>
      </c>
      <c r="S230" s="127" t="str">
        <f>IF(DATA2!S230="","",DATA2!S230)</f>
        <v/>
      </c>
      <c r="T230" s="127" t="str">
        <f>IF(DATA2!T230="","",DATA2!T230)</f>
        <v/>
      </c>
      <c r="U230" s="127" t="str">
        <f>IF(DATA2!U230="","",DATA2!U230)</f>
        <v/>
      </c>
      <c r="V230" s="127" t="str">
        <f>IF(DATA2!V230="","",DATA2!V230)</f>
        <v/>
      </c>
      <c r="W230" s="127" t="str">
        <f>IF(DATA2!W230="","",DATA2!W230)</f>
        <v/>
      </c>
      <c r="X230" s="127" t="str">
        <f>IF(DATA2!X230="","",DATA2!X230)</f>
        <v/>
      </c>
      <c r="Y230" s="127" t="str">
        <f>IF(DATA2!Y230="","",DATA2!Y230)</f>
        <v/>
      </c>
      <c r="Z230" s="127" t="str">
        <f>IF(DATA2!Z230="","",DATA2!Z230)</f>
        <v/>
      </c>
      <c r="AA230" s="127" t="str">
        <f>IF(DATA2!AA230="","",DATA2!AA230)</f>
        <v/>
      </c>
      <c r="AB230" s="127" t="str">
        <f>IF(DATA2!AB230="","",DATA2!AB230)</f>
        <v/>
      </c>
      <c r="AC230" s="127" t="str">
        <f>IF(DATA2!AC230="","",DATA2!AC230)</f>
        <v/>
      </c>
      <c r="AD230" s="127" t="str">
        <f>IF(DATA2!AD230="","",DATA2!AD230)</f>
        <v/>
      </c>
      <c r="AE230" s="127" t="str">
        <f>IF(DATA2!AE230="","",DATA2!AE230)</f>
        <v/>
      </c>
      <c r="AF230" s="127" t="str">
        <f>IF(DATA2!AF230="","",DATA2!AF230)</f>
        <v/>
      </c>
      <c r="AG230" s="128" t="str">
        <f>IF(DATA2!AG230="","",DATA2!AG230)</f>
        <v/>
      </c>
      <c r="AH230" s="132">
        <f t="shared" si="358"/>
        <v>0</v>
      </c>
      <c r="AI230" s="133">
        <f t="shared" si="332"/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IF(DATA2!A231="","",DATA2!A231)</f>
        <v/>
      </c>
      <c r="B231" s="11" t="str">
        <f>IF(DATA2!A231="","",DATA2!B231)</f>
        <v/>
      </c>
      <c r="C231" s="134" t="str">
        <f>IF(DATA2!C231="","",DATA2!C231)</f>
        <v/>
      </c>
      <c r="D231" s="134" t="str">
        <f>IF(DATA2!D231="","",DATA2!D231)</f>
        <v/>
      </c>
      <c r="E231" s="134" t="str">
        <f>IF(DATA2!E231="","",DATA2!E231)</f>
        <v/>
      </c>
      <c r="F231" s="134" t="str">
        <f>IF(DATA2!F231="","",DATA2!F231)</f>
        <v/>
      </c>
      <c r="G231" s="134" t="str">
        <f>IF(DATA2!G231="","",DATA2!G231)</f>
        <v/>
      </c>
      <c r="H231" s="134" t="str">
        <f>IF(DATA2!H231="","",DATA2!H231)</f>
        <v/>
      </c>
      <c r="I231" s="134" t="str">
        <f>IF(DATA2!I231="","",DATA2!I231)</f>
        <v/>
      </c>
      <c r="J231" s="134" t="str">
        <f>IF(DATA2!J231="","",DATA2!J231)</f>
        <v/>
      </c>
      <c r="K231" s="134" t="str">
        <f>IF(DATA2!K231="","",DATA2!K231)</f>
        <v/>
      </c>
      <c r="L231" s="134" t="str">
        <f>IF(DATA2!L231="","",DATA2!L231)</f>
        <v/>
      </c>
      <c r="M231" s="134" t="str">
        <f>IF(DATA2!M231="","",DATA2!M231)</f>
        <v/>
      </c>
      <c r="N231" s="134" t="str">
        <f>IF(DATA2!N231="","",DATA2!N231)</f>
        <v/>
      </c>
      <c r="O231" s="134" t="str">
        <f>IF(DATA2!O231="","",DATA2!O231)</f>
        <v/>
      </c>
      <c r="P231" s="134" t="str">
        <f>IF(DATA2!P231="","",DATA2!P231)</f>
        <v/>
      </c>
      <c r="Q231" s="134" t="str">
        <f>IF(DATA2!Q231="","",DATA2!Q231)</f>
        <v/>
      </c>
      <c r="R231" s="134" t="str">
        <f>IF(DATA2!R231="","",DATA2!R231)</f>
        <v/>
      </c>
      <c r="S231" s="134" t="str">
        <f>IF(DATA2!S231="","",DATA2!S231)</f>
        <v/>
      </c>
      <c r="T231" s="134" t="str">
        <f>IF(DATA2!T231="","",DATA2!T231)</f>
        <v/>
      </c>
      <c r="U231" s="134" t="str">
        <f>IF(DATA2!U231="","",DATA2!U231)</f>
        <v/>
      </c>
      <c r="V231" s="134" t="str">
        <f>IF(DATA2!V231="","",DATA2!V231)</f>
        <v/>
      </c>
      <c r="W231" s="134" t="str">
        <f>IF(DATA2!W231="","",DATA2!W231)</f>
        <v/>
      </c>
      <c r="X231" s="134" t="str">
        <f>IF(DATA2!X231="","",DATA2!X231)</f>
        <v/>
      </c>
      <c r="Y231" s="134" t="str">
        <f>IF(DATA2!Y231="","",DATA2!Y231)</f>
        <v/>
      </c>
      <c r="Z231" s="134" t="str">
        <f>IF(DATA2!Z231="","",DATA2!Z231)</f>
        <v/>
      </c>
      <c r="AA231" s="134" t="str">
        <f>IF(DATA2!AA231="","",DATA2!AA231)</f>
        <v/>
      </c>
      <c r="AB231" s="134" t="str">
        <f>IF(DATA2!AB231="","",DATA2!AB231)</f>
        <v/>
      </c>
      <c r="AC231" s="134" t="str">
        <f>IF(DATA2!AC231="","",DATA2!AC231)</f>
        <v/>
      </c>
      <c r="AD231" s="134" t="str">
        <f>IF(DATA2!AD231="","",DATA2!AD231)</f>
        <v/>
      </c>
      <c r="AE231" s="134" t="str">
        <f>IF(DATA2!AE231="","",DATA2!AE231)</f>
        <v/>
      </c>
      <c r="AF231" s="134" t="str">
        <f>IF(DATA2!AF231="","",DATA2!AF231)</f>
        <v/>
      </c>
      <c r="AG231" s="135" t="str">
        <f>IF(DATA2!AG231="","",DATA2!AG231)</f>
        <v/>
      </c>
      <c r="AH231" s="188">
        <f>COUNTIFS(DATA2!$C$3:$AG$3,0,DATA2!$C231:$AG231,"&lt;&gt;")</f>
        <v>0</v>
      </c>
      <c r="AI231" s="188">
        <f>COUNTIFS(DATA2!$C$3:$AG$3,"&gt;0",DATA2!$C231:$AG231,"&lt;&gt;")</f>
        <v>0</v>
      </c>
      <c r="AJ231" s="204">
        <f t="shared" ref="AJ231" si="367">COUNTIFS($C$3:$AG$3,"=0",C232:AG232,"&gt;0")+COUNTIFS($C$3:$AG$3,"=0",C233:AG233,"&gt;0")</f>
        <v>0</v>
      </c>
      <c r="AK231" s="206">
        <f t="shared" ref="AK231" si="368">COUNTIFS($C$3:$AG$3,"&lt;&gt;0",C232:AG232,"&gt;0")+COUNTIFS($C$3:$AG$3,"&lt;&gt;0",C233:AG233,"&gt;0")</f>
        <v>0</v>
      </c>
      <c r="AL231" s="204">
        <f t="shared" ref="AL231" si="369">COUNTIFS($C$3:$AG$3,"=0",C234:AG234,"&gt;0")+COUNTIFS($C$3:$AG$3,"=0",C235:AG235,"&gt;0")</f>
        <v>0</v>
      </c>
      <c r="AM231" s="206">
        <f t="shared" ref="AM231" si="370">COUNTIFS($C$3:$AG$3,"&lt;&gt;0",C234:AG234,"&gt;0")+COUNTIFS($C$3:$AG$3,"&lt;&gt;0",C235:AG235,"&gt;0")</f>
        <v>0</v>
      </c>
      <c r="AN231" s="200">
        <f t="shared" ref="AN231:AP231" si="371">COUNTIF($C231:$AG231,AN$5)</f>
        <v>0</v>
      </c>
      <c r="AO231" s="200">
        <f t="shared" si="371"/>
        <v>0</v>
      </c>
      <c r="AP231" s="200">
        <f t="shared" si="371"/>
        <v>0</v>
      </c>
      <c r="AQ231" s="200">
        <f t="shared" ref="AQ231" si="372">COUNTIF($C231:$AG231,AQ$5)+COUNTIF($C231:$AG231,"半振")*0.5</f>
        <v>0</v>
      </c>
      <c r="AR231" s="200">
        <f t="shared" ref="AR231" si="373">COUNTIF($C231:$AG231,AR$5)+COUNTIF($C231:$AG231,"半有")*0.5</f>
        <v>0</v>
      </c>
      <c r="AS231" s="200">
        <f t="shared" ref="AS231" si="374">COUNTIF($C231:$AG231,AS$5)+COUNTIF($C231:$AG231,"半欠")*0.5</f>
        <v>0</v>
      </c>
      <c r="AT231" s="200">
        <f t="shared" si="341"/>
        <v>0</v>
      </c>
      <c r="AU231" s="200">
        <f t="shared" si="341"/>
        <v>0</v>
      </c>
      <c r="AV231" s="200">
        <f t="shared" si="341"/>
        <v>0</v>
      </c>
      <c r="AW231" s="200">
        <f t="shared" si="341"/>
        <v>0</v>
      </c>
    </row>
    <row r="232" spans="1:49" ht="15" customHeight="1" x14ac:dyDescent="0.15">
      <c r="A232" s="202"/>
      <c r="B232" s="44" t="str">
        <f>IF(DATA2!A231="","",DATA2!B232)</f>
        <v/>
      </c>
      <c r="C232" s="123" t="str">
        <f>IF(DATA2!C232="","",DATA2!C232)</f>
        <v/>
      </c>
      <c r="D232" s="123" t="str">
        <f>IF(DATA2!D232="","",DATA2!D232)</f>
        <v/>
      </c>
      <c r="E232" s="123" t="str">
        <f>IF(DATA2!E232="","",DATA2!E232)</f>
        <v/>
      </c>
      <c r="F232" s="123" t="str">
        <f>IF(DATA2!F232="","",DATA2!F232)</f>
        <v/>
      </c>
      <c r="G232" s="123" t="str">
        <f>IF(DATA2!G232="","",DATA2!G232)</f>
        <v/>
      </c>
      <c r="H232" s="123" t="str">
        <f>IF(DATA2!H232="","",DATA2!H232)</f>
        <v/>
      </c>
      <c r="I232" s="123" t="str">
        <f>IF(DATA2!I232="","",DATA2!I232)</f>
        <v/>
      </c>
      <c r="J232" s="123" t="str">
        <f>IF(DATA2!J232="","",DATA2!J232)</f>
        <v/>
      </c>
      <c r="K232" s="123" t="str">
        <f>IF(DATA2!K232="","",DATA2!K232)</f>
        <v/>
      </c>
      <c r="L232" s="123" t="str">
        <f>IF(DATA2!L232="","",DATA2!L232)</f>
        <v/>
      </c>
      <c r="M232" s="123" t="str">
        <f>IF(DATA2!M232="","",DATA2!M232)</f>
        <v/>
      </c>
      <c r="N232" s="123" t="str">
        <f>IF(DATA2!N232="","",DATA2!N232)</f>
        <v/>
      </c>
      <c r="O232" s="123" t="str">
        <f>IF(DATA2!O232="","",DATA2!O232)</f>
        <v/>
      </c>
      <c r="P232" s="123" t="str">
        <f>IF(DATA2!P232="","",DATA2!P232)</f>
        <v/>
      </c>
      <c r="Q232" s="123" t="str">
        <f>IF(DATA2!Q232="","",DATA2!Q232)</f>
        <v/>
      </c>
      <c r="R232" s="123" t="str">
        <f>IF(DATA2!R232="","",DATA2!R232)</f>
        <v/>
      </c>
      <c r="S232" s="123" t="str">
        <f>IF(DATA2!S232="","",DATA2!S232)</f>
        <v/>
      </c>
      <c r="T232" s="123" t="str">
        <f>IF(DATA2!T232="","",DATA2!T232)</f>
        <v/>
      </c>
      <c r="U232" s="123" t="str">
        <f>IF(DATA2!U232="","",DATA2!U232)</f>
        <v/>
      </c>
      <c r="V232" s="123" t="str">
        <f>IF(DATA2!V232="","",DATA2!V232)</f>
        <v/>
      </c>
      <c r="W232" s="123" t="str">
        <f>IF(DATA2!W232="","",DATA2!W232)</f>
        <v/>
      </c>
      <c r="X232" s="123" t="str">
        <f>IF(DATA2!X232="","",DATA2!X232)</f>
        <v/>
      </c>
      <c r="Y232" s="123" t="str">
        <f>IF(DATA2!Y232="","",DATA2!Y232)</f>
        <v/>
      </c>
      <c r="Z232" s="123" t="str">
        <f>IF(DATA2!Z232="","",DATA2!Z232)</f>
        <v/>
      </c>
      <c r="AA232" s="123" t="str">
        <f>IF(DATA2!AA232="","",DATA2!AA232)</f>
        <v/>
      </c>
      <c r="AB232" s="123" t="str">
        <f>IF(DATA2!AB232="","",DATA2!AB232)</f>
        <v/>
      </c>
      <c r="AC232" s="123" t="str">
        <f>IF(DATA2!AC232="","",DATA2!AC232)</f>
        <v/>
      </c>
      <c r="AD232" s="123" t="str">
        <f>IF(DATA2!AD232="","",DATA2!AD232)</f>
        <v/>
      </c>
      <c r="AE232" s="123" t="str">
        <f>IF(DATA2!AE232="","",DATA2!AE232)</f>
        <v/>
      </c>
      <c r="AF232" s="123" t="str">
        <f>IF(DATA2!AF232="","",DATA2!AF232)</f>
        <v/>
      </c>
      <c r="AG232" s="124" t="str">
        <f>IF(DATA2!AG232="","",DATA2!AG232)</f>
        <v/>
      </c>
      <c r="AH232" s="129">
        <f t="shared" si="358"/>
        <v>0</v>
      </c>
      <c r="AI232" s="129">
        <f t="shared" si="332"/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2"/>
      <c r="B233" s="46" t="str">
        <f>IF(DATA2!A231="","",DATA2!B233)</f>
        <v/>
      </c>
      <c r="C233" s="125" t="str">
        <f>IF(DATA2!C233="","",DATA2!C233)</f>
        <v/>
      </c>
      <c r="D233" s="125" t="str">
        <f>IF(DATA2!D233="","",DATA2!D233)</f>
        <v/>
      </c>
      <c r="E233" s="125" t="str">
        <f>IF(DATA2!E233="","",DATA2!E233)</f>
        <v/>
      </c>
      <c r="F233" s="125" t="str">
        <f>IF(DATA2!F233="","",DATA2!F233)</f>
        <v/>
      </c>
      <c r="G233" s="125" t="str">
        <f>IF(DATA2!G233="","",DATA2!G233)</f>
        <v/>
      </c>
      <c r="H233" s="125" t="str">
        <f>IF(DATA2!H233="","",DATA2!H233)</f>
        <v/>
      </c>
      <c r="I233" s="125" t="str">
        <f>IF(DATA2!I233="","",DATA2!I233)</f>
        <v/>
      </c>
      <c r="J233" s="125" t="str">
        <f>IF(DATA2!J233="","",DATA2!J233)</f>
        <v/>
      </c>
      <c r="K233" s="125" t="str">
        <f>IF(DATA2!K233="","",DATA2!K233)</f>
        <v/>
      </c>
      <c r="L233" s="125" t="str">
        <f>IF(DATA2!L233="","",DATA2!L233)</f>
        <v/>
      </c>
      <c r="M233" s="125" t="str">
        <f>IF(DATA2!M233="","",DATA2!M233)</f>
        <v/>
      </c>
      <c r="N233" s="125" t="str">
        <f>IF(DATA2!N233="","",DATA2!N233)</f>
        <v/>
      </c>
      <c r="O233" s="125" t="str">
        <f>IF(DATA2!O233="","",DATA2!O233)</f>
        <v/>
      </c>
      <c r="P233" s="125" t="str">
        <f>IF(DATA2!P233="","",DATA2!P233)</f>
        <v/>
      </c>
      <c r="Q233" s="125" t="str">
        <f>IF(DATA2!Q233="","",DATA2!Q233)</f>
        <v/>
      </c>
      <c r="R233" s="125" t="str">
        <f>IF(DATA2!R233="","",DATA2!R233)</f>
        <v/>
      </c>
      <c r="S233" s="125" t="str">
        <f>IF(DATA2!S233="","",DATA2!S233)</f>
        <v/>
      </c>
      <c r="T233" s="125" t="str">
        <f>IF(DATA2!T233="","",DATA2!T233)</f>
        <v/>
      </c>
      <c r="U233" s="125" t="str">
        <f>IF(DATA2!U233="","",DATA2!U233)</f>
        <v/>
      </c>
      <c r="V233" s="125" t="str">
        <f>IF(DATA2!V233="","",DATA2!V233)</f>
        <v/>
      </c>
      <c r="W233" s="125" t="str">
        <f>IF(DATA2!W233="","",DATA2!W233)</f>
        <v/>
      </c>
      <c r="X233" s="125" t="str">
        <f>IF(DATA2!X233="","",DATA2!X233)</f>
        <v/>
      </c>
      <c r="Y233" s="125" t="str">
        <f>IF(DATA2!Y233="","",DATA2!Y233)</f>
        <v/>
      </c>
      <c r="Z233" s="125" t="str">
        <f>IF(DATA2!Z233="","",DATA2!Z233)</f>
        <v/>
      </c>
      <c r="AA233" s="125" t="str">
        <f>IF(DATA2!AA233="","",DATA2!AA233)</f>
        <v/>
      </c>
      <c r="AB233" s="125" t="str">
        <f>IF(DATA2!AB233="","",DATA2!AB233)</f>
        <v/>
      </c>
      <c r="AC233" s="125" t="str">
        <f>IF(DATA2!AC233="","",DATA2!AC233)</f>
        <v/>
      </c>
      <c r="AD233" s="125" t="str">
        <f>IF(DATA2!AD233="","",DATA2!AD233)</f>
        <v/>
      </c>
      <c r="AE233" s="125" t="str">
        <f>IF(DATA2!AE233="","",DATA2!AE233)</f>
        <v/>
      </c>
      <c r="AF233" s="125" t="str">
        <f>IF(DATA2!AF233="","",DATA2!AF233)</f>
        <v/>
      </c>
      <c r="AG233" s="126" t="str">
        <f>IF(DATA2!AG233="","",DATA2!AG233)</f>
        <v/>
      </c>
      <c r="AH233" s="130">
        <f t="shared" si="358"/>
        <v>0</v>
      </c>
      <c r="AI233" s="130">
        <f t="shared" si="332"/>
        <v>0</v>
      </c>
      <c r="AJ233" s="204"/>
      <c r="AK233" s="206"/>
      <c r="AL233" s="204"/>
      <c r="AM233" s="206"/>
      <c r="AN233" s="200"/>
      <c r="AO233" s="200"/>
      <c r="AP233" s="200"/>
      <c r="AQ233" s="200"/>
      <c r="AR233" s="200"/>
      <c r="AS233" s="200"/>
      <c r="AT233" s="200"/>
      <c r="AU233" s="200"/>
      <c r="AV233" s="200"/>
      <c r="AW233" s="200"/>
    </row>
    <row r="234" spans="1:49" ht="15" customHeight="1" x14ac:dyDescent="0.15">
      <c r="A234" s="202"/>
      <c r="B234" s="46" t="str">
        <f>IF(DATA2!A231="","",DATA2!B234)</f>
        <v/>
      </c>
      <c r="C234" s="125" t="str">
        <f>IF(DATA2!C234="","",DATA2!C234)</f>
        <v/>
      </c>
      <c r="D234" s="125" t="str">
        <f>IF(DATA2!D234="","",DATA2!D234)</f>
        <v/>
      </c>
      <c r="E234" s="125" t="str">
        <f>IF(DATA2!E234="","",DATA2!E234)</f>
        <v/>
      </c>
      <c r="F234" s="125" t="str">
        <f>IF(DATA2!F234="","",DATA2!F234)</f>
        <v/>
      </c>
      <c r="G234" s="125" t="str">
        <f>IF(DATA2!G234="","",DATA2!G234)</f>
        <v/>
      </c>
      <c r="H234" s="125" t="str">
        <f>IF(DATA2!H234="","",DATA2!H234)</f>
        <v/>
      </c>
      <c r="I234" s="125" t="str">
        <f>IF(DATA2!I234="","",DATA2!I234)</f>
        <v/>
      </c>
      <c r="J234" s="125" t="str">
        <f>IF(DATA2!J234="","",DATA2!J234)</f>
        <v/>
      </c>
      <c r="K234" s="125" t="str">
        <f>IF(DATA2!K234="","",DATA2!K234)</f>
        <v/>
      </c>
      <c r="L234" s="125" t="str">
        <f>IF(DATA2!L234="","",DATA2!L234)</f>
        <v/>
      </c>
      <c r="M234" s="125" t="str">
        <f>IF(DATA2!M234="","",DATA2!M234)</f>
        <v/>
      </c>
      <c r="N234" s="125" t="str">
        <f>IF(DATA2!N234="","",DATA2!N234)</f>
        <v/>
      </c>
      <c r="O234" s="125" t="str">
        <f>IF(DATA2!O234="","",DATA2!O234)</f>
        <v/>
      </c>
      <c r="P234" s="125" t="str">
        <f>IF(DATA2!P234="","",DATA2!P234)</f>
        <v/>
      </c>
      <c r="Q234" s="125" t="str">
        <f>IF(DATA2!Q234="","",DATA2!Q234)</f>
        <v/>
      </c>
      <c r="R234" s="125" t="str">
        <f>IF(DATA2!R234="","",DATA2!R234)</f>
        <v/>
      </c>
      <c r="S234" s="125" t="str">
        <f>IF(DATA2!S234="","",DATA2!S234)</f>
        <v/>
      </c>
      <c r="T234" s="125" t="str">
        <f>IF(DATA2!T234="","",DATA2!T234)</f>
        <v/>
      </c>
      <c r="U234" s="125" t="str">
        <f>IF(DATA2!U234="","",DATA2!U234)</f>
        <v/>
      </c>
      <c r="V234" s="125" t="str">
        <f>IF(DATA2!V234="","",DATA2!V234)</f>
        <v/>
      </c>
      <c r="W234" s="125" t="str">
        <f>IF(DATA2!W234="","",DATA2!W234)</f>
        <v/>
      </c>
      <c r="X234" s="125" t="str">
        <f>IF(DATA2!X234="","",DATA2!X234)</f>
        <v/>
      </c>
      <c r="Y234" s="125" t="str">
        <f>IF(DATA2!Y234="","",DATA2!Y234)</f>
        <v/>
      </c>
      <c r="Z234" s="125" t="str">
        <f>IF(DATA2!Z234="","",DATA2!Z234)</f>
        <v/>
      </c>
      <c r="AA234" s="125" t="str">
        <f>IF(DATA2!AA234="","",DATA2!AA234)</f>
        <v/>
      </c>
      <c r="AB234" s="125" t="str">
        <f>IF(DATA2!AB234="","",DATA2!AB234)</f>
        <v/>
      </c>
      <c r="AC234" s="125" t="str">
        <f>IF(DATA2!AC234="","",DATA2!AC234)</f>
        <v/>
      </c>
      <c r="AD234" s="125" t="str">
        <f>IF(DATA2!AD234="","",DATA2!AD234)</f>
        <v/>
      </c>
      <c r="AE234" s="125" t="str">
        <f>IF(DATA2!AE234="","",DATA2!AE234)</f>
        <v/>
      </c>
      <c r="AF234" s="125" t="str">
        <f>IF(DATA2!AF234="","",DATA2!AF234)</f>
        <v/>
      </c>
      <c r="AG234" s="126" t="str">
        <f>IF(DATA2!AG234="","",DATA2!AG234)</f>
        <v/>
      </c>
      <c r="AH234" s="131">
        <f t="shared" si="358"/>
        <v>0</v>
      </c>
      <c r="AI234" s="130">
        <f t="shared" si="332"/>
        <v>0</v>
      </c>
      <c r="AJ234" s="204"/>
      <c r="AK234" s="206"/>
      <c r="AL234" s="204"/>
      <c r="AM234" s="206"/>
      <c r="AN234" s="200"/>
      <c r="AO234" s="200"/>
      <c r="AP234" s="200"/>
      <c r="AQ234" s="200"/>
      <c r="AR234" s="200"/>
      <c r="AS234" s="200"/>
      <c r="AT234" s="200"/>
      <c r="AU234" s="200"/>
      <c r="AV234" s="200"/>
      <c r="AW234" s="200"/>
    </row>
    <row r="235" spans="1:49" ht="15" customHeight="1" x14ac:dyDescent="0.15">
      <c r="A235" s="203"/>
      <c r="B235" s="74" t="str">
        <f>IF(DATA2!A231="","",DATA2!B235)</f>
        <v/>
      </c>
      <c r="C235" s="127" t="str">
        <f>IF(DATA2!C235="","",DATA2!C235)</f>
        <v/>
      </c>
      <c r="D235" s="127" t="str">
        <f>IF(DATA2!D235="","",DATA2!D235)</f>
        <v/>
      </c>
      <c r="E235" s="127" t="str">
        <f>IF(DATA2!E235="","",DATA2!E235)</f>
        <v/>
      </c>
      <c r="F235" s="127" t="str">
        <f>IF(DATA2!F235="","",DATA2!F235)</f>
        <v/>
      </c>
      <c r="G235" s="127" t="str">
        <f>IF(DATA2!G235="","",DATA2!G235)</f>
        <v/>
      </c>
      <c r="H235" s="127" t="str">
        <f>IF(DATA2!H235="","",DATA2!H235)</f>
        <v/>
      </c>
      <c r="I235" s="127" t="str">
        <f>IF(DATA2!I235="","",DATA2!I235)</f>
        <v/>
      </c>
      <c r="J235" s="127" t="str">
        <f>IF(DATA2!J235="","",DATA2!J235)</f>
        <v/>
      </c>
      <c r="K235" s="127" t="str">
        <f>IF(DATA2!K235="","",DATA2!K235)</f>
        <v/>
      </c>
      <c r="L235" s="127" t="str">
        <f>IF(DATA2!L235="","",DATA2!L235)</f>
        <v/>
      </c>
      <c r="M235" s="127" t="str">
        <f>IF(DATA2!M235="","",DATA2!M235)</f>
        <v/>
      </c>
      <c r="N235" s="127" t="str">
        <f>IF(DATA2!N235="","",DATA2!N235)</f>
        <v/>
      </c>
      <c r="O235" s="127" t="str">
        <f>IF(DATA2!O235="","",DATA2!O235)</f>
        <v/>
      </c>
      <c r="P235" s="127" t="str">
        <f>IF(DATA2!P235="","",DATA2!P235)</f>
        <v/>
      </c>
      <c r="Q235" s="127" t="str">
        <f>IF(DATA2!Q235="","",DATA2!Q235)</f>
        <v/>
      </c>
      <c r="R235" s="127" t="str">
        <f>IF(DATA2!R235="","",DATA2!R235)</f>
        <v/>
      </c>
      <c r="S235" s="127" t="str">
        <f>IF(DATA2!S235="","",DATA2!S235)</f>
        <v/>
      </c>
      <c r="T235" s="127" t="str">
        <f>IF(DATA2!T235="","",DATA2!T235)</f>
        <v/>
      </c>
      <c r="U235" s="127" t="str">
        <f>IF(DATA2!U235="","",DATA2!U235)</f>
        <v/>
      </c>
      <c r="V235" s="127" t="str">
        <f>IF(DATA2!V235="","",DATA2!V235)</f>
        <v/>
      </c>
      <c r="W235" s="127" t="str">
        <f>IF(DATA2!W235="","",DATA2!W235)</f>
        <v/>
      </c>
      <c r="X235" s="127" t="str">
        <f>IF(DATA2!X235="","",DATA2!X235)</f>
        <v/>
      </c>
      <c r="Y235" s="127" t="str">
        <f>IF(DATA2!Y235="","",DATA2!Y235)</f>
        <v/>
      </c>
      <c r="Z235" s="127" t="str">
        <f>IF(DATA2!Z235="","",DATA2!Z235)</f>
        <v/>
      </c>
      <c r="AA235" s="127" t="str">
        <f>IF(DATA2!AA235="","",DATA2!AA235)</f>
        <v/>
      </c>
      <c r="AB235" s="127" t="str">
        <f>IF(DATA2!AB235="","",DATA2!AB235)</f>
        <v/>
      </c>
      <c r="AC235" s="127" t="str">
        <f>IF(DATA2!AC235="","",DATA2!AC235)</f>
        <v/>
      </c>
      <c r="AD235" s="127" t="str">
        <f>IF(DATA2!AD235="","",DATA2!AD235)</f>
        <v/>
      </c>
      <c r="AE235" s="127" t="str">
        <f>IF(DATA2!AE235="","",DATA2!AE235)</f>
        <v/>
      </c>
      <c r="AF235" s="127" t="str">
        <f>IF(DATA2!AF235="","",DATA2!AF235)</f>
        <v/>
      </c>
      <c r="AG235" s="128" t="str">
        <f>IF(DATA2!AG235="","",DATA2!AG235)</f>
        <v/>
      </c>
      <c r="AH235" s="132">
        <f t="shared" si="358"/>
        <v>0</v>
      </c>
      <c r="AI235" s="133">
        <f t="shared" si="332"/>
        <v>0</v>
      </c>
      <c r="AJ235" s="205"/>
      <c r="AK235" s="207"/>
      <c r="AL235" s="205"/>
      <c r="AM235" s="207"/>
      <c r="AN235" s="201"/>
      <c r="AO235" s="201"/>
      <c r="AP235" s="201"/>
      <c r="AQ235" s="201"/>
      <c r="AR235" s="201"/>
      <c r="AS235" s="201"/>
      <c r="AT235" s="201"/>
      <c r="AU235" s="201"/>
      <c r="AV235" s="201"/>
      <c r="AW235" s="201"/>
    </row>
    <row r="236" spans="1:49" ht="15" customHeight="1" x14ac:dyDescent="0.15">
      <c r="A236" s="202" t="str">
        <f>IF(DATA2!A236="","",DATA2!A236)</f>
        <v/>
      </c>
      <c r="B236" s="11" t="str">
        <f>IF(DATA2!A236="","",DATA2!B236)</f>
        <v/>
      </c>
      <c r="C236" s="134" t="str">
        <f>IF(DATA2!C236="","",DATA2!C236)</f>
        <v/>
      </c>
      <c r="D236" s="134" t="str">
        <f>IF(DATA2!D236="","",DATA2!D236)</f>
        <v/>
      </c>
      <c r="E236" s="134" t="str">
        <f>IF(DATA2!E236="","",DATA2!E236)</f>
        <v/>
      </c>
      <c r="F236" s="134" t="str">
        <f>IF(DATA2!F236="","",DATA2!F236)</f>
        <v/>
      </c>
      <c r="G236" s="134" t="str">
        <f>IF(DATA2!G236="","",DATA2!G236)</f>
        <v/>
      </c>
      <c r="H236" s="134" t="str">
        <f>IF(DATA2!H236="","",DATA2!H236)</f>
        <v/>
      </c>
      <c r="I236" s="134" t="str">
        <f>IF(DATA2!I236="","",DATA2!I236)</f>
        <v/>
      </c>
      <c r="J236" s="134" t="str">
        <f>IF(DATA2!J236="","",DATA2!J236)</f>
        <v/>
      </c>
      <c r="K236" s="134" t="str">
        <f>IF(DATA2!K236="","",DATA2!K236)</f>
        <v/>
      </c>
      <c r="L236" s="134" t="str">
        <f>IF(DATA2!L236="","",DATA2!L236)</f>
        <v/>
      </c>
      <c r="M236" s="134" t="str">
        <f>IF(DATA2!M236="","",DATA2!M236)</f>
        <v/>
      </c>
      <c r="N236" s="134" t="str">
        <f>IF(DATA2!N236="","",DATA2!N236)</f>
        <v/>
      </c>
      <c r="O236" s="134" t="str">
        <f>IF(DATA2!O236="","",DATA2!O236)</f>
        <v/>
      </c>
      <c r="P236" s="134" t="str">
        <f>IF(DATA2!P236="","",DATA2!P236)</f>
        <v/>
      </c>
      <c r="Q236" s="134" t="str">
        <f>IF(DATA2!Q236="","",DATA2!Q236)</f>
        <v/>
      </c>
      <c r="R236" s="134" t="str">
        <f>IF(DATA2!R236="","",DATA2!R236)</f>
        <v/>
      </c>
      <c r="S236" s="134" t="str">
        <f>IF(DATA2!S236="","",DATA2!S236)</f>
        <v/>
      </c>
      <c r="T236" s="134" t="str">
        <f>IF(DATA2!T236="","",DATA2!T236)</f>
        <v/>
      </c>
      <c r="U236" s="134" t="str">
        <f>IF(DATA2!U236="","",DATA2!U236)</f>
        <v/>
      </c>
      <c r="V236" s="134" t="str">
        <f>IF(DATA2!V236="","",DATA2!V236)</f>
        <v/>
      </c>
      <c r="W236" s="134" t="str">
        <f>IF(DATA2!W236="","",DATA2!W236)</f>
        <v/>
      </c>
      <c r="X236" s="134" t="str">
        <f>IF(DATA2!X236="","",DATA2!X236)</f>
        <v/>
      </c>
      <c r="Y236" s="134" t="str">
        <f>IF(DATA2!Y236="","",DATA2!Y236)</f>
        <v/>
      </c>
      <c r="Z236" s="134" t="str">
        <f>IF(DATA2!Z236="","",DATA2!Z236)</f>
        <v/>
      </c>
      <c r="AA236" s="134" t="str">
        <f>IF(DATA2!AA236="","",DATA2!AA236)</f>
        <v/>
      </c>
      <c r="AB236" s="134" t="str">
        <f>IF(DATA2!AB236="","",DATA2!AB236)</f>
        <v/>
      </c>
      <c r="AC236" s="134" t="str">
        <f>IF(DATA2!AC236="","",DATA2!AC236)</f>
        <v/>
      </c>
      <c r="AD236" s="134" t="str">
        <f>IF(DATA2!AD236="","",DATA2!AD236)</f>
        <v/>
      </c>
      <c r="AE236" s="134" t="str">
        <f>IF(DATA2!AE236="","",DATA2!AE236)</f>
        <v/>
      </c>
      <c r="AF236" s="134" t="str">
        <f>IF(DATA2!AF236="","",DATA2!AF236)</f>
        <v/>
      </c>
      <c r="AG236" s="135" t="str">
        <f>IF(DATA2!AG236="","",DATA2!AG236)</f>
        <v/>
      </c>
      <c r="AH236" s="188">
        <f>COUNTIFS(DATA2!$C$3:$AG$3,0,DATA2!$C236:$AG236,"&lt;&gt;")</f>
        <v>0</v>
      </c>
      <c r="AI236" s="188">
        <f>COUNTIFS(DATA2!$C$3:$AG$3,"&gt;0",DATA2!$C236:$AG236,"&lt;&gt;")</f>
        <v>0</v>
      </c>
      <c r="AJ236" s="204">
        <f t="shared" ref="AJ236" si="375">COUNTIFS($C$3:$AG$3,"=0",C237:AG237,"&gt;0")+COUNTIFS($C$3:$AG$3,"=0",C238:AG238,"&gt;0")</f>
        <v>0</v>
      </c>
      <c r="AK236" s="206">
        <f t="shared" ref="AK236" si="376">COUNTIFS($C$3:$AG$3,"&lt;&gt;0",C237:AG237,"&gt;0")+COUNTIFS($C$3:$AG$3,"&lt;&gt;0",C238:AG238,"&gt;0")</f>
        <v>0</v>
      </c>
      <c r="AL236" s="204">
        <f t="shared" ref="AL236" si="377">COUNTIFS($C$3:$AG$3,"=0",C239:AG239,"&gt;0")+COUNTIFS($C$3:$AG$3,"=0",C240:AG240,"&gt;0")</f>
        <v>0</v>
      </c>
      <c r="AM236" s="206">
        <f t="shared" ref="AM236" si="378">COUNTIFS($C$3:$AG$3,"&lt;&gt;0",C239:AG239,"&gt;0")+COUNTIFS($C$3:$AG$3,"&lt;&gt;0",C240:AG240,"&gt;0")</f>
        <v>0</v>
      </c>
      <c r="AN236" s="200">
        <f t="shared" ref="AN236:AP236" si="379">COUNTIF($C236:$AG236,AN$5)</f>
        <v>0</v>
      </c>
      <c r="AO236" s="200">
        <f t="shared" si="379"/>
        <v>0</v>
      </c>
      <c r="AP236" s="200">
        <f t="shared" si="379"/>
        <v>0</v>
      </c>
      <c r="AQ236" s="200">
        <f t="shared" ref="AQ236" si="380">COUNTIF($C236:$AG236,AQ$5)+COUNTIF($C236:$AG236,"半振")*0.5</f>
        <v>0</v>
      </c>
      <c r="AR236" s="200">
        <f t="shared" ref="AR236" si="381">COUNTIF($C236:$AG236,AR$5)+COUNTIF($C236:$AG236,"半有")*0.5</f>
        <v>0</v>
      </c>
      <c r="AS236" s="200">
        <f t="shared" ref="AS236" si="382">COUNTIF($C236:$AG236,AS$5)+COUNTIF($C236:$AG236,"半欠")*0.5</f>
        <v>0</v>
      </c>
      <c r="AT236" s="200">
        <f t="shared" si="341"/>
        <v>0</v>
      </c>
      <c r="AU236" s="200">
        <f t="shared" si="341"/>
        <v>0</v>
      </c>
      <c r="AV236" s="200">
        <f t="shared" si="341"/>
        <v>0</v>
      </c>
      <c r="AW236" s="200">
        <f t="shared" si="341"/>
        <v>0</v>
      </c>
    </row>
    <row r="237" spans="1:49" ht="15" customHeight="1" x14ac:dyDescent="0.15">
      <c r="A237" s="202"/>
      <c r="B237" s="44" t="str">
        <f>IF(DATA2!A236="","",DATA2!B237)</f>
        <v/>
      </c>
      <c r="C237" s="123" t="str">
        <f>IF(DATA2!C237="","",DATA2!C237)</f>
        <v/>
      </c>
      <c r="D237" s="123" t="str">
        <f>IF(DATA2!D237="","",DATA2!D237)</f>
        <v/>
      </c>
      <c r="E237" s="123" t="str">
        <f>IF(DATA2!E237="","",DATA2!E237)</f>
        <v/>
      </c>
      <c r="F237" s="123" t="str">
        <f>IF(DATA2!F237="","",DATA2!F237)</f>
        <v/>
      </c>
      <c r="G237" s="123" t="str">
        <f>IF(DATA2!G237="","",DATA2!G237)</f>
        <v/>
      </c>
      <c r="H237" s="123" t="str">
        <f>IF(DATA2!H237="","",DATA2!H237)</f>
        <v/>
      </c>
      <c r="I237" s="123" t="str">
        <f>IF(DATA2!I237="","",DATA2!I237)</f>
        <v/>
      </c>
      <c r="J237" s="123" t="str">
        <f>IF(DATA2!J237="","",DATA2!J237)</f>
        <v/>
      </c>
      <c r="K237" s="123" t="str">
        <f>IF(DATA2!K237="","",DATA2!K237)</f>
        <v/>
      </c>
      <c r="L237" s="123" t="str">
        <f>IF(DATA2!L237="","",DATA2!L237)</f>
        <v/>
      </c>
      <c r="M237" s="123" t="str">
        <f>IF(DATA2!M237="","",DATA2!M237)</f>
        <v/>
      </c>
      <c r="N237" s="123" t="str">
        <f>IF(DATA2!N237="","",DATA2!N237)</f>
        <v/>
      </c>
      <c r="O237" s="123" t="str">
        <f>IF(DATA2!O237="","",DATA2!O237)</f>
        <v/>
      </c>
      <c r="P237" s="123" t="str">
        <f>IF(DATA2!P237="","",DATA2!P237)</f>
        <v/>
      </c>
      <c r="Q237" s="123" t="str">
        <f>IF(DATA2!Q237="","",DATA2!Q237)</f>
        <v/>
      </c>
      <c r="R237" s="123" t="str">
        <f>IF(DATA2!R237="","",DATA2!R237)</f>
        <v/>
      </c>
      <c r="S237" s="123" t="str">
        <f>IF(DATA2!S237="","",DATA2!S237)</f>
        <v/>
      </c>
      <c r="T237" s="123" t="str">
        <f>IF(DATA2!T237="","",DATA2!T237)</f>
        <v/>
      </c>
      <c r="U237" s="123" t="str">
        <f>IF(DATA2!U237="","",DATA2!U237)</f>
        <v/>
      </c>
      <c r="V237" s="123" t="str">
        <f>IF(DATA2!V237="","",DATA2!V237)</f>
        <v/>
      </c>
      <c r="W237" s="123" t="str">
        <f>IF(DATA2!W237="","",DATA2!W237)</f>
        <v/>
      </c>
      <c r="X237" s="123" t="str">
        <f>IF(DATA2!X237="","",DATA2!X237)</f>
        <v/>
      </c>
      <c r="Y237" s="123" t="str">
        <f>IF(DATA2!Y237="","",DATA2!Y237)</f>
        <v/>
      </c>
      <c r="Z237" s="123" t="str">
        <f>IF(DATA2!Z237="","",DATA2!Z237)</f>
        <v/>
      </c>
      <c r="AA237" s="123" t="str">
        <f>IF(DATA2!AA237="","",DATA2!AA237)</f>
        <v/>
      </c>
      <c r="AB237" s="123" t="str">
        <f>IF(DATA2!AB237="","",DATA2!AB237)</f>
        <v/>
      </c>
      <c r="AC237" s="123" t="str">
        <f>IF(DATA2!AC237="","",DATA2!AC237)</f>
        <v/>
      </c>
      <c r="AD237" s="123" t="str">
        <f>IF(DATA2!AD237="","",DATA2!AD237)</f>
        <v/>
      </c>
      <c r="AE237" s="123" t="str">
        <f>IF(DATA2!AE237="","",DATA2!AE237)</f>
        <v/>
      </c>
      <c r="AF237" s="123" t="str">
        <f>IF(DATA2!AF237="","",DATA2!AF237)</f>
        <v/>
      </c>
      <c r="AG237" s="124" t="str">
        <f>IF(DATA2!AG237="","",DATA2!AG237)</f>
        <v/>
      </c>
      <c r="AH237" s="129">
        <f t="shared" si="358"/>
        <v>0</v>
      </c>
      <c r="AI237" s="129">
        <f t="shared" si="332"/>
        <v>0</v>
      </c>
      <c r="AJ237" s="204"/>
      <c r="AK237" s="206"/>
      <c r="AL237" s="204"/>
      <c r="AM237" s="206"/>
      <c r="AN237" s="200"/>
      <c r="AO237" s="200"/>
      <c r="AP237" s="200"/>
      <c r="AQ237" s="200"/>
      <c r="AR237" s="200"/>
      <c r="AS237" s="200"/>
      <c r="AT237" s="200"/>
      <c r="AU237" s="200"/>
      <c r="AV237" s="200"/>
      <c r="AW237" s="200"/>
    </row>
    <row r="238" spans="1:49" ht="15" customHeight="1" x14ac:dyDescent="0.15">
      <c r="A238" s="202"/>
      <c r="B238" s="46" t="str">
        <f>IF(DATA2!A236="","",DATA2!B238)</f>
        <v/>
      </c>
      <c r="C238" s="125" t="str">
        <f>IF(DATA2!C238="","",DATA2!C238)</f>
        <v/>
      </c>
      <c r="D238" s="125" t="str">
        <f>IF(DATA2!D238="","",DATA2!D238)</f>
        <v/>
      </c>
      <c r="E238" s="125" t="str">
        <f>IF(DATA2!E238="","",DATA2!E238)</f>
        <v/>
      </c>
      <c r="F238" s="125" t="str">
        <f>IF(DATA2!F238="","",DATA2!F238)</f>
        <v/>
      </c>
      <c r="G238" s="125" t="str">
        <f>IF(DATA2!G238="","",DATA2!G238)</f>
        <v/>
      </c>
      <c r="H238" s="125" t="str">
        <f>IF(DATA2!H238="","",DATA2!H238)</f>
        <v/>
      </c>
      <c r="I238" s="125" t="str">
        <f>IF(DATA2!I238="","",DATA2!I238)</f>
        <v/>
      </c>
      <c r="J238" s="125" t="str">
        <f>IF(DATA2!J238="","",DATA2!J238)</f>
        <v/>
      </c>
      <c r="K238" s="125" t="str">
        <f>IF(DATA2!K238="","",DATA2!K238)</f>
        <v/>
      </c>
      <c r="L238" s="125" t="str">
        <f>IF(DATA2!L238="","",DATA2!L238)</f>
        <v/>
      </c>
      <c r="M238" s="125" t="str">
        <f>IF(DATA2!M238="","",DATA2!M238)</f>
        <v/>
      </c>
      <c r="N238" s="125" t="str">
        <f>IF(DATA2!N238="","",DATA2!N238)</f>
        <v/>
      </c>
      <c r="O238" s="125" t="str">
        <f>IF(DATA2!O238="","",DATA2!O238)</f>
        <v/>
      </c>
      <c r="P238" s="125" t="str">
        <f>IF(DATA2!P238="","",DATA2!P238)</f>
        <v/>
      </c>
      <c r="Q238" s="125" t="str">
        <f>IF(DATA2!Q238="","",DATA2!Q238)</f>
        <v/>
      </c>
      <c r="R238" s="125" t="str">
        <f>IF(DATA2!R238="","",DATA2!R238)</f>
        <v/>
      </c>
      <c r="S238" s="125" t="str">
        <f>IF(DATA2!S238="","",DATA2!S238)</f>
        <v/>
      </c>
      <c r="T238" s="125" t="str">
        <f>IF(DATA2!T238="","",DATA2!T238)</f>
        <v/>
      </c>
      <c r="U238" s="125" t="str">
        <f>IF(DATA2!U238="","",DATA2!U238)</f>
        <v/>
      </c>
      <c r="V238" s="125" t="str">
        <f>IF(DATA2!V238="","",DATA2!V238)</f>
        <v/>
      </c>
      <c r="W238" s="125" t="str">
        <f>IF(DATA2!W238="","",DATA2!W238)</f>
        <v/>
      </c>
      <c r="X238" s="125" t="str">
        <f>IF(DATA2!X238="","",DATA2!X238)</f>
        <v/>
      </c>
      <c r="Y238" s="125" t="str">
        <f>IF(DATA2!Y238="","",DATA2!Y238)</f>
        <v/>
      </c>
      <c r="Z238" s="125" t="str">
        <f>IF(DATA2!Z238="","",DATA2!Z238)</f>
        <v/>
      </c>
      <c r="AA238" s="125" t="str">
        <f>IF(DATA2!AA238="","",DATA2!AA238)</f>
        <v/>
      </c>
      <c r="AB238" s="125" t="str">
        <f>IF(DATA2!AB238="","",DATA2!AB238)</f>
        <v/>
      </c>
      <c r="AC238" s="125" t="str">
        <f>IF(DATA2!AC238="","",DATA2!AC238)</f>
        <v/>
      </c>
      <c r="AD238" s="125" t="str">
        <f>IF(DATA2!AD238="","",DATA2!AD238)</f>
        <v/>
      </c>
      <c r="AE238" s="125" t="str">
        <f>IF(DATA2!AE238="","",DATA2!AE238)</f>
        <v/>
      </c>
      <c r="AF238" s="125" t="str">
        <f>IF(DATA2!AF238="","",DATA2!AF238)</f>
        <v/>
      </c>
      <c r="AG238" s="126" t="str">
        <f>IF(DATA2!AG238="","",DATA2!AG238)</f>
        <v/>
      </c>
      <c r="AH238" s="130">
        <f t="shared" si="358"/>
        <v>0</v>
      </c>
      <c r="AI238" s="130">
        <f t="shared" si="332"/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2"/>
      <c r="B239" s="46" t="str">
        <f>IF(DATA2!A236="","",DATA2!B239)</f>
        <v/>
      </c>
      <c r="C239" s="125" t="str">
        <f>IF(DATA2!C239="","",DATA2!C239)</f>
        <v/>
      </c>
      <c r="D239" s="125" t="str">
        <f>IF(DATA2!D239="","",DATA2!D239)</f>
        <v/>
      </c>
      <c r="E239" s="125" t="str">
        <f>IF(DATA2!E239="","",DATA2!E239)</f>
        <v/>
      </c>
      <c r="F239" s="125" t="str">
        <f>IF(DATA2!F239="","",DATA2!F239)</f>
        <v/>
      </c>
      <c r="G239" s="125" t="str">
        <f>IF(DATA2!G239="","",DATA2!G239)</f>
        <v/>
      </c>
      <c r="H239" s="125" t="str">
        <f>IF(DATA2!H239="","",DATA2!H239)</f>
        <v/>
      </c>
      <c r="I239" s="125" t="str">
        <f>IF(DATA2!I239="","",DATA2!I239)</f>
        <v/>
      </c>
      <c r="J239" s="125" t="str">
        <f>IF(DATA2!J239="","",DATA2!J239)</f>
        <v/>
      </c>
      <c r="K239" s="125" t="str">
        <f>IF(DATA2!K239="","",DATA2!K239)</f>
        <v/>
      </c>
      <c r="L239" s="125" t="str">
        <f>IF(DATA2!L239="","",DATA2!L239)</f>
        <v/>
      </c>
      <c r="M239" s="125" t="str">
        <f>IF(DATA2!M239="","",DATA2!M239)</f>
        <v/>
      </c>
      <c r="N239" s="125" t="str">
        <f>IF(DATA2!N239="","",DATA2!N239)</f>
        <v/>
      </c>
      <c r="O239" s="125" t="str">
        <f>IF(DATA2!O239="","",DATA2!O239)</f>
        <v/>
      </c>
      <c r="P239" s="125" t="str">
        <f>IF(DATA2!P239="","",DATA2!P239)</f>
        <v/>
      </c>
      <c r="Q239" s="125" t="str">
        <f>IF(DATA2!Q239="","",DATA2!Q239)</f>
        <v/>
      </c>
      <c r="R239" s="125" t="str">
        <f>IF(DATA2!R239="","",DATA2!R239)</f>
        <v/>
      </c>
      <c r="S239" s="125" t="str">
        <f>IF(DATA2!S239="","",DATA2!S239)</f>
        <v/>
      </c>
      <c r="T239" s="125" t="str">
        <f>IF(DATA2!T239="","",DATA2!T239)</f>
        <v/>
      </c>
      <c r="U239" s="125" t="str">
        <f>IF(DATA2!U239="","",DATA2!U239)</f>
        <v/>
      </c>
      <c r="V239" s="125" t="str">
        <f>IF(DATA2!V239="","",DATA2!V239)</f>
        <v/>
      </c>
      <c r="W239" s="125" t="str">
        <f>IF(DATA2!W239="","",DATA2!W239)</f>
        <v/>
      </c>
      <c r="X239" s="125" t="str">
        <f>IF(DATA2!X239="","",DATA2!X239)</f>
        <v/>
      </c>
      <c r="Y239" s="125" t="str">
        <f>IF(DATA2!Y239="","",DATA2!Y239)</f>
        <v/>
      </c>
      <c r="Z239" s="125" t="str">
        <f>IF(DATA2!Z239="","",DATA2!Z239)</f>
        <v/>
      </c>
      <c r="AA239" s="125" t="str">
        <f>IF(DATA2!AA239="","",DATA2!AA239)</f>
        <v/>
      </c>
      <c r="AB239" s="125" t="str">
        <f>IF(DATA2!AB239="","",DATA2!AB239)</f>
        <v/>
      </c>
      <c r="AC239" s="125" t="str">
        <f>IF(DATA2!AC239="","",DATA2!AC239)</f>
        <v/>
      </c>
      <c r="AD239" s="125" t="str">
        <f>IF(DATA2!AD239="","",DATA2!AD239)</f>
        <v/>
      </c>
      <c r="AE239" s="125" t="str">
        <f>IF(DATA2!AE239="","",DATA2!AE239)</f>
        <v/>
      </c>
      <c r="AF239" s="125" t="str">
        <f>IF(DATA2!AF239="","",DATA2!AF239)</f>
        <v/>
      </c>
      <c r="AG239" s="126" t="str">
        <f>IF(DATA2!AG239="","",DATA2!AG239)</f>
        <v/>
      </c>
      <c r="AH239" s="131">
        <f t="shared" si="358"/>
        <v>0</v>
      </c>
      <c r="AI239" s="130">
        <f t="shared" si="332"/>
        <v>0</v>
      </c>
      <c r="AJ239" s="204"/>
      <c r="AK239" s="206"/>
      <c r="AL239" s="204"/>
      <c r="AM239" s="206"/>
      <c r="AN239" s="200"/>
      <c r="AO239" s="200"/>
      <c r="AP239" s="200"/>
      <c r="AQ239" s="200"/>
      <c r="AR239" s="200"/>
      <c r="AS239" s="200"/>
      <c r="AT239" s="200"/>
      <c r="AU239" s="200"/>
      <c r="AV239" s="200"/>
      <c r="AW239" s="200"/>
    </row>
    <row r="240" spans="1:49" ht="15" customHeight="1" x14ac:dyDescent="0.15">
      <c r="A240" s="203"/>
      <c r="B240" s="74" t="str">
        <f>IF(DATA2!A236="","",DATA2!B240)</f>
        <v/>
      </c>
      <c r="C240" s="127" t="str">
        <f>IF(DATA2!C240="","",DATA2!C240)</f>
        <v/>
      </c>
      <c r="D240" s="127" t="str">
        <f>IF(DATA2!D240="","",DATA2!D240)</f>
        <v/>
      </c>
      <c r="E240" s="127" t="str">
        <f>IF(DATA2!E240="","",DATA2!E240)</f>
        <v/>
      </c>
      <c r="F240" s="127" t="str">
        <f>IF(DATA2!F240="","",DATA2!F240)</f>
        <v/>
      </c>
      <c r="G240" s="127" t="str">
        <f>IF(DATA2!G240="","",DATA2!G240)</f>
        <v/>
      </c>
      <c r="H240" s="127" t="str">
        <f>IF(DATA2!H240="","",DATA2!H240)</f>
        <v/>
      </c>
      <c r="I240" s="127" t="str">
        <f>IF(DATA2!I240="","",DATA2!I240)</f>
        <v/>
      </c>
      <c r="J240" s="127" t="str">
        <f>IF(DATA2!J240="","",DATA2!J240)</f>
        <v/>
      </c>
      <c r="K240" s="127" t="str">
        <f>IF(DATA2!K240="","",DATA2!K240)</f>
        <v/>
      </c>
      <c r="L240" s="127" t="str">
        <f>IF(DATA2!L240="","",DATA2!L240)</f>
        <v/>
      </c>
      <c r="M240" s="127" t="str">
        <f>IF(DATA2!M240="","",DATA2!M240)</f>
        <v/>
      </c>
      <c r="N240" s="127" t="str">
        <f>IF(DATA2!N240="","",DATA2!N240)</f>
        <v/>
      </c>
      <c r="O240" s="127" t="str">
        <f>IF(DATA2!O240="","",DATA2!O240)</f>
        <v/>
      </c>
      <c r="P240" s="127" t="str">
        <f>IF(DATA2!P240="","",DATA2!P240)</f>
        <v/>
      </c>
      <c r="Q240" s="127" t="str">
        <f>IF(DATA2!Q240="","",DATA2!Q240)</f>
        <v/>
      </c>
      <c r="R240" s="127" t="str">
        <f>IF(DATA2!R240="","",DATA2!R240)</f>
        <v/>
      </c>
      <c r="S240" s="127" t="str">
        <f>IF(DATA2!S240="","",DATA2!S240)</f>
        <v/>
      </c>
      <c r="T240" s="127" t="str">
        <f>IF(DATA2!T240="","",DATA2!T240)</f>
        <v/>
      </c>
      <c r="U240" s="127" t="str">
        <f>IF(DATA2!U240="","",DATA2!U240)</f>
        <v/>
      </c>
      <c r="V240" s="127" t="str">
        <f>IF(DATA2!V240="","",DATA2!V240)</f>
        <v/>
      </c>
      <c r="W240" s="127" t="str">
        <f>IF(DATA2!W240="","",DATA2!W240)</f>
        <v/>
      </c>
      <c r="X240" s="127" t="str">
        <f>IF(DATA2!X240="","",DATA2!X240)</f>
        <v/>
      </c>
      <c r="Y240" s="127" t="str">
        <f>IF(DATA2!Y240="","",DATA2!Y240)</f>
        <v/>
      </c>
      <c r="Z240" s="127" t="str">
        <f>IF(DATA2!Z240="","",DATA2!Z240)</f>
        <v/>
      </c>
      <c r="AA240" s="127" t="str">
        <f>IF(DATA2!AA240="","",DATA2!AA240)</f>
        <v/>
      </c>
      <c r="AB240" s="127" t="str">
        <f>IF(DATA2!AB240="","",DATA2!AB240)</f>
        <v/>
      </c>
      <c r="AC240" s="127" t="str">
        <f>IF(DATA2!AC240="","",DATA2!AC240)</f>
        <v/>
      </c>
      <c r="AD240" s="127" t="str">
        <f>IF(DATA2!AD240="","",DATA2!AD240)</f>
        <v/>
      </c>
      <c r="AE240" s="127" t="str">
        <f>IF(DATA2!AE240="","",DATA2!AE240)</f>
        <v/>
      </c>
      <c r="AF240" s="127" t="str">
        <f>IF(DATA2!AF240="","",DATA2!AF240)</f>
        <v/>
      </c>
      <c r="AG240" s="128" t="str">
        <f>IF(DATA2!AG240="","",DATA2!AG240)</f>
        <v/>
      </c>
      <c r="AH240" s="132">
        <f t="shared" si="358"/>
        <v>0</v>
      </c>
      <c r="AI240" s="133">
        <f t="shared" si="332"/>
        <v>0</v>
      </c>
      <c r="AJ240" s="205"/>
      <c r="AK240" s="207"/>
      <c r="AL240" s="205"/>
      <c r="AM240" s="207"/>
      <c r="AN240" s="201"/>
      <c r="AO240" s="201"/>
      <c r="AP240" s="201"/>
      <c r="AQ240" s="201"/>
      <c r="AR240" s="201"/>
      <c r="AS240" s="201"/>
      <c r="AT240" s="201"/>
      <c r="AU240" s="201"/>
      <c r="AV240" s="201"/>
      <c r="AW240" s="201"/>
    </row>
    <row r="241" spans="1:49" ht="15" customHeight="1" x14ac:dyDescent="0.15">
      <c r="A241" s="202" t="str">
        <f>IF(DATA2!A241="","",DATA2!A241)</f>
        <v/>
      </c>
      <c r="B241" s="11" t="str">
        <f>IF(DATA2!A241="","",DATA2!B241)</f>
        <v/>
      </c>
      <c r="C241" s="134" t="str">
        <f>IF(DATA2!C241="","",DATA2!C241)</f>
        <v/>
      </c>
      <c r="D241" s="134" t="str">
        <f>IF(DATA2!D241="","",DATA2!D241)</f>
        <v/>
      </c>
      <c r="E241" s="134" t="str">
        <f>IF(DATA2!E241="","",DATA2!E241)</f>
        <v/>
      </c>
      <c r="F241" s="134" t="str">
        <f>IF(DATA2!F241="","",DATA2!F241)</f>
        <v/>
      </c>
      <c r="G241" s="134" t="str">
        <f>IF(DATA2!G241="","",DATA2!G241)</f>
        <v/>
      </c>
      <c r="H241" s="134" t="str">
        <f>IF(DATA2!H241="","",DATA2!H241)</f>
        <v/>
      </c>
      <c r="I241" s="134" t="str">
        <f>IF(DATA2!I241="","",DATA2!I241)</f>
        <v/>
      </c>
      <c r="J241" s="134" t="str">
        <f>IF(DATA2!J241="","",DATA2!J241)</f>
        <v/>
      </c>
      <c r="K241" s="134" t="str">
        <f>IF(DATA2!K241="","",DATA2!K241)</f>
        <v/>
      </c>
      <c r="L241" s="134" t="str">
        <f>IF(DATA2!L241="","",DATA2!L241)</f>
        <v/>
      </c>
      <c r="M241" s="134" t="str">
        <f>IF(DATA2!M241="","",DATA2!M241)</f>
        <v/>
      </c>
      <c r="N241" s="134" t="str">
        <f>IF(DATA2!N241="","",DATA2!N241)</f>
        <v/>
      </c>
      <c r="O241" s="134" t="str">
        <f>IF(DATA2!O241="","",DATA2!O241)</f>
        <v/>
      </c>
      <c r="P241" s="134" t="str">
        <f>IF(DATA2!P241="","",DATA2!P241)</f>
        <v/>
      </c>
      <c r="Q241" s="134" t="str">
        <f>IF(DATA2!Q241="","",DATA2!Q241)</f>
        <v/>
      </c>
      <c r="R241" s="134" t="str">
        <f>IF(DATA2!R241="","",DATA2!R241)</f>
        <v/>
      </c>
      <c r="S241" s="134" t="str">
        <f>IF(DATA2!S241="","",DATA2!S241)</f>
        <v/>
      </c>
      <c r="T241" s="134" t="str">
        <f>IF(DATA2!T241="","",DATA2!T241)</f>
        <v/>
      </c>
      <c r="U241" s="134" t="str">
        <f>IF(DATA2!U241="","",DATA2!U241)</f>
        <v/>
      </c>
      <c r="V241" s="134" t="str">
        <f>IF(DATA2!V241="","",DATA2!V241)</f>
        <v/>
      </c>
      <c r="W241" s="134" t="str">
        <f>IF(DATA2!W241="","",DATA2!W241)</f>
        <v/>
      </c>
      <c r="X241" s="134" t="str">
        <f>IF(DATA2!X241="","",DATA2!X241)</f>
        <v/>
      </c>
      <c r="Y241" s="134" t="str">
        <f>IF(DATA2!Y241="","",DATA2!Y241)</f>
        <v/>
      </c>
      <c r="Z241" s="134" t="str">
        <f>IF(DATA2!Z241="","",DATA2!Z241)</f>
        <v/>
      </c>
      <c r="AA241" s="134" t="str">
        <f>IF(DATA2!AA241="","",DATA2!AA241)</f>
        <v/>
      </c>
      <c r="AB241" s="134" t="str">
        <f>IF(DATA2!AB241="","",DATA2!AB241)</f>
        <v/>
      </c>
      <c r="AC241" s="134" t="str">
        <f>IF(DATA2!AC241="","",DATA2!AC241)</f>
        <v/>
      </c>
      <c r="AD241" s="134" t="str">
        <f>IF(DATA2!AD241="","",DATA2!AD241)</f>
        <v/>
      </c>
      <c r="AE241" s="134" t="str">
        <f>IF(DATA2!AE241="","",DATA2!AE241)</f>
        <v/>
      </c>
      <c r="AF241" s="134" t="str">
        <f>IF(DATA2!AF241="","",DATA2!AF241)</f>
        <v/>
      </c>
      <c r="AG241" s="135" t="str">
        <f>IF(DATA2!AG241="","",DATA2!AG241)</f>
        <v/>
      </c>
      <c r="AH241" s="188">
        <f>COUNTIFS(DATA2!$C$3:$AG$3,0,DATA2!$C241:$AG241,"&lt;&gt;")</f>
        <v>0</v>
      </c>
      <c r="AI241" s="188">
        <f>COUNTIFS(DATA2!$C$3:$AG$3,"&gt;0",DATA2!$C241:$AG241,"&lt;&gt;")</f>
        <v>0</v>
      </c>
      <c r="AJ241" s="204">
        <f t="shared" ref="AJ241" si="383">COUNTIFS($C$3:$AG$3,"=0",C242:AG242,"&gt;0")+COUNTIFS($C$3:$AG$3,"=0",C243:AG243,"&gt;0")</f>
        <v>0</v>
      </c>
      <c r="AK241" s="206">
        <f t="shared" ref="AK241" si="384">COUNTIFS($C$3:$AG$3,"&lt;&gt;0",C242:AG242,"&gt;0")+COUNTIFS($C$3:$AG$3,"&lt;&gt;0",C243:AG243,"&gt;0")</f>
        <v>0</v>
      </c>
      <c r="AL241" s="204">
        <f t="shared" ref="AL241" si="385">COUNTIFS($C$3:$AG$3,"=0",C244:AG244,"&gt;0")+COUNTIFS($C$3:$AG$3,"=0",C245:AG245,"&gt;0")</f>
        <v>0</v>
      </c>
      <c r="AM241" s="206">
        <f t="shared" ref="AM241" si="386">COUNTIFS($C$3:$AG$3,"&lt;&gt;0",C244:AG244,"&gt;0")+COUNTIFS($C$3:$AG$3,"&lt;&gt;0",C245:AG245,"&gt;0")</f>
        <v>0</v>
      </c>
      <c r="AN241" s="200">
        <f t="shared" ref="AN241:AP241" si="387">COUNTIF($C241:$AG241,AN$5)</f>
        <v>0</v>
      </c>
      <c r="AO241" s="200">
        <f t="shared" si="387"/>
        <v>0</v>
      </c>
      <c r="AP241" s="200">
        <f t="shared" si="387"/>
        <v>0</v>
      </c>
      <c r="AQ241" s="200">
        <f t="shared" ref="AQ241" si="388">COUNTIF($C241:$AG241,AQ$5)+COUNTIF($C241:$AG241,"半振")*0.5</f>
        <v>0</v>
      </c>
      <c r="AR241" s="200">
        <f t="shared" ref="AR241" si="389">COUNTIF($C241:$AG241,AR$5)+COUNTIF($C241:$AG241,"半有")*0.5</f>
        <v>0</v>
      </c>
      <c r="AS241" s="200">
        <f t="shared" ref="AS241" si="390">COUNTIF($C241:$AG241,AS$5)+COUNTIF($C241:$AG241,"半欠")*0.5</f>
        <v>0</v>
      </c>
      <c r="AT241" s="200">
        <f t="shared" si="341"/>
        <v>0</v>
      </c>
      <c r="AU241" s="200">
        <f t="shared" si="341"/>
        <v>0</v>
      </c>
      <c r="AV241" s="200">
        <f t="shared" si="341"/>
        <v>0</v>
      </c>
      <c r="AW241" s="200">
        <f t="shared" si="341"/>
        <v>0</v>
      </c>
    </row>
    <row r="242" spans="1:49" ht="15" customHeight="1" x14ac:dyDescent="0.15">
      <c r="A242" s="202"/>
      <c r="B242" s="44" t="str">
        <f>IF(DATA2!A241="","",DATA2!B242)</f>
        <v/>
      </c>
      <c r="C242" s="123" t="str">
        <f>IF(DATA2!C242="","",DATA2!C242)</f>
        <v/>
      </c>
      <c r="D242" s="123" t="str">
        <f>IF(DATA2!D242="","",DATA2!D242)</f>
        <v/>
      </c>
      <c r="E242" s="123" t="str">
        <f>IF(DATA2!E242="","",DATA2!E242)</f>
        <v/>
      </c>
      <c r="F242" s="123" t="str">
        <f>IF(DATA2!F242="","",DATA2!F242)</f>
        <v/>
      </c>
      <c r="G242" s="123" t="str">
        <f>IF(DATA2!G242="","",DATA2!G242)</f>
        <v/>
      </c>
      <c r="H242" s="123" t="str">
        <f>IF(DATA2!H242="","",DATA2!H242)</f>
        <v/>
      </c>
      <c r="I242" s="123" t="str">
        <f>IF(DATA2!I242="","",DATA2!I242)</f>
        <v/>
      </c>
      <c r="J242" s="123" t="str">
        <f>IF(DATA2!J242="","",DATA2!J242)</f>
        <v/>
      </c>
      <c r="K242" s="123" t="str">
        <f>IF(DATA2!K242="","",DATA2!K242)</f>
        <v/>
      </c>
      <c r="L242" s="123" t="str">
        <f>IF(DATA2!L242="","",DATA2!L242)</f>
        <v/>
      </c>
      <c r="M242" s="123" t="str">
        <f>IF(DATA2!M242="","",DATA2!M242)</f>
        <v/>
      </c>
      <c r="N242" s="123" t="str">
        <f>IF(DATA2!N242="","",DATA2!N242)</f>
        <v/>
      </c>
      <c r="O242" s="123" t="str">
        <f>IF(DATA2!O242="","",DATA2!O242)</f>
        <v/>
      </c>
      <c r="P242" s="123" t="str">
        <f>IF(DATA2!P242="","",DATA2!P242)</f>
        <v/>
      </c>
      <c r="Q242" s="123" t="str">
        <f>IF(DATA2!Q242="","",DATA2!Q242)</f>
        <v/>
      </c>
      <c r="R242" s="123" t="str">
        <f>IF(DATA2!R242="","",DATA2!R242)</f>
        <v/>
      </c>
      <c r="S242" s="123" t="str">
        <f>IF(DATA2!S242="","",DATA2!S242)</f>
        <v/>
      </c>
      <c r="T242" s="123" t="str">
        <f>IF(DATA2!T242="","",DATA2!T242)</f>
        <v/>
      </c>
      <c r="U242" s="123" t="str">
        <f>IF(DATA2!U242="","",DATA2!U242)</f>
        <v/>
      </c>
      <c r="V242" s="123" t="str">
        <f>IF(DATA2!V242="","",DATA2!V242)</f>
        <v/>
      </c>
      <c r="W242" s="123" t="str">
        <f>IF(DATA2!W242="","",DATA2!W242)</f>
        <v/>
      </c>
      <c r="X242" s="123" t="str">
        <f>IF(DATA2!X242="","",DATA2!X242)</f>
        <v/>
      </c>
      <c r="Y242" s="123" t="str">
        <f>IF(DATA2!Y242="","",DATA2!Y242)</f>
        <v/>
      </c>
      <c r="Z242" s="123" t="str">
        <f>IF(DATA2!Z242="","",DATA2!Z242)</f>
        <v/>
      </c>
      <c r="AA242" s="123" t="str">
        <f>IF(DATA2!AA242="","",DATA2!AA242)</f>
        <v/>
      </c>
      <c r="AB242" s="123" t="str">
        <f>IF(DATA2!AB242="","",DATA2!AB242)</f>
        <v/>
      </c>
      <c r="AC242" s="123" t="str">
        <f>IF(DATA2!AC242="","",DATA2!AC242)</f>
        <v/>
      </c>
      <c r="AD242" s="123" t="str">
        <f>IF(DATA2!AD242="","",DATA2!AD242)</f>
        <v/>
      </c>
      <c r="AE242" s="123" t="str">
        <f>IF(DATA2!AE242="","",DATA2!AE242)</f>
        <v/>
      </c>
      <c r="AF242" s="123" t="str">
        <f>IF(DATA2!AF242="","",DATA2!AF242)</f>
        <v/>
      </c>
      <c r="AG242" s="124" t="str">
        <f>IF(DATA2!AG242="","",DATA2!AG242)</f>
        <v/>
      </c>
      <c r="AH242" s="129">
        <f t="shared" si="358"/>
        <v>0</v>
      </c>
      <c r="AI242" s="129">
        <f t="shared" si="332"/>
        <v>0</v>
      </c>
      <c r="AJ242" s="204"/>
      <c r="AK242" s="206"/>
      <c r="AL242" s="204"/>
      <c r="AM242" s="206"/>
      <c r="AN242" s="200"/>
      <c r="AO242" s="200"/>
      <c r="AP242" s="200"/>
      <c r="AQ242" s="200"/>
      <c r="AR242" s="200"/>
      <c r="AS242" s="200"/>
      <c r="AT242" s="200"/>
      <c r="AU242" s="200"/>
      <c r="AV242" s="200"/>
      <c r="AW242" s="200"/>
    </row>
    <row r="243" spans="1:49" ht="15" customHeight="1" x14ac:dyDescent="0.15">
      <c r="A243" s="202"/>
      <c r="B243" s="46" t="str">
        <f>IF(DATA2!A241="","",DATA2!B243)</f>
        <v/>
      </c>
      <c r="C243" s="125" t="str">
        <f>IF(DATA2!C243="","",DATA2!C243)</f>
        <v/>
      </c>
      <c r="D243" s="125" t="str">
        <f>IF(DATA2!D243="","",DATA2!D243)</f>
        <v/>
      </c>
      <c r="E243" s="125" t="str">
        <f>IF(DATA2!E243="","",DATA2!E243)</f>
        <v/>
      </c>
      <c r="F243" s="125" t="str">
        <f>IF(DATA2!F243="","",DATA2!F243)</f>
        <v/>
      </c>
      <c r="G243" s="125" t="str">
        <f>IF(DATA2!G243="","",DATA2!G243)</f>
        <v/>
      </c>
      <c r="H243" s="125" t="str">
        <f>IF(DATA2!H243="","",DATA2!H243)</f>
        <v/>
      </c>
      <c r="I243" s="125" t="str">
        <f>IF(DATA2!I243="","",DATA2!I243)</f>
        <v/>
      </c>
      <c r="J243" s="125" t="str">
        <f>IF(DATA2!J243="","",DATA2!J243)</f>
        <v/>
      </c>
      <c r="K243" s="125" t="str">
        <f>IF(DATA2!K243="","",DATA2!K243)</f>
        <v/>
      </c>
      <c r="L243" s="125" t="str">
        <f>IF(DATA2!L243="","",DATA2!L243)</f>
        <v/>
      </c>
      <c r="M243" s="125" t="str">
        <f>IF(DATA2!M243="","",DATA2!M243)</f>
        <v/>
      </c>
      <c r="N243" s="125" t="str">
        <f>IF(DATA2!N243="","",DATA2!N243)</f>
        <v/>
      </c>
      <c r="O243" s="125" t="str">
        <f>IF(DATA2!O243="","",DATA2!O243)</f>
        <v/>
      </c>
      <c r="P243" s="125" t="str">
        <f>IF(DATA2!P243="","",DATA2!P243)</f>
        <v/>
      </c>
      <c r="Q243" s="125" t="str">
        <f>IF(DATA2!Q243="","",DATA2!Q243)</f>
        <v/>
      </c>
      <c r="R243" s="125" t="str">
        <f>IF(DATA2!R243="","",DATA2!R243)</f>
        <v/>
      </c>
      <c r="S243" s="125" t="str">
        <f>IF(DATA2!S243="","",DATA2!S243)</f>
        <v/>
      </c>
      <c r="T243" s="125" t="str">
        <f>IF(DATA2!T243="","",DATA2!T243)</f>
        <v/>
      </c>
      <c r="U243" s="125" t="str">
        <f>IF(DATA2!U243="","",DATA2!U243)</f>
        <v/>
      </c>
      <c r="V243" s="125" t="str">
        <f>IF(DATA2!V243="","",DATA2!V243)</f>
        <v/>
      </c>
      <c r="W243" s="125" t="str">
        <f>IF(DATA2!W243="","",DATA2!W243)</f>
        <v/>
      </c>
      <c r="X243" s="125" t="str">
        <f>IF(DATA2!X243="","",DATA2!X243)</f>
        <v/>
      </c>
      <c r="Y243" s="125" t="str">
        <f>IF(DATA2!Y243="","",DATA2!Y243)</f>
        <v/>
      </c>
      <c r="Z243" s="125" t="str">
        <f>IF(DATA2!Z243="","",DATA2!Z243)</f>
        <v/>
      </c>
      <c r="AA243" s="125" t="str">
        <f>IF(DATA2!AA243="","",DATA2!AA243)</f>
        <v/>
      </c>
      <c r="AB243" s="125" t="str">
        <f>IF(DATA2!AB243="","",DATA2!AB243)</f>
        <v/>
      </c>
      <c r="AC243" s="125" t="str">
        <f>IF(DATA2!AC243="","",DATA2!AC243)</f>
        <v/>
      </c>
      <c r="AD243" s="125" t="str">
        <f>IF(DATA2!AD243="","",DATA2!AD243)</f>
        <v/>
      </c>
      <c r="AE243" s="125" t="str">
        <f>IF(DATA2!AE243="","",DATA2!AE243)</f>
        <v/>
      </c>
      <c r="AF243" s="125" t="str">
        <f>IF(DATA2!AF243="","",DATA2!AF243)</f>
        <v/>
      </c>
      <c r="AG243" s="126" t="str">
        <f>IF(DATA2!AG243="","",DATA2!AG243)</f>
        <v/>
      </c>
      <c r="AH243" s="130">
        <f t="shared" si="358"/>
        <v>0</v>
      </c>
      <c r="AI243" s="130">
        <f t="shared" si="332"/>
        <v>0</v>
      </c>
      <c r="AJ243" s="204"/>
      <c r="AK243" s="206"/>
      <c r="AL243" s="204"/>
      <c r="AM243" s="206"/>
      <c r="AN243" s="200"/>
      <c r="AO243" s="200"/>
      <c r="AP243" s="200"/>
      <c r="AQ243" s="200"/>
      <c r="AR243" s="200"/>
      <c r="AS243" s="200"/>
      <c r="AT243" s="200"/>
      <c r="AU243" s="200"/>
      <c r="AV243" s="200"/>
      <c r="AW243" s="200"/>
    </row>
    <row r="244" spans="1:49" ht="15" customHeight="1" x14ac:dyDescent="0.15">
      <c r="A244" s="202"/>
      <c r="B244" s="46" t="str">
        <f>IF(DATA2!A241="","",DATA2!B244)</f>
        <v/>
      </c>
      <c r="C244" s="125" t="str">
        <f>IF(DATA2!C244="","",DATA2!C244)</f>
        <v/>
      </c>
      <c r="D244" s="125" t="str">
        <f>IF(DATA2!D244="","",DATA2!D244)</f>
        <v/>
      </c>
      <c r="E244" s="125" t="str">
        <f>IF(DATA2!E244="","",DATA2!E244)</f>
        <v/>
      </c>
      <c r="F244" s="125" t="str">
        <f>IF(DATA2!F244="","",DATA2!F244)</f>
        <v/>
      </c>
      <c r="G244" s="125" t="str">
        <f>IF(DATA2!G244="","",DATA2!G244)</f>
        <v/>
      </c>
      <c r="H244" s="125" t="str">
        <f>IF(DATA2!H244="","",DATA2!H244)</f>
        <v/>
      </c>
      <c r="I244" s="125" t="str">
        <f>IF(DATA2!I244="","",DATA2!I244)</f>
        <v/>
      </c>
      <c r="J244" s="125" t="str">
        <f>IF(DATA2!J244="","",DATA2!J244)</f>
        <v/>
      </c>
      <c r="K244" s="125" t="str">
        <f>IF(DATA2!K244="","",DATA2!K244)</f>
        <v/>
      </c>
      <c r="L244" s="125" t="str">
        <f>IF(DATA2!L244="","",DATA2!L244)</f>
        <v/>
      </c>
      <c r="M244" s="125" t="str">
        <f>IF(DATA2!M244="","",DATA2!M244)</f>
        <v/>
      </c>
      <c r="N244" s="125" t="str">
        <f>IF(DATA2!N244="","",DATA2!N244)</f>
        <v/>
      </c>
      <c r="O244" s="125" t="str">
        <f>IF(DATA2!O244="","",DATA2!O244)</f>
        <v/>
      </c>
      <c r="P244" s="125" t="str">
        <f>IF(DATA2!P244="","",DATA2!P244)</f>
        <v/>
      </c>
      <c r="Q244" s="125" t="str">
        <f>IF(DATA2!Q244="","",DATA2!Q244)</f>
        <v/>
      </c>
      <c r="R244" s="125" t="str">
        <f>IF(DATA2!R244="","",DATA2!R244)</f>
        <v/>
      </c>
      <c r="S244" s="125" t="str">
        <f>IF(DATA2!S244="","",DATA2!S244)</f>
        <v/>
      </c>
      <c r="T244" s="125" t="str">
        <f>IF(DATA2!T244="","",DATA2!T244)</f>
        <v/>
      </c>
      <c r="U244" s="125" t="str">
        <f>IF(DATA2!U244="","",DATA2!U244)</f>
        <v/>
      </c>
      <c r="V244" s="125" t="str">
        <f>IF(DATA2!V244="","",DATA2!V244)</f>
        <v/>
      </c>
      <c r="W244" s="125" t="str">
        <f>IF(DATA2!W244="","",DATA2!W244)</f>
        <v/>
      </c>
      <c r="X244" s="125" t="str">
        <f>IF(DATA2!X244="","",DATA2!X244)</f>
        <v/>
      </c>
      <c r="Y244" s="125" t="str">
        <f>IF(DATA2!Y244="","",DATA2!Y244)</f>
        <v/>
      </c>
      <c r="Z244" s="125" t="str">
        <f>IF(DATA2!Z244="","",DATA2!Z244)</f>
        <v/>
      </c>
      <c r="AA244" s="125" t="str">
        <f>IF(DATA2!AA244="","",DATA2!AA244)</f>
        <v/>
      </c>
      <c r="AB244" s="125" t="str">
        <f>IF(DATA2!AB244="","",DATA2!AB244)</f>
        <v/>
      </c>
      <c r="AC244" s="125" t="str">
        <f>IF(DATA2!AC244="","",DATA2!AC244)</f>
        <v/>
      </c>
      <c r="AD244" s="125" t="str">
        <f>IF(DATA2!AD244="","",DATA2!AD244)</f>
        <v/>
      </c>
      <c r="AE244" s="125" t="str">
        <f>IF(DATA2!AE244="","",DATA2!AE244)</f>
        <v/>
      </c>
      <c r="AF244" s="125" t="str">
        <f>IF(DATA2!AF244="","",DATA2!AF244)</f>
        <v/>
      </c>
      <c r="AG244" s="126" t="str">
        <f>IF(DATA2!AG244="","",DATA2!AG244)</f>
        <v/>
      </c>
      <c r="AH244" s="131">
        <f t="shared" si="358"/>
        <v>0</v>
      </c>
      <c r="AI244" s="130">
        <f t="shared" si="332"/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IF(DATA2!A241="","",DATA2!B245)</f>
        <v/>
      </c>
      <c r="C245" s="127" t="str">
        <f>IF(DATA2!C245="","",DATA2!C245)</f>
        <v/>
      </c>
      <c r="D245" s="127" t="str">
        <f>IF(DATA2!D245="","",DATA2!D245)</f>
        <v/>
      </c>
      <c r="E245" s="127" t="str">
        <f>IF(DATA2!E245="","",DATA2!E245)</f>
        <v/>
      </c>
      <c r="F245" s="127" t="str">
        <f>IF(DATA2!F245="","",DATA2!F245)</f>
        <v/>
      </c>
      <c r="G245" s="127" t="str">
        <f>IF(DATA2!G245="","",DATA2!G245)</f>
        <v/>
      </c>
      <c r="H245" s="127" t="str">
        <f>IF(DATA2!H245="","",DATA2!H245)</f>
        <v/>
      </c>
      <c r="I245" s="127" t="str">
        <f>IF(DATA2!I245="","",DATA2!I245)</f>
        <v/>
      </c>
      <c r="J245" s="127" t="str">
        <f>IF(DATA2!J245="","",DATA2!J245)</f>
        <v/>
      </c>
      <c r="K245" s="127" t="str">
        <f>IF(DATA2!K245="","",DATA2!K245)</f>
        <v/>
      </c>
      <c r="L245" s="127" t="str">
        <f>IF(DATA2!L245="","",DATA2!L245)</f>
        <v/>
      </c>
      <c r="M245" s="127" t="str">
        <f>IF(DATA2!M245="","",DATA2!M245)</f>
        <v/>
      </c>
      <c r="N245" s="127" t="str">
        <f>IF(DATA2!N245="","",DATA2!N245)</f>
        <v/>
      </c>
      <c r="O245" s="127" t="str">
        <f>IF(DATA2!O245="","",DATA2!O245)</f>
        <v/>
      </c>
      <c r="P245" s="127" t="str">
        <f>IF(DATA2!P245="","",DATA2!P245)</f>
        <v/>
      </c>
      <c r="Q245" s="127" t="str">
        <f>IF(DATA2!Q245="","",DATA2!Q245)</f>
        <v/>
      </c>
      <c r="R245" s="127" t="str">
        <f>IF(DATA2!R245="","",DATA2!R245)</f>
        <v/>
      </c>
      <c r="S245" s="127" t="str">
        <f>IF(DATA2!S245="","",DATA2!S245)</f>
        <v/>
      </c>
      <c r="T245" s="127" t="str">
        <f>IF(DATA2!T245="","",DATA2!T245)</f>
        <v/>
      </c>
      <c r="U245" s="127" t="str">
        <f>IF(DATA2!U245="","",DATA2!U245)</f>
        <v/>
      </c>
      <c r="V245" s="127" t="str">
        <f>IF(DATA2!V245="","",DATA2!V245)</f>
        <v/>
      </c>
      <c r="W245" s="127" t="str">
        <f>IF(DATA2!W245="","",DATA2!W245)</f>
        <v/>
      </c>
      <c r="X245" s="127" t="str">
        <f>IF(DATA2!X245="","",DATA2!X245)</f>
        <v/>
      </c>
      <c r="Y245" s="127" t="str">
        <f>IF(DATA2!Y245="","",DATA2!Y245)</f>
        <v/>
      </c>
      <c r="Z245" s="127" t="str">
        <f>IF(DATA2!Z245="","",DATA2!Z245)</f>
        <v/>
      </c>
      <c r="AA245" s="127" t="str">
        <f>IF(DATA2!AA245="","",DATA2!AA245)</f>
        <v/>
      </c>
      <c r="AB245" s="127" t="str">
        <f>IF(DATA2!AB245="","",DATA2!AB245)</f>
        <v/>
      </c>
      <c r="AC245" s="127" t="str">
        <f>IF(DATA2!AC245="","",DATA2!AC245)</f>
        <v/>
      </c>
      <c r="AD245" s="127" t="str">
        <f>IF(DATA2!AD245="","",DATA2!AD245)</f>
        <v/>
      </c>
      <c r="AE245" s="127" t="str">
        <f>IF(DATA2!AE245="","",DATA2!AE245)</f>
        <v/>
      </c>
      <c r="AF245" s="127" t="str">
        <f>IF(DATA2!AF245="","",DATA2!AF245)</f>
        <v/>
      </c>
      <c r="AG245" s="128" t="str">
        <f>IF(DATA2!AG245="","",DATA2!AG245)</f>
        <v/>
      </c>
      <c r="AH245" s="132">
        <f t="shared" si="358"/>
        <v>0</v>
      </c>
      <c r="AI245" s="133">
        <f t="shared" si="332"/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IF(DATA2!A246="","",DATA2!A246)</f>
        <v/>
      </c>
      <c r="B246" s="11" t="str">
        <f>IF(DATA2!A246="","",DATA2!B246)</f>
        <v/>
      </c>
      <c r="C246" s="134" t="str">
        <f>IF(DATA2!C246="","",DATA2!C246)</f>
        <v/>
      </c>
      <c r="D246" s="134" t="str">
        <f>IF(DATA2!D246="","",DATA2!D246)</f>
        <v/>
      </c>
      <c r="E246" s="134" t="str">
        <f>IF(DATA2!E246="","",DATA2!E246)</f>
        <v/>
      </c>
      <c r="F246" s="134" t="str">
        <f>IF(DATA2!F246="","",DATA2!F246)</f>
        <v/>
      </c>
      <c r="G246" s="134" t="str">
        <f>IF(DATA2!G246="","",DATA2!G246)</f>
        <v/>
      </c>
      <c r="H246" s="134" t="str">
        <f>IF(DATA2!H246="","",DATA2!H246)</f>
        <v/>
      </c>
      <c r="I246" s="134" t="str">
        <f>IF(DATA2!I246="","",DATA2!I246)</f>
        <v/>
      </c>
      <c r="J246" s="134" t="str">
        <f>IF(DATA2!J246="","",DATA2!J246)</f>
        <v/>
      </c>
      <c r="K246" s="134" t="str">
        <f>IF(DATA2!K246="","",DATA2!K246)</f>
        <v/>
      </c>
      <c r="L246" s="134" t="str">
        <f>IF(DATA2!L246="","",DATA2!L246)</f>
        <v/>
      </c>
      <c r="M246" s="134" t="str">
        <f>IF(DATA2!M246="","",DATA2!M246)</f>
        <v/>
      </c>
      <c r="N246" s="134" t="str">
        <f>IF(DATA2!N246="","",DATA2!N246)</f>
        <v/>
      </c>
      <c r="O246" s="134" t="str">
        <f>IF(DATA2!O246="","",DATA2!O246)</f>
        <v/>
      </c>
      <c r="P246" s="134" t="str">
        <f>IF(DATA2!P246="","",DATA2!P246)</f>
        <v/>
      </c>
      <c r="Q246" s="134" t="str">
        <f>IF(DATA2!Q246="","",DATA2!Q246)</f>
        <v/>
      </c>
      <c r="R246" s="134" t="str">
        <f>IF(DATA2!R246="","",DATA2!R246)</f>
        <v/>
      </c>
      <c r="S246" s="134" t="str">
        <f>IF(DATA2!S246="","",DATA2!S246)</f>
        <v/>
      </c>
      <c r="T246" s="134" t="str">
        <f>IF(DATA2!T246="","",DATA2!T246)</f>
        <v/>
      </c>
      <c r="U246" s="134" t="str">
        <f>IF(DATA2!U246="","",DATA2!U246)</f>
        <v/>
      </c>
      <c r="V246" s="134" t="str">
        <f>IF(DATA2!V246="","",DATA2!V246)</f>
        <v/>
      </c>
      <c r="W246" s="134" t="str">
        <f>IF(DATA2!W246="","",DATA2!W246)</f>
        <v/>
      </c>
      <c r="X246" s="134" t="str">
        <f>IF(DATA2!X246="","",DATA2!X246)</f>
        <v/>
      </c>
      <c r="Y246" s="134" t="str">
        <f>IF(DATA2!Y246="","",DATA2!Y246)</f>
        <v/>
      </c>
      <c r="Z246" s="134" t="str">
        <f>IF(DATA2!Z246="","",DATA2!Z246)</f>
        <v/>
      </c>
      <c r="AA246" s="134" t="str">
        <f>IF(DATA2!AA246="","",DATA2!AA246)</f>
        <v/>
      </c>
      <c r="AB246" s="134" t="str">
        <f>IF(DATA2!AB246="","",DATA2!AB246)</f>
        <v/>
      </c>
      <c r="AC246" s="134" t="str">
        <f>IF(DATA2!AC246="","",DATA2!AC246)</f>
        <v/>
      </c>
      <c r="AD246" s="134" t="str">
        <f>IF(DATA2!AD246="","",DATA2!AD246)</f>
        <v/>
      </c>
      <c r="AE246" s="134" t="str">
        <f>IF(DATA2!AE246="","",DATA2!AE246)</f>
        <v/>
      </c>
      <c r="AF246" s="134" t="str">
        <f>IF(DATA2!AF246="","",DATA2!AF246)</f>
        <v/>
      </c>
      <c r="AG246" s="135" t="str">
        <f>IF(DATA2!AG246="","",DATA2!AG246)</f>
        <v/>
      </c>
      <c r="AH246" s="188">
        <f>COUNTIFS(DATA2!$C$3:$AG$3,0,DATA2!$C246:$AG246,"&lt;&gt;")</f>
        <v>0</v>
      </c>
      <c r="AI246" s="188">
        <f>COUNTIFS(DATA2!$C$3:$AG$3,"&gt;0",DATA2!$C246:$AG246,"&lt;&gt;")</f>
        <v>0</v>
      </c>
      <c r="AJ246" s="204">
        <f t="shared" ref="AJ246" si="391">COUNTIFS($C$3:$AG$3,"=0",C247:AG247,"&gt;0")+COUNTIFS($C$3:$AG$3,"=0",C248:AG248,"&gt;0")</f>
        <v>0</v>
      </c>
      <c r="AK246" s="206">
        <f t="shared" ref="AK246" si="392">COUNTIFS($C$3:$AG$3,"&lt;&gt;0",C247:AG247,"&gt;0")+COUNTIFS($C$3:$AG$3,"&lt;&gt;0",C248:AG248,"&gt;0")</f>
        <v>0</v>
      </c>
      <c r="AL246" s="204">
        <f t="shared" ref="AL246" si="393">COUNTIFS($C$3:$AG$3,"=0",C249:AG249,"&gt;0")+COUNTIFS($C$3:$AG$3,"=0",C250:AG250,"&gt;0")</f>
        <v>0</v>
      </c>
      <c r="AM246" s="206">
        <f t="shared" ref="AM246" si="394">COUNTIFS($C$3:$AG$3,"&lt;&gt;0",C249:AG249,"&gt;0")+COUNTIFS($C$3:$AG$3,"&lt;&gt;0",C250:AG250,"&gt;0")</f>
        <v>0</v>
      </c>
      <c r="AN246" s="200">
        <f t="shared" ref="AN246:AP246" si="395">COUNTIF($C246:$AG246,AN$5)</f>
        <v>0</v>
      </c>
      <c r="AO246" s="200">
        <f t="shared" si="395"/>
        <v>0</v>
      </c>
      <c r="AP246" s="200">
        <f t="shared" si="395"/>
        <v>0</v>
      </c>
      <c r="AQ246" s="200">
        <f t="shared" ref="AQ246" si="396">COUNTIF($C246:$AG246,AQ$5)+COUNTIF($C246:$AG246,"半振")*0.5</f>
        <v>0</v>
      </c>
      <c r="AR246" s="200">
        <f t="shared" ref="AR246" si="397">COUNTIF($C246:$AG246,AR$5)+COUNTIF($C246:$AG246,"半有")*0.5</f>
        <v>0</v>
      </c>
      <c r="AS246" s="200">
        <f t="shared" ref="AS246" si="398">COUNTIF($C246:$AG246,AS$5)+COUNTIF($C246:$AG246,"半欠")*0.5</f>
        <v>0</v>
      </c>
      <c r="AT246" s="200">
        <f t="shared" si="341"/>
        <v>0</v>
      </c>
      <c r="AU246" s="200">
        <f t="shared" si="341"/>
        <v>0</v>
      </c>
      <c r="AV246" s="200">
        <f t="shared" si="341"/>
        <v>0</v>
      </c>
      <c r="AW246" s="200">
        <f t="shared" si="341"/>
        <v>0</v>
      </c>
    </row>
    <row r="247" spans="1:49" ht="15" customHeight="1" x14ac:dyDescent="0.15">
      <c r="A247" s="202"/>
      <c r="B247" s="44" t="str">
        <f>IF(DATA2!A246="","",DATA2!B247)</f>
        <v/>
      </c>
      <c r="C247" s="123" t="str">
        <f>IF(DATA2!C247="","",DATA2!C247)</f>
        <v/>
      </c>
      <c r="D247" s="123" t="str">
        <f>IF(DATA2!D247="","",DATA2!D247)</f>
        <v/>
      </c>
      <c r="E247" s="123" t="str">
        <f>IF(DATA2!E247="","",DATA2!E247)</f>
        <v/>
      </c>
      <c r="F247" s="123" t="str">
        <f>IF(DATA2!F247="","",DATA2!F247)</f>
        <v/>
      </c>
      <c r="G247" s="123" t="str">
        <f>IF(DATA2!G247="","",DATA2!G247)</f>
        <v/>
      </c>
      <c r="H247" s="123" t="str">
        <f>IF(DATA2!H247="","",DATA2!H247)</f>
        <v/>
      </c>
      <c r="I247" s="123" t="str">
        <f>IF(DATA2!I247="","",DATA2!I247)</f>
        <v/>
      </c>
      <c r="J247" s="123" t="str">
        <f>IF(DATA2!J247="","",DATA2!J247)</f>
        <v/>
      </c>
      <c r="K247" s="123" t="str">
        <f>IF(DATA2!K247="","",DATA2!K247)</f>
        <v/>
      </c>
      <c r="L247" s="123" t="str">
        <f>IF(DATA2!L247="","",DATA2!L247)</f>
        <v/>
      </c>
      <c r="M247" s="123" t="str">
        <f>IF(DATA2!M247="","",DATA2!M247)</f>
        <v/>
      </c>
      <c r="N247" s="123" t="str">
        <f>IF(DATA2!N247="","",DATA2!N247)</f>
        <v/>
      </c>
      <c r="O247" s="123" t="str">
        <f>IF(DATA2!O247="","",DATA2!O247)</f>
        <v/>
      </c>
      <c r="P247" s="123" t="str">
        <f>IF(DATA2!P247="","",DATA2!P247)</f>
        <v/>
      </c>
      <c r="Q247" s="123" t="str">
        <f>IF(DATA2!Q247="","",DATA2!Q247)</f>
        <v/>
      </c>
      <c r="R247" s="123" t="str">
        <f>IF(DATA2!R247="","",DATA2!R247)</f>
        <v/>
      </c>
      <c r="S247" s="123" t="str">
        <f>IF(DATA2!S247="","",DATA2!S247)</f>
        <v/>
      </c>
      <c r="T247" s="123" t="str">
        <f>IF(DATA2!T247="","",DATA2!T247)</f>
        <v/>
      </c>
      <c r="U247" s="123" t="str">
        <f>IF(DATA2!U247="","",DATA2!U247)</f>
        <v/>
      </c>
      <c r="V247" s="123" t="str">
        <f>IF(DATA2!V247="","",DATA2!V247)</f>
        <v/>
      </c>
      <c r="W247" s="123" t="str">
        <f>IF(DATA2!W247="","",DATA2!W247)</f>
        <v/>
      </c>
      <c r="X247" s="123" t="str">
        <f>IF(DATA2!X247="","",DATA2!X247)</f>
        <v/>
      </c>
      <c r="Y247" s="123" t="str">
        <f>IF(DATA2!Y247="","",DATA2!Y247)</f>
        <v/>
      </c>
      <c r="Z247" s="123" t="str">
        <f>IF(DATA2!Z247="","",DATA2!Z247)</f>
        <v/>
      </c>
      <c r="AA247" s="123" t="str">
        <f>IF(DATA2!AA247="","",DATA2!AA247)</f>
        <v/>
      </c>
      <c r="AB247" s="123" t="str">
        <f>IF(DATA2!AB247="","",DATA2!AB247)</f>
        <v/>
      </c>
      <c r="AC247" s="123" t="str">
        <f>IF(DATA2!AC247="","",DATA2!AC247)</f>
        <v/>
      </c>
      <c r="AD247" s="123" t="str">
        <f>IF(DATA2!AD247="","",DATA2!AD247)</f>
        <v/>
      </c>
      <c r="AE247" s="123" t="str">
        <f>IF(DATA2!AE247="","",DATA2!AE247)</f>
        <v/>
      </c>
      <c r="AF247" s="123" t="str">
        <f>IF(DATA2!AF247="","",DATA2!AF247)</f>
        <v/>
      </c>
      <c r="AG247" s="124" t="str">
        <f>IF(DATA2!AG247="","",DATA2!AG247)</f>
        <v/>
      </c>
      <c r="AH247" s="129">
        <f t="shared" si="358"/>
        <v>0</v>
      </c>
      <c r="AI247" s="129">
        <f t="shared" si="332"/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2"/>
      <c r="B248" s="46" t="str">
        <f>IF(DATA2!A246="","",DATA2!B248)</f>
        <v/>
      </c>
      <c r="C248" s="125" t="str">
        <f>IF(DATA2!C248="","",DATA2!C248)</f>
        <v/>
      </c>
      <c r="D248" s="125" t="str">
        <f>IF(DATA2!D248="","",DATA2!D248)</f>
        <v/>
      </c>
      <c r="E248" s="125" t="str">
        <f>IF(DATA2!E248="","",DATA2!E248)</f>
        <v/>
      </c>
      <c r="F248" s="125" t="str">
        <f>IF(DATA2!F248="","",DATA2!F248)</f>
        <v/>
      </c>
      <c r="G248" s="125" t="str">
        <f>IF(DATA2!G248="","",DATA2!G248)</f>
        <v/>
      </c>
      <c r="H248" s="125" t="str">
        <f>IF(DATA2!H248="","",DATA2!H248)</f>
        <v/>
      </c>
      <c r="I248" s="125" t="str">
        <f>IF(DATA2!I248="","",DATA2!I248)</f>
        <v/>
      </c>
      <c r="J248" s="125" t="str">
        <f>IF(DATA2!J248="","",DATA2!J248)</f>
        <v/>
      </c>
      <c r="K248" s="125" t="str">
        <f>IF(DATA2!K248="","",DATA2!K248)</f>
        <v/>
      </c>
      <c r="L248" s="125" t="str">
        <f>IF(DATA2!L248="","",DATA2!L248)</f>
        <v/>
      </c>
      <c r="M248" s="125" t="str">
        <f>IF(DATA2!M248="","",DATA2!M248)</f>
        <v/>
      </c>
      <c r="N248" s="125" t="str">
        <f>IF(DATA2!N248="","",DATA2!N248)</f>
        <v/>
      </c>
      <c r="O248" s="125" t="str">
        <f>IF(DATA2!O248="","",DATA2!O248)</f>
        <v/>
      </c>
      <c r="P248" s="125" t="str">
        <f>IF(DATA2!P248="","",DATA2!P248)</f>
        <v/>
      </c>
      <c r="Q248" s="125" t="str">
        <f>IF(DATA2!Q248="","",DATA2!Q248)</f>
        <v/>
      </c>
      <c r="R248" s="125" t="str">
        <f>IF(DATA2!R248="","",DATA2!R248)</f>
        <v/>
      </c>
      <c r="S248" s="125" t="str">
        <f>IF(DATA2!S248="","",DATA2!S248)</f>
        <v/>
      </c>
      <c r="T248" s="125" t="str">
        <f>IF(DATA2!T248="","",DATA2!T248)</f>
        <v/>
      </c>
      <c r="U248" s="125" t="str">
        <f>IF(DATA2!U248="","",DATA2!U248)</f>
        <v/>
      </c>
      <c r="V248" s="125" t="str">
        <f>IF(DATA2!V248="","",DATA2!V248)</f>
        <v/>
      </c>
      <c r="W248" s="125" t="str">
        <f>IF(DATA2!W248="","",DATA2!W248)</f>
        <v/>
      </c>
      <c r="X248" s="125" t="str">
        <f>IF(DATA2!X248="","",DATA2!X248)</f>
        <v/>
      </c>
      <c r="Y248" s="125" t="str">
        <f>IF(DATA2!Y248="","",DATA2!Y248)</f>
        <v/>
      </c>
      <c r="Z248" s="125" t="str">
        <f>IF(DATA2!Z248="","",DATA2!Z248)</f>
        <v/>
      </c>
      <c r="AA248" s="125" t="str">
        <f>IF(DATA2!AA248="","",DATA2!AA248)</f>
        <v/>
      </c>
      <c r="AB248" s="125" t="str">
        <f>IF(DATA2!AB248="","",DATA2!AB248)</f>
        <v/>
      </c>
      <c r="AC248" s="125" t="str">
        <f>IF(DATA2!AC248="","",DATA2!AC248)</f>
        <v/>
      </c>
      <c r="AD248" s="125" t="str">
        <f>IF(DATA2!AD248="","",DATA2!AD248)</f>
        <v/>
      </c>
      <c r="AE248" s="125" t="str">
        <f>IF(DATA2!AE248="","",DATA2!AE248)</f>
        <v/>
      </c>
      <c r="AF248" s="125" t="str">
        <f>IF(DATA2!AF248="","",DATA2!AF248)</f>
        <v/>
      </c>
      <c r="AG248" s="126" t="str">
        <f>IF(DATA2!AG248="","",DATA2!AG248)</f>
        <v/>
      </c>
      <c r="AH248" s="130">
        <f t="shared" si="358"/>
        <v>0</v>
      </c>
      <c r="AI248" s="130">
        <f t="shared" si="332"/>
        <v>0</v>
      </c>
      <c r="AJ248" s="204"/>
      <c r="AK248" s="206"/>
      <c r="AL248" s="204"/>
      <c r="AM248" s="206"/>
      <c r="AN248" s="200"/>
      <c r="AO248" s="200"/>
      <c r="AP248" s="200"/>
      <c r="AQ248" s="200"/>
      <c r="AR248" s="200"/>
      <c r="AS248" s="200"/>
      <c r="AT248" s="200"/>
      <c r="AU248" s="200"/>
      <c r="AV248" s="200"/>
      <c r="AW248" s="200"/>
    </row>
    <row r="249" spans="1:49" ht="15" customHeight="1" x14ac:dyDescent="0.15">
      <c r="A249" s="202"/>
      <c r="B249" s="46" t="str">
        <f>IF(DATA2!A246="","",DATA2!B249)</f>
        <v/>
      </c>
      <c r="C249" s="125" t="str">
        <f>IF(DATA2!C249="","",DATA2!C249)</f>
        <v/>
      </c>
      <c r="D249" s="125" t="str">
        <f>IF(DATA2!D249="","",DATA2!D249)</f>
        <v/>
      </c>
      <c r="E249" s="125" t="str">
        <f>IF(DATA2!E249="","",DATA2!E249)</f>
        <v/>
      </c>
      <c r="F249" s="125" t="str">
        <f>IF(DATA2!F249="","",DATA2!F249)</f>
        <v/>
      </c>
      <c r="G249" s="125" t="str">
        <f>IF(DATA2!G249="","",DATA2!G249)</f>
        <v/>
      </c>
      <c r="H249" s="125" t="str">
        <f>IF(DATA2!H249="","",DATA2!H249)</f>
        <v/>
      </c>
      <c r="I249" s="125" t="str">
        <f>IF(DATA2!I249="","",DATA2!I249)</f>
        <v/>
      </c>
      <c r="J249" s="125" t="str">
        <f>IF(DATA2!J249="","",DATA2!J249)</f>
        <v/>
      </c>
      <c r="K249" s="125" t="str">
        <f>IF(DATA2!K249="","",DATA2!K249)</f>
        <v/>
      </c>
      <c r="L249" s="125" t="str">
        <f>IF(DATA2!L249="","",DATA2!L249)</f>
        <v/>
      </c>
      <c r="M249" s="125" t="str">
        <f>IF(DATA2!M249="","",DATA2!M249)</f>
        <v/>
      </c>
      <c r="N249" s="125" t="str">
        <f>IF(DATA2!N249="","",DATA2!N249)</f>
        <v/>
      </c>
      <c r="O249" s="125" t="str">
        <f>IF(DATA2!O249="","",DATA2!O249)</f>
        <v/>
      </c>
      <c r="P249" s="125" t="str">
        <f>IF(DATA2!P249="","",DATA2!P249)</f>
        <v/>
      </c>
      <c r="Q249" s="125" t="str">
        <f>IF(DATA2!Q249="","",DATA2!Q249)</f>
        <v/>
      </c>
      <c r="R249" s="125" t="str">
        <f>IF(DATA2!R249="","",DATA2!R249)</f>
        <v/>
      </c>
      <c r="S249" s="125" t="str">
        <f>IF(DATA2!S249="","",DATA2!S249)</f>
        <v/>
      </c>
      <c r="T249" s="125" t="str">
        <f>IF(DATA2!T249="","",DATA2!T249)</f>
        <v/>
      </c>
      <c r="U249" s="125" t="str">
        <f>IF(DATA2!U249="","",DATA2!U249)</f>
        <v/>
      </c>
      <c r="V249" s="125" t="str">
        <f>IF(DATA2!V249="","",DATA2!V249)</f>
        <v/>
      </c>
      <c r="W249" s="125" t="str">
        <f>IF(DATA2!W249="","",DATA2!W249)</f>
        <v/>
      </c>
      <c r="X249" s="125" t="str">
        <f>IF(DATA2!X249="","",DATA2!X249)</f>
        <v/>
      </c>
      <c r="Y249" s="125" t="str">
        <f>IF(DATA2!Y249="","",DATA2!Y249)</f>
        <v/>
      </c>
      <c r="Z249" s="125" t="str">
        <f>IF(DATA2!Z249="","",DATA2!Z249)</f>
        <v/>
      </c>
      <c r="AA249" s="125" t="str">
        <f>IF(DATA2!AA249="","",DATA2!AA249)</f>
        <v/>
      </c>
      <c r="AB249" s="125" t="str">
        <f>IF(DATA2!AB249="","",DATA2!AB249)</f>
        <v/>
      </c>
      <c r="AC249" s="125" t="str">
        <f>IF(DATA2!AC249="","",DATA2!AC249)</f>
        <v/>
      </c>
      <c r="AD249" s="125" t="str">
        <f>IF(DATA2!AD249="","",DATA2!AD249)</f>
        <v/>
      </c>
      <c r="AE249" s="125" t="str">
        <f>IF(DATA2!AE249="","",DATA2!AE249)</f>
        <v/>
      </c>
      <c r="AF249" s="125" t="str">
        <f>IF(DATA2!AF249="","",DATA2!AF249)</f>
        <v/>
      </c>
      <c r="AG249" s="126" t="str">
        <f>IF(DATA2!AG249="","",DATA2!AG249)</f>
        <v/>
      </c>
      <c r="AH249" s="131">
        <f t="shared" si="358"/>
        <v>0</v>
      </c>
      <c r="AI249" s="130">
        <f t="shared" si="332"/>
        <v>0</v>
      </c>
      <c r="AJ249" s="204"/>
      <c r="AK249" s="206"/>
      <c r="AL249" s="204"/>
      <c r="AM249" s="206"/>
      <c r="AN249" s="200"/>
      <c r="AO249" s="200"/>
      <c r="AP249" s="200"/>
      <c r="AQ249" s="200"/>
      <c r="AR249" s="200"/>
      <c r="AS249" s="200"/>
      <c r="AT249" s="200"/>
      <c r="AU249" s="200"/>
      <c r="AV249" s="200"/>
      <c r="AW249" s="200"/>
    </row>
    <row r="250" spans="1:49" ht="15" customHeight="1" x14ac:dyDescent="0.15">
      <c r="A250" s="203"/>
      <c r="B250" s="74" t="str">
        <f>IF(DATA2!A246="","",DATA2!B250)</f>
        <v/>
      </c>
      <c r="C250" s="127" t="str">
        <f>IF(DATA2!C250="","",DATA2!C250)</f>
        <v/>
      </c>
      <c r="D250" s="127" t="str">
        <f>IF(DATA2!D250="","",DATA2!D250)</f>
        <v/>
      </c>
      <c r="E250" s="127" t="str">
        <f>IF(DATA2!E250="","",DATA2!E250)</f>
        <v/>
      </c>
      <c r="F250" s="127" t="str">
        <f>IF(DATA2!F250="","",DATA2!F250)</f>
        <v/>
      </c>
      <c r="G250" s="127" t="str">
        <f>IF(DATA2!G250="","",DATA2!G250)</f>
        <v/>
      </c>
      <c r="H250" s="127" t="str">
        <f>IF(DATA2!H250="","",DATA2!H250)</f>
        <v/>
      </c>
      <c r="I250" s="127" t="str">
        <f>IF(DATA2!I250="","",DATA2!I250)</f>
        <v/>
      </c>
      <c r="J250" s="127" t="str">
        <f>IF(DATA2!J250="","",DATA2!J250)</f>
        <v/>
      </c>
      <c r="K250" s="127" t="str">
        <f>IF(DATA2!K250="","",DATA2!K250)</f>
        <v/>
      </c>
      <c r="L250" s="127" t="str">
        <f>IF(DATA2!L250="","",DATA2!L250)</f>
        <v/>
      </c>
      <c r="M250" s="127" t="str">
        <f>IF(DATA2!M250="","",DATA2!M250)</f>
        <v/>
      </c>
      <c r="N250" s="127" t="str">
        <f>IF(DATA2!N250="","",DATA2!N250)</f>
        <v/>
      </c>
      <c r="O250" s="127" t="str">
        <f>IF(DATA2!O250="","",DATA2!O250)</f>
        <v/>
      </c>
      <c r="P250" s="127" t="str">
        <f>IF(DATA2!P250="","",DATA2!P250)</f>
        <v/>
      </c>
      <c r="Q250" s="127" t="str">
        <f>IF(DATA2!Q250="","",DATA2!Q250)</f>
        <v/>
      </c>
      <c r="R250" s="127" t="str">
        <f>IF(DATA2!R250="","",DATA2!R250)</f>
        <v/>
      </c>
      <c r="S250" s="127" t="str">
        <f>IF(DATA2!S250="","",DATA2!S250)</f>
        <v/>
      </c>
      <c r="T250" s="127" t="str">
        <f>IF(DATA2!T250="","",DATA2!T250)</f>
        <v/>
      </c>
      <c r="U250" s="127" t="str">
        <f>IF(DATA2!U250="","",DATA2!U250)</f>
        <v/>
      </c>
      <c r="V250" s="127" t="str">
        <f>IF(DATA2!V250="","",DATA2!V250)</f>
        <v/>
      </c>
      <c r="W250" s="127" t="str">
        <f>IF(DATA2!W250="","",DATA2!W250)</f>
        <v/>
      </c>
      <c r="X250" s="127" t="str">
        <f>IF(DATA2!X250="","",DATA2!X250)</f>
        <v/>
      </c>
      <c r="Y250" s="127" t="str">
        <f>IF(DATA2!Y250="","",DATA2!Y250)</f>
        <v/>
      </c>
      <c r="Z250" s="127" t="str">
        <f>IF(DATA2!Z250="","",DATA2!Z250)</f>
        <v/>
      </c>
      <c r="AA250" s="127" t="str">
        <f>IF(DATA2!AA250="","",DATA2!AA250)</f>
        <v/>
      </c>
      <c r="AB250" s="127" t="str">
        <f>IF(DATA2!AB250="","",DATA2!AB250)</f>
        <v/>
      </c>
      <c r="AC250" s="127" t="str">
        <f>IF(DATA2!AC250="","",DATA2!AC250)</f>
        <v/>
      </c>
      <c r="AD250" s="127" t="str">
        <f>IF(DATA2!AD250="","",DATA2!AD250)</f>
        <v/>
      </c>
      <c r="AE250" s="127" t="str">
        <f>IF(DATA2!AE250="","",DATA2!AE250)</f>
        <v/>
      </c>
      <c r="AF250" s="127" t="str">
        <f>IF(DATA2!AF250="","",DATA2!AF250)</f>
        <v/>
      </c>
      <c r="AG250" s="128" t="str">
        <f>IF(DATA2!AG250="","",DATA2!AG250)</f>
        <v/>
      </c>
      <c r="AH250" s="132">
        <f t="shared" si="358"/>
        <v>0</v>
      </c>
      <c r="AI250" s="133">
        <f t="shared" si="332"/>
        <v>0</v>
      </c>
      <c r="AJ250" s="205"/>
      <c r="AK250" s="207"/>
      <c r="AL250" s="205"/>
      <c r="AM250" s="207"/>
      <c r="AN250" s="201"/>
      <c r="AO250" s="201"/>
      <c r="AP250" s="201"/>
      <c r="AQ250" s="201"/>
      <c r="AR250" s="201"/>
      <c r="AS250" s="201"/>
      <c r="AT250" s="201"/>
      <c r="AU250" s="201"/>
      <c r="AV250" s="201"/>
      <c r="AW250" s="201"/>
    </row>
    <row r="251" spans="1:49" ht="15" customHeight="1" x14ac:dyDescent="0.15">
      <c r="A251" s="202" t="str">
        <f>IF(DATA2!A251="","",DATA2!A251)</f>
        <v/>
      </c>
      <c r="B251" s="11" t="str">
        <f>IF(DATA2!A251="","",DATA2!B251)</f>
        <v/>
      </c>
      <c r="C251" s="134" t="str">
        <f>IF(DATA2!C251="","",DATA2!C251)</f>
        <v/>
      </c>
      <c r="D251" s="134" t="str">
        <f>IF(DATA2!D251="","",DATA2!D251)</f>
        <v/>
      </c>
      <c r="E251" s="134" t="str">
        <f>IF(DATA2!E251="","",DATA2!E251)</f>
        <v/>
      </c>
      <c r="F251" s="134" t="str">
        <f>IF(DATA2!F251="","",DATA2!F251)</f>
        <v/>
      </c>
      <c r="G251" s="134" t="str">
        <f>IF(DATA2!G251="","",DATA2!G251)</f>
        <v/>
      </c>
      <c r="H251" s="134" t="str">
        <f>IF(DATA2!H251="","",DATA2!H251)</f>
        <v/>
      </c>
      <c r="I251" s="134" t="str">
        <f>IF(DATA2!I251="","",DATA2!I251)</f>
        <v/>
      </c>
      <c r="J251" s="134" t="str">
        <f>IF(DATA2!J251="","",DATA2!J251)</f>
        <v/>
      </c>
      <c r="K251" s="134" t="str">
        <f>IF(DATA2!K251="","",DATA2!K251)</f>
        <v/>
      </c>
      <c r="L251" s="134" t="str">
        <f>IF(DATA2!L251="","",DATA2!L251)</f>
        <v/>
      </c>
      <c r="M251" s="134" t="str">
        <f>IF(DATA2!M251="","",DATA2!M251)</f>
        <v/>
      </c>
      <c r="N251" s="134" t="str">
        <f>IF(DATA2!N251="","",DATA2!N251)</f>
        <v/>
      </c>
      <c r="O251" s="134" t="str">
        <f>IF(DATA2!O251="","",DATA2!O251)</f>
        <v/>
      </c>
      <c r="P251" s="134" t="str">
        <f>IF(DATA2!P251="","",DATA2!P251)</f>
        <v/>
      </c>
      <c r="Q251" s="134" t="str">
        <f>IF(DATA2!Q251="","",DATA2!Q251)</f>
        <v/>
      </c>
      <c r="R251" s="134" t="str">
        <f>IF(DATA2!R251="","",DATA2!R251)</f>
        <v/>
      </c>
      <c r="S251" s="134" t="str">
        <f>IF(DATA2!S251="","",DATA2!S251)</f>
        <v/>
      </c>
      <c r="T251" s="134" t="str">
        <f>IF(DATA2!T251="","",DATA2!T251)</f>
        <v/>
      </c>
      <c r="U251" s="134" t="str">
        <f>IF(DATA2!U251="","",DATA2!U251)</f>
        <v/>
      </c>
      <c r="V251" s="134" t="str">
        <f>IF(DATA2!V251="","",DATA2!V251)</f>
        <v/>
      </c>
      <c r="W251" s="134" t="str">
        <f>IF(DATA2!W251="","",DATA2!W251)</f>
        <v/>
      </c>
      <c r="X251" s="134" t="str">
        <f>IF(DATA2!X251="","",DATA2!X251)</f>
        <v/>
      </c>
      <c r="Y251" s="134" t="str">
        <f>IF(DATA2!Y251="","",DATA2!Y251)</f>
        <v/>
      </c>
      <c r="Z251" s="134" t="str">
        <f>IF(DATA2!Z251="","",DATA2!Z251)</f>
        <v/>
      </c>
      <c r="AA251" s="134" t="str">
        <f>IF(DATA2!AA251="","",DATA2!AA251)</f>
        <v/>
      </c>
      <c r="AB251" s="134" t="str">
        <f>IF(DATA2!AB251="","",DATA2!AB251)</f>
        <v/>
      </c>
      <c r="AC251" s="134" t="str">
        <f>IF(DATA2!AC251="","",DATA2!AC251)</f>
        <v/>
      </c>
      <c r="AD251" s="134" t="str">
        <f>IF(DATA2!AD251="","",DATA2!AD251)</f>
        <v/>
      </c>
      <c r="AE251" s="134" t="str">
        <f>IF(DATA2!AE251="","",DATA2!AE251)</f>
        <v/>
      </c>
      <c r="AF251" s="134" t="str">
        <f>IF(DATA2!AF251="","",DATA2!AF251)</f>
        <v/>
      </c>
      <c r="AG251" s="135" t="str">
        <f>IF(DATA2!AG251="","",DATA2!AG251)</f>
        <v/>
      </c>
      <c r="AH251" s="188">
        <f>COUNTIFS(DATA2!$C$3:$AG$3,0,DATA2!$C251:$AG251,"&lt;&gt;")</f>
        <v>0</v>
      </c>
      <c r="AI251" s="188">
        <f>COUNTIFS(DATA2!$C$3:$AG$3,"&gt;0",DATA2!$C251:$AG251,"&lt;&gt;")</f>
        <v>0</v>
      </c>
      <c r="AJ251" s="204">
        <f t="shared" ref="AJ251" si="399">COUNTIFS($C$3:$AG$3,"=0",C252:AG252,"&gt;0")+COUNTIFS($C$3:$AG$3,"=0",C253:AG253,"&gt;0")</f>
        <v>0</v>
      </c>
      <c r="AK251" s="206">
        <f t="shared" ref="AK251" si="400">COUNTIFS($C$3:$AG$3,"&lt;&gt;0",C252:AG252,"&gt;0")+COUNTIFS($C$3:$AG$3,"&lt;&gt;0",C253:AG253,"&gt;0")</f>
        <v>0</v>
      </c>
      <c r="AL251" s="204">
        <f t="shared" ref="AL251" si="401">COUNTIFS($C$3:$AG$3,"=0",C254:AG254,"&gt;0")+COUNTIFS($C$3:$AG$3,"=0",C255:AG255,"&gt;0")</f>
        <v>0</v>
      </c>
      <c r="AM251" s="206">
        <f t="shared" ref="AM251" si="402">COUNTIFS($C$3:$AG$3,"&lt;&gt;0",C254:AG254,"&gt;0")+COUNTIFS($C$3:$AG$3,"&lt;&gt;0",C255:AG255,"&gt;0")</f>
        <v>0</v>
      </c>
      <c r="AN251" s="200">
        <f t="shared" ref="AN251:AP251" si="403">COUNTIF($C251:$AG251,AN$5)</f>
        <v>0</v>
      </c>
      <c r="AO251" s="200">
        <f t="shared" si="403"/>
        <v>0</v>
      </c>
      <c r="AP251" s="200">
        <f t="shared" si="403"/>
        <v>0</v>
      </c>
      <c r="AQ251" s="200">
        <f t="shared" ref="AQ251" si="404">COUNTIF($C251:$AG251,AQ$5)+COUNTIF($C251:$AG251,"半振")*0.5</f>
        <v>0</v>
      </c>
      <c r="AR251" s="200">
        <f t="shared" ref="AR251" si="405">COUNTIF($C251:$AG251,AR$5)+COUNTIF($C251:$AG251,"半有")*0.5</f>
        <v>0</v>
      </c>
      <c r="AS251" s="200">
        <f t="shared" ref="AS251" si="406">COUNTIF($C251:$AG251,AS$5)+COUNTIF($C251:$AG251,"半欠")*0.5</f>
        <v>0</v>
      </c>
      <c r="AT251" s="200">
        <f t="shared" si="341"/>
        <v>0</v>
      </c>
      <c r="AU251" s="200">
        <f t="shared" si="341"/>
        <v>0</v>
      </c>
      <c r="AV251" s="200">
        <f t="shared" si="341"/>
        <v>0</v>
      </c>
      <c r="AW251" s="200">
        <f t="shared" si="341"/>
        <v>0</v>
      </c>
    </row>
    <row r="252" spans="1:49" ht="15" customHeight="1" x14ac:dyDescent="0.15">
      <c r="A252" s="202"/>
      <c r="B252" s="44" t="str">
        <f>IF(DATA2!A251="","",DATA2!B252)</f>
        <v/>
      </c>
      <c r="C252" s="123" t="str">
        <f>IF(DATA2!C252="","",DATA2!C252)</f>
        <v/>
      </c>
      <c r="D252" s="123" t="str">
        <f>IF(DATA2!D252="","",DATA2!D252)</f>
        <v/>
      </c>
      <c r="E252" s="123" t="str">
        <f>IF(DATA2!E252="","",DATA2!E252)</f>
        <v/>
      </c>
      <c r="F252" s="123" t="str">
        <f>IF(DATA2!F252="","",DATA2!F252)</f>
        <v/>
      </c>
      <c r="G252" s="123" t="str">
        <f>IF(DATA2!G252="","",DATA2!G252)</f>
        <v/>
      </c>
      <c r="H252" s="123" t="str">
        <f>IF(DATA2!H252="","",DATA2!H252)</f>
        <v/>
      </c>
      <c r="I252" s="123" t="str">
        <f>IF(DATA2!I252="","",DATA2!I252)</f>
        <v/>
      </c>
      <c r="J252" s="123" t="str">
        <f>IF(DATA2!J252="","",DATA2!J252)</f>
        <v/>
      </c>
      <c r="K252" s="123" t="str">
        <f>IF(DATA2!K252="","",DATA2!K252)</f>
        <v/>
      </c>
      <c r="L252" s="123" t="str">
        <f>IF(DATA2!L252="","",DATA2!L252)</f>
        <v/>
      </c>
      <c r="M252" s="123" t="str">
        <f>IF(DATA2!M252="","",DATA2!M252)</f>
        <v/>
      </c>
      <c r="N252" s="123" t="str">
        <f>IF(DATA2!N252="","",DATA2!N252)</f>
        <v/>
      </c>
      <c r="O252" s="123" t="str">
        <f>IF(DATA2!O252="","",DATA2!O252)</f>
        <v/>
      </c>
      <c r="P252" s="123" t="str">
        <f>IF(DATA2!P252="","",DATA2!P252)</f>
        <v/>
      </c>
      <c r="Q252" s="123" t="str">
        <f>IF(DATA2!Q252="","",DATA2!Q252)</f>
        <v/>
      </c>
      <c r="R252" s="123" t="str">
        <f>IF(DATA2!R252="","",DATA2!R252)</f>
        <v/>
      </c>
      <c r="S252" s="123" t="str">
        <f>IF(DATA2!S252="","",DATA2!S252)</f>
        <v/>
      </c>
      <c r="T252" s="123" t="str">
        <f>IF(DATA2!T252="","",DATA2!T252)</f>
        <v/>
      </c>
      <c r="U252" s="123" t="str">
        <f>IF(DATA2!U252="","",DATA2!U252)</f>
        <v/>
      </c>
      <c r="V252" s="123" t="str">
        <f>IF(DATA2!V252="","",DATA2!V252)</f>
        <v/>
      </c>
      <c r="W252" s="123" t="str">
        <f>IF(DATA2!W252="","",DATA2!W252)</f>
        <v/>
      </c>
      <c r="X252" s="123" t="str">
        <f>IF(DATA2!X252="","",DATA2!X252)</f>
        <v/>
      </c>
      <c r="Y252" s="123" t="str">
        <f>IF(DATA2!Y252="","",DATA2!Y252)</f>
        <v/>
      </c>
      <c r="Z252" s="123" t="str">
        <f>IF(DATA2!Z252="","",DATA2!Z252)</f>
        <v/>
      </c>
      <c r="AA252" s="123" t="str">
        <f>IF(DATA2!AA252="","",DATA2!AA252)</f>
        <v/>
      </c>
      <c r="AB252" s="123" t="str">
        <f>IF(DATA2!AB252="","",DATA2!AB252)</f>
        <v/>
      </c>
      <c r="AC252" s="123" t="str">
        <f>IF(DATA2!AC252="","",DATA2!AC252)</f>
        <v/>
      </c>
      <c r="AD252" s="123" t="str">
        <f>IF(DATA2!AD252="","",DATA2!AD252)</f>
        <v/>
      </c>
      <c r="AE252" s="123" t="str">
        <f>IF(DATA2!AE252="","",DATA2!AE252)</f>
        <v/>
      </c>
      <c r="AF252" s="123" t="str">
        <f>IF(DATA2!AF252="","",DATA2!AF252)</f>
        <v/>
      </c>
      <c r="AG252" s="124" t="str">
        <f>IF(DATA2!AG252="","",DATA2!AG252)</f>
        <v/>
      </c>
      <c r="AH252" s="129">
        <f t="shared" si="358"/>
        <v>0</v>
      </c>
      <c r="AI252" s="129">
        <f t="shared" si="332"/>
        <v>0</v>
      </c>
      <c r="AJ252" s="204"/>
      <c r="AK252" s="206"/>
      <c r="AL252" s="204"/>
      <c r="AM252" s="206"/>
      <c r="AN252" s="200"/>
      <c r="AO252" s="200"/>
      <c r="AP252" s="200"/>
      <c r="AQ252" s="200"/>
      <c r="AR252" s="200"/>
      <c r="AS252" s="200"/>
      <c r="AT252" s="200"/>
      <c r="AU252" s="200"/>
      <c r="AV252" s="200"/>
      <c r="AW252" s="200"/>
    </row>
    <row r="253" spans="1:49" ht="15" customHeight="1" x14ac:dyDescent="0.15">
      <c r="A253" s="202"/>
      <c r="B253" s="46" t="str">
        <f>IF(DATA2!A251="","",DATA2!B253)</f>
        <v/>
      </c>
      <c r="C253" s="125" t="str">
        <f>IF(DATA2!C253="","",DATA2!C253)</f>
        <v/>
      </c>
      <c r="D253" s="125" t="str">
        <f>IF(DATA2!D253="","",DATA2!D253)</f>
        <v/>
      </c>
      <c r="E253" s="125" t="str">
        <f>IF(DATA2!E253="","",DATA2!E253)</f>
        <v/>
      </c>
      <c r="F253" s="125" t="str">
        <f>IF(DATA2!F253="","",DATA2!F253)</f>
        <v/>
      </c>
      <c r="G253" s="125" t="str">
        <f>IF(DATA2!G253="","",DATA2!G253)</f>
        <v/>
      </c>
      <c r="H253" s="125" t="str">
        <f>IF(DATA2!H253="","",DATA2!H253)</f>
        <v/>
      </c>
      <c r="I253" s="125" t="str">
        <f>IF(DATA2!I253="","",DATA2!I253)</f>
        <v/>
      </c>
      <c r="J253" s="125" t="str">
        <f>IF(DATA2!J253="","",DATA2!J253)</f>
        <v/>
      </c>
      <c r="K253" s="125" t="str">
        <f>IF(DATA2!K253="","",DATA2!K253)</f>
        <v/>
      </c>
      <c r="L253" s="125" t="str">
        <f>IF(DATA2!L253="","",DATA2!L253)</f>
        <v/>
      </c>
      <c r="M253" s="125" t="str">
        <f>IF(DATA2!M253="","",DATA2!M253)</f>
        <v/>
      </c>
      <c r="N253" s="125" t="str">
        <f>IF(DATA2!N253="","",DATA2!N253)</f>
        <v/>
      </c>
      <c r="O253" s="125" t="str">
        <f>IF(DATA2!O253="","",DATA2!O253)</f>
        <v/>
      </c>
      <c r="P253" s="125" t="str">
        <f>IF(DATA2!P253="","",DATA2!P253)</f>
        <v/>
      </c>
      <c r="Q253" s="125" t="str">
        <f>IF(DATA2!Q253="","",DATA2!Q253)</f>
        <v/>
      </c>
      <c r="R253" s="125" t="str">
        <f>IF(DATA2!R253="","",DATA2!R253)</f>
        <v/>
      </c>
      <c r="S253" s="125" t="str">
        <f>IF(DATA2!S253="","",DATA2!S253)</f>
        <v/>
      </c>
      <c r="T253" s="125" t="str">
        <f>IF(DATA2!T253="","",DATA2!T253)</f>
        <v/>
      </c>
      <c r="U253" s="125" t="str">
        <f>IF(DATA2!U253="","",DATA2!U253)</f>
        <v/>
      </c>
      <c r="V253" s="125" t="str">
        <f>IF(DATA2!V253="","",DATA2!V253)</f>
        <v/>
      </c>
      <c r="W253" s="125" t="str">
        <f>IF(DATA2!W253="","",DATA2!W253)</f>
        <v/>
      </c>
      <c r="X253" s="125" t="str">
        <f>IF(DATA2!X253="","",DATA2!X253)</f>
        <v/>
      </c>
      <c r="Y253" s="125" t="str">
        <f>IF(DATA2!Y253="","",DATA2!Y253)</f>
        <v/>
      </c>
      <c r="Z253" s="125" t="str">
        <f>IF(DATA2!Z253="","",DATA2!Z253)</f>
        <v/>
      </c>
      <c r="AA253" s="125" t="str">
        <f>IF(DATA2!AA253="","",DATA2!AA253)</f>
        <v/>
      </c>
      <c r="AB253" s="125" t="str">
        <f>IF(DATA2!AB253="","",DATA2!AB253)</f>
        <v/>
      </c>
      <c r="AC253" s="125" t="str">
        <f>IF(DATA2!AC253="","",DATA2!AC253)</f>
        <v/>
      </c>
      <c r="AD253" s="125" t="str">
        <f>IF(DATA2!AD253="","",DATA2!AD253)</f>
        <v/>
      </c>
      <c r="AE253" s="125" t="str">
        <f>IF(DATA2!AE253="","",DATA2!AE253)</f>
        <v/>
      </c>
      <c r="AF253" s="125" t="str">
        <f>IF(DATA2!AF253="","",DATA2!AF253)</f>
        <v/>
      </c>
      <c r="AG253" s="126" t="str">
        <f>IF(DATA2!AG253="","",DATA2!AG253)</f>
        <v/>
      </c>
      <c r="AH253" s="130">
        <f t="shared" si="358"/>
        <v>0</v>
      </c>
      <c r="AI253" s="130">
        <f t="shared" si="332"/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2"/>
      <c r="B254" s="46" t="str">
        <f>IF(DATA2!A251="","",DATA2!B254)</f>
        <v/>
      </c>
      <c r="C254" s="125" t="str">
        <f>IF(DATA2!C254="","",DATA2!C254)</f>
        <v/>
      </c>
      <c r="D254" s="125" t="str">
        <f>IF(DATA2!D254="","",DATA2!D254)</f>
        <v/>
      </c>
      <c r="E254" s="125" t="str">
        <f>IF(DATA2!E254="","",DATA2!E254)</f>
        <v/>
      </c>
      <c r="F254" s="125" t="str">
        <f>IF(DATA2!F254="","",DATA2!F254)</f>
        <v/>
      </c>
      <c r="G254" s="125" t="str">
        <f>IF(DATA2!G254="","",DATA2!G254)</f>
        <v/>
      </c>
      <c r="H254" s="125" t="str">
        <f>IF(DATA2!H254="","",DATA2!H254)</f>
        <v/>
      </c>
      <c r="I254" s="125" t="str">
        <f>IF(DATA2!I254="","",DATA2!I254)</f>
        <v/>
      </c>
      <c r="J254" s="125" t="str">
        <f>IF(DATA2!J254="","",DATA2!J254)</f>
        <v/>
      </c>
      <c r="K254" s="125" t="str">
        <f>IF(DATA2!K254="","",DATA2!K254)</f>
        <v/>
      </c>
      <c r="L254" s="125" t="str">
        <f>IF(DATA2!L254="","",DATA2!L254)</f>
        <v/>
      </c>
      <c r="M254" s="125" t="str">
        <f>IF(DATA2!M254="","",DATA2!M254)</f>
        <v/>
      </c>
      <c r="N254" s="125" t="str">
        <f>IF(DATA2!N254="","",DATA2!N254)</f>
        <v/>
      </c>
      <c r="O254" s="125" t="str">
        <f>IF(DATA2!O254="","",DATA2!O254)</f>
        <v/>
      </c>
      <c r="P254" s="125" t="str">
        <f>IF(DATA2!P254="","",DATA2!P254)</f>
        <v/>
      </c>
      <c r="Q254" s="125" t="str">
        <f>IF(DATA2!Q254="","",DATA2!Q254)</f>
        <v/>
      </c>
      <c r="R254" s="125" t="str">
        <f>IF(DATA2!R254="","",DATA2!R254)</f>
        <v/>
      </c>
      <c r="S254" s="125" t="str">
        <f>IF(DATA2!S254="","",DATA2!S254)</f>
        <v/>
      </c>
      <c r="T254" s="125" t="str">
        <f>IF(DATA2!T254="","",DATA2!T254)</f>
        <v/>
      </c>
      <c r="U254" s="125" t="str">
        <f>IF(DATA2!U254="","",DATA2!U254)</f>
        <v/>
      </c>
      <c r="V254" s="125" t="str">
        <f>IF(DATA2!V254="","",DATA2!V254)</f>
        <v/>
      </c>
      <c r="W254" s="125" t="str">
        <f>IF(DATA2!W254="","",DATA2!W254)</f>
        <v/>
      </c>
      <c r="X254" s="125" t="str">
        <f>IF(DATA2!X254="","",DATA2!X254)</f>
        <v/>
      </c>
      <c r="Y254" s="125" t="str">
        <f>IF(DATA2!Y254="","",DATA2!Y254)</f>
        <v/>
      </c>
      <c r="Z254" s="125" t="str">
        <f>IF(DATA2!Z254="","",DATA2!Z254)</f>
        <v/>
      </c>
      <c r="AA254" s="125" t="str">
        <f>IF(DATA2!AA254="","",DATA2!AA254)</f>
        <v/>
      </c>
      <c r="AB254" s="125" t="str">
        <f>IF(DATA2!AB254="","",DATA2!AB254)</f>
        <v/>
      </c>
      <c r="AC254" s="125" t="str">
        <f>IF(DATA2!AC254="","",DATA2!AC254)</f>
        <v/>
      </c>
      <c r="AD254" s="125" t="str">
        <f>IF(DATA2!AD254="","",DATA2!AD254)</f>
        <v/>
      </c>
      <c r="AE254" s="125" t="str">
        <f>IF(DATA2!AE254="","",DATA2!AE254)</f>
        <v/>
      </c>
      <c r="AF254" s="125" t="str">
        <f>IF(DATA2!AF254="","",DATA2!AF254)</f>
        <v/>
      </c>
      <c r="AG254" s="126" t="str">
        <f>IF(DATA2!AG254="","",DATA2!AG254)</f>
        <v/>
      </c>
      <c r="AH254" s="131">
        <f t="shared" si="358"/>
        <v>0</v>
      </c>
      <c r="AI254" s="130">
        <f t="shared" si="332"/>
        <v>0</v>
      </c>
      <c r="AJ254" s="204"/>
      <c r="AK254" s="206"/>
      <c r="AL254" s="204"/>
      <c r="AM254" s="206"/>
      <c r="AN254" s="200"/>
      <c r="AO254" s="200"/>
      <c r="AP254" s="200"/>
      <c r="AQ254" s="200"/>
      <c r="AR254" s="200"/>
      <c r="AS254" s="200"/>
      <c r="AT254" s="200"/>
      <c r="AU254" s="200"/>
      <c r="AV254" s="200"/>
      <c r="AW254" s="200"/>
    </row>
    <row r="255" spans="1:49" ht="15" customHeight="1" x14ac:dyDescent="0.15">
      <c r="A255" s="203"/>
      <c r="B255" s="74" t="str">
        <f>IF(DATA2!A251="","",DATA2!B255)</f>
        <v/>
      </c>
      <c r="C255" s="127" t="str">
        <f>IF(DATA2!C255="","",DATA2!C255)</f>
        <v/>
      </c>
      <c r="D255" s="127" t="str">
        <f>IF(DATA2!D255="","",DATA2!D255)</f>
        <v/>
      </c>
      <c r="E255" s="127" t="str">
        <f>IF(DATA2!E255="","",DATA2!E255)</f>
        <v/>
      </c>
      <c r="F255" s="127" t="str">
        <f>IF(DATA2!F255="","",DATA2!F255)</f>
        <v/>
      </c>
      <c r="G255" s="127" t="str">
        <f>IF(DATA2!G255="","",DATA2!G255)</f>
        <v/>
      </c>
      <c r="H255" s="127" t="str">
        <f>IF(DATA2!H255="","",DATA2!H255)</f>
        <v/>
      </c>
      <c r="I255" s="127" t="str">
        <f>IF(DATA2!I255="","",DATA2!I255)</f>
        <v/>
      </c>
      <c r="J255" s="127" t="str">
        <f>IF(DATA2!J255="","",DATA2!J255)</f>
        <v/>
      </c>
      <c r="K255" s="127" t="str">
        <f>IF(DATA2!K255="","",DATA2!K255)</f>
        <v/>
      </c>
      <c r="L255" s="127" t="str">
        <f>IF(DATA2!L255="","",DATA2!L255)</f>
        <v/>
      </c>
      <c r="M255" s="127" t="str">
        <f>IF(DATA2!M255="","",DATA2!M255)</f>
        <v/>
      </c>
      <c r="N255" s="127" t="str">
        <f>IF(DATA2!N255="","",DATA2!N255)</f>
        <v/>
      </c>
      <c r="O255" s="127" t="str">
        <f>IF(DATA2!O255="","",DATA2!O255)</f>
        <v/>
      </c>
      <c r="P255" s="127" t="str">
        <f>IF(DATA2!P255="","",DATA2!P255)</f>
        <v/>
      </c>
      <c r="Q255" s="127" t="str">
        <f>IF(DATA2!Q255="","",DATA2!Q255)</f>
        <v/>
      </c>
      <c r="R255" s="127" t="str">
        <f>IF(DATA2!R255="","",DATA2!R255)</f>
        <v/>
      </c>
      <c r="S255" s="127" t="str">
        <f>IF(DATA2!S255="","",DATA2!S255)</f>
        <v/>
      </c>
      <c r="T255" s="127" t="str">
        <f>IF(DATA2!T255="","",DATA2!T255)</f>
        <v/>
      </c>
      <c r="U255" s="127" t="str">
        <f>IF(DATA2!U255="","",DATA2!U255)</f>
        <v/>
      </c>
      <c r="V255" s="127" t="str">
        <f>IF(DATA2!V255="","",DATA2!V255)</f>
        <v/>
      </c>
      <c r="W255" s="127" t="str">
        <f>IF(DATA2!W255="","",DATA2!W255)</f>
        <v/>
      </c>
      <c r="X255" s="127" t="str">
        <f>IF(DATA2!X255="","",DATA2!X255)</f>
        <v/>
      </c>
      <c r="Y255" s="127" t="str">
        <f>IF(DATA2!Y255="","",DATA2!Y255)</f>
        <v/>
      </c>
      <c r="Z255" s="127" t="str">
        <f>IF(DATA2!Z255="","",DATA2!Z255)</f>
        <v/>
      </c>
      <c r="AA255" s="127" t="str">
        <f>IF(DATA2!AA255="","",DATA2!AA255)</f>
        <v/>
      </c>
      <c r="AB255" s="127" t="str">
        <f>IF(DATA2!AB255="","",DATA2!AB255)</f>
        <v/>
      </c>
      <c r="AC255" s="127" t="str">
        <f>IF(DATA2!AC255="","",DATA2!AC255)</f>
        <v/>
      </c>
      <c r="AD255" s="127" t="str">
        <f>IF(DATA2!AD255="","",DATA2!AD255)</f>
        <v/>
      </c>
      <c r="AE255" s="127" t="str">
        <f>IF(DATA2!AE255="","",DATA2!AE255)</f>
        <v/>
      </c>
      <c r="AF255" s="127" t="str">
        <f>IF(DATA2!AF255="","",DATA2!AF255)</f>
        <v/>
      </c>
      <c r="AG255" s="128" t="str">
        <f>IF(DATA2!AG255="","",DATA2!AG255)</f>
        <v/>
      </c>
      <c r="AH255" s="132">
        <f t="shared" si="358"/>
        <v>0</v>
      </c>
      <c r="AI255" s="133">
        <f t="shared" si="332"/>
        <v>0</v>
      </c>
      <c r="AJ255" s="205"/>
      <c r="AK255" s="207"/>
      <c r="AL255" s="205"/>
      <c r="AM255" s="207"/>
      <c r="AN255" s="201"/>
      <c r="AO255" s="201"/>
      <c r="AP255" s="201"/>
      <c r="AQ255" s="201"/>
      <c r="AR255" s="201"/>
      <c r="AS255" s="201"/>
      <c r="AT255" s="201"/>
      <c r="AU255" s="201"/>
      <c r="AV255" s="201"/>
      <c r="AW255" s="201"/>
    </row>
    <row r="256" spans="1:49" ht="15" customHeight="1" x14ac:dyDescent="0.15">
      <c r="A256" s="202" t="str">
        <f>IF(DATA2!A256="","",DATA2!A256)</f>
        <v/>
      </c>
      <c r="B256" s="11" t="str">
        <f>IF(DATA2!A256="","",DATA2!B256)</f>
        <v/>
      </c>
      <c r="C256" s="134" t="str">
        <f>IF(DATA2!C256="","",DATA2!C256)</f>
        <v/>
      </c>
      <c r="D256" s="134" t="str">
        <f>IF(DATA2!D256="","",DATA2!D256)</f>
        <v/>
      </c>
      <c r="E256" s="134" t="str">
        <f>IF(DATA2!E256="","",DATA2!E256)</f>
        <v/>
      </c>
      <c r="F256" s="134" t="str">
        <f>IF(DATA2!F256="","",DATA2!F256)</f>
        <v/>
      </c>
      <c r="G256" s="134" t="str">
        <f>IF(DATA2!G256="","",DATA2!G256)</f>
        <v/>
      </c>
      <c r="H256" s="134" t="str">
        <f>IF(DATA2!H256="","",DATA2!H256)</f>
        <v/>
      </c>
      <c r="I256" s="134" t="str">
        <f>IF(DATA2!I256="","",DATA2!I256)</f>
        <v/>
      </c>
      <c r="J256" s="134" t="str">
        <f>IF(DATA2!J256="","",DATA2!J256)</f>
        <v/>
      </c>
      <c r="K256" s="134" t="str">
        <f>IF(DATA2!K256="","",DATA2!K256)</f>
        <v/>
      </c>
      <c r="L256" s="134" t="str">
        <f>IF(DATA2!L256="","",DATA2!L256)</f>
        <v/>
      </c>
      <c r="M256" s="134" t="str">
        <f>IF(DATA2!M256="","",DATA2!M256)</f>
        <v/>
      </c>
      <c r="N256" s="134" t="str">
        <f>IF(DATA2!N256="","",DATA2!N256)</f>
        <v/>
      </c>
      <c r="O256" s="134" t="str">
        <f>IF(DATA2!O256="","",DATA2!O256)</f>
        <v/>
      </c>
      <c r="P256" s="134" t="str">
        <f>IF(DATA2!P256="","",DATA2!P256)</f>
        <v/>
      </c>
      <c r="Q256" s="134" t="str">
        <f>IF(DATA2!Q256="","",DATA2!Q256)</f>
        <v/>
      </c>
      <c r="R256" s="134" t="str">
        <f>IF(DATA2!R256="","",DATA2!R256)</f>
        <v/>
      </c>
      <c r="S256" s="134" t="str">
        <f>IF(DATA2!S256="","",DATA2!S256)</f>
        <v/>
      </c>
      <c r="T256" s="134" t="str">
        <f>IF(DATA2!T256="","",DATA2!T256)</f>
        <v/>
      </c>
      <c r="U256" s="134" t="str">
        <f>IF(DATA2!U256="","",DATA2!U256)</f>
        <v/>
      </c>
      <c r="V256" s="134" t="str">
        <f>IF(DATA2!V256="","",DATA2!V256)</f>
        <v/>
      </c>
      <c r="W256" s="134" t="str">
        <f>IF(DATA2!W256="","",DATA2!W256)</f>
        <v/>
      </c>
      <c r="X256" s="134" t="str">
        <f>IF(DATA2!X256="","",DATA2!X256)</f>
        <v/>
      </c>
      <c r="Y256" s="134" t="str">
        <f>IF(DATA2!Y256="","",DATA2!Y256)</f>
        <v/>
      </c>
      <c r="Z256" s="134" t="str">
        <f>IF(DATA2!Z256="","",DATA2!Z256)</f>
        <v/>
      </c>
      <c r="AA256" s="134" t="str">
        <f>IF(DATA2!AA256="","",DATA2!AA256)</f>
        <v/>
      </c>
      <c r="AB256" s="134" t="str">
        <f>IF(DATA2!AB256="","",DATA2!AB256)</f>
        <v/>
      </c>
      <c r="AC256" s="134" t="str">
        <f>IF(DATA2!AC256="","",DATA2!AC256)</f>
        <v/>
      </c>
      <c r="AD256" s="134" t="str">
        <f>IF(DATA2!AD256="","",DATA2!AD256)</f>
        <v/>
      </c>
      <c r="AE256" s="134" t="str">
        <f>IF(DATA2!AE256="","",DATA2!AE256)</f>
        <v/>
      </c>
      <c r="AF256" s="134" t="str">
        <f>IF(DATA2!AF256="","",DATA2!AF256)</f>
        <v/>
      </c>
      <c r="AG256" s="135" t="str">
        <f>IF(DATA2!AG256="","",DATA2!AG256)</f>
        <v/>
      </c>
      <c r="AH256" s="188">
        <f>COUNTIFS(DATA2!$C$3:$AG$3,0,DATA2!$C256:$AG256,"&lt;&gt;")</f>
        <v>0</v>
      </c>
      <c r="AI256" s="188">
        <f>COUNTIFS(DATA2!$C$3:$AG$3,"&gt;0",DATA2!$C256:$AG256,"&lt;&gt;")</f>
        <v>0</v>
      </c>
      <c r="AJ256" s="204">
        <f t="shared" ref="AJ256" si="407">COUNTIFS($C$3:$AG$3,"=0",C257:AG257,"&gt;0")+COUNTIFS($C$3:$AG$3,"=0",C258:AG258,"&gt;0")</f>
        <v>0</v>
      </c>
      <c r="AK256" s="206">
        <f t="shared" ref="AK256" si="408">COUNTIFS($C$3:$AG$3,"&lt;&gt;0",C257:AG257,"&gt;0")+COUNTIFS($C$3:$AG$3,"&lt;&gt;0",C258:AG258,"&gt;0")</f>
        <v>0</v>
      </c>
      <c r="AL256" s="204">
        <f t="shared" ref="AL256" si="409">COUNTIFS($C$3:$AG$3,"=0",C259:AG259,"&gt;0")+COUNTIFS($C$3:$AG$3,"=0",C260:AG260,"&gt;0")</f>
        <v>0</v>
      </c>
      <c r="AM256" s="206">
        <f t="shared" ref="AM256" si="410">COUNTIFS($C$3:$AG$3,"&lt;&gt;0",C259:AG259,"&gt;0")+COUNTIFS($C$3:$AG$3,"&lt;&gt;0",C260:AG260,"&gt;0")</f>
        <v>0</v>
      </c>
      <c r="AN256" s="200">
        <f t="shared" ref="AN256:AP256" si="411">COUNTIF($C256:$AG256,AN$5)</f>
        <v>0</v>
      </c>
      <c r="AO256" s="200">
        <f t="shared" si="411"/>
        <v>0</v>
      </c>
      <c r="AP256" s="200">
        <f t="shared" si="411"/>
        <v>0</v>
      </c>
      <c r="AQ256" s="200">
        <f t="shared" ref="AQ256" si="412">COUNTIF($C256:$AG256,AQ$5)+COUNTIF($C256:$AG256,"半振")*0.5</f>
        <v>0</v>
      </c>
      <c r="AR256" s="200">
        <f t="shared" ref="AR256" si="413">COUNTIF($C256:$AG256,AR$5)+COUNTIF($C256:$AG256,"半有")*0.5</f>
        <v>0</v>
      </c>
      <c r="AS256" s="200">
        <f t="shared" ref="AS256" si="414">COUNTIF($C256:$AG256,AS$5)+COUNTIF($C256:$AG256,"半欠")*0.5</f>
        <v>0</v>
      </c>
      <c r="AT256" s="200">
        <f t="shared" si="341"/>
        <v>0</v>
      </c>
      <c r="AU256" s="200">
        <f t="shared" si="341"/>
        <v>0</v>
      </c>
      <c r="AV256" s="200">
        <f t="shared" si="341"/>
        <v>0</v>
      </c>
      <c r="AW256" s="200">
        <f t="shared" si="341"/>
        <v>0</v>
      </c>
    </row>
    <row r="257" spans="1:49" ht="15" customHeight="1" x14ac:dyDescent="0.15">
      <c r="A257" s="202"/>
      <c r="B257" s="44" t="str">
        <f>IF(DATA2!A256="","",DATA2!B257)</f>
        <v/>
      </c>
      <c r="C257" s="123" t="str">
        <f>IF(DATA2!C257="","",DATA2!C257)</f>
        <v/>
      </c>
      <c r="D257" s="123" t="str">
        <f>IF(DATA2!D257="","",DATA2!D257)</f>
        <v/>
      </c>
      <c r="E257" s="123" t="str">
        <f>IF(DATA2!E257="","",DATA2!E257)</f>
        <v/>
      </c>
      <c r="F257" s="123" t="str">
        <f>IF(DATA2!F257="","",DATA2!F257)</f>
        <v/>
      </c>
      <c r="G257" s="123" t="str">
        <f>IF(DATA2!G257="","",DATA2!G257)</f>
        <v/>
      </c>
      <c r="H257" s="123" t="str">
        <f>IF(DATA2!H257="","",DATA2!H257)</f>
        <v/>
      </c>
      <c r="I257" s="123" t="str">
        <f>IF(DATA2!I257="","",DATA2!I257)</f>
        <v/>
      </c>
      <c r="J257" s="123" t="str">
        <f>IF(DATA2!J257="","",DATA2!J257)</f>
        <v/>
      </c>
      <c r="K257" s="123" t="str">
        <f>IF(DATA2!K257="","",DATA2!K257)</f>
        <v/>
      </c>
      <c r="L257" s="123" t="str">
        <f>IF(DATA2!L257="","",DATA2!L257)</f>
        <v/>
      </c>
      <c r="M257" s="123" t="str">
        <f>IF(DATA2!M257="","",DATA2!M257)</f>
        <v/>
      </c>
      <c r="N257" s="123" t="str">
        <f>IF(DATA2!N257="","",DATA2!N257)</f>
        <v/>
      </c>
      <c r="O257" s="123" t="str">
        <f>IF(DATA2!O257="","",DATA2!O257)</f>
        <v/>
      </c>
      <c r="P257" s="123" t="str">
        <f>IF(DATA2!P257="","",DATA2!P257)</f>
        <v/>
      </c>
      <c r="Q257" s="123" t="str">
        <f>IF(DATA2!Q257="","",DATA2!Q257)</f>
        <v/>
      </c>
      <c r="R257" s="123" t="str">
        <f>IF(DATA2!R257="","",DATA2!R257)</f>
        <v/>
      </c>
      <c r="S257" s="123" t="str">
        <f>IF(DATA2!S257="","",DATA2!S257)</f>
        <v/>
      </c>
      <c r="T257" s="123" t="str">
        <f>IF(DATA2!T257="","",DATA2!T257)</f>
        <v/>
      </c>
      <c r="U257" s="123" t="str">
        <f>IF(DATA2!U257="","",DATA2!U257)</f>
        <v/>
      </c>
      <c r="V257" s="123" t="str">
        <f>IF(DATA2!V257="","",DATA2!V257)</f>
        <v/>
      </c>
      <c r="W257" s="123" t="str">
        <f>IF(DATA2!W257="","",DATA2!W257)</f>
        <v/>
      </c>
      <c r="X257" s="123" t="str">
        <f>IF(DATA2!X257="","",DATA2!X257)</f>
        <v/>
      </c>
      <c r="Y257" s="123" t="str">
        <f>IF(DATA2!Y257="","",DATA2!Y257)</f>
        <v/>
      </c>
      <c r="Z257" s="123" t="str">
        <f>IF(DATA2!Z257="","",DATA2!Z257)</f>
        <v/>
      </c>
      <c r="AA257" s="123" t="str">
        <f>IF(DATA2!AA257="","",DATA2!AA257)</f>
        <v/>
      </c>
      <c r="AB257" s="123" t="str">
        <f>IF(DATA2!AB257="","",DATA2!AB257)</f>
        <v/>
      </c>
      <c r="AC257" s="123" t="str">
        <f>IF(DATA2!AC257="","",DATA2!AC257)</f>
        <v/>
      </c>
      <c r="AD257" s="123" t="str">
        <f>IF(DATA2!AD257="","",DATA2!AD257)</f>
        <v/>
      </c>
      <c r="AE257" s="123" t="str">
        <f>IF(DATA2!AE257="","",DATA2!AE257)</f>
        <v/>
      </c>
      <c r="AF257" s="123" t="str">
        <f>IF(DATA2!AF257="","",DATA2!AF257)</f>
        <v/>
      </c>
      <c r="AG257" s="124" t="str">
        <f>IF(DATA2!AG257="","",DATA2!AG257)</f>
        <v/>
      </c>
      <c r="AH257" s="129">
        <f t="shared" si="358"/>
        <v>0</v>
      </c>
      <c r="AI257" s="129">
        <f t="shared" si="332"/>
        <v>0</v>
      </c>
      <c r="AJ257" s="204"/>
      <c r="AK257" s="206"/>
      <c r="AL257" s="204"/>
      <c r="AM257" s="206"/>
      <c r="AN257" s="200"/>
      <c r="AO257" s="200"/>
      <c r="AP257" s="200"/>
      <c r="AQ257" s="200"/>
      <c r="AR257" s="200"/>
      <c r="AS257" s="200"/>
      <c r="AT257" s="200"/>
      <c r="AU257" s="200"/>
      <c r="AV257" s="200"/>
      <c r="AW257" s="200"/>
    </row>
    <row r="258" spans="1:49" ht="15" customHeight="1" x14ac:dyDescent="0.15">
      <c r="A258" s="202"/>
      <c r="B258" s="46" t="str">
        <f>IF(DATA2!A256="","",DATA2!B258)</f>
        <v/>
      </c>
      <c r="C258" s="125" t="str">
        <f>IF(DATA2!C258="","",DATA2!C258)</f>
        <v/>
      </c>
      <c r="D258" s="125" t="str">
        <f>IF(DATA2!D258="","",DATA2!D258)</f>
        <v/>
      </c>
      <c r="E258" s="125" t="str">
        <f>IF(DATA2!E258="","",DATA2!E258)</f>
        <v/>
      </c>
      <c r="F258" s="125" t="str">
        <f>IF(DATA2!F258="","",DATA2!F258)</f>
        <v/>
      </c>
      <c r="G258" s="125" t="str">
        <f>IF(DATA2!G258="","",DATA2!G258)</f>
        <v/>
      </c>
      <c r="H258" s="125" t="str">
        <f>IF(DATA2!H258="","",DATA2!H258)</f>
        <v/>
      </c>
      <c r="I258" s="125" t="str">
        <f>IF(DATA2!I258="","",DATA2!I258)</f>
        <v/>
      </c>
      <c r="J258" s="125" t="str">
        <f>IF(DATA2!J258="","",DATA2!J258)</f>
        <v/>
      </c>
      <c r="K258" s="125" t="str">
        <f>IF(DATA2!K258="","",DATA2!K258)</f>
        <v/>
      </c>
      <c r="L258" s="125" t="str">
        <f>IF(DATA2!L258="","",DATA2!L258)</f>
        <v/>
      </c>
      <c r="M258" s="125" t="str">
        <f>IF(DATA2!M258="","",DATA2!M258)</f>
        <v/>
      </c>
      <c r="N258" s="125" t="str">
        <f>IF(DATA2!N258="","",DATA2!N258)</f>
        <v/>
      </c>
      <c r="O258" s="125" t="str">
        <f>IF(DATA2!O258="","",DATA2!O258)</f>
        <v/>
      </c>
      <c r="P258" s="125" t="str">
        <f>IF(DATA2!P258="","",DATA2!P258)</f>
        <v/>
      </c>
      <c r="Q258" s="125" t="str">
        <f>IF(DATA2!Q258="","",DATA2!Q258)</f>
        <v/>
      </c>
      <c r="R258" s="125" t="str">
        <f>IF(DATA2!R258="","",DATA2!R258)</f>
        <v/>
      </c>
      <c r="S258" s="125" t="str">
        <f>IF(DATA2!S258="","",DATA2!S258)</f>
        <v/>
      </c>
      <c r="T258" s="125" t="str">
        <f>IF(DATA2!T258="","",DATA2!T258)</f>
        <v/>
      </c>
      <c r="U258" s="125" t="str">
        <f>IF(DATA2!U258="","",DATA2!U258)</f>
        <v/>
      </c>
      <c r="V258" s="125" t="str">
        <f>IF(DATA2!V258="","",DATA2!V258)</f>
        <v/>
      </c>
      <c r="W258" s="125" t="str">
        <f>IF(DATA2!W258="","",DATA2!W258)</f>
        <v/>
      </c>
      <c r="X258" s="125" t="str">
        <f>IF(DATA2!X258="","",DATA2!X258)</f>
        <v/>
      </c>
      <c r="Y258" s="125" t="str">
        <f>IF(DATA2!Y258="","",DATA2!Y258)</f>
        <v/>
      </c>
      <c r="Z258" s="125" t="str">
        <f>IF(DATA2!Z258="","",DATA2!Z258)</f>
        <v/>
      </c>
      <c r="AA258" s="125" t="str">
        <f>IF(DATA2!AA258="","",DATA2!AA258)</f>
        <v/>
      </c>
      <c r="AB258" s="125" t="str">
        <f>IF(DATA2!AB258="","",DATA2!AB258)</f>
        <v/>
      </c>
      <c r="AC258" s="125" t="str">
        <f>IF(DATA2!AC258="","",DATA2!AC258)</f>
        <v/>
      </c>
      <c r="AD258" s="125" t="str">
        <f>IF(DATA2!AD258="","",DATA2!AD258)</f>
        <v/>
      </c>
      <c r="AE258" s="125" t="str">
        <f>IF(DATA2!AE258="","",DATA2!AE258)</f>
        <v/>
      </c>
      <c r="AF258" s="125" t="str">
        <f>IF(DATA2!AF258="","",DATA2!AF258)</f>
        <v/>
      </c>
      <c r="AG258" s="126" t="str">
        <f>IF(DATA2!AG258="","",DATA2!AG258)</f>
        <v/>
      </c>
      <c r="AH258" s="130">
        <f t="shared" si="358"/>
        <v>0</v>
      </c>
      <c r="AI258" s="130">
        <f t="shared" si="332"/>
        <v>0</v>
      </c>
      <c r="AJ258" s="204"/>
      <c r="AK258" s="206"/>
      <c r="AL258" s="204"/>
      <c r="AM258" s="206"/>
      <c r="AN258" s="200"/>
      <c r="AO258" s="200"/>
      <c r="AP258" s="200"/>
      <c r="AQ258" s="200"/>
      <c r="AR258" s="200"/>
      <c r="AS258" s="200"/>
      <c r="AT258" s="200"/>
      <c r="AU258" s="200"/>
      <c r="AV258" s="200"/>
      <c r="AW258" s="200"/>
    </row>
    <row r="259" spans="1:49" ht="15" customHeight="1" x14ac:dyDescent="0.15">
      <c r="A259" s="202"/>
      <c r="B259" s="46" t="str">
        <f>IF(DATA2!A256="","",DATA2!B259)</f>
        <v/>
      </c>
      <c r="C259" s="125" t="str">
        <f>IF(DATA2!C259="","",DATA2!C259)</f>
        <v/>
      </c>
      <c r="D259" s="125" t="str">
        <f>IF(DATA2!D259="","",DATA2!D259)</f>
        <v/>
      </c>
      <c r="E259" s="125" t="str">
        <f>IF(DATA2!E259="","",DATA2!E259)</f>
        <v/>
      </c>
      <c r="F259" s="125" t="str">
        <f>IF(DATA2!F259="","",DATA2!F259)</f>
        <v/>
      </c>
      <c r="G259" s="125" t="str">
        <f>IF(DATA2!G259="","",DATA2!G259)</f>
        <v/>
      </c>
      <c r="H259" s="125" t="str">
        <f>IF(DATA2!H259="","",DATA2!H259)</f>
        <v/>
      </c>
      <c r="I259" s="125" t="str">
        <f>IF(DATA2!I259="","",DATA2!I259)</f>
        <v/>
      </c>
      <c r="J259" s="125" t="str">
        <f>IF(DATA2!J259="","",DATA2!J259)</f>
        <v/>
      </c>
      <c r="K259" s="125" t="str">
        <f>IF(DATA2!K259="","",DATA2!K259)</f>
        <v/>
      </c>
      <c r="L259" s="125" t="str">
        <f>IF(DATA2!L259="","",DATA2!L259)</f>
        <v/>
      </c>
      <c r="M259" s="125" t="str">
        <f>IF(DATA2!M259="","",DATA2!M259)</f>
        <v/>
      </c>
      <c r="N259" s="125" t="str">
        <f>IF(DATA2!N259="","",DATA2!N259)</f>
        <v/>
      </c>
      <c r="O259" s="125" t="str">
        <f>IF(DATA2!O259="","",DATA2!O259)</f>
        <v/>
      </c>
      <c r="P259" s="125" t="str">
        <f>IF(DATA2!P259="","",DATA2!P259)</f>
        <v/>
      </c>
      <c r="Q259" s="125" t="str">
        <f>IF(DATA2!Q259="","",DATA2!Q259)</f>
        <v/>
      </c>
      <c r="R259" s="125" t="str">
        <f>IF(DATA2!R259="","",DATA2!R259)</f>
        <v/>
      </c>
      <c r="S259" s="125" t="str">
        <f>IF(DATA2!S259="","",DATA2!S259)</f>
        <v/>
      </c>
      <c r="T259" s="125" t="str">
        <f>IF(DATA2!T259="","",DATA2!T259)</f>
        <v/>
      </c>
      <c r="U259" s="125" t="str">
        <f>IF(DATA2!U259="","",DATA2!U259)</f>
        <v/>
      </c>
      <c r="V259" s="125" t="str">
        <f>IF(DATA2!V259="","",DATA2!V259)</f>
        <v/>
      </c>
      <c r="W259" s="125" t="str">
        <f>IF(DATA2!W259="","",DATA2!W259)</f>
        <v/>
      </c>
      <c r="X259" s="125" t="str">
        <f>IF(DATA2!X259="","",DATA2!X259)</f>
        <v/>
      </c>
      <c r="Y259" s="125" t="str">
        <f>IF(DATA2!Y259="","",DATA2!Y259)</f>
        <v/>
      </c>
      <c r="Z259" s="125" t="str">
        <f>IF(DATA2!Z259="","",DATA2!Z259)</f>
        <v/>
      </c>
      <c r="AA259" s="125" t="str">
        <f>IF(DATA2!AA259="","",DATA2!AA259)</f>
        <v/>
      </c>
      <c r="AB259" s="125" t="str">
        <f>IF(DATA2!AB259="","",DATA2!AB259)</f>
        <v/>
      </c>
      <c r="AC259" s="125" t="str">
        <f>IF(DATA2!AC259="","",DATA2!AC259)</f>
        <v/>
      </c>
      <c r="AD259" s="125" t="str">
        <f>IF(DATA2!AD259="","",DATA2!AD259)</f>
        <v/>
      </c>
      <c r="AE259" s="125" t="str">
        <f>IF(DATA2!AE259="","",DATA2!AE259)</f>
        <v/>
      </c>
      <c r="AF259" s="125" t="str">
        <f>IF(DATA2!AF259="","",DATA2!AF259)</f>
        <v/>
      </c>
      <c r="AG259" s="126" t="str">
        <f>IF(DATA2!AG259="","",DATA2!AG259)</f>
        <v/>
      </c>
      <c r="AH259" s="131">
        <f t="shared" si="358"/>
        <v>0</v>
      </c>
      <c r="AI259" s="130">
        <f t="shared" si="332"/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IF(DATA2!A256="","",DATA2!B260)</f>
        <v/>
      </c>
      <c r="C260" s="127" t="str">
        <f>IF(DATA2!C260="","",DATA2!C260)</f>
        <v/>
      </c>
      <c r="D260" s="127" t="str">
        <f>IF(DATA2!D260="","",DATA2!D260)</f>
        <v/>
      </c>
      <c r="E260" s="127" t="str">
        <f>IF(DATA2!E260="","",DATA2!E260)</f>
        <v/>
      </c>
      <c r="F260" s="127" t="str">
        <f>IF(DATA2!F260="","",DATA2!F260)</f>
        <v/>
      </c>
      <c r="G260" s="127" t="str">
        <f>IF(DATA2!G260="","",DATA2!G260)</f>
        <v/>
      </c>
      <c r="H260" s="127" t="str">
        <f>IF(DATA2!H260="","",DATA2!H260)</f>
        <v/>
      </c>
      <c r="I260" s="127" t="str">
        <f>IF(DATA2!I260="","",DATA2!I260)</f>
        <v/>
      </c>
      <c r="J260" s="127" t="str">
        <f>IF(DATA2!J260="","",DATA2!J260)</f>
        <v/>
      </c>
      <c r="K260" s="127" t="str">
        <f>IF(DATA2!K260="","",DATA2!K260)</f>
        <v/>
      </c>
      <c r="L260" s="127" t="str">
        <f>IF(DATA2!L260="","",DATA2!L260)</f>
        <v/>
      </c>
      <c r="M260" s="127" t="str">
        <f>IF(DATA2!M260="","",DATA2!M260)</f>
        <v/>
      </c>
      <c r="N260" s="127" t="str">
        <f>IF(DATA2!N260="","",DATA2!N260)</f>
        <v/>
      </c>
      <c r="O260" s="127" t="str">
        <f>IF(DATA2!O260="","",DATA2!O260)</f>
        <v/>
      </c>
      <c r="P260" s="127" t="str">
        <f>IF(DATA2!P260="","",DATA2!P260)</f>
        <v/>
      </c>
      <c r="Q260" s="127" t="str">
        <f>IF(DATA2!Q260="","",DATA2!Q260)</f>
        <v/>
      </c>
      <c r="R260" s="127" t="str">
        <f>IF(DATA2!R260="","",DATA2!R260)</f>
        <v/>
      </c>
      <c r="S260" s="127" t="str">
        <f>IF(DATA2!S260="","",DATA2!S260)</f>
        <v/>
      </c>
      <c r="T260" s="127" t="str">
        <f>IF(DATA2!T260="","",DATA2!T260)</f>
        <v/>
      </c>
      <c r="U260" s="127" t="str">
        <f>IF(DATA2!U260="","",DATA2!U260)</f>
        <v/>
      </c>
      <c r="V260" s="127" t="str">
        <f>IF(DATA2!V260="","",DATA2!V260)</f>
        <v/>
      </c>
      <c r="W260" s="127" t="str">
        <f>IF(DATA2!W260="","",DATA2!W260)</f>
        <v/>
      </c>
      <c r="X260" s="127" t="str">
        <f>IF(DATA2!X260="","",DATA2!X260)</f>
        <v/>
      </c>
      <c r="Y260" s="127" t="str">
        <f>IF(DATA2!Y260="","",DATA2!Y260)</f>
        <v/>
      </c>
      <c r="Z260" s="127" t="str">
        <f>IF(DATA2!Z260="","",DATA2!Z260)</f>
        <v/>
      </c>
      <c r="AA260" s="127" t="str">
        <f>IF(DATA2!AA260="","",DATA2!AA260)</f>
        <v/>
      </c>
      <c r="AB260" s="127" t="str">
        <f>IF(DATA2!AB260="","",DATA2!AB260)</f>
        <v/>
      </c>
      <c r="AC260" s="127" t="str">
        <f>IF(DATA2!AC260="","",DATA2!AC260)</f>
        <v/>
      </c>
      <c r="AD260" s="127" t="str">
        <f>IF(DATA2!AD260="","",DATA2!AD260)</f>
        <v/>
      </c>
      <c r="AE260" s="127" t="str">
        <f>IF(DATA2!AE260="","",DATA2!AE260)</f>
        <v/>
      </c>
      <c r="AF260" s="127" t="str">
        <f>IF(DATA2!AF260="","",DATA2!AF260)</f>
        <v/>
      </c>
      <c r="AG260" s="128" t="str">
        <f>IF(DATA2!AG260="","",DATA2!AG260)</f>
        <v/>
      </c>
      <c r="AH260" s="132">
        <f t="shared" si="358"/>
        <v>0</v>
      </c>
      <c r="AI260" s="133">
        <f t="shared" si="332"/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IF(DATA2!A261="","",DATA2!A261)</f>
        <v/>
      </c>
      <c r="B261" s="11" t="str">
        <f>IF(DATA2!A261="","",DATA2!B261)</f>
        <v/>
      </c>
      <c r="C261" s="134" t="str">
        <f>IF(DATA2!C261="","",DATA2!C261)</f>
        <v/>
      </c>
      <c r="D261" s="134" t="str">
        <f>IF(DATA2!D261="","",DATA2!D261)</f>
        <v/>
      </c>
      <c r="E261" s="134" t="str">
        <f>IF(DATA2!E261="","",DATA2!E261)</f>
        <v/>
      </c>
      <c r="F261" s="134" t="str">
        <f>IF(DATA2!F261="","",DATA2!F261)</f>
        <v/>
      </c>
      <c r="G261" s="134" t="str">
        <f>IF(DATA2!G261="","",DATA2!G261)</f>
        <v/>
      </c>
      <c r="H261" s="134" t="str">
        <f>IF(DATA2!H261="","",DATA2!H261)</f>
        <v/>
      </c>
      <c r="I261" s="134" t="str">
        <f>IF(DATA2!I261="","",DATA2!I261)</f>
        <v/>
      </c>
      <c r="J261" s="134" t="str">
        <f>IF(DATA2!J261="","",DATA2!J261)</f>
        <v/>
      </c>
      <c r="K261" s="134" t="str">
        <f>IF(DATA2!K261="","",DATA2!K261)</f>
        <v/>
      </c>
      <c r="L261" s="134" t="str">
        <f>IF(DATA2!L261="","",DATA2!L261)</f>
        <v/>
      </c>
      <c r="M261" s="134" t="str">
        <f>IF(DATA2!M261="","",DATA2!M261)</f>
        <v/>
      </c>
      <c r="N261" s="134" t="str">
        <f>IF(DATA2!N261="","",DATA2!N261)</f>
        <v/>
      </c>
      <c r="O261" s="134" t="str">
        <f>IF(DATA2!O261="","",DATA2!O261)</f>
        <v/>
      </c>
      <c r="P261" s="134" t="str">
        <f>IF(DATA2!P261="","",DATA2!P261)</f>
        <v/>
      </c>
      <c r="Q261" s="134" t="str">
        <f>IF(DATA2!Q261="","",DATA2!Q261)</f>
        <v/>
      </c>
      <c r="R261" s="134" t="str">
        <f>IF(DATA2!R261="","",DATA2!R261)</f>
        <v/>
      </c>
      <c r="S261" s="134" t="str">
        <f>IF(DATA2!S261="","",DATA2!S261)</f>
        <v/>
      </c>
      <c r="T261" s="134" t="str">
        <f>IF(DATA2!T261="","",DATA2!T261)</f>
        <v/>
      </c>
      <c r="U261" s="134" t="str">
        <f>IF(DATA2!U261="","",DATA2!U261)</f>
        <v/>
      </c>
      <c r="V261" s="134" t="str">
        <f>IF(DATA2!V261="","",DATA2!V261)</f>
        <v/>
      </c>
      <c r="W261" s="134" t="str">
        <f>IF(DATA2!W261="","",DATA2!W261)</f>
        <v/>
      </c>
      <c r="X261" s="134" t="str">
        <f>IF(DATA2!X261="","",DATA2!X261)</f>
        <v/>
      </c>
      <c r="Y261" s="134" t="str">
        <f>IF(DATA2!Y261="","",DATA2!Y261)</f>
        <v/>
      </c>
      <c r="Z261" s="134" t="str">
        <f>IF(DATA2!Z261="","",DATA2!Z261)</f>
        <v/>
      </c>
      <c r="AA261" s="134" t="str">
        <f>IF(DATA2!AA261="","",DATA2!AA261)</f>
        <v/>
      </c>
      <c r="AB261" s="134" t="str">
        <f>IF(DATA2!AB261="","",DATA2!AB261)</f>
        <v/>
      </c>
      <c r="AC261" s="134" t="str">
        <f>IF(DATA2!AC261="","",DATA2!AC261)</f>
        <v/>
      </c>
      <c r="AD261" s="134" t="str">
        <f>IF(DATA2!AD261="","",DATA2!AD261)</f>
        <v/>
      </c>
      <c r="AE261" s="134" t="str">
        <f>IF(DATA2!AE261="","",DATA2!AE261)</f>
        <v/>
      </c>
      <c r="AF261" s="134" t="str">
        <f>IF(DATA2!AF261="","",DATA2!AF261)</f>
        <v/>
      </c>
      <c r="AG261" s="135" t="str">
        <f>IF(DATA2!AG261="","",DATA2!AG261)</f>
        <v/>
      </c>
      <c r="AH261" s="188">
        <f>COUNTIFS(DATA2!$C$3:$AG$3,0,DATA2!$C261:$AG261,"&lt;&gt;")</f>
        <v>0</v>
      </c>
      <c r="AI261" s="188">
        <f>COUNTIFS(DATA2!$C$3:$AG$3,"&gt;0",DATA2!$C261:$AG261,"&lt;&gt;")</f>
        <v>0</v>
      </c>
      <c r="AJ261" s="204">
        <f t="shared" ref="AJ261" si="415">COUNTIFS($C$3:$AG$3,"=0",C262:AG262,"&gt;0")+COUNTIFS($C$3:$AG$3,"=0",C263:AG263,"&gt;0")</f>
        <v>0</v>
      </c>
      <c r="AK261" s="206">
        <f t="shared" ref="AK261" si="416">COUNTIFS($C$3:$AG$3,"&lt;&gt;0",C262:AG262,"&gt;0")+COUNTIFS($C$3:$AG$3,"&lt;&gt;0",C263:AG263,"&gt;0")</f>
        <v>0</v>
      </c>
      <c r="AL261" s="204">
        <f t="shared" ref="AL261" si="417">COUNTIFS($C$3:$AG$3,"=0",C264:AG264,"&gt;0")+COUNTIFS($C$3:$AG$3,"=0",C265:AG265,"&gt;0")</f>
        <v>0</v>
      </c>
      <c r="AM261" s="206">
        <f t="shared" ref="AM261" si="418">COUNTIFS($C$3:$AG$3,"&lt;&gt;0",C264:AG264,"&gt;0")+COUNTIFS($C$3:$AG$3,"&lt;&gt;0",C265:AG265,"&gt;0")</f>
        <v>0</v>
      </c>
      <c r="AN261" s="200">
        <f t="shared" ref="AN261:AP261" si="419">COUNTIF($C261:$AG261,AN$5)</f>
        <v>0</v>
      </c>
      <c r="AO261" s="200">
        <f t="shared" si="419"/>
        <v>0</v>
      </c>
      <c r="AP261" s="200">
        <f t="shared" si="419"/>
        <v>0</v>
      </c>
      <c r="AQ261" s="200">
        <f t="shared" ref="AQ261" si="420">COUNTIF($C261:$AG261,AQ$5)+COUNTIF($C261:$AG261,"半振")*0.5</f>
        <v>0</v>
      </c>
      <c r="AR261" s="200">
        <f t="shared" ref="AR261" si="421">COUNTIF($C261:$AG261,AR$5)+COUNTIF($C261:$AG261,"半有")*0.5</f>
        <v>0</v>
      </c>
      <c r="AS261" s="200">
        <f t="shared" ref="AS261" si="422">COUNTIF($C261:$AG261,AS$5)+COUNTIF($C261:$AG261,"半欠")*0.5</f>
        <v>0</v>
      </c>
      <c r="AT261" s="200">
        <f t="shared" si="341"/>
        <v>0</v>
      </c>
      <c r="AU261" s="200">
        <f t="shared" si="341"/>
        <v>0</v>
      </c>
      <c r="AV261" s="200">
        <f t="shared" si="341"/>
        <v>0</v>
      </c>
      <c r="AW261" s="200">
        <f t="shared" si="341"/>
        <v>0</v>
      </c>
    </row>
    <row r="262" spans="1:49" ht="15" customHeight="1" x14ac:dyDescent="0.15">
      <c r="A262" s="202"/>
      <c r="B262" s="44" t="str">
        <f>IF(DATA2!A261="","",DATA2!B262)</f>
        <v/>
      </c>
      <c r="C262" s="123" t="str">
        <f>IF(DATA2!C262="","",DATA2!C262)</f>
        <v/>
      </c>
      <c r="D262" s="123" t="str">
        <f>IF(DATA2!D262="","",DATA2!D262)</f>
        <v/>
      </c>
      <c r="E262" s="123" t="str">
        <f>IF(DATA2!E262="","",DATA2!E262)</f>
        <v/>
      </c>
      <c r="F262" s="123" t="str">
        <f>IF(DATA2!F262="","",DATA2!F262)</f>
        <v/>
      </c>
      <c r="G262" s="123" t="str">
        <f>IF(DATA2!G262="","",DATA2!G262)</f>
        <v/>
      </c>
      <c r="H262" s="123" t="str">
        <f>IF(DATA2!H262="","",DATA2!H262)</f>
        <v/>
      </c>
      <c r="I262" s="123" t="str">
        <f>IF(DATA2!I262="","",DATA2!I262)</f>
        <v/>
      </c>
      <c r="J262" s="123" t="str">
        <f>IF(DATA2!J262="","",DATA2!J262)</f>
        <v/>
      </c>
      <c r="K262" s="123" t="str">
        <f>IF(DATA2!K262="","",DATA2!K262)</f>
        <v/>
      </c>
      <c r="L262" s="123" t="str">
        <f>IF(DATA2!L262="","",DATA2!L262)</f>
        <v/>
      </c>
      <c r="M262" s="123" t="str">
        <f>IF(DATA2!M262="","",DATA2!M262)</f>
        <v/>
      </c>
      <c r="N262" s="123" t="str">
        <f>IF(DATA2!N262="","",DATA2!N262)</f>
        <v/>
      </c>
      <c r="O262" s="123" t="str">
        <f>IF(DATA2!O262="","",DATA2!O262)</f>
        <v/>
      </c>
      <c r="P262" s="123" t="str">
        <f>IF(DATA2!P262="","",DATA2!P262)</f>
        <v/>
      </c>
      <c r="Q262" s="123" t="str">
        <f>IF(DATA2!Q262="","",DATA2!Q262)</f>
        <v/>
      </c>
      <c r="R262" s="123" t="str">
        <f>IF(DATA2!R262="","",DATA2!R262)</f>
        <v/>
      </c>
      <c r="S262" s="123" t="str">
        <f>IF(DATA2!S262="","",DATA2!S262)</f>
        <v/>
      </c>
      <c r="T262" s="123" t="str">
        <f>IF(DATA2!T262="","",DATA2!T262)</f>
        <v/>
      </c>
      <c r="U262" s="123" t="str">
        <f>IF(DATA2!U262="","",DATA2!U262)</f>
        <v/>
      </c>
      <c r="V262" s="123" t="str">
        <f>IF(DATA2!V262="","",DATA2!V262)</f>
        <v/>
      </c>
      <c r="W262" s="123" t="str">
        <f>IF(DATA2!W262="","",DATA2!W262)</f>
        <v/>
      </c>
      <c r="X262" s="123" t="str">
        <f>IF(DATA2!X262="","",DATA2!X262)</f>
        <v/>
      </c>
      <c r="Y262" s="123" t="str">
        <f>IF(DATA2!Y262="","",DATA2!Y262)</f>
        <v/>
      </c>
      <c r="Z262" s="123" t="str">
        <f>IF(DATA2!Z262="","",DATA2!Z262)</f>
        <v/>
      </c>
      <c r="AA262" s="123" t="str">
        <f>IF(DATA2!AA262="","",DATA2!AA262)</f>
        <v/>
      </c>
      <c r="AB262" s="123" t="str">
        <f>IF(DATA2!AB262="","",DATA2!AB262)</f>
        <v/>
      </c>
      <c r="AC262" s="123" t="str">
        <f>IF(DATA2!AC262="","",DATA2!AC262)</f>
        <v/>
      </c>
      <c r="AD262" s="123" t="str">
        <f>IF(DATA2!AD262="","",DATA2!AD262)</f>
        <v/>
      </c>
      <c r="AE262" s="123" t="str">
        <f>IF(DATA2!AE262="","",DATA2!AE262)</f>
        <v/>
      </c>
      <c r="AF262" s="123" t="str">
        <f>IF(DATA2!AF262="","",DATA2!AF262)</f>
        <v/>
      </c>
      <c r="AG262" s="124" t="str">
        <f>IF(DATA2!AG262="","",DATA2!AG262)</f>
        <v/>
      </c>
      <c r="AH262" s="129">
        <f t="shared" si="358"/>
        <v>0</v>
      </c>
      <c r="AI262" s="129">
        <f t="shared" si="332"/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2"/>
      <c r="B263" s="46" t="str">
        <f>IF(DATA2!A261="","",DATA2!B263)</f>
        <v/>
      </c>
      <c r="C263" s="125" t="str">
        <f>IF(DATA2!C263="","",DATA2!C263)</f>
        <v/>
      </c>
      <c r="D263" s="125" t="str">
        <f>IF(DATA2!D263="","",DATA2!D263)</f>
        <v/>
      </c>
      <c r="E263" s="125" t="str">
        <f>IF(DATA2!E263="","",DATA2!E263)</f>
        <v/>
      </c>
      <c r="F263" s="125" t="str">
        <f>IF(DATA2!F263="","",DATA2!F263)</f>
        <v/>
      </c>
      <c r="G263" s="125" t="str">
        <f>IF(DATA2!G263="","",DATA2!G263)</f>
        <v/>
      </c>
      <c r="H263" s="125" t="str">
        <f>IF(DATA2!H263="","",DATA2!H263)</f>
        <v/>
      </c>
      <c r="I263" s="125" t="str">
        <f>IF(DATA2!I263="","",DATA2!I263)</f>
        <v/>
      </c>
      <c r="J263" s="125" t="str">
        <f>IF(DATA2!J263="","",DATA2!J263)</f>
        <v/>
      </c>
      <c r="K263" s="125" t="str">
        <f>IF(DATA2!K263="","",DATA2!K263)</f>
        <v/>
      </c>
      <c r="L263" s="125" t="str">
        <f>IF(DATA2!L263="","",DATA2!L263)</f>
        <v/>
      </c>
      <c r="M263" s="125" t="str">
        <f>IF(DATA2!M263="","",DATA2!M263)</f>
        <v/>
      </c>
      <c r="N263" s="125" t="str">
        <f>IF(DATA2!N263="","",DATA2!N263)</f>
        <v/>
      </c>
      <c r="O263" s="125" t="str">
        <f>IF(DATA2!O263="","",DATA2!O263)</f>
        <v/>
      </c>
      <c r="P263" s="125" t="str">
        <f>IF(DATA2!P263="","",DATA2!P263)</f>
        <v/>
      </c>
      <c r="Q263" s="125" t="str">
        <f>IF(DATA2!Q263="","",DATA2!Q263)</f>
        <v/>
      </c>
      <c r="R263" s="125" t="str">
        <f>IF(DATA2!R263="","",DATA2!R263)</f>
        <v/>
      </c>
      <c r="S263" s="125" t="str">
        <f>IF(DATA2!S263="","",DATA2!S263)</f>
        <v/>
      </c>
      <c r="T263" s="125" t="str">
        <f>IF(DATA2!T263="","",DATA2!T263)</f>
        <v/>
      </c>
      <c r="U263" s="125" t="str">
        <f>IF(DATA2!U263="","",DATA2!U263)</f>
        <v/>
      </c>
      <c r="V263" s="125" t="str">
        <f>IF(DATA2!V263="","",DATA2!V263)</f>
        <v/>
      </c>
      <c r="W263" s="125" t="str">
        <f>IF(DATA2!W263="","",DATA2!W263)</f>
        <v/>
      </c>
      <c r="X263" s="125" t="str">
        <f>IF(DATA2!X263="","",DATA2!X263)</f>
        <v/>
      </c>
      <c r="Y263" s="125" t="str">
        <f>IF(DATA2!Y263="","",DATA2!Y263)</f>
        <v/>
      </c>
      <c r="Z263" s="125" t="str">
        <f>IF(DATA2!Z263="","",DATA2!Z263)</f>
        <v/>
      </c>
      <c r="AA263" s="125" t="str">
        <f>IF(DATA2!AA263="","",DATA2!AA263)</f>
        <v/>
      </c>
      <c r="AB263" s="125" t="str">
        <f>IF(DATA2!AB263="","",DATA2!AB263)</f>
        <v/>
      </c>
      <c r="AC263" s="125" t="str">
        <f>IF(DATA2!AC263="","",DATA2!AC263)</f>
        <v/>
      </c>
      <c r="AD263" s="125" t="str">
        <f>IF(DATA2!AD263="","",DATA2!AD263)</f>
        <v/>
      </c>
      <c r="AE263" s="125" t="str">
        <f>IF(DATA2!AE263="","",DATA2!AE263)</f>
        <v/>
      </c>
      <c r="AF263" s="125" t="str">
        <f>IF(DATA2!AF263="","",DATA2!AF263)</f>
        <v/>
      </c>
      <c r="AG263" s="126" t="str">
        <f>IF(DATA2!AG263="","",DATA2!AG263)</f>
        <v/>
      </c>
      <c r="AH263" s="130">
        <f t="shared" si="358"/>
        <v>0</v>
      </c>
      <c r="AI263" s="130">
        <f t="shared" si="332"/>
        <v>0</v>
      </c>
      <c r="AJ263" s="204"/>
      <c r="AK263" s="206"/>
      <c r="AL263" s="204"/>
      <c r="AM263" s="206"/>
      <c r="AN263" s="200"/>
      <c r="AO263" s="200"/>
      <c r="AP263" s="200"/>
      <c r="AQ263" s="200"/>
      <c r="AR263" s="200"/>
      <c r="AS263" s="200"/>
      <c r="AT263" s="200"/>
      <c r="AU263" s="200"/>
      <c r="AV263" s="200"/>
      <c r="AW263" s="200"/>
    </row>
    <row r="264" spans="1:49" ht="15" customHeight="1" x14ac:dyDescent="0.15">
      <c r="A264" s="202"/>
      <c r="B264" s="46" t="str">
        <f>IF(DATA2!A261="","",DATA2!B264)</f>
        <v/>
      </c>
      <c r="C264" s="125" t="str">
        <f>IF(DATA2!C264="","",DATA2!C264)</f>
        <v/>
      </c>
      <c r="D264" s="125" t="str">
        <f>IF(DATA2!D264="","",DATA2!D264)</f>
        <v/>
      </c>
      <c r="E264" s="125" t="str">
        <f>IF(DATA2!E264="","",DATA2!E264)</f>
        <v/>
      </c>
      <c r="F264" s="125" t="str">
        <f>IF(DATA2!F264="","",DATA2!F264)</f>
        <v/>
      </c>
      <c r="G264" s="125" t="str">
        <f>IF(DATA2!G264="","",DATA2!G264)</f>
        <v/>
      </c>
      <c r="H264" s="125" t="str">
        <f>IF(DATA2!H264="","",DATA2!H264)</f>
        <v/>
      </c>
      <c r="I264" s="125" t="str">
        <f>IF(DATA2!I264="","",DATA2!I264)</f>
        <v/>
      </c>
      <c r="J264" s="125" t="str">
        <f>IF(DATA2!J264="","",DATA2!J264)</f>
        <v/>
      </c>
      <c r="K264" s="125" t="str">
        <f>IF(DATA2!K264="","",DATA2!K264)</f>
        <v/>
      </c>
      <c r="L264" s="125" t="str">
        <f>IF(DATA2!L264="","",DATA2!L264)</f>
        <v/>
      </c>
      <c r="M264" s="125" t="str">
        <f>IF(DATA2!M264="","",DATA2!M264)</f>
        <v/>
      </c>
      <c r="N264" s="125" t="str">
        <f>IF(DATA2!N264="","",DATA2!N264)</f>
        <v/>
      </c>
      <c r="O264" s="125" t="str">
        <f>IF(DATA2!O264="","",DATA2!O264)</f>
        <v/>
      </c>
      <c r="P264" s="125" t="str">
        <f>IF(DATA2!P264="","",DATA2!P264)</f>
        <v/>
      </c>
      <c r="Q264" s="125" t="str">
        <f>IF(DATA2!Q264="","",DATA2!Q264)</f>
        <v/>
      </c>
      <c r="R264" s="125" t="str">
        <f>IF(DATA2!R264="","",DATA2!R264)</f>
        <v/>
      </c>
      <c r="S264" s="125" t="str">
        <f>IF(DATA2!S264="","",DATA2!S264)</f>
        <v/>
      </c>
      <c r="T264" s="125" t="str">
        <f>IF(DATA2!T264="","",DATA2!T264)</f>
        <v/>
      </c>
      <c r="U264" s="125" t="str">
        <f>IF(DATA2!U264="","",DATA2!U264)</f>
        <v/>
      </c>
      <c r="V264" s="125" t="str">
        <f>IF(DATA2!V264="","",DATA2!V264)</f>
        <v/>
      </c>
      <c r="W264" s="125" t="str">
        <f>IF(DATA2!W264="","",DATA2!W264)</f>
        <v/>
      </c>
      <c r="X264" s="125" t="str">
        <f>IF(DATA2!X264="","",DATA2!X264)</f>
        <v/>
      </c>
      <c r="Y264" s="125" t="str">
        <f>IF(DATA2!Y264="","",DATA2!Y264)</f>
        <v/>
      </c>
      <c r="Z264" s="125" t="str">
        <f>IF(DATA2!Z264="","",DATA2!Z264)</f>
        <v/>
      </c>
      <c r="AA264" s="125" t="str">
        <f>IF(DATA2!AA264="","",DATA2!AA264)</f>
        <v/>
      </c>
      <c r="AB264" s="125" t="str">
        <f>IF(DATA2!AB264="","",DATA2!AB264)</f>
        <v/>
      </c>
      <c r="AC264" s="125" t="str">
        <f>IF(DATA2!AC264="","",DATA2!AC264)</f>
        <v/>
      </c>
      <c r="AD264" s="125" t="str">
        <f>IF(DATA2!AD264="","",DATA2!AD264)</f>
        <v/>
      </c>
      <c r="AE264" s="125" t="str">
        <f>IF(DATA2!AE264="","",DATA2!AE264)</f>
        <v/>
      </c>
      <c r="AF264" s="125" t="str">
        <f>IF(DATA2!AF264="","",DATA2!AF264)</f>
        <v/>
      </c>
      <c r="AG264" s="126" t="str">
        <f>IF(DATA2!AG264="","",DATA2!AG264)</f>
        <v/>
      </c>
      <c r="AH264" s="131">
        <f t="shared" si="358"/>
        <v>0</v>
      </c>
      <c r="AI264" s="130">
        <f t="shared" si="332"/>
        <v>0</v>
      </c>
      <c r="AJ264" s="204"/>
      <c r="AK264" s="206"/>
      <c r="AL264" s="204"/>
      <c r="AM264" s="206"/>
      <c r="AN264" s="200"/>
      <c r="AO264" s="200"/>
      <c r="AP264" s="200"/>
      <c r="AQ264" s="200"/>
      <c r="AR264" s="200"/>
      <c r="AS264" s="200"/>
      <c r="AT264" s="200"/>
      <c r="AU264" s="200"/>
      <c r="AV264" s="200"/>
      <c r="AW264" s="200"/>
    </row>
    <row r="265" spans="1:49" ht="15" customHeight="1" x14ac:dyDescent="0.15">
      <c r="A265" s="203"/>
      <c r="B265" s="74" t="str">
        <f>IF(DATA2!A261="","",DATA2!B265)</f>
        <v/>
      </c>
      <c r="C265" s="127" t="str">
        <f>IF(DATA2!C265="","",DATA2!C265)</f>
        <v/>
      </c>
      <c r="D265" s="127" t="str">
        <f>IF(DATA2!D265="","",DATA2!D265)</f>
        <v/>
      </c>
      <c r="E265" s="127" t="str">
        <f>IF(DATA2!E265="","",DATA2!E265)</f>
        <v/>
      </c>
      <c r="F265" s="127" t="str">
        <f>IF(DATA2!F265="","",DATA2!F265)</f>
        <v/>
      </c>
      <c r="G265" s="127" t="str">
        <f>IF(DATA2!G265="","",DATA2!G265)</f>
        <v/>
      </c>
      <c r="H265" s="127" t="str">
        <f>IF(DATA2!H265="","",DATA2!H265)</f>
        <v/>
      </c>
      <c r="I265" s="127" t="str">
        <f>IF(DATA2!I265="","",DATA2!I265)</f>
        <v/>
      </c>
      <c r="J265" s="127" t="str">
        <f>IF(DATA2!J265="","",DATA2!J265)</f>
        <v/>
      </c>
      <c r="K265" s="127" t="str">
        <f>IF(DATA2!K265="","",DATA2!K265)</f>
        <v/>
      </c>
      <c r="L265" s="127" t="str">
        <f>IF(DATA2!L265="","",DATA2!L265)</f>
        <v/>
      </c>
      <c r="M265" s="127" t="str">
        <f>IF(DATA2!M265="","",DATA2!M265)</f>
        <v/>
      </c>
      <c r="N265" s="127" t="str">
        <f>IF(DATA2!N265="","",DATA2!N265)</f>
        <v/>
      </c>
      <c r="O265" s="127" t="str">
        <f>IF(DATA2!O265="","",DATA2!O265)</f>
        <v/>
      </c>
      <c r="P265" s="127" t="str">
        <f>IF(DATA2!P265="","",DATA2!P265)</f>
        <v/>
      </c>
      <c r="Q265" s="127" t="str">
        <f>IF(DATA2!Q265="","",DATA2!Q265)</f>
        <v/>
      </c>
      <c r="R265" s="127" t="str">
        <f>IF(DATA2!R265="","",DATA2!R265)</f>
        <v/>
      </c>
      <c r="S265" s="127" t="str">
        <f>IF(DATA2!S265="","",DATA2!S265)</f>
        <v/>
      </c>
      <c r="T265" s="127" t="str">
        <f>IF(DATA2!T265="","",DATA2!T265)</f>
        <v/>
      </c>
      <c r="U265" s="127" t="str">
        <f>IF(DATA2!U265="","",DATA2!U265)</f>
        <v/>
      </c>
      <c r="V265" s="127" t="str">
        <f>IF(DATA2!V265="","",DATA2!V265)</f>
        <v/>
      </c>
      <c r="W265" s="127" t="str">
        <f>IF(DATA2!W265="","",DATA2!W265)</f>
        <v/>
      </c>
      <c r="X265" s="127" t="str">
        <f>IF(DATA2!X265="","",DATA2!X265)</f>
        <v/>
      </c>
      <c r="Y265" s="127" t="str">
        <f>IF(DATA2!Y265="","",DATA2!Y265)</f>
        <v/>
      </c>
      <c r="Z265" s="127" t="str">
        <f>IF(DATA2!Z265="","",DATA2!Z265)</f>
        <v/>
      </c>
      <c r="AA265" s="127" t="str">
        <f>IF(DATA2!AA265="","",DATA2!AA265)</f>
        <v/>
      </c>
      <c r="AB265" s="127" t="str">
        <f>IF(DATA2!AB265="","",DATA2!AB265)</f>
        <v/>
      </c>
      <c r="AC265" s="127" t="str">
        <f>IF(DATA2!AC265="","",DATA2!AC265)</f>
        <v/>
      </c>
      <c r="AD265" s="127" t="str">
        <f>IF(DATA2!AD265="","",DATA2!AD265)</f>
        <v/>
      </c>
      <c r="AE265" s="127" t="str">
        <f>IF(DATA2!AE265="","",DATA2!AE265)</f>
        <v/>
      </c>
      <c r="AF265" s="127" t="str">
        <f>IF(DATA2!AF265="","",DATA2!AF265)</f>
        <v/>
      </c>
      <c r="AG265" s="128" t="str">
        <f>IF(DATA2!AG265="","",DATA2!AG265)</f>
        <v/>
      </c>
      <c r="AH265" s="132">
        <f t="shared" si="358"/>
        <v>0</v>
      </c>
      <c r="AI265" s="133">
        <f t="shared" si="332"/>
        <v>0</v>
      </c>
      <c r="AJ265" s="205"/>
      <c r="AK265" s="207"/>
      <c r="AL265" s="205"/>
      <c r="AM265" s="207"/>
      <c r="AN265" s="201"/>
      <c r="AO265" s="201"/>
      <c r="AP265" s="201"/>
      <c r="AQ265" s="201"/>
      <c r="AR265" s="201"/>
      <c r="AS265" s="201"/>
      <c r="AT265" s="201"/>
      <c r="AU265" s="201"/>
      <c r="AV265" s="201"/>
      <c r="AW265" s="201"/>
    </row>
    <row r="266" spans="1:49" ht="15" customHeight="1" x14ac:dyDescent="0.15">
      <c r="A266" s="202" t="str">
        <f>IF(DATA2!A266="","",DATA2!A266)</f>
        <v/>
      </c>
      <c r="B266" s="11" t="str">
        <f>IF(DATA2!A266="","",DATA2!B266)</f>
        <v/>
      </c>
      <c r="C266" s="134" t="str">
        <f>IF(DATA2!C266="","",DATA2!C266)</f>
        <v/>
      </c>
      <c r="D266" s="134" t="str">
        <f>IF(DATA2!D266="","",DATA2!D266)</f>
        <v/>
      </c>
      <c r="E266" s="134" t="str">
        <f>IF(DATA2!E266="","",DATA2!E266)</f>
        <v/>
      </c>
      <c r="F266" s="134" t="str">
        <f>IF(DATA2!F266="","",DATA2!F266)</f>
        <v/>
      </c>
      <c r="G266" s="134" t="str">
        <f>IF(DATA2!G266="","",DATA2!G266)</f>
        <v/>
      </c>
      <c r="H266" s="134" t="str">
        <f>IF(DATA2!H266="","",DATA2!H266)</f>
        <v/>
      </c>
      <c r="I266" s="134" t="str">
        <f>IF(DATA2!I266="","",DATA2!I266)</f>
        <v/>
      </c>
      <c r="J266" s="134" t="str">
        <f>IF(DATA2!J266="","",DATA2!J266)</f>
        <v/>
      </c>
      <c r="K266" s="134" t="str">
        <f>IF(DATA2!K266="","",DATA2!K266)</f>
        <v/>
      </c>
      <c r="L266" s="134" t="str">
        <f>IF(DATA2!L266="","",DATA2!L266)</f>
        <v/>
      </c>
      <c r="M266" s="134" t="str">
        <f>IF(DATA2!M266="","",DATA2!M266)</f>
        <v/>
      </c>
      <c r="N266" s="134" t="str">
        <f>IF(DATA2!N266="","",DATA2!N266)</f>
        <v/>
      </c>
      <c r="O266" s="134" t="str">
        <f>IF(DATA2!O266="","",DATA2!O266)</f>
        <v/>
      </c>
      <c r="P266" s="134" t="str">
        <f>IF(DATA2!P266="","",DATA2!P266)</f>
        <v/>
      </c>
      <c r="Q266" s="134" t="str">
        <f>IF(DATA2!Q266="","",DATA2!Q266)</f>
        <v/>
      </c>
      <c r="R266" s="134" t="str">
        <f>IF(DATA2!R266="","",DATA2!R266)</f>
        <v/>
      </c>
      <c r="S266" s="134" t="str">
        <f>IF(DATA2!S266="","",DATA2!S266)</f>
        <v/>
      </c>
      <c r="T266" s="134" t="str">
        <f>IF(DATA2!T266="","",DATA2!T266)</f>
        <v/>
      </c>
      <c r="U266" s="134" t="str">
        <f>IF(DATA2!U266="","",DATA2!U266)</f>
        <v/>
      </c>
      <c r="V266" s="134" t="str">
        <f>IF(DATA2!V266="","",DATA2!V266)</f>
        <v/>
      </c>
      <c r="W266" s="134" t="str">
        <f>IF(DATA2!W266="","",DATA2!W266)</f>
        <v/>
      </c>
      <c r="X266" s="134" t="str">
        <f>IF(DATA2!X266="","",DATA2!X266)</f>
        <v/>
      </c>
      <c r="Y266" s="134" t="str">
        <f>IF(DATA2!Y266="","",DATA2!Y266)</f>
        <v/>
      </c>
      <c r="Z266" s="134" t="str">
        <f>IF(DATA2!Z266="","",DATA2!Z266)</f>
        <v/>
      </c>
      <c r="AA266" s="134" t="str">
        <f>IF(DATA2!AA266="","",DATA2!AA266)</f>
        <v/>
      </c>
      <c r="AB266" s="134" t="str">
        <f>IF(DATA2!AB266="","",DATA2!AB266)</f>
        <v/>
      </c>
      <c r="AC266" s="134" t="str">
        <f>IF(DATA2!AC266="","",DATA2!AC266)</f>
        <v/>
      </c>
      <c r="AD266" s="134" t="str">
        <f>IF(DATA2!AD266="","",DATA2!AD266)</f>
        <v/>
      </c>
      <c r="AE266" s="134" t="str">
        <f>IF(DATA2!AE266="","",DATA2!AE266)</f>
        <v/>
      </c>
      <c r="AF266" s="134" t="str">
        <f>IF(DATA2!AF266="","",DATA2!AF266)</f>
        <v/>
      </c>
      <c r="AG266" s="135" t="str">
        <f>IF(DATA2!AG266="","",DATA2!AG266)</f>
        <v/>
      </c>
      <c r="AH266" s="188">
        <f>COUNTIFS(DATA2!$C$3:$AG$3,0,DATA2!$C266:$AG266,"&lt;&gt;")</f>
        <v>0</v>
      </c>
      <c r="AI266" s="188">
        <f>COUNTIFS(DATA2!$C$3:$AG$3,"&gt;0",DATA2!$C266:$AG266,"&lt;&gt;")</f>
        <v>0</v>
      </c>
      <c r="AJ266" s="204">
        <f t="shared" ref="AJ266" si="423">COUNTIFS($C$3:$AG$3,"=0",C267:AG267,"&gt;0")+COUNTIFS($C$3:$AG$3,"=0",C268:AG268,"&gt;0")</f>
        <v>0</v>
      </c>
      <c r="AK266" s="206">
        <f t="shared" ref="AK266" si="424">COUNTIFS($C$3:$AG$3,"&lt;&gt;0",C267:AG267,"&gt;0")+COUNTIFS($C$3:$AG$3,"&lt;&gt;0",C268:AG268,"&gt;0")</f>
        <v>0</v>
      </c>
      <c r="AL266" s="204">
        <f t="shared" ref="AL266" si="425">COUNTIFS($C$3:$AG$3,"=0",C269:AG269,"&gt;0")+COUNTIFS($C$3:$AG$3,"=0",C270:AG270,"&gt;0")</f>
        <v>0</v>
      </c>
      <c r="AM266" s="206">
        <f t="shared" ref="AM266" si="426">COUNTIFS($C$3:$AG$3,"&lt;&gt;0",C269:AG269,"&gt;0")+COUNTIFS($C$3:$AG$3,"&lt;&gt;0",C270:AG270,"&gt;0")</f>
        <v>0</v>
      </c>
      <c r="AN266" s="200">
        <f t="shared" ref="AN266:AP266" si="427">COUNTIF($C266:$AG266,AN$5)</f>
        <v>0</v>
      </c>
      <c r="AO266" s="200">
        <f t="shared" si="427"/>
        <v>0</v>
      </c>
      <c r="AP266" s="200">
        <f t="shared" si="427"/>
        <v>0</v>
      </c>
      <c r="AQ266" s="200">
        <f t="shared" ref="AQ266" si="428">COUNTIF($C266:$AG266,AQ$5)+COUNTIF($C266:$AG266,"半振")*0.5</f>
        <v>0</v>
      </c>
      <c r="AR266" s="200">
        <f t="shared" ref="AR266" si="429">COUNTIF($C266:$AG266,AR$5)+COUNTIF($C266:$AG266,"半有")*0.5</f>
        <v>0</v>
      </c>
      <c r="AS266" s="200">
        <f t="shared" ref="AS266" si="430">COUNTIF($C266:$AG266,AS$5)+COUNTIF($C266:$AG266,"半欠")*0.5</f>
        <v>0</v>
      </c>
      <c r="AT266" s="200">
        <f t="shared" si="341"/>
        <v>0</v>
      </c>
      <c r="AU266" s="200">
        <f t="shared" si="341"/>
        <v>0</v>
      </c>
      <c r="AV266" s="200">
        <f t="shared" si="341"/>
        <v>0</v>
      </c>
      <c r="AW266" s="200">
        <f t="shared" si="341"/>
        <v>0</v>
      </c>
    </row>
    <row r="267" spans="1:49" ht="15" customHeight="1" x14ac:dyDescent="0.15">
      <c r="A267" s="202"/>
      <c r="B267" s="44" t="str">
        <f>IF(DATA2!A266="","",DATA2!B267)</f>
        <v/>
      </c>
      <c r="C267" s="123" t="str">
        <f>IF(DATA2!C267="","",DATA2!C267)</f>
        <v/>
      </c>
      <c r="D267" s="123" t="str">
        <f>IF(DATA2!D267="","",DATA2!D267)</f>
        <v/>
      </c>
      <c r="E267" s="123" t="str">
        <f>IF(DATA2!E267="","",DATA2!E267)</f>
        <v/>
      </c>
      <c r="F267" s="123" t="str">
        <f>IF(DATA2!F267="","",DATA2!F267)</f>
        <v/>
      </c>
      <c r="G267" s="123" t="str">
        <f>IF(DATA2!G267="","",DATA2!G267)</f>
        <v/>
      </c>
      <c r="H267" s="123" t="str">
        <f>IF(DATA2!H267="","",DATA2!H267)</f>
        <v/>
      </c>
      <c r="I267" s="123" t="str">
        <f>IF(DATA2!I267="","",DATA2!I267)</f>
        <v/>
      </c>
      <c r="J267" s="123" t="str">
        <f>IF(DATA2!J267="","",DATA2!J267)</f>
        <v/>
      </c>
      <c r="K267" s="123" t="str">
        <f>IF(DATA2!K267="","",DATA2!K267)</f>
        <v/>
      </c>
      <c r="L267" s="123" t="str">
        <f>IF(DATA2!L267="","",DATA2!L267)</f>
        <v/>
      </c>
      <c r="M267" s="123" t="str">
        <f>IF(DATA2!M267="","",DATA2!M267)</f>
        <v/>
      </c>
      <c r="N267" s="123" t="str">
        <f>IF(DATA2!N267="","",DATA2!N267)</f>
        <v/>
      </c>
      <c r="O267" s="123" t="str">
        <f>IF(DATA2!O267="","",DATA2!O267)</f>
        <v/>
      </c>
      <c r="P267" s="123" t="str">
        <f>IF(DATA2!P267="","",DATA2!P267)</f>
        <v/>
      </c>
      <c r="Q267" s="123" t="str">
        <f>IF(DATA2!Q267="","",DATA2!Q267)</f>
        <v/>
      </c>
      <c r="R267" s="123" t="str">
        <f>IF(DATA2!R267="","",DATA2!R267)</f>
        <v/>
      </c>
      <c r="S267" s="123" t="str">
        <f>IF(DATA2!S267="","",DATA2!S267)</f>
        <v/>
      </c>
      <c r="T267" s="123" t="str">
        <f>IF(DATA2!T267="","",DATA2!T267)</f>
        <v/>
      </c>
      <c r="U267" s="123" t="str">
        <f>IF(DATA2!U267="","",DATA2!U267)</f>
        <v/>
      </c>
      <c r="V267" s="123" t="str">
        <f>IF(DATA2!V267="","",DATA2!V267)</f>
        <v/>
      </c>
      <c r="W267" s="123" t="str">
        <f>IF(DATA2!W267="","",DATA2!W267)</f>
        <v/>
      </c>
      <c r="X267" s="123" t="str">
        <f>IF(DATA2!X267="","",DATA2!X267)</f>
        <v/>
      </c>
      <c r="Y267" s="123" t="str">
        <f>IF(DATA2!Y267="","",DATA2!Y267)</f>
        <v/>
      </c>
      <c r="Z267" s="123" t="str">
        <f>IF(DATA2!Z267="","",DATA2!Z267)</f>
        <v/>
      </c>
      <c r="AA267" s="123" t="str">
        <f>IF(DATA2!AA267="","",DATA2!AA267)</f>
        <v/>
      </c>
      <c r="AB267" s="123" t="str">
        <f>IF(DATA2!AB267="","",DATA2!AB267)</f>
        <v/>
      </c>
      <c r="AC267" s="123" t="str">
        <f>IF(DATA2!AC267="","",DATA2!AC267)</f>
        <v/>
      </c>
      <c r="AD267" s="123" t="str">
        <f>IF(DATA2!AD267="","",DATA2!AD267)</f>
        <v/>
      </c>
      <c r="AE267" s="123" t="str">
        <f>IF(DATA2!AE267="","",DATA2!AE267)</f>
        <v/>
      </c>
      <c r="AF267" s="123" t="str">
        <f>IF(DATA2!AF267="","",DATA2!AF267)</f>
        <v/>
      </c>
      <c r="AG267" s="124" t="str">
        <f>IF(DATA2!AG267="","",DATA2!AG267)</f>
        <v/>
      </c>
      <c r="AH267" s="129">
        <f t="shared" si="358"/>
        <v>0</v>
      </c>
      <c r="AI267" s="129">
        <f t="shared" si="332"/>
        <v>0</v>
      </c>
      <c r="AJ267" s="204"/>
      <c r="AK267" s="206"/>
      <c r="AL267" s="204"/>
      <c r="AM267" s="206"/>
      <c r="AN267" s="200"/>
      <c r="AO267" s="200"/>
      <c r="AP267" s="200"/>
      <c r="AQ267" s="200"/>
      <c r="AR267" s="200"/>
      <c r="AS267" s="200"/>
      <c r="AT267" s="200"/>
      <c r="AU267" s="200"/>
      <c r="AV267" s="200"/>
      <c r="AW267" s="200"/>
    </row>
    <row r="268" spans="1:49" ht="15" customHeight="1" x14ac:dyDescent="0.15">
      <c r="A268" s="202"/>
      <c r="B268" s="46" t="str">
        <f>IF(DATA2!A266="","",DATA2!B268)</f>
        <v/>
      </c>
      <c r="C268" s="125" t="str">
        <f>IF(DATA2!C268="","",DATA2!C268)</f>
        <v/>
      </c>
      <c r="D268" s="125" t="str">
        <f>IF(DATA2!D268="","",DATA2!D268)</f>
        <v/>
      </c>
      <c r="E268" s="125" t="str">
        <f>IF(DATA2!E268="","",DATA2!E268)</f>
        <v/>
      </c>
      <c r="F268" s="125" t="str">
        <f>IF(DATA2!F268="","",DATA2!F268)</f>
        <v/>
      </c>
      <c r="G268" s="125" t="str">
        <f>IF(DATA2!G268="","",DATA2!G268)</f>
        <v/>
      </c>
      <c r="H268" s="125" t="str">
        <f>IF(DATA2!H268="","",DATA2!H268)</f>
        <v/>
      </c>
      <c r="I268" s="125" t="str">
        <f>IF(DATA2!I268="","",DATA2!I268)</f>
        <v/>
      </c>
      <c r="J268" s="125" t="str">
        <f>IF(DATA2!J268="","",DATA2!J268)</f>
        <v/>
      </c>
      <c r="K268" s="125" t="str">
        <f>IF(DATA2!K268="","",DATA2!K268)</f>
        <v/>
      </c>
      <c r="L268" s="125" t="str">
        <f>IF(DATA2!L268="","",DATA2!L268)</f>
        <v/>
      </c>
      <c r="M268" s="125" t="str">
        <f>IF(DATA2!M268="","",DATA2!M268)</f>
        <v/>
      </c>
      <c r="N268" s="125" t="str">
        <f>IF(DATA2!N268="","",DATA2!N268)</f>
        <v/>
      </c>
      <c r="O268" s="125" t="str">
        <f>IF(DATA2!O268="","",DATA2!O268)</f>
        <v/>
      </c>
      <c r="P268" s="125" t="str">
        <f>IF(DATA2!P268="","",DATA2!P268)</f>
        <v/>
      </c>
      <c r="Q268" s="125" t="str">
        <f>IF(DATA2!Q268="","",DATA2!Q268)</f>
        <v/>
      </c>
      <c r="R268" s="125" t="str">
        <f>IF(DATA2!R268="","",DATA2!R268)</f>
        <v/>
      </c>
      <c r="S268" s="125" t="str">
        <f>IF(DATA2!S268="","",DATA2!S268)</f>
        <v/>
      </c>
      <c r="T268" s="125" t="str">
        <f>IF(DATA2!T268="","",DATA2!T268)</f>
        <v/>
      </c>
      <c r="U268" s="125" t="str">
        <f>IF(DATA2!U268="","",DATA2!U268)</f>
        <v/>
      </c>
      <c r="V268" s="125" t="str">
        <f>IF(DATA2!V268="","",DATA2!V268)</f>
        <v/>
      </c>
      <c r="W268" s="125" t="str">
        <f>IF(DATA2!W268="","",DATA2!W268)</f>
        <v/>
      </c>
      <c r="X268" s="125" t="str">
        <f>IF(DATA2!X268="","",DATA2!X268)</f>
        <v/>
      </c>
      <c r="Y268" s="125" t="str">
        <f>IF(DATA2!Y268="","",DATA2!Y268)</f>
        <v/>
      </c>
      <c r="Z268" s="125" t="str">
        <f>IF(DATA2!Z268="","",DATA2!Z268)</f>
        <v/>
      </c>
      <c r="AA268" s="125" t="str">
        <f>IF(DATA2!AA268="","",DATA2!AA268)</f>
        <v/>
      </c>
      <c r="AB268" s="125" t="str">
        <f>IF(DATA2!AB268="","",DATA2!AB268)</f>
        <v/>
      </c>
      <c r="AC268" s="125" t="str">
        <f>IF(DATA2!AC268="","",DATA2!AC268)</f>
        <v/>
      </c>
      <c r="AD268" s="125" t="str">
        <f>IF(DATA2!AD268="","",DATA2!AD268)</f>
        <v/>
      </c>
      <c r="AE268" s="125" t="str">
        <f>IF(DATA2!AE268="","",DATA2!AE268)</f>
        <v/>
      </c>
      <c r="AF268" s="125" t="str">
        <f>IF(DATA2!AF268="","",DATA2!AF268)</f>
        <v/>
      </c>
      <c r="AG268" s="126" t="str">
        <f>IF(DATA2!AG268="","",DATA2!AG268)</f>
        <v/>
      </c>
      <c r="AH268" s="130">
        <f t="shared" si="358"/>
        <v>0</v>
      </c>
      <c r="AI268" s="130">
        <f t="shared" si="332"/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2"/>
      <c r="B269" s="46" t="str">
        <f>IF(DATA2!A266="","",DATA2!B269)</f>
        <v/>
      </c>
      <c r="C269" s="125" t="str">
        <f>IF(DATA2!C269="","",DATA2!C269)</f>
        <v/>
      </c>
      <c r="D269" s="125" t="str">
        <f>IF(DATA2!D269="","",DATA2!D269)</f>
        <v/>
      </c>
      <c r="E269" s="125" t="str">
        <f>IF(DATA2!E269="","",DATA2!E269)</f>
        <v/>
      </c>
      <c r="F269" s="125" t="str">
        <f>IF(DATA2!F269="","",DATA2!F269)</f>
        <v/>
      </c>
      <c r="G269" s="125" t="str">
        <f>IF(DATA2!G269="","",DATA2!G269)</f>
        <v/>
      </c>
      <c r="H269" s="125" t="str">
        <f>IF(DATA2!H269="","",DATA2!H269)</f>
        <v/>
      </c>
      <c r="I269" s="125" t="str">
        <f>IF(DATA2!I269="","",DATA2!I269)</f>
        <v/>
      </c>
      <c r="J269" s="125" t="str">
        <f>IF(DATA2!J269="","",DATA2!J269)</f>
        <v/>
      </c>
      <c r="K269" s="125" t="str">
        <f>IF(DATA2!K269="","",DATA2!K269)</f>
        <v/>
      </c>
      <c r="L269" s="125" t="str">
        <f>IF(DATA2!L269="","",DATA2!L269)</f>
        <v/>
      </c>
      <c r="M269" s="125" t="str">
        <f>IF(DATA2!M269="","",DATA2!M269)</f>
        <v/>
      </c>
      <c r="N269" s="125" t="str">
        <f>IF(DATA2!N269="","",DATA2!N269)</f>
        <v/>
      </c>
      <c r="O269" s="125" t="str">
        <f>IF(DATA2!O269="","",DATA2!O269)</f>
        <v/>
      </c>
      <c r="P269" s="125" t="str">
        <f>IF(DATA2!P269="","",DATA2!P269)</f>
        <v/>
      </c>
      <c r="Q269" s="125" t="str">
        <f>IF(DATA2!Q269="","",DATA2!Q269)</f>
        <v/>
      </c>
      <c r="R269" s="125" t="str">
        <f>IF(DATA2!R269="","",DATA2!R269)</f>
        <v/>
      </c>
      <c r="S269" s="125" t="str">
        <f>IF(DATA2!S269="","",DATA2!S269)</f>
        <v/>
      </c>
      <c r="T269" s="125" t="str">
        <f>IF(DATA2!T269="","",DATA2!T269)</f>
        <v/>
      </c>
      <c r="U269" s="125" t="str">
        <f>IF(DATA2!U269="","",DATA2!U269)</f>
        <v/>
      </c>
      <c r="V269" s="125" t="str">
        <f>IF(DATA2!V269="","",DATA2!V269)</f>
        <v/>
      </c>
      <c r="W269" s="125" t="str">
        <f>IF(DATA2!W269="","",DATA2!W269)</f>
        <v/>
      </c>
      <c r="X269" s="125" t="str">
        <f>IF(DATA2!X269="","",DATA2!X269)</f>
        <v/>
      </c>
      <c r="Y269" s="125" t="str">
        <f>IF(DATA2!Y269="","",DATA2!Y269)</f>
        <v/>
      </c>
      <c r="Z269" s="125" t="str">
        <f>IF(DATA2!Z269="","",DATA2!Z269)</f>
        <v/>
      </c>
      <c r="AA269" s="125" t="str">
        <f>IF(DATA2!AA269="","",DATA2!AA269)</f>
        <v/>
      </c>
      <c r="AB269" s="125" t="str">
        <f>IF(DATA2!AB269="","",DATA2!AB269)</f>
        <v/>
      </c>
      <c r="AC269" s="125" t="str">
        <f>IF(DATA2!AC269="","",DATA2!AC269)</f>
        <v/>
      </c>
      <c r="AD269" s="125" t="str">
        <f>IF(DATA2!AD269="","",DATA2!AD269)</f>
        <v/>
      </c>
      <c r="AE269" s="125" t="str">
        <f>IF(DATA2!AE269="","",DATA2!AE269)</f>
        <v/>
      </c>
      <c r="AF269" s="125" t="str">
        <f>IF(DATA2!AF269="","",DATA2!AF269)</f>
        <v/>
      </c>
      <c r="AG269" s="126" t="str">
        <f>IF(DATA2!AG269="","",DATA2!AG269)</f>
        <v/>
      </c>
      <c r="AH269" s="131">
        <f t="shared" si="358"/>
        <v>0</v>
      </c>
      <c r="AI269" s="130">
        <f t="shared" si="332"/>
        <v>0</v>
      </c>
      <c r="AJ269" s="204"/>
      <c r="AK269" s="206"/>
      <c r="AL269" s="204"/>
      <c r="AM269" s="206"/>
      <c r="AN269" s="200"/>
      <c r="AO269" s="200"/>
      <c r="AP269" s="200"/>
      <c r="AQ269" s="200"/>
      <c r="AR269" s="200"/>
      <c r="AS269" s="200"/>
      <c r="AT269" s="200"/>
      <c r="AU269" s="200"/>
      <c r="AV269" s="200"/>
      <c r="AW269" s="200"/>
    </row>
    <row r="270" spans="1:49" ht="15" customHeight="1" x14ac:dyDescent="0.15">
      <c r="A270" s="203"/>
      <c r="B270" s="74" t="str">
        <f>IF(DATA2!A266="","",DATA2!B270)</f>
        <v/>
      </c>
      <c r="C270" s="127" t="str">
        <f>IF(DATA2!C270="","",DATA2!C270)</f>
        <v/>
      </c>
      <c r="D270" s="127" t="str">
        <f>IF(DATA2!D270="","",DATA2!D270)</f>
        <v/>
      </c>
      <c r="E270" s="127" t="str">
        <f>IF(DATA2!E270="","",DATA2!E270)</f>
        <v/>
      </c>
      <c r="F270" s="127" t="str">
        <f>IF(DATA2!F270="","",DATA2!F270)</f>
        <v/>
      </c>
      <c r="G270" s="127" t="str">
        <f>IF(DATA2!G270="","",DATA2!G270)</f>
        <v/>
      </c>
      <c r="H270" s="127" t="str">
        <f>IF(DATA2!H270="","",DATA2!H270)</f>
        <v/>
      </c>
      <c r="I270" s="127" t="str">
        <f>IF(DATA2!I270="","",DATA2!I270)</f>
        <v/>
      </c>
      <c r="J270" s="127" t="str">
        <f>IF(DATA2!J270="","",DATA2!J270)</f>
        <v/>
      </c>
      <c r="K270" s="127" t="str">
        <f>IF(DATA2!K270="","",DATA2!K270)</f>
        <v/>
      </c>
      <c r="L270" s="127" t="str">
        <f>IF(DATA2!L270="","",DATA2!L270)</f>
        <v/>
      </c>
      <c r="M270" s="127" t="str">
        <f>IF(DATA2!M270="","",DATA2!M270)</f>
        <v/>
      </c>
      <c r="N270" s="127" t="str">
        <f>IF(DATA2!N270="","",DATA2!N270)</f>
        <v/>
      </c>
      <c r="O270" s="127" t="str">
        <f>IF(DATA2!O270="","",DATA2!O270)</f>
        <v/>
      </c>
      <c r="P270" s="127" t="str">
        <f>IF(DATA2!P270="","",DATA2!P270)</f>
        <v/>
      </c>
      <c r="Q270" s="127" t="str">
        <f>IF(DATA2!Q270="","",DATA2!Q270)</f>
        <v/>
      </c>
      <c r="R270" s="127" t="str">
        <f>IF(DATA2!R270="","",DATA2!R270)</f>
        <v/>
      </c>
      <c r="S270" s="127" t="str">
        <f>IF(DATA2!S270="","",DATA2!S270)</f>
        <v/>
      </c>
      <c r="T270" s="127" t="str">
        <f>IF(DATA2!T270="","",DATA2!T270)</f>
        <v/>
      </c>
      <c r="U270" s="127" t="str">
        <f>IF(DATA2!U270="","",DATA2!U270)</f>
        <v/>
      </c>
      <c r="V270" s="127" t="str">
        <f>IF(DATA2!V270="","",DATA2!V270)</f>
        <v/>
      </c>
      <c r="W270" s="127" t="str">
        <f>IF(DATA2!W270="","",DATA2!W270)</f>
        <v/>
      </c>
      <c r="X270" s="127" t="str">
        <f>IF(DATA2!X270="","",DATA2!X270)</f>
        <v/>
      </c>
      <c r="Y270" s="127" t="str">
        <f>IF(DATA2!Y270="","",DATA2!Y270)</f>
        <v/>
      </c>
      <c r="Z270" s="127" t="str">
        <f>IF(DATA2!Z270="","",DATA2!Z270)</f>
        <v/>
      </c>
      <c r="AA270" s="127" t="str">
        <f>IF(DATA2!AA270="","",DATA2!AA270)</f>
        <v/>
      </c>
      <c r="AB270" s="127" t="str">
        <f>IF(DATA2!AB270="","",DATA2!AB270)</f>
        <v/>
      </c>
      <c r="AC270" s="127" t="str">
        <f>IF(DATA2!AC270="","",DATA2!AC270)</f>
        <v/>
      </c>
      <c r="AD270" s="127" t="str">
        <f>IF(DATA2!AD270="","",DATA2!AD270)</f>
        <v/>
      </c>
      <c r="AE270" s="127" t="str">
        <f>IF(DATA2!AE270="","",DATA2!AE270)</f>
        <v/>
      </c>
      <c r="AF270" s="127" t="str">
        <f>IF(DATA2!AF270="","",DATA2!AF270)</f>
        <v/>
      </c>
      <c r="AG270" s="128" t="str">
        <f>IF(DATA2!AG270="","",DATA2!AG270)</f>
        <v/>
      </c>
      <c r="AH270" s="132">
        <f t="shared" si="358"/>
        <v>0</v>
      </c>
      <c r="AI270" s="133">
        <f t="shared" si="332"/>
        <v>0</v>
      </c>
      <c r="AJ270" s="205"/>
      <c r="AK270" s="207"/>
      <c r="AL270" s="205"/>
      <c r="AM270" s="207"/>
      <c r="AN270" s="201"/>
      <c r="AO270" s="201"/>
      <c r="AP270" s="201"/>
      <c r="AQ270" s="201"/>
      <c r="AR270" s="201"/>
      <c r="AS270" s="201"/>
      <c r="AT270" s="201"/>
      <c r="AU270" s="201"/>
      <c r="AV270" s="201"/>
      <c r="AW270" s="201"/>
    </row>
    <row r="271" spans="1:49" ht="15" customHeight="1" x14ac:dyDescent="0.15">
      <c r="A271" s="202" t="str">
        <f>IF(DATA2!A271="","",DATA2!A271)</f>
        <v/>
      </c>
      <c r="B271" s="11" t="str">
        <f>IF(DATA2!A271="","",DATA2!B271)</f>
        <v/>
      </c>
      <c r="C271" s="134" t="str">
        <f>IF(DATA2!C271="","",DATA2!C271)</f>
        <v/>
      </c>
      <c r="D271" s="134" t="str">
        <f>IF(DATA2!D271="","",DATA2!D271)</f>
        <v/>
      </c>
      <c r="E271" s="134" t="str">
        <f>IF(DATA2!E271="","",DATA2!E271)</f>
        <v/>
      </c>
      <c r="F271" s="134" t="str">
        <f>IF(DATA2!F271="","",DATA2!F271)</f>
        <v/>
      </c>
      <c r="G271" s="134" t="str">
        <f>IF(DATA2!G271="","",DATA2!G271)</f>
        <v/>
      </c>
      <c r="H271" s="134" t="str">
        <f>IF(DATA2!H271="","",DATA2!H271)</f>
        <v/>
      </c>
      <c r="I271" s="134" t="str">
        <f>IF(DATA2!I271="","",DATA2!I271)</f>
        <v/>
      </c>
      <c r="J271" s="134" t="str">
        <f>IF(DATA2!J271="","",DATA2!J271)</f>
        <v/>
      </c>
      <c r="K271" s="134" t="str">
        <f>IF(DATA2!K271="","",DATA2!K271)</f>
        <v/>
      </c>
      <c r="L271" s="134" t="str">
        <f>IF(DATA2!L271="","",DATA2!L271)</f>
        <v/>
      </c>
      <c r="M271" s="134" t="str">
        <f>IF(DATA2!M271="","",DATA2!M271)</f>
        <v/>
      </c>
      <c r="N271" s="134" t="str">
        <f>IF(DATA2!N271="","",DATA2!N271)</f>
        <v/>
      </c>
      <c r="O271" s="134" t="str">
        <f>IF(DATA2!O271="","",DATA2!O271)</f>
        <v/>
      </c>
      <c r="P271" s="134" t="str">
        <f>IF(DATA2!P271="","",DATA2!P271)</f>
        <v/>
      </c>
      <c r="Q271" s="134" t="str">
        <f>IF(DATA2!Q271="","",DATA2!Q271)</f>
        <v/>
      </c>
      <c r="R271" s="134" t="str">
        <f>IF(DATA2!R271="","",DATA2!R271)</f>
        <v/>
      </c>
      <c r="S271" s="134" t="str">
        <f>IF(DATA2!S271="","",DATA2!S271)</f>
        <v/>
      </c>
      <c r="T271" s="134" t="str">
        <f>IF(DATA2!T271="","",DATA2!T271)</f>
        <v/>
      </c>
      <c r="U271" s="134" t="str">
        <f>IF(DATA2!U271="","",DATA2!U271)</f>
        <v/>
      </c>
      <c r="V271" s="134" t="str">
        <f>IF(DATA2!V271="","",DATA2!V271)</f>
        <v/>
      </c>
      <c r="W271" s="134" t="str">
        <f>IF(DATA2!W271="","",DATA2!W271)</f>
        <v/>
      </c>
      <c r="X271" s="134" t="str">
        <f>IF(DATA2!X271="","",DATA2!X271)</f>
        <v/>
      </c>
      <c r="Y271" s="134" t="str">
        <f>IF(DATA2!Y271="","",DATA2!Y271)</f>
        <v/>
      </c>
      <c r="Z271" s="134" t="str">
        <f>IF(DATA2!Z271="","",DATA2!Z271)</f>
        <v/>
      </c>
      <c r="AA271" s="134" t="str">
        <f>IF(DATA2!AA271="","",DATA2!AA271)</f>
        <v/>
      </c>
      <c r="AB271" s="134" t="str">
        <f>IF(DATA2!AB271="","",DATA2!AB271)</f>
        <v/>
      </c>
      <c r="AC271" s="134" t="str">
        <f>IF(DATA2!AC271="","",DATA2!AC271)</f>
        <v/>
      </c>
      <c r="AD271" s="134" t="str">
        <f>IF(DATA2!AD271="","",DATA2!AD271)</f>
        <v/>
      </c>
      <c r="AE271" s="134" t="str">
        <f>IF(DATA2!AE271="","",DATA2!AE271)</f>
        <v/>
      </c>
      <c r="AF271" s="134" t="str">
        <f>IF(DATA2!AF271="","",DATA2!AF271)</f>
        <v/>
      </c>
      <c r="AG271" s="135" t="str">
        <f>IF(DATA2!AG271="","",DATA2!AG271)</f>
        <v/>
      </c>
      <c r="AH271" s="188">
        <f>COUNTIFS(DATA2!$C$3:$AG$3,0,DATA2!$C271:$AG271,"&lt;&gt;")</f>
        <v>0</v>
      </c>
      <c r="AI271" s="188">
        <f>COUNTIFS(DATA2!$C$3:$AG$3,"&gt;0",DATA2!$C271:$AG271,"&lt;&gt;")</f>
        <v>0</v>
      </c>
      <c r="AJ271" s="204">
        <f t="shared" ref="AJ271" si="431">COUNTIFS($C$3:$AG$3,"=0",C272:AG272,"&gt;0")+COUNTIFS($C$3:$AG$3,"=0",C273:AG273,"&gt;0")</f>
        <v>0</v>
      </c>
      <c r="AK271" s="206">
        <f t="shared" ref="AK271" si="432">COUNTIFS($C$3:$AG$3,"&lt;&gt;0",C272:AG272,"&gt;0")+COUNTIFS($C$3:$AG$3,"&lt;&gt;0",C273:AG273,"&gt;0")</f>
        <v>0</v>
      </c>
      <c r="AL271" s="204">
        <f t="shared" ref="AL271" si="433">COUNTIFS($C$3:$AG$3,"=0",C274:AG274,"&gt;0")+COUNTIFS($C$3:$AG$3,"=0",C275:AG275,"&gt;0")</f>
        <v>0</v>
      </c>
      <c r="AM271" s="206">
        <f t="shared" ref="AM271" si="434">COUNTIFS($C$3:$AG$3,"&lt;&gt;0",C274:AG274,"&gt;0")+COUNTIFS($C$3:$AG$3,"&lt;&gt;0",C275:AG275,"&gt;0")</f>
        <v>0</v>
      </c>
      <c r="AN271" s="200">
        <f t="shared" ref="AN271:AP271" si="435">COUNTIF($C271:$AG271,AN$5)</f>
        <v>0</v>
      </c>
      <c r="AO271" s="200">
        <f t="shared" si="435"/>
        <v>0</v>
      </c>
      <c r="AP271" s="200">
        <f t="shared" si="435"/>
        <v>0</v>
      </c>
      <c r="AQ271" s="200">
        <f t="shared" ref="AQ271" si="436">COUNTIF($C271:$AG271,AQ$5)+COUNTIF($C271:$AG271,"半振")*0.5</f>
        <v>0</v>
      </c>
      <c r="AR271" s="200">
        <f t="shared" ref="AR271" si="437">COUNTIF($C271:$AG271,AR$5)+COUNTIF($C271:$AG271,"半有")*0.5</f>
        <v>0</v>
      </c>
      <c r="AS271" s="200">
        <f t="shared" ref="AS271" si="438">COUNTIF($C271:$AG271,AS$5)+COUNTIF($C271:$AG271,"半欠")*0.5</f>
        <v>0</v>
      </c>
      <c r="AT271" s="200">
        <f t="shared" si="341"/>
        <v>0</v>
      </c>
      <c r="AU271" s="200">
        <f t="shared" si="341"/>
        <v>0</v>
      </c>
      <c r="AV271" s="200">
        <f t="shared" si="341"/>
        <v>0</v>
      </c>
      <c r="AW271" s="200">
        <f t="shared" si="341"/>
        <v>0</v>
      </c>
    </row>
    <row r="272" spans="1:49" ht="15" customHeight="1" x14ac:dyDescent="0.15">
      <c r="A272" s="202"/>
      <c r="B272" s="44" t="str">
        <f>IF(DATA2!A271="","",DATA2!B272)</f>
        <v/>
      </c>
      <c r="C272" s="123" t="str">
        <f>IF(DATA2!C272="","",DATA2!C272)</f>
        <v/>
      </c>
      <c r="D272" s="123" t="str">
        <f>IF(DATA2!D272="","",DATA2!D272)</f>
        <v/>
      </c>
      <c r="E272" s="123" t="str">
        <f>IF(DATA2!E272="","",DATA2!E272)</f>
        <v/>
      </c>
      <c r="F272" s="123" t="str">
        <f>IF(DATA2!F272="","",DATA2!F272)</f>
        <v/>
      </c>
      <c r="G272" s="123" t="str">
        <f>IF(DATA2!G272="","",DATA2!G272)</f>
        <v/>
      </c>
      <c r="H272" s="123" t="str">
        <f>IF(DATA2!H272="","",DATA2!H272)</f>
        <v/>
      </c>
      <c r="I272" s="123" t="str">
        <f>IF(DATA2!I272="","",DATA2!I272)</f>
        <v/>
      </c>
      <c r="J272" s="123" t="str">
        <f>IF(DATA2!J272="","",DATA2!J272)</f>
        <v/>
      </c>
      <c r="K272" s="123" t="str">
        <f>IF(DATA2!K272="","",DATA2!K272)</f>
        <v/>
      </c>
      <c r="L272" s="123" t="str">
        <f>IF(DATA2!L272="","",DATA2!L272)</f>
        <v/>
      </c>
      <c r="M272" s="123" t="str">
        <f>IF(DATA2!M272="","",DATA2!M272)</f>
        <v/>
      </c>
      <c r="N272" s="123" t="str">
        <f>IF(DATA2!N272="","",DATA2!N272)</f>
        <v/>
      </c>
      <c r="O272" s="123" t="str">
        <f>IF(DATA2!O272="","",DATA2!O272)</f>
        <v/>
      </c>
      <c r="P272" s="123" t="str">
        <f>IF(DATA2!P272="","",DATA2!P272)</f>
        <v/>
      </c>
      <c r="Q272" s="123" t="str">
        <f>IF(DATA2!Q272="","",DATA2!Q272)</f>
        <v/>
      </c>
      <c r="R272" s="123" t="str">
        <f>IF(DATA2!R272="","",DATA2!R272)</f>
        <v/>
      </c>
      <c r="S272" s="123" t="str">
        <f>IF(DATA2!S272="","",DATA2!S272)</f>
        <v/>
      </c>
      <c r="T272" s="123" t="str">
        <f>IF(DATA2!T272="","",DATA2!T272)</f>
        <v/>
      </c>
      <c r="U272" s="123" t="str">
        <f>IF(DATA2!U272="","",DATA2!U272)</f>
        <v/>
      </c>
      <c r="V272" s="123" t="str">
        <f>IF(DATA2!V272="","",DATA2!V272)</f>
        <v/>
      </c>
      <c r="W272" s="123" t="str">
        <f>IF(DATA2!W272="","",DATA2!W272)</f>
        <v/>
      </c>
      <c r="X272" s="123" t="str">
        <f>IF(DATA2!X272="","",DATA2!X272)</f>
        <v/>
      </c>
      <c r="Y272" s="123" t="str">
        <f>IF(DATA2!Y272="","",DATA2!Y272)</f>
        <v/>
      </c>
      <c r="Z272" s="123" t="str">
        <f>IF(DATA2!Z272="","",DATA2!Z272)</f>
        <v/>
      </c>
      <c r="AA272" s="123" t="str">
        <f>IF(DATA2!AA272="","",DATA2!AA272)</f>
        <v/>
      </c>
      <c r="AB272" s="123" t="str">
        <f>IF(DATA2!AB272="","",DATA2!AB272)</f>
        <v/>
      </c>
      <c r="AC272" s="123" t="str">
        <f>IF(DATA2!AC272="","",DATA2!AC272)</f>
        <v/>
      </c>
      <c r="AD272" s="123" t="str">
        <f>IF(DATA2!AD272="","",DATA2!AD272)</f>
        <v/>
      </c>
      <c r="AE272" s="123" t="str">
        <f>IF(DATA2!AE272="","",DATA2!AE272)</f>
        <v/>
      </c>
      <c r="AF272" s="123" t="str">
        <f>IF(DATA2!AF272="","",DATA2!AF272)</f>
        <v/>
      </c>
      <c r="AG272" s="124" t="str">
        <f>IF(DATA2!AG272="","",DATA2!AG272)</f>
        <v/>
      </c>
      <c r="AH272" s="129">
        <f t="shared" si="358"/>
        <v>0</v>
      </c>
      <c r="AI272" s="129">
        <f t="shared" ref="AI272:AI335" si="439">SUMIF($C$3:$AG$3,"&lt;&gt;0",$C272:$AG272)</f>
        <v>0</v>
      </c>
      <c r="AJ272" s="204"/>
      <c r="AK272" s="206"/>
      <c r="AL272" s="204"/>
      <c r="AM272" s="206"/>
      <c r="AN272" s="200"/>
      <c r="AO272" s="200"/>
      <c r="AP272" s="200"/>
      <c r="AQ272" s="200"/>
      <c r="AR272" s="200"/>
      <c r="AS272" s="200"/>
      <c r="AT272" s="200"/>
      <c r="AU272" s="200"/>
      <c r="AV272" s="200"/>
      <c r="AW272" s="200"/>
    </row>
    <row r="273" spans="1:49" ht="15" customHeight="1" x14ac:dyDescent="0.15">
      <c r="A273" s="202"/>
      <c r="B273" s="46" t="str">
        <f>IF(DATA2!A271="","",DATA2!B273)</f>
        <v/>
      </c>
      <c r="C273" s="125" t="str">
        <f>IF(DATA2!C273="","",DATA2!C273)</f>
        <v/>
      </c>
      <c r="D273" s="125" t="str">
        <f>IF(DATA2!D273="","",DATA2!D273)</f>
        <v/>
      </c>
      <c r="E273" s="125" t="str">
        <f>IF(DATA2!E273="","",DATA2!E273)</f>
        <v/>
      </c>
      <c r="F273" s="125" t="str">
        <f>IF(DATA2!F273="","",DATA2!F273)</f>
        <v/>
      </c>
      <c r="G273" s="125" t="str">
        <f>IF(DATA2!G273="","",DATA2!G273)</f>
        <v/>
      </c>
      <c r="H273" s="125" t="str">
        <f>IF(DATA2!H273="","",DATA2!H273)</f>
        <v/>
      </c>
      <c r="I273" s="125" t="str">
        <f>IF(DATA2!I273="","",DATA2!I273)</f>
        <v/>
      </c>
      <c r="J273" s="125" t="str">
        <f>IF(DATA2!J273="","",DATA2!J273)</f>
        <v/>
      </c>
      <c r="K273" s="125" t="str">
        <f>IF(DATA2!K273="","",DATA2!K273)</f>
        <v/>
      </c>
      <c r="L273" s="125" t="str">
        <f>IF(DATA2!L273="","",DATA2!L273)</f>
        <v/>
      </c>
      <c r="M273" s="125" t="str">
        <f>IF(DATA2!M273="","",DATA2!M273)</f>
        <v/>
      </c>
      <c r="N273" s="125" t="str">
        <f>IF(DATA2!N273="","",DATA2!N273)</f>
        <v/>
      </c>
      <c r="O273" s="125" t="str">
        <f>IF(DATA2!O273="","",DATA2!O273)</f>
        <v/>
      </c>
      <c r="P273" s="125" t="str">
        <f>IF(DATA2!P273="","",DATA2!P273)</f>
        <v/>
      </c>
      <c r="Q273" s="125" t="str">
        <f>IF(DATA2!Q273="","",DATA2!Q273)</f>
        <v/>
      </c>
      <c r="R273" s="125" t="str">
        <f>IF(DATA2!R273="","",DATA2!R273)</f>
        <v/>
      </c>
      <c r="S273" s="125" t="str">
        <f>IF(DATA2!S273="","",DATA2!S273)</f>
        <v/>
      </c>
      <c r="T273" s="125" t="str">
        <f>IF(DATA2!T273="","",DATA2!T273)</f>
        <v/>
      </c>
      <c r="U273" s="125" t="str">
        <f>IF(DATA2!U273="","",DATA2!U273)</f>
        <v/>
      </c>
      <c r="V273" s="125" t="str">
        <f>IF(DATA2!V273="","",DATA2!V273)</f>
        <v/>
      </c>
      <c r="W273" s="125" t="str">
        <f>IF(DATA2!W273="","",DATA2!W273)</f>
        <v/>
      </c>
      <c r="X273" s="125" t="str">
        <f>IF(DATA2!X273="","",DATA2!X273)</f>
        <v/>
      </c>
      <c r="Y273" s="125" t="str">
        <f>IF(DATA2!Y273="","",DATA2!Y273)</f>
        <v/>
      </c>
      <c r="Z273" s="125" t="str">
        <f>IF(DATA2!Z273="","",DATA2!Z273)</f>
        <v/>
      </c>
      <c r="AA273" s="125" t="str">
        <f>IF(DATA2!AA273="","",DATA2!AA273)</f>
        <v/>
      </c>
      <c r="AB273" s="125" t="str">
        <f>IF(DATA2!AB273="","",DATA2!AB273)</f>
        <v/>
      </c>
      <c r="AC273" s="125" t="str">
        <f>IF(DATA2!AC273="","",DATA2!AC273)</f>
        <v/>
      </c>
      <c r="AD273" s="125" t="str">
        <f>IF(DATA2!AD273="","",DATA2!AD273)</f>
        <v/>
      </c>
      <c r="AE273" s="125" t="str">
        <f>IF(DATA2!AE273="","",DATA2!AE273)</f>
        <v/>
      </c>
      <c r="AF273" s="125" t="str">
        <f>IF(DATA2!AF273="","",DATA2!AF273)</f>
        <v/>
      </c>
      <c r="AG273" s="126" t="str">
        <f>IF(DATA2!AG273="","",DATA2!AG273)</f>
        <v/>
      </c>
      <c r="AH273" s="130">
        <f t="shared" si="358"/>
        <v>0</v>
      </c>
      <c r="AI273" s="130">
        <f t="shared" si="439"/>
        <v>0</v>
      </c>
      <c r="AJ273" s="204"/>
      <c r="AK273" s="206"/>
      <c r="AL273" s="204"/>
      <c r="AM273" s="206"/>
      <c r="AN273" s="200"/>
      <c r="AO273" s="200"/>
      <c r="AP273" s="200"/>
      <c r="AQ273" s="200"/>
      <c r="AR273" s="200"/>
      <c r="AS273" s="200"/>
      <c r="AT273" s="200"/>
      <c r="AU273" s="200"/>
      <c r="AV273" s="200"/>
      <c r="AW273" s="200"/>
    </row>
    <row r="274" spans="1:49" ht="15" customHeight="1" x14ac:dyDescent="0.15">
      <c r="A274" s="202"/>
      <c r="B274" s="46" t="str">
        <f>IF(DATA2!A271="","",DATA2!B274)</f>
        <v/>
      </c>
      <c r="C274" s="125" t="str">
        <f>IF(DATA2!C274="","",DATA2!C274)</f>
        <v/>
      </c>
      <c r="D274" s="125" t="str">
        <f>IF(DATA2!D274="","",DATA2!D274)</f>
        <v/>
      </c>
      <c r="E274" s="125" t="str">
        <f>IF(DATA2!E274="","",DATA2!E274)</f>
        <v/>
      </c>
      <c r="F274" s="125" t="str">
        <f>IF(DATA2!F274="","",DATA2!F274)</f>
        <v/>
      </c>
      <c r="G274" s="125" t="str">
        <f>IF(DATA2!G274="","",DATA2!G274)</f>
        <v/>
      </c>
      <c r="H274" s="125" t="str">
        <f>IF(DATA2!H274="","",DATA2!H274)</f>
        <v/>
      </c>
      <c r="I274" s="125" t="str">
        <f>IF(DATA2!I274="","",DATA2!I274)</f>
        <v/>
      </c>
      <c r="J274" s="125" t="str">
        <f>IF(DATA2!J274="","",DATA2!J274)</f>
        <v/>
      </c>
      <c r="K274" s="125" t="str">
        <f>IF(DATA2!K274="","",DATA2!K274)</f>
        <v/>
      </c>
      <c r="L274" s="125" t="str">
        <f>IF(DATA2!L274="","",DATA2!L274)</f>
        <v/>
      </c>
      <c r="M274" s="125" t="str">
        <f>IF(DATA2!M274="","",DATA2!M274)</f>
        <v/>
      </c>
      <c r="N274" s="125" t="str">
        <f>IF(DATA2!N274="","",DATA2!N274)</f>
        <v/>
      </c>
      <c r="O274" s="125" t="str">
        <f>IF(DATA2!O274="","",DATA2!O274)</f>
        <v/>
      </c>
      <c r="P274" s="125" t="str">
        <f>IF(DATA2!P274="","",DATA2!P274)</f>
        <v/>
      </c>
      <c r="Q274" s="125" t="str">
        <f>IF(DATA2!Q274="","",DATA2!Q274)</f>
        <v/>
      </c>
      <c r="R274" s="125" t="str">
        <f>IF(DATA2!R274="","",DATA2!R274)</f>
        <v/>
      </c>
      <c r="S274" s="125" t="str">
        <f>IF(DATA2!S274="","",DATA2!S274)</f>
        <v/>
      </c>
      <c r="T274" s="125" t="str">
        <f>IF(DATA2!T274="","",DATA2!T274)</f>
        <v/>
      </c>
      <c r="U274" s="125" t="str">
        <f>IF(DATA2!U274="","",DATA2!U274)</f>
        <v/>
      </c>
      <c r="V274" s="125" t="str">
        <f>IF(DATA2!V274="","",DATA2!V274)</f>
        <v/>
      </c>
      <c r="W274" s="125" t="str">
        <f>IF(DATA2!W274="","",DATA2!W274)</f>
        <v/>
      </c>
      <c r="X274" s="125" t="str">
        <f>IF(DATA2!X274="","",DATA2!X274)</f>
        <v/>
      </c>
      <c r="Y274" s="125" t="str">
        <f>IF(DATA2!Y274="","",DATA2!Y274)</f>
        <v/>
      </c>
      <c r="Z274" s="125" t="str">
        <f>IF(DATA2!Z274="","",DATA2!Z274)</f>
        <v/>
      </c>
      <c r="AA274" s="125" t="str">
        <f>IF(DATA2!AA274="","",DATA2!AA274)</f>
        <v/>
      </c>
      <c r="AB274" s="125" t="str">
        <f>IF(DATA2!AB274="","",DATA2!AB274)</f>
        <v/>
      </c>
      <c r="AC274" s="125" t="str">
        <f>IF(DATA2!AC274="","",DATA2!AC274)</f>
        <v/>
      </c>
      <c r="AD274" s="125" t="str">
        <f>IF(DATA2!AD274="","",DATA2!AD274)</f>
        <v/>
      </c>
      <c r="AE274" s="125" t="str">
        <f>IF(DATA2!AE274="","",DATA2!AE274)</f>
        <v/>
      </c>
      <c r="AF274" s="125" t="str">
        <f>IF(DATA2!AF274="","",DATA2!AF274)</f>
        <v/>
      </c>
      <c r="AG274" s="126" t="str">
        <f>IF(DATA2!AG274="","",DATA2!AG274)</f>
        <v/>
      </c>
      <c r="AH274" s="131">
        <f t="shared" si="358"/>
        <v>0</v>
      </c>
      <c r="AI274" s="130">
        <f t="shared" si="439"/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IF(DATA2!A271="","",DATA2!B275)</f>
        <v/>
      </c>
      <c r="C275" s="127" t="str">
        <f>IF(DATA2!C275="","",DATA2!C275)</f>
        <v/>
      </c>
      <c r="D275" s="127" t="str">
        <f>IF(DATA2!D275="","",DATA2!D275)</f>
        <v/>
      </c>
      <c r="E275" s="127" t="str">
        <f>IF(DATA2!E275="","",DATA2!E275)</f>
        <v/>
      </c>
      <c r="F275" s="127" t="str">
        <f>IF(DATA2!F275="","",DATA2!F275)</f>
        <v/>
      </c>
      <c r="G275" s="127" t="str">
        <f>IF(DATA2!G275="","",DATA2!G275)</f>
        <v/>
      </c>
      <c r="H275" s="127" t="str">
        <f>IF(DATA2!H275="","",DATA2!H275)</f>
        <v/>
      </c>
      <c r="I275" s="127" t="str">
        <f>IF(DATA2!I275="","",DATA2!I275)</f>
        <v/>
      </c>
      <c r="J275" s="127" t="str">
        <f>IF(DATA2!J275="","",DATA2!J275)</f>
        <v/>
      </c>
      <c r="K275" s="127" t="str">
        <f>IF(DATA2!K275="","",DATA2!K275)</f>
        <v/>
      </c>
      <c r="L275" s="127" t="str">
        <f>IF(DATA2!L275="","",DATA2!L275)</f>
        <v/>
      </c>
      <c r="M275" s="127" t="str">
        <f>IF(DATA2!M275="","",DATA2!M275)</f>
        <v/>
      </c>
      <c r="N275" s="127" t="str">
        <f>IF(DATA2!N275="","",DATA2!N275)</f>
        <v/>
      </c>
      <c r="O275" s="127" t="str">
        <f>IF(DATA2!O275="","",DATA2!O275)</f>
        <v/>
      </c>
      <c r="P275" s="127" t="str">
        <f>IF(DATA2!P275="","",DATA2!P275)</f>
        <v/>
      </c>
      <c r="Q275" s="127" t="str">
        <f>IF(DATA2!Q275="","",DATA2!Q275)</f>
        <v/>
      </c>
      <c r="R275" s="127" t="str">
        <f>IF(DATA2!R275="","",DATA2!R275)</f>
        <v/>
      </c>
      <c r="S275" s="127" t="str">
        <f>IF(DATA2!S275="","",DATA2!S275)</f>
        <v/>
      </c>
      <c r="T275" s="127" t="str">
        <f>IF(DATA2!T275="","",DATA2!T275)</f>
        <v/>
      </c>
      <c r="U275" s="127" t="str">
        <f>IF(DATA2!U275="","",DATA2!U275)</f>
        <v/>
      </c>
      <c r="V275" s="127" t="str">
        <f>IF(DATA2!V275="","",DATA2!V275)</f>
        <v/>
      </c>
      <c r="W275" s="127" t="str">
        <f>IF(DATA2!W275="","",DATA2!W275)</f>
        <v/>
      </c>
      <c r="X275" s="127" t="str">
        <f>IF(DATA2!X275="","",DATA2!X275)</f>
        <v/>
      </c>
      <c r="Y275" s="127" t="str">
        <f>IF(DATA2!Y275="","",DATA2!Y275)</f>
        <v/>
      </c>
      <c r="Z275" s="127" t="str">
        <f>IF(DATA2!Z275="","",DATA2!Z275)</f>
        <v/>
      </c>
      <c r="AA275" s="127" t="str">
        <f>IF(DATA2!AA275="","",DATA2!AA275)</f>
        <v/>
      </c>
      <c r="AB275" s="127" t="str">
        <f>IF(DATA2!AB275="","",DATA2!AB275)</f>
        <v/>
      </c>
      <c r="AC275" s="127" t="str">
        <f>IF(DATA2!AC275="","",DATA2!AC275)</f>
        <v/>
      </c>
      <c r="AD275" s="127" t="str">
        <f>IF(DATA2!AD275="","",DATA2!AD275)</f>
        <v/>
      </c>
      <c r="AE275" s="127" t="str">
        <f>IF(DATA2!AE275="","",DATA2!AE275)</f>
        <v/>
      </c>
      <c r="AF275" s="127" t="str">
        <f>IF(DATA2!AF275="","",DATA2!AF275)</f>
        <v/>
      </c>
      <c r="AG275" s="128" t="str">
        <f>IF(DATA2!AG275="","",DATA2!AG275)</f>
        <v/>
      </c>
      <c r="AH275" s="132">
        <f t="shared" si="358"/>
        <v>0</v>
      </c>
      <c r="AI275" s="133">
        <f t="shared" si="439"/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IF(DATA2!A276="","",DATA2!A276)</f>
        <v/>
      </c>
      <c r="B276" s="11" t="str">
        <f>IF(DATA2!A276="","",DATA2!B276)</f>
        <v/>
      </c>
      <c r="C276" s="134" t="str">
        <f>IF(DATA2!C276="","",DATA2!C276)</f>
        <v/>
      </c>
      <c r="D276" s="134" t="str">
        <f>IF(DATA2!D276="","",DATA2!D276)</f>
        <v/>
      </c>
      <c r="E276" s="134" t="str">
        <f>IF(DATA2!E276="","",DATA2!E276)</f>
        <v/>
      </c>
      <c r="F276" s="134" t="str">
        <f>IF(DATA2!F276="","",DATA2!F276)</f>
        <v/>
      </c>
      <c r="G276" s="134" t="str">
        <f>IF(DATA2!G276="","",DATA2!G276)</f>
        <v/>
      </c>
      <c r="H276" s="134" t="str">
        <f>IF(DATA2!H276="","",DATA2!H276)</f>
        <v/>
      </c>
      <c r="I276" s="134" t="str">
        <f>IF(DATA2!I276="","",DATA2!I276)</f>
        <v/>
      </c>
      <c r="J276" s="134" t="str">
        <f>IF(DATA2!J276="","",DATA2!J276)</f>
        <v/>
      </c>
      <c r="K276" s="134" t="str">
        <f>IF(DATA2!K276="","",DATA2!K276)</f>
        <v/>
      </c>
      <c r="L276" s="134" t="str">
        <f>IF(DATA2!L276="","",DATA2!L276)</f>
        <v/>
      </c>
      <c r="M276" s="134" t="str">
        <f>IF(DATA2!M276="","",DATA2!M276)</f>
        <v/>
      </c>
      <c r="N276" s="134" t="str">
        <f>IF(DATA2!N276="","",DATA2!N276)</f>
        <v/>
      </c>
      <c r="O276" s="134" t="str">
        <f>IF(DATA2!O276="","",DATA2!O276)</f>
        <v/>
      </c>
      <c r="P276" s="134" t="str">
        <f>IF(DATA2!P276="","",DATA2!P276)</f>
        <v/>
      </c>
      <c r="Q276" s="134" t="str">
        <f>IF(DATA2!Q276="","",DATA2!Q276)</f>
        <v/>
      </c>
      <c r="R276" s="134" t="str">
        <f>IF(DATA2!R276="","",DATA2!R276)</f>
        <v/>
      </c>
      <c r="S276" s="134" t="str">
        <f>IF(DATA2!S276="","",DATA2!S276)</f>
        <v/>
      </c>
      <c r="T276" s="134" t="str">
        <f>IF(DATA2!T276="","",DATA2!T276)</f>
        <v/>
      </c>
      <c r="U276" s="134" t="str">
        <f>IF(DATA2!U276="","",DATA2!U276)</f>
        <v/>
      </c>
      <c r="V276" s="134" t="str">
        <f>IF(DATA2!V276="","",DATA2!V276)</f>
        <v/>
      </c>
      <c r="W276" s="134" t="str">
        <f>IF(DATA2!W276="","",DATA2!W276)</f>
        <v/>
      </c>
      <c r="X276" s="134" t="str">
        <f>IF(DATA2!X276="","",DATA2!X276)</f>
        <v/>
      </c>
      <c r="Y276" s="134" t="str">
        <f>IF(DATA2!Y276="","",DATA2!Y276)</f>
        <v/>
      </c>
      <c r="Z276" s="134" t="str">
        <f>IF(DATA2!Z276="","",DATA2!Z276)</f>
        <v/>
      </c>
      <c r="AA276" s="134" t="str">
        <f>IF(DATA2!AA276="","",DATA2!AA276)</f>
        <v/>
      </c>
      <c r="AB276" s="134" t="str">
        <f>IF(DATA2!AB276="","",DATA2!AB276)</f>
        <v/>
      </c>
      <c r="AC276" s="134" t="str">
        <f>IF(DATA2!AC276="","",DATA2!AC276)</f>
        <v/>
      </c>
      <c r="AD276" s="134" t="str">
        <f>IF(DATA2!AD276="","",DATA2!AD276)</f>
        <v/>
      </c>
      <c r="AE276" s="134" t="str">
        <f>IF(DATA2!AE276="","",DATA2!AE276)</f>
        <v/>
      </c>
      <c r="AF276" s="134" t="str">
        <f>IF(DATA2!AF276="","",DATA2!AF276)</f>
        <v/>
      </c>
      <c r="AG276" s="135" t="str">
        <f>IF(DATA2!AG276="","",DATA2!AG276)</f>
        <v/>
      </c>
      <c r="AH276" s="188">
        <f>COUNTIFS(DATA2!$C$3:$AG$3,0,DATA2!$C276:$AG276,"&lt;&gt;")</f>
        <v>0</v>
      </c>
      <c r="AI276" s="188">
        <f>COUNTIFS(DATA2!$C$3:$AG$3,"&gt;0",DATA2!$C276:$AG276,"&lt;&gt;")</f>
        <v>0</v>
      </c>
      <c r="AJ276" s="204">
        <f t="shared" ref="AJ276" si="440">COUNTIFS($C$3:$AG$3,"=0",C277:AG277,"&gt;0")+COUNTIFS($C$3:$AG$3,"=0",C278:AG278,"&gt;0")</f>
        <v>0</v>
      </c>
      <c r="AK276" s="206">
        <f t="shared" ref="AK276" si="441">COUNTIFS($C$3:$AG$3,"&lt;&gt;0",C277:AG277,"&gt;0")+COUNTIFS($C$3:$AG$3,"&lt;&gt;0",C278:AG278,"&gt;0")</f>
        <v>0</v>
      </c>
      <c r="AL276" s="204">
        <f t="shared" ref="AL276" si="442">COUNTIFS($C$3:$AG$3,"=0",C279:AG279,"&gt;0")+COUNTIFS($C$3:$AG$3,"=0",C280:AG280,"&gt;0")</f>
        <v>0</v>
      </c>
      <c r="AM276" s="206">
        <f t="shared" ref="AM276" si="443">COUNTIFS($C$3:$AG$3,"&lt;&gt;0",C279:AG279,"&gt;0")+COUNTIFS($C$3:$AG$3,"&lt;&gt;0",C280:AG280,"&gt;0")</f>
        <v>0</v>
      </c>
      <c r="AN276" s="200">
        <f t="shared" ref="AN276:AP276" si="444">COUNTIF($C276:$AG276,AN$5)</f>
        <v>0</v>
      </c>
      <c r="AO276" s="200">
        <f t="shared" si="444"/>
        <v>0</v>
      </c>
      <c r="AP276" s="200">
        <f t="shared" si="444"/>
        <v>0</v>
      </c>
      <c r="AQ276" s="200">
        <f t="shared" ref="AQ276" si="445">COUNTIF($C276:$AG276,AQ$5)+COUNTIF($C276:$AG276,"半振")*0.5</f>
        <v>0</v>
      </c>
      <c r="AR276" s="200">
        <f t="shared" ref="AR276" si="446">COUNTIF($C276:$AG276,AR$5)+COUNTIF($C276:$AG276,"半有")*0.5</f>
        <v>0</v>
      </c>
      <c r="AS276" s="200">
        <f t="shared" ref="AS276" si="447">COUNTIF($C276:$AG276,AS$5)+COUNTIF($C276:$AG276,"半欠")*0.5</f>
        <v>0</v>
      </c>
      <c r="AT276" s="200">
        <f t="shared" ref="AT276:AW336" si="448">COUNTIF($C276:$AG276,AT$5)</f>
        <v>0</v>
      </c>
      <c r="AU276" s="200">
        <f t="shared" si="448"/>
        <v>0</v>
      </c>
      <c r="AV276" s="200">
        <f t="shared" si="448"/>
        <v>0</v>
      </c>
      <c r="AW276" s="200">
        <f t="shared" si="448"/>
        <v>0</v>
      </c>
    </row>
    <row r="277" spans="1:49" ht="15" customHeight="1" x14ac:dyDescent="0.15">
      <c r="A277" s="202"/>
      <c r="B277" s="44" t="str">
        <f>IF(DATA2!A276="","",DATA2!B277)</f>
        <v/>
      </c>
      <c r="C277" s="123" t="str">
        <f>IF(DATA2!C277="","",DATA2!C277)</f>
        <v/>
      </c>
      <c r="D277" s="123" t="str">
        <f>IF(DATA2!D277="","",DATA2!D277)</f>
        <v/>
      </c>
      <c r="E277" s="123" t="str">
        <f>IF(DATA2!E277="","",DATA2!E277)</f>
        <v/>
      </c>
      <c r="F277" s="123" t="str">
        <f>IF(DATA2!F277="","",DATA2!F277)</f>
        <v/>
      </c>
      <c r="G277" s="123" t="str">
        <f>IF(DATA2!G277="","",DATA2!G277)</f>
        <v/>
      </c>
      <c r="H277" s="123" t="str">
        <f>IF(DATA2!H277="","",DATA2!H277)</f>
        <v/>
      </c>
      <c r="I277" s="123" t="str">
        <f>IF(DATA2!I277="","",DATA2!I277)</f>
        <v/>
      </c>
      <c r="J277" s="123" t="str">
        <f>IF(DATA2!J277="","",DATA2!J277)</f>
        <v/>
      </c>
      <c r="K277" s="123" t="str">
        <f>IF(DATA2!K277="","",DATA2!K277)</f>
        <v/>
      </c>
      <c r="L277" s="123" t="str">
        <f>IF(DATA2!L277="","",DATA2!L277)</f>
        <v/>
      </c>
      <c r="M277" s="123" t="str">
        <f>IF(DATA2!M277="","",DATA2!M277)</f>
        <v/>
      </c>
      <c r="N277" s="123" t="str">
        <f>IF(DATA2!N277="","",DATA2!N277)</f>
        <v/>
      </c>
      <c r="O277" s="123" t="str">
        <f>IF(DATA2!O277="","",DATA2!O277)</f>
        <v/>
      </c>
      <c r="P277" s="123" t="str">
        <f>IF(DATA2!P277="","",DATA2!P277)</f>
        <v/>
      </c>
      <c r="Q277" s="123" t="str">
        <f>IF(DATA2!Q277="","",DATA2!Q277)</f>
        <v/>
      </c>
      <c r="R277" s="123" t="str">
        <f>IF(DATA2!R277="","",DATA2!R277)</f>
        <v/>
      </c>
      <c r="S277" s="123" t="str">
        <f>IF(DATA2!S277="","",DATA2!S277)</f>
        <v/>
      </c>
      <c r="T277" s="123" t="str">
        <f>IF(DATA2!T277="","",DATA2!T277)</f>
        <v/>
      </c>
      <c r="U277" s="123" t="str">
        <f>IF(DATA2!U277="","",DATA2!U277)</f>
        <v/>
      </c>
      <c r="V277" s="123" t="str">
        <f>IF(DATA2!V277="","",DATA2!V277)</f>
        <v/>
      </c>
      <c r="W277" s="123" t="str">
        <f>IF(DATA2!W277="","",DATA2!W277)</f>
        <v/>
      </c>
      <c r="X277" s="123" t="str">
        <f>IF(DATA2!X277="","",DATA2!X277)</f>
        <v/>
      </c>
      <c r="Y277" s="123" t="str">
        <f>IF(DATA2!Y277="","",DATA2!Y277)</f>
        <v/>
      </c>
      <c r="Z277" s="123" t="str">
        <f>IF(DATA2!Z277="","",DATA2!Z277)</f>
        <v/>
      </c>
      <c r="AA277" s="123" t="str">
        <f>IF(DATA2!AA277="","",DATA2!AA277)</f>
        <v/>
      </c>
      <c r="AB277" s="123" t="str">
        <f>IF(DATA2!AB277="","",DATA2!AB277)</f>
        <v/>
      </c>
      <c r="AC277" s="123" t="str">
        <f>IF(DATA2!AC277="","",DATA2!AC277)</f>
        <v/>
      </c>
      <c r="AD277" s="123" t="str">
        <f>IF(DATA2!AD277="","",DATA2!AD277)</f>
        <v/>
      </c>
      <c r="AE277" s="123" t="str">
        <f>IF(DATA2!AE277="","",DATA2!AE277)</f>
        <v/>
      </c>
      <c r="AF277" s="123" t="str">
        <f>IF(DATA2!AF277="","",DATA2!AF277)</f>
        <v/>
      </c>
      <c r="AG277" s="124" t="str">
        <f>IF(DATA2!AG277="","",DATA2!AG277)</f>
        <v/>
      </c>
      <c r="AH277" s="129">
        <f t="shared" si="358"/>
        <v>0</v>
      </c>
      <c r="AI277" s="129">
        <f t="shared" si="439"/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2"/>
      <c r="B278" s="46" t="str">
        <f>IF(DATA2!A276="","",DATA2!B278)</f>
        <v/>
      </c>
      <c r="C278" s="125" t="str">
        <f>IF(DATA2!C278="","",DATA2!C278)</f>
        <v/>
      </c>
      <c r="D278" s="125" t="str">
        <f>IF(DATA2!D278="","",DATA2!D278)</f>
        <v/>
      </c>
      <c r="E278" s="125" t="str">
        <f>IF(DATA2!E278="","",DATA2!E278)</f>
        <v/>
      </c>
      <c r="F278" s="125" t="str">
        <f>IF(DATA2!F278="","",DATA2!F278)</f>
        <v/>
      </c>
      <c r="G278" s="125" t="str">
        <f>IF(DATA2!G278="","",DATA2!G278)</f>
        <v/>
      </c>
      <c r="H278" s="125" t="str">
        <f>IF(DATA2!H278="","",DATA2!H278)</f>
        <v/>
      </c>
      <c r="I278" s="125" t="str">
        <f>IF(DATA2!I278="","",DATA2!I278)</f>
        <v/>
      </c>
      <c r="J278" s="125" t="str">
        <f>IF(DATA2!J278="","",DATA2!J278)</f>
        <v/>
      </c>
      <c r="K278" s="125" t="str">
        <f>IF(DATA2!K278="","",DATA2!K278)</f>
        <v/>
      </c>
      <c r="L278" s="125" t="str">
        <f>IF(DATA2!L278="","",DATA2!L278)</f>
        <v/>
      </c>
      <c r="M278" s="125" t="str">
        <f>IF(DATA2!M278="","",DATA2!M278)</f>
        <v/>
      </c>
      <c r="N278" s="125" t="str">
        <f>IF(DATA2!N278="","",DATA2!N278)</f>
        <v/>
      </c>
      <c r="O278" s="125" t="str">
        <f>IF(DATA2!O278="","",DATA2!O278)</f>
        <v/>
      </c>
      <c r="P278" s="125" t="str">
        <f>IF(DATA2!P278="","",DATA2!P278)</f>
        <v/>
      </c>
      <c r="Q278" s="125" t="str">
        <f>IF(DATA2!Q278="","",DATA2!Q278)</f>
        <v/>
      </c>
      <c r="R278" s="125" t="str">
        <f>IF(DATA2!R278="","",DATA2!R278)</f>
        <v/>
      </c>
      <c r="S278" s="125" t="str">
        <f>IF(DATA2!S278="","",DATA2!S278)</f>
        <v/>
      </c>
      <c r="T278" s="125" t="str">
        <f>IF(DATA2!T278="","",DATA2!T278)</f>
        <v/>
      </c>
      <c r="U278" s="125" t="str">
        <f>IF(DATA2!U278="","",DATA2!U278)</f>
        <v/>
      </c>
      <c r="V278" s="125" t="str">
        <f>IF(DATA2!V278="","",DATA2!V278)</f>
        <v/>
      </c>
      <c r="W278" s="125" t="str">
        <f>IF(DATA2!W278="","",DATA2!W278)</f>
        <v/>
      </c>
      <c r="X278" s="125" t="str">
        <f>IF(DATA2!X278="","",DATA2!X278)</f>
        <v/>
      </c>
      <c r="Y278" s="125" t="str">
        <f>IF(DATA2!Y278="","",DATA2!Y278)</f>
        <v/>
      </c>
      <c r="Z278" s="125" t="str">
        <f>IF(DATA2!Z278="","",DATA2!Z278)</f>
        <v/>
      </c>
      <c r="AA278" s="125" t="str">
        <f>IF(DATA2!AA278="","",DATA2!AA278)</f>
        <v/>
      </c>
      <c r="AB278" s="125" t="str">
        <f>IF(DATA2!AB278="","",DATA2!AB278)</f>
        <v/>
      </c>
      <c r="AC278" s="125" t="str">
        <f>IF(DATA2!AC278="","",DATA2!AC278)</f>
        <v/>
      </c>
      <c r="AD278" s="125" t="str">
        <f>IF(DATA2!AD278="","",DATA2!AD278)</f>
        <v/>
      </c>
      <c r="AE278" s="125" t="str">
        <f>IF(DATA2!AE278="","",DATA2!AE278)</f>
        <v/>
      </c>
      <c r="AF278" s="125" t="str">
        <f>IF(DATA2!AF278="","",DATA2!AF278)</f>
        <v/>
      </c>
      <c r="AG278" s="126" t="str">
        <f>IF(DATA2!AG278="","",DATA2!AG278)</f>
        <v/>
      </c>
      <c r="AH278" s="130">
        <f t="shared" si="358"/>
        <v>0</v>
      </c>
      <c r="AI278" s="130">
        <f t="shared" si="439"/>
        <v>0</v>
      </c>
      <c r="AJ278" s="204"/>
      <c r="AK278" s="206"/>
      <c r="AL278" s="204"/>
      <c r="AM278" s="206"/>
      <c r="AN278" s="200"/>
      <c r="AO278" s="200"/>
      <c r="AP278" s="200"/>
      <c r="AQ278" s="200"/>
      <c r="AR278" s="200"/>
      <c r="AS278" s="200"/>
      <c r="AT278" s="200"/>
      <c r="AU278" s="200"/>
      <c r="AV278" s="200"/>
      <c r="AW278" s="200"/>
    </row>
    <row r="279" spans="1:49" ht="15" customHeight="1" x14ac:dyDescent="0.15">
      <c r="A279" s="202"/>
      <c r="B279" s="46" t="str">
        <f>IF(DATA2!A276="","",DATA2!B279)</f>
        <v/>
      </c>
      <c r="C279" s="125" t="str">
        <f>IF(DATA2!C279="","",DATA2!C279)</f>
        <v/>
      </c>
      <c r="D279" s="125" t="str">
        <f>IF(DATA2!D279="","",DATA2!D279)</f>
        <v/>
      </c>
      <c r="E279" s="125" t="str">
        <f>IF(DATA2!E279="","",DATA2!E279)</f>
        <v/>
      </c>
      <c r="F279" s="125" t="str">
        <f>IF(DATA2!F279="","",DATA2!F279)</f>
        <v/>
      </c>
      <c r="G279" s="125" t="str">
        <f>IF(DATA2!G279="","",DATA2!G279)</f>
        <v/>
      </c>
      <c r="H279" s="125" t="str">
        <f>IF(DATA2!H279="","",DATA2!H279)</f>
        <v/>
      </c>
      <c r="I279" s="125" t="str">
        <f>IF(DATA2!I279="","",DATA2!I279)</f>
        <v/>
      </c>
      <c r="J279" s="125" t="str">
        <f>IF(DATA2!J279="","",DATA2!J279)</f>
        <v/>
      </c>
      <c r="K279" s="125" t="str">
        <f>IF(DATA2!K279="","",DATA2!K279)</f>
        <v/>
      </c>
      <c r="L279" s="125" t="str">
        <f>IF(DATA2!L279="","",DATA2!L279)</f>
        <v/>
      </c>
      <c r="M279" s="125" t="str">
        <f>IF(DATA2!M279="","",DATA2!M279)</f>
        <v/>
      </c>
      <c r="N279" s="125" t="str">
        <f>IF(DATA2!N279="","",DATA2!N279)</f>
        <v/>
      </c>
      <c r="O279" s="125" t="str">
        <f>IF(DATA2!O279="","",DATA2!O279)</f>
        <v/>
      </c>
      <c r="P279" s="125" t="str">
        <f>IF(DATA2!P279="","",DATA2!P279)</f>
        <v/>
      </c>
      <c r="Q279" s="125" t="str">
        <f>IF(DATA2!Q279="","",DATA2!Q279)</f>
        <v/>
      </c>
      <c r="R279" s="125" t="str">
        <f>IF(DATA2!R279="","",DATA2!R279)</f>
        <v/>
      </c>
      <c r="S279" s="125" t="str">
        <f>IF(DATA2!S279="","",DATA2!S279)</f>
        <v/>
      </c>
      <c r="T279" s="125" t="str">
        <f>IF(DATA2!T279="","",DATA2!T279)</f>
        <v/>
      </c>
      <c r="U279" s="125" t="str">
        <f>IF(DATA2!U279="","",DATA2!U279)</f>
        <v/>
      </c>
      <c r="V279" s="125" t="str">
        <f>IF(DATA2!V279="","",DATA2!V279)</f>
        <v/>
      </c>
      <c r="W279" s="125" t="str">
        <f>IF(DATA2!W279="","",DATA2!W279)</f>
        <v/>
      </c>
      <c r="X279" s="125" t="str">
        <f>IF(DATA2!X279="","",DATA2!X279)</f>
        <v/>
      </c>
      <c r="Y279" s="125" t="str">
        <f>IF(DATA2!Y279="","",DATA2!Y279)</f>
        <v/>
      </c>
      <c r="Z279" s="125" t="str">
        <f>IF(DATA2!Z279="","",DATA2!Z279)</f>
        <v/>
      </c>
      <c r="AA279" s="125" t="str">
        <f>IF(DATA2!AA279="","",DATA2!AA279)</f>
        <v/>
      </c>
      <c r="AB279" s="125" t="str">
        <f>IF(DATA2!AB279="","",DATA2!AB279)</f>
        <v/>
      </c>
      <c r="AC279" s="125" t="str">
        <f>IF(DATA2!AC279="","",DATA2!AC279)</f>
        <v/>
      </c>
      <c r="AD279" s="125" t="str">
        <f>IF(DATA2!AD279="","",DATA2!AD279)</f>
        <v/>
      </c>
      <c r="AE279" s="125" t="str">
        <f>IF(DATA2!AE279="","",DATA2!AE279)</f>
        <v/>
      </c>
      <c r="AF279" s="125" t="str">
        <f>IF(DATA2!AF279="","",DATA2!AF279)</f>
        <v/>
      </c>
      <c r="AG279" s="126" t="str">
        <f>IF(DATA2!AG279="","",DATA2!AG279)</f>
        <v/>
      </c>
      <c r="AH279" s="131">
        <f t="shared" si="358"/>
        <v>0</v>
      </c>
      <c r="AI279" s="130">
        <f t="shared" si="439"/>
        <v>0</v>
      </c>
      <c r="AJ279" s="204"/>
      <c r="AK279" s="206"/>
      <c r="AL279" s="204"/>
      <c r="AM279" s="206"/>
      <c r="AN279" s="200"/>
      <c r="AO279" s="200"/>
      <c r="AP279" s="200"/>
      <c r="AQ279" s="200"/>
      <c r="AR279" s="200"/>
      <c r="AS279" s="200"/>
      <c r="AT279" s="200"/>
      <c r="AU279" s="200"/>
      <c r="AV279" s="200"/>
      <c r="AW279" s="200"/>
    </row>
    <row r="280" spans="1:49" ht="15" customHeight="1" x14ac:dyDescent="0.15">
      <c r="A280" s="203"/>
      <c r="B280" s="74" t="str">
        <f>IF(DATA2!A276="","",DATA2!B280)</f>
        <v/>
      </c>
      <c r="C280" s="127" t="str">
        <f>IF(DATA2!C280="","",DATA2!C280)</f>
        <v/>
      </c>
      <c r="D280" s="127" t="str">
        <f>IF(DATA2!D280="","",DATA2!D280)</f>
        <v/>
      </c>
      <c r="E280" s="127" t="str">
        <f>IF(DATA2!E280="","",DATA2!E280)</f>
        <v/>
      </c>
      <c r="F280" s="127" t="str">
        <f>IF(DATA2!F280="","",DATA2!F280)</f>
        <v/>
      </c>
      <c r="G280" s="127" t="str">
        <f>IF(DATA2!G280="","",DATA2!G280)</f>
        <v/>
      </c>
      <c r="H280" s="127" t="str">
        <f>IF(DATA2!H280="","",DATA2!H280)</f>
        <v/>
      </c>
      <c r="I280" s="127" t="str">
        <f>IF(DATA2!I280="","",DATA2!I280)</f>
        <v/>
      </c>
      <c r="J280" s="127" t="str">
        <f>IF(DATA2!J280="","",DATA2!J280)</f>
        <v/>
      </c>
      <c r="K280" s="127" t="str">
        <f>IF(DATA2!K280="","",DATA2!K280)</f>
        <v/>
      </c>
      <c r="L280" s="127" t="str">
        <f>IF(DATA2!L280="","",DATA2!L280)</f>
        <v/>
      </c>
      <c r="M280" s="127" t="str">
        <f>IF(DATA2!M280="","",DATA2!M280)</f>
        <v/>
      </c>
      <c r="N280" s="127" t="str">
        <f>IF(DATA2!N280="","",DATA2!N280)</f>
        <v/>
      </c>
      <c r="O280" s="127" t="str">
        <f>IF(DATA2!O280="","",DATA2!O280)</f>
        <v/>
      </c>
      <c r="P280" s="127" t="str">
        <f>IF(DATA2!P280="","",DATA2!P280)</f>
        <v/>
      </c>
      <c r="Q280" s="127" t="str">
        <f>IF(DATA2!Q280="","",DATA2!Q280)</f>
        <v/>
      </c>
      <c r="R280" s="127" t="str">
        <f>IF(DATA2!R280="","",DATA2!R280)</f>
        <v/>
      </c>
      <c r="S280" s="127" t="str">
        <f>IF(DATA2!S280="","",DATA2!S280)</f>
        <v/>
      </c>
      <c r="T280" s="127" t="str">
        <f>IF(DATA2!T280="","",DATA2!T280)</f>
        <v/>
      </c>
      <c r="U280" s="127" t="str">
        <f>IF(DATA2!U280="","",DATA2!U280)</f>
        <v/>
      </c>
      <c r="V280" s="127" t="str">
        <f>IF(DATA2!V280="","",DATA2!V280)</f>
        <v/>
      </c>
      <c r="W280" s="127" t="str">
        <f>IF(DATA2!W280="","",DATA2!W280)</f>
        <v/>
      </c>
      <c r="X280" s="127" t="str">
        <f>IF(DATA2!X280="","",DATA2!X280)</f>
        <v/>
      </c>
      <c r="Y280" s="127" t="str">
        <f>IF(DATA2!Y280="","",DATA2!Y280)</f>
        <v/>
      </c>
      <c r="Z280" s="127" t="str">
        <f>IF(DATA2!Z280="","",DATA2!Z280)</f>
        <v/>
      </c>
      <c r="AA280" s="127" t="str">
        <f>IF(DATA2!AA280="","",DATA2!AA280)</f>
        <v/>
      </c>
      <c r="AB280" s="127" t="str">
        <f>IF(DATA2!AB280="","",DATA2!AB280)</f>
        <v/>
      </c>
      <c r="AC280" s="127" t="str">
        <f>IF(DATA2!AC280="","",DATA2!AC280)</f>
        <v/>
      </c>
      <c r="AD280" s="127" t="str">
        <f>IF(DATA2!AD280="","",DATA2!AD280)</f>
        <v/>
      </c>
      <c r="AE280" s="127" t="str">
        <f>IF(DATA2!AE280="","",DATA2!AE280)</f>
        <v/>
      </c>
      <c r="AF280" s="127" t="str">
        <f>IF(DATA2!AF280="","",DATA2!AF280)</f>
        <v/>
      </c>
      <c r="AG280" s="128" t="str">
        <f>IF(DATA2!AG280="","",DATA2!AG280)</f>
        <v/>
      </c>
      <c r="AH280" s="132">
        <f t="shared" si="358"/>
        <v>0</v>
      </c>
      <c r="AI280" s="133">
        <f t="shared" si="439"/>
        <v>0</v>
      </c>
      <c r="AJ280" s="205"/>
      <c r="AK280" s="207"/>
      <c r="AL280" s="205"/>
      <c r="AM280" s="207"/>
      <c r="AN280" s="201"/>
      <c r="AO280" s="201"/>
      <c r="AP280" s="201"/>
      <c r="AQ280" s="201"/>
      <c r="AR280" s="201"/>
      <c r="AS280" s="201"/>
      <c r="AT280" s="201"/>
      <c r="AU280" s="201"/>
      <c r="AV280" s="201"/>
      <c r="AW280" s="201"/>
    </row>
    <row r="281" spans="1:49" ht="15" customHeight="1" x14ac:dyDescent="0.15">
      <c r="A281" s="202" t="str">
        <f>IF(DATA2!A281="","",DATA2!A281)</f>
        <v/>
      </c>
      <c r="B281" s="11" t="str">
        <f>IF(DATA2!A281="","",DATA2!B281)</f>
        <v/>
      </c>
      <c r="C281" s="134" t="str">
        <f>IF(DATA2!C281="","",DATA2!C281)</f>
        <v/>
      </c>
      <c r="D281" s="134" t="str">
        <f>IF(DATA2!D281="","",DATA2!D281)</f>
        <v/>
      </c>
      <c r="E281" s="134" t="str">
        <f>IF(DATA2!E281="","",DATA2!E281)</f>
        <v/>
      </c>
      <c r="F281" s="134" t="str">
        <f>IF(DATA2!F281="","",DATA2!F281)</f>
        <v/>
      </c>
      <c r="G281" s="134" t="str">
        <f>IF(DATA2!G281="","",DATA2!G281)</f>
        <v/>
      </c>
      <c r="H281" s="134" t="str">
        <f>IF(DATA2!H281="","",DATA2!H281)</f>
        <v/>
      </c>
      <c r="I281" s="134" t="str">
        <f>IF(DATA2!I281="","",DATA2!I281)</f>
        <v/>
      </c>
      <c r="J281" s="134" t="str">
        <f>IF(DATA2!J281="","",DATA2!J281)</f>
        <v/>
      </c>
      <c r="K281" s="134" t="str">
        <f>IF(DATA2!K281="","",DATA2!K281)</f>
        <v/>
      </c>
      <c r="L281" s="134" t="str">
        <f>IF(DATA2!L281="","",DATA2!L281)</f>
        <v/>
      </c>
      <c r="M281" s="134" t="str">
        <f>IF(DATA2!M281="","",DATA2!M281)</f>
        <v/>
      </c>
      <c r="N281" s="134" t="str">
        <f>IF(DATA2!N281="","",DATA2!N281)</f>
        <v/>
      </c>
      <c r="O281" s="134" t="str">
        <f>IF(DATA2!O281="","",DATA2!O281)</f>
        <v/>
      </c>
      <c r="P281" s="134" t="str">
        <f>IF(DATA2!P281="","",DATA2!P281)</f>
        <v/>
      </c>
      <c r="Q281" s="134" t="str">
        <f>IF(DATA2!Q281="","",DATA2!Q281)</f>
        <v/>
      </c>
      <c r="R281" s="134" t="str">
        <f>IF(DATA2!R281="","",DATA2!R281)</f>
        <v/>
      </c>
      <c r="S281" s="134" t="str">
        <f>IF(DATA2!S281="","",DATA2!S281)</f>
        <v/>
      </c>
      <c r="T281" s="134" t="str">
        <f>IF(DATA2!T281="","",DATA2!T281)</f>
        <v/>
      </c>
      <c r="U281" s="134" t="str">
        <f>IF(DATA2!U281="","",DATA2!U281)</f>
        <v/>
      </c>
      <c r="V281" s="134" t="str">
        <f>IF(DATA2!V281="","",DATA2!V281)</f>
        <v/>
      </c>
      <c r="W281" s="134" t="str">
        <f>IF(DATA2!W281="","",DATA2!W281)</f>
        <v/>
      </c>
      <c r="X281" s="134" t="str">
        <f>IF(DATA2!X281="","",DATA2!X281)</f>
        <v/>
      </c>
      <c r="Y281" s="134" t="str">
        <f>IF(DATA2!Y281="","",DATA2!Y281)</f>
        <v/>
      </c>
      <c r="Z281" s="134" t="str">
        <f>IF(DATA2!Z281="","",DATA2!Z281)</f>
        <v/>
      </c>
      <c r="AA281" s="134" t="str">
        <f>IF(DATA2!AA281="","",DATA2!AA281)</f>
        <v/>
      </c>
      <c r="AB281" s="134" t="str">
        <f>IF(DATA2!AB281="","",DATA2!AB281)</f>
        <v/>
      </c>
      <c r="AC281" s="134" t="str">
        <f>IF(DATA2!AC281="","",DATA2!AC281)</f>
        <v/>
      </c>
      <c r="AD281" s="134" t="str">
        <f>IF(DATA2!AD281="","",DATA2!AD281)</f>
        <v/>
      </c>
      <c r="AE281" s="134" t="str">
        <f>IF(DATA2!AE281="","",DATA2!AE281)</f>
        <v/>
      </c>
      <c r="AF281" s="134" t="str">
        <f>IF(DATA2!AF281="","",DATA2!AF281)</f>
        <v/>
      </c>
      <c r="AG281" s="135" t="str">
        <f>IF(DATA2!AG281="","",DATA2!AG281)</f>
        <v/>
      </c>
      <c r="AH281" s="188">
        <f>COUNTIFS(DATA2!$C$3:$AG$3,0,DATA2!$C281:$AG281,"&lt;&gt;")</f>
        <v>0</v>
      </c>
      <c r="AI281" s="188">
        <f>COUNTIFS(DATA2!$C$3:$AG$3,"&gt;0",DATA2!$C281:$AG281,"&lt;&gt;")</f>
        <v>0</v>
      </c>
      <c r="AJ281" s="204">
        <f t="shared" ref="AJ281" si="449">COUNTIFS($C$3:$AG$3,"=0",C282:AG282,"&gt;0")+COUNTIFS($C$3:$AG$3,"=0",C283:AG283,"&gt;0")</f>
        <v>0</v>
      </c>
      <c r="AK281" s="206">
        <f t="shared" ref="AK281" si="450">COUNTIFS($C$3:$AG$3,"&lt;&gt;0",C282:AG282,"&gt;0")+COUNTIFS($C$3:$AG$3,"&lt;&gt;0",C283:AG283,"&gt;0")</f>
        <v>0</v>
      </c>
      <c r="AL281" s="204">
        <f t="shared" ref="AL281" si="451">COUNTIFS($C$3:$AG$3,"=0",C284:AG284,"&gt;0")+COUNTIFS($C$3:$AG$3,"=0",C285:AG285,"&gt;0")</f>
        <v>0</v>
      </c>
      <c r="AM281" s="206">
        <f t="shared" ref="AM281" si="452">COUNTIFS($C$3:$AG$3,"&lt;&gt;0",C284:AG284,"&gt;0")+COUNTIFS($C$3:$AG$3,"&lt;&gt;0",C285:AG285,"&gt;0")</f>
        <v>0</v>
      </c>
      <c r="AN281" s="200">
        <f t="shared" ref="AN281:AP281" si="453">COUNTIF($C281:$AG281,AN$5)</f>
        <v>0</v>
      </c>
      <c r="AO281" s="200">
        <f t="shared" si="453"/>
        <v>0</v>
      </c>
      <c r="AP281" s="200">
        <f t="shared" si="453"/>
        <v>0</v>
      </c>
      <c r="AQ281" s="200">
        <f t="shared" ref="AQ281" si="454">COUNTIF($C281:$AG281,AQ$5)+COUNTIF($C281:$AG281,"半振")*0.5</f>
        <v>0</v>
      </c>
      <c r="AR281" s="200">
        <f t="shared" ref="AR281" si="455">COUNTIF($C281:$AG281,AR$5)+COUNTIF($C281:$AG281,"半有")*0.5</f>
        <v>0</v>
      </c>
      <c r="AS281" s="200">
        <f t="shared" ref="AS281" si="456">COUNTIF($C281:$AG281,AS$5)+COUNTIF($C281:$AG281,"半欠")*0.5</f>
        <v>0</v>
      </c>
      <c r="AT281" s="200">
        <f t="shared" si="448"/>
        <v>0</v>
      </c>
      <c r="AU281" s="200">
        <f t="shared" si="448"/>
        <v>0</v>
      </c>
      <c r="AV281" s="200">
        <f t="shared" si="448"/>
        <v>0</v>
      </c>
      <c r="AW281" s="200">
        <f t="shared" si="448"/>
        <v>0</v>
      </c>
    </row>
    <row r="282" spans="1:49" ht="15" customHeight="1" x14ac:dyDescent="0.15">
      <c r="A282" s="202"/>
      <c r="B282" s="44" t="str">
        <f>IF(DATA2!A281="","",DATA2!B282)</f>
        <v/>
      </c>
      <c r="C282" s="123" t="str">
        <f>IF(DATA2!C282="","",DATA2!C282)</f>
        <v/>
      </c>
      <c r="D282" s="123" t="str">
        <f>IF(DATA2!D282="","",DATA2!D282)</f>
        <v/>
      </c>
      <c r="E282" s="123" t="str">
        <f>IF(DATA2!E282="","",DATA2!E282)</f>
        <v/>
      </c>
      <c r="F282" s="123" t="str">
        <f>IF(DATA2!F282="","",DATA2!F282)</f>
        <v/>
      </c>
      <c r="G282" s="123" t="str">
        <f>IF(DATA2!G282="","",DATA2!G282)</f>
        <v/>
      </c>
      <c r="H282" s="123" t="str">
        <f>IF(DATA2!H282="","",DATA2!H282)</f>
        <v/>
      </c>
      <c r="I282" s="123" t="str">
        <f>IF(DATA2!I282="","",DATA2!I282)</f>
        <v/>
      </c>
      <c r="J282" s="123" t="str">
        <f>IF(DATA2!J282="","",DATA2!J282)</f>
        <v/>
      </c>
      <c r="K282" s="123" t="str">
        <f>IF(DATA2!K282="","",DATA2!K282)</f>
        <v/>
      </c>
      <c r="L282" s="123" t="str">
        <f>IF(DATA2!L282="","",DATA2!L282)</f>
        <v/>
      </c>
      <c r="M282" s="123" t="str">
        <f>IF(DATA2!M282="","",DATA2!M282)</f>
        <v/>
      </c>
      <c r="N282" s="123" t="str">
        <f>IF(DATA2!N282="","",DATA2!N282)</f>
        <v/>
      </c>
      <c r="O282" s="123" t="str">
        <f>IF(DATA2!O282="","",DATA2!O282)</f>
        <v/>
      </c>
      <c r="P282" s="123" t="str">
        <f>IF(DATA2!P282="","",DATA2!P282)</f>
        <v/>
      </c>
      <c r="Q282" s="123" t="str">
        <f>IF(DATA2!Q282="","",DATA2!Q282)</f>
        <v/>
      </c>
      <c r="R282" s="123" t="str">
        <f>IF(DATA2!R282="","",DATA2!R282)</f>
        <v/>
      </c>
      <c r="S282" s="123" t="str">
        <f>IF(DATA2!S282="","",DATA2!S282)</f>
        <v/>
      </c>
      <c r="T282" s="123" t="str">
        <f>IF(DATA2!T282="","",DATA2!T282)</f>
        <v/>
      </c>
      <c r="U282" s="123" t="str">
        <f>IF(DATA2!U282="","",DATA2!U282)</f>
        <v/>
      </c>
      <c r="V282" s="123" t="str">
        <f>IF(DATA2!V282="","",DATA2!V282)</f>
        <v/>
      </c>
      <c r="W282" s="123" t="str">
        <f>IF(DATA2!W282="","",DATA2!W282)</f>
        <v/>
      </c>
      <c r="X282" s="123" t="str">
        <f>IF(DATA2!X282="","",DATA2!X282)</f>
        <v/>
      </c>
      <c r="Y282" s="123" t="str">
        <f>IF(DATA2!Y282="","",DATA2!Y282)</f>
        <v/>
      </c>
      <c r="Z282" s="123" t="str">
        <f>IF(DATA2!Z282="","",DATA2!Z282)</f>
        <v/>
      </c>
      <c r="AA282" s="123" t="str">
        <f>IF(DATA2!AA282="","",DATA2!AA282)</f>
        <v/>
      </c>
      <c r="AB282" s="123" t="str">
        <f>IF(DATA2!AB282="","",DATA2!AB282)</f>
        <v/>
      </c>
      <c r="AC282" s="123" t="str">
        <f>IF(DATA2!AC282="","",DATA2!AC282)</f>
        <v/>
      </c>
      <c r="AD282" s="123" t="str">
        <f>IF(DATA2!AD282="","",DATA2!AD282)</f>
        <v/>
      </c>
      <c r="AE282" s="123" t="str">
        <f>IF(DATA2!AE282="","",DATA2!AE282)</f>
        <v/>
      </c>
      <c r="AF282" s="123" t="str">
        <f>IF(DATA2!AF282="","",DATA2!AF282)</f>
        <v/>
      </c>
      <c r="AG282" s="124" t="str">
        <f>IF(DATA2!AG282="","",DATA2!AG282)</f>
        <v/>
      </c>
      <c r="AH282" s="129">
        <f t="shared" si="358"/>
        <v>0</v>
      </c>
      <c r="AI282" s="129">
        <f t="shared" si="439"/>
        <v>0</v>
      </c>
      <c r="AJ282" s="204"/>
      <c r="AK282" s="206"/>
      <c r="AL282" s="204"/>
      <c r="AM282" s="206"/>
      <c r="AN282" s="200"/>
      <c r="AO282" s="200"/>
      <c r="AP282" s="200"/>
      <c r="AQ282" s="200"/>
      <c r="AR282" s="200"/>
      <c r="AS282" s="200"/>
      <c r="AT282" s="200"/>
      <c r="AU282" s="200"/>
      <c r="AV282" s="200"/>
      <c r="AW282" s="200"/>
    </row>
    <row r="283" spans="1:49" ht="15" customHeight="1" x14ac:dyDescent="0.15">
      <c r="A283" s="202"/>
      <c r="B283" s="46" t="str">
        <f>IF(DATA2!A281="","",DATA2!B283)</f>
        <v/>
      </c>
      <c r="C283" s="125" t="str">
        <f>IF(DATA2!C283="","",DATA2!C283)</f>
        <v/>
      </c>
      <c r="D283" s="125" t="str">
        <f>IF(DATA2!D283="","",DATA2!D283)</f>
        <v/>
      </c>
      <c r="E283" s="125" t="str">
        <f>IF(DATA2!E283="","",DATA2!E283)</f>
        <v/>
      </c>
      <c r="F283" s="125" t="str">
        <f>IF(DATA2!F283="","",DATA2!F283)</f>
        <v/>
      </c>
      <c r="G283" s="125" t="str">
        <f>IF(DATA2!G283="","",DATA2!G283)</f>
        <v/>
      </c>
      <c r="H283" s="125" t="str">
        <f>IF(DATA2!H283="","",DATA2!H283)</f>
        <v/>
      </c>
      <c r="I283" s="125" t="str">
        <f>IF(DATA2!I283="","",DATA2!I283)</f>
        <v/>
      </c>
      <c r="J283" s="125" t="str">
        <f>IF(DATA2!J283="","",DATA2!J283)</f>
        <v/>
      </c>
      <c r="K283" s="125" t="str">
        <f>IF(DATA2!K283="","",DATA2!K283)</f>
        <v/>
      </c>
      <c r="L283" s="125" t="str">
        <f>IF(DATA2!L283="","",DATA2!L283)</f>
        <v/>
      </c>
      <c r="M283" s="125" t="str">
        <f>IF(DATA2!M283="","",DATA2!M283)</f>
        <v/>
      </c>
      <c r="N283" s="125" t="str">
        <f>IF(DATA2!N283="","",DATA2!N283)</f>
        <v/>
      </c>
      <c r="O283" s="125" t="str">
        <f>IF(DATA2!O283="","",DATA2!O283)</f>
        <v/>
      </c>
      <c r="P283" s="125" t="str">
        <f>IF(DATA2!P283="","",DATA2!P283)</f>
        <v/>
      </c>
      <c r="Q283" s="125" t="str">
        <f>IF(DATA2!Q283="","",DATA2!Q283)</f>
        <v/>
      </c>
      <c r="R283" s="125" t="str">
        <f>IF(DATA2!R283="","",DATA2!R283)</f>
        <v/>
      </c>
      <c r="S283" s="125" t="str">
        <f>IF(DATA2!S283="","",DATA2!S283)</f>
        <v/>
      </c>
      <c r="T283" s="125" t="str">
        <f>IF(DATA2!T283="","",DATA2!T283)</f>
        <v/>
      </c>
      <c r="U283" s="125" t="str">
        <f>IF(DATA2!U283="","",DATA2!U283)</f>
        <v/>
      </c>
      <c r="V283" s="125" t="str">
        <f>IF(DATA2!V283="","",DATA2!V283)</f>
        <v/>
      </c>
      <c r="W283" s="125" t="str">
        <f>IF(DATA2!W283="","",DATA2!W283)</f>
        <v/>
      </c>
      <c r="X283" s="125" t="str">
        <f>IF(DATA2!X283="","",DATA2!X283)</f>
        <v/>
      </c>
      <c r="Y283" s="125" t="str">
        <f>IF(DATA2!Y283="","",DATA2!Y283)</f>
        <v/>
      </c>
      <c r="Z283" s="125" t="str">
        <f>IF(DATA2!Z283="","",DATA2!Z283)</f>
        <v/>
      </c>
      <c r="AA283" s="125" t="str">
        <f>IF(DATA2!AA283="","",DATA2!AA283)</f>
        <v/>
      </c>
      <c r="AB283" s="125" t="str">
        <f>IF(DATA2!AB283="","",DATA2!AB283)</f>
        <v/>
      </c>
      <c r="AC283" s="125" t="str">
        <f>IF(DATA2!AC283="","",DATA2!AC283)</f>
        <v/>
      </c>
      <c r="AD283" s="125" t="str">
        <f>IF(DATA2!AD283="","",DATA2!AD283)</f>
        <v/>
      </c>
      <c r="AE283" s="125" t="str">
        <f>IF(DATA2!AE283="","",DATA2!AE283)</f>
        <v/>
      </c>
      <c r="AF283" s="125" t="str">
        <f>IF(DATA2!AF283="","",DATA2!AF283)</f>
        <v/>
      </c>
      <c r="AG283" s="126" t="str">
        <f>IF(DATA2!AG283="","",DATA2!AG283)</f>
        <v/>
      </c>
      <c r="AH283" s="130">
        <f t="shared" si="358"/>
        <v>0</v>
      </c>
      <c r="AI283" s="130">
        <f t="shared" si="439"/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2"/>
      <c r="B284" s="46" t="str">
        <f>IF(DATA2!A281="","",DATA2!B284)</f>
        <v/>
      </c>
      <c r="C284" s="125" t="str">
        <f>IF(DATA2!C284="","",DATA2!C284)</f>
        <v/>
      </c>
      <c r="D284" s="125" t="str">
        <f>IF(DATA2!D284="","",DATA2!D284)</f>
        <v/>
      </c>
      <c r="E284" s="125" t="str">
        <f>IF(DATA2!E284="","",DATA2!E284)</f>
        <v/>
      </c>
      <c r="F284" s="125" t="str">
        <f>IF(DATA2!F284="","",DATA2!F284)</f>
        <v/>
      </c>
      <c r="G284" s="125" t="str">
        <f>IF(DATA2!G284="","",DATA2!G284)</f>
        <v/>
      </c>
      <c r="H284" s="125" t="str">
        <f>IF(DATA2!H284="","",DATA2!H284)</f>
        <v/>
      </c>
      <c r="I284" s="125" t="str">
        <f>IF(DATA2!I284="","",DATA2!I284)</f>
        <v/>
      </c>
      <c r="J284" s="125" t="str">
        <f>IF(DATA2!J284="","",DATA2!J284)</f>
        <v/>
      </c>
      <c r="K284" s="125" t="str">
        <f>IF(DATA2!K284="","",DATA2!K284)</f>
        <v/>
      </c>
      <c r="L284" s="125" t="str">
        <f>IF(DATA2!L284="","",DATA2!L284)</f>
        <v/>
      </c>
      <c r="M284" s="125" t="str">
        <f>IF(DATA2!M284="","",DATA2!M284)</f>
        <v/>
      </c>
      <c r="N284" s="125" t="str">
        <f>IF(DATA2!N284="","",DATA2!N284)</f>
        <v/>
      </c>
      <c r="O284" s="125" t="str">
        <f>IF(DATA2!O284="","",DATA2!O284)</f>
        <v/>
      </c>
      <c r="P284" s="125" t="str">
        <f>IF(DATA2!P284="","",DATA2!P284)</f>
        <v/>
      </c>
      <c r="Q284" s="125" t="str">
        <f>IF(DATA2!Q284="","",DATA2!Q284)</f>
        <v/>
      </c>
      <c r="R284" s="125" t="str">
        <f>IF(DATA2!R284="","",DATA2!R284)</f>
        <v/>
      </c>
      <c r="S284" s="125" t="str">
        <f>IF(DATA2!S284="","",DATA2!S284)</f>
        <v/>
      </c>
      <c r="T284" s="125" t="str">
        <f>IF(DATA2!T284="","",DATA2!T284)</f>
        <v/>
      </c>
      <c r="U284" s="125" t="str">
        <f>IF(DATA2!U284="","",DATA2!U284)</f>
        <v/>
      </c>
      <c r="V284" s="125" t="str">
        <f>IF(DATA2!V284="","",DATA2!V284)</f>
        <v/>
      </c>
      <c r="W284" s="125" t="str">
        <f>IF(DATA2!W284="","",DATA2!W284)</f>
        <v/>
      </c>
      <c r="X284" s="125" t="str">
        <f>IF(DATA2!X284="","",DATA2!X284)</f>
        <v/>
      </c>
      <c r="Y284" s="125" t="str">
        <f>IF(DATA2!Y284="","",DATA2!Y284)</f>
        <v/>
      </c>
      <c r="Z284" s="125" t="str">
        <f>IF(DATA2!Z284="","",DATA2!Z284)</f>
        <v/>
      </c>
      <c r="AA284" s="125" t="str">
        <f>IF(DATA2!AA284="","",DATA2!AA284)</f>
        <v/>
      </c>
      <c r="AB284" s="125" t="str">
        <f>IF(DATA2!AB284="","",DATA2!AB284)</f>
        <v/>
      </c>
      <c r="AC284" s="125" t="str">
        <f>IF(DATA2!AC284="","",DATA2!AC284)</f>
        <v/>
      </c>
      <c r="AD284" s="125" t="str">
        <f>IF(DATA2!AD284="","",DATA2!AD284)</f>
        <v/>
      </c>
      <c r="AE284" s="125" t="str">
        <f>IF(DATA2!AE284="","",DATA2!AE284)</f>
        <v/>
      </c>
      <c r="AF284" s="125" t="str">
        <f>IF(DATA2!AF284="","",DATA2!AF284)</f>
        <v/>
      </c>
      <c r="AG284" s="126" t="str">
        <f>IF(DATA2!AG284="","",DATA2!AG284)</f>
        <v/>
      </c>
      <c r="AH284" s="131">
        <f t="shared" si="358"/>
        <v>0</v>
      </c>
      <c r="AI284" s="130">
        <f t="shared" si="439"/>
        <v>0</v>
      </c>
      <c r="AJ284" s="204"/>
      <c r="AK284" s="206"/>
      <c r="AL284" s="204"/>
      <c r="AM284" s="206"/>
      <c r="AN284" s="200"/>
      <c r="AO284" s="200"/>
      <c r="AP284" s="200"/>
      <c r="AQ284" s="200"/>
      <c r="AR284" s="200"/>
      <c r="AS284" s="200"/>
      <c r="AT284" s="200"/>
      <c r="AU284" s="200"/>
      <c r="AV284" s="200"/>
      <c r="AW284" s="200"/>
    </row>
    <row r="285" spans="1:49" ht="15" customHeight="1" x14ac:dyDescent="0.15">
      <c r="A285" s="203"/>
      <c r="B285" s="74" t="str">
        <f>IF(DATA2!A281="","",DATA2!B285)</f>
        <v/>
      </c>
      <c r="C285" s="127" t="str">
        <f>IF(DATA2!C285="","",DATA2!C285)</f>
        <v/>
      </c>
      <c r="D285" s="127" t="str">
        <f>IF(DATA2!D285="","",DATA2!D285)</f>
        <v/>
      </c>
      <c r="E285" s="127" t="str">
        <f>IF(DATA2!E285="","",DATA2!E285)</f>
        <v/>
      </c>
      <c r="F285" s="127" t="str">
        <f>IF(DATA2!F285="","",DATA2!F285)</f>
        <v/>
      </c>
      <c r="G285" s="127" t="str">
        <f>IF(DATA2!G285="","",DATA2!G285)</f>
        <v/>
      </c>
      <c r="H285" s="127" t="str">
        <f>IF(DATA2!H285="","",DATA2!H285)</f>
        <v/>
      </c>
      <c r="I285" s="127" t="str">
        <f>IF(DATA2!I285="","",DATA2!I285)</f>
        <v/>
      </c>
      <c r="J285" s="127" t="str">
        <f>IF(DATA2!J285="","",DATA2!J285)</f>
        <v/>
      </c>
      <c r="K285" s="127" t="str">
        <f>IF(DATA2!K285="","",DATA2!K285)</f>
        <v/>
      </c>
      <c r="L285" s="127" t="str">
        <f>IF(DATA2!L285="","",DATA2!L285)</f>
        <v/>
      </c>
      <c r="M285" s="127" t="str">
        <f>IF(DATA2!M285="","",DATA2!M285)</f>
        <v/>
      </c>
      <c r="N285" s="127" t="str">
        <f>IF(DATA2!N285="","",DATA2!N285)</f>
        <v/>
      </c>
      <c r="O285" s="127" t="str">
        <f>IF(DATA2!O285="","",DATA2!O285)</f>
        <v/>
      </c>
      <c r="P285" s="127" t="str">
        <f>IF(DATA2!P285="","",DATA2!P285)</f>
        <v/>
      </c>
      <c r="Q285" s="127" t="str">
        <f>IF(DATA2!Q285="","",DATA2!Q285)</f>
        <v/>
      </c>
      <c r="R285" s="127" t="str">
        <f>IF(DATA2!R285="","",DATA2!R285)</f>
        <v/>
      </c>
      <c r="S285" s="127" t="str">
        <f>IF(DATA2!S285="","",DATA2!S285)</f>
        <v/>
      </c>
      <c r="T285" s="127" t="str">
        <f>IF(DATA2!T285="","",DATA2!T285)</f>
        <v/>
      </c>
      <c r="U285" s="127" t="str">
        <f>IF(DATA2!U285="","",DATA2!U285)</f>
        <v/>
      </c>
      <c r="V285" s="127" t="str">
        <f>IF(DATA2!V285="","",DATA2!V285)</f>
        <v/>
      </c>
      <c r="W285" s="127" t="str">
        <f>IF(DATA2!W285="","",DATA2!W285)</f>
        <v/>
      </c>
      <c r="X285" s="127" t="str">
        <f>IF(DATA2!X285="","",DATA2!X285)</f>
        <v/>
      </c>
      <c r="Y285" s="127" t="str">
        <f>IF(DATA2!Y285="","",DATA2!Y285)</f>
        <v/>
      </c>
      <c r="Z285" s="127" t="str">
        <f>IF(DATA2!Z285="","",DATA2!Z285)</f>
        <v/>
      </c>
      <c r="AA285" s="127" t="str">
        <f>IF(DATA2!AA285="","",DATA2!AA285)</f>
        <v/>
      </c>
      <c r="AB285" s="127" t="str">
        <f>IF(DATA2!AB285="","",DATA2!AB285)</f>
        <v/>
      </c>
      <c r="AC285" s="127" t="str">
        <f>IF(DATA2!AC285="","",DATA2!AC285)</f>
        <v/>
      </c>
      <c r="AD285" s="127" t="str">
        <f>IF(DATA2!AD285="","",DATA2!AD285)</f>
        <v/>
      </c>
      <c r="AE285" s="127" t="str">
        <f>IF(DATA2!AE285="","",DATA2!AE285)</f>
        <v/>
      </c>
      <c r="AF285" s="127" t="str">
        <f>IF(DATA2!AF285="","",DATA2!AF285)</f>
        <v/>
      </c>
      <c r="AG285" s="128" t="str">
        <f>IF(DATA2!AG285="","",DATA2!AG285)</f>
        <v/>
      </c>
      <c r="AH285" s="132">
        <f t="shared" si="358"/>
        <v>0</v>
      </c>
      <c r="AI285" s="133">
        <f t="shared" si="439"/>
        <v>0</v>
      </c>
      <c r="AJ285" s="205"/>
      <c r="AK285" s="207"/>
      <c r="AL285" s="205"/>
      <c r="AM285" s="207"/>
      <c r="AN285" s="201"/>
      <c r="AO285" s="201"/>
      <c r="AP285" s="201"/>
      <c r="AQ285" s="201"/>
      <c r="AR285" s="201"/>
      <c r="AS285" s="201"/>
      <c r="AT285" s="201"/>
      <c r="AU285" s="201"/>
      <c r="AV285" s="201"/>
      <c r="AW285" s="201"/>
    </row>
    <row r="286" spans="1:49" ht="15" customHeight="1" x14ac:dyDescent="0.15">
      <c r="A286" s="202" t="str">
        <f>IF(DATA2!A286="","",DATA2!A286)</f>
        <v/>
      </c>
      <c r="B286" s="11" t="str">
        <f>IF(DATA2!A286="","",DATA2!B286)</f>
        <v/>
      </c>
      <c r="C286" s="134" t="str">
        <f>IF(DATA2!C286="","",DATA2!C286)</f>
        <v/>
      </c>
      <c r="D286" s="134" t="str">
        <f>IF(DATA2!D286="","",DATA2!D286)</f>
        <v/>
      </c>
      <c r="E286" s="134" t="str">
        <f>IF(DATA2!E286="","",DATA2!E286)</f>
        <v/>
      </c>
      <c r="F286" s="134" t="str">
        <f>IF(DATA2!F286="","",DATA2!F286)</f>
        <v/>
      </c>
      <c r="G286" s="134" t="str">
        <f>IF(DATA2!G286="","",DATA2!G286)</f>
        <v/>
      </c>
      <c r="H286" s="134" t="str">
        <f>IF(DATA2!H286="","",DATA2!H286)</f>
        <v/>
      </c>
      <c r="I286" s="134" t="str">
        <f>IF(DATA2!I286="","",DATA2!I286)</f>
        <v/>
      </c>
      <c r="J286" s="134" t="str">
        <f>IF(DATA2!J286="","",DATA2!J286)</f>
        <v/>
      </c>
      <c r="K286" s="134" t="str">
        <f>IF(DATA2!K286="","",DATA2!K286)</f>
        <v/>
      </c>
      <c r="L286" s="134" t="str">
        <f>IF(DATA2!L286="","",DATA2!L286)</f>
        <v/>
      </c>
      <c r="M286" s="134" t="str">
        <f>IF(DATA2!M286="","",DATA2!M286)</f>
        <v/>
      </c>
      <c r="N286" s="134" t="str">
        <f>IF(DATA2!N286="","",DATA2!N286)</f>
        <v/>
      </c>
      <c r="O286" s="134" t="str">
        <f>IF(DATA2!O286="","",DATA2!O286)</f>
        <v/>
      </c>
      <c r="P286" s="134" t="str">
        <f>IF(DATA2!P286="","",DATA2!P286)</f>
        <v/>
      </c>
      <c r="Q286" s="134" t="str">
        <f>IF(DATA2!Q286="","",DATA2!Q286)</f>
        <v/>
      </c>
      <c r="R286" s="134" t="str">
        <f>IF(DATA2!R286="","",DATA2!R286)</f>
        <v/>
      </c>
      <c r="S286" s="134" t="str">
        <f>IF(DATA2!S286="","",DATA2!S286)</f>
        <v/>
      </c>
      <c r="T286" s="134" t="str">
        <f>IF(DATA2!T286="","",DATA2!T286)</f>
        <v/>
      </c>
      <c r="U286" s="134" t="str">
        <f>IF(DATA2!U286="","",DATA2!U286)</f>
        <v/>
      </c>
      <c r="V286" s="134" t="str">
        <f>IF(DATA2!V286="","",DATA2!V286)</f>
        <v/>
      </c>
      <c r="W286" s="134" t="str">
        <f>IF(DATA2!W286="","",DATA2!W286)</f>
        <v/>
      </c>
      <c r="X286" s="134" t="str">
        <f>IF(DATA2!X286="","",DATA2!X286)</f>
        <v/>
      </c>
      <c r="Y286" s="134" t="str">
        <f>IF(DATA2!Y286="","",DATA2!Y286)</f>
        <v/>
      </c>
      <c r="Z286" s="134" t="str">
        <f>IF(DATA2!Z286="","",DATA2!Z286)</f>
        <v/>
      </c>
      <c r="AA286" s="134" t="str">
        <f>IF(DATA2!AA286="","",DATA2!AA286)</f>
        <v/>
      </c>
      <c r="AB286" s="134" t="str">
        <f>IF(DATA2!AB286="","",DATA2!AB286)</f>
        <v/>
      </c>
      <c r="AC286" s="134" t="str">
        <f>IF(DATA2!AC286="","",DATA2!AC286)</f>
        <v/>
      </c>
      <c r="AD286" s="134" t="str">
        <f>IF(DATA2!AD286="","",DATA2!AD286)</f>
        <v/>
      </c>
      <c r="AE286" s="134" t="str">
        <f>IF(DATA2!AE286="","",DATA2!AE286)</f>
        <v/>
      </c>
      <c r="AF286" s="134" t="str">
        <f>IF(DATA2!AF286="","",DATA2!AF286)</f>
        <v/>
      </c>
      <c r="AG286" s="135" t="str">
        <f>IF(DATA2!AG286="","",DATA2!AG286)</f>
        <v/>
      </c>
      <c r="AH286" s="188">
        <f>COUNTIFS(DATA2!$C$3:$AG$3,0,DATA2!$C286:$AG286,"&lt;&gt;")</f>
        <v>0</v>
      </c>
      <c r="AI286" s="188">
        <f>COUNTIFS(DATA2!$C$3:$AG$3,"&gt;0",DATA2!$C286:$AG286,"&lt;&gt;")</f>
        <v>0</v>
      </c>
      <c r="AJ286" s="204">
        <f t="shared" ref="AJ286" si="457">COUNTIFS($C$3:$AG$3,"=0",C287:AG287,"&gt;0")+COUNTIFS($C$3:$AG$3,"=0",C288:AG288,"&gt;0")</f>
        <v>0</v>
      </c>
      <c r="AK286" s="206">
        <f t="shared" ref="AK286" si="458">COUNTIFS($C$3:$AG$3,"&lt;&gt;0",C287:AG287,"&gt;0")+COUNTIFS($C$3:$AG$3,"&lt;&gt;0",C288:AG288,"&gt;0")</f>
        <v>0</v>
      </c>
      <c r="AL286" s="204">
        <f t="shared" ref="AL286" si="459">COUNTIFS($C$3:$AG$3,"=0",C289:AG289,"&gt;0")+COUNTIFS($C$3:$AG$3,"=0",C290:AG290,"&gt;0")</f>
        <v>0</v>
      </c>
      <c r="AM286" s="206">
        <f t="shared" ref="AM286" si="460">COUNTIFS($C$3:$AG$3,"&lt;&gt;0",C289:AG289,"&gt;0")+COUNTIFS($C$3:$AG$3,"&lt;&gt;0",C290:AG290,"&gt;0")</f>
        <v>0</v>
      </c>
      <c r="AN286" s="200">
        <f t="shared" ref="AN286:AP286" si="461">COUNTIF($C286:$AG286,AN$5)</f>
        <v>0</v>
      </c>
      <c r="AO286" s="200">
        <f t="shared" si="461"/>
        <v>0</v>
      </c>
      <c r="AP286" s="200">
        <f t="shared" si="461"/>
        <v>0</v>
      </c>
      <c r="AQ286" s="200">
        <f t="shared" ref="AQ286" si="462">COUNTIF($C286:$AG286,AQ$5)+COUNTIF($C286:$AG286,"半振")*0.5</f>
        <v>0</v>
      </c>
      <c r="AR286" s="200">
        <f t="shared" ref="AR286" si="463">COUNTIF($C286:$AG286,AR$5)+COUNTIF($C286:$AG286,"半有")*0.5</f>
        <v>0</v>
      </c>
      <c r="AS286" s="200">
        <f t="shared" ref="AS286" si="464">COUNTIF($C286:$AG286,AS$5)+COUNTIF($C286:$AG286,"半欠")*0.5</f>
        <v>0</v>
      </c>
      <c r="AT286" s="200">
        <f t="shared" si="448"/>
        <v>0</v>
      </c>
      <c r="AU286" s="200">
        <f t="shared" si="448"/>
        <v>0</v>
      </c>
      <c r="AV286" s="200">
        <f t="shared" si="448"/>
        <v>0</v>
      </c>
      <c r="AW286" s="200">
        <f t="shared" si="448"/>
        <v>0</v>
      </c>
    </row>
    <row r="287" spans="1:49" ht="15" customHeight="1" x14ac:dyDescent="0.15">
      <c r="A287" s="202"/>
      <c r="B287" s="44" t="str">
        <f>IF(DATA2!A286="","",DATA2!B287)</f>
        <v/>
      </c>
      <c r="C287" s="123" t="str">
        <f>IF(DATA2!C287="","",DATA2!C287)</f>
        <v/>
      </c>
      <c r="D287" s="123" t="str">
        <f>IF(DATA2!D287="","",DATA2!D287)</f>
        <v/>
      </c>
      <c r="E287" s="123" t="str">
        <f>IF(DATA2!E287="","",DATA2!E287)</f>
        <v/>
      </c>
      <c r="F287" s="123" t="str">
        <f>IF(DATA2!F287="","",DATA2!F287)</f>
        <v/>
      </c>
      <c r="G287" s="123" t="str">
        <f>IF(DATA2!G287="","",DATA2!G287)</f>
        <v/>
      </c>
      <c r="H287" s="123" t="str">
        <f>IF(DATA2!H287="","",DATA2!H287)</f>
        <v/>
      </c>
      <c r="I287" s="123" t="str">
        <f>IF(DATA2!I287="","",DATA2!I287)</f>
        <v/>
      </c>
      <c r="J287" s="123" t="str">
        <f>IF(DATA2!J287="","",DATA2!J287)</f>
        <v/>
      </c>
      <c r="K287" s="123" t="str">
        <f>IF(DATA2!K287="","",DATA2!K287)</f>
        <v/>
      </c>
      <c r="L287" s="123" t="str">
        <f>IF(DATA2!L287="","",DATA2!L287)</f>
        <v/>
      </c>
      <c r="M287" s="123" t="str">
        <f>IF(DATA2!M287="","",DATA2!M287)</f>
        <v/>
      </c>
      <c r="N287" s="123" t="str">
        <f>IF(DATA2!N287="","",DATA2!N287)</f>
        <v/>
      </c>
      <c r="O287" s="123" t="str">
        <f>IF(DATA2!O287="","",DATA2!O287)</f>
        <v/>
      </c>
      <c r="P287" s="123" t="str">
        <f>IF(DATA2!P287="","",DATA2!P287)</f>
        <v/>
      </c>
      <c r="Q287" s="123" t="str">
        <f>IF(DATA2!Q287="","",DATA2!Q287)</f>
        <v/>
      </c>
      <c r="R287" s="123" t="str">
        <f>IF(DATA2!R287="","",DATA2!R287)</f>
        <v/>
      </c>
      <c r="S287" s="123" t="str">
        <f>IF(DATA2!S287="","",DATA2!S287)</f>
        <v/>
      </c>
      <c r="T287" s="123" t="str">
        <f>IF(DATA2!T287="","",DATA2!T287)</f>
        <v/>
      </c>
      <c r="U287" s="123" t="str">
        <f>IF(DATA2!U287="","",DATA2!U287)</f>
        <v/>
      </c>
      <c r="V287" s="123" t="str">
        <f>IF(DATA2!V287="","",DATA2!V287)</f>
        <v/>
      </c>
      <c r="W287" s="123" t="str">
        <f>IF(DATA2!W287="","",DATA2!W287)</f>
        <v/>
      </c>
      <c r="X287" s="123" t="str">
        <f>IF(DATA2!X287="","",DATA2!X287)</f>
        <v/>
      </c>
      <c r="Y287" s="123" t="str">
        <f>IF(DATA2!Y287="","",DATA2!Y287)</f>
        <v/>
      </c>
      <c r="Z287" s="123" t="str">
        <f>IF(DATA2!Z287="","",DATA2!Z287)</f>
        <v/>
      </c>
      <c r="AA287" s="123" t="str">
        <f>IF(DATA2!AA287="","",DATA2!AA287)</f>
        <v/>
      </c>
      <c r="AB287" s="123" t="str">
        <f>IF(DATA2!AB287="","",DATA2!AB287)</f>
        <v/>
      </c>
      <c r="AC287" s="123" t="str">
        <f>IF(DATA2!AC287="","",DATA2!AC287)</f>
        <v/>
      </c>
      <c r="AD287" s="123" t="str">
        <f>IF(DATA2!AD287="","",DATA2!AD287)</f>
        <v/>
      </c>
      <c r="AE287" s="123" t="str">
        <f>IF(DATA2!AE287="","",DATA2!AE287)</f>
        <v/>
      </c>
      <c r="AF287" s="123" t="str">
        <f>IF(DATA2!AF287="","",DATA2!AF287)</f>
        <v/>
      </c>
      <c r="AG287" s="124" t="str">
        <f>IF(DATA2!AG287="","",DATA2!AG287)</f>
        <v/>
      </c>
      <c r="AH287" s="129">
        <f t="shared" ref="AH287:AH350" si="465">SUMIF($C$3:$AG$3,"=0",$C287:$AG287)</f>
        <v>0</v>
      </c>
      <c r="AI287" s="129">
        <f t="shared" si="439"/>
        <v>0</v>
      </c>
      <c r="AJ287" s="204"/>
      <c r="AK287" s="206"/>
      <c r="AL287" s="204"/>
      <c r="AM287" s="206"/>
      <c r="AN287" s="200"/>
      <c r="AO287" s="200"/>
      <c r="AP287" s="200"/>
      <c r="AQ287" s="200"/>
      <c r="AR287" s="200"/>
      <c r="AS287" s="200"/>
      <c r="AT287" s="200"/>
      <c r="AU287" s="200"/>
      <c r="AV287" s="200"/>
      <c r="AW287" s="200"/>
    </row>
    <row r="288" spans="1:49" ht="15" customHeight="1" x14ac:dyDescent="0.15">
      <c r="A288" s="202"/>
      <c r="B288" s="46" t="str">
        <f>IF(DATA2!A286="","",DATA2!B288)</f>
        <v/>
      </c>
      <c r="C288" s="125" t="str">
        <f>IF(DATA2!C288="","",DATA2!C288)</f>
        <v/>
      </c>
      <c r="D288" s="125" t="str">
        <f>IF(DATA2!D288="","",DATA2!D288)</f>
        <v/>
      </c>
      <c r="E288" s="125" t="str">
        <f>IF(DATA2!E288="","",DATA2!E288)</f>
        <v/>
      </c>
      <c r="F288" s="125" t="str">
        <f>IF(DATA2!F288="","",DATA2!F288)</f>
        <v/>
      </c>
      <c r="G288" s="125" t="str">
        <f>IF(DATA2!G288="","",DATA2!G288)</f>
        <v/>
      </c>
      <c r="H288" s="125" t="str">
        <f>IF(DATA2!H288="","",DATA2!H288)</f>
        <v/>
      </c>
      <c r="I288" s="125" t="str">
        <f>IF(DATA2!I288="","",DATA2!I288)</f>
        <v/>
      </c>
      <c r="J288" s="125" t="str">
        <f>IF(DATA2!J288="","",DATA2!J288)</f>
        <v/>
      </c>
      <c r="K288" s="125" t="str">
        <f>IF(DATA2!K288="","",DATA2!K288)</f>
        <v/>
      </c>
      <c r="L288" s="125" t="str">
        <f>IF(DATA2!L288="","",DATA2!L288)</f>
        <v/>
      </c>
      <c r="M288" s="125" t="str">
        <f>IF(DATA2!M288="","",DATA2!M288)</f>
        <v/>
      </c>
      <c r="N288" s="125" t="str">
        <f>IF(DATA2!N288="","",DATA2!N288)</f>
        <v/>
      </c>
      <c r="O288" s="125" t="str">
        <f>IF(DATA2!O288="","",DATA2!O288)</f>
        <v/>
      </c>
      <c r="P288" s="125" t="str">
        <f>IF(DATA2!P288="","",DATA2!P288)</f>
        <v/>
      </c>
      <c r="Q288" s="125" t="str">
        <f>IF(DATA2!Q288="","",DATA2!Q288)</f>
        <v/>
      </c>
      <c r="R288" s="125" t="str">
        <f>IF(DATA2!R288="","",DATA2!R288)</f>
        <v/>
      </c>
      <c r="S288" s="125" t="str">
        <f>IF(DATA2!S288="","",DATA2!S288)</f>
        <v/>
      </c>
      <c r="T288" s="125" t="str">
        <f>IF(DATA2!T288="","",DATA2!T288)</f>
        <v/>
      </c>
      <c r="U288" s="125" t="str">
        <f>IF(DATA2!U288="","",DATA2!U288)</f>
        <v/>
      </c>
      <c r="V288" s="125" t="str">
        <f>IF(DATA2!V288="","",DATA2!V288)</f>
        <v/>
      </c>
      <c r="W288" s="125" t="str">
        <f>IF(DATA2!W288="","",DATA2!W288)</f>
        <v/>
      </c>
      <c r="X288" s="125" t="str">
        <f>IF(DATA2!X288="","",DATA2!X288)</f>
        <v/>
      </c>
      <c r="Y288" s="125" t="str">
        <f>IF(DATA2!Y288="","",DATA2!Y288)</f>
        <v/>
      </c>
      <c r="Z288" s="125" t="str">
        <f>IF(DATA2!Z288="","",DATA2!Z288)</f>
        <v/>
      </c>
      <c r="AA288" s="125" t="str">
        <f>IF(DATA2!AA288="","",DATA2!AA288)</f>
        <v/>
      </c>
      <c r="AB288" s="125" t="str">
        <f>IF(DATA2!AB288="","",DATA2!AB288)</f>
        <v/>
      </c>
      <c r="AC288" s="125" t="str">
        <f>IF(DATA2!AC288="","",DATA2!AC288)</f>
        <v/>
      </c>
      <c r="AD288" s="125" t="str">
        <f>IF(DATA2!AD288="","",DATA2!AD288)</f>
        <v/>
      </c>
      <c r="AE288" s="125" t="str">
        <f>IF(DATA2!AE288="","",DATA2!AE288)</f>
        <v/>
      </c>
      <c r="AF288" s="125" t="str">
        <f>IF(DATA2!AF288="","",DATA2!AF288)</f>
        <v/>
      </c>
      <c r="AG288" s="126" t="str">
        <f>IF(DATA2!AG288="","",DATA2!AG288)</f>
        <v/>
      </c>
      <c r="AH288" s="130">
        <f t="shared" si="465"/>
        <v>0</v>
      </c>
      <c r="AI288" s="130">
        <f t="shared" si="439"/>
        <v>0</v>
      </c>
      <c r="AJ288" s="204"/>
      <c r="AK288" s="206"/>
      <c r="AL288" s="204"/>
      <c r="AM288" s="206"/>
      <c r="AN288" s="200"/>
      <c r="AO288" s="200"/>
      <c r="AP288" s="200"/>
      <c r="AQ288" s="200"/>
      <c r="AR288" s="200"/>
      <c r="AS288" s="200"/>
      <c r="AT288" s="200"/>
      <c r="AU288" s="200"/>
      <c r="AV288" s="200"/>
      <c r="AW288" s="200"/>
    </row>
    <row r="289" spans="1:49" ht="15" customHeight="1" x14ac:dyDescent="0.15">
      <c r="A289" s="202"/>
      <c r="B289" s="46" t="str">
        <f>IF(DATA2!A286="","",DATA2!B289)</f>
        <v/>
      </c>
      <c r="C289" s="125" t="str">
        <f>IF(DATA2!C289="","",DATA2!C289)</f>
        <v/>
      </c>
      <c r="D289" s="125" t="str">
        <f>IF(DATA2!D289="","",DATA2!D289)</f>
        <v/>
      </c>
      <c r="E289" s="125" t="str">
        <f>IF(DATA2!E289="","",DATA2!E289)</f>
        <v/>
      </c>
      <c r="F289" s="125" t="str">
        <f>IF(DATA2!F289="","",DATA2!F289)</f>
        <v/>
      </c>
      <c r="G289" s="125" t="str">
        <f>IF(DATA2!G289="","",DATA2!G289)</f>
        <v/>
      </c>
      <c r="H289" s="125" t="str">
        <f>IF(DATA2!H289="","",DATA2!H289)</f>
        <v/>
      </c>
      <c r="I289" s="125" t="str">
        <f>IF(DATA2!I289="","",DATA2!I289)</f>
        <v/>
      </c>
      <c r="J289" s="125" t="str">
        <f>IF(DATA2!J289="","",DATA2!J289)</f>
        <v/>
      </c>
      <c r="K289" s="125" t="str">
        <f>IF(DATA2!K289="","",DATA2!K289)</f>
        <v/>
      </c>
      <c r="L289" s="125" t="str">
        <f>IF(DATA2!L289="","",DATA2!L289)</f>
        <v/>
      </c>
      <c r="M289" s="125" t="str">
        <f>IF(DATA2!M289="","",DATA2!M289)</f>
        <v/>
      </c>
      <c r="N289" s="125" t="str">
        <f>IF(DATA2!N289="","",DATA2!N289)</f>
        <v/>
      </c>
      <c r="O289" s="125" t="str">
        <f>IF(DATA2!O289="","",DATA2!O289)</f>
        <v/>
      </c>
      <c r="P289" s="125" t="str">
        <f>IF(DATA2!P289="","",DATA2!P289)</f>
        <v/>
      </c>
      <c r="Q289" s="125" t="str">
        <f>IF(DATA2!Q289="","",DATA2!Q289)</f>
        <v/>
      </c>
      <c r="R289" s="125" t="str">
        <f>IF(DATA2!R289="","",DATA2!R289)</f>
        <v/>
      </c>
      <c r="S289" s="125" t="str">
        <f>IF(DATA2!S289="","",DATA2!S289)</f>
        <v/>
      </c>
      <c r="T289" s="125" t="str">
        <f>IF(DATA2!T289="","",DATA2!T289)</f>
        <v/>
      </c>
      <c r="U289" s="125" t="str">
        <f>IF(DATA2!U289="","",DATA2!U289)</f>
        <v/>
      </c>
      <c r="V289" s="125" t="str">
        <f>IF(DATA2!V289="","",DATA2!V289)</f>
        <v/>
      </c>
      <c r="W289" s="125" t="str">
        <f>IF(DATA2!W289="","",DATA2!W289)</f>
        <v/>
      </c>
      <c r="X289" s="125" t="str">
        <f>IF(DATA2!X289="","",DATA2!X289)</f>
        <v/>
      </c>
      <c r="Y289" s="125" t="str">
        <f>IF(DATA2!Y289="","",DATA2!Y289)</f>
        <v/>
      </c>
      <c r="Z289" s="125" t="str">
        <f>IF(DATA2!Z289="","",DATA2!Z289)</f>
        <v/>
      </c>
      <c r="AA289" s="125" t="str">
        <f>IF(DATA2!AA289="","",DATA2!AA289)</f>
        <v/>
      </c>
      <c r="AB289" s="125" t="str">
        <f>IF(DATA2!AB289="","",DATA2!AB289)</f>
        <v/>
      </c>
      <c r="AC289" s="125" t="str">
        <f>IF(DATA2!AC289="","",DATA2!AC289)</f>
        <v/>
      </c>
      <c r="AD289" s="125" t="str">
        <f>IF(DATA2!AD289="","",DATA2!AD289)</f>
        <v/>
      </c>
      <c r="AE289" s="125" t="str">
        <f>IF(DATA2!AE289="","",DATA2!AE289)</f>
        <v/>
      </c>
      <c r="AF289" s="125" t="str">
        <f>IF(DATA2!AF289="","",DATA2!AF289)</f>
        <v/>
      </c>
      <c r="AG289" s="126" t="str">
        <f>IF(DATA2!AG289="","",DATA2!AG289)</f>
        <v/>
      </c>
      <c r="AH289" s="131">
        <f t="shared" si="465"/>
        <v>0</v>
      </c>
      <c r="AI289" s="130">
        <f t="shared" si="439"/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IF(DATA2!A286="","",DATA2!B290)</f>
        <v/>
      </c>
      <c r="C290" s="127" t="str">
        <f>IF(DATA2!C290="","",DATA2!C290)</f>
        <v/>
      </c>
      <c r="D290" s="127" t="str">
        <f>IF(DATA2!D290="","",DATA2!D290)</f>
        <v/>
      </c>
      <c r="E290" s="127" t="str">
        <f>IF(DATA2!E290="","",DATA2!E290)</f>
        <v/>
      </c>
      <c r="F290" s="127" t="str">
        <f>IF(DATA2!F290="","",DATA2!F290)</f>
        <v/>
      </c>
      <c r="G290" s="127" t="str">
        <f>IF(DATA2!G290="","",DATA2!G290)</f>
        <v/>
      </c>
      <c r="H290" s="127" t="str">
        <f>IF(DATA2!H290="","",DATA2!H290)</f>
        <v/>
      </c>
      <c r="I290" s="127" t="str">
        <f>IF(DATA2!I290="","",DATA2!I290)</f>
        <v/>
      </c>
      <c r="J290" s="127" t="str">
        <f>IF(DATA2!J290="","",DATA2!J290)</f>
        <v/>
      </c>
      <c r="K290" s="127" t="str">
        <f>IF(DATA2!K290="","",DATA2!K290)</f>
        <v/>
      </c>
      <c r="L290" s="127" t="str">
        <f>IF(DATA2!L290="","",DATA2!L290)</f>
        <v/>
      </c>
      <c r="M290" s="127" t="str">
        <f>IF(DATA2!M290="","",DATA2!M290)</f>
        <v/>
      </c>
      <c r="N290" s="127" t="str">
        <f>IF(DATA2!N290="","",DATA2!N290)</f>
        <v/>
      </c>
      <c r="O290" s="127" t="str">
        <f>IF(DATA2!O290="","",DATA2!O290)</f>
        <v/>
      </c>
      <c r="P290" s="127" t="str">
        <f>IF(DATA2!P290="","",DATA2!P290)</f>
        <v/>
      </c>
      <c r="Q290" s="127" t="str">
        <f>IF(DATA2!Q290="","",DATA2!Q290)</f>
        <v/>
      </c>
      <c r="R290" s="127" t="str">
        <f>IF(DATA2!R290="","",DATA2!R290)</f>
        <v/>
      </c>
      <c r="S290" s="127" t="str">
        <f>IF(DATA2!S290="","",DATA2!S290)</f>
        <v/>
      </c>
      <c r="T290" s="127" t="str">
        <f>IF(DATA2!T290="","",DATA2!T290)</f>
        <v/>
      </c>
      <c r="U290" s="127" t="str">
        <f>IF(DATA2!U290="","",DATA2!U290)</f>
        <v/>
      </c>
      <c r="V290" s="127" t="str">
        <f>IF(DATA2!V290="","",DATA2!V290)</f>
        <v/>
      </c>
      <c r="W290" s="127" t="str">
        <f>IF(DATA2!W290="","",DATA2!W290)</f>
        <v/>
      </c>
      <c r="X290" s="127" t="str">
        <f>IF(DATA2!X290="","",DATA2!X290)</f>
        <v/>
      </c>
      <c r="Y290" s="127" t="str">
        <f>IF(DATA2!Y290="","",DATA2!Y290)</f>
        <v/>
      </c>
      <c r="Z290" s="127" t="str">
        <f>IF(DATA2!Z290="","",DATA2!Z290)</f>
        <v/>
      </c>
      <c r="AA290" s="127" t="str">
        <f>IF(DATA2!AA290="","",DATA2!AA290)</f>
        <v/>
      </c>
      <c r="AB290" s="127" t="str">
        <f>IF(DATA2!AB290="","",DATA2!AB290)</f>
        <v/>
      </c>
      <c r="AC290" s="127" t="str">
        <f>IF(DATA2!AC290="","",DATA2!AC290)</f>
        <v/>
      </c>
      <c r="AD290" s="127" t="str">
        <f>IF(DATA2!AD290="","",DATA2!AD290)</f>
        <v/>
      </c>
      <c r="AE290" s="127" t="str">
        <f>IF(DATA2!AE290="","",DATA2!AE290)</f>
        <v/>
      </c>
      <c r="AF290" s="127" t="str">
        <f>IF(DATA2!AF290="","",DATA2!AF290)</f>
        <v/>
      </c>
      <c r="AG290" s="128" t="str">
        <f>IF(DATA2!AG290="","",DATA2!AG290)</f>
        <v/>
      </c>
      <c r="AH290" s="132">
        <f t="shared" si="465"/>
        <v>0</v>
      </c>
      <c r="AI290" s="133">
        <f t="shared" si="439"/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IF(DATA2!A291="","",DATA2!A291)</f>
        <v/>
      </c>
      <c r="B291" s="11" t="str">
        <f>IF(DATA2!A291="","",DATA2!B291)</f>
        <v/>
      </c>
      <c r="C291" s="134" t="str">
        <f>IF(DATA2!C291="","",DATA2!C291)</f>
        <v/>
      </c>
      <c r="D291" s="134" t="str">
        <f>IF(DATA2!D291="","",DATA2!D291)</f>
        <v/>
      </c>
      <c r="E291" s="134" t="str">
        <f>IF(DATA2!E291="","",DATA2!E291)</f>
        <v/>
      </c>
      <c r="F291" s="134" t="str">
        <f>IF(DATA2!F291="","",DATA2!F291)</f>
        <v/>
      </c>
      <c r="G291" s="134" t="str">
        <f>IF(DATA2!G291="","",DATA2!G291)</f>
        <v/>
      </c>
      <c r="H291" s="134" t="str">
        <f>IF(DATA2!H291="","",DATA2!H291)</f>
        <v/>
      </c>
      <c r="I291" s="134" t="str">
        <f>IF(DATA2!I291="","",DATA2!I291)</f>
        <v/>
      </c>
      <c r="J291" s="134" t="str">
        <f>IF(DATA2!J291="","",DATA2!J291)</f>
        <v/>
      </c>
      <c r="K291" s="134" t="str">
        <f>IF(DATA2!K291="","",DATA2!K291)</f>
        <v/>
      </c>
      <c r="L291" s="134" t="str">
        <f>IF(DATA2!L291="","",DATA2!L291)</f>
        <v/>
      </c>
      <c r="M291" s="134" t="str">
        <f>IF(DATA2!M291="","",DATA2!M291)</f>
        <v/>
      </c>
      <c r="N291" s="134" t="str">
        <f>IF(DATA2!N291="","",DATA2!N291)</f>
        <v/>
      </c>
      <c r="O291" s="134" t="str">
        <f>IF(DATA2!O291="","",DATA2!O291)</f>
        <v/>
      </c>
      <c r="P291" s="134" t="str">
        <f>IF(DATA2!P291="","",DATA2!P291)</f>
        <v/>
      </c>
      <c r="Q291" s="134" t="str">
        <f>IF(DATA2!Q291="","",DATA2!Q291)</f>
        <v/>
      </c>
      <c r="R291" s="134" t="str">
        <f>IF(DATA2!R291="","",DATA2!R291)</f>
        <v/>
      </c>
      <c r="S291" s="134" t="str">
        <f>IF(DATA2!S291="","",DATA2!S291)</f>
        <v/>
      </c>
      <c r="T291" s="134" t="str">
        <f>IF(DATA2!T291="","",DATA2!T291)</f>
        <v/>
      </c>
      <c r="U291" s="134" t="str">
        <f>IF(DATA2!U291="","",DATA2!U291)</f>
        <v/>
      </c>
      <c r="V291" s="134" t="str">
        <f>IF(DATA2!V291="","",DATA2!V291)</f>
        <v/>
      </c>
      <c r="W291" s="134" t="str">
        <f>IF(DATA2!W291="","",DATA2!W291)</f>
        <v/>
      </c>
      <c r="X291" s="134" t="str">
        <f>IF(DATA2!X291="","",DATA2!X291)</f>
        <v/>
      </c>
      <c r="Y291" s="134" t="str">
        <f>IF(DATA2!Y291="","",DATA2!Y291)</f>
        <v/>
      </c>
      <c r="Z291" s="134" t="str">
        <f>IF(DATA2!Z291="","",DATA2!Z291)</f>
        <v/>
      </c>
      <c r="AA291" s="134" t="str">
        <f>IF(DATA2!AA291="","",DATA2!AA291)</f>
        <v/>
      </c>
      <c r="AB291" s="134" t="str">
        <f>IF(DATA2!AB291="","",DATA2!AB291)</f>
        <v/>
      </c>
      <c r="AC291" s="134" t="str">
        <f>IF(DATA2!AC291="","",DATA2!AC291)</f>
        <v/>
      </c>
      <c r="AD291" s="134" t="str">
        <f>IF(DATA2!AD291="","",DATA2!AD291)</f>
        <v/>
      </c>
      <c r="AE291" s="134" t="str">
        <f>IF(DATA2!AE291="","",DATA2!AE291)</f>
        <v/>
      </c>
      <c r="AF291" s="134" t="str">
        <f>IF(DATA2!AF291="","",DATA2!AF291)</f>
        <v/>
      </c>
      <c r="AG291" s="135" t="str">
        <f>IF(DATA2!AG291="","",DATA2!AG291)</f>
        <v/>
      </c>
      <c r="AH291" s="188">
        <f>COUNTIFS(DATA2!$C$3:$AG$3,0,DATA2!$C291:$AG291,"&lt;&gt;")</f>
        <v>0</v>
      </c>
      <c r="AI291" s="188">
        <f>COUNTIFS(DATA2!$C$3:$AG$3,"&gt;0",DATA2!$C291:$AG291,"&lt;&gt;")</f>
        <v>0</v>
      </c>
      <c r="AJ291" s="204">
        <f t="shared" ref="AJ291" si="466">COUNTIFS($C$3:$AG$3,"=0",C292:AG292,"&gt;0")+COUNTIFS($C$3:$AG$3,"=0",C293:AG293,"&gt;0")</f>
        <v>0</v>
      </c>
      <c r="AK291" s="206">
        <f t="shared" ref="AK291" si="467">COUNTIFS($C$3:$AG$3,"&lt;&gt;0",C292:AG292,"&gt;0")+COUNTIFS($C$3:$AG$3,"&lt;&gt;0",C293:AG293,"&gt;0")</f>
        <v>0</v>
      </c>
      <c r="AL291" s="204">
        <f t="shared" ref="AL291" si="468">COUNTIFS($C$3:$AG$3,"=0",C294:AG294,"&gt;0")+COUNTIFS($C$3:$AG$3,"=0",C295:AG295,"&gt;0")</f>
        <v>0</v>
      </c>
      <c r="AM291" s="206">
        <f t="shared" ref="AM291" si="469">COUNTIFS($C$3:$AG$3,"&lt;&gt;0",C294:AG294,"&gt;0")+COUNTIFS($C$3:$AG$3,"&lt;&gt;0",C295:AG295,"&gt;0")</f>
        <v>0</v>
      </c>
      <c r="AN291" s="200">
        <f t="shared" ref="AN291:AP291" si="470">COUNTIF($C291:$AG291,AN$5)</f>
        <v>0</v>
      </c>
      <c r="AO291" s="200">
        <f t="shared" si="470"/>
        <v>0</v>
      </c>
      <c r="AP291" s="200">
        <f t="shared" si="470"/>
        <v>0</v>
      </c>
      <c r="AQ291" s="200">
        <f t="shared" ref="AQ291" si="471">COUNTIF($C291:$AG291,AQ$5)+COUNTIF($C291:$AG291,"半振")*0.5</f>
        <v>0</v>
      </c>
      <c r="AR291" s="200">
        <f t="shared" ref="AR291" si="472">COUNTIF($C291:$AG291,AR$5)+COUNTIF($C291:$AG291,"半有")*0.5</f>
        <v>0</v>
      </c>
      <c r="AS291" s="200">
        <f t="shared" ref="AS291" si="473">COUNTIF($C291:$AG291,AS$5)+COUNTIF($C291:$AG291,"半欠")*0.5</f>
        <v>0</v>
      </c>
      <c r="AT291" s="200">
        <f t="shared" si="448"/>
        <v>0</v>
      </c>
      <c r="AU291" s="200">
        <f t="shared" si="448"/>
        <v>0</v>
      </c>
      <c r="AV291" s="200">
        <f t="shared" si="448"/>
        <v>0</v>
      </c>
      <c r="AW291" s="200">
        <f t="shared" si="448"/>
        <v>0</v>
      </c>
    </row>
    <row r="292" spans="1:49" ht="15" customHeight="1" x14ac:dyDescent="0.15">
      <c r="A292" s="202"/>
      <c r="B292" s="44" t="str">
        <f>IF(DATA2!A291="","",DATA2!B292)</f>
        <v/>
      </c>
      <c r="C292" s="123" t="str">
        <f>IF(DATA2!C292="","",DATA2!C292)</f>
        <v/>
      </c>
      <c r="D292" s="123" t="str">
        <f>IF(DATA2!D292="","",DATA2!D292)</f>
        <v/>
      </c>
      <c r="E292" s="123" t="str">
        <f>IF(DATA2!E292="","",DATA2!E292)</f>
        <v/>
      </c>
      <c r="F292" s="123" t="str">
        <f>IF(DATA2!F292="","",DATA2!F292)</f>
        <v/>
      </c>
      <c r="G292" s="123" t="str">
        <f>IF(DATA2!G292="","",DATA2!G292)</f>
        <v/>
      </c>
      <c r="H292" s="123" t="str">
        <f>IF(DATA2!H292="","",DATA2!H292)</f>
        <v/>
      </c>
      <c r="I292" s="123" t="str">
        <f>IF(DATA2!I292="","",DATA2!I292)</f>
        <v/>
      </c>
      <c r="J292" s="123" t="str">
        <f>IF(DATA2!J292="","",DATA2!J292)</f>
        <v/>
      </c>
      <c r="K292" s="123" t="str">
        <f>IF(DATA2!K292="","",DATA2!K292)</f>
        <v/>
      </c>
      <c r="L292" s="123" t="str">
        <f>IF(DATA2!L292="","",DATA2!L292)</f>
        <v/>
      </c>
      <c r="M292" s="123" t="str">
        <f>IF(DATA2!M292="","",DATA2!M292)</f>
        <v/>
      </c>
      <c r="N292" s="123" t="str">
        <f>IF(DATA2!N292="","",DATA2!N292)</f>
        <v/>
      </c>
      <c r="O292" s="123" t="str">
        <f>IF(DATA2!O292="","",DATA2!O292)</f>
        <v/>
      </c>
      <c r="P292" s="123" t="str">
        <f>IF(DATA2!P292="","",DATA2!P292)</f>
        <v/>
      </c>
      <c r="Q292" s="123" t="str">
        <f>IF(DATA2!Q292="","",DATA2!Q292)</f>
        <v/>
      </c>
      <c r="R292" s="123" t="str">
        <f>IF(DATA2!R292="","",DATA2!R292)</f>
        <v/>
      </c>
      <c r="S292" s="123" t="str">
        <f>IF(DATA2!S292="","",DATA2!S292)</f>
        <v/>
      </c>
      <c r="T292" s="123" t="str">
        <f>IF(DATA2!T292="","",DATA2!T292)</f>
        <v/>
      </c>
      <c r="U292" s="123" t="str">
        <f>IF(DATA2!U292="","",DATA2!U292)</f>
        <v/>
      </c>
      <c r="V292" s="123" t="str">
        <f>IF(DATA2!V292="","",DATA2!V292)</f>
        <v/>
      </c>
      <c r="W292" s="123" t="str">
        <f>IF(DATA2!W292="","",DATA2!W292)</f>
        <v/>
      </c>
      <c r="X292" s="123" t="str">
        <f>IF(DATA2!X292="","",DATA2!X292)</f>
        <v/>
      </c>
      <c r="Y292" s="123" t="str">
        <f>IF(DATA2!Y292="","",DATA2!Y292)</f>
        <v/>
      </c>
      <c r="Z292" s="123" t="str">
        <f>IF(DATA2!Z292="","",DATA2!Z292)</f>
        <v/>
      </c>
      <c r="AA292" s="123" t="str">
        <f>IF(DATA2!AA292="","",DATA2!AA292)</f>
        <v/>
      </c>
      <c r="AB292" s="123" t="str">
        <f>IF(DATA2!AB292="","",DATA2!AB292)</f>
        <v/>
      </c>
      <c r="AC292" s="123" t="str">
        <f>IF(DATA2!AC292="","",DATA2!AC292)</f>
        <v/>
      </c>
      <c r="AD292" s="123" t="str">
        <f>IF(DATA2!AD292="","",DATA2!AD292)</f>
        <v/>
      </c>
      <c r="AE292" s="123" t="str">
        <f>IF(DATA2!AE292="","",DATA2!AE292)</f>
        <v/>
      </c>
      <c r="AF292" s="123" t="str">
        <f>IF(DATA2!AF292="","",DATA2!AF292)</f>
        <v/>
      </c>
      <c r="AG292" s="124" t="str">
        <f>IF(DATA2!AG292="","",DATA2!AG292)</f>
        <v/>
      </c>
      <c r="AH292" s="129">
        <f t="shared" si="465"/>
        <v>0</v>
      </c>
      <c r="AI292" s="129">
        <f t="shared" si="439"/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2"/>
      <c r="B293" s="46" t="str">
        <f>IF(DATA2!A291="","",DATA2!B293)</f>
        <v/>
      </c>
      <c r="C293" s="125" t="str">
        <f>IF(DATA2!C293="","",DATA2!C293)</f>
        <v/>
      </c>
      <c r="D293" s="125" t="str">
        <f>IF(DATA2!D293="","",DATA2!D293)</f>
        <v/>
      </c>
      <c r="E293" s="125" t="str">
        <f>IF(DATA2!E293="","",DATA2!E293)</f>
        <v/>
      </c>
      <c r="F293" s="125" t="str">
        <f>IF(DATA2!F293="","",DATA2!F293)</f>
        <v/>
      </c>
      <c r="G293" s="125" t="str">
        <f>IF(DATA2!G293="","",DATA2!G293)</f>
        <v/>
      </c>
      <c r="H293" s="125" t="str">
        <f>IF(DATA2!H293="","",DATA2!H293)</f>
        <v/>
      </c>
      <c r="I293" s="125" t="str">
        <f>IF(DATA2!I293="","",DATA2!I293)</f>
        <v/>
      </c>
      <c r="J293" s="125" t="str">
        <f>IF(DATA2!J293="","",DATA2!J293)</f>
        <v/>
      </c>
      <c r="K293" s="125" t="str">
        <f>IF(DATA2!K293="","",DATA2!K293)</f>
        <v/>
      </c>
      <c r="L293" s="125" t="str">
        <f>IF(DATA2!L293="","",DATA2!L293)</f>
        <v/>
      </c>
      <c r="M293" s="125" t="str">
        <f>IF(DATA2!M293="","",DATA2!M293)</f>
        <v/>
      </c>
      <c r="N293" s="125" t="str">
        <f>IF(DATA2!N293="","",DATA2!N293)</f>
        <v/>
      </c>
      <c r="O293" s="125" t="str">
        <f>IF(DATA2!O293="","",DATA2!O293)</f>
        <v/>
      </c>
      <c r="P293" s="125" t="str">
        <f>IF(DATA2!P293="","",DATA2!P293)</f>
        <v/>
      </c>
      <c r="Q293" s="125" t="str">
        <f>IF(DATA2!Q293="","",DATA2!Q293)</f>
        <v/>
      </c>
      <c r="R293" s="125" t="str">
        <f>IF(DATA2!R293="","",DATA2!R293)</f>
        <v/>
      </c>
      <c r="S293" s="125" t="str">
        <f>IF(DATA2!S293="","",DATA2!S293)</f>
        <v/>
      </c>
      <c r="T293" s="125" t="str">
        <f>IF(DATA2!T293="","",DATA2!T293)</f>
        <v/>
      </c>
      <c r="U293" s="125" t="str">
        <f>IF(DATA2!U293="","",DATA2!U293)</f>
        <v/>
      </c>
      <c r="V293" s="125" t="str">
        <f>IF(DATA2!V293="","",DATA2!V293)</f>
        <v/>
      </c>
      <c r="W293" s="125" t="str">
        <f>IF(DATA2!W293="","",DATA2!W293)</f>
        <v/>
      </c>
      <c r="X293" s="125" t="str">
        <f>IF(DATA2!X293="","",DATA2!X293)</f>
        <v/>
      </c>
      <c r="Y293" s="125" t="str">
        <f>IF(DATA2!Y293="","",DATA2!Y293)</f>
        <v/>
      </c>
      <c r="Z293" s="125" t="str">
        <f>IF(DATA2!Z293="","",DATA2!Z293)</f>
        <v/>
      </c>
      <c r="AA293" s="125" t="str">
        <f>IF(DATA2!AA293="","",DATA2!AA293)</f>
        <v/>
      </c>
      <c r="AB293" s="125" t="str">
        <f>IF(DATA2!AB293="","",DATA2!AB293)</f>
        <v/>
      </c>
      <c r="AC293" s="125" t="str">
        <f>IF(DATA2!AC293="","",DATA2!AC293)</f>
        <v/>
      </c>
      <c r="AD293" s="125" t="str">
        <f>IF(DATA2!AD293="","",DATA2!AD293)</f>
        <v/>
      </c>
      <c r="AE293" s="125" t="str">
        <f>IF(DATA2!AE293="","",DATA2!AE293)</f>
        <v/>
      </c>
      <c r="AF293" s="125" t="str">
        <f>IF(DATA2!AF293="","",DATA2!AF293)</f>
        <v/>
      </c>
      <c r="AG293" s="126" t="str">
        <f>IF(DATA2!AG293="","",DATA2!AG293)</f>
        <v/>
      </c>
      <c r="AH293" s="130">
        <f t="shared" si="465"/>
        <v>0</v>
      </c>
      <c r="AI293" s="130">
        <f t="shared" si="439"/>
        <v>0</v>
      </c>
      <c r="AJ293" s="204"/>
      <c r="AK293" s="206"/>
      <c r="AL293" s="204"/>
      <c r="AM293" s="206"/>
      <c r="AN293" s="200"/>
      <c r="AO293" s="200"/>
      <c r="AP293" s="200"/>
      <c r="AQ293" s="200"/>
      <c r="AR293" s="200"/>
      <c r="AS293" s="200"/>
      <c r="AT293" s="200"/>
      <c r="AU293" s="200"/>
      <c r="AV293" s="200"/>
      <c r="AW293" s="200"/>
    </row>
    <row r="294" spans="1:49" ht="15" customHeight="1" x14ac:dyDescent="0.15">
      <c r="A294" s="202"/>
      <c r="B294" s="46" t="str">
        <f>IF(DATA2!A291="","",DATA2!B294)</f>
        <v/>
      </c>
      <c r="C294" s="125" t="str">
        <f>IF(DATA2!C294="","",DATA2!C294)</f>
        <v/>
      </c>
      <c r="D294" s="125" t="str">
        <f>IF(DATA2!D294="","",DATA2!D294)</f>
        <v/>
      </c>
      <c r="E294" s="125" t="str">
        <f>IF(DATA2!E294="","",DATA2!E294)</f>
        <v/>
      </c>
      <c r="F294" s="125" t="str">
        <f>IF(DATA2!F294="","",DATA2!F294)</f>
        <v/>
      </c>
      <c r="G294" s="125" t="str">
        <f>IF(DATA2!G294="","",DATA2!G294)</f>
        <v/>
      </c>
      <c r="H294" s="125" t="str">
        <f>IF(DATA2!H294="","",DATA2!H294)</f>
        <v/>
      </c>
      <c r="I294" s="125" t="str">
        <f>IF(DATA2!I294="","",DATA2!I294)</f>
        <v/>
      </c>
      <c r="J294" s="125" t="str">
        <f>IF(DATA2!J294="","",DATA2!J294)</f>
        <v/>
      </c>
      <c r="K294" s="125" t="str">
        <f>IF(DATA2!K294="","",DATA2!K294)</f>
        <v/>
      </c>
      <c r="L294" s="125" t="str">
        <f>IF(DATA2!L294="","",DATA2!L294)</f>
        <v/>
      </c>
      <c r="M294" s="125" t="str">
        <f>IF(DATA2!M294="","",DATA2!M294)</f>
        <v/>
      </c>
      <c r="N294" s="125" t="str">
        <f>IF(DATA2!N294="","",DATA2!N294)</f>
        <v/>
      </c>
      <c r="O294" s="125" t="str">
        <f>IF(DATA2!O294="","",DATA2!O294)</f>
        <v/>
      </c>
      <c r="P294" s="125" t="str">
        <f>IF(DATA2!P294="","",DATA2!P294)</f>
        <v/>
      </c>
      <c r="Q294" s="125" t="str">
        <f>IF(DATA2!Q294="","",DATA2!Q294)</f>
        <v/>
      </c>
      <c r="R294" s="125" t="str">
        <f>IF(DATA2!R294="","",DATA2!R294)</f>
        <v/>
      </c>
      <c r="S294" s="125" t="str">
        <f>IF(DATA2!S294="","",DATA2!S294)</f>
        <v/>
      </c>
      <c r="T294" s="125" t="str">
        <f>IF(DATA2!T294="","",DATA2!T294)</f>
        <v/>
      </c>
      <c r="U294" s="125" t="str">
        <f>IF(DATA2!U294="","",DATA2!U294)</f>
        <v/>
      </c>
      <c r="V294" s="125" t="str">
        <f>IF(DATA2!V294="","",DATA2!V294)</f>
        <v/>
      </c>
      <c r="W294" s="125" t="str">
        <f>IF(DATA2!W294="","",DATA2!W294)</f>
        <v/>
      </c>
      <c r="X294" s="125" t="str">
        <f>IF(DATA2!X294="","",DATA2!X294)</f>
        <v/>
      </c>
      <c r="Y294" s="125" t="str">
        <f>IF(DATA2!Y294="","",DATA2!Y294)</f>
        <v/>
      </c>
      <c r="Z294" s="125" t="str">
        <f>IF(DATA2!Z294="","",DATA2!Z294)</f>
        <v/>
      </c>
      <c r="AA294" s="125" t="str">
        <f>IF(DATA2!AA294="","",DATA2!AA294)</f>
        <v/>
      </c>
      <c r="AB294" s="125" t="str">
        <f>IF(DATA2!AB294="","",DATA2!AB294)</f>
        <v/>
      </c>
      <c r="AC294" s="125" t="str">
        <f>IF(DATA2!AC294="","",DATA2!AC294)</f>
        <v/>
      </c>
      <c r="AD294" s="125" t="str">
        <f>IF(DATA2!AD294="","",DATA2!AD294)</f>
        <v/>
      </c>
      <c r="AE294" s="125" t="str">
        <f>IF(DATA2!AE294="","",DATA2!AE294)</f>
        <v/>
      </c>
      <c r="AF294" s="125" t="str">
        <f>IF(DATA2!AF294="","",DATA2!AF294)</f>
        <v/>
      </c>
      <c r="AG294" s="126" t="str">
        <f>IF(DATA2!AG294="","",DATA2!AG294)</f>
        <v/>
      </c>
      <c r="AH294" s="131">
        <f t="shared" si="465"/>
        <v>0</v>
      </c>
      <c r="AI294" s="130">
        <f t="shared" si="439"/>
        <v>0</v>
      </c>
      <c r="AJ294" s="204"/>
      <c r="AK294" s="206"/>
      <c r="AL294" s="204"/>
      <c r="AM294" s="206"/>
      <c r="AN294" s="200"/>
      <c r="AO294" s="200"/>
      <c r="AP294" s="200"/>
      <c r="AQ294" s="200"/>
      <c r="AR294" s="200"/>
      <c r="AS294" s="200"/>
      <c r="AT294" s="200"/>
      <c r="AU294" s="200"/>
      <c r="AV294" s="200"/>
      <c r="AW294" s="200"/>
    </row>
    <row r="295" spans="1:49" ht="15" customHeight="1" x14ac:dyDescent="0.15">
      <c r="A295" s="203"/>
      <c r="B295" s="74" t="str">
        <f>IF(DATA2!A291="","",DATA2!B295)</f>
        <v/>
      </c>
      <c r="C295" s="127" t="str">
        <f>IF(DATA2!C295="","",DATA2!C295)</f>
        <v/>
      </c>
      <c r="D295" s="127" t="str">
        <f>IF(DATA2!D295="","",DATA2!D295)</f>
        <v/>
      </c>
      <c r="E295" s="127" t="str">
        <f>IF(DATA2!E295="","",DATA2!E295)</f>
        <v/>
      </c>
      <c r="F295" s="127" t="str">
        <f>IF(DATA2!F295="","",DATA2!F295)</f>
        <v/>
      </c>
      <c r="G295" s="127" t="str">
        <f>IF(DATA2!G295="","",DATA2!G295)</f>
        <v/>
      </c>
      <c r="H295" s="127" t="str">
        <f>IF(DATA2!H295="","",DATA2!H295)</f>
        <v/>
      </c>
      <c r="I295" s="127" t="str">
        <f>IF(DATA2!I295="","",DATA2!I295)</f>
        <v/>
      </c>
      <c r="J295" s="127" t="str">
        <f>IF(DATA2!J295="","",DATA2!J295)</f>
        <v/>
      </c>
      <c r="K295" s="127" t="str">
        <f>IF(DATA2!K295="","",DATA2!K295)</f>
        <v/>
      </c>
      <c r="L295" s="127" t="str">
        <f>IF(DATA2!L295="","",DATA2!L295)</f>
        <v/>
      </c>
      <c r="M295" s="127" t="str">
        <f>IF(DATA2!M295="","",DATA2!M295)</f>
        <v/>
      </c>
      <c r="N295" s="127" t="str">
        <f>IF(DATA2!N295="","",DATA2!N295)</f>
        <v/>
      </c>
      <c r="O295" s="127" t="str">
        <f>IF(DATA2!O295="","",DATA2!O295)</f>
        <v/>
      </c>
      <c r="P295" s="127" t="str">
        <f>IF(DATA2!P295="","",DATA2!P295)</f>
        <v/>
      </c>
      <c r="Q295" s="127" t="str">
        <f>IF(DATA2!Q295="","",DATA2!Q295)</f>
        <v/>
      </c>
      <c r="R295" s="127" t="str">
        <f>IF(DATA2!R295="","",DATA2!R295)</f>
        <v/>
      </c>
      <c r="S295" s="127" t="str">
        <f>IF(DATA2!S295="","",DATA2!S295)</f>
        <v/>
      </c>
      <c r="T295" s="127" t="str">
        <f>IF(DATA2!T295="","",DATA2!T295)</f>
        <v/>
      </c>
      <c r="U295" s="127" t="str">
        <f>IF(DATA2!U295="","",DATA2!U295)</f>
        <v/>
      </c>
      <c r="V295" s="127" t="str">
        <f>IF(DATA2!V295="","",DATA2!V295)</f>
        <v/>
      </c>
      <c r="W295" s="127" t="str">
        <f>IF(DATA2!W295="","",DATA2!W295)</f>
        <v/>
      </c>
      <c r="X295" s="127" t="str">
        <f>IF(DATA2!X295="","",DATA2!X295)</f>
        <v/>
      </c>
      <c r="Y295" s="127" t="str">
        <f>IF(DATA2!Y295="","",DATA2!Y295)</f>
        <v/>
      </c>
      <c r="Z295" s="127" t="str">
        <f>IF(DATA2!Z295="","",DATA2!Z295)</f>
        <v/>
      </c>
      <c r="AA295" s="127" t="str">
        <f>IF(DATA2!AA295="","",DATA2!AA295)</f>
        <v/>
      </c>
      <c r="AB295" s="127" t="str">
        <f>IF(DATA2!AB295="","",DATA2!AB295)</f>
        <v/>
      </c>
      <c r="AC295" s="127" t="str">
        <f>IF(DATA2!AC295="","",DATA2!AC295)</f>
        <v/>
      </c>
      <c r="AD295" s="127" t="str">
        <f>IF(DATA2!AD295="","",DATA2!AD295)</f>
        <v/>
      </c>
      <c r="AE295" s="127" t="str">
        <f>IF(DATA2!AE295="","",DATA2!AE295)</f>
        <v/>
      </c>
      <c r="AF295" s="127" t="str">
        <f>IF(DATA2!AF295="","",DATA2!AF295)</f>
        <v/>
      </c>
      <c r="AG295" s="128" t="str">
        <f>IF(DATA2!AG295="","",DATA2!AG295)</f>
        <v/>
      </c>
      <c r="AH295" s="132">
        <f t="shared" si="465"/>
        <v>0</v>
      </c>
      <c r="AI295" s="133">
        <f t="shared" si="439"/>
        <v>0</v>
      </c>
      <c r="AJ295" s="205"/>
      <c r="AK295" s="207"/>
      <c r="AL295" s="205"/>
      <c r="AM295" s="207"/>
      <c r="AN295" s="201"/>
      <c r="AO295" s="201"/>
      <c r="AP295" s="201"/>
      <c r="AQ295" s="201"/>
      <c r="AR295" s="201"/>
      <c r="AS295" s="201"/>
      <c r="AT295" s="201"/>
      <c r="AU295" s="201"/>
      <c r="AV295" s="201"/>
      <c r="AW295" s="201"/>
    </row>
    <row r="296" spans="1:49" ht="15" customHeight="1" x14ac:dyDescent="0.15">
      <c r="A296" s="202" t="str">
        <f>IF(DATA2!A296="","",DATA2!A296)</f>
        <v/>
      </c>
      <c r="B296" s="11" t="str">
        <f>IF(DATA2!A296="","",DATA2!B296)</f>
        <v/>
      </c>
      <c r="C296" s="134" t="str">
        <f>IF(DATA2!C296="","",DATA2!C296)</f>
        <v/>
      </c>
      <c r="D296" s="134" t="str">
        <f>IF(DATA2!D296="","",DATA2!D296)</f>
        <v/>
      </c>
      <c r="E296" s="134" t="str">
        <f>IF(DATA2!E296="","",DATA2!E296)</f>
        <v/>
      </c>
      <c r="F296" s="134" t="str">
        <f>IF(DATA2!F296="","",DATA2!F296)</f>
        <v/>
      </c>
      <c r="G296" s="134" t="str">
        <f>IF(DATA2!G296="","",DATA2!G296)</f>
        <v/>
      </c>
      <c r="H296" s="134" t="str">
        <f>IF(DATA2!H296="","",DATA2!H296)</f>
        <v/>
      </c>
      <c r="I296" s="134" t="str">
        <f>IF(DATA2!I296="","",DATA2!I296)</f>
        <v/>
      </c>
      <c r="J296" s="134" t="str">
        <f>IF(DATA2!J296="","",DATA2!J296)</f>
        <v/>
      </c>
      <c r="K296" s="134" t="str">
        <f>IF(DATA2!K296="","",DATA2!K296)</f>
        <v/>
      </c>
      <c r="L296" s="134" t="str">
        <f>IF(DATA2!L296="","",DATA2!L296)</f>
        <v/>
      </c>
      <c r="M296" s="134" t="str">
        <f>IF(DATA2!M296="","",DATA2!M296)</f>
        <v/>
      </c>
      <c r="N296" s="134" t="str">
        <f>IF(DATA2!N296="","",DATA2!N296)</f>
        <v/>
      </c>
      <c r="O296" s="134" t="str">
        <f>IF(DATA2!O296="","",DATA2!O296)</f>
        <v/>
      </c>
      <c r="P296" s="134" t="str">
        <f>IF(DATA2!P296="","",DATA2!P296)</f>
        <v/>
      </c>
      <c r="Q296" s="134" t="str">
        <f>IF(DATA2!Q296="","",DATA2!Q296)</f>
        <v/>
      </c>
      <c r="R296" s="134" t="str">
        <f>IF(DATA2!R296="","",DATA2!R296)</f>
        <v/>
      </c>
      <c r="S296" s="134" t="str">
        <f>IF(DATA2!S296="","",DATA2!S296)</f>
        <v/>
      </c>
      <c r="T296" s="134" t="str">
        <f>IF(DATA2!T296="","",DATA2!T296)</f>
        <v/>
      </c>
      <c r="U296" s="134" t="str">
        <f>IF(DATA2!U296="","",DATA2!U296)</f>
        <v/>
      </c>
      <c r="V296" s="134" t="str">
        <f>IF(DATA2!V296="","",DATA2!V296)</f>
        <v/>
      </c>
      <c r="W296" s="134" t="str">
        <f>IF(DATA2!W296="","",DATA2!W296)</f>
        <v/>
      </c>
      <c r="X296" s="134" t="str">
        <f>IF(DATA2!X296="","",DATA2!X296)</f>
        <v/>
      </c>
      <c r="Y296" s="134" t="str">
        <f>IF(DATA2!Y296="","",DATA2!Y296)</f>
        <v/>
      </c>
      <c r="Z296" s="134" t="str">
        <f>IF(DATA2!Z296="","",DATA2!Z296)</f>
        <v/>
      </c>
      <c r="AA296" s="134" t="str">
        <f>IF(DATA2!AA296="","",DATA2!AA296)</f>
        <v/>
      </c>
      <c r="AB296" s="134" t="str">
        <f>IF(DATA2!AB296="","",DATA2!AB296)</f>
        <v/>
      </c>
      <c r="AC296" s="134" t="str">
        <f>IF(DATA2!AC296="","",DATA2!AC296)</f>
        <v/>
      </c>
      <c r="AD296" s="134" t="str">
        <f>IF(DATA2!AD296="","",DATA2!AD296)</f>
        <v/>
      </c>
      <c r="AE296" s="134" t="str">
        <f>IF(DATA2!AE296="","",DATA2!AE296)</f>
        <v/>
      </c>
      <c r="AF296" s="134" t="str">
        <f>IF(DATA2!AF296="","",DATA2!AF296)</f>
        <v/>
      </c>
      <c r="AG296" s="135" t="str">
        <f>IF(DATA2!AG296="","",DATA2!AG296)</f>
        <v/>
      </c>
      <c r="AH296" s="188">
        <f>COUNTIFS(DATA2!$C$3:$AG$3,0,DATA2!$C296:$AG296,"&lt;&gt;")</f>
        <v>0</v>
      </c>
      <c r="AI296" s="188">
        <f>COUNTIFS(DATA2!$C$3:$AG$3,"&gt;0",DATA2!$C296:$AG296,"&lt;&gt;")</f>
        <v>0</v>
      </c>
      <c r="AJ296" s="204">
        <f t="shared" ref="AJ296" si="474">COUNTIFS($C$3:$AG$3,"=0",C297:AG297,"&gt;0")+COUNTIFS($C$3:$AG$3,"=0",C298:AG298,"&gt;0")</f>
        <v>0</v>
      </c>
      <c r="AK296" s="206">
        <f t="shared" ref="AK296" si="475">COUNTIFS($C$3:$AG$3,"&lt;&gt;0",C297:AG297,"&gt;0")+COUNTIFS($C$3:$AG$3,"&lt;&gt;0",C298:AG298,"&gt;0")</f>
        <v>0</v>
      </c>
      <c r="AL296" s="204">
        <f t="shared" ref="AL296" si="476">COUNTIFS($C$3:$AG$3,"=0",C299:AG299,"&gt;0")+COUNTIFS($C$3:$AG$3,"=0",C300:AG300,"&gt;0")</f>
        <v>0</v>
      </c>
      <c r="AM296" s="206">
        <f t="shared" ref="AM296" si="477">COUNTIFS($C$3:$AG$3,"&lt;&gt;0",C299:AG299,"&gt;0")+COUNTIFS($C$3:$AG$3,"&lt;&gt;0",C300:AG300,"&gt;0")</f>
        <v>0</v>
      </c>
      <c r="AN296" s="200">
        <f t="shared" ref="AN296:AP296" si="478">COUNTIF($C296:$AG296,AN$5)</f>
        <v>0</v>
      </c>
      <c r="AO296" s="200">
        <f t="shared" si="478"/>
        <v>0</v>
      </c>
      <c r="AP296" s="200">
        <f t="shared" si="478"/>
        <v>0</v>
      </c>
      <c r="AQ296" s="200">
        <f t="shared" ref="AQ296" si="479">COUNTIF($C296:$AG296,AQ$5)+COUNTIF($C296:$AG296,"半振")*0.5</f>
        <v>0</v>
      </c>
      <c r="AR296" s="200">
        <f t="shared" ref="AR296" si="480">COUNTIF($C296:$AG296,AR$5)+COUNTIF($C296:$AG296,"半有")*0.5</f>
        <v>0</v>
      </c>
      <c r="AS296" s="200">
        <f t="shared" ref="AS296" si="481">COUNTIF($C296:$AG296,AS$5)+COUNTIF($C296:$AG296,"半欠")*0.5</f>
        <v>0</v>
      </c>
      <c r="AT296" s="200">
        <f t="shared" si="448"/>
        <v>0</v>
      </c>
      <c r="AU296" s="200">
        <f t="shared" si="448"/>
        <v>0</v>
      </c>
      <c r="AV296" s="200">
        <f t="shared" si="448"/>
        <v>0</v>
      </c>
      <c r="AW296" s="200">
        <f t="shared" si="448"/>
        <v>0</v>
      </c>
    </row>
    <row r="297" spans="1:49" ht="15" customHeight="1" x14ac:dyDescent="0.15">
      <c r="A297" s="202"/>
      <c r="B297" s="44" t="str">
        <f>IF(DATA2!A296="","",DATA2!B297)</f>
        <v/>
      </c>
      <c r="C297" s="123" t="str">
        <f>IF(DATA2!C297="","",DATA2!C297)</f>
        <v/>
      </c>
      <c r="D297" s="123" t="str">
        <f>IF(DATA2!D297="","",DATA2!D297)</f>
        <v/>
      </c>
      <c r="E297" s="123" t="str">
        <f>IF(DATA2!E297="","",DATA2!E297)</f>
        <v/>
      </c>
      <c r="F297" s="123" t="str">
        <f>IF(DATA2!F297="","",DATA2!F297)</f>
        <v/>
      </c>
      <c r="G297" s="123" t="str">
        <f>IF(DATA2!G297="","",DATA2!G297)</f>
        <v/>
      </c>
      <c r="H297" s="123" t="str">
        <f>IF(DATA2!H297="","",DATA2!H297)</f>
        <v/>
      </c>
      <c r="I297" s="123" t="str">
        <f>IF(DATA2!I297="","",DATA2!I297)</f>
        <v/>
      </c>
      <c r="J297" s="123" t="str">
        <f>IF(DATA2!J297="","",DATA2!J297)</f>
        <v/>
      </c>
      <c r="K297" s="123" t="str">
        <f>IF(DATA2!K297="","",DATA2!K297)</f>
        <v/>
      </c>
      <c r="L297" s="123" t="str">
        <f>IF(DATA2!L297="","",DATA2!L297)</f>
        <v/>
      </c>
      <c r="M297" s="123" t="str">
        <f>IF(DATA2!M297="","",DATA2!M297)</f>
        <v/>
      </c>
      <c r="N297" s="123" t="str">
        <f>IF(DATA2!N297="","",DATA2!N297)</f>
        <v/>
      </c>
      <c r="O297" s="123" t="str">
        <f>IF(DATA2!O297="","",DATA2!O297)</f>
        <v/>
      </c>
      <c r="P297" s="123" t="str">
        <f>IF(DATA2!P297="","",DATA2!P297)</f>
        <v/>
      </c>
      <c r="Q297" s="123" t="str">
        <f>IF(DATA2!Q297="","",DATA2!Q297)</f>
        <v/>
      </c>
      <c r="R297" s="123" t="str">
        <f>IF(DATA2!R297="","",DATA2!R297)</f>
        <v/>
      </c>
      <c r="S297" s="123" t="str">
        <f>IF(DATA2!S297="","",DATA2!S297)</f>
        <v/>
      </c>
      <c r="T297" s="123" t="str">
        <f>IF(DATA2!T297="","",DATA2!T297)</f>
        <v/>
      </c>
      <c r="U297" s="123" t="str">
        <f>IF(DATA2!U297="","",DATA2!U297)</f>
        <v/>
      </c>
      <c r="V297" s="123" t="str">
        <f>IF(DATA2!V297="","",DATA2!V297)</f>
        <v/>
      </c>
      <c r="W297" s="123" t="str">
        <f>IF(DATA2!W297="","",DATA2!W297)</f>
        <v/>
      </c>
      <c r="X297" s="123" t="str">
        <f>IF(DATA2!X297="","",DATA2!X297)</f>
        <v/>
      </c>
      <c r="Y297" s="123" t="str">
        <f>IF(DATA2!Y297="","",DATA2!Y297)</f>
        <v/>
      </c>
      <c r="Z297" s="123" t="str">
        <f>IF(DATA2!Z297="","",DATA2!Z297)</f>
        <v/>
      </c>
      <c r="AA297" s="123" t="str">
        <f>IF(DATA2!AA297="","",DATA2!AA297)</f>
        <v/>
      </c>
      <c r="AB297" s="123" t="str">
        <f>IF(DATA2!AB297="","",DATA2!AB297)</f>
        <v/>
      </c>
      <c r="AC297" s="123" t="str">
        <f>IF(DATA2!AC297="","",DATA2!AC297)</f>
        <v/>
      </c>
      <c r="AD297" s="123" t="str">
        <f>IF(DATA2!AD297="","",DATA2!AD297)</f>
        <v/>
      </c>
      <c r="AE297" s="123" t="str">
        <f>IF(DATA2!AE297="","",DATA2!AE297)</f>
        <v/>
      </c>
      <c r="AF297" s="123" t="str">
        <f>IF(DATA2!AF297="","",DATA2!AF297)</f>
        <v/>
      </c>
      <c r="AG297" s="124" t="str">
        <f>IF(DATA2!AG297="","",DATA2!AG297)</f>
        <v/>
      </c>
      <c r="AH297" s="129">
        <f t="shared" si="465"/>
        <v>0</v>
      </c>
      <c r="AI297" s="129">
        <f t="shared" si="439"/>
        <v>0</v>
      </c>
      <c r="AJ297" s="204"/>
      <c r="AK297" s="206"/>
      <c r="AL297" s="204"/>
      <c r="AM297" s="206"/>
      <c r="AN297" s="200"/>
      <c r="AO297" s="200"/>
      <c r="AP297" s="200"/>
      <c r="AQ297" s="200"/>
      <c r="AR297" s="200"/>
      <c r="AS297" s="200"/>
      <c r="AT297" s="200"/>
      <c r="AU297" s="200"/>
      <c r="AV297" s="200"/>
      <c r="AW297" s="200"/>
    </row>
    <row r="298" spans="1:49" ht="15" customHeight="1" x14ac:dyDescent="0.15">
      <c r="A298" s="202"/>
      <c r="B298" s="46" t="str">
        <f>IF(DATA2!A296="","",DATA2!B298)</f>
        <v/>
      </c>
      <c r="C298" s="125" t="str">
        <f>IF(DATA2!C298="","",DATA2!C298)</f>
        <v/>
      </c>
      <c r="D298" s="125" t="str">
        <f>IF(DATA2!D298="","",DATA2!D298)</f>
        <v/>
      </c>
      <c r="E298" s="125" t="str">
        <f>IF(DATA2!E298="","",DATA2!E298)</f>
        <v/>
      </c>
      <c r="F298" s="125" t="str">
        <f>IF(DATA2!F298="","",DATA2!F298)</f>
        <v/>
      </c>
      <c r="G298" s="125" t="str">
        <f>IF(DATA2!G298="","",DATA2!G298)</f>
        <v/>
      </c>
      <c r="H298" s="125" t="str">
        <f>IF(DATA2!H298="","",DATA2!H298)</f>
        <v/>
      </c>
      <c r="I298" s="125" t="str">
        <f>IF(DATA2!I298="","",DATA2!I298)</f>
        <v/>
      </c>
      <c r="J298" s="125" t="str">
        <f>IF(DATA2!J298="","",DATA2!J298)</f>
        <v/>
      </c>
      <c r="K298" s="125" t="str">
        <f>IF(DATA2!K298="","",DATA2!K298)</f>
        <v/>
      </c>
      <c r="L298" s="125" t="str">
        <f>IF(DATA2!L298="","",DATA2!L298)</f>
        <v/>
      </c>
      <c r="M298" s="125" t="str">
        <f>IF(DATA2!M298="","",DATA2!M298)</f>
        <v/>
      </c>
      <c r="N298" s="125" t="str">
        <f>IF(DATA2!N298="","",DATA2!N298)</f>
        <v/>
      </c>
      <c r="O298" s="125" t="str">
        <f>IF(DATA2!O298="","",DATA2!O298)</f>
        <v/>
      </c>
      <c r="P298" s="125" t="str">
        <f>IF(DATA2!P298="","",DATA2!P298)</f>
        <v/>
      </c>
      <c r="Q298" s="125" t="str">
        <f>IF(DATA2!Q298="","",DATA2!Q298)</f>
        <v/>
      </c>
      <c r="R298" s="125" t="str">
        <f>IF(DATA2!R298="","",DATA2!R298)</f>
        <v/>
      </c>
      <c r="S298" s="125" t="str">
        <f>IF(DATA2!S298="","",DATA2!S298)</f>
        <v/>
      </c>
      <c r="T298" s="125" t="str">
        <f>IF(DATA2!T298="","",DATA2!T298)</f>
        <v/>
      </c>
      <c r="U298" s="125" t="str">
        <f>IF(DATA2!U298="","",DATA2!U298)</f>
        <v/>
      </c>
      <c r="V298" s="125" t="str">
        <f>IF(DATA2!V298="","",DATA2!V298)</f>
        <v/>
      </c>
      <c r="W298" s="125" t="str">
        <f>IF(DATA2!W298="","",DATA2!W298)</f>
        <v/>
      </c>
      <c r="X298" s="125" t="str">
        <f>IF(DATA2!X298="","",DATA2!X298)</f>
        <v/>
      </c>
      <c r="Y298" s="125" t="str">
        <f>IF(DATA2!Y298="","",DATA2!Y298)</f>
        <v/>
      </c>
      <c r="Z298" s="125" t="str">
        <f>IF(DATA2!Z298="","",DATA2!Z298)</f>
        <v/>
      </c>
      <c r="AA298" s="125" t="str">
        <f>IF(DATA2!AA298="","",DATA2!AA298)</f>
        <v/>
      </c>
      <c r="AB298" s="125" t="str">
        <f>IF(DATA2!AB298="","",DATA2!AB298)</f>
        <v/>
      </c>
      <c r="AC298" s="125" t="str">
        <f>IF(DATA2!AC298="","",DATA2!AC298)</f>
        <v/>
      </c>
      <c r="AD298" s="125" t="str">
        <f>IF(DATA2!AD298="","",DATA2!AD298)</f>
        <v/>
      </c>
      <c r="AE298" s="125" t="str">
        <f>IF(DATA2!AE298="","",DATA2!AE298)</f>
        <v/>
      </c>
      <c r="AF298" s="125" t="str">
        <f>IF(DATA2!AF298="","",DATA2!AF298)</f>
        <v/>
      </c>
      <c r="AG298" s="126" t="str">
        <f>IF(DATA2!AG298="","",DATA2!AG298)</f>
        <v/>
      </c>
      <c r="AH298" s="130">
        <f t="shared" si="465"/>
        <v>0</v>
      </c>
      <c r="AI298" s="130">
        <f t="shared" si="439"/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2"/>
      <c r="B299" s="46" t="str">
        <f>IF(DATA2!A296="","",DATA2!B299)</f>
        <v/>
      </c>
      <c r="C299" s="125" t="str">
        <f>IF(DATA2!C299="","",DATA2!C299)</f>
        <v/>
      </c>
      <c r="D299" s="125" t="str">
        <f>IF(DATA2!D299="","",DATA2!D299)</f>
        <v/>
      </c>
      <c r="E299" s="125" t="str">
        <f>IF(DATA2!E299="","",DATA2!E299)</f>
        <v/>
      </c>
      <c r="F299" s="125" t="str">
        <f>IF(DATA2!F299="","",DATA2!F299)</f>
        <v/>
      </c>
      <c r="G299" s="125" t="str">
        <f>IF(DATA2!G299="","",DATA2!G299)</f>
        <v/>
      </c>
      <c r="H299" s="125" t="str">
        <f>IF(DATA2!H299="","",DATA2!H299)</f>
        <v/>
      </c>
      <c r="I299" s="125" t="str">
        <f>IF(DATA2!I299="","",DATA2!I299)</f>
        <v/>
      </c>
      <c r="J299" s="125" t="str">
        <f>IF(DATA2!J299="","",DATA2!J299)</f>
        <v/>
      </c>
      <c r="K299" s="125" t="str">
        <f>IF(DATA2!K299="","",DATA2!K299)</f>
        <v/>
      </c>
      <c r="L299" s="125" t="str">
        <f>IF(DATA2!L299="","",DATA2!L299)</f>
        <v/>
      </c>
      <c r="M299" s="125" t="str">
        <f>IF(DATA2!M299="","",DATA2!M299)</f>
        <v/>
      </c>
      <c r="N299" s="125" t="str">
        <f>IF(DATA2!N299="","",DATA2!N299)</f>
        <v/>
      </c>
      <c r="O299" s="125" t="str">
        <f>IF(DATA2!O299="","",DATA2!O299)</f>
        <v/>
      </c>
      <c r="P299" s="125" t="str">
        <f>IF(DATA2!P299="","",DATA2!P299)</f>
        <v/>
      </c>
      <c r="Q299" s="125" t="str">
        <f>IF(DATA2!Q299="","",DATA2!Q299)</f>
        <v/>
      </c>
      <c r="R299" s="125" t="str">
        <f>IF(DATA2!R299="","",DATA2!R299)</f>
        <v/>
      </c>
      <c r="S299" s="125" t="str">
        <f>IF(DATA2!S299="","",DATA2!S299)</f>
        <v/>
      </c>
      <c r="T299" s="125" t="str">
        <f>IF(DATA2!T299="","",DATA2!T299)</f>
        <v/>
      </c>
      <c r="U299" s="125" t="str">
        <f>IF(DATA2!U299="","",DATA2!U299)</f>
        <v/>
      </c>
      <c r="V299" s="125" t="str">
        <f>IF(DATA2!V299="","",DATA2!V299)</f>
        <v/>
      </c>
      <c r="W299" s="125" t="str">
        <f>IF(DATA2!W299="","",DATA2!W299)</f>
        <v/>
      </c>
      <c r="X299" s="125" t="str">
        <f>IF(DATA2!X299="","",DATA2!X299)</f>
        <v/>
      </c>
      <c r="Y299" s="125" t="str">
        <f>IF(DATA2!Y299="","",DATA2!Y299)</f>
        <v/>
      </c>
      <c r="Z299" s="125" t="str">
        <f>IF(DATA2!Z299="","",DATA2!Z299)</f>
        <v/>
      </c>
      <c r="AA299" s="125" t="str">
        <f>IF(DATA2!AA299="","",DATA2!AA299)</f>
        <v/>
      </c>
      <c r="AB299" s="125" t="str">
        <f>IF(DATA2!AB299="","",DATA2!AB299)</f>
        <v/>
      </c>
      <c r="AC299" s="125" t="str">
        <f>IF(DATA2!AC299="","",DATA2!AC299)</f>
        <v/>
      </c>
      <c r="AD299" s="125" t="str">
        <f>IF(DATA2!AD299="","",DATA2!AD299)</f>
        <v/>
      </c>
      <c r="AE299" s="125" t="str">
        <f>IF(DATA2!AE299="","",DATA2!AE299)</f>
        <v/>
      </c>
      <c r="AF299" s="125" t="str">
        <f>IF(DATA2!AF299="","",DATA2!AF299)</f>
        <v/>
      </c>
      <c r="AG299" s="126" t="str">
        <f>IF(DATA2!AG299="","",DATA2!AG299)</f>
        <v/>
      </c>
      <c r="AH299" s="131">
        <f t="shared" si="465"/>
        <v>0</v>
      </c>
      <c r="AI299" s="130">
        <f t="shared" si="439"/>
        <v>0</v>
      </c>
      <c r="AJ299" s="204"/>
      <c r="AK299" s="206"/>
      <c r="AL299" s="204"/>
      <c r="AM299" s="206"/>
      <c r="AN299" s="200"/>
      <c r="AO299" s="200"/>
      <c r="AP299" s="200"/>
      <c r="AQ299" s="200"/>
      <c r="AR299" s="200"/>
      <c r="AS299" s="200"/>
      <c r="AT299" s="200"/>
      <c r="AU299" s="200"/>
      <c r="AV299" s="200"/>
      <c r="AW299" s="200"/>
    </row>
    <row r="300" spans="1:49" ht="15" customHeight="1" x14ac:dyDescent="0.15">
      <c r="A300" s="203"/>
      <c r="B300" s="74" t="str">
        <f>IF(DATA2!A296="","",DATA2!B300)</f>
        <v/>
      </c>
      <c r="C300" s="127" t="str">
        <f>IF(DATA2!C300="","",DATA2!C300)</f>
        <v/>
      </c>
      <c r="D300" s="127" t="str">
        <f>IF(DATA2!D300="","",DATA2!D300)</f>
        <v/>
      </c>
      <c r="E300" s="127" t="str">
        <f>IF(DATA2!E300="","",DATA2!E300)</f>
        <v/>
      </c>
      <c r="F300" s="127" t="str">
        <f>IF(DATA2!F300="","",DATA2!F300)</f>
        <v/>
      </c>
      <c r="G300" s="127" t="str">
        <f>IF(DATA2!G300="","",DATA2!G300)</f>
        <v/>
      </c>
      <c r="H300" s="127" t="str">
        <f>IF(DATA2!H300="","",DATA2!H300)</f>
        <v/>
      </c>
      <c r="I300" s="127" t="str">
        <f>IF(DATA2!I300="","",DATA2!I300)</f>
        <v/>
      </c>
      <c r="J300" s="127" t="str">
        <f>IF(DATA2!J300="","",DATA2!J300)</f>
        <v/>
      </c>
      <c r="K300" s="127" t="str">
        <f>IF(DATA2!K300="","",DATA2!K300)</f>
        <v/>
      </c>
      <c r="L300" s="127" t="str">
        <f>IF(DATA2!L300="","",DATA2!L300)</f>
        <v/>
      </c>
      <c r="M300" s="127" t="str">
        <f>IF(DATA2!M300="","",DATA2!M300)</f>
        <v/>
      </c>
      <c r="N300" s="127" t="str">
        <f>IF(DATA2!N300="","",DATA2!N300)</f>
        <v/>
      </c>
      <c r="O300" s="127" t="str">
        <f>IF(DATA2!O300="","",DATA2!O300)</f>
        <v/>
      </c>
      <c r="P300" s="127" t="str">
        <f>IF(DATA2!P300="","",DATA2!P300)</f>
        <v/>
      </c>
      <c r="Q300" s="127" t="str">
        <f>IF(DATA2!Q300="","",DATA2!Q300)</f>
        <v/>
      </c>
      <c r="R300" s="127" t="str">
        <f>IF(DATA2!R300="","",DATA2!R300)</f>
        <v/>
      </c>
      <c r="S300" s="127" t="str">
        <f>IF(DATA2!S300="","",DATA2!S300)</f>
        <v/>
      </c>
      <c r="T300" s="127" t="str">
        <f>IF(DATA2!T300="","",DATA2!T300)</f>
        <v/>
      </c>
      <c r="U300" s="127" t="str">
        <f>IF(DATA2!U300="","",DATA2!U300)</f>
        <v/>
      </c>
      <c r="V300" s="127" t="str">
        <f>IF(DATA2!V300="","",DATA2!V300)</f>
        <v/>
      </c>
      <c r="W300" s="127" t="str">
        <f>IF(DATA2!W300="","",DATA2!W300)</f>
        <v/>
      </c>
      <c r="X300" s="127" t="str">
        <f>IF(DATA2!X300="","",DATA2!X300)</f>
        <v/>
      </c>
      <c r="Y300" s="127" t="str">
        <f>IF(DATA2!Y300="","",DATA2!Y300)</f>
        <v/>
      </c>
      <c r="Z300" s="127" t="str">
        <f>IF(DATA2!Z300="","",DATA2!Z300)</f>
        <v/>
      </c>
      <c r="AA300" s="127" t="str">
        <f>IF(DATA2!AA300="","",DATA2!AA300)</f>
        <v/>
      </c>
      <c r="AB300" s="127" t="str">
        <f>IF(DATA2!AB300="","",DATA2!AB300)</f>
        <v/>
      </c>
      <c r="AC300" s="127" t="str">
        <f>IF(DATA2!AC300="","",DATA2!AC300)</f>
        <v/>
      </c>
      <c r="AD300" s="127" t="str">
        <f>IF(DATA2!AD300="","",DATA2!AD300)</f>
        <v/>
      </c>
      <c r="AE300" s="127" t="str">
        <f>IF(DATA2!AE300="","",DATA2!AE300)</f>
        <v/>
      </c>
      <c r="AF300" s="127" t="str">
        <f>IF(DATA2!AF300="","",DATA2!AF300)</f>
        <v/>
      </c>
      <c r="AG300" s="128" t="str">
        <f>IF(DATA2!AG300="","",DATA2!AG300)</f>
        <v/>
      </c>
      <c r="AH300" s="132">
        <f t="shared" si="465"/>
        <v>0</v>
      </c>
      <c r="AI300" s="133">
        <f t="shared" si="439"/>
        <v>0</v>
      </c>
      <c r="AJ300" s="205"/>
      <c r="AK300" s="207"/>
      <c r="AL300" s="205"/>
      <c r="AM300" s="207"/>
      <c r="AN300" s="201"/>
      <c r="AO300" s="201"/>
      <c r="AP300" s="201"/>
      <c r="AQ300" s="201"/>
      <c r="AR300" s="201"/>
      <c r="AS300" s="201"/>
      <c r="AT300" s="201"/>
      <c r="AU300" s="201"/>
      <c r="AV300" s="201"/>
      <c r="AW300" s="201"/>
    </row>
    <row r="301" spans="1:49" ht="15" customHeight="1" x14ac:dyDescent="0.15">
      <c r="A301" s="202" t="str">
        <f>IF(DATA2!A301="","",DATA2!A301)</f>
        <v/>
      </c>
      <c r="B301" s="11" t="str">
        <f>IF(DATA2!A301="","",DATA2!B301)</f>
        <v/>
      </c>
      <c r="C301" s="134" t="str">
        <f>IF(DATA2!C301="","",DATA2!C301)</f>
        <v/>
      </c>
      <c r="D301" s="134" t="str">
        <f>IF(DATA2!D301="","",DATA2!D301)</f>
        <v/>
      </c>
      <c r="E301" s="134" t="str">
        <f>IF(DATA2!E301="","",DATA2!E301)</f>
        <v/>
      </c>
      <c r="F301" s="134" t="str">
        <f>IF(DATA2!F301="","",DATA2!F301)</f>
        <v/>
      </c>
      <c r="G301" s="134" t="str">
        <f>IF(DATA2!G301="","",DATA2!G301)</f>
        <v/>
      </c>
      <c r="H301" s="134" t="str">
        <f>IF(DATA2!H301="","",DATA2!H301)</f>
        <v/>
      </c>
      <c r="I301" s="134" t="str">
        <f>IF(DATA2!I301="","",DATA2!I301)</f>
        <v/>
      </c>
      <c r="J301" s="134" t="str">
        <f>IF(DATA2!J301="","",DATA2!J301)</f>
        <v/>
      </c>
      <c r="K301" s="134" t="str">
        <f>IF(DATA2!K301="","",DATA2!K301)</f>
        <v/>
      </c>
      <c r="L301" s="134" t="str">
        <f>IF(DATA2!L301="","",DATA2!L301)</f>
        <v/>
      </c>
      <c r="M301" s="134" t="str">
        <f>IF(DATA2!M301="","",DATA2!M301)</f>
        <v/>
      </c>
      <c r="N301" s="134" t="str">
        <f>IF(DATA2!N301="","",DATA2!N301)</f>
        <v/>
      </c>
      <c r="O301" s="134" t="str">
        <f>IF(DATA2!O301="","",DATA2!O301)</f>
        <v/>
      </c>
      <c r="P301" s="134" t="str">
        <f>IF(DATA2!P301="","",DATA2!P301)</f>
        <v/>
      </c>
      <c r="Q301" s="134" t="str">
        <f>IF(DATA2!Q301="","",DATA2!Q301)</f>
        <v/>
      </c>
      <c r="R301" s="134" t="str">
        <f>IF(DATA2!R301="","",DATA2!R301)</f>
        <v/>
      </c>
      <c r="S301" s="134" t="str">
        <f>IF(DATA2!S301="","",DATA2!S301)</f>
        <v/>
      </c>
      <c r="T301" s="134" t="str">
        <f>IF(DATA2!T301="","",DATA2!T301)</f>
        <v/>
      </c>
      <c r="U301" s="134" t="str">
        <f>IF(DATA2!U301="","",DATA2!U301)</f>
        <v/>
      </c>
      <c r="V301" s="134" t="str">
        <f>IF(DATA2!V301="","",DATA2!V301)</f>
        <v/>
      </c>
      <c r="W301" s="134" t="str">
        <f>IF(DATA2!W301="","",DATA2!W301)</f>
        <v/>
      </c>
      <c r="X301" s="134" t="str">
        <f>IF(DATA2!X301="","",DATA2!X301)</f>
        <v/>
      </c>
      <c r="Y301" s="134" t="str">
        <f>IF(DATA2!Y301="","",DATA2!Y301)</f>
        <v/>
      </c>
      <c r="Z301" s="134" t="str">
        <f>IF(DATA2!Z301="","",DATA2!Z301)</f>
        <v/>
      </c>
      <c r="AA301" s="134" t="str">
        <f>IF(DATA2!AA301="","",DATA2!AA301)</f>
        <v/>
      </c>
      <c r="AB301" s="134" t="str">
        <f>IF(DATA2!AB301="","",DATA2!AB301)</f>
        <v/>
      </c>
      <c r="AC301" s="134" t="str">
        <f>IF(DATA2!AC301="","",DATA2!AC301)</f>
        <v/>
      </c>
      <c r="AD301" s="134" t="str">
        <f>IF(DATA2!AD301="","",DATA2!AD301)</f>
        <v/>
      </c>
      <c r="AE301" s="134" t="str">
        <f>IF(DATA2!AE301="","",DATA2!AE301)</f>
        <v/>
      </c>
      <c r="AF301" s="134" t="str">
        <f>IF(DATA2!AF301="","",DATA2!AF301)</f>
        <v/>
      </c>
      <c r="AG301" s="135" t="str">
        <f>IF(DATA2!AG301="","",DATA2!AG301)</f>
        <v/>
      </c>
      <c r="AH301" s="188">
        <f>COUNTIFS(DATA2!$C$3:$AG$3,0,DATA2!$C301:$AG301,"&lt;&gt;")</f>
        <v>0</v>
      </c>
      <c r="AI301" s="188">
        <f>COUNTIFS(DATA2!$C$3:$AG$3,"&gt;0",DATA2!$C301:$AG301,"&lt;&gt;")</f>
        <v>0</v>
      </c>
      <c r="AJ301" s="204">
        <f t="shared" ref="AJ301" si="482">COUNTIFS($C$3:$AG$3,"=0",C302:AG302,"&gt;0")+COUNTIFS($C$3:$AG$3,"=0",C303:AG303,"&gt;0")</f>
        <v>0</v>
      </c>
      <c r="AK301" s="206">
        <f t="shared" ref="AK301" si="483">COUNTIFS($C$3:$AG$3,"&lt;&gt;0",C302:AG302,"&gt;0")+COUNTIFS($C$3:$AG$3,"&lt;&gt;0",C303:AG303,"&gt;0")</f>
        <v>0</v>
      </c>
      <c r="AL301" s="204">
        <f t="shared" ref="AL301" si="484">COUNTIFS($C$3:$AG$3,"=0",C304:AG304,"&gt;0")+COUNTIFS($C$3:$AG$3,"=0",C305:AG305,"&gt;0")</f>
        <v>0</v>
      </c>
      <c r="AM301" s="206">
        <f t="shared" ref="AM301" si="485">COUNTIFS($C$3:$AG$3,"&lt;&gt;0",C304:AG304,"&gt;0")+COUNTIFS($C$3:$AG$3,"&lt;&gt;0",C305:AG305,"&gt;0")</f>
        <v>0</v>
      </c>
      <c r="AN301" s="200">
        <f t="shared" ref="AN301:AP301" si="486">COUNTIF($C301:$AG301,AN$5)</f>
        <v>0</v>
      </c>
      <c r="AO301" s="200">
        <f t="shared" si="486"/>
        <v>0</v>
      </c>
      <c r="AP301" s="200">
        <f t="shared" si="486"/>
        <v>0</v>
      </c>
      <c r="AQ301" s="200">
        <f t="shared" ref="AQ301" si="487">COUNTIF($C301:$AG301,AQ$5)+COUNTIF($C301:$AG301,"半振")*0.5</f>
        <v>0</v>
      </c>
      <c r="AR301" s="200">
        <f t="shared" ref="AR301" si="488">COUNTIF($C301:$AG301,AR$5)+COUNTIF($C301:$AG301,"半有")*0.5</f>
        <v>0</v>
      </c>
      <c r="AS301" s="200">
        <f t="shared" ref="AS301" si="489">COUNTIF($C301:$AG301,AS$5)+COUNTIF($C301:$AG301,"半欠")*0.5</f>
        <v>0</v>
      </c>
      <c r="AT301" s="200">
        <f t="shared" si="448"/>
        <v>0</v>
      </c>
      <c r="AU301" s="200">
        <f t="shared" si="448"/>
        <v>0</v>
      </c>
      <c r="AV301" s="200">
        <f t="shared" si="448"/>
        <v>0</v>
      </c>
      <c r="AW301" s="200">
        <f t="shared" si="448"/>
        <v>0</v>
      </c>
    </row>
    <row r="302" spans="1:49" ht="15" customHeight="1" x14ac:dyDescent="0.15">
      <c r="A302" s="202"/>
      <c r="B302" s="44" t="str">
        <f>IF(DATA2!A301="","",DATA2!B302)</f>
        <v/>
      </c>
      <c r="C302" s="123" t="str">
        <f>IF(DATA2!C302="","",DATA2!C302)</f>
        <v/>
      </c>
      <c r="D302" s="123" t="str">
        <f>IF(DATA2!D302="","",DATA2!D302)</f>
        <v/>
      </c>
      <c r="E302" s="123" t="str">
        <f>IF(DATA2!E302="","",DATA2!E302)</f>
        <v/>
      </c>
      <c r="F302" s="123" t="str">
        <f>IF(DATA2!F302="","",DATA2!F302)</f>
        <v/>
      </c>
      <c r="G302" s="123" t="str">
        <f>IF(DATA2!G302="","",DATA2!G302)</f>
        <v/>
      </c>
      <c r="H302" s="123" t="str">
        <f>IF(DATA2!H302="","",DATA2!H302)</f>
        <v/>
      </c>
      <c r="I302" s="123" t="str">
        <f>IF(DATA2!I302="","",DATA2!I302)</f>
        <v/>
      </c>
      <c r="J302" s="123" t="str">
        <f>IF(DATA2!J302="","",DATA2!J302)</f>
        <v/>
      </c>
      <c r="K302" s="123" t="str">
        <f>IF(DATA2!K302="","",DATA2!K302)</f>
        <v/>
      </c>
      <c r="L302" s="123" t="str">
        <f>IF(DATA2!L302="","",DATA2!L302)</f>
        <v/>
      </c>
      <c r="M302" s="123" t="str">
        <f>IF(DATA2!M302="","",DATA2!M302)</f>
        <v/>
      </c>
      <c r="N302" s="123" t="str">
        <f>IF(DATA2!N302="","",DATA2!N302)</f>
        <v/>
      </c>
      <c r="O302" s="123" t="str">
        <f>IF(DATA2!O302="","",DATA2!O302)</f>
        <v/>
      </c>
      <c r="P302" s="123" t="str">
        <f>IF(DATA2!P302="","",DATA2!P302)</f>
        <v/>
      </c>
      <c r="Q302" s="123" t="str">
        <f>IF(DATA2!Q302="","",DATA2!Q302)</f>
        <v/>
      </c>
      <c r="R302" s="123" t="str">
        <f>IF(DATA2!R302="","",DATA2!R302)</f>
        <v/>
      </c>
      <c r="S302" s="123" t="str">
        <f>IF(DATA2!S302="","",DATA2!S302)</f>
        <v/>
      </c>
      <c r="T302" s="123" t="str">
        <f>IF(DATA2!T302="","",DATA2!T302)</f>
        <v/>
      </c>
      <c r="U302" s="123" t="str">
        <f>IF(DATA2!U302="","",DATA2!U302)</f>
        <v/>
      </c>
      <c r="V302" s="123" t="str">
        <f>IF(DATA2!V302="","",DATA2!V302)</f>
        <v/>
      </c>
      <c r="W302" s="123" t="str">
        <f>IF(DATA2!W302="","",DATA2!W302)</f>
        <v/>
      </c>
      <c r="X302" s="123" t="str">
        <f>IF(DATA2!X302="","",DATA2!X302)</f>
        <v/>
      </c>
      <c r="Y302" s="123" t="str">
        <f>IF(DATA2!Y302="","",DATA2!Y302)</f>
        <v/>
      </c>
      <c r="Z302" s="123" t="str">
        <f>IF(DATA2!Z302="","",DATA2!Z302)</f>
        <v/>
      </c>
      <c r="AA302" s="123" t="str">
        <f>IF(DATA2!AA302="","",DATA2!AA302)</f>
        <v/>
      </c>
      <c r="AB302" s="123" t="str">
        <f>IF(DATA2!AB302="","",DATA2!AB302)</f>
        <v/>
      </c>
      <c r="AC302" s="123" t="str">
        <f>IF(DATA2!AC302="","",DATA2!AC302)</f>
        <v/>
      </c>
      <c r="AD302" s="123" t="str">
        <f>IF(DATA2!AD302="","",DATA2!AD302)</f>
        <v/>
      </c>
      <c r="AE302" s="123" t="str">
        <f>IF(DATA2!AE302="","",DATA2!AE302)</f>
        <v/>
      </c>
      <c r="AF302" s="123" t="str">
        <f>IF(DATA2!AF302="","",DATA2!AF302)</f>
        <v/>
      </c>
      <c r="AG302" s="124" t="str">
        <f>IF(DATA2!AG302="","",DATA2!AG302)</f>
        <v/>
      </c>
      <c r="AH302" s="129">
        <f t="shared" si="465"/>
        <v>0</v>
      </c>
      <c r="AI302" s="129">
        <f t="shared" si="439"/>
        <v>0</v>
      </c>
      <c r="AJ302" s="204"/>
      <c r="AK302" s="206"/>
      <c r="AL302" s="204"/>
      <c r="AM302" s="206"/>
      <c r="AN302" s="200"/>
      <c r="AO302" s="200"/>
      <c r="AP302" s="200"/>
      <c r="AQ302" s="200"/>
      <c r="AR302" s="200"/>
      <c r="AS302" s="200"/>
      <c r="AT302" s="200"/>
      <c r="AU302" s="200"/>
      <c r="AV302" s="200"/>
      <c r="AW302" s="200"/>
    </row>
    <row r="303" spans="1:49" ht="15" customHeight="1" x14ac:dyDescent="0.15">
      <c r="A303" s="202"/>
      <c r="B303" s="46" t="str">
        <f>IF(DATA2!A301="","",DATA2!B303)</f>
        <v/>
      </c>
      <c r="C303" s="125" t="str">
        <f>IF(DATA2!C303="","",DATA2!C303)</f>
        <v/>
      </c>
      <c r="D303" s="125" t="str">
        <f>IF(DATA2!D303="","",DATA2!D303)</f>
        <v/>
      </c>
      <c r="E303" s="125" t="str">
        <f>IF(DATA2!E303="","",DATA2!E303)</f>
        <v/>
      </c>
      <c r="F303" s="125" t="str">
        <f>IF(DATA2!F303="","",DATA2!F303)</f>
        <v/>
      </c>
      <c r="G303" s="125" t="str">
        <f>IF(DATA2!G303="","",DATA2!G303)</f>
        <v/>
      </c>
      <c r="H303" s="125" t="str">
        <f>IF(DATA2!H303="","",DATA2!H303)</f>
        <v/>
      </c>
      <c r="I303" s="125" t="str">
        <f>IF(DATA2!I303="","",DATA2!I303)</f>
        <v/>
      </c>
      <c r="J303" s="125" t="str">
        <f>IF(DATA2!J303="","",DATA2!J303)</f>
        <v/>
      </c>
      <c r="K303" s="125" t="str">
        <f>IF(DATA2!K303="","",DATA2!K303)</f>
        <v/>
      </c>
      <c r="L303" s="125" t="str">
        <f>IF(DATA2!L303="","",DATA2!L303)</f>
        <v/>
      </c>
      <c r="M303" s="125" t="str">
        <f>IF(DATA2!M303="","",DATA2!M303)</f>
        <v/>
      </c>
      <c r="N303" s="125" t="str">
        <f>IF(DATA2!N303="","",DATA2!N303)</f>
        <v/>
      </c>
      <c r="O303" s="125" t="str">
        <f>IF(DATA2!O303="","",DATA2!O303)</f>
        <v/>
      </c>
      <c r="P303" s="125" t="str">
        <f>IF(DATA2!P303="","",DATA2!P303)</f>
        <v/>
      </c>
      <c r="Q303" s="125" t="str">
        <f>IF(DATA2!Q303="","",DATA2!Q303)</f>
        <v/>
      </c>
      <c r="R303" s="125" t="str">
        <f>IF(DATA2!R303="","",DATA2!R303)</f>
        <v/>
      </c>
      <c r="S303" s="125" t="str">
        <f>IF(DATA2!S303="","",DATA2!S303)</f>
        <v/>
      </c>
      <c r="T303" s="125" t="str">
        <f>IF(DATA2!T303="","",DATA2!T303)</f>
        <v/>
      </c>
      <c r="U303" s="125" t="str">
        <f>IF(DATA2!U303="","",DATA2!U303)</f>
        <v/>
      </c>
      <c r="V303" s="125" t="str">
        <f>IF(DATA2!V303="","",DATA2!V303)</f>
        <v/>
      </c>
      <c r="W303" s="125" t="str">
        <f>IF(DATA2!W303="","",DATA2!W303)</f>
        <v/>
      </c>
      <c r="X303" s="125" t="str">
        <f>IF(DATA2!X303="","",DATA2!X303)</f>
        <v/>
      </c>
      <c r="Y303" s="125" t="str">
        <f>IF(DATA2!Y303="","",DATA2!Y303)</f>
        <v/>
      </c>
      <c r="Z303" s="125" t="str">
        <f>IF(DATA2!Z303="","",DATA2!Z303)</f>
        <v/>
      </c>
      <c r="AA303" s="125" t="str">
        <f>IF(DATA2!AA303="","",DATA2!AA303)</f>
        <v/>
      </c>
      <c r="AB303" s="125" t="str">
        <f>IF(DATA2!AB303="","",DATA2!AB303)</f>
        <v/>
      </c>
      <c r="AC303" s="125" t="str">
        <f>IF(DATA2!AC303="","",DATA2!AC303)</f>
        <v/>
      </c>
      <c r="AD303" s="125" t="str">
        <f>IF(DATA2!AD303="","",DATA2!AD303)</f>
        <v/>
      </c>
      <c r="AE303" s="125" t="str">
        <f>IF(DATA2!AE303="","",DATA2!AE303)</f>
        <v/>
      </c>
      <c r="AF303" s="125" t="str">
        <f>IF(DATA2!AF303="","",DATA2!AF303)</f>
        <v/>
      </c>
      <c r="AG303" s="126" t="str">
        <f>IF(DATA2!AG303="","",DATA2!AG303)</f>
        <v/>
      </c>
      <c r="AH303" s="130">
        <f t="shared" si="465"/>
        <v>0</v>
      </c>
      <c r="AI303" s="130">
        <f t="shared" si="439"/>
        <v>0</v>
      </c>
      <c r="AJ303" s="204"/>
      <c r="AK303" s="206"/>
      <c r="AL303" s="204"/>
      <c r="AM303" s="206"/>
      <c r="AN303" s="200"/>
      <c r="AO303" s="200"/>
      <c r="AP303" s="200"/>
      <c r="AQ303" s="200"/>
      <c r="AR303" s="200"/>
      <c r="AS303" s="200"/>
      <c r="AT303" s="200"/>
      <c r="AU303" s="200"/>
      <c r="AV303" s="200"/>
      <c r="AW303" s="200"/>
    </row>
    <row r="304" spans="1:49" ht="15" customHeight="1" x14ac:dyDescent="0.15">
      <c r="A304" s="202"/>
      <c r="B304" s="46" t="str">
        <f>IF(DATA2!A301="","",DATA2!B304)</f>
        <v/>
      </c>
      <c r="C304" s="125" t="str">
        <f>IF(DATA2!C304="","",DATA2!C304)</f>
        <v/>
      </c>
      <c r="D304" s="125" t="str">
        <f>IF(DATA2!D304="","",DATA2!D304)</f>
        <v/>
      </c>
      <c r="E304" s="125" t="str">
        <f>IF(DATA2!E304="","",DATA2!E304)</f>
        <v/>
      </c>
      <c r="F304" s="125" t="str">
        <f>IF(DATA2!F304="","",DATA2!F304)</f>
        <v/>
      </c>
      <c r="G304" s="125" t="str">
        <f>IF(DATA2!G304="","",DATA2!G304)</f>
        <v/>
      </c>
      <c r="H304" s="125" t="str">
        <f>IF(DATA2!H304="","",DATA2!H304)</f>
        <v/>
      </c>
      <c r="I304" s="125" t="str">
        <f>IF(DATA2!I304="","",DATA2!I304)</f>
        <v/>
      </c>
      <c r="J304" s="125" t="str">
        <f>IF(DATA2!J304="","",DATA2!J304)</f>
        <v/>
      </c>
      <c r="K304" s="125" t="str">
        <f>IF(DATA2!K304="","",DATA2!K304)</f>
        <v/>
      </c>
      <c r="L304" s="125" t="str">
        <f>IF(DATA2!L304="","",DATA2!L304)</f>
        <v/>
      </c>
      <c r="M304" s="125" t="str">
        <f>IF(DATA2!M304="","",DATA2!M304)</f>
        <v/>
      </c>
      <c r="N304" s="125" t="str">
        <f>IF(DATA2!N304="","",DATA2!N304)</f>
        <v/>
      </c>
      <c r="O304" s="125" t="str">
        <f>IF(DATA2!O304="","",DATA2!O304)</f>
        <v/>
      </c>
      <c r="P304" s="125" t="str">
        <f>IF(DATA2!P304="","",DATA2!P304)</f>
        <v/>
      </c>
      <c r="Q304" s="125" t="str">
        <f>IF(DATA2!Q304="","",DATA2!Q304)</f>
        <v/>
      </c>
      <c r="R304" s="125" t="str">
        <f>IF(DATA2!R304="","",DATA2!R304)</f>
        <v/>
      </c>
      <c r="S304" s="125" t="str">
        <f>IF(DATA2!S304="","",DATA2!S304)</f>
        <v/>
      </c>
      <c r="T304" s="125" t="str">
        <f>IF(DATA2!T304="","",DATA2!T304)</f>
        <v/>
      </c>
      <c r="U304" s="125" t="str">
        <f>IF(DATA2!U304="","",DATA2!U304)</f>
        <v/>
      </c>
      <c r="V304" s="125" t="str">
        <f>IF(DATA2!V304="","",DATA2!V304)</f>
        <v/>
      </c>
      <c r="W304" s="125" t="str">
        <f>IF(DATA2!W304="","",DATA2!W304)</f>
        <v/>
      </c>
      <c r="X304" s="125" t="str">
        <f>IF(DATA2!X304="","",DATA2!X304)</f>
        <v/>
      </c>
      <c r="Y304" s="125" t="str">
        <f>IF(DATA2!Y304="","",DATA2!Y304)</f>
        <v/>
      </c>
      <c r="Z304" s="125" t="str">
        <f>IF(DATA2!Z304="","",DATA2!Z304)</f>
        <v/>
      </c>
      <c r="AA304" s="125" t="str">
        <f>IF(DATA2!AA304="","",DATA2!AA304)</f>
        <v/>
      </c>
      <c r="AB304" s="125" t="str">
        <f>IF(DATA2!AB304="","",DATA2!AB304)</f>
        <v/>
      </c>
      <c r="AC304" s="125" t="str">
        <f>IF(DATA2!AC304="","",DATA2!AC304)</f>
        <v/>
      </c>
      <c r="AD304" s="125" t="str">
        <f>IF(DATA2!AD304="","",DATA2!AD304)</f>
        <v/>
      </c>
      <c r="AE304" s="125" t="str">
        <f>IF(DATA2!AE304="","",DATA2!AE304)</f>
        <v/>
      </c>
      <c r="AF304" s="125" t="str">
        <f>IF(DATA2!AF304="","",DATA2!AF304)</f>
        <v/>
      </c>
      <c r="AG304" s="126" t="str">
        <f>IF(DATA2!AG304="","",DATA2!AG304)</f>
        <v/>
      </c>
      <c r="AH304" s="131">
        <f t="shared" si="465"/>
        <v>0</v>
      </c>
      <c r="AI304" s="130">
        <f t="shared" si="439"/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IF(DATA2!A301="","",DATA2!B305)</f>
        <v/>
      </c>
      <c r="C305" s="127" t="str">
        <f>IF(DATA2!C305="","",DATA2!C305)</f>
        <v/>
      </c>
      <c r="D305" s="127" t="str">
        <f>IF(DATA2!D305="","",DATA2!D305)</f>
        <v/>
      </c>
      <c r="E305" s="127" t="str">
        <f>IF(DATA2!E305="","",DATA2!E305)</f>
        <v/>
      </c>
      <c r="F305" s="127" t="str">
        <f>IF(DATA2!F305="","",DATA2!F305)</f>
        <v/>
      </c>
      <c r="G305" s="127" t="str">
        <f>IF(DATA2!G305="","",DATA2!G305)</f>
        <v/>
      </c>
      <c r="H305" s="127" t="str">
        <f>IF(DATA2!H305="","",DATA2!H305)</f>
        <v/>
      </c>
      <c r="I305" s="127" t="str">
        <f>IF(DATA2!I305="","",DATA2!I305)</f>
        <v/>
      </c>
      <c r="J305" s="127" t="str">
        <f>IF(DATA2!J305="","",DATA2!J305)</f>
        <v/>
      </c>
      <c r="K305" s="127" t="str">
        <f>IF(DATA2!K305="","",DATA2!K305)</f>
        <v/>
      </c>
      <c r="L305" s="127" t="str">
        <f>IF(DATA2!L305="","",DATA2!L305)</f>
        <v/>
      </c>
      <c r="M305" s="127" t="str">
        <f>IF(DATA2!M305="","",DATA2!M305)</f>
        <v/>
      </c>
      <c r="N305" s="127" t="str">
        <f>IF(DATA2!N305="","",DATA2!N305)</f>
        <v/>
      </c>
      <c r="O305" s="127" t="str">
        <f>IF(DATA2!O305="","",DATA2!O305)</f>
        <v/>
      </c>
      <c r="P305" s="127" t="str">
        <f>IF(DATA2!P305="","",DATA2!P305)</f>
        <v/>
      </c>
      <c r="Q305" s="127" t="str">
        <f>IF(DATA2!Q305="","",DATA2!Q305)</f>
        <v/>
      </c>
      <c r="R305" s="127" t="str">
        <f>IF(DATA2!R305="","",DATA2!R305)</f>
        <v/>
      </c>
      <c r="S305" s="127" t="str">
        <f>IF(DATA2!S305="","",DATA2!S305)</f>
        <v/>
      </c>
      <c r="T305" s="127" t="str">
        <f>IF(DATA2!T305="","",DATA2!T305)</f>
        <v/>
      </c>
      <c r="U305" s="127" t="str">
        <f>IF(DATA2!U305="","",DATA2!U305)</f>
        <v/>
      </c>
      <c r="V305" s="127" t="str">
        <f>IF(DATA2!V305="","",DATA2!V305)</f>
        <v/>
      </c>
      <c r="W305" s="127" t="str">
        <f>IF(DATA2!W305="","",DATA2!W305)</f>
        <v/>
      </c>
      <c r="X305" s="127" t="str">
        <f>IF(DATA2!X305="","",DATA2!X305)</f>
        <v/>
      </c>
      <c r="Y305" s="127" t="str">
        <f>IF(DATA2!Y305="","",DATA2!Y305)</f>
        <v/>
      </c>
      <c r="Z305" s="127" t="str">
        <f>IF(DATA2!Z305="","",DATA2!Z305)</f>
        <v/>
      </c>
      <c r="AA305" s="127" t="str">
        <f>IF(DATA2!AA305="","",DATA2!AA305)</f>
        <v/>
      </c>
      <c r="AB305" s="127" t="str">
        <f>IF(DATA2!AB305="","",DATA2!AB305)</f>
        <v/>
      </c>
      <c r="AC305" s="127" t="str">
        <f>IF(DATA2!AC305="","",DATA2!AC305)</f>
        <v/>
      </c>
      <c r="AD305" s="127" t="str">
        <f>IF(DATA2!AD305="","",DATA2!AD305)</f>
        <v/>
      </c>
      <c r="AE305" s="127" t="str">
        <f>IF(DATA2!AE305="","",DATA2!AE305)</f>
        <v/>
      </c>
      <c r="AF305" s="127" t="str">
        <f>IF(DATA2!AF305="","",DATA2!AF305)</f>
        <v/>
      </c>
      <c r="AG305" s="128" t="str">
        <f>IF(DATA2!AG305="","",DATA2!AG305)</f>
        <v/>
      </c>
      <c r="AH305" s="132">
        <f t="shared" si="465"/>
        <v>0</v>
      </c>
      <c r="AI305" s="133">
        <f t="shared" si="439"/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IF(DATA2!A306="","",DATA2!A306)</f>
        <v/>
      </c>
      <c r="B306" s="11" t="str">
        <f>IF(DATA2!A306="","",DATA2!B306)</f>
        <v/>
      </c>
      <c r="C306" s="134" t="str">
        <f>IF(DATA2!C306="","",DATA2!C306)</f>
        <v/>
      </c>
      <c r="D306" s="134" t="str">
        <f>IF(DATA2!D306="","",DATA2!D306)</f>
        <v/>
      </c>
      <c r="E306" s="134" t="str">
        <f>IF(DATA2!E306="","",DATA2!E306)</f>
        <v/>
      </c>
      <c r="F306" s="134" t="str">
        <f>IF(DATA2!F306="","",DATA2!F306)</f>
        <v/>
      </c>
      <c r="G306" s="134" t="str">
        <f>IF(DATA2!G306="","",DATA2!G306)</f>
        <v/>
      </c>
      <c r="H306" s="134" t="str">
        <f>IF(DATA2!H306="","",DATA2!H306)</f>
        <v/>
      </c>
      <c r="I306" s="134" t="str">
        <f>IF(DATA2!I306="","",DATA2!I306)</f>
        <v/>
      </c>
      <c r="J306" s="134" t="str">
        <f>IF(DATA2!J306="","",DATA2!J306)</f>
        <v/>
      </c>
      <c r="K306" s="134" t="str">
        <f>IF(DATA2!K306="","",DATA2!K306)</f>
        <v/>
      </c>
      <c r="L306" s="134" t="str">
        <f>IF(DATA2!L306="","",DATA2!L306)</f>
        <v/>
      </c>
      <c r="M306" s="134" t="str">
        <f>IF(DATA2!M306="","",DATA2!M306)</f>
        <v/>
      </c>
      <c r="N306" s="134" t="str">
        <f>IF(DATA2!N306="","",DATA2!N306)</f>
        <v/>
      </c>
      <c r="O306" s="134" t="str">
        <f>IF(DATA2!O306="","",DATA2!O306)</f>
        <v/>
      </c>
      <c r="P306" s="134" t="str">
        <f>IF(DATA2!P306="","",DATA2!P306)</f>
        <v/>
      </c>
      <c r="Q306" s="134" t="str">
        <f>IF(DATA2!Q306="","",DATA2!Q306)</f>
        <v/>
      </c>
      <c r="R306" s="134" t="str">
        <f>IF(DATA2!R306="","",DATA2!R306)</f>
        <v/>
      </c>
      <c r="S306" s="134" t="str">
        <f>IF(DATA2!S306="","",DATA2!S306)</f>
        <v/>
      </c>
      <c r="T306" s="134" t="str">
        <f>IF(DATA2!T306="","",DATA2!T306)</f>
        <v/>
      </c>
      <c r="U306" s="134" t="str">
        <f>IF(DATA2!U306="","",DATA2!U306)</f>
        <v/>
      </c>
      <c r="V306" s="134" t="str">
        <f>IF(DATA2!V306="","",DATA2!V306)</f>
        <v/>
      </c>
      <c r="W306" s="134" t="str">
        <f>IF(DATA2!W306="","",DATA2!W306)</f>
        <v/>
      </c>
      <c r="X306" s="134" t="str">
        <f>IF(DATA2!X306="","",DATA2!X306)</f>
        <v/>
      </c>
      <c r="Y306" s="134" t="str">
        <f>IF(DATA2!Y306="","",DATA2!Y306)</f>
        <v/>
      </c>
      <c r="Z306" s="134" t="str">
        <f>IF(DATA2!Z306="","",DATA2!Z306)</f>
        <v/>
      </c>
      <c r="AA306" s="134" t="str">
        <f>IF(DATA2!AA306="","",DATA2!AA306)</f>
        <v/>
      </c>
      <c r="AB306" s="134" t="str">
        <f>IF(DATA2!AB306="","",DATA2!AB306)</f>
        <v/>
      </c>
      <c r="AC306" s="134" t="str">
        <f>IF(DATA2!AC306="","",DATA2!AC306)</f>
        <v/>
      </c>
      <c r="AD306" s="134" t="str">
        <f>IF(DATA2!AD306="","",DATA2!AD306)</f>
        <v/>
      </c>
      <c r="AE306" s="134" t="str">
        <f>IF(DATA2!AE306="","",DATA2!AE306)</f>
        <v/>
      </c>
      <c r="AF306" s="134" t="str">
        <f>IF(DATA2!AF306="","",DATA2!AF306)</f>
        <v/>
      </c>
      <c r="AG306" s="135" t="str">
        <f>IF(DATA2!AG306="","",DATA2!AG306)</f>
        <v/>
      </c>
      <c r="AH306" s="188">
        <f>COUNTIFS(DATA2!$C$3:$AG$3,0,DATA2!$C306:$AG306,"&lt;&gt;")</f>
        <v>0</v>
      </c>
      <c r="AI306" s="188">
        <f>COUNTIFS(DATA2!$C$3:$AG$3,"&gt;0",DATA2!$C306:$AG306,"&lt;&gt;")</f>
        <v>0</v>
      </c>
      <c r="AJ306" s="204">
        <f t="shared" ref="AJ306" si="490">COUNTIFS($C$3:$AG$3,"=0",C307:AG307,"&gt;0")+COUNTIFS($C$3:$AG$3,"=0",C308:AG308,"&gt;0")</f>
        <v>0</v>
      </c>
      <c r="AK306" s="206">
        <f t="shared" ref="AK306" si="491">COUNTIFS($C$3:$AG$3,"&lt;&gt;0",C307:AG307,"&gt;0")+COUNTIFS($C$3:$AG$3,"&lt;&gt;0",C308:AG308,"&gt;0")</f>
        <v>0</v>
      </c>
      <c r="AL306" s="204">
        <f t="shared" ref="AL306" si="492">COUNTIFS($C$3:$AG$3,"=0",C309:AG309,"&gt;0")+COUNTIFS($C$3:$AG$3,"=0",C310:AG310,"&gt;0")</f>
        <v>0</v>
      </c>
      <c r="AM306" s="206">
        <f t="shared" ref="AM306" si="493">COUNTIFS($C$3:$AG$3,"&lt;&gt;0",C309:AG309,"&gt;0")+COUNTIFS($C$3:$AG$3,"&lt;&gt;0",C310:AG310,"&gt;0")</f>
        <v>0</v>
      </c>
      <c r="AN306" s="200">
        <f t="shared" ref="AN306:AP306" si="494">COUNTIF($C306:$AG306,AN$5)</f>
        <v>0</v>
      </c>
      <c r="AO306" s="200">
        <f t="shared" si="494"/>
        <v>0</v>
      </c>
      <c r="AP306" s="200">
        <f t="shared" si="494"/>
        <v>0</v>
      </c>
      <c r="AQ306" s="200">
        <f t="shared" ref="AQ306" si="495">COUNTIF($C306:$AG306,AQ$5)+COUNTIF($C306:$AG306,"半振")*0.5</f>
        <v>0</v>
      </c>
      <c r="AR306" s="200">
        <f t="shared" ref="AR306" si="496">COUNTIF($C306:$AG306,AR$5)+COUNTIF($C306:$AG306,"半有")*0.5</f>
        <v>0</v>
      </c>
      <c r="AS306" s="200">
        <f t="shared" ref="AS306" si="497">COUNTIF($C306:$AG306,AS$5)+COUNTIF($C306:$AG306,"半欠")*0.5</f>
        <v>0</v>
      </c>
      <c r="AT306" s="200">
        <f t="shared" si="448"/>
        <v>0</v>
      </c>
      <c r="AU306" s="200">
        <f t="shared" si="448"/>
        <v>0</v>
      </c>
      <c r="AV306" s="200">
        <f t="shared" si="448"/>
        <v>0</v>
      </c>
      <c r="AW306" s="200">
        <f t="shared" si="448"/>
        <v>0</v>
      </c>
    </row>
    <row r="307" spans="1:49" ht="15" customHeight="1" x14ac:dyDescent="0.15">
      <c r="A307" s="202"/>
      <c r="B307" s="44" t="str">
        <f>IF(DATA2!A306="","",DATA2!B307)</f>
        <v/>
      </c>
      <c r="C307" s="123" t="str">
        <f>IF(DATA2!C307="","",DATA2!C307)</f>
        <v/>
      </c>
      <c r="D307" s="123" t="str">
        <f>IF(DATA2!D307="","",DATA2!D307)</f>
        <v/>
      </c>
      <c r="E307" s="123" t="str">
        <f>IF(DATA2!E307="","",DATA2!E307)</f>
        <v/>
      </c>
      <c r="F307" s="123" t="str">
        <f>IF(DATA2!F307="","",DATA2!F307)</f>
        <v/>
      </c>
      <c r="G307" s="123" t="str">
        <f>IF(DATA2!G307="","",DATA2!G307)</f>
        <v/>
      </c>
      <c r="H307" s="123" t="str">
        <f>IF(DATA2!H307="","",DATA2!H307)</f>
        <v/>
      </c>
      <c r="I307" s="123" t="str">
        <f>IF(DATA2!I307="","",DATA2!I307)</f>
        <v/>
      </c>
      <c r="J307" s="123" t="str">
        <f>IF(DATA2!J307="","",DATA2!J307)</f>
        <v/>
      </c>
      <c r="K307" s="123" t="str">
        <f>IF(DATA2!K307="","",DATA2!K307)</f>
        <v/>
      </c>
      <c r="L307" s="123" t="str">
        <f>IF(DATA2!L307="","",DATA2!L307)</f>
        <v/>
      </c>
      <c r="M307" s="123" t="str">
        <f>IF(DATA2!M307="","",DATA2!M307)</f>
        <v/>
      </c>
      <c r="N307" s="123" t="str">
        <f>IF(DATA2!N307="","",DATA2!N307)</f>
        <v/>
      </c>
      <c r="O307" s="123" t="str">
        <f>IF(DATA2!O307="","",DATA2!O307)</f>
        <v/>
      </c>
      <c r="P307" s="123" t="str">
        <f>IF(DATA2!P307="","",DATA2!P307)</f>
        <v/>
      </c>
      <c r="Q307" s="123" t="str">
        <f>IF(DATA2!Q307="","",DATA2!Q307)</f>
        <v/>
      </c>
      <c r="R307" s="123" t="str">
        <f>IF(DATA2!R307="","",DATA2!R307)</f>
        <v/>
      </c>
      <c r="S307" s="123" t="str">
        <f>IF(DATA2!S307="","",DATA2!S307)</f>
        <v/>
      </c>
      <c r="T307" s="123" t="str">
        <f>IF(DATA2!T307="","",DATA2!T307)</f>
        <v/>
      </c>
      <c r="U307" s="123" t="str">
        <f>IF(DATA2!U307="","",DATA2!U307)</f>
        <v/>
      </c>
      <c r="V307" s="123" t="str">
        <f>IF(DATA2!V307="","",DATA2!V307)</f>
        <v/>
      </c>
      <c r="W307" s="123" t="str">
        <f>IF(DATA2!W307="","",DATA2!W307)</f>
        <v/>
      </c>
      <c r="X307" s="123" t="str">
        <f>IF(DATA2!X307="","",DATA2!X307)</f>
        <v/>
      </c>
      <c r="Y307" s="123" t="str">
        <f>IF(DATA2!Y307="","",DATA2!Y307)</f>
        <v/>
      </c>
      <c r="Z307" s="123" t="str">
        <f>IF(DATA2!Z307="","",DATA2!Z307)</f>
        <v/>
      </c>
      <c r="AA307" s="123" t="str">
        <f>IF(DATA2!AA307="","",DATA2!AA307)</f>
        <v/>
      </c>
      <c r="AB307" s="123" t="str">
        <f>IF(DATA2!AB307="","",DATA2!AB307)</f>
        <v/>
      </c>
      <c r="AC307" s="123" t="str">
        <f>IF(DATA2!AC307="","",DATA2!AC307)</f>
        <v/>
      </c>
      <c r="AD307" s="123" t="str">
        <f>IF(DATA2!AD307="","",DATA2!AD307)</f>
        <v/>
      </c>
      <c r="AE307" s="123" t="str">
        <f>IF(DATA2!AE307="","",DATA2!AE307)</f>
        <v/>
      </c>
      <c r="AF307" s="123" t="str">
        <f>IF(DATA2!AF307="","",DATA2!AF307)</f>
        <v/>
      </c>
      <c r="AG307" s="124" t="str">
        <f>IF(DATA2!AG307="","",DATA2!AG307)</f>
        <v/>
      </c>
      <c r="AH307" s="129">
        <f t="shared" si="465"/>
        <v>0</v>
      </c>
      <c r="AI307" s="129">
        <f t="shared" si="439"/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2"/>
      <c r="B308" s="46" t="str">
        <f>IF(DATA2!A306="","",DATA2!B308)</f>
        <v/>
      </c>
      <c r="C308" s="125" t="str">
        <f>IF(DATA2!C308="","",DATA2!C308)</f>
        <v/>
      </c>
      <c r="D308" s="125" t="str">
        <f>IF(DATA2!D308="","",DATA2!D308)</f>
        <v/>
      </c>
      <c r="E308" s="125" t="str">
        <f>IF(DATA2!E308="","",DATA2!E308)</f>
        <v/>
      </c>
      <c r="F308" s="125" t="str">
        <f>IF(DATA2!F308="","",DATA2!F308)</f>
        <v/>
      </c>
      <c r="G308" s="125" t="str">
        <f>IF(DATA2!G308="","",DATA2!G308)</f>
        <v/>
      </c>
      <c r="H308" s="125" t="str">
        <f>IF(DATA2!H308="","",DATA2!H308)</f>
        <v/>
      </c>
      <c r="I308" s="125" t="str">
        <f>IF(DATA2!I308="","",DATA2!I308)</f>
        <v/>
      </c>
      <c r="J308" s="125" t="str">
        <f>IF(DATA2!J308="","",DATA2!J308)</f>
        <v/>
      </c>
      <c r="K308" s="125" t="str">
        <f>IF(DATA2!K308="","",DATA2!K308)</f>
        <v/>
      </c>
      <c r="L308" s="125" t="str">
        <f>IF(DATA2!L308="","",DATA2!L308)</f>
        <v/>
      </c>
      <c r="M308" s="125" t="str">
        <f>IF(DATA2!M308="","",DATA2!M308)</f>
        <v/>
      </c>
      <c r="N308" s="125" t="str">
        <f>IF(DATA2!N308="","",DATA2!N308)</f>
        <v/>
      </c>
      <c r="O308" s="125" t="str">
        <f>IF(DATA2!O308="","",DATA2!O308)</f>
        <v/>
      </c>
      <c r="P308" s="125" t="str">
        <f>IF(DATA2!P308="","",DATA2!P308)</f>
        <v/>
      </c>
      <c r="Q308" s="125" t="str">
        <f>IF(DATA2!Q308="","",DATA2!Q308)</f>
        <v/>
      </c>
      <c r="R308" s="125" t="str">
        <f>IF(DATA2!R308="","",DATA2!R308)</f>
        <v/>
      </c>
      <c r="S308" s="125" t="str">
        <f>IF(DATA2!S308="","",DATA2!S308)</f>
        <v/>
      </c>
      <c r="T308" s="125" t="str">
        <f>IF(DATA2!T308="","",DATA2!T308)</f>
        <v/>
      </c>
      <c r="U308" s="125" t="str">
        <f>IF(DATA2!U308="","",DATA2!U308)</f>
        <v/>
      </c>
      <c r="V308" s="125" t="str">
        <f>IF(DATA2!V308="","",DATA2!V308)</f>
        <v/>
      </c>
      <c r="W308" s="125" t="str">
        <f>IF(DATA2!W308="","",DATA2!W308)</f>
        <v/>
      </c>
      <c r="X308" s="125" t="str">
        <f>IF(DATA2!X308="","",DATA2!X308)</f>
        <v/>
      </c>
      <c r="Y308" s="125" t="str">
        <f>IF(DATA2!Y308="","",DATA2!Y308)</f>
        <v/>
      </c>
      <c r="Z308" s="125" t="str">
        <f>IF(DATA2!Z308="","",DATA2!Z308)</f>
        <v/>
      </c>
      <c r="AA308" s="125" t="str">
        <f>IF(DATA2!AA308="","",DATA2!AA308)</f>
        <v/>
      </c>
      <c r="AB308" s="125" t="str">
        <f>IF(DATA2!AB308="","",DATA2!AB308)</f>
        <v/>
      </c>
      <c r="AC308" s="125" t="str">
        <f>IF(DATA2!AC308="","",DATA2!AC308)</f>
        <v/>
      </c>
      <c r="AD308" s="125" t="str">
        <f>IF(DATA2!AD308="","",DATA2!AD308)</f>
        <v/>
      </c>
      <c r="AE308" s="125" t="str">
        <f>IF(DATA2!AE308="","",DATA2!AE308)</f>
        <v/>
      </c>
      <c r="AF308" s="125" t="str">
        <f>IF(DATA2!AF308="","",DATA2!AF308)</f>
        <v/>
      </c>
      <c r="AG308" s="126" t="str">
        <f>IF(DATA2!AG308="","",DATA2!AG308)</f>
        <v/>
      </c>
      <c r="AH308" s="130">
        <f t="shared" si="465"/>
        <v>0</v>
      </c>
      <c r="AI308" s="130">
        <f t="shared" si="439"/>
        <v>0</v>
      </c>
      <c r="AJ308" s="204"/>
      <c r="AK308" s="206"/>
      <c r="AL308" s="204"/>
      <c r="AM308" s="206"/>
      <c r="AN308" s="200"/>
      <c r="AO308" s="200"/>
      <c r="AP308" s="200"/>
      <c r="AQ308" s="200"/>
      <c r="AR308" s="200"/>
      <c r="AS308" s="200"/>
      <c r="AT308" s="200"/>
      <c r="AU308" s="200"/>
      <c r="AV308" s="200"/>
      <c r="AW308" s="200"/>
    </row>
    <row r="309" spans="1:49" ht="15" customHeight="1" x14ac:dyDescent="0.15">
      <c r="A309" s="202"/>
      <c r="B309" s="46" t="str">
        <f>IF(DATA2!A306="","",DATA2!B309)</f>
        <v/>
      </c>
      <c r="C309" s="125" t="str">
        <f>IF(DATA2!C309="","",DATA2!C309)</f>
        <v/>
      </c>
      <c r="D309" s="125" t="str">
        <f>IF(DATA2!D309="","",DATA2!D309)</f>
        <v/>
      </c>
      <c r="E309" s="125" t="str">
        <f>IF(DATA2!E309="","",DATA2!E309)</f>
        <v/>
      </c>
      <c r="F309" s="125" t="str">
        <f>IF(DATA2!F309="","",DATA2!F309)</f>
        <v/>
      </c>
      <c r="G309" s="125" t="str">
        <f>IF(DATA2!G309="","",DATA2!G309)</f>
        <v/>
      </c>
      <c r="H309" s="125" t="str">
        <f>IF(DATA2!H309="","",DATA2!H309)</f>
        <v/>
      </c>
      <c r="I309" s="125" t="str">
        <f>IF(DATA2!I309="","",DATA2!I309)</f>
        <v/>
      </c>
      <c r="J309" s="125" t="str">
        <f>IF(DATA2!J309="","",DATA2!J309)</f>
        <v/>
      </c>
      <c r="K309" s="125" t="str">
        <f>IF(DATA2!K309="","",DATA2!K309)</f>
        <v/>
      </c>
      <c r="L309" s="125" t="str">
        <f>IF(DATA2!L309="","",DATA2!L309)</f>
        <v/>
      </c>
      <c r="M309" s="125" t="str">
        <f>IF(DATA2!M309="","",DATA2!M309)</f>
        <v/>
      </c>
      <c r="N309" s="125" t="str">
        <f>IF(DATA2!N309="","",DATA2!N309)</f>
        <v/>
      </c>
      <c r="O309" s="125" t="str">
        <f>IF(DATA2!O309="","",DATA2!O309)</f>
        <v/>
      </c>
      <c r="P309" s="125" t="str">
        <f>IF(DATA2!P309="","",DATA2!P309)</f>
        <v/>
      </c>
      <c r="Q309" s="125" t="str">
        <f>IF(DATA2!Q309="","",DATA2!Q309)</f>
        <v/>
      </c>
      <c r="R309" s="125" t="str">
        <f>IF(DATA2!R309="","",DATA2!R309)</f>
        <v/>
      </c>
      <c r="S309" s="125" t="str">
        <f>IF(DATA2!S309="","",DATA2!S309)</f>
        <v/>
      </c>
      <c r="T309" s="125" t="str">
        <f>IF(DATA2!T309="","",DATA2!T309)</f>
        <v/>
      </c>
      <c r="U309" s="125" t="str">
        <f>IF(DATA2!U309="","",DATA2!U309)</f>
        <v/>
      </c>
      <c r="V309" s="125" t="str">
        <f>IF(DATA2!V309="","",DATA2!V309)</f>
        <v/>
      </c>
      <c r="W309" s="125" t="str">
        <f>IF(DATA2!W309="","",DATA2!W309)</f>
        <v/>
      </c>
      <c r="X309" s="125" t="str">
        <f>IF(DATA2!X309="","",DATA2!X309)</f>
        <v/>
      </c>
      <c r="Y309" s="125" t="str">
        <f>IF(DATA2!Y309="","",DATA2!Y309)</f>
        <v/>
      </c>
      <c r="Z309" s="125" t="str">
        <f>IF(DATA2!Z309="","",DATA2!Z309)</f>
        <v/>
      </c>
      <c r="AA309" s="125" t="str">
        <f>IF(DATA2!AA309="","",DATA2!AA309)</f>
        <v/>
      </c>
      <c r="AB309" s="125" t="str">
        <f>IF(DATA2!AB309="","",DATA2!AB309)</f>
        <v/>
      </c>
      <c r="AC309" s="125" t="str">
        <f>IF(DATA2!AC309="","",DATA2!AC309)</f>
        <v/>
      </c>
      <c r="AD309" s="125" t="str">
        <f>IF(DATA2!AD309="","",DATA2!AD309)</f>
        <v/>
      </c>
      <c r="AE309" s="125" t="str">
        <f>IF(DATA2!AE309="","",DATA2!AE309)</f>
        <v/>
      </c>
      <c r="AF309" s="125" t="str">
        <f>IF(DATA2!AF309="","",DATA2!AF309)</f>
        <v/>
      </c>
      <c r="AG309" s="126" t="str">
        <f>IF(DATA2!AG309="","",DATA2!AG309)</f>
        <v/>
      </c>
      <c r="AH309" s="131">
        <f t="shared" si="465"/>
        <v>0</v>
      </c>
      <c r="AI309" s="130">
        <f t="shared" si="439"/>
        <v>0</v>
      </c>
      <c r="AJ309" s="204"/>
      <c r="AK309" s="206"/>
      <c r="AL309" s="204"/>
      <c r="AM309" s="206"/>
      <c r="AN309" s="200"/>
      <c r="AO309" s="200"/>
      <c r="AP309" s="200"/>
      <c r="AQ309" s="200"/>
      <c r="AR309" s="200"/>
      <c r="AS309" s="200"/>
      <c r="AT309" s="200"/>
      <c r="AU309" s="200"/>
      <c r="AV309" s="200"/>
      <c r="AW309" s="200"/>
    </row>
    <row r="310" spans="1:49" ht="15" customHeight="1" x14ac:dyDescent="0.15">
      <c r="A310" s="203"/>
      <c r="B310" s="74" t="str">
        <f>IF(DATA2!A306="","",DATA2!B310)</f>
        <v/>
      </c>
      <c r="C310" s="127" t="str">
        <f>IF(DATA2!C310="","",DATA2!C310)</f>
        <v/>
      </c>
      <c r="D310" s="127" t="str">
        <f>IF(DATA2!D310="","",DATA2!D310)</f>
        <v/>
      </c>
      <c r="E310" s="127" t="str">
        <f>IF(DATA2!E310="","",DATA2!E310)</f>
        <v/>
      </c>
      <c r="F310" s="127" t="str">
        <f>IF(DATA2!F310="","",DATA2!F310)</f>
        <v/>
      </c>
      <c r="G310" s="127" t="str">
        <f>IF(DATA2!G310="","",DATA2!G310)</f>
        <v/>
      </c>
      <c r="H310" s="127" t="str">
        <f>IF(DATA2!H310="","",DATA2!H310)</f>
        <v/>
      </c>
      <c r="I310" s="127" t="str">
        <f>IF(DATA2!I310="","",DATA2!I310)</f>
        <v/>
      </c>
      <c r="J310" s="127" t="str">
        <f>IF(DATA2!J310="","",DATA2!J310)</f>
        <v/>
      </c>
      <c r="K310" s="127" t="str">
        <f>IF(DATA2!K310="","",DATA2!K310)</f>
        <v/>
      </c>
      <c r="L310" s="127" t="str">
        <f>IF(DATA2!L310="","",DATA2!L310)</f>
        <v/>
      </c>
      <c r="M310" s="127" t="str">
        <f>IF(DATA2!M310="","",DATA2!M310)</f>
        <v/>
      </c>
      <c r="N310" s="127" t="str">
        <f>IF(DATA2!N310="","",DATA2!N310)</f>
        <v/>
      </c>
      <c r="O310" s="127" t="str">
        <f>IF(DATA2!O310="","",DATA2!O310)</f>
        <v/>
      </c>
      <c r="P310" s="127" t="str">
        <f>IF(DATA2!P310="","",DATA2!P310)</f>
        <v/>
      </c>
      <c r="Q310" s="127" t="str">
        <f>IF(DATA2!Q310="","",DATA2!Q310)</f>
        <v/>
      </c>
      <c r="R310" s="127" t="str">
        <f>IF(DATA2!R310="","",DATA2!R310)</f>
        <v/>
      </c>
      <c r="S310" s="127" t="str">
        <f>IF(DATA2!S310="","",DATA2!S310)</f>
        <v/>
      </c>
      <c r="T310" s="127" t="str">
        <f>IF(DATA2!T310="","",DATA2!T310)</f>
        <v/>
      </c>
      <c r="U310" s="127" t="str">
        <f>IF(DATA2!U310="","",DATA2!U310)</f>
        <v/>
      </c>
      <c r="V310" s="127" t="str">
        <f>IF(DATA2!V310="","",DATA2!V310)</f>
        <v/>
      </c>
      <c r="W310" s="127" t="str">
        <f>IF(DATA2!W310="","",DATA2!W310)</f>
        <v/>
      </c>
      <c r="X310" s="127" t="str">
        <f>IF(DATA2!X310="","",DATA2!X310)</f>
        <v/>
      </c>
      <c r="Y310" s="127" t="str">
        <f>IF(DATA2!Y310="","",DATA2!Y310)</f>
        <v/>
      </c>
      <c r="Z310" s="127" t="str">
        <f>IF(DATA2!Z310="","",DATA2!Z310)</f>
        <v/>
      </c>
      <c r="AA310" s="127" t="str">
        <f>IF(DATA2!AA310="","",DATA2!AA310)</f>
        <v/>
      </c>
      <c r="AB310" s="127" t="str">
        <f>IF(DATA2!AB310="","",DATA2!AB310)</f>
        <v/>
      </c>
      <c r="AC310" s="127" t="str">
        <f>IF(DATA2!AC310="","",DATA2!AC310)</f>
        <v/>
      </c>
      <c r="AD310" s="127" t="str">
        <f>IF(DATA2!AD310="","",DATA2!AD310)</f>
        <v/>
      </c>
      <c r="AE310" s="127" t="str">
        <f>IF(DATA2!AE310="","",DATA2!AE310)</f>
        <v/>
      </c>
      <c r="AF310" s="127" t="str">
        <f>IF(DATA2!AF310="","",DATA2!AF310)</f>
        <v/>
      </c>
      <c r="AG310" s="128" t="str">
        <f>IF(DATA2!AG310="","",DATA2!AG310)</f>
        <v/>
      </c>
      <c r="AH310" s="132">
        <f t="shared" si="465"/>
        <v>0</v>
      </c>
      <c r="AI310" s="133">
        <f t="shared" si="439"/>
        <v>0</v>
      </c>
      <c r="AJ310" s="205"/>
      <c r="AK310" s="207"/>
      <c r="AL310" s="205"/>
      <c r="AM310" s="207"/>
      <c r="AN310" s="201"/>
      <c r="AO310" s="201"/>
      <c r="AP310" s="201"/>
      <c r="AQ310" s="201"/>
      <c r="AR310" s="201"/>
      <c r="AS310" s="201"/>
      <c r="AT310" s="201"/>
      <c r="AU310" s="201"/>
      <c r="AV310" s="201"/>
      <c r="AW310" s="201"/>
    </row>
    <row r="311" spans="1:49" ht="15" customHeight="1" x14ac:dyDescent="0.15">
      <c r="A311" s="202" t="str">
        <f>IF(DATA2!A311="","",DATA2!A311)</f>
        <v/>
      </c>
      <c r="B311" s="11" t="str">
        <f>IF(DATA2!A311="","",DATA2!B311)</f>
        <v/>
      </c>
      <c r="C311" s="134" t="str">
        <f>IF(DATA2!C311="","",DATA2!C311)</f>
        <v/>
      </c>
      <c r="D311" s="134" t="str">
        <f>IF(DATA2!D311="","",DATA2!D311)</f>
        <v/>
      </c>
      <c r="E311" s="134" t="str">
        <f>IF(DATA2!E311="","",DATA2!E311)</f>
        <v/>
      </c>
      <c r="F311" s="134" t="str">
        <f>IF(DATA2!F311="","",DATA2!F311)</f>
        <v/>
      </c>
      <c r="G311" s="134" t="str">
        <f>IF(DATA2!G311="","",DATA2!G311)</f>
        <v/>
      </c>
      <c r="H311" s="134" t="str">
        <f>IF(DATA2!H311="","",DATA2!H311)</f>
        <v/>
      </c>
      <c r="I311" s="134" t="str">
        <f>IF(DATA2!I311="","",DATA2!I311)</f>
        <v/>
      </c>
      <c r="J311" s="134" t="str">
        <f>IF(DATA2!J311="","",DATA2!J311)</f>
        <v/>
      </c>
      <c r="K311" s="134" t="str">
        <f>IF(DATA2!K311="","",DATA2!K311)</f>
        <v/>
      </c>
      <c r="L311" s="134" t="str">
        <f>IF(DATA2!L311="","",DATA2!L311)</f>
        <v/>
      </c>
      <c r="M311" s="134" t="str">
        <f>IF(DATA2!M311="","",DATA2!M311)</f>
        <v/>
      </c>
      <c r="N311" s="134" t="str">
        <f>IF(DATA2!N311="","",DATA2!N311)</f>
        <v/>
      </c>
      <c r="O311" s="134" t="str">
        <f>IF(DATA2!O311="","",DATA2!O311)</f>
        <v/>
      </c>
      <c r="P311" s="134" t="str">
        <f>IF(DATA2!P311="","",DATA2!P311)</f>
        <v/>
      </c>
      <c r="Q311" s="134" t="str">
        <f>IF(DATA2!Q311="","",DATA2!Q311)</f>
        <v/>
      </c>
      <c r="R311" s="134" t="str">
        <f>IF(DATA2!R311="","",DATA2!R311)</f>
        <v/>
      </c>
      <c r="S311" s="134" t="str">
        <f>IF(DATA2!S311="","",DATA2!S311)</f>
        <v/>
      </c>
      <c r="T311" s="134" t="str">
        <f>IF(DATA2!T311="","",DATA2!T311)</f>
        <v/>
      </c>
      <c r="U311" s="134" t="str">
        <f>IF(DATA2!U311="","",DATA2!U311)</f>
        <v/>
      </c>
      <c r="V311" s="134" t="str">
        <f>IF(DATA2!V311="","",DATA2!V311)</f>
        <v/>
      </c>
      <c r="W311" s="134" t="str">
        <f>IF(DATA2!W311="","",DATA2!W311)</f>
        <v/>
      </c>
      <c r="X311" s="134" t="str">
        <f>IF(DATA2!X311="","",DATA2!X311)</f>
        <v/>
      </c>
      <c r="Y311" s="134" t="str">
        <f>IF(DATA2!Y311="","",DATA2!Y311)</f>
        <v/>
      </c>
      <c r="Z311" s="134" t="str">
        <f>IF(DATA2!Z311="","",DATA2!Z311)</f>
        <v/>
      </c>
      <c r="AA311" s="134" t="str">
        <f>IF(DATA2!AA311="","",DATA2!AA311)</f>
        <v/>
      </c>
      <c r="AB311" s="134" t="str">
        <f>IF(DATA2!AB311="","",DATA2!AB311)</f>
        <v/>
      </c>
      <c r="AC311" s="134" t="str">
        <f>IF(DATA2!AC311="","",DATA2!AC311)</f>
        <v/>
      </c>
      <c r="AD311" s="134" t="str">
        <f>IF(DATA2!AD311="","",DATA2!AD311)</f>
        <v/>
      </c>
      <c r="AE311" s="134" t="str">
        <f>IF(DATA2!AE311="","",DATA2!AE311)</f>
        <v/>
      </c>
      <c r="AF311" s="134" t="str">
        <f>IF(DATA2!AF311="","",DATA2!AF311)</f>
        <v/>
      </c>
      <c r="AG311" s="135" t="str">
        <f>IF(DATA2!AG311="","",DATA2!AG311)</f>
        <v/>
      </c>
      <c r="AH311" s="188">
        <f>COUNTIFS(DATA2!$C$3:$AG$3,0,DATA2!$C311:$AG311,"&lt;&gt;")</f>
        <v>0</v>
      </c>
      <c r="AI311" s="188">
        <f>COUNTIFS(DATA2!$C$3:$AG$3,"&gt;0",DATA2!$C311:$AG311,"&lt;&gt;")</f>
        <v>0</v>
      </c>
      <c r="AJ311" s="204">
        <f t="shared" ref="AJ311" si="498">COUNTIFS($C$3:$AG$3,"=0",C312:AG312,"&gt;0")+COUNTIFS($C$3:$AG$3,"=0",C313:AG313,"&gt;0")</f>
        <v>0</v>
      </c>
      <c r="AK311" s="206">
        <f t="shared" ref="AK311" si="499">COUNTIFS($C$3:$AG$3,"&lt;&gt;0",C312:AG312,"&gt;0")+COUNTIFS($C$3:$AG$3,"&lt;&gt;0",C313:AG313,"&gt;0")</f>
        <v>0</v>
      </c>
      <c r="AL311" s="204">
        <f t="shared" ref="AL311" si="500">COUNTIFS($C$3:$AG$3,"=0",C314:AG314,"&gt;0")+COUNTIFS($C$3:$AG$3,"=0",C315:AG315,"&gt;0")</f>
        <v>0</v>
      </c>
      <c r="AM311" s="206">
        <f t="shared" ref="AM311" si="501">COUNTIFS($C$3:$AG$3,"&lt;&gt;0",C314:AG314,"&gt;0")+COUNTIFS($C$3:$AG$3,"&lt;&gt;0",C315:AG315,"&gt;0")</f>
        <v>0</v>
      </c>
      <c r="AN311" s="200">
        <f t="shared" ref="AN311:AP311" si="502">COUNTIF($C311:$AG311,AN$5)</f>
        <v>0</v>
      </c>
      <c r="AO311" s="200">
        <f t="shared" si="502"/>
        <v>0</v>
      </c>
      <c r="AP311" s="200">
        <f t="shared" si="502"/>
        <v>0</v>
      </c>
      <c r="AQ311" s="200">
        <f t="shared" ref="AQ311" si="503">COUNTIF($C311:$AG311,AQ$5)+COUNTIF($C311:$AG311,"半振")*0.5</f>
        <v>0</v>
      </c>
      <c r="AR311" s="200">
        <f t="shared" ref="AR311" si="504">COUNTIF($C311:$AG311,AR$5)+COUNTIF($C311:$AG311,"半有")*0.5</f>
        <v>0</v>
      </c>
      <c r="AS311" s="200">
        <f t="shared" ref="AS311" si="505">COUNTIF($C311:$AG311,AS$5)+COUNTIF($C311:$AG311,"半欠")*0.5</f>
        <v>0</v>
      </c>
      <c r="AT311" s="200">
        <f t="shared" si="448"/>
        <v>0</v>
      </c>
      <c r="AU311" s="200">
        <f t="shared" si="448"/>
        <v>0</v>
      </c>
      <c r="AV311" s="200">
        <f t="shared" si="448"/>
        <v>0</v>
      </c>
      <c r="AW311" s="200">
        <f t="shared" si="448"/>
        <v>0</v>
      </c>
    </row>
    <row r="312" spans="1:49" ht="15" customHeight="1" x14ac:dyDescent="0.15">
      <c r="A312" s="202"/>
      <c r="B312" s="44" t="str">
        <f>IF(DATA2!A311="","",DATA2!B312)</f>
        <v/>
      </c>
      <c r="C312" s="123" t="str">
        <f>IF(DATA2!C312="","",DATA2!C312)</f>
        <v/>
      </c>
      <c r="D312" s="123" t="str">
        <f>IF(DATA2!D312="","",DATA2!D312)</f>
        <v/>
      </c>
      <c r="E312" s="123" t="str">
        <f>IF(DATA2!E312="","",DATA2!E312)</f>
        <v/>
      </c>
      <c r="F312" s="123" t="str">
        <f>IF(DATA2!F312="","",DATA2!F312)</f>
        <v/>
      </c>
      <c r="G312" s="123" t="str">
        <f>IF(DATA2!G312="","",DATA2!G312)</f>
        <v/>
      </c>
      <c r="H312" s="123" t="str">
        <f>IF(DATA2!H312="","",DATA2!H312)</f>
        <v/>
      </c>
      <c r="I312" s="123" t="str">
        <f>IF(DATA2!I312="","",DATA2!I312)</f>
        <v/>
      </c>
      <c r="J312" s="123" t="str">
        <f>IF(DATA2!J312="","",DATA2!J312)</f>
        <v/>
      </c>
      <c r="K312" s="123" t="str">
        <f>IF(DATA2!K312="","",DATA2!K312)</f>
        <v/>
      </c>
      <c r="L312" s="123" t="str">
        <f>IF(DATA2!L312="","",DATA2!L312)</f>
        <v/>
      </c>
      <c r="M312" s="123" t="str">
        <f>IF(DATA2!M312="","",DATA2!M312)</f>
        <v/>
      </c>
      <c r="N312" s="123" t="str">
        <f>IF(DATA2!N312="","",DATA2!N312)</f>
        <v/>
      </c>
      <c r="O312" s="123" t="str">
        <f>IF(DATA2!O312="","",DATA2!O312)</f>
        <v/>
      </c>
      <c r="P312" s="123" t="str">
        <f>IF(DATA2!P312="","",DATA2!P312)</f>
        <v/>
      </c>
      <c r="Q312" s="123" t="str">
        <f>IF(DATA2!Q312="","",DATA2!Q312)</f>
        <v/>
      </c>
      <c r="R312" s="123" t="str">
        <f>IF(DATA2!R312="","",DATA2!R312)</f>
        <v/>
      </c>
      <c r="S312" s="123" t="str">
        <f>IF(DATA2!S312="","",DATA2!S312)</f>
        <v/>
      </c>
      <c r="T312" s="123" t="str">
        <f>IF(DATA2!T312="","",DATA2!T312)</f>
        <v/>
      </c>
      <c r="U312" s="123" t="str">
        <f>IF(DATA2!U312="","",DATA2!U312)</f>
        <v/>
      </c>
      <c r="V312" s="123" t="str">
        <f>IF(DATA2!V312="","",DATA2!V312)</f>
        <v/>
      </c>
      <c r="W312" s="123" t="str">
        <f>IF(DATA2!W312="","",DATA2!W312)</f>
        <v/>
      </c>
      <c r="X312" s="123" t="str">
        <f>IF(DATA2!X312="","",DATA2!X312)</f>
        <v/>
      </c>
      <c r="Y312" s="123" t="str">
        <f>IF(DATA2!Y312="","",DATA2!Y312)</f>
        <v/>
      </c>
      <c r="Z312" s="123" t="str">
        <f>IF(DATA2!Z312="","",DATA2!Z312)</f>
        <v/>
      </c>
      <c r="AA312" s="123" t="str">
        <f>IF(DATA2!AA312="","",DATA2!AA312)</f>
        <v/>
      </c>
      <c r="AB312" s="123" t="str">
        <f>IF(DATA2!AB312="","",DATA2!AB312)</f>
        <v/>
      </c>
      <c r="AC312" s="123" t="str">
        <f>IF(DATA2!AC312="","",DATA2!AC312)</f>
        <v/>
      </c>
      <c r="AD312" s="123" t="str">
        <f>IF(DATA2!AD312="","",DATA2!AD312)</f>
        <v/>
      </c>
      <c r="AE312" s="123" t="str">
        <f>IF(DATA2!AE312="","",DATA2!AE312)</f>
        <v/>
      </c>
      <c r="AF312" s="123" t="str">
        <f>IF(DATA2!AF312="","",DATA2!AF312)</f>
        <v/>
      </c>
      <c r="AG312" s="124" t="str">
        <f>IF(DATA2!AG312="","",DATA2!AG312)</f>
        <v/>
      </c>
      <c r="AH312" s="129">
        <f t="shared" si="465"/>
        <v>0</v>
      </c>
      <c r="AI312" s="129">
        <f t="shared" si="439"/>
        <v>0</v>
      </c>
      <c r="AJ312" s="204"/>
      <c r="AK312" s="206"/>
      <c r="AL312" s="204"/>
      <c r="AM312" s="206"/>
      <c r="AN312" s="200"/>
      <c r="AO312" s="200"/>
      <c r="AP312" s="200"/>
      <c r="AQ312" s="200"/>
      <c r="AR312" s="200"/>
      <c r="AS312" s="200"/>
      <c r="AT312" s="200"/>
      <c r="AU312" s="200"/>
      <c r="AV312" s="200"/>
      <c r="AW312" s="200"/>
    </row>
    <row r="313" spans="1:49" ht="15" customHeight="1" x14ac:dyDescent="0.15">
      <c r="A313" s="202"/>
      <c r="B313" s="46" t="str">
        <f>IF(DATA2!A311="","",DATA2!B313)</f>
        <v/>
      </c>
      <c r="C313" s="125" t="str">
        <f>IF(DATA2!C313="","",DATA2!C313)</f>
        <v/>
      </c>
      <c r="D313" s="125" t="str">
        <f>IF(DATA2!D313="","",DATA2!D313)</f>
        <v/>
      </c>
      <c r="E313" s="125" t="str">
        <f>IF(DATA2!E313="","",DATA2!E313)</f>
        <v/>
      </c>
      <c r="F313" s="125" t="str">
        <f>IF(DATA2!F313="","",DATA2!F313)</f>
        <v/>
      </c>
      <c r="G313" s="125" t="str">
        <f>IF(DATA2!G313="","",DATA2!G313)</f>
        <v/>
      </c>
      <c r="H313" s="125" t="str">
        <f>IF(DATA2!H313="","",DATA2!H313)</f>
        <v/>
      </c>
      <c r="I313" s="125" t="str">
        <f>IF(DATA2!I313="","",DATA2!I313)</f>
        <v/>
      </c>
      <c r="J313" s="125" t="str">
        <f>IF(DATA2!J313="","",DATA2!J313)</f>
        <v/>
      </c>
      <c r="K313" s="125" t="str">
        <f>IF(DATA2!K313="","",DATA2!K313)</f>
        <v/>
      </c>
      <c r="L313" s="125" t="str">
        <f>IF(DATA2!L313="","",DATA2!L313)</f>
        <v/>
      </c>
      <c r="M313" s="125" t="str">
        <f>IF(DATA2!M313="","",DATA2!M313)</f>
        <v/>
      </c>
      <c r="N313" s="125" t="str">
        <f>IF(DATA2!N313="","",DATA2!N313)</f>
        <v/>
      </c>
      <c r="O313" s="125" t="str">
        <f>IF(DATA2!O313="","",DATA2!O313)</f>
        <v/>
      </c>
      <c r="P313" s="125" t="str">
        <f>IF(DATA2!P313="","",DATA2!P313)</f>
        <v/>
      </c>
      <c r="Q313" s="125" t="str">
        <f>IF(DATA2!Q313="","",DATA2!Q313)</f>
        <v/>
      </c>
      <c r="R313" s="125" t="str">
        <f>IF(DATA2!R313="","",DATA2!R313)</f>
        <v/>
      </c>
      <c r="S313" s="125" t="str">
        <f>IF(DATA2!S313="","",DATA2!S313)</f>
        <v/>
      </c>
      <c r="T313" s="125" t="str">
        <f>IF(DATA2!T313="","",DATA2!T313)</f>
        <v/>
      </c>
      <c r="U313" s="125" t="str">
        <f>IF(DATA2!U313="","",DATA2!U313)</f>
        <v/>
      </c>
      <c r="V313" s="125" t="str">
        <f>IF(DATA2!V313="","",DATA2!V313)</f>
        <v/>
      </c>
      <c r="W313" s="125" t="str">
        <f>IF(DATA2!W313="","",DATA2!W313)</f>
        <v/>
      </c>
      <c r="X313" s="125" t="str">
        <f>IF(DATA2!X313="","",DATA2!X313)</f>
        <v/>
      </c>
      <c r="Y313" s="125" t="str">
        <f>IF(DATA2!Y313="","",DATA2!Y313)</f>
        <v/>
      </c>
      <c r="Z313" s="125" t="str">
        <f>IF(DATA2!Z313="","",DATA2!Z313)</f>
        <v/>
      </c>
      <c r="AA313" s="125" t="str">
        <f>IF(DATA2!AA313="","",DATA2!AA313)</f>
        <v/>
      </c>
      <c r="AB313" s="125" t="str">
        <f>IF(DATA2!AB313="","",DATA2!AB313)</f>
        <v/>
      </c>
      <c r="AC313" s="125" t="str">
        <f>IF(DATA2!AC313="","",DATA2!AC313)</f>
        <v/>
      </c>
      <c r="AD313" s="125" t="str">
        <f>IF(DATA2!AD313="","",DATA2!AD313)</f>
        <v/>
      </c>
      <c r="AE313" s="125" t="str">
        <f>IF(DATA2!AE313="","",DATA2!AE313)</f>
        <v/>
      </c>
      <c r="AF313" s="125" t="str">
        <f>IF(DATA2!AF313="","",DATA2!AF313)</f>
        <v/>
      </c>
      <c r="AG313" s="126" t="str">
        <f>IF(DATA2!AG313="","",DATA2!AG313)</f>
        <v/>
      </c>
      <c r="AH313" s="130">
        <f t="shared" si="465"/>
        <v>0</v>
      </c>
      <c r="AI313" s="130">
        <f t="shared" si="439"/>
        <v>0</v>
      </c>
      <c r="AJ313" s="204"/>
      <c r="AK313" s="206"/>
      <c r="AL313" s="204"/>
      <c r="AM313" s="206"/>
      <c r="AN313" s="200"/>
      <c r="AO313" s="200"/>
      <c r="AP313" s="200"/>
      <c r="AQ313" s="200"/>
      <c r="AR313" s="200"/>
      <c r="AS313" s="200"/>
      <c r="AT313" s="200"/>
      <c r="AU313" s="200"/>
      <c r="AV313" s="200"/>
      <c r="AW313" s="200"/>
    </row>
    <row r="314" spans="1:49" ht="15" customHeight="1" x14ac:dyDescent="0.15">
      <c r="A314" s="202"/>
      <c r="B314" s="46" t="str">
        <f>IF(DATA2!A311="","",DATA2!B314)</f>
        <v/>
      </c>
      <c r="C314" s="125" t="str">
        <f>IF(DATA2!C314="","",DATA2!C314)</f>
        <v/>
      </c>
      <c r="D314" s="125" t="str">
        <f>IF(DATA2!D314="","",DATA2!D314)</f>
        <v/>
      </c>
      <c r="E314" s="125" t="str">
        <f>IF(DATA2!E314="","",DATA2!E314)</f>
        <v/>
      </c>
      <c r="F314" s="125" t="str">
        <f>IF(DATA2!F314="","",DATA2!F314)</f>
        <v/>
      </c>
      <c r="G314" s="125" t="str">
        <f>IF(DATA2!G314="","",DATA2!G314)</f>
        <v/>
      </c>
      <c r="H314" s="125" t="str">
        <f>IF(DATA2!H314="","",DATA2!H314)</f>
        <v/>
      </c>
      <c r="I314" s="125" t="str">
        <f>IF(DATA2!I314="","",DATA2!I314)</f>
        <v/>
      </c>
      <c r="J314" s="125" t="str">
        <f>IF(DATA2!J314="","",DATA2!J314)</f>
        <v/>
      </c>
      <c r="K314" s="125" t="str">
        <f>IF(DATA2!K314="","",DATA2!K314)</f>
        <v/>
      </c>
      <c r="L314" s="125" t="str">
        <f>IF(DATA2!L314="","",DATA2!L314)</f>
        <v/>
      </c>
      <c r="M314" s="125" t="str">
        <f>IF(DATA2!M314="","",DATA2!M314)</f>
        <v/>
      </c>
      <c r="N314" s="125" t="str">
        <f>IF(DATA2!N314="","",DATA2!N314)</f>
        <v/>
      </c>
      <c r="O314" s="125" t="str">
        <f>IF(DATA2!O314="","",DATA2!O314)</f>
        <v/>
      </c>
      <c r="P314" s="125" t="str">
        <f>IF(DATA2!P314="","",DATA2!P314)</f>
        <v/>
      </c>
      <c r="Q314" s="125" t="str">
        <f>IF(DATA2!Q314="","",DATA2!Q314)</f>
        <v/>
      </c>
      <c r="R314" s="125" t="str">
        <f>IF(DATA2!R314="","",DATA2!R314)</f>
        <v/>
      </c>
      <c r="S314" s="125" t="str">
        <f>IF(DATA2!S314="","",DATA2!S314)</f>
        <v/>
      </c>
      <c r="T314" s="125" t="str">
        <f>IF(DATA2!T314="","",DATA2!T314)</f>
        <v/>
      </c>
      <c r="U314" s="125" t="str">
        <f>IF(DATA2!U314="","",DATA2!U314)</f>
        <v/>
      </c>
      <c r="V314" s="125" t="str">
        <f>IF(DATA2!V314="","",DATA2!V314)</f>
        <v/>
      </c>
      <c r="W314" s="125" t="str">
        <f>IF(DATA2!W314="","",DATA2!W314)</f>
        <v/>
      </c>
      <c r="X314" s="125" t="str">
        <f>IF(DATA2!X314="","",DATA2!X314)</f>
        <v/>
      </c>
      <c r="Y314" s="125" t="str">
        <f>IF(DATA2!Y314="","",DATA2!Y314)</f>
        <v/>
      </c>
      <c r="Z314" s="125" t="str">
        <f>IF(DATA2!Z314="","",DATA2!Z314)</f>
        <v/>
      </c>
      <c r="AA314" s="125" t="str">
        <f>IF(DATA2!AA314="","",DATA2!AA314)</f>
        <v/>
      </c>
      <c r="AB314" s="125" t="str">
        <f>IF(DATA2!AB314="","",DATA2!AB314)</f>
        <v/>
      </c>
      <c r="AC314" s="125" t="str">
        <f>IF(DATA2!AC314="","",DATA2!AC314)</f>
        <v/>
      </c>
      <c r="AD314" s="125" t="str">
        <f>IF(DATA2!AD314="","",DATA2!AD314)</f>
        <v/>
      </c>
      <c r="AE314" s="125" t="str">
        <f>IF(DATA2!AE314="","",DATA2!AE314)</f>
        <v/>
      </c>
      <c r="AF314" s="125" t="str">
        <f>IF(DATA2!AF314="","",DATA2!AF314)</f>
        <v/>
      </c>
      <c r="AG314" s="126" t="str">
        <f>IF(DATA2!AG314="","",DATA2!AG314)</f>
        <v/>
      </c>
      <c r="AH314" s="131">
        <f t="shared" si="465"/>
        <v>0</v>
      </c>
      <c r="AI314" s="130">
        <f t="shared" si="439"/>
        <v>0</v>
      </c>
      <c r="AJ314" s="204"/>
      <c r="AK314" s="206"/>
      <c r="AL314" s="204"/>
      <c r="AM314" s="206"/>
      <c r="AN314" s="200"/>
      <c r="AO314" s="200"/>
      <c r="AP314" s="200"/>
      <c r="AQ314" s="200"/>
      <c r="AR314" s="200"/>
      <c r="AS314" s="200"/>
      <c r="AT314" s="200"/>
      <c r="AU314" s="200"/>
      <c r="AV314" s="200"/>
      <c r="AW314" s="200"/>
    </row>
    <row r="315" spans="1:49" ht="15" customHeight="1" x14ac:dyDescent="0.15">
      <c r="A315" s="203"/>
      <c r="B315" s="74" t="str">
        <f>IF(DATA2!A311="","",DATA2!B315)</f>
        <v/>
      </c>
      <c r="C315" s="127" t="str">
        <f>IF(DATA2!C315="","",DATA2!C315)</f>
        <v/>
      </c>
      <c r="D315" s="127" t="str">
        <f>IF(DATA2!D315="","",DATA2!D315)</f>
        <v/>
      </c>
      <c r="E315" s="127" t="str">
        <f>IF(DATA2!E315="","",DATA2!E315)</f>
        <v/>
      </c>
      <c r="F315" s="127" t="str">
        <f>IF(DATA2!F315="","",DATA2!F315)</f>
        <v/>
      </c>
      <c r="G315" s="127" t="str">
        <f>IF(DATA2!G315="","",DATA2!G315)</f>
        <v/>
      </c>
      <c r="H315" s="127" t="str">
        <f>IF(DATA2!H315="","",DATA2!H315)</f>
        <v/>
      </c>
      <c r="I315" s="127" t="str">
        <f>IF(DATA2!I315="","",DATA2!I315)</f>
        <v/>
      </c>
      <c r="J315" s="127" t="str">
        <f>IF(DATA2!J315="","",DATA2!J315)</f>
        <v/>
      </c>
      <c r="K315" s="127" t="str">
        <f>IF(DATA2!K315="","",DATA2!K315)</f>
        <v/>
      </c>
      <c r="L315" s="127" t="str">
        <f>IF(DATA2!L315="","",DATA2!L315)</f>
        <v/>
      </c>
      <c r="M315" s="127" t="str">
        <f>IF(DATA2!M315="","",DATA2!M315)</f>
        <v/>
      </c>
      <c r="N315" s="127" t="str">
        <f>IF(DATA2!N315="","",DATA2!N315)</f>
        <v/>
      </c>
      <c r="O315" s="127" t="str">
        <f>IF(DATA2!O315="","",DATA2!O315)</f>
        <v/>
      </c>
      <c r="P315" s="127" t="str">
        <f>IF(DATA2!P315="","",DATA2!P315)</f>
        <v/>
      </c>
      <c r="Q315" s="127" t="str">
        <f>IF(DATA2!Q315="","",DATA2!Q315)</f>
        <v/>
      </c>
      <c r="R315" s="127" t="str">
        <f>IF(DATA2!R315="","",DATA2!R315)</f>
        <v/>
      </c>
      <c r="S315" s="127" t="str">
        <f>IF(DATA2!S315="","",DATA2!S315)</f>
        <v/>
      </c>
      <c r="T315" s="127" t="str">
        <f>IF(DATA2!T315="","",DATA2!T315)</f>
        <v/>
      </c>
      <c r="U315" s="127" t="str">
        <f>IF(DATA2!U315="","",DATA2!U315)</f>
        <v/>
      </c>
      <c r="V315" s="127" t="str">
        <f>IF(DATA2!V315="","",DATA2!V315)</f>
        <v/>
      </c>
      <c r="W315" s="127" t="str">
        <f>IF(DATA2!W315="","",DATA2!W315)</f>
        <v/>
      </c>
      <c r="X315" s="127" t="str">
        <f>IF(DATA2!X315="","",DATA2!X315)</f>
        <v/>
      </c>
      <c r="Y315" s="127" t="str">
        <f>IF(DATA2!Y315="","",DATA2!Y315)</f>
        <v/>
      </c>
      <c r="Z315" s="127" t="str">
        <f>IF(DATA2!Z315="","",DATA2!Z315)</f>
        <v/>
      </c>
      <c r="AA315" s="127" t="str">
        <f>IF(DATA2!AA315="","",DATA2!AA315)</f>
        <v/>
      </c>
      <c r="AB315" s="127" t="str">
        <f>IF(DATA2!AB315="","",DATA2!AB315)</f>
        <v/>
      </c>
      <c r="AC315" s="127" t="str">
        <f>IF(DATA2!AC315="","",DATA2!AC315)</f>
        <v/>
      </c>
      <c r="AD315" s="127" t="str">
        <f>IF(DATA2!AD315="","",DATA2!AD315)</f>
        <v/>
      </c>
      <c r="AE315" s="127" t="str">
        <f>IF(DATA2!AE315="","",DATA2!AE315)</f>
        <v/>
      </c>
      <c r="AF315" s="127" t="str">
        <f>IF(DATA2!AF315="","",DATA2!AF315)</f>
        <v/>
      </c>
      <c r="AG315" s="128" t="str">
        <f>IF(DATA2!AG315="","",DATA2!AG315)</f>
        <v/>
      </c>
      <c r="AH315" s="132">
        <f t="shared" si="465"/>
        <v>0</v>
      </c>
      <c r="AI315" s="133">
        <f t="shared" si="439"/>
        <v>0</v>
      </c>
      <c r="AJ315" s="205"/>
      <c r="AK315" s="207"/>
      <c r="AL315" s="205"/>
      <c r="AM315" s="207"/>
      <c r="AN315" s="201"/>
      <c r="AO315" s="201"/>
      <c r="AP315" s="201"/>
      <c r="AQ315" s="201"/>
      <c r="AR315" s="201"/>
      <c r="AS315" s="201"/>
      <c r="AT315" s="201"/>
      <c r="AU315" s="201"/>
      <c r="AV315" s="201"/>
      <c r="AW315" s="201"/>
    </row>
    <row r="316" spans="1:49" ht="15" customHeight="1" x14ac:dyDescent="0.15">
      <c r="A316" s="202" t="str">
        <f>IF(DATA2!A316="","",DATA2!A316)</f>
        <v/>
      </c>
      <c r="B316" s="11" t="str">
        <f>IF(DATA2!A316="","",DATA2!B316)</f>
        <v/>
      </c>
      <c r="C316" s="134" t="str">
        <f>IF(DATA2!C316="","",DATA2!C316)</f>
        <v/>
      </c>
      <c r="D316" s="134" t="str">
        <f>IF(DATA2!D316="","",DATA2!D316)</f>
        <v/>
      </c>
      <c r="E316" s="134" t="str">
        <f>IF(DATA2!E316="","",DATA2!E316)</f>
        <v/>
      </c>
      <c r="F316" s="134" t="str">
        <f>IF(DATA2!F316="","",DATA2!F316)</f>
        <v/>
      </c>
      <c r="G316" s="134" t="str">
        <f>IF(DATA2!G316="","",DATA2!G316)</f>
        <v/>
      </c>
      <c r="H316" s="134" t="str">
        <f>IF(DATA2!H316="","",DATA2!H316)</f>
        <v/>
      </c>
      <c r="I316" s="134" t="str">
        <f>IF(DATA2!I316="","",DATA2!I316)</f>
        <v/>
      </c>
      <c r="J316" s="134" t="str">
        <f>IF(DATA2!J316="","",DATA2!J316)</f>
        <v/>
      </c>
      <c r="K316" s="134" t="str">
        <f>IF(DATA2!K316="","",DATA2!K316)</f>
        <v/>
      </c>
      <c r="L316" s="134" t="str">
        <f>IF(DATA2!L316="","",DATA2!L316)</f>
        <v/>
      </c>
      <c r="M316" s="134" t="str">
        <f>IF(DATA2!M316="","",DATA2!M316)</f>
        <v/>
      </c>
      <c r="N316" s="134" t="str">
        <f>IF(DATA2!N316="","",DATA2!N316)</f>
        <v/>
      </c>
      <c r="O316" s="134" t="str">
        <f>IF(DATA2!O316="","",DATA2!O316)</f>
        <v/>
      </c>
      <c r="P316" s="134" t="str">
        <f>IF(DATA2!P316="","",DATA2!P316)</f>
        <v/>
      </c>
      <c r="Q316" s="134" t="str">
        <f>IF(DATA2!Q316="","",DATA2!Q316)</f>
        <v/>
      </c>
      <c r="R316" s="134" t="str">
        <f>IF(DATA2!R316="","",DATA2!R316)</f>
        <v/>
      </c>
      <c r="S316" s="134" t="str">
        <f>IF(DATA2!S316="","",DATA2!S316)</f>
        <v/>
      </c>
      <c r="T316" s="134" t="str">
        <f>IF(DATA2!T316="","",DATA2!T316)</f>
        <v/>
      </c>
      <c r="U316" s="134" t="str">
        <f>IF(DATA2!U316="","",DATA2!U316)</f>
        <v/>
      </c>
      <c r="V316" s="134" t="str">
        <f>IF(DATA2!V316="","",DATA2!V316)</f>
        <v/>
      </c>
      <c r="W316" s="134" t="str">
        <f>IF(DATA2!W316="","",DATA2!W316)</f>
        <v/>
      </c>
      <c r="X316" s="134" t="str">
        <f>IF(DATA2!X316="","",DATA2!X316)</f>
        <v/>
      </c>
      <c r="Y316" s="134" t="str">
        <f>IF(DATA2!Y316="","",DATA2!Y316)</f>
        <v/>
      </c>
      <c r="Z316" s="134" t="str">
        <f>IF(DATA2!Z316="","",DATA2!Z316)</f>
        <v/>
      </c>
      <c r="AA316" s="134" t="str">
        <f>IF(DATA2!AA316="","",DATA2!AA316)</f>
        <v/>
      </c>
      <c r="AB316" s="134" t="str">
        <f>IF(DATA2!AB316="","",DATA2!AB316)</f>
        <v/>
      </c>
      <c r="AC316" s="134" t="str">
        <f>IF(DATA2!AC316="","",DATA2!AC316)</f>
        <v/>
      </c>
      <c r="AD316" s="134" t="str">
        <f>IF(DATA2!AD316="","",DATA2!AD316)</f>
        <v/>
      </c>
      <c r="AE316" s="134" t="str">
        <f>IF(DATA2!AE316="","",DATA2!AE316)</f>
        <v/>
      </c>
      <c r="AF316" s="134" t="str">
        <f>IF(DATA2!AF316="","",DATA2!AF316)</f>
        <v/>
      </c>
      <c r="AG316" s="135" t="str">
        <f>IF(DATA2!AG316="","",DATA2!AG316)</f>
        <v/>
      </c>
      <c r="AH316" s="188">
        <f>COUNTIFS(DATA2!$C$3:$AG$3,0,DATA2!$C316:$AG316,"&lt;&gt;")</f>
        <v>0</v>
      </c>
      <c r="AI316" s="188">
        <f>COUNTIFS(DATA2!$C$3:$AG$3,"&gt;0",DATA2!$C316:$AG316,"&lt;&gt;")</f>
        <v>0</v>
      </c>
      <c r="AJ316" s="204">
        <f t="shared" ref="AJ316" si="506">COUNTIFS($C$3:$AG$3,"=0",C317:AG317,"&gt;0")+COUNTIFS($C$3:$AG$3,"=0",C318:AG318,"&gt;0")</f>
        <v>0</v>
      </c>
      <c r="AK316" s="206">
        <f t="shared" ref="AK316" si="507">COUNTIFS($C$3:$AG$3,"&lt;&gt;0",C317:AG317,"&gt;0")+COUNTIFS($C$3:$AG$3,"&lt;&gt;0",C318:AG318,"&gt;0")</f>
        <v>0</v>
      </c>
      <c r="AL316" s="204">
        <f t="shared" ref="AL316" si="508">COUNTIFS($C$3:$AG$3,"=0",C319:AG319,"&gt;0")+COUNTIFS($C$3:$AG$3,"=0",C320:AG320,"&gt;0")</f>
        <v>0</v>
      </c>
      <c r="AM316" s="206">
        <f t="shared" ref="AM316" si="509">COUNTIFS($C$3:$AG$3,"&lt;&gt;0",C319:AG319,"&gt;0")+COUNTIFS($C$3:$AG$3,"&lt;&gt;0",C320:AG320,"&gt;0")</f>
        <v>0</v>
      </c>
      <c r="AN316" s="200">
        <f t="shared" ref="AN316:AP316" si="510">COUNTIF($C316:$AG316,AN$5)</f>
        <v>0</v>
      </c>
      <c r="AO316" s="200">
        <f t="shared" si="510"/>
        <v>0</v>
      </c>
      <c r="AP316" s="200">
        <f t="shared" si="510"/>
        <v>0</v>
      </c>
      <c r="AQ316" s="200">
        <f t="shared" ref="AQ316" si="511">COUNTIF($C316:$AG316,AQ$5)+COUNTIF($C316:$AG316,"半振")*0.5</f>
        <v>0</v>
      </c>
      <c r="AR316" s="200">
        <f t="shared" ref="AR316" si="512">COUNTIF($C316:$AG316,AR$5)+COUNTIF($C316:$AG316,"半有")*0.5</f>
        <v>0</v>
      </c>
      <c r="AS316" s="200">
        <f t="shared" ref="AS316" si="513">COUNTIF($C316:$AG316,AS$5)+COUNTIF($C316:$AG316,"半欠")*0.5</f>
        <v>0</v>
      </c>
      <c r="AT316" s="200">
        <f t="shared" si="448"/>
        <v>0</v>
      </c>
      <c r="AU316" s="200">
        <f t="shared" si="448"/>
        <v>0</v>
      </c>
      <c r="AV316" s="200">
        <f t="shared" si="448"/>
        <v>0</v>
      </c>
      <c r="AW316" s="200">
        <f t="shared" si="448"/>
        <v>0</v>
      </c>
    </row>
    <row r="317" spans="1:49" ht="15" customHeight="1" x14ac:dyDescent="0.15">
      <c r="A317" s="202"/>
      <c r="B317" s="44" t="str">
        <f>IF(DATA2!A316="","",DATA2!B317)</f>
        <v/>
      </c>
      <c r="C317" s="123" t="str">
        <f>IF(DATA2!C317="","",DATA2!C317)</f>
        <v/>
      </c>
      <c r="D317" s="123" t="str">
        <f>IF(DATA2!D317="","",DATA2!D317)</f>
        <v/>
      </c>
      <c r="E317" s="123" t="str">
        <f>IF(DATA2!E317="","",DATA2!E317)</f>
        <v/>
      </c>
      <c r="F317" s="123" t="str">
        <f>IF(DATA2!F317="","",DATA2!F317)</f>
        <v/>
      </c>
      <c r="G317" s="123" t="str">
        <f>IF(DATA2!G317="","",DATA2!G317)</f>
        <v/>
      </c>
      <c r="H317" s="123" t="str">
        <f>IF(DATA2!H317="","",DATA2!H317)</f>
        <v/>
      </c>
      <c r="I317" s="123" t="str">
        <f>IF(DATA2!I317="","",DATA2!I317)</f>
        <v/>
      </c>
      <c r="J317" s="123" t="str">
        <f>IF(DATA2!J317="","",DATA2!J317)</f>
        <v/>
      </c>
      <c r="K317" s="123" t="str">
        <f>IF(DATA2!K317="","",DATA2!K317)</f>
        <v/>
      </c>
      <c r="L317" s="123" t="str">
        <f>IF(DATA2!L317="","",DATA2!L317)</f>
        <v/>
      </c>
      <c r="M317" s="123" t="str">
        <f>IF(DATA2!M317="","",DATA2!M317)</f>
        <v/>
      </c>
      <c r="N317" s="123" t="str">
        <f>IF(DATA2!N317="","",DATA2!N317)</f>
        <v/>
      </c>
      <c r="O317" s="123" t="str">
        <f>IF(DATA2!O317="","",DATA2!O317)</f>
        <v/>
      </c>
      <c r="P317" s="123" t="str">
        <f>IF(DATA2!P317="","",DATA2!P317)</f>
        <v/>
      </c>
      <c r="Q317" s="123" t="str">
        <f>IF(DATA2!Q317="","",DATA2!Q317)</f>
        <v/>
      </c>
      <c r="R317" s="123" t="str">
        <f>IF(DATA2!R317="","",DATA2!R317)</f>
        <v/>
      </c>
      <c r="S317" s="123" t="str">
        <f>IF(DATA2!S317="","",DATA2!S317)</f>
        <v/>
      </c>
      <c r="T317" s="123" t="str">
        <f>IF(DATA2!T317="","",DATA2!T317)</f>
        <v/>
      </c>
      <c r="U317" s="123" t="str">
        <f>IF(DATA2!U317="","",DATA2!U317)</f>
        <v/>
      </c>
      <c r="V317" s="123" t="str">
        <f>IF(DATA2!V317="","",DATA2!V317)</f>
        <v/>
      </c>
      <c r="W317" s="123" t="str">
        <f>IF(DATA2!W317="","",DATA2!W317)</f>
        <v/>
      </c>
      <c r="X317" s="123" t="str">
        <f>IF(DATA2!X317="","",DATA2!X317)</f>
        <v/>
      </c>
      <c r="Y317" s="123" t="str">
        <f>IF(DATA2!Y317="","",DATA2!Y317)</f>
        <v/>
      </c>
      <c r="Z317" s="123" t="str">
        <f>IF(DATA2!Z317="","",DATA2!Z317)</f>
        <v/>
      </c>
      <c r="AA317" s="123" t="str">
        <f>IF(DATA2!AA317="","",DATA2!AA317)</f>
        <v/>
      </c>
      <c r="AB317" s="123" t="str">
        <f>IF(DATA2!AB317="","",DATA2!AB317)</f>
        <v/>
      </c>
      <c r="AC317" s="123" t="str">
        <f>IF(DATA2!AC317="","",DATA2!AC317)</f>
        <v/>
      </c>
      <c r="AD317" s="123" t="str">
        <f>IF(DATA2!AD317="","",DATA2!AD317)</f>
        <v/>
      </c>
      <c r="AE317" s="123" t="str">
        <f>IF(DATA2!AE317="","",DATA2!AE317)</f>
        <v/>
      </c>
      <c r="AF317" s="123" t="str">
        <f>IF(DATA2!AF317="","",DATA2!AF317)</f>
        <v/>
      </c>
      <c r="AG317" s="124" t="str">
        <f>IF(DATA2!AG317="","",DATA2!AG317)</f>
        <v/>
      </c>
      <c r="AH317" s="129">
        <f t="shared" si="465"/>
        <v>0</v>
      </c>
      <c r="AI317" s="129">
        <f t="shared" si="439"/>
        <v>0</v>
      </c>
      <c r="AJ317" s="204"/>
      <c r="AK317" s="206"/>
      <c r="AL317" s="204"/>
      <c r="AM317" s="206"/>
      <c r="AN317" s="200"/>
      <c r="AO317" s="200"/>
      <c r="AP317" s="200"/>
      <c r="AQ317" s="200"/>
      <c r="AR317" s="200"/>
      <c r="AS317" s="200"/>
      <c r="AT317" s="200"/>
      <c r="AU317" s="200"/>
      <c r="AV317" s="200"/>
      <c r="AW317" s="200"/>
    </row>
    <row r="318" spans="1:49" ht="15" customHeight="1" x14ac:dyDescent="0.15">
      <c r="A318" s="202"/>
      <c r="B318" s="46" t="str">
        <f>IF(DATA2!A316="","",DATA2!B318)</f>
        <v/>
      </c>
      <c r="C318" s="125" t="str">
        <f>IF(DATA2!C318="","",DATA2!C318)</f>
        <v/>
      </c>
      <c r="D318" s="125" t="str">
        <f>IF(DATA2!D318="","",DATA2!D318)</f>
        <v/>
      </c>
      <c r="E318" s="125" t="str">
        <f>IF(DATA2!E318="","",DATA2!E318)</f>
        <v/>
      </c>
      <c r="F318" s="125" t="str">
        <f>IF(DATA2!F318="","",DATA2!F318)</f>
        <v/>
      </c>
      <c r="G318" s="125" t="str">
        <f>IF(DATA2!G318="","",DATA2!G318)</f>
        <v/>
      </c>
      <c r="H318" s="125" t="str">
        <f>IF(DATA2!H318="","",DATA2!H318)</f>
        <v/>
      </c>
      <c r="I318" s="125" t="str">
        <f>IF(DATA2!I318="","",DATA2!I318)</f>
        <v/>
      </c>
      <c r="J318" s="125" t="str">
        <f>IF(DATA2!J318="","",DATA2!J318)</f>
        <v/>
      </c>
      <c r="K318" s="125" t="str">
        <f>IF(DATA2!K318="","",DATA2!K318)</f>
        <v/>
      </c>
      <c r="L318" s="125" t="str">
        <f>IF(DATA2!L318="","",DATA2!L318)</f>
        <v/>
      </c>
      <c r="M318" s="125" t="str">
        <f>IF(DATA2!M318="","",DATA2!M318)</f>
        <v/>
      </c>
      <c r="N318" s="125" t="str">
        <f>IF(DATA2!N318="","",DATA2!N318)</f>
        <v/>
      </c>
      <c r="O318" s="125" t="str">
        <f>IF(DATA2!O318="","",DATA2!O318)</f>
        <v/>
      </c>
      <c r="P318" s="125" t="str">
        <f>IF(DATA2!P318="","",DATA2!P318)</f>
        <v/>
      </c>
      <c r="Q318" s="125" t="str">
        <f>IF(DATA2!Q318="","",DATA2!Q318)</f>
        <v/>
      </c>
      <c r="R318" s="125" t="str">
        <f>IF(DATA2!R318="","",DATA2!R318)</f>
        <v/>
      </c>
      <c r="S318" s="125" t="str">
        <f>IF(DATA2!S318="","",DATA2!S318)</f>
        <v/>
      </c>
      <c r="T318" s="125" t="str">
        <f>IF(DATA2!T318="","",DATA2!T318)</f>
        <v/>
      </c>
      <c r="U318" s="125" t="str">
        <f>IF(DATA2!U318="","",DATA2!U318)</f>
        <v/>
      </c>
      <c r="V318" s="125" t="str">
        <f>IF(DATA2!V318="","",DATA2!V318)</f>
        <v/>
      </c>
      <c r="W318" s="125" t="str">
        <f>IF(DATA2!W318="","",DATA2!W318)</f>
        <v/>
      </c>
      <c r="X318" s="125" t="str">
        <f>IF(DATA2!X318="","",DATA2!X318)</f>
        <v/>
      </c>
      <c r="Y318" s="125" t="str">
        <f>IF(DATA2!Y318="","",DATA2!Y318)</f>
        <v/>
      </c>
      <c r="Z318" s="125" t="str">
        <f>IF(DATA2!Z318="","",DATA2!Z318)</f>
        <v/>
      </c>
      <c r="AA318" s="125" t="str">
        <f>IF(DATA2!AA318="","",DATA2!AA318)</f>
        <v/>
      </c>
      <c r="AB318" s="125" t="str">
        <f>IF(DATA2!AB318="","",DATA2!AB318)</f>
        <v/>
      </c>
      <c r="AC318" s="125" t="str">
        <f>IF(DATA2!AC318="","",DATA2!AC318)</f>
        <v/>
      </c>
      <c r="AD318" s="125" t="str">
        <f>IF(DATA2!AD318="","",DATA2!AD318)</f>
        <v/>
      </c>
      <c r="AE318" s="125" t="str">
        <f>IF(DATA2!AE318="","",DATA2!AE318)</f>
        <v/>
      </c>
      <c r="AF318" s="125" t="str">
        <f>IF(DATA2!AF318="","",DATA2!AF318)</f>
        <v/>
      </c>
      <c r="AG318" s="126" t="str">
        <f>IF(DATA2!AG318="","",DATA2!AG318)</f>
        <v/>
      </c>
      <c r="AH318" s="130">
        <f t="shared" si="465"/>
        <v>0</v>
      </c>
      <c r="AI318" s="130">
        <f t="shared" si="439"/>
        <v>0</v>
      </c>
      <c r="AJ318" s="204"/>
      <c r="AK318" s="206"/>
      <c r="AL318" s="204"/>
      <c r="AM318" s="206"/>
      <c r="AN318" s="200"/>
      <c r="AO318" s="200"/>
      <c r="AP318" s="200"/>
      <c r="AQ318" s="200"/>
      <c r="AR318" s="200"/>
      <c r="AS318" s="200"/>
      <c r="AT318" s="200"/>
      <c r="AU318" s="200"/>
      <c r="AV318" s="200"/>
      <c r="AW318" s="200"/>
    </row>
    <row r="319" spans="1:49" ht="15" customHeight="1" x14ac:dyDescent="0.15">
      <c r="A319" s="202"/>
      <c r="B319" s="46" t="str">
        <f>IF(DATA2!A316="","",DATA2!B319)</f>
        <v/>
      </c>
      <c r="C319" s="125" t="str">
        <f>IF(DATA2!C319="","",DATA2!C319)</f>
        <v/>
      </c>
      <c r="D319" s="125" t="str">
        <f>IF(DATA2!D319="","",DATA2!D319)</f>
        <v/>
      </c>
      <c r="E319" s="125" t="str">
        <f>IF(DATA2!E319="","",DATA2!E319)</f>
        <v/>
      </c>
      <c r="F319" s="125" t="str">
        <f>IF(DATA2!F319="","",DATA2!F319)</f>
        <v/>
      </c>
      <c r="G319" s="125" t="str">
        <f>IF(DATA2!G319="","",DATA2!G319)</f>
        <v/>
      </c>
      <c r="H319" s="125" t="str">
        <f>IF(DATA2!H319="","",DATA2!H319)</f>
        <v/>
      </c>
      <c r="I319" s="125" t="str">
        <f>IF(DATA2!I319="","",DATA2!I319)</f>
        <v/>
      </c>
      <c r="J319" s="125" t="str">
        <f>IF(DATA2!J319="","",DATA2!J319)</f>
        <v/>
      </c>
      <c r="K319" s="125" t="str">
        <f>IF(DATA2!K319="","",DATA2!K319)</f>
        <v/>
      </c>
      <c r="L319" s="125" t="str">
        <f>IF(DATA2!L319="","",DATA2!L319)</f>
        <v/>
      </c>
      <c r="M319" s="125" t="str">
        <f>IF(DATA2!M319="","",DATA2!M319)</f>
        <v/>
      </c>
      <c r="N319" s="125" t="str">
        <f>IF(DATA2!N319="","",DATA2!N319)</f>
        <v/>
      </c>
      <c r="O319" s="125" t="str">
        <f>IF(DATA2!O319="","",DATA2!O319)</f>
        <v/>
      </c>
      <c r="P319" s="125" t="str">
        <f>IF(DATA2!P319="","",DATA2!P319)</f>
        <v/>
      </c>
      <c r="Q319" s="125" t="str">
        <f>IF(DATA2!Q319="","",DATA2!Q319)</f>
        <v/>
      </c>
      <c r="R319" s="125" t="str">
        <f>IF(DATA2!R319="","",DATA2!R319)</f>
        <v/>
      </c>
      <c r="S319" s="125" t="str">
        <f>IF(DATA2!S319="","",DATA2!S319)</f>
        <v/>
      </c>
      <c r="T319" s="125" t="str">
        <f>IF(DATA2!T319="","",DATA2!T319)</f>
        <v/>
      </c>
      <c r="U319" s="125" t="str">
        <f>IF(DATA2!U319="","",DATA2!U319)</f>
        <v/>
      </c>
      <c r="V319" s="125" t="str">
        <f>IF(DATA2!V319="","",DATA2!V319)</f>
        <v/>
      </c>
      <c r="W319" s="125" t="str">
        <f>IF(DATA2!W319="","",DATA2!W319)</f>
        <v/>
      </c>
      <c r="X319" s="125" t="str">
        <f>IF(DATA2!X319="","",DATA2!X319)</f>
        <v/>
      </c>
      <c r="Y319" s="125" t="str">
        <f>IF(DATA2!Y319="","",DATA2!Y319)</f>
        <v/>
      </c>
      <c r="Z319" s="125" t="str">
        <f>IF(DATA2!Z319="","",DATA2!Z319)</f>
        <v/>
      </c>
      <c r="AA319" s="125" t="str">
        <f>IF(DATA2!AA319="","",DATA2!AA319)</f>
        <v/>
      </c>
      <c r="AB319" s="125" t="str">
        <f>IF(DATA2!AB319="","",DATA2!AB319)</f>
        <v/>
      </c>
      <c r="AC319" s="125" t="str">
        <f>IF(DATA2!AC319="","",DATA2!AC319)</f>
        <v/>
      </c>
      <c r="AD319" s="125" t="str">
        <f>IF(DATA2!AD319="","",DATA2!AD319)</f>
        <v/>
      </c>
      <c r="AE319" s="125" t="str">
        <f>IF(DATA2!AE319="","",DATA2!AE319)</f>
        <v/>
      </c>
      <c r="AF319" s="125" t="str">
        <f>IF(DATA2!AF319="","",DATA2!AF319)</f>
        <v/>
      </c>
      <c r="AG319" s="126" t="str">
        <f>IF(DATA2!AG319="","",DATA2!AG319)</f>
        <v/>
      </c>
      <c r="AH319" s="131">
        <f t="shared" si="465"/>
        <v>0</v>
      </c>
      <c r="AI319" s="130">
        <f t="shared" si="439"/>
        <v>0</v>
      </c>
      <c r="AJ319" s="204"/>
      <c r="AK319" s="206"/>
      <c r="AL319" s="204"/>
      <c r="AM319" s="206"/>
      <c r="AN319" s="200"/>
      <c r="AO319" s="200"/>
      <c r="AP319" s="200"/>
      <c r="AQ319" s="200"/>
      <c r="AR319" s="200"/>
      <c r="AS319" s="200"/>
      <c r="AT319" s="200"/>
      <c r="AU319" s="200"/>
      <c r="AV319" s="200"/>
      <c r="AW319" s="200"/>
    </row>
    <row r="320" spans="1:49" ht="15" customHeight="1" x14ac:dyDescent="0.15">
      <c r="A320" s="203"/>
      <c r="B320" s="74" t="str">
        <f>IF(DATA2!A316="","",DATA2!B320)</f>
        <v/>
      </c>
      <c r="C320" s="127" t="str">
        <f>IF(DATA2!C320="","",DATA2!C320)</f>
        <v/>
      </c>
      <c r="D320" s="127" t="str">
        <f>IF(DATA2!D320="","",DATA2!D320)</f>
        <v/>
      </c>
      <c r="E320" s="127" t="str">
        <f>IF(DATA2!E320="","",DATA2!E320)</f>
        <v/>
      </c>
      <c r="F320" s="127" t="str">
        <f>IF(DATA2!F320="","",DATA2!F320)</f>
        <v/>
      </c>
      <c r="G320" s="127" t="str">
        <f>IF(DATA2!G320="","",DATA2!G320)</f>
        <v/>
      </c>
      <c r="H320" s="127" t="str">
        <f>IF(DATA2!H320="","",DATA2!H320)</f>
        <v/>
      </c>
      <c r="I320" s="127" t="str">
        <f>IF(DATA2!I320="","",DATA2!I320)</f>
        <v/>
      </c>
      <c r="J320" s="127" t="str">
        <f>IF(DATA2!J320="","",DATA2!J320)</f>
        <v/>
      </c>
      <c r="K320" s="127" t="str">
        <f>IF(DATA2!K320="","",DATA2!K320)</f>
        <v/>
      </c>
      <c r="L320" s="127" t="str">
        <f>IF(DATA2!L320="","",DATA2!L320)</f>
        <v/>
      </c>
      <c r="M320" s="127" t="str">
        <f>IF(DATA2!M320="","",DATA2!M320)</f>
        <v/>
      </c>
      <c r="N320" s="127" t="str">
        <f>IF(DATA2!N320="","",DATA2!N320)</f>
        <v/>
      </c>
      <c r="O320" s="127" t="str">
        <f>IF(DATA2!O320="","",DATA2!O320)</f>
        <v/>
      </c>
      <c r="P320" s="127" t="str">
        <f>IF(DATA2!P320="","",DATA2!P320)</f>
        <v/>
      </c>
      <c r="Q320" s="127" t="str">
        <f>IF(DATA2!Q320="","",DATA2!Q320)</f>
        <v/>
      </c>
      <c r="R320" s="127" t="str">
        <f>IF(DATA2!R320="","",DATA2!R320)</f>
        <v/>
      </c>
      <c r="S320" s="127" t="str">
        <f>IF(DATA2!S320="","",DATA2!S320)</f>
        <v/>
      </c>
      <c r="T320" s="127" t="str">
        <f>IF(DATA2!T320="","",DATA2!T320)</f>
        <v/>
      </c>
      <c r="U320" s="127" t="str">
        <f>IF(DATA2!U320="","",DATA2!U320)</f>
        <v/>
      </c>
      <c r="V320" s="127" t="str">
        <f>IF(DATA2!V320="","",DATA2!V320)</f>
        <v/>
      </c>
      <c r="W320" s="127" t="str">
        <f>IF(DATA2!W320="","",DATA2!W320)</f>
        <v/>
      </c>
      <c r="X320" s="127" t="str">
        <f>IF(DATA2!X320="","",DATA2!X320)</f>
        <v/>
      </c>
      <c r="Y320" s="127" t="str">
        <f>IF(DATA2!Y320="","",DATA2!Y320)</f>
        <v/>
      </c>
      <c r="Z320" s="127" t="str">
        <f>IF(DATA2!Z320="","",DATA2!Z320)</f>
        <v/>
      </c>
      <c r="AA320" s="127" t="str">
        <f>IF(DATA2!AA320="","",DATA2!AA320)</f>
        <v/>
      </c>
      <c r="AB320" s="127" t="str">
        <f>IF(DATA2!AB320="","",DATA2!AB320)</f>
        <v/>
      </c>
      <c r="AC320" s="127" t="str">
        <f>IF(DATA2!AC320="","",DATA2!AC320)</f>
        <v/>
      </c>
      <c r="AD320" s="127" t="str">
        <f>IF(DATA2!AD320="","",DATA2!AD320)</f>
        <v/>
      </c>
      <c r="AE320" s="127" t="str">
        <f>IF(DATA2!AE320="","",DATA2!AE320)</f>
        <v/>
      </c>
      <c r="AF320" s="127" t="str">
        <f>IF(DATA2!AF320="","",DATA2!AF320)</f>
        <v/>
      </c>
      <c r="AG320" s="128" t="str">
        <f>IF(DATA2!AG320="","",DATA2!AG320)</f>
        <v/>
      </c>
      <c r="AH320" s="132">
        <f t="shared" si="465"/>
        <v>0</v>
      </c>
      <c r="AI320" s="133">
        <f t="shared" si="439"/>
        <v>0</v>
      </c>
      <c r="AJ320" s="205"/>
      <c r="AK320" s="207"/>
      <c r="AL320" s="205"/>
      <c r="AM320" s="207"/>
      <c r="AN320" s="201"/>
      <c r="AO320" s="201"/>
      <c r="AP320" s="201"/>
      <c r="AQ320" s="201"/>
      <c r="AR320" s="201"/>
      <c r="AS320" s="201"/>
      <c r="AT320" s="201"/>
      <c r="AU320" s="201"/>
      <c r="AV320" s="201"/>
      <c r="AW320" s="201"/>
    </row>
    <row r="321" spans="1:49" ht="15" customHeight="1" x14ac:dyDescent="0.15">
      <c r="A321" s="202" t="str">
        <f>IF(DATA2!A321="","",DATA2!A321)</f>
        <v/>
      </c>
      <c r="B321" s="11" t="str">
        <f>IF(DATA2!A321="","",DATA2!B321)</f>
        <v/>
      </c>
      <c r="C321" s="134" t="str">
        <f>IF(DATA2!C321="","",DATA2!C321)</f>
        <v/>
      </c>
      <c r="D321" s="134" t="str">
        <f>IF(DATA2!D321="","",DATA2!D321)</f>
        <v/>
      </c>
      <c r="E321" s="134" t="str">
        <f>IF(DATA2!E321="","",DATA2!E321)</f>
        <v/>
      </c>
      <c r="F321" s="134" t="str">
        <f>IF(DATA2!F321="","",DATA2!F321)</f>
        <v/>
      </c>
      <c r="G321" s="134" t="str">
        <f>IF(DATA2!G321="","",DATA2!G321)</f>
        <v/>
      </c>
      <c r="H321" s="134" t="str">
        <f>IF(DATA2!H321="","",DATA2!H321)</f>
        <v/>
      </c>
      <c r="I321" s="134" t="str">
        <f>IF(DATA2!I321="","",DATA2!I321)</f>
        <v/>
      </c>
      <c r="J321" s="134" t="str">
        <f>IF(DATA2!J321="","",DATA2!J321)</f>
        <v/>
      </c>
      <c r="K321" s="134" t="str">
        <f>IF(DATA2!K321="","",DATA2!K321)</f>
        <v/>
      </c>
      <c r="L321" s="134" t="str">
        <f>IF(DATA2!L321="","",DATA2!L321)</f>
        <v/>
      </c>
      <c r="M321" s="134" t="str">
        <f>IF(DATA2!M321="","",DATA2!M321)</f>
        <v/>
      </c>
      <c r="N321" s="134" t="str">
        <f>IF(DATA2!N321="","",DATA2!N321)</f>
        <v/>
      </c>
      <c r="O321" s="134" t="str">
        <f>IF(DATA2!O321="","",DATA2!O321)</f>
        <v/>
      </c>
      <c r="P321" s="134" t="str">
        <f>IF(DATA2!P321="","",DATA2!P321)</f>
        <v/>
      </c>
      <c r="Q321" s="134" t="str">
        <f>IF(DATA2!Q321="","",DATA2!Q321)</f>
        <v/>
      </c>
      <c r="R321" s="134" t="str">
        <f>IF(DATA2!R321="","",DATA2!R321)</f>
        <v/>
      </c>
      <c r="S321" s="134" t="str">
        <f>IF(DATA2!S321="","",DATA2!S321)</f>
        <v/>
      </c>
      <c r="T321" s="134" t="str">
        <f>IF(DATA2!T321="","",DATA2!T321)</f>
        <v/>
      </c>
      <c r="U321" s="134" t="str">
        <f>IF(DATA2!U321="","",DATA2!U321)</f>
        <v/>
      </c>
      <c r="V321" s="134" t="str">
        <f>IF(DATA2!V321="","",DATA2!V321)</f>
        <v/>
      </c>
      <c r="W321" s="134" t="str">
        <f>IF(DATA2!W321="","",DATA2!W321)</f>
        <v/>
      </c>
      <c r="X321" s="134" t="str">
        <f>IF(DATA2!X321="","",DATA2!X321)</f>
        <v/>
      </c>
      <c r="Y321" s="134" t="str">
        <f>IF(DATA2!Y321="","",DATA2!Y321)</f>
        <v/>
      </c>
      <c r="Z321" s="134" t="str">
        <f>IF(DATA2!Z321="","",DATA2!Z321)</f>
        <v/>
      </c>
      <c r="AA321" s="134" t="str">
        <f>IF(DATA2!AA321="","",DATA2!AA321)</f>
        <v/>
      </c>
      <c r="AB321" s="134" t="str">
        <f>IF(DATA2!AB321="","",DATA2!AB321)</f>
        <v/>
      </c>
      <c r="AC321" s="134" t="str">
        <f>IF(DATA2!AC321="","",DATA2!AC321)</f>
        <v/>
      </c>
      <c r="AD321" s="134" t="str">
        <f>IF(DATA2!AD321="","",DATA2!AD321)</f>
        <v/>
      </c>
      <c r="AE321" s="134" t="str">
        <f>IF(DATA2!AE321="","",DATA2!AE321)</f>
        <v/>
      </c>
      <c r="AF321" s="134" t="str">
        <f>IF(DATA2!AF321="","",DATA2!AF321)</f>
        <v/>
      </c>
      <c r="AG321" s="135" t="str">
        <f>IF(DATA2!AG321="","",DATA2!AG321)</f>
        <v/>
      </c>
      <c r="AH321" s="188">
        <f>COUNTIFS(DATA2!$C$3:$AG$3,0,DATA2!$C321:$AG321,"&lt;&gt;")</f>
        <v>0</v>
      </c>
      <c r="AI321" s="188">
        <f>COUNTIFS(DATA2!$C$3:$AG$3,"&gt;0",DATA2!$C321:$AG321,"&lt;&gt;")</f>
        <v>0</v>
      </c>
      <c r="AJ321" s="204">
        <f t="shared" ref="AJ321" si="514">COUNTIFS($C$3:$AG$3,"=0",C322:AG322,"&gt;0")+COUNTIFS($C$3:$AG$3,"=0",C323:AG323,"&gt;0")</f>
        <v>0</v>
      </c>
      <c r="AK321" s="206">
        <f t="shared" ref="AK321" si="515">COUNTIFS($C$3:$AG$3,"&lt;&gt;0",C322:AG322,"&gt;0")+COUNTIFS($C$3:$AG$3,"&lt;&gt;0",C323:AG323,"&gt;0")</f>
        <v>0</v>
      </c>
      <c r="AL321" s="204">
        <f t="shared" ref="AL321" si="516">COUNTIFS($C$3:$AG$3,"=0",C324:AG324,"&gt;0")+COUNTIFS($C$3:$AG$3,"=0",C325:AG325,"&gt;0")</f>
        <v>0</v>
      </c>
      <c r="AM321" s="206">
        <f t="shared" ref="AM321" si="517">COUNTIFS($C$3:$AG$3,"&lt;&gt;0",C324:AG324,"&gt;0")+COUNTIFS($C$3:$AG$3,"&lt;&gt;0",C325:AG325,"&gt;0")</f>
        <v>0</v>
      </c>
      <c r="AN321" s="200">
        <f t="shared" ref="AN321:AP321" si="518">COUNTIF($C321:$AG321,AN$5)</f>
        <v>0</v>
      </c>
      <c r="AO321" s="200">
        <f t="shared" si="518"/>
        <v>0</v>
      </c>
      <c r="AP321" s="200">
        <f t="shared" si="518"/>
        <v>0</v>
      </c>
      <c r="AQ321" s="200">
        <f t="shared" ref="AQ321" si="519">COUNTIF($C321:$AG321,AQ$5)+COUNTIF($C321:$AG321,"半振")*0.5</f>
        <v>0</v>
      </c>
      <c r="AR321" s="200">
        <f t="shared" ref="AR321" si="520">COUNTIF($C321:$AG321,AR$5)+COUNTIF($C321:$AG321,"半有")*0.5</f>
        <v>0</v>
      </c>
      <c r="AS321" s="200">
        <f t="shared" ref="AS321" si="521">COUNTIF($C321:$AG321,AS$5)+COUNTIF($C321:$AG321,"半欠")*0.5</f>
        <v>0</v>
      </c>
      <c r="AT321" s="200">
        <f t="shared" si="448"/>
        <v>0</v>
      </c>
      <c r="AU321" s="200">
        <f t="shared" si="448"/>
        <v>0</v>
      </c>
      <c r="AV321" s="200">
        <f t="shared" si="448"/>
        <v>0</v>
      </c>
      <c r="AW321" s="200">
        <f t="shared" si="448"/>
        <v>0</v>
      </c>
    </row>
    <row r="322" spans="1:49" ht="15" customHeight="1" x14ac:dyDescent="0.15">
      <c r="A322" s="202"/>
      <c r="B322" s="44" t="str">
        <f>IF(DATA2!A321="","",DATA2!B322)</f>
        <v/>
      </c>
      <c r="C322" s="123" t="str">
        <f>IF(DATA2!C322="","",DATA2!C322)</f>
        <v/>
      </c>
      <c r="D322" s="123" t="str">
        <f>IF(DATA2!D322="","",DATA2!D322)</f>
        <v/>
      </c>
      <c r="E322" s="123" t="str">
        <f>IF(DATA2!E322="","",DATA2!E322)</f>
        <v/>
      </c>
      <c r="F322" s="123" t="str">
        <f>IF(DATA2!F322="","",DATA2!F322)</f>
        <v/>
      </c>
      <c r="G322" s="123" t="str">
        <f>IF(DATA2!G322="","",DATA2!G322)</f>
        <v/>
      </c>
      <c r="H322" s="123" t="str">
        <f>IF(DATA2!H322="","",DATA2!H322)</f>
        <v/>
      </c>
      <c r="I322" s="123" t="str">
        <f>IF(DATA2!I322="","",DATA2!I322)</f>
        <v/>
      </c>
      <c r="J322" s="123" t="str">
        <f>IF(DATA2!J322="","",DATA2!J322)</f>
        <v/>
      </c>
      <c r="K322" s="123" t="str">
        <f>IF(DATA2!K322="","",DATA2!K322)</f>
        <v/>
      </c>
      <c r="L322" s="123" t="str">
        <f>IF(DATA2!L322="","",DATA2!L322)</f>
        <v/>
      </c>
      <c r="M322" s="123" t="str">
        <f>IF(DATA2!M322="","",DATA2!M322)</f>
        <v/>
      </c>
      <c r="N322" s="123" t="str">
        <f>IF(DATA2!N322="","",DATA2!N322)</f>
        <v/>
      </c>
      <c r="O322" s="123" t="str">
        <f>IF(DATA2!O322="","",DATA2!O322)</f>
        <v/>
      </c>
      <c r="P322" s="123" t="str">
        <f>IF(DATA2!P322="","",DATA2!P322)</f>
        <v/>
      </c>
      <c r="Q322" s="123" t="str">
        <f>IF(DATA2!Q322="","",DATA2!Q322)</f>
        <v/>
      </c>
      <c r="R322" s="123" t="str">
        <f>IF(DATA2!R322="","",DATA2!R322)</f>
        <v/>
      </c>
      <c r="S322" s="123" t="str">
        <f>IF(DATA2!S322="","",DATA2!S322)</f>
        <v/>
      </c>
      <c r="T322" s="123" t="str">
        <f>IF(DATA2!T322="","",DATA2!T322)</f>
        <v/>
      </c>
      <c r="U322" s="123" t="str">
        <f>IF(DATA2!U322="","",DATA2!U322)</f>
        <v/>
      </c>
      <c r="V322" s="123" t="str">
        <f>IF(DATA2!V322="","",DATA2!V322)</f>
        <v/>
      </c>
      <c r="W322" s="123" t="str">
        <f>IF(DATA2!W322="","",DATA2!W322)</f>
        <v/>
      </c>
      <c r="X322" s="123" t="str">
        <f>IF(DATA2!X322="","",DATA2!X322)</f>
        <v/>
      </c>
      <c r="Y322" s="123" t="str">
        <f>IF(DATA2!Y322="","",DATA2!Y322)</f>
        <v/>
      </c>
      <c r="Z322" s="123" t="str">
        <f>IF(DATA2!Z322="","",DATA2!Z322)</f>
        <v/>
      </c>
      <c r="AA322" s="123" t="str">
        <f>IF(DATA2!AA322="","",DATA2!AA322)</f>
        <v/>
      </c>
      <c r="AB322" s="123" t="str">
        <f>IF(DATA2!AB322="","",DATA2!AB322)</f>
        <v/>
      </c>
      <c r="AC322" s="123" t="str">
        <f>IF(DATA2!AC322="","",DATA2!AC322)</f>
        <v/>
      </c>
      <c r="AD322" s="123" t="str">
        <f>IF(DATA2!AD322="","",DATA2!AD322)</f>
        <v/>
      </c>
      <c r="AE322" s="123" t="str">
        <f>IF(DATA2!AE322="","",DATA2!AE322)</f>
        <v/>
      </c>
      <c r="AF322" s="123" t="str">
        <f>IF(DATA2!AF322="","",DATA2!AF322)</f>
        <v/>
      </c>
      <c r="AG322" s="124" t="str">
        <f>IF(DATA2!AG322="","",DATA2!AG322)</f>
        <v/>
      </c>
      <c r="AH322" s="129">
        <f t="shared" si="465"/>
        <v>0</v>
      </c>
      <c r="AI322" s="129">
        <f t="shared" si="439"/>
        <v>0</v>
      </c>
      <c r="AJ322" s="204"/>
      <c r="AK322" s="206"/>
      <c r="AL322" s="204"/>
      <c r="AM322" s="206"/>
      <c r="AN322" s="200"/>
      <c r="AO322" s="200"/>
      <c r="AP322" s="200"/>
      <c r="AQ322" s="200"/>
      <c r="AR322" s="200"/>
      <c r="AS322" s="200"/>
      <c r="AT322" s="200"/>
      <c r="AU322" s="200"/>
      <c r="AV322" s="200"/>
      <c r="AW322" s="200"/>
    </row>
    <row r="323" spans="1:49" ht="15" customHeight="1" x14ac:dyDescent="0.15">
      <c r="A323" s="202"/>
      <c r="B323" s="46" t="str">
        <f>IF(DATA2!A321="","",DATA2!B323)</f>
        <v/>
      </c>
      <c r="C323" s="125" t="str">
        <f>IF(DATA2!C323="","",DATA2!C323)</f>
        <v/>
      </c>
      <c r="D323" s="125" t="str">
        <f>IF(DATA2!D323="","",DATA2!D323)</f>
        <v/>
      </c>
      <c r="E323" s="125" t="str">
        <f>IF(DATA2!E323="","",DATA2!E323)</f>
        <v/>
      </c>
      <c r="F323" s="125" t="str">
        <f>IF(DATA2!F323="","",DATA2!F323)</f>
        <v/>
      </c>
      <c r="G323" s="125" t="str">
        <f>IF(DATA2!G323="","",DATA2!G323)</f>
        <v/>
      </c>
      <c r="H323" s="125" t="str">
        <f>IF(DATA2!H323="","",DATA2!H323)</f>
        <v/>
      </c>
      <c r="I323" s="125" t="str">
        <f>IF(DATA2!I323="","",DATA2!I323)</f>
        <v/>
      </c>
      <c r="J323" s="125" t="str">
        <f>IF(DATA2!J323="","",DATA2!J323)</f>
        <v/>
      </c>
      <c r="K323" s="125" t="str">
        <f>IF(DATA2!K323="","",DATA2!K323)</f>
        <v/>
      </c>
      <c r="L323" s="125" t="str">
        <f>IF(DATA2!L323="","",DATA2!L323)</f>
        <v/>
      </c>
      <c r="M323" s="125" t="str">
        <f>IF(DATA2!M323="","",DATA2!M323)</f>
        <v/>
      </c>
      <c r="N323" s="125" t="str">
        <f>IF(DATA2!N323="","",DATA2!N323)</f>
        <v/>
      </c>
      <c r="O323" s="125" t="str">
        <f>IF(DATA2!O323="","",DATA2!O323)</f>
        <v/>
      </c>
      <c r="P323" s="125" t="str">
        <f>IF(DATA2!P323="","",DATA2!P323)</f>
        <v/>
      </c>
      <c r="Q323" s="125" t="str">
        <f>IF(DATA2!Q323="","",DATA2!Q323)</f>
        <v/>
      </c>
      <c r="R323" s="125" t="str">
        <f>IF(DATA2!R323="","",DATA2!R323)</f>
        <v/>
      </c>
      <c r="S323" s="125" t="str">
        <f>IF(DATA2!S323="","",DATA2!S323)</f>
        <v/>
      </c>
      <c r="T323" s="125" t="str">
        <f>IF(DATA2!T323="","",DATA2!T323)</f>
        <v/>
      </c>
      <c r="U323" s="125" t="str">
        <f>IF(DATA2!U323="","",DATA2!U323)</f>
        <v/>
      </c>
      <c r="V323" s="125" t="str">
        <f>IF(DATA2!V323="","",DATA2!V323)</f>
        <v/>
      </c>
      <c r="W323" s="125" t="str">
        <f>IF(DATA2!W323="","",DATA2!W323)</f>
        <v/>
      </c>
      <c r="X323" s="125" t="str">
        <f>IF(DATA2!X323="","",DATA2!X323)</f>
        <v/>
      </c>
      <c r="Y323" s="125" t="str">
        <f>IF(DATA2!Y323="","",DATA2!Y323)</f>
        <v/>
      </c>
      <c r="Z323" s="125" t="str">
        <f>IF(DATA2!Z323="","",DATA2!Z323)</f>
        <v/>
      </c>
      <c r="AA323" s="125" t="str">
        <f>IF(DATA2!AA323="","",DATA2!AA323)</f>
        <v/>
      </c>
      <c r="AB323" s="125" t="str">
        <f>IF(DATA2!AB323="","",DATA2!AB323)</f>
        <v/>
      </c>
      <c r="AC323" s="125" t="str">
        <f>IF(DATA2!AC323="","",DATA2!AC323)</f>
        <v/>
      </c>
      <c r="AD323" s="125" t="str">
        <f>IF(DATA2!AD323="","",DATA2!AD323)</f>
        <v/>
      </c>
      <c r="AE323" s="125" t="str">
        <f>IF(DATA2!AE323="","",DATA2!AE323)</f>
        <v/>
      </c>
      <c r="AF323" s="125" t="str">
        <f>IF(DATA2!AF323="","",DATA2!AF323)</f>
        <v/>
      </c>
      <c r="AG323" s="126" t="str">
        <f>IF(DATA2!AG323="","",DATA2!AG323)</f>
        <v/>
      </c>
      <c r="AH323" s="130">
        <f t="shared" si="465"/>
        <v>0</v>
      </c>
      <c r="AI323" s="130">
        <f t="shared" si="439"/>
        <v>0</v>
      </c>
      <c r="AJ323" s="204"/>
      <c r="AK323" s="206"/>
      <c r="AL323" s="204"/>
      <c r="AM323" s="206"/>
      <c r="AN323" s="200"/>
      <c r="AO323" s="200"/>
      <c r="AP323" s="200"/>
      <c r="AQ323" s="200"/>
      <c r="AR323" s="200"/>
      <c r="AS323" s="200"/>
      <c r="AT323" s="200"/>
      <c r="AU323" s="200"/>
      <c r="AV323" s="200"/>
      <c r="AW323" s="200"/>
    </row>
    <row r="324" spans="1:49" ht="15" customHeight="1" x14ac:dyDescent="0.15">
      <c r="A324" s="202"/>
      <c r="B324" s="46" t="str">
        <f>IF(DATA2!A321="","",DATA2!B324)</f>
        <v/>
      </c>
      <c r="C324" s="125" t="str">
        <f>IF(DATA2!C324="","",DATA2!C324)</f>
        <v/>
      </c>
      <c r="D324" s="125" t="str">
        <f>IF(DATA2!D324="","",DATA2!D324)</f>
        <v/>
      </c>
      <c r="E324" s="125" t="str">
        <f>IF(DATA2!E324="","",DATA2!E324)</f>
        <v/>
      </c>
      <c r="F324" s="125" t="str">
        <f>IF(DATA2!F324="","",DATA2!F324)</f>
        <v/>
      </c>
      <c r="G324" s="125" t="str">
        <f>IF(DATA2!G324="","",DATA2!G324)</f>
        <v/>
      </c>
      <c r="H324" s="125" t="str">
        <f>IF(DATA2!H324="","",DATA2!H324)</f>
        <v/>
      </c>
      <c r="I324" s="125" t="str">
        <f>IF(DATA2!I324="","",DATA2!I324)</f>
        <v/>
      </c>
      <c r="J324" s="125" t="str">
        <f>IF(DATA2!J324="","",DATA2!J324)</f>
        <v/>
      </c>
      <c r="K324" s="125" t="str">
        <f>IF(DATA2!K324="","",DATA2!K324)</f>
        <v/>
      </c>
      <c r="L324" s="125" t="str">
        <f>IF(DATA2!L324="","",DATA2!L324)</f>
        <v/>
      </c>
      <c r="M324" s="125" t="str">
        <f>IF(DATA2!M324="","",DATA2!M324)</f>
        <v/>
      </c>
      <c r="N324" s="125" t="str">
        <f>IF(DATA2!N324="","",DATA2!N324)</f>
        <v/>
      </c>
      <c r="O324" s="125" t="str">
        <f>IF(DATA2!O324="","",DATA2!O324)</f>
        <v/>
      </c>
      <c r="P324" s="125" t="str">
        <f>IF(DATA2!P324="","",DATA2!P324)</f>
        <v/>
      </c>
      <c r="Q324" s="125" t="str">
        <f>IF(DATA2!Q324="","",DATA2!Q324)</f>
        <v/>
      </c>
      <c r="R324" s="125" t="str">
        <f>IF(DATA2!R324="","",DATA2!R324)</f>
        <v/>
      </c>
      <c r="S324" s="125" t="str">
        <f>IF(DATA2!S324="","",DATA2!S324)</f>
        <v/>
      </c>
      <c r="T324" s="125" t="str">
        <f>IF(DATA2!T324="","",DATA2!T324)</f>
        <v/>
      </c>
      <c r="U324" s="125" t="str">
        <f>IF(DATA2!U324="","",DATA2!U324)</f>
        <v/>
      </c>
      <c r="V324" s="125" t="str">
        <f>IF(DATA2!V324="","",DATA2!V324)</f>
        <v/>
      </c>
      <c r="W324" s="125" t="str">
        <f>IF(DATA2!W324="","",DATA2!W324)</f>
        <v/>
      </c>
      <c r="X324" s="125" t="str">
        <f>IF(DATA2!X324="","",DATA2!X324)</f>
        <v/>
      </c>
      <c r="Y324" s="125" t="str">
        <f>IF(DATA2!Y324="","",DATA2!Y324)</f>
        <v/>
      </c>
      <c r="Z324" s="125" t="str">
        <f>IF(DATA2!Z324="","",DATA2!Z324)</f>
        <v/>
      </c>
      <c r="AA324" s="125" t="str">
        <f>IF(DATA2!AA324="","",DATA2!AA324)</f>
        <v/>
      </c>
      <c r="AB324" s="125" t="str">
        <f>IF(DATA2!AB324="","",DATA2!AB324)</f>
        <v/>
      </c>
      <c r="AC324" s="125" t="str">
        <f>IF(DATA2!AC324="","",DATA2!AC324)</f>
        <v/>
      </c>
      <c r="AD324" s="125" t="str">
        <f>IF(DATA2!AD324="","",DATA2!AD324)</f>
        <v/>
      </c>
      <c r="AE324" s="125" t="str">
        <f>IF(DATA2!AE324="","",DATA2!AE324)</f>
        <v/>
      </c>
      <c r="AF324" s="125" t="str">
        <f>IF(DATA2!AF324="","",DATA2!AF324)</f>
        <v/>
      </c>
      <c r="AG324" s="126" t="str">
        <f>IF(DATA2!AG324="","",DATA2!AG324)</f>
        <v/>
      </c>
      <c r="AH324" s="131">
        <f t="shared" si="465"/>
        <v>0</v>
      </c>
      <c r="AI324" s="130">
        <f t="shared" si="439"/>
        <v>0</v>
      </c>
      <c r="AJ324" s="204"/>
      <c r="AK324" s="206"/>
      <c r="AL324" s="204"/>
      <c r="AM324" s="206"/>
      <c r="AN324" s="200"/>
      <c r="AO324" s="200"/>
      <c r="AP324" s="200"/>
      <c r="AQ324" s="200"/>
      <c r="AR324" s="200"/>
      <c r="AS324" s="200"/>
      <c r="AT324" s="200"/>
      <c r="AU324" s="200"/>
      <c r="AV324" s="200"/>
      <c r="AW324" s="200"/>
    </row>
    <row r="325" spans="1:49" ht="15" customHeight="1" x14ac:dyDescent="0.15">
      <c r="A325" s="203"/>
      <c r="B325" s="74" t="str">
        <f>IF(DATA2!A321="","",DATA2!B325)</f>
        <v/>
      </c>
      <c r="C325" s="127" t="str">
        <f>IF(DATA2!C325="","",DATA2!C325)</f>
        <v/>
      </c>
      <c r="D325" s="127" t="str">
        <f>IF(DATA2!D325="","",DATA2!D325)</f>
        <v/>
      </c>
      <c r="E325" s="127" t="str">
        <f>IF(DATA2!E325="","",DATA2!E325)</f>
        <v/>
      </c>
      <c r="F325" s="127" t="str">
        <f>IF(DATA2!F325="","",DATA2!F325)</f>
        <v/>
      </c>
      <c r="G325" s="127" t="str">
        <f>IF(DATA2!G325="","",DATA2!G325)</f>
        <v/>
      </c>
      <c r="H325" s="127" t="str">
        <f>IF(DATA2!H325="","",DATA2!H325)</f>
        <v/>
      </c>
      <c r="I325" s="127" t="str">
        <f>IF(DATA2!I325="","",DATA2!I325)</f>
        <v/>
      </c>
      <c r="J325" s="127" t="str">
        <f>IF(DATA2!J325="","",DATA2!J325)</f>
        <v/>
      </c>
      <c r="K325" s="127" t="str">
        <f>IF(DATA2!K325="","",DATA2!K325)</f>
        <v/>
      </c>
      <c r="L325" s="127" t="str">
        <f>IF(DATA2!L325="","",DATA2!L325)</f>
        <v/>
      </c>
      <c r="M325" s="127" t="str">
        <f>IF(DATA2!M325="","",DATA2!M325)</f>
        <v/>
      </c>
      <c r="N325" s="127" t="str">
        <f>IF(DATA2!N325="","",DATA2!N325)</f>
        <v/>
      </c>
      <c r="O325" s="127" t="str">
        <f>IF(DATA2!O325="","",DATA2!O325)</f>
        <v/>
      </c>
      <c r="P325" s="127" t="str">
        <f>IF(DATA2!P325="","",DATA2!P325)</f>
        <v/>
      </c>
      <c r="Q325" s="127" t="str">
        <f>IF(DATA2!Q325="","",DATA2!Q325)</f>
        <v/>
      </c>
      <c r="R325" s="127" t="str">
        <f>IF(DATA2!R325="","",DATA2!R325)</f>
        <v/>
      </c>
      <c r="S325" s="127" t="str">
        <f>IF(DATA2!S325="","",DATA2!S325)</f>
        <v/>
      </c>
      <c r="T325" s="127" t="str">
        <f>IF(DATA2!T325="","",DATA2!T325)</f>
        <v/>
      </c>
      <c r="U325" s="127" t="str">
        <f>IF(DATA2!U325="","",DATA2!U325)</f>
        <v/>
      </c>
      <c r="V325" s="127" t="str">
        <f>IF(DATA2!V325="","",DATA2!V325)</f>
        <v/>
      </c>
      <c r="W325" s="127" t="str">
        <f>IF(DATA2!W325="","",DATA2!W325)</f>
        <v/>
      </c>
      <c r="X325" s="127" t="str">
        <f>IF(DATA2!X325="","",DATA2!X325)</f>
        <v/>
      </c>
      <c r="Y325" s="127" t="str">
        <f>IF(DATA2!Y325="","",DATA2!Y325)</f>
        <v/>
      </c>
      <c r="Z325" s="127" t="str">
        <f>IF(DATA2!Z325="","",DATA2!Z325)</f>
        <v/>
      </c>
      <c r="AA325" s="127" t="str">
        <f>IF(DATA2!AA325="","",DATA2!AA325)</f>
        <v/>
      </c>
      <c r="AB325" s="127" t="str">
        <f>IF(DATA2!AB325="","",DATA2!AB325)</f>
        <v/>
      </c>
      <c r="AC325" s="127" t="str">
        <f>IF(DATA2!AC325="","",DATA2!AC325)</f>
        <v/>
      </c>
      <c r="AD325" s="127" t="str">
        <f>IF(DATA2!AD325="","",DATA2!AD325)</f>
        <v/>
      </c>
      <c r="AE325" s="127" t="str">
        <f>IF(DATA2!AE325="","",DATA2!AE325)</f>
        <v/>
      </c>
      <c r="AF325" s="127" t="str">
        <f>IF(DATA2!AF325="","",DATA2!AF325)</f>
        <v/>
      </c>
      <c r="AG325" s="128" t="str">
        <f>IF(DATA2!AG325="","",DATA2!AG325)</f>
        <v/>
      </c>
      <c r="AH325" s="132">
        <f t="shared" si="465"/>
        <v>0</v>
      </c>
      <c r="AI325" s="133">
        <f t="shared" si="439"/>
        <v>0</v>
      </c>
      <c r="AJ325" s="205"/>
      <c r="AK325" s="207"/>
      <c r="AL325" s="205"/>
      <c r="AM325" s="207"/>
      <c r="AN325" s="201"/>
      <c r="AO325" s="201"/>
      <c r="AP325" s="201"/>
      <c r="AQ325" s="201"/>
      <c r="AR325" s="201"/>
      <c r="AS325" s="201"/>
      <c r="AT325" s="201"/>
      <c r="AU325" s="201"/>
      <c r="AV325" s="201"/>
      <c r="AW325" s="201"/>
    </row>
    <row r="326" spans="1:49" ht="15" customHeight="1" x14ac:dyDescent="0.15">
      <c r="A326" s="202" t="str">
        <f>IF(DATA2!A326="","",DATA2!A326)</f>
        <v/>
      </c>
      <c r="B326" s="11" t="str">
        <f>IF(DATA2!A326="","",DATA2!B326)</f>
        <v/>
      </c>
      <c r="C326" s="134" t="str">
        <f>IF(DATA2!C326="","",DATA2!C326)</f>
        <v/>
      </c>
      <c r="D326" s="134" t="str">
        <f>IF(DATA2!D326="","",DATA2!D326)</f>
        <v/>
      </c>
      <c r="E326" s="134" t="str">
        <f>IF(DATA2!E326="","",DATA2!E326)</f>
        <v/>
      </c>
      <c r="F326" s="134" t="str">
        <f>IF(DATA2!F326="","",DATA2!F326)</f>
        <v/>
      </c>
      <c r="G326" s="134" t="str">
        <f>IF(DATA2!G326="","",DATA2!G326)</f>
        <v/>
      </c>
      <c r="H326" s="134" t="str">
        <f>IF(DATA2!H326="","",DATA2!H326)</f>
        <v/>
      </c>
      <c r="I326" s="134" t="str">
        <f>IF(DATA2!I326="","",DATA2!I326)</f>
        <v/>
      </c>
      <c r="J326" s="134" t="str">
        <f>IF(DATA2!J326="","",DATA2!J326)</f>
        <v/>
      </c>
      <c r="K326" s="134" t="str">
        <f>IF(DATA2!K326="","",DATA2!K326)</f>
        <v/>
      </c>
      <c r="L326" s="134" t="str">
        <f>IF(DATA2!L326="","",DATA2!L326)</f>
        <v/>
      </c>
      <c r="M326" s="134" t="str">
        <f>IF(DATA2!M326="","",DATA2!M326)</f>
        <v/>
      </c>
      <c r="N326" s="134" t="str">
        <f>IF(DATA2!N326="","",DATA2!N326)</f>
        <v/>
      </c>
      <c r="O326" s="134" t="str">
        <f>IF(DATA2!O326="","",DATA2!O326)</f>
        <v/>
      </c>
      <c r="P326" s="134" t="str">
        <f>IF(DATA2!P326="","",DATA2!P326)</f>
        <v/>
      </c>
      <c r="Q326" s="134" t="str">
        <f>IF(DATA2!Q326="","",DATA2!Q326)</f>
        <v/>
      </c>
      <c r="R326" s="134" t="str">
        <f>IF(DATA2!R326="","",DATA2!R326)</f>
        <v/>
      </c>
      <c r="S326" s="134" t="str">
        <f>IF(DATA2!S326="","",DATA2!S326)</f>
        <v/>
      </c>
      <c r="T326" s="134" t="str">
        <f>IF(DATA2!T326="","",DATA2!T326)</f>
        <v/>
      </c>
      <c r="U326" s="134" t="str">
        <f>IF(DATA2!U326="","",DATA2!U326)</f>
        <v/>
      </c>
      <c r="V326" s="134" t="str">
        <f>IF(DATA2!V326="","",DATA2!V326)</f>
        <v/>
      </c>
      <c r="W326" s="134" t="str">
        <f>IF(DATA2!W326="","",DATA2!W326)</f>
        <v/>
      </c>
      <c r="X326" s="134" t="str">
        <f>IF(DATA2!X326="","",DATA2!X326)</f>
        <v/>
      </c>
      <c r="Y326" s="134" t="str">
        <f>IF(DATA2!Y326="","",DATA2!Y326)</f>
        <v/>
      </c>
      <c r="Z326" s="134" t="str">
        <f>IF(DATA2!Z326="","",DATA2!Z326)</f>
        <v/>
      </c>
      <c r="AA326" s="134" t="str">
        <f>IF(DATA2!AA326="","",DATA2!AA326)</f>
        <v/>
      </c>
      <c r="AB326" s="134" t="str">
        <f>IF(DATA2!AB326="","",DATA2!AB326)</f>
        <v/>
      </c>
      <c r="AC326" s="134" t="str">
        <f>IF(DATA2!AC326="","",DATA2!AC326)</f>
        <v/>
      </c>
      <c r="AD326" s="134" t="str">
        <f>IF(DATA2!AD326="","",DATA2!AD326)</f>
        <v/>
      </c>
      <c r="AE326" s="134" t="str">
        <f>IF(DATA2!AE326="","",DATA2!AE326)</f>
        <v/>
      </c>
      <c r="AF326" s="134" t="str">
        <f>IF(DATA2!AF326="","",DATA2!AF326)</f>
        <v/>
      </c>
      <c r="AG326" s="135" t="str">
        <f>IF(DATA2!AG326="","",DATA2!AG326)</f>
        <v/>
      </c>
      <c r="AH326" s="188">
        <f>COUNTIFS(DATA2!$C$3:$AG$3,0,DATA2!$C326:$AG326,"&lt;&gt;")</f>
        <v>0</v>
      </c>
      <c r="AI326" s="188">
        <f>COUNTIFS(DATA2!$C$3:$AG$3,"&gt;0",DATA2!$C326:$AG326,"&lt;&gt;")</f>
        <v>0</v>
      </c>
      <c r="AJ326" s="204">
        <f t="shared" ref="AJ326" si="522">COUNTIFS($C$3:$AG$3,"=0",C327:AG327,"&gt;0")+COUNTIFS($C$3:$AG$3,"=0",C328:AG328,"&gt;0")</f>
        <v>0</v>
      </c>
      <c r="AK326" s="206">
        <f t="shared" ref="AK326" si="523">COUNTIFS($C$3:$AG$3,"&lt;&gt;0",C327:AG327,"&gt;0")+COUNTIFS($C$3:$AG$3,"&lt;&gt;0",C328:AG328,"&gt;0")</f>
        <v>0</v>
      </c>
      <c r="AL326" s="204">
        <f t="shared" ref="AL326" si="524">COUNTIFS($C$3:$AG$3,"=0",C329:AG329,"&gt;0")+COUNTIFS($C$3:$AG$3,"=0",C330:AG330,"&gt;0")</f>
        <v>0</v>
      </c>
      <c r="AM326" s="206">
        <f t="shared" ref="AM326" si="525">COUNTIFS($C$3:$AG$3,"&lt;&gt;0",C329:AG329,"&gt;0")+COUNTIFS($C$3:$AG$3,"&lt;&gt;0",C330:AG330,"&gt;0")</f>
        <v>0</v>
      </c>
      <c r="AN326" s="200">
        <f t="shared" ref="AN326:AP326" si="526">COUNTIF($C326:$AG326,AN$5)</f>
        <v>0</v>
      </c>
      <c r="AO326" s="200">
        <f t="shared" si="526"/>
        <v>0</v>
      </c>
      <c r="AP326" s="200">
        <f t="shared" si="526"/>
        <v>0</v>
      </c>
      <c r="AQ326" s="200">
        <f t="shared" ref="AQ326" si="527">COUNTIF($C326:$AG326,AQ$5)+COUNTIF($C326:$AG326,"半振")*0.5</f>
        <v>0</v>
      </c>
      <c r="AR326" s="200">
        <f t="shared" ref="AR326" si="528">COUNTIF($C326:$AG326,AR$5)+COUNTIF($C326:$AG326,"半有")*0.5</f>
        <v>0</v>
      </c>
      <c r="AS326" s="200">
        <f t="shared" ref="AS326" si="529">COUNTIF($C326:$AG326,AS$5)+COUNTIF($C326:$AG326,"半欠")*0.5</f>
        <v>0</v>
      </c>
      <c r="AT326" s="200">
        <f t="shared" si="448"/>
        <v>0</v>
      </c>
      <c r="AU326" s="200">
        <f t="shared" si="448"/>
        <v>0</v>
      </c>
      <c r="AV326" s="200">
        <f t="shared" si="448"/>
        <v>0</v>
      </c>
      <c r="AW326" s="200">
        <f t="shared" si="448"/>
        <v>0</v>
      </c>
    </row>
    <row r="327" spans="1:49" ht="15" customHeight="1" x14ac:dyDescent="0.15">
      <c r="A327" s="202"/>
      <c r="B327" s="44" t="str">
        <f>IF(DATA2!A326="","",DATA2!B327)</f>
        <v/>
      </c>
      <c r="C327" s="123" t="str">
        <f>IF(DATA2!C327="","",DATA2!C327)</f>
        <v/>
      </c>
      <c r="D327" s="123" t="str">
        <f>IF(DATA2!D327="","",DATA2!D327)</f>
        <v/>
      </c>
      <c r="E327" s="123" t="str">
        <f>IF(DATA2!E327="","",DATA2!E327)</f>
        <v/>
      </c>
      <c r="F327" s="123" t="str">
        <f>IF(DATA2!F327="","",DATA2!F327)</f>
        <v/>
      </c>
      <c r="G327" s="123" t="str">
        <f>IF(DATA2!G327="","",DATA2!G327)</f>
        <v/>
      </c>
      <c r="H327" s="123" t="str">
        <f>IF(DATA2!H327="","",DATA2!H327)</f>
        <v/>
      </c>
      <c r="I327" s="123" t="str">
        <f>IF(DATA2!I327="","",DATA2!I327)</f>
        <v/>
      </c>
      <c r="J327" s="123" t="str">
        <f>IF(DATA2!J327="","",DATA2!J327)</f>
        <v/>
      </c>
      <c r="K327" s="123" t="str">
        <f>IF(DATA2!K327="","",DATA2!K327)</f>
        <v/>
      </c>
      <c r="L327" s="123" t="str">
        <f>IF(DATA2!L327="","",DATA2!L327)</f>
        <v/>
      </c>
      <c r="M327" s="123" t="str">
        <f>IF(DATA2!M327="","",DATA2!M327)</f>
        <v/>
      </c>
      <c r="N327" s="123" t="str">
        <f>IF(DATA2!N327="","",DATA2!N327)</f>
        <v/>
      </c>
      <c r="O327" s="123" t="str">
        <f>IF(DATA2!O327="","",DATA2!O327)</f>
        <v/>
      </c>
      <c r="P327" s="123" t="str">
        <f>IF(DATA2!P327="","",DATA2!P327)</f>
        <v/>
      </c>
      <c r="Q327" s="123" t="str">
        <f>IF(DATA2!Q327="","",DATA2!Q327)</f>
        <v/>
      </c>
      <c r="R327" s="123" t="str">
        <f>IF(DATA2!R327="","",DATA2!R327)</f>
        <v/>
      </c>
      <c r="S327" s="123" t="str">
        <f>IF(DATA2!S327="","",DATA2!S327)</f>
        <v/>
      </c>
      <c r="T327" s="123" t="str">
        <f>IF(DATA2!T327="","",DATA2!T327)</f>
        <v/>
      </c>
      <c r="U327" s="123" t="str">
        <f>IF(DATA2!U327="","",DATA2!U327)</f>
        <v/>
      </c>
      <c r="V327" s="123" t="str">
        <f>IF(DATA2!V327="","",DATA2!V327)</f>
        <v/>
      </c>
      <c r="W327" s="123" t="str">
        <f>IF(DATA2!W327="","",DATA2!W327)</f>
        <v/>
      </c>
      <c r="X327" s="123" t="str">
        <f>IF(DATA2!X327="","",DATA2!X327)</f>
        <v/>
      </c>
      <c r="Y327" s="123" t="str">
        <f>IF(DATA2!Y327="","",DATA2!Y327)</f>
        <v/>
      </c>
      <c r="Z327" s="123" t="str">
        <f>IF(DATA2!Z327="","",DATA2!Z327)</f>
        <v/>
      </c>
      <c r="AA327" s="123" t="str">
        <f>IF(DATA2!AA327="","",DATA2!AA327)</f>
        <v/>
      </c>
      <c r="AB327" s="123" t="str">
        <f>IF(DATA2!AB327="","",DATA2!AB327)</f>
        <v/>
      </c>
      <c r="AC327" s="123" t="str">
        <f>IF(DATA2!AC327="","",DATA2!AC327)</f>
        <v/>
      </c>
      <c r="AD327" s="123" t="str">
        <f>IF(DATA2!AD327="","",DATA2!AD327)</f>
        <v/>
      </c>
      <c r="AE327" s="123" t="str">
        <f>IF(DATA2!AE327="","",DATA2!AE327)</f>
        <v/>
      </c>
      <c r="AF327" s="123" t="str">
        <f>IF(DATA2!AF327="","",DATA2!AF327)</f>
        <v/>
      </c>
      <c r="AG327" s="124" t="str">
        <f>IF(DATA2!AG327="","",DATA2!AG327)</f>
        <v/>
      </c>
      <c r="AH327" s="129">
        <f t="shared" si="465"/>
        <v>0</v>
      </c>
      <c r="AI327" s="129">
        <f t="shared" si="439"/>
        <v>0</v>
      </c>
      <c r="AJ327" s="204"/>
      <c r="AK327" s="206"/>
      <c r="AL327" s="204"/>
      <c r="AM327" s="206"/>
      <c r="AN327" s="200"/>
      <c r="AO327" s="200"/>
      <c r="AP327" s="200"/>
      <c r="AQ327" s="200"/>
      <c r="AR327" s="200"/>
      <c r="AS327" s="200"/>
      <c r="AT327" s="200"/>
      <c r="AU327" s="200"/>
      <c r="AV327" s="200"/>
      <c r="AW327" s="200"/>
    </row>
    <row r="328" spans="1:49" ht="15" customHeight="1" x14ac:dyDescent="0.15">
      <c r="A328" s="202"/>
      <c r="B328" s="46" t="str">
        <f>IF(DATA2!A326="","",DATA2!B328)</f>
        <v/>
      </c>
      <c r="C328" s="125" t="str">
        <f>IF(DATA2!C328="","",DATA2!C328)</f>
        <v/>
      </c>
      <c r="D328" s="125" t="str">
        <f>IF(DATA2!D328="","",DATA2!D328)</f>
        <v/>
      </c>
      <c r="E328" s="125" t="str">
        <f>IF(DATA2!E328="","",DATA2!E328)</f>
        <v/>
      </c>
      <c r="F328" s="125" t="str">
        <f>IF(DATA2!F328="","",DATA2!F328)</f>
        <v/>
      </c>
      <c r="G328" s="125" t="str">
        <f>IF(DATA2!G328="","",DATA2!G328)</f>
        <v/>
      </c>
      <c r="H328" s="125" t="str">
        <f>IF(DATA2!H328="","",DATA2!H328)</f>
        <v/>
      </c>
      <c r="I328" s="125" t="str">
        <f>IF(DATA2!I328="","",DATA2!I328)</f>
        <v/>
      </c>
      <c r="J328" s="125" t="str">
        <f>IF(DATA2!J328="","",DATA2!J328)</f>
        <v/>
      </c>
      <c r="K328" s="125" t="str">
        <f>IF(DATA2!K328="","",DATA2!K328)</f>
        <v/>
      </c>
      <c r="L328" s="125" t="str">
        <f>IF(DATA2!L328="","",DATA2!L328)</f>
        <v/>
      </c>
      <c r="M328" s="125" t="str">
        <f>IF(DATA2!M328="","",DATA2!M328)</f>
        <v/>
      </c>
      <c r="N328" s="125" t="str">
        <f>IF(DATA2!N328="","",DATA2!N328)</f>
        <v/>
      </c>
      <c r="O328" s="125" t="str">
        <f>IF(DATA2!O328="","",DATA2!O328)</f>
        <v/>
      </c>
      <c r="P328" s="125" t="str">
        <f>IF(DATA2!P328="","",DATA2!P328)</f>
        <v/>
      </c>
      <c r="Q328" s="125" t="str">
        <f>IF(DATA2!Q328="","",DATA2!Q328)</f>
        <v/>
      </c>
      <c r="R328" s="125" t="str">
        <f>IF(DATA2!R328="","",DATA2!R328)</f>
        <v/>
      </c>
      <c r="S328" s="125" t="str">
        <f>IF(DATA2!S328="","",DATA2!S328)</f>
        <v/>
      </c>
      <c r="T328" s="125" t="str">
        <f>IF(DATA2!T328="","",DATA2!T328)</f>
        <v/>
      </c>
      <c r="U328" s="125" t="str">
        <f>IF(DATA2!U328="","",DATA2!U328)</f>
        <v/>
      </c>
      <c r="V328" s="125" t="str">
        <f>IF(DATA2!V328="","",DATA2!V328)</f>
        <v/>
      </c>
      <c r="W328" s="125" t="str">
        <f>IF(DATA2!W328="","",DATA2!W328)</f>
        <v/>
      </c>
      <c r="X328" s="125" t="str">
        <f>IF(DATA2!X328="","",DATA2!X328)</f>
        <v/>
      </c>
      <c r="Y328" s="125" t="str">
        <f>IF(DATA2!Y328="","",DATA2!Y328)</f>
        <v/>
      </c>
      <c r="Z328" s="125" t="str">
        <f>IF(DATA2!Z328="","",DATA2!Z328)</f>
        <v/>
      </c>
      <c r="AA328" s="125" t="str">
        <f>IF(DATA2!AA328="","",DATA2!AA328)</f>
        <v/>
      </c>
      <c r="AB328" s="125" t="str">
        <f>IF(DATA2!AB328="","",DATA2!AB328)</f>
        <v/>
      </c>
      <c r="AC328" s="125" t="str">
        <f>IF(DATA2!AC328="","",DATA2!AC328)</f>
        <v/>
      </c>
      <c r="AD328" s="125" t="str">
        <f>IF(DATA2!AD328="","",DATA2!AD328)</f>
        <v/>
      </c>
      <c r="AE328" s="125" t="str">
        <f>IF(DATA2!AE328="","",DATA2!AE328)</f>
        <v/>
      </c>
      <c r="AF328" s="125" t="str">
        <f>IF(DATA2!AF328="","",DATA2!AF328)</f>
        <v/>
      </c>
      <c r="AG328" s="126" t="str">
        <f>IF(DATA2!AG328="","",DATA2!AG328)</f>
        <v/>
      </c>
      <c r="AH328" s="130">
        <f t="shared" si="465"/>
        <v>0</v>
      </c>
      <c r="AI328" s="130">
        <f t="shared" si="439"/>
        <v>0</v>
      </c>
      <c r="AJ328" s="204"/>
      <c r="AK328" s="206"/>
      <c r="AL328" s="204"/>
      <c r="AM328" s="206"/>
      <c r="AN328" s="200"/>
      <c r="AO328" s="200"/>
      <c r="AP328" s="200"/>
      <c r="AQ328" s="200"/>
      <c r="AR328" s="200"/>
      <c r="AS328" s="200"/>
      <c r="AT328" s="200"/>
      <c r="AU328" s="200"/>
      <c r="AV328" s="200"/>
      <c r="AW328" s="200"/>
    </row>
    <row r="329" spans="1:49" ht="15" customHeight="1" x14ac:dyDescent="0.15">
      <c r="A329" s="202"/>
      <c r="B329" s="46" t="str">
        <f>IF(DATA2!A326="","",DATA2!B329)</f>
        <v/>
      </c>
      <c r="C329" s="125" t="str">
        <f>IF(DATA2!C329="","",DATA2!C329)</f>
        <v/>
      </c>
      <c r="D329" s="125" t="str">
        <f>IF(DATA2!D329="","",DATA2!D329)</f>
        <v/>
      </c>
      <c r="E329" s="125" t="str">
        <f>IF(DATA2!E329="","",DATA2!E329)</f>
        <v/>
      </c>
      <c r="F329" s="125" t="str">
        <f>IF(DATA2!F329="","",DATA2!F329)</f>
        <v/>
      </c>
      <c r="G329" s="125" t="str">
        <f>IF(DATA2!G329="","",DATA2!G329)</f>
        <v/>
      </c>
      <c r="H329" s="125" t="str">
        <f>IF(DATA2!H329="","",DATA2!H329)</f>
        <v/>
      </c>
      <c r="I329" s="125" t="str">
        <f>IF(DATA2!I329="","",DATA2!I329)</f>
        <v/>
      </c>
      <c r="J329" s="125" t="str">
        <f>IF(DATA2!J329="","",DATA2!J329)</f>
        <v/>
      </c>
      <c r="K329" s="125" t="str">
        <f>IF(DATA2!K329="","",DATA2!K329)</f>
        <v/>
      </c>
      <c r="L329" s="125" t="str">
        <f>IF(DATA2!L329="","",DATA2!L329)</f>
        <v/>
      </c>
      <c r="M329" s="125" t="str">
        <f>IF(DATA2!M329="","",DATA2!M329)</f>
        <v/>
      </c>
      <c r="N329" s="125" t="str">
        <f>IF(DATA2!N329="","",DATA2!N329)</f>
        <v/>
      </c>
      <c r="O329" s="125" t="str">
        <f>IF(DATA2!O329="","",DATA2!O329)</f>
        <v/>
      </c>
      <c r="P329" s="125" t="str">
        <f>IF(DATA2!P329="","",DATA2!P329)</f>
        <v/>
      </c>
      <c r="Q329" s="125" t="str">
        <f>IF(DATA2!Q329="","",DATA2!Q329)</f>
        <v/>
      </c>
      <c r="R329" s="125" t="str">
        <f>IF(DATA2!R329="","",DATA2!R329)</f>
        <v/>
      </c>
      <c r="S329" s="125" t="str">
        <f>IF(DATA2!S329="","",DATA2!S329)</f>
        <v/>
      </c>
      <c r="T329" s="125" t="str">
        <f>IF(DATA2!T329="","",DATA2!T329)</f>
        <v/>
      </c>
      <c r="U329" s="125" t="str">
        <f>IF(DATA2!U329="","",DATA2!U329)</f>
        <v/>
      </c>
      <c r="V329" s="125" t="str">
        <f>IF(DATA2!V329="","",DATA2!V329)</f>
        <v/>
      </c>
      <c r="W329" s="125" t="str">
        <f>IF(DATA2!W329="","",DATA2!W329)</f>
        <v/>
      </c>
      <c r="X329" s="125" t="str">
        <f>IF(DATA2!X329="","",DATA2!X329)</f>
        <v/>
      </c>
      <c r="Y329" s="125" t="str">
        <f>IF(DATA2!Y329="","",DATA2!Y329)</f>
        <v/>
      </c>
      <c r="Z329" s="125" t="str">
        <f>IF(DATA2!Z329="","",DATA2!Z329)</f>
        <v/>
      </c>
      <c r="AA329" s="125" t="str">
        <f>IF(DATA2!AA329="","",DATA2!AA329)</f>
        <v/>
      </c>
      <c r="AB329" s="125" t="str">
        <f>IF(DATA2!AB329="","",DATA2!AB329)</f>
        <v/>
      </c>
      <c r="AC329" s="125" t="str">
        <f>IF(DATA2!AC329="","",DATA2!AC329)</f>
        <v/>
      </c>
      <c r="AD329" s="125" t="str">
        <f>IF(DATA2!AD329="","",DATA2!AD329)</f>
        <v/>
      </c>
      <c r="AE329" s="125" t="str">
        <f>IF(DATA2!AE329="","",DATA2!AE329)</f>
        <v/>
      </c>
      <c r="AF329" s="125" t="str">
        <f>IF(DATA2!AF329="","",DATA2!AF329)</f>
        <v/>
      </c>
      <c r="AG329" s="126" t="str">
        <f>IF(DATA2!AG329="","",DATA2!AG329)</f>
        <v/>
      </c>
      <c r="AH329" s="131">
        <f t="shared" si="465"/>
        <v>0</v>
      </c>
      <c r="AI329" s="130">
        <f t="shared" si="439"/>
        <v>0</v>
      </c>
      <c r="AJ329" s="204"/>
      <c r="AK329" s="206"/>
      <c r="AL329" s="204"/>
      <c r="AM329" s="206"/>
      <c r="AN329" s="200"/>
      <c r="AO329" s="200"/>
      <c r="AP329" s="200"/>
      <c r="AQ329" s="200"/>
      <c r="AR329" s="200"/>
      <c r="AS329" s="200"/>
      <c r="AT329" s="200"/>
      <c r="AU329" s="200"/>
      <c r="AV329" s="200"/>
      <c r="AW329" s="200"/>
    </row>
    <row r="330" spans="1:49" ht="15" customHeight="1" x14ac:dyDescent="0.15">
      <c r="A330" s="203"/>
      <c r="B330" s="74" t="str">
        <f>IF(DATA2!A326="","",DATA2!B330)</f>
        <v/>
      </c>
      <c r="C330" s="127" t="str">
        <f>IF(DATA2!C330="","",DATA2!C330)</f>
        <v/>
      </c>
      <c r="D330" s="127" t="str">
        <f>IF(DATA2!D330="","",DATA2!D330)</f>
        <v/>
      </c>
      <c r="E330" s="127" t="str">
        <f>IF(DATA2!E330="","",DATA2!E330)</f>
        <v/>
      </c>
      <c r="F330" s="127" t="str">
        <f>IF(DATA2!F330="","",DATA2!F330)</f>
        <v/>
      </c>
      <c r="G330" s="127" t="str">
        <f>IF(DATA2!G330="","",DATA2!G330)</f>
        <v/>
      </c>
      <c r="H330" s="127" t="str">
        <f>IF(DATA2!H330="","",DATA2!H330)</f>
        <v/>
      </c>
      <c r="I330" s="127" t="str">
        <f>IF(DATA2!I330="","",DATA2!I330)</f>
        <v/>
      </c>
      <c r="J330" s="127" t="str">
        <f>IF(DATA2!J330="","",DATA2!J330)</f>
        <v/>
      </c>
      <c r="K330" s="127" t="str">
        <f>IF(DATA2!K330="","",DATA2!K330)</f>
        <v/>
      </c>
      <c r="L330" s="127" t="str">
        <f>IF(DATA2!L330="","",DATA2!L330)</f>
        <v/>
      </c>
      <c r="M330" s="127" t="str">
        <f>IF(DATA2!M330="","",DATA2!M330)</f>
        <v/>
      </c>
      <c r="N330" s="127" t="str">
        <f>IF(DATA2!N330="","",DATA2!N330)</f>
        <v/>
      </c>
      <c r="O330" s="127" t="str">
        <f>IF(DATA2!O330="","",DATA2!O330)</f>
        <v/>
      </c>
      <c r="P330" s="127" t="str">
        <f>IF(DATA2!P330="","",DATA2!P330)</f>
        <v/>
      </c>
      <c r="Q330" s="127" t="str">
        <f>IF(DATA2!Q330="","",DATA2!Q330)</f>
        <v/>
      </c>
      <c r="R330" s="127" t="str">
        <f>IF(DATA2!R330="","",DATA2!R330)</f>
        <v/>
      </c>
      <c r="S330" s="127" t="str">
        <f>IF(DATA2!S330="","",DATA2!S330)</f>
        <v/>
      </c>
      <c r="T330" s="127" t="str">
        <f>IF(DATA2!T330="","",DATA2!T330)</f>
        <v/>
      </c>
      <c r="U330" s="127" t="str">
        <f>IF(DATA2!U330="","",DATA2!U330)</f>
        <v/>
      </c>
      <c r="V330" s="127" t="str">
        <f>IF(DATA2!V330="","",DATA2!V330)</f>
        <v/>
      </c>
      <c r="W330" s="127" t="str">
        <f>IF(DATA2!W330="","",DATA2!W330)</f>
        <v/>
      </c>
      <c r="X330" s="127" t="str">
        <f>IF(DATA2!X330="","",DATA2!X330)</f>
        <v/>
      </c>
      <c r="Y330" s="127" t="str">
        <f>IF(DATA2!Y330="","",DATA2!Y330)</f>
        <v/>
      </c>
      <c r="Z330" s="127" t="str">
        <f>IF(DATA2!Z330="","",DATA2!Z330)</f>
        <v/>
      </c>
      <c r="AA330" s="127" t="str">
        <f>IF(DATA2!AA330="","",DATA2!AA330)</f>
        <v/>
      </c>
      <c r="AB330" s="127" t="str">
        <f>IF(DATA2!AB330="","",DATA2!AB330)</f>
        <v/>
      </c>
      <c r="AC330" s="127" t="str">
        <f>IF(DATA2!AC330="","",DATA2!AC330)</f>
        <v/>
      </c>
      <c r="AD330" s="127" t="str">
        <f>IF(DATA2!AD330="","",DATA2!AD330)</f>
        <v/>
      </c>
      <c r="AE330" s="127" t="str">
        <f>IF(DATA2!AE330="","",DATA2!AE330)</f>
        <v/>
      </c>
      <c r="AF330" s="127" t="str">
        <f>IF(DATA2!AF330="","",DATA2!AF330)</f>
        <v/>
      </c>
      <c r="AG330" s="128" t="str">
        <f>IF(DATA2!AG330="","",DATA2!AG330)</f>
        <v/>
      </c>
      <c r="AH330" s="132">
        <f t="shared" si="465"/>
        <v>0</v>
      </c>
      <c r="AI330" s="133">
        <f t="shared" si="439"/>
        <v>0</v>
      </c>
      <c r="AJ330" s="205"/>
      <c r="AK330" s="207"/>
      <c r="AL330" s="205"/>
      <c r="AM330" s="207"/>
      <c r="AN330" s="201"/>
      <c r="AO330" s="201"/>
      <c r="AP330" s="201"/>
      <c r="AQ330" s="201"/>
      <c r="AR330" s="201"/>
      <c r="AS330" s="201"/>
      <c r="AT330" s="201"/>
      <c r="AU330" s="201"/>
      <c r="AV330" s="201"/>
      <c r="AW330" s="201"/>
    </row>
    <row r="331" spans="1:49" ht="15" customHeight="1" x14ac:dyDescent="0.15">
      <c r="A331" s="202" t="str">
        <f>IF(DATA2!A331="","",DATA2!A331)</f>
        <v/>
      </c>
      <c r="B331" s="11" t="str">
        <f>IF(DATA2!A331="","",DATA2!B331)</f>
        <v/>
      </c>
      <c r="C331" s="134" t="str">
        <f>IF(DATA2!C331="","",DATA2!C331)</f>
        <v/>
      </c>
      <c r="D331" s="134" t="str">
        <f>IF(DATA2!D331="","",DATA2!D331)</f>
        <v/>
      </c>
      <c r="E331" s="134" t="str">
        <f>IF(DATA2!E331="","",DATA2!E331)</f>
        <v/>
      </c>
      <c r="F331" s="134" t="str">
        <f>IF(DATA2!F331="","",DATA2!F331)</f>
        <v/>
      </c>
      <c r="G331" s="134" t="str">
        <f>IF(DATA2!G331="","",DATA2!G331)</f>
        <v/>
      </c>
      <c r="H331" s="134" t="str">
        <f>IF(DATA2!H331="","",DATA2!H331)</f>
        <v/>
      </c>
      <c r="I331" s="134" t="str">
        <f>IF(DATA2!I331="","",DATA2!I331)</f>
        <v/>
      </c>
      <c r="J331" s="134" t="str">
        <f>IF(DATA2!J331="","",DATA2!J331)</f>
        <v/>
      </c>
      <c r="K331" s="134" t="str">
        <f>IF(DATA2!K331="","",DATA2!K331)</f>
        <v/>
      </c>
      <c r="L331" s="134" t="str">
        <f>IF(DATA2!L331="","",DATA2!L331)</f>
        <v/>
      </c>
      <c r="M331" s="134" t="str">
        <f>IF(DATA2!M331="","",DATA2!M331)</f>
        <v/>
      </c>
      <c r="N331" s="134" t="str">
        <f>IF(DATA2!N331="","",DATA2!N331)</f>
        <v/>
      </c>
      <c r="O331" s="134" t="str">
        <f>IF(DATA2!O331="","",DATA2!O331)</f>
        <v/>
      </c>
      <c r="P331" s="134" t="str">
        <f>IF(DATA2!P331="","",DATA2!P331)</f>
        <v/>
      </c>
      <c r="Q331" s="134" t="str">
        <f>IF(DATA2!Q331="","",DATA2!Q331)</f>
        <v/>
      </c>
      <c r="R331" s="134" t="str">
        <f>IF(DATA2!R331="","",DATA2!R331)</f>
        <v/>
      </c>
      <c r="S331" s="134" t="str">
        <f>IF(DATA2!S331="","",DATA2!S331)</f>
        <v/>
      </c>
      <c r="T331" s="134" t="str">
        <f>IF(DATA2!T331="","",DATA2!T331)</f>
        <v/>
      </c>
      <c r="U331" s="134" t="str">
        <f>IF(DATA2!U331="","",DATA2!U331)</f>
        <v/>
      </c>
      <c r="V331" s="134" t="str">
        <f>IF(DATA2!V331="","",DATA2!V331)</f>
        <v/>
      </c>
      <c r="W331" s="134" t="str">
        <f>IF(DATA2!W331="","",DATA2!W331)</f>
        <v/>
      </c>
      <c r="X331" s="134" t="str">
        <f>IF(DATA2!X331="","",DATA2!X331)</f>
        <v/>
      </c>
      <c r="Y331" s="134" t="str">
        <f>IF(DATA2!Y331="","",DATA2!Y331)</f>
        <v/>
      </c>
      <c r="Z331" s="134" t="str">
        <f>IF(DATA2!Z331="","",DATA2!Z331)</f>
        <v/>
      </c>
      <c r="AA331" s="134" t="str">
        <f>IF(DATA2!AA331="","",DATA2!AA331)</f>
        <v/>
      </c>
      <c r="AB331" s="134" t="str">
        <f>IF(DATA2!AB331="","",DATA2!AB331)</f>
        <v/>
      </c>
      <c r="AC331" s="134" t="str">
        <f>IF(DATA2!AC331="","",DATA2!AC331)</f>
        <v/>
      </c>
      <c r="AD331" s="134" t="str">
        <f>IF(DATA2!AD331="","",DATA2!AD331)</f>
        <v/>
      </c>
      <c r="AE331" s="134" t="str">
        <f>IF(DATA2!AE331="","",DATA2!AE331)</f>
        <v/>
      </c>
      <c r="AF331" s="134" t="str">
        <f>IF(DATA2!AF331="","",DATA2!AF331)</f>
        <v/>
      </c>
      <c r="AG331" s="135" t="str">
        <f>IF(DATA2!AG331="","",DATA2!AG331)</f>
        <v/>
      </c>
      <c r="AH331" s="188">
        <f>COUNTIFS(DATA2!$C$3:$AG$3,0,DATA2!$C331:$AG331,"&lt;&gt;")</f>
        <v>0</v>
      </c>
      <c r="AI331" s="188">
        <f>COUNTIFS(DATA2!$C$3:$AG$3,"&gt;0",DATA2!$C331:$AG331,"&lt;&gt;")</f>
        <v>0</v>
      </c>
      <c r="AJ331" s="204">
        <f t="shared" ref="AJ331" si="530">COUNTIFS($C$3:$AG$3,"=0",C332:AG332,"&gt;0")+COUNTIFS($C$3:$AG$3,"=0",C333:AG333,"&gt;0")</f>
        <v>0</v>
      </c>
      <c r="AK331" s="206">
        <f t="shared" ref="AK331" si="531">COUNTIFS($C$3:$AG$3,"&lt;&gt;0",C332:AG332,"&gt;0")+COUNTIFS($C$3:$AG$3,"&lt;&gt;0",C333:AG333,"&gt;0")</f>
        <v>0</v>
      </c>
      <c r="AL331" s="204">
        <f t="shared" ref="AL331" si="532">COUNTIFS($C$3:$AG$3,"=0",C334:AG334,"&gt;0")+COUNTIFS($C$3:$AG$3,"=0",C335:AG335,"&gt;0")</f>
        <v>0</v>
      </c>
      <c r="AM331" s="206">
        <f t="shared" ref="AM331" si="533">COUNTIFS($C$3:$AG$3,"&lt;&gt;0",C334:AG334,"&gt;0")+COUNTIFS($C$3:$AG$3,"&lt;&gt;0",C335:AG335,"&gt;0")</f>
        <v>0</v>
      </c>
      <c r="AN331" s="200">
        <f t="shared" ref="AN331:AP331" si="534">COUNTIF($C331:$AG331,AN$5)</f>
        <v>0</v>
      </c>
      <c r="AO331" s="200">
        <f t="shared" si="534"/>
        <v>0</v>
      </c>
      <c r="AP331" s="200">
        <f t="shared" si="534"/>
        <v>0</v>
      </c>
      <c r="AQ331" s="200">
        <f t="shared" ref="AQ331" si="535">COUNTIF($C331:$AG331,AQ$5)+COUNTIF($C331:$AG331,"半振")*0.5</f>
        <v>0</v>
      </c>
      <c r="AR331" s="200">
        <f t="shared" ref="AR331" si="536">COUNTIF($C331:$AG331,AR$5)+COUNTIF($C331:$AG331,"半有")*0.5</f>
        <v>0</v>
      </c>
      <c r="AS331" s="200">
        <f t="shared" ref="AS331" si="537">COUNTIF($C331:$AG331,AS$5)+COUNTIF($C331:$AG331,"半欠")*0.5</f>
        <v>0</v>
      </c>
      <c r="AT331" s="200">
        <f t="shared" si="448"/>
        <v>0</v>
      </c>
      <c r="AU331" s="200">
        <f t="shared" si="448"/>
        <v>0</v>
      </c>
      <c r="AV331" s="200">
        <f t="shared" si="448"/>
        <v>0</v>
      </c>
      <c r="AW331" s="200">
        <f t="shared" si="448"/>
        <v>0</v>
      </c>
    </row>
    <row r="332" spans="1:49" ht="15" customHeight="1" x14ac:dyDescent="0.15">
      <c r="A332" s="202"/>
      <c r="B332" s="44" t="str">
        <f>IF(DATA2!A331="","",DATA2!B332)</f>
        <v/>
      </c>
      <c r="C332" s="123" t="str">
        <f>IF(DATA2!C332="","",DATA2!C332)</f>
        <v/>
      </c>
      <c r="D332" s="123" t="str">
        <f>IF(DATA2!D332="","",DATA2!D332)</f>
        <v/>
      </c>
      <c r="E332" s="123" t="str">
        <f>IF(DATA2!E332="","",DATA2!E332)</f>
        <v/>
      </c>
      <c r="F332" s="123" t="str">
        <f>IF(DATA2!F332="","",DATA2!F332)</f>
        <v/>
      </c>
      <c r="G332" s="123" t="str">
        <f>IF(DATA2!G332="","",DATA2!G332)</f>
        <v/>
      </c>
      <c r="H332" s="123" t="str">
        <f>IF(DATA2!H332="","",DATA2!H332)</f>
        <v/>
      </c>
      <c r="I332" s="123" t="str">
        <f>IF(DATA2!I332="","",DATA2!I332)</f>
        <v/>
      </c>
      <c r="J332" s="123" t="str">
        <f>IF(DATA2!J332="","",DATA2!J332)</f>
        <v/>
      </c>
      <c r="K332" s="123" t="str">
        <f>IF(DATA2!K332="","",DATA2!K332)</f>
        <v/>
      </c>
      <c r="L332" s="123" t="str">
        <f>IF(DATA2!L332="","",DATA2!L332)</f>
        <v/>
      </c>
      <c r="M332" s="123" t="str">
        <f>IF(DATA2!M332="","",DATA2!M332)</f>
        <v/>
      </c>
      <c r="N332" s="123" t="str">
        <f>IF(DATA2!N332="","",DATA2!N332)</f>
        <v/>
      </c>
      <c r="O332" s="123" t="str">
        <f>IF(DATA2!O332="","",DATA2!O332)</f>
        <v/>
      </c>
      <c r="P332" s="123" t="str">
        <f>IF(DATA2!P332="","",DATA2!P332)</f>
        <v/>
      </c>
      <c r="Q332" s="123" t="str">
        <f>IF(DATA2!Q332="","",DATA2!Q332)</f>
        <v/>
      </c>
      <c r="R332" s="123" t="str">
        <f>IF(DATA2!R332="","",DATA2!R332)</f>
        <v/>
      </c>
      <c r="S332" s="123" t="str">
        <f>IF(DATA2!S332="","",DATA2!S332)</f>
        <v/>
      </c>
      <c r="T332" s="123" t="str">
        <f>IF(DATA2!T332="","",DATA2!T332)</f>
        <v/>
      </c>
      <c r="U332" s="123" t="str">
        <f>IF(DATA2!U332="","",DATA2!U332)</f>
        <v/>
      </c>
      <c r="V332" s="123" t="str">
        <f>IF(DATA2!V332="","",DATA2!V332)</f>
        <v/>
      </c>
      <c r="W332" s="123" t="str">
        <f>IF(DATA2!W332="","",DATA2!W332)</f>
        <v/>
      </c>
      <c r="X332" s="123" t="str">
        <f>IF(DATA2!X332="","",DATA2!X332)</f>
        <v/>
      </c>
      <c r="Y332" s="123" t="str">
        <f>IF(DATA2!Y332="","",DATA2!Y332)</f>
        <v/>
      </c>
      <c r="Z332" s="123" t="str">
        <f>IF(DATA2!Z332="","",DATA2!Z332)</f>
        <v/>
      </c>
      <c r="AA332" s="123" t="str">
        <f>IF(DATA2!AA332="","",DATA2!AA332)</f>
        <v/>
      </c>
      <c r="AB332" s="123" t="str">
        <f>IF(DATA2!AB332="","",DATA2!AB332)</f>
        <v/>
      </c>
      <c r="AC332" s="123" t="str">
        <f>IF(DATA2!AC332="","",DATA2!AC332)</f>
        <v/>
      </c>
      <c r="AD332" s="123" t="str">
        <f>IF(DATA2!AD332="","",DATA2!AD332)</f>
        <v/>
      </c>
      <c r="AE332" s="123" t="str">
        <f>IF(DATA2!AE332="","",DATA2!AE332)</f>
        <v/>
      </c>
      <c r="AF332" s="123" t="str">
        <f>IF(DATA2!AF332="","",DATA2!AF332)</f>
        <v/>
      </c>
      <c r="AG332" s="124" t="str">
        <f>IF(DATA2!AG332="","",DATA2!AG332)</f>
        <v/>
      </c>
      <c r="AH332" s="129">
        <f t="shared" si="465"/>
        <v>0</v>
      </c>
      <c r="AI332" s="129">
        <f t="shared" si="439"/>
        <v>0</v>
      </c>
      <c r="AJ332" s="204"/>
      <c r="AK332" s="206"/>
      <c r="AL332" s="204"/>
      <c r="AM332" s="206"/>
      <c r="AN332" s="200"/>
      <c r="AO332" s="200"/>
      <c r="AP332" s="200"/>
      <c r="AQ332" s="200"/>
      <c r="AR332" s="200"/>
      <c r="AS332" s="200"/>
      <c r="AT332" s="200"/>
      <c r="AU332" s="200"/>
      <c r="AV332" s="200"/>
      <c r="AW332" s="200"/>
    </row>
    <row r="333" spans="1:49" ht="15" customHeight="1" x14ac:dyDescent="0.15">
      <c r="A333" s="202"/>
      <c r="B333" s="46" t="str">
        <f>IF(DATA2!A331="","",DATA2!B333)</f>
        <v/>
      </c>
      <c r="C333" s="125" t="str">
        <f>IF(DATA2!C333="","",DATA2!C333)</f>
        <v/>
      </c>
      <c r="D333" s="125" t="str">
        <f>IF(DATA2!D333="","",DATA2!D333)</f>
        <v/>
      </c>
      <c r="E333" s="125" t="str">
        <f>IF(DATA2!E333="","",DATA2!E333)</f>
        <v/>
      </c>
      <c r="F333" s="125" t="str">
        <f>IF(DATA2!F333="","",DATA2!F333)</f>
        <v/>
      </c>
      <c r="G333" s="125" t="str">
        <f>IF(DATA2!G333="","",DATA2!G333)</f>
        <v/>
      </c>
      <c r="H333" s="125" t="str">
        <f>IF(DATA2!H333="","",DATA2!H333)</f>
        <v/>
      </c>
      <c r="I333" s="125" t="str">
        <f>IF(DATA2!I333="","",DATA2!I333)</f>
        <v/>
      </c>
      <c r="J333" s="125" t="str">
        <f>IF(DATA2!J333="","",DATA2!J333)</f>
        <v/>
      </c>
      <c r="K333" s="125" t="str">
        <f>IF(DATA2!K333="","",DATA2!K333)</f>
        <v/>
      </c>
      <c r="L333" s="125" t="str">
        <f>IF(DATA2!L333="","",DATA2!L333)</f>
        <v/>
      </c>
      <c r="M333" s="125" t="str">
        <f>IF(DATA2!M333="","",DATA2!M333)</f>
        <v/>
      </c>
      <c r="N333" s="125" t="str">
        <f>IF(DATA2!N333="","",DATA2!N333)</f>
        <v/>
      </c>
      <c r="O333" s="125" t="str">
        <f>IF(DATA2!O333="","",DATA2!O333)</f>
        <v/>
      </c>
      <c r="P333" s="125" t="str">
        <f>IF(DATA2!P333="","",DATA2!P333)</f>
        <v/>
      </c>
      <c r="Q333" s="125" t="str">
        <f>IF(DATA2!Q333="","",DATA2!Q333)</f>
        <v/>
      </c>
      <c r="R333" s="125" t="str">
        <f>IF(DATA2!R333="","",DATA2!R333)</f>
        <v/>
      </c>
      <c r="S333" s="125" t="str">
        <f>IF(DATA2!S333="","",DATA2!S333)</f>
        <v/>
      </c>
      <c r="T333" s="125" t="str">
        <f>IF(DATA2!T333="","",DATA2!T333)</f>
        <v/>
      </c>
      <c r="U333" s="125" t="str">
        <f>IF(DATA2!U333="","",DATA2!U333)</f>
        <v/>
      </c>
      <c r="V333" s="125" t="str">
        <f>IF(DATA2!V333="","",DATA2!V333)</f>
        <v/>
      </c>
      <c r="W333" s="125" t="str">
        <f>IF(DATA2!W333="","",DATA2!W333)</f>
        <v/>
      </c>
      <c r="X333" s="125" t="str">
        <f>IF(DATA2!X333="","",DATA2!X333)</f>
        <v/>
      </c>
      <c r="Y333" s="125" t="str">
        <f>IF(DATA2!Y333="","",DATA2!Y333)</f>
        <v/>
      </c>
      <c r="Z333" s="125" t="str">
        <f>IF(DATA2!Z333="","",DATA2!Z333)</f>
        <v/>
      </c>
      <c r="AA333" s="125" t="str">
        <f>IF(DATA2!AA333="","",DATA2!AA333)</f>
        <v/>
      </c>
      <c r="AB333" s="125" t="str">
        <f>IF(DATA2!AB333="","",DATA2!AB333)</f>
        <v/>
      </c>
      <c r="AC333" s="125" t="str">
        <f>IF(DATA2!AC333="","",DATA2!AC333)</f>
        <v/>
      </c>
      <c r="AD333" s="125" t="str">
        <f>IF(DATA2!AD333="","",DATA2!AD333)</f>
        <v/>
      </c>
      <c r="AE333" s="125" t="str">
        <f>IF(DATA2!AE333="","",DATA2!AE333)</f>
        <v/>
      </c>
      <c r="AF333" s="125" t="str">
        <f>IF(DATA2!AF333="","",DATA2!AF333)</f>
        <v/>
      </c>
      <c r="AG333" s="126" t="str">
        <f>IF(DATA2!AG333="","",DATA2!AG333)</f>
        <v/>
      </c>
      <c r="AH333" s="130">
        <f t="shared" si="465"/>
        <v>0</v>
      </c>
      <c r="AI333" s="130">
        <f t="shared" si="439"/>
        <v>0</v>
      </c>
      <c r="AJ333" s="204"/>
      <c r="AK333" s="206"/>
      <c r="AL333" s="204"/>
      <c r="AM333" s="206"/>
      <c r="AN333" s="200"/>
      <c r="AO333" s="200"/>
      <c r="AP333" s="200"/>
      <c r="AQ333" s="200"/>
      <c r="AR333" s="200"/>
      <c r="AS333" s="200"/>
      <c r="AT333" s="200"/>
      <c r="AU333" s="200"/>
      <c r="AV333" s="200"/>
      <c r="AW333" s="200"/>
    </row>
    <row r="334" spans="1:49" ht="15" customHeight="1" x14ac:dyDescent="0.15">
      <c r="A334" s="202"/>
      <c r="B334" s="46" t="str">
        <f>IF(DATA2!A331="","",DATA2!B334)</f>
        <v/>
      </c>
      <c r="C334" s="125" t="str">
        <f>IF(DATA2!C334="","",DATA2!C334)</f>
        <v/>
      </c>
      <c r="D334" s="125" t="str">
        <f>IF(DATA2!D334="","",DATA2!D334)</f>
        <v/>
      </c>
      <c r="E334" s="125" t="str">
        <f>IF(DATA2!E334="","",DATA2!E334)</f>
        <v/>
      </c>
      <c r="F334" s="125" t="str">
        <f>IF(DATA2!F334="","",DATA2!F334)</f>
        <v/>
      </c>
      <c r="G334" s="125" t="str">
        <f>IF(DATA2!G334="","",DATA2!G334)</f>
        <v/>
      </c>
      <c r="H334" s="125" t="str">
        <f>IF(DATA2!H334="","",DATA2!H334)</f>
        <v/>
      </c>
      <c r="I334" s="125" t="str">
        <f>IF(DATA2!I334="","",DATA2!I334)</f>
        <v/>
      </c>
      <c r="J334" s="125" t="str">
        <f>IF(DATA2!J334="","",DATA2!J334)</f>
        <v/>
      </c>
      <c r="K334" s="125" t="str">
        <f>IF(DATA2!K334="","",DATA2!K334)</f>
        <v/>
      </c>
      <c r="L334" s="125" t="str">
        <f>IF(DATA2!L334="","",DATA2!L334)</f>
        <v/>
      </c>
      <c r="M334" s="125" t="str">
        <f>IF(DATA2!M334="","",DATA2!M334)</f>
        <v/>
      </c>
      <c r="N334" s="125" t="str">
        <f>IF(DATA2!N334="","",DATA2!N334)</f>
        <v/>
      </c>
      <c r="O334" s="125" t="str">
        <f>IF(DATA2!O334="","",DATA2!O334)</f>
        <v/>
      </c>
      <c r="P334" s="125" t="str">
        <f>IF(DATA2!P334="","",DATA2!P334)</f>
        <v/>
      </c>
      <c r="Q334" s="125" t="str">
        <f>IF(DATA2!Q334="","",DATA2!Q334)</f>
        <v/>
      </c>
      <c r="R334" s="125" t="str">
        <f>IF(DATA2!R334="","",DATA2!R334)</f>
        <v/>
      </c>
      <c r="S334" s="125" t="str">
        <f>IF(DATA2!S334="","",DATA2!S334)</f>
        <v/>
      </c>
      <c r="T334" s="125" t="str">
        <f>IF(DATA2!T334="","",DATA2!T334)</f>
        <v/>
      </c>
      <c r="U334" s="125" t="str">
        <f>IF(DATA2!U334="","",DATA2!U334)</f>
        <v/>
      </c>
      <c r="V334" s="125" t="str">
        <f>IF(DATA2!V334="","",DATA2!V334)</f>
        <v/>
      </c>
      <c r="W334" s="125" t="str">
        <f>IF(DATA2!W334="","",DATA2!W334)</f>
        <v/>
      </c>
      <c r="X334" s="125" t="str">
        <f>IF(DATA2!X334="","",DATA2!X334)</f>
        <v/>
      </c>
      <c r="Y334" s="125" t="str">
        <f>IF(DATA2!Y334="","",DATA2!Y334)</f>
        <v/>
      </c>
      <c r="Z334" s="125" t="str">
        <f>IF(DATA2!Z334="","",DATA2!Z334)</f>
        <v/>
      </c>
      <c r="AA334" s="125" t="str">
        <f>IF(DATA2!AA334="","",DATA2!AA334)</f>
        <v/>
      </c>
      <c r="AB334" s="125" t="str">
        <f>IF(DATA2!AB334="","",DATA2!AB334)</f>
        <v/>
      </c>
      <c r="AC334" s="125" t="str">
        <f>IF(DATA2!AC334="","",DATA2!AC334)</f>
        <v/>
      </c>
      <c r="AD334" s="125" t="str">
        <f>IF(DATA2!AD334="","",DATA2!AD334)</f>
        <v/>
      </c>
      <c r="AE334" s="125" t="str">
        <f>IF(DATA2!AE334="","",DATA2!AE334)</f>
        <v/>
      </c>
      <c r="AF334" s="125" t="str">
        <f>IF(DATA2!AF334="","",DATA2!AF334)</f>
        <v/>
      </c>
      <c r="AG334" s="126" t="str">
        <f>IF(DATA2!AG334="","",DATA2!AG334)</f>
        <v/>
      </c>
      <c r="AH334" s="131">
        <f t="shared" si="465"/>
        <v>0</v>
      </c>
      <c r="AI334" s="130">
        <f t="shared" si="439"/>
        <v>0</v>
      </c>
      <c r="AJ334" s="204"/>
      <c r="AK334" s="206"/>
      <c r="AL334" s="204"/>
      <c r="AM334" s="206"/>
      <c r="AN334" s="200"/>
      <c r="AO334" s="200"/>
      <c r="AP334" s="200"/>
      <c r="AQ334" s="200"/>
      <c r="AR334" s="200"/>
      <c r="AS334" s="200"/>
      <c r="AT334" s="200"/>
      <c r="AU334" s="200"/>
      <c r="AV334" s="200"/>
      <c r="AW334" s="200"/>
    </row>
    <row r="335" spans="1:49" ht="15" customHeight="1" x14ac:dyDescent="0.15">
      <c r="A335" s="203"/>
      <c r="B335" s="74" t="str">
        <f>IF(DATA2!A331="","",DATA2!B335)</f>
        <v/>
      </c>
      <c r="C335" s="127" t="str">
        <f>IF(DATA2!C335="","",DATA2!C335)</f>
        <v/>
      </c>
      <c r="D335" s="127" t="str">
        <f>IF(DATA2!D335="","",DATA2!D335)</f>
        <v/>
      </c>
      <c r="E335" s="127" t="str">
        <f>IF(DATA2!E335="","",DATA2!E335)</f>
        <v/>
      </c>
      <c r="F335" s="127" t="str">
        <f>IF(DATA2!F335="","",DATA2!F335)</f>
        <v/>
      </c>
      <c r="G335" s="127" t="str">
        <f>IF(DATA2!G335="","",DATA2!G335)</f>
        <v/>
      </c>
      <c r="H335" s="127" t="str">
        <f>IF(DATA2!H335="","",DATA2!H335)</f>
        <v/>
      </c>
      <c r="I335" s="127" t="str">
        <f>IF(DATA2!I335="","",DATA2!I335)</f>
        <v/>
      </c>
      <c r="J335" s="127" t="str">
        <f>IF(DATA2!J335="","",DATA2!J335)</f>
        <v/>
      </c>
      <c r="K335" s="127" t="str">
        <f>IF(DATA2!K335="","",DATA2!K335)</f>
        <v/>
      </c>
      <c r="L335" s="127" t="str">
        <f>IF(DATA2!L335="","",DATA2!L335)</f>
        <v/>
      </c>
      <c r="M335" s="127" t="str">
        <f>IF(DATA2!M335="","",DATA2!M335)</f>
        <v/>
      </c>
      <c r="N335" s="127" t="str">
        <f>IF(DATA2!N335="","",DATA2!N335)</f>
        <v/>
      </c>
      <c r="O335" s="127" t="str">
        <f>IF(DATA2!O335="","",DATA2!O335)</f>
        <v/>
      </c>
      <c r="P335" s="127" t="str">
        <f>IF(DATA2!P335="","",DATA2!P335)</f>
        <v/>
      </c>
      <c r="Q335" s="127" t="str">
        <f>IF(DATA2!Q335="","",DATA2!Q335)</f>
        <v/>
      </c>
      <c r="R335" s="127" t="str">
        <f>IF(DATA2!R335="","",DATA2!R335)</f>
        <v/>
      </c>
      <c r="S335" s="127" t="str">
        <f>IF(DATA2!S335="","",DATA2!S335)</f>
        <v/>
      </c>
      <c r="T335" s="127" t="str">
        <f>IF(DATA2!T335="","",DATA2!T335)</f>
        <v/>
      </c>
      <c r="U335" s="127" t="str">
        <f>IF(DATA2!U335="","",DATA2!U335)</f>
        <v/>
      </c>
      <c r="V335" s="127" t="str">
        <f>IF(DATA2!V335="","",DATA2!V335)</f>
        <v/>
      </c>
      <c r="W335" s="127" t="str">
        <f>IF(DATA2!W335="","",DATA2!W335)</f>
        <v/>
      </c>
      <c r="X335" s="127" t="str">
        <f>IF(DATA2!X335="","",DATA2!X335)</f>
        <v/>
      </c>
      <c r="Y335" s="127" t="str">
        <f>IF(DATA2!Y335="","",DATA2!Y335)</f>
        <v/>
      </c>
      <c r="Z335" s="127" t="str">
        <f>IF(DATA2!Z335="","",DATA2!Z335)</f>
        <v/>
      </c>
      <c r="AA335" s="127" t="str">
        <f>IF(DATA2!AA335="","",DATA2!AA335)</f>
        <v/>
      </c>
      <c r="AB335" s="127" t="str">
        <f>IF(DATA2!AB335="","",DATA2!AB335)</f>
        <v/>
      </c>
      <c r="AC335" s="127" t="str">
        <f>IF(DATA2!AC335="","",DATA2!AC335)</f>
        <v/>
      </c>
      <c r="AD335" s="127" t="str">
        <f>IF(DATA2!AD335="","",DATA2!AD335)</f>
        <v/>
      </c>
      <c r="AE335" s="127" t="str">
        <f>IF(DATA2!AE335="","",DATA2!AE335)</f>
        <v/>
      </c>
      <c r="AF335" s="127" t="str">
        <f>IF(DATA2!AF335="","",DATA2!AF335)</f>
        <v/>
      </c>
      <c r="AG335" s="128" t="str">
        <f>IF(DATA2!AG335="","",DATA2!AG335)</f>
        <v/>
      </c>
      <c r="AH335" s="132">
        <f t="shared" si="465"/>
        <v>0</v>
      </c>
      <c r="AI335" s="133">
        <f t="shared" si="439"/>
        <v>0</v>
      </c>
      <c r="AJ335" s="205"/>
      <c r="AK335" s="207"/>
      <c r="AL335" s="205"/>
      <c r="AM335" s="207"/>
      <c r="AN335" s="201"/>
      <c r="AO335" s="201"/>
      <c r="AP335" s="201"/>
      <c r="AQ335" s="201"/>
      <c r="AR335" s="201"/>
      <c r="AS335" s="201"/>
      <c r="AT335" s="201"/>
      <c r="AU335" s="201"/>
      <c r="AV335" s="201"/>
      <c r="AW335" s="201"/>
    </row>
    <row r="336" spans="1:49" ht="15" customHeight="1" x14ac:dyDescent="0.15">
      <c r="A336" s="202" t="str">
        <f>IF(DATA2!A336="","",DATA2!A336)</f>
        <v/>
      </c>
      <c r="B336" s="11" t="str">
        <f>IF(DATA2!A336="","",DATA2!B336)</f>
        <v/>
      </c>
      <c r="C336" s="134" t="str">
        <f>IF(DATA2!C336="","",DATA2!C336)</f>
        <v/>
      </c>
      <c r="D336" s="134" t="str">
        <f>IF(DATA2!D336="","",DATA2!D336)</f>
        <v/>
      </c>
      <c r="E336" s="134" t="str">
        <f>IF(DATA2!E336="","",DATA2!E336)</f>
        <v/>
      </c>
      <c r="F336" s="134" t="str">
        <f>IF(DATA2!F336="","",DATA2!F336)</f>
        <v/>
      </c>
      <c r="G336" s="134" t="str">
        <f>IF(DATA2!G336="","",DATA2!G336)</f>
        <v/>
      </c>
      <c r="H336" s="134" t="str">
        <f>IF(DATA2!H336="","",DATA2!H336)</f>
        <v/>
      </c>
      <c r="I336" s="134" t="str">
        <f>IF(DATA2!I336="","",DATA2!I336)</f>
        <v/>
      </c>
      <c r="J336" s="134" t="str">
        <f>IF(DATA2!J336="","",DATA2!J336)</f>
        <v/>
      </c>
      <c r="K336" s="134" t="str">
        <f>IF(DATA2!K336="","",DATA2!K336)</f>
        <v/>
      </c>
      <c r="L336" s="134" t="str">
        <f>IF(DATA2!L336="","",DATA2!L336)</f>
        <v/>
      </c>
      <c r="M336" s="134" t="str">
        <f>IF(DATA2!M336="","",DATA2!M336)</f>
        <v/>
      </c>
      <c r="N336" s="134" t="str">
        <f>IF(DATA2!N336="","",DATA2!N336)</f>
        <v/>
      </c>
      <c r="O336" s="134" t="str">
        <f>IF(DATA2!O336="","",DATA2!O336)</f>
        <v/>
      </c>
      <c r="P336" s="134" t="str">
        <f>IF(DATA2!P336="","",DATA2!P336)</f>
        <v/>
      </c>
      <c r="Q336" s="134" t="str">
        <f>IF(DATA2!Q336="","",DATA2!Q336)</f>
        <v/>
      </c>
      <c r="R336" s="134" t="str">
        <f>IF(DATA2!R336="","",DATA2!R336)</f>
        <v/>
      </c>
      <c r="S336" s="134" t="str">
        <f>IF(DATA2!S336="","",DATA2!S336)</f>
        <v/>
      </c>
      <c r="T336" s="134" t="str">
        <f>IF(DATA2!T336="","",DATA2!T336)</f>
        <v/>
      </c>
      <c r="U336" s="134" t="str">
        <f>IF(DATA2!U336="","",DATA2!U336)</f>
        <v/>
      </c>
      <c r="V336" s="134" t="str">
        <f>IF(DATA2!V336="","",DATA2!V336)</f>
        <v/>
      </c>
      <c r="W336" s="134" t="str">
        <f>IF(DATA2!W336="","",DATA2!W336)</f>
        <v/>
      </c>
      <c r="X336" s="134" t="str">
        <f>IF(DATA2!X336="","",DATA2!X336)</f>
        <v/>
      </c>
      <c r="Y336" s="134" t="str">
        <f>IF(DATA2!Y336="","",DATA2!Y336)</f>
        <v/>
      </c>
      <c r="Z336" s="134" t="str">
        <f>IF(DATA2!Z336="","",DATA2!Z336)</f>
        <v/>
      </c>
      <c r="AA336" s="134" t="str">
        <f>IF(DATA2!AA336="","",DATA2!AA336)</f>
        <v/>
      </c>
      <c r="AB336" s="134" t="str">
        <f>IF(DATA2!AB336="","",DATA2!AB336)</f>
        <v/>
      </c>
      <c r="AC336" s="134" t="str">
        <f>IF(DATA2!AC336="","",DATA2!AC336)</f>
        <v/>
      </c>
      <c r="AD336" s="134" t="str">
        <f>IF(DATA2!AD336="","",DATA2!AD336)</f>
        <v/>
      </c>
      <c r="AE336" s="134" t="str">
        <f>IF(DATA2!AE336="","",DATA2!AE336)</f>
        <v/>
      </c>
      <c r="AF336" s="134" t="str">
        <f>IF(DATA2!AF336="","",DATA2!AF336)</f>
        <v/>
      </c>
      <c r="AG336" s="135" t="str">
        <f>IF(DATA2!AG336="","",DATA2!AG336)</f>
        <v/>
      </c>
      <c r="AH336" s="188">
        <f>COUNTIFS(DATA2!$C$3:$AG$3,0,DATA2!$C336:$AG336,"&lt;&gt;")</f>
        <v>0</v>
      </c>
      <c r="AI336" s="188">
        <f>COUNTIFS(DATA2!$C$3:$AG$3,"&gt;0",DATA2!$C336:$AG336,"&lt;&gt;")</f>
        <v>0</v>
      </c>
      <c r="AJ336" s="204">
        <f t="shared" ref="AJ336" si="538">COUNTIFS($C$3:$AG$3,"=0",C337:AG337,"&gt;0")+COUNTIFS($C$3:$AG$3,"=0",C338:AG338,"&gt;0")</f>
        <v>0</v>
      </c>
      <c r="AK336" s="206">
        <f t="shared" ref="AK336" si="539">COUNTIFS($C$3:$AG$3,"&lt;&gt;0",C337:AG337,"&gt;0")+COUNTIFS($C$3:$AG$3,"&lt;&gt;0",C338:AG338,"&gt;0")</f>
        <v>0</v>
      </c>
      <c r="AL336" s="204">
        <f t="shared" ref="AL336" si="540">COUNTIFS($C$3:$AG$3,"=0",C339:AG339,"&gt;0")+COUNTIFS($C$3:$AG$3,"=0",C340:AG340,"&gt;0")</f>
        <v>0</v>
      </c>
      <c r="AM336" s="206">
        <f t="shared" ref="AM336" si="541">COUNTIFS($C$3:$AG$3,"&lt;&gt;0",C339:AG339,"&gt;0")+COUNTIFS($C$3:$AG$3,"&lt;&gt;0",C340:AG340,"&gt;0")</f>
        <v>0</v>
      </c>
      <c r="AN336" s="200">
        <f t="shared" ref="AN336:AP336" si="542">COUNTIF($C336:$AG336,AN$5)</f>
        <v>0</v>
      </c>
      <c r="AO336" s="200">
        <f t="shared" si="542"/>
        <v>0</v>
      </c>
      <c r="AP336" s="200">
        <f t="shared" si="542"/>
        <v>0</v>
      </c>
      <c r="AQ336" s="200">
        <f t="shared" ref="AQ336" si="543">COUNTIF($C336:$AG336,AQ$5)+COUNTIF($C336:$AG336,"半振")*0.5</f>
        <v>0</v>
      </c>
      <c r="AR336" s="200">
        <f t="shared" ref="AR336" si="544">COUNTIF($C336:$AG336,AR$5)+COUNTIF($C336:$AG336,"半有")*0.5</f>
        <v>0</v>
      </c>
      <c r="AS336" s="200">
        <f t="shared" ref="AS336" si="545">COUNTIF($C336:$AG336,AS$5)+COUNTIF($C336:$AG336,"半欠")*0.5</f>
        <v>0</v>
      </c>
      <c r="AT336" s="200">
        <f t="shared" si="448"/>
        <v>0</v>
      </c>
      <c r="AU336" s="200">
        <f t="shared" si="448"/>
        <v>0</v>
      </c>
      <c r="AV336" s="200">
        <f t="shared" si="448"/>
        <v>0</v>
      </c>
      <c r="AW336" s="200">
        <f t="shared" si="448"/>
        <v>0</v>
      </c>
    </row>
    <row r="337" spans="1:49" ht="15" customHeight="1" x14ac:dyDescent="0.15">
      <c r="A337" s="202"/>
      <c r="B337" s="44" t="str">
        <f>IF(DATA2!A336="","",DATA2!B337)</f>
        <v/>
      </c>
      <c r="C337" s="123" t="str">
        <f>IF(DATA2!C337="","",DATA2!C337)</f>
        <v/>
      </c>
      <c r="D337" s="123" t="str">
        <f>IF(DATA2!D337="","",DATA2!D337)</f>
        <v/>
      </c>
      <c r="E337" s="123" t="str">
        <f>IF(DATA2!E337="","",DATA2!E337)</f>
        <v/>
      </c>
      <c r="F337" s="123" t="str">
        <f>IF(DATA2!F337="","",DATA2!F337)</f>
        <v/>
      </c>
      <c r="G337" s="123" t="str">
        <f>IF(DATA2!G337="","",DATA2!G337)</f>
        <v/>
      </c>
      <c r="H337" s="123" t="str">
        <f>IF(DATA2!H337="","",DATA2!H337)</f>
        <v/>
      </c>
      <c r="I337" s="123" t="str">
        <f>IF(DATA2!I337="","",DATA2!I337)</f>
        <v/>
      </c>
      <c r="J337" s="123" t="str">
        <f>IF(DATA2!J337="","",DATA2!J337)</f>
        <v/>
      </c>
      <c r="K337" s="123" t="str">
        <f>IF(DATA2!K337="","",DATA2!K337)</f>
        <v/>
      </c>
      <c r="L337" s="123" t="str">
        <f>IF(DATA2!L337="","",DATA2!L337)</f>
        <v/>
      </c>
      <c r="M337" s="123" t="str">
        <f>IF(DATA2!M337="","",DATA2!M337)</f>
        <v/>
      </c>
      <c r="N337" s="123" t="str">
        <f>IF(DATA2!N337="","",DATA2!N337)</f>
        <v/>
      </c>
      <c r="O337" s="123" t="str">
        <f>IF(DATA2!O337="","",DATA2!O337)</f>
        <v/>
      </c>
      <c r="P337" s="123" t="str">
        <f>IF(DATA2!P337="","",DATA2!P337)</f>
        <v/>
      </c>
      <c r="Q337" s="123" t="str">
        <f>IF(DATA2!Q337="","",DATA2!Q337)</f>
        <v/>
      </c>
      <c r="R337" s="123" t="str">
        <f>IF(DATA2!R337="","",DATA2!R337)</f>
        <v/>
      </c>
      <c r="S337" s="123" t="str">
        <f>IF(DATA2!S337="","",DATA2!S337)</f>
        <v/>
      </c>
      <c r="T337" s="123" t="str">
        <f>IF(DATA2!T337="","",DATA2!T337)</f>
        <v/>
      </c>
      <c r="U337" s="123" t="str">
        <f>IF(DATA2!U337="","",DATA2!U337)</f>
        <v/>
      </c>
      <c r="V337" s="123" t="str">
        <f>IF(DATA2!V337="","",DATA2!V337)</f>
        <v/>
      </c>
      <c r="W337" s="123" t="str">
        <f>IF(DATA2!W337="","",DATA2!W337)</f>
        <v/>
      </c>
      <c r="X337" s="123" t="str">
        <f>IF(DATA2!X337="","",DATA2!X337)</f>
        <v/>
      </c>
      <c r="Y337" s="123" t="str">
        <f>IF(DATA2!Y337="","",DATA2!Y337)</f>
        <v/>
      </c>
      <c r="Z337" s="123" t="str">
        <f>IF(DATA2!Z337="","",DATA2!Z337)</f>
        <v/>
      </c>
      <c r="AA337" s="123" t="str">
        <f>IF(DATA2!AA337="","",DATA2!AA337)</f>
        <v/>
      </c>
      <c r="AB337" s="123" t="str">
        <f>IF(DATA2!AB337="","",DATA2!AB337)</f>
        <v/>
      </c>
      <c r="AC337" s="123" t="str">
        <f>IF(DATA2!AC337="","",DATA2!AC337)</f>
        <v/>
      </c>
      <c r="AD337" s="123" t="str">
        <f>IF(DATA2!AD337="","",DATA2!AD337)</f>
        <v/>
      </c>
      <c r="AE337" s="123" t="str">
        <f>IF(DATA2!AE337="","",DATA2!AE337)</f>
        <v/>
      </c>
      <c r="AF337" s="123" t="str">
        <f>IF(DATA2!AF337="","",DATA2!AF337)</f>
        <v/>
      </c>
      <c r="AG337" s="124" t="str">
        <f>IF(DATA2!AG337="","",DATA2!AG337)</f>
        <v/>
      </c>
      <c r="AH337" s="129">
        <f t="shared" si="465"/>
        <v>0</v>
      </c>
      <c r="AI337" s="129">
        <f t="shared" ref="AI337:AI400" si="546">SUMIF($C$3:$AG$3,"&lt;&gt;0",$C337:$AG337)</f>
        <v>0</v>
      </c>
      <c r="AJ337" s="204"/>
      <c r="AK337" s="206"/>
      <c r="AL337" s="204"/>
      <c r="AM337" s="206"/>
      <c r="AN337" s="200"/>
      <c r="AO337" s="200"/>
      <c r="AP337" s="200"/>
      <c r="AQ337" s="200"/>
      <c r="AR337" s="200"/>
      <c r="AS337" s="200"/>
      <c r="AT337" s="200"/>
      <c r="AU337" s="200"/>
      <c r="AV337" s="200"/>
      <c r="AW337" s="200"/>
    </row>
    <row r="338" spans="1:49" ht="15" customHeight="1" x14ac:dyDescent="0.15">
      <c r="A338" s="202"/>
      <c r="B338" s="46" t="str">
        <f>IF(DATA2!A336="","",DATA2!B338)</f>
        <v/>
      </c>
      <c r="C338" s="125" t="str">
        <f>IF(DATA2!C338="","",DATA2!C338)</f>
        <v/>
      </c>
      <c r="D338" s="125" t="str">
        <f>IF(DATA2!D338="","",DATA2!D338)</f>
        <v/>
      </c>
      <c r="E338" s="125" t="str">
        <f>IF(DATA2!E338="","",DATA2!E338)</f>
        <v/>
      </c>
      <c r="F338" s="125" t="str">
        <f>IF(DATA2!F338="","",DATA2!F338)</f>
        <v/>
      </c>
      <c r="G338" s="125" t="str">
        <f>IF(DATA2!G338="","",DATA2!G338)</f>
        <v/>
      </c>
      <c r="H338" s="125" t="str">
        <f>IF(DATA2!H338="","",DATA2!H338)</f>
        <v/>
      </c>
      <c r="I338" s="125" t="str">
        <f>IF(DATA2!I338="","",DATA2!I338)</f>
        <v/>
      </c>
      <c r="J338" s="125" t="str">
        <f>IF(DATA2!J338="","",DATA2!J338)</f>
        <v/>
      </c>
      <c r="K338" s="125" t="str">
        <f>IF(DATA2!K338="","",DATA2!K338)</f>
        <v/>
      </c>
      <c r="L338" s="125" t="str">
        <f>IF(DATA2!L338="","",DATA2!L338)</f>
        <v/>
      </c>
      <c r="M338" s="125" t="str">
        <f>IF(DATA2!M338="","",DATA2!M338)</f>
        <v/>
      </c>
      <c r="N338" s="125" t="str">
        <f>IF(DATA2!N338="","",DATA2!N338)</f>
        <v/>
      </c>
      <c r="O338" s="125" t="str">
        <f>IF(DATA2!O338="","",DATA2!O338)</f>
        <v/>
      </c>
      <c r="P338" s="125" t="str">
        <f>IF(DATA2!P338="","",DATA2!P338)</f>
        <v/>
      </c>
      <c r="Q338" s="125" t="str">
        <f>IF(DATA2!Q338="","",DATA2!Q338)</f>
        <v/>
      </c>
      <c r="R338" s="125" t="str">
        <f>IF(DATA2!R338="","",DATA2!R338)</f>
        <v/>
      </c>
      <c r="S338" s="125" t="str">
        <f>IF(DATA2!S338="","",DATA2!S338)</f>
        <v/>
      </c>
      <c r="T338" s="125" t="str">
        <f>IF(DATA2!T338="","",DATA2!T338)</f>
        <v/>
      </c>
      <c r="U338" s="125" t="str">
        <f>IF(DATA2!U338="","",DATA2!U338)</f>
        <v/>
      </c>
      <c r="V338" s="125" t="str">
        <f>IF(DATA2!V338="","",DATA2!V338)</f>
        <v/>
      </c>
      <c r="W338" s="125" t="str">
        <f>IF(DATA2!W338="","",DATA2!W338)</f>
        <v/>
      </c>
      <c r="X338" s="125" t="str">
        <f>IF(DATA2!X338="","",DATA2!X338)</f>
        <v/>
      </c>
      <c r="Y338" s="125" t="str">
        <f>IF(DATA2!Y338="","",DATA2!Y338)</f>
        <v/>
      </c>
      <c r="Z338" s="125" t="str">
        <f>IF(DATA2!Z338="","",DATA2!Z338)</f>
        <v/>
      </c>
      <c r="AA338" s="125" t="str">
        <f>IF(DATA2!AA338="","",DATA2!AA338)</f>
        <v/>
      </c>
      <c r="AB338" s="125" t="str">
        <f>IF(DATA2!AB338="","",DATA2!AB338)</f>
        <v/>
      </c>
      <c r="AC338" s="125" t="str">
        <f>IF(DATA2!AC338="","",DATA2!AC338)</f>
        <v/>
      </c>
      <c r="AD338" s="125" t="str">
        <f>IF(DATA2!AD338="","",DATA2!AD338)</f>
        <v/>
      </c>
      <c r="AE338" s="125" t="str">
        <f>IF(DATA2!AE338="","",DATA2!AE338)</f>
        <v/>
      </c>
      <c r="AF338" s="125" t="str">
        <f>IF(DATA2!AF338="","",DATA2!AF338)</f>
        <v/>
      </c>
      <c r="AG338" s="126" t="str">
        <f>IF(DATA2!AG338="","",DATA2!AG338)</f>
        <v/>
      </c>
      <c r="AH338" s="130">
        <f t="shared" si="465"/>
        <v>0</v>
      </c>
      <c r="AI338" s="130">
        <f t="shared" si="546"/>
        <v>0</v>
      </c>
      <c r="AJ338" s="204"/>
      <c r="AK338" s="206"/>
      <c r="AL338" s="204"/>
      <c r="AM338" s="206"/>
      <c r="AN338" s="200"/>
      <c r="AO338" s="200"/>
      <c r="AP338" s="200"/>
      <c r="AQ338" s="200"/>
      <c r="AR338" s="200"/>
      <c r="AS338" s="200"/>
      <c r="AT338" s="200"/>
      <c r="AU338" s="200"/>
      <c r="AV338" s="200"/>
      <c r="AW338" s="200"/>
    </row>
    <row r="339" spans="1:49" ht="15" customHeight="1" x14ac:dyDescent="0.15">
      <c r="A339" s="202"/>
      <c r="B339" s="46" t="str">
        <f>IF(DATA2!A336="","",DATA2!B339)</f>
        <v/>
      </c>
      <c r="C339" s="125" t="str">
        <f>IF(DATA2!C339="","",DATA2!C339)</f>
        <v/>
      </c>
      <c r="D339" s="125" t="str">
        <f>IF(DATA2!D339="","",DATA2!D339)</f>
        <v/>
      </c>
      <c r="E339" s="125" t="str">
        <f>IF(DATA2!E339="","",DATA2!E339)</f>
        <v/>
      </c>
      <c r="F339" s="125" t="str">
        <f>IF(DATA2!F339="","",DATA2!F339)</f>
        <v/>
      </c>
      <c r="G339" s="125" t="str">
        <f>IF(DATA2!G339="","",DATA2!G339)</f>
        <v/>
      </c>
      <c r="H339" s="125" t="str">
        <f>IF(DATA2!H339="","",DATA2!H339)</f>
        <v/>
      </c>
      <c r="I339" s="125" t="str">
        <f>IF(DATA2!I339="","",DATA2!I339)</f>
        <v/>
      </c>
      <c r="J339" s="125" t="str">
        <f>IF(DATA2!J339="","",DATA2!J339)</f>
        <v/>
      </c>
      <c r="K339" s="125" t="str">
        <f>IF(DATA2!K339="","",DATA2!K339)</f>
        <v/>
      </c>
      <c r="L339" s="125" t="str">
        <f>IF(DATA2!L339="","",DATA2!L339)</f>
        <v/>
      </c>
      <c r="M339" s="125" t="str">
        <f>IF(DATA2!M339="","",DATA2!M339)</f>
        <v/>
      </c>
      <c r="N339" s="125" t="str">
        <f>IF(DATA2!N339="","",DATA2!N339)</f>
        <v/>
      </c>
      <c r="O339" s="125" t="str">
        <f>IF(DATA2!O339="","",DATA2!O339)</f>
        <v/>
      </c>
      <c r="P339" s="125" t="str">
        <f>IF(DATA2!P339="","",DATA2!P339)</f>
        <v/>
      </c>
      <c r="Q339" s="125" t="str">
        <f>IF(DATA2!Q339="","",DATA2!Q339)</f>
        <v/>
      </c>
      <c r="R339" s="125" t="str">
        <f>IF(DATA2!R339="","",DATA2!R339)</f>
        <v/>
      </c>
      <c r="S339" s="125" t="str">
        <f>IF(DATA2!S339="","",DATA2!S339)</f>
        <v/>
      </c>
      <c r="T339" s="125" t="str">
        <f>IF(DATA2!T339="","",DATA2!T339)</f>
        <v/>
      </c>
      <c r="U339" s="125" t="str">
        <f>IF(DATA2!U339="","",DATA2!U339)</f>
        <v/>
      </c>
      <c r="V339" s="125" t="str">
        <f>IF(DATA2!V339="","",DATA2!V339)</f>
        <v/>
      </c>
      <c r="W339" s="125" t="str">
        <f>IF(DATA2!W339="","",DATA2!W339)</f>
        <v/>
      </c>
      <c r="X339" s="125" t="str">
        <f>IF(DATA2!X339="","",DATA2!X339)</f>
        <v/>
      </c>
      <c r="Y339" s="125" t="str">
        <f>IF(DATA2!Y339="","",DATA2!Y339)</f>
        <v/>
      </c>
      <c r="Z339" s="125" t="str">
        <f>IF(DATA2!Z339="","",DATA2!Z339)</f>
        <v/>
      </c>
      <c r="AA339" s="125" t="str">
        <f>IF(DATA2!AA339="","",DATA2!AA339)</f>
        <v/>
      </c>
      <c r="AB339" s="125" t="str">
        <f>IF(DATA2!AB339="","",DATA2!AB339)</f>
        <v/>
      </c>
      <c r="AC339" s="125" t="str">
        <f>IF(DATA2!AC339="","",DATA2!AC339)</f>
        <v/>
      </c>
      <c r="AD339" s="125" t="str">
        <f>IF(DATA2!AD339="","",DATA2!AD339)</f>
        <v/>
      </c>
      <c r="AE339" s="125" t="str">
        <f>IF(DATA2!AE339="","",DATA2!AE339)</f>
        <v/>
      </c>
      <c r="AF339" s="125" t="str">
        <f>IF(DATA2!AF339="","",DATA2!AF339)</f>
        <v/>
      </c>
      <c r="AG339" s="126" t="str">
        <f>IF(DATA2!AG339="","",DATA2!AG339)</f>
        <v/>
      </c>
      <c r="AH339" s="131">
        <f t="shared" si="465"/>
        <v>0</v>
      </c>
      <c r="AI339" s="130">
        <f t="shared" si="546"/>
        <v>0</v>
      </c>
      <c r="AJ339" s="204"/>
      <c r="AK339" s="206"/>
      <c r="AL339" s="204"/>
      <c r="AM339" s="206"/>
      <c r="AN339" s="200"/>
      <c r="AO339" s="200"/>
      <c r="AP339" s="200"/>
      <c r="AQ339" s="200"/>
      <c r="AR339" s="200"/>
      <c r="AS339" s="200"/>
      <c r="AT339" s="200"/>
      <c r="AU339" s="200"/>
      <c r="AV339" s="200"/>
      <c r="AW339" s="200"/>
    </row>
    <row r="340" spans="1:49" ht="15" customHeight="1" x14ac:dyDescent="0.15">
      <c r="A340" s="203"/>
      <c r="B340" s="74" t="str">
        <f>IF(DATA2!A336="","",DATA2!B340)</f>
        <v/>
      </c>
      <c r="C340" s="127" t="str">
        <f>IF(DATA2!C340="","",DATA2!C340)</f>
        <v/>
      </c>
      <c r="D340" s="127" t="str">
        <f>IF(DATA2!D340="","",DATA2!D340)</f>
        <v/>
      </c>
      <c r="E340" s="127" t="str">
        <f>IF(DATA2!E340="","",DATA2!E340)</f>
        <v/>
      </c>
      <c r="F340" s="127" t="str">
        <f>IF(DATA2!F340="","",DATA2!F340)</f>
        <v/>
      </c>
      <c r="G340" s="127" t="str">
        <f>IF(DATA2!G340="","",DATA2!G340)</f>
        <v/>
      </c>
      <c r="H340" s="127" t="str">
        <f>IF(DATA2!H340="","",DATA2!H340)</f>
        <v/>
      </c>
      <c r="I340" s="127" t="str">
        <f>IF(DATA2!I340="","",DATA2!I340)</f>
        <v/>
      </c>
      <c r="J340" s="127" t="str">
        <f>IF(DATA2!J340="","",DATA2!J340)</f>
        <v/>
      </c>
      <c r="K340" s="127" t="str">
        <f>IF(DATA2!K340="","",DATA2!K340)</f>
        <v/>
      </c>
      <c r="L340" s="127" t="str">
        <f>IF(DATA2!L340="","",DATA2!L340)</f>
        <v/>
      </c>
      <c r="M340" s="127" t="str">
        <f>IF(DATA2!M340="","",DATA2!M340)</f>
        <v/>
      </c>
      <c r="N340" s="127" t="str">
        <f>IF(DATA2!N340="","",DATA2!N340)</f>
        <v/>
      </c>
      <c r="O340" s="127" t="str">
        <f>IF(DATA2!O340="","",DATA2!O340)</f>
        <v/>
      </c>
      <c r="P340" s="127" t="str">
        <f>IF(DATA2!P340="","",DATA2!P340)</f>
        <v/>
      </c>
      <c r="Q340" s="127" t="str">
        <f>IF(DATA2!Q340="","",DATA2!Q340)</f>
        <v/>
      </c>
      <c r="R340" s="127" t="str">
        <f>IF(DATA2!R340="","",DATA2!R340)</f>
        <v/>
      </c>
      <c r="S340" s="127" t="str">
        <f>IF(DATA2!S340="","",DATA2!S340)</f>
        <v/>
      </c>
      <c r="T340" s="127" t="str">
        <f>IF(DATA2!T340="","",DATA2!T340)</f>
        <v/>
      </c>
      <c r="U340" s="127" t="str">
        <f>IF(DATA2!U340="","",DATA2!U340)</f>
        <v/>
      </c>
      <c r="V340" s="127" t="str">
        <f>IF(DATA2!V340="","",DATA2!V340)</f>
        <v/>
      </c>
      <c r="W340" s="127" t="str">
        <f>IF(DATA2!W340="","",DATA2!W340)</f>
        <v/>
      </c>
      <c r="X340" s="127" t="str">
        <f>IF(DATA2!X340="","",DATA2!X340)</f>
        <v/>
      </c>
      <c r="Y340" s="127" t="str">
        <f>IF(DATA2!Y340="","",DATA2!Y340)</f>
        <v/>
      </c>
      <c r="Z340" s="127" t="str">
        <f>IF(DATA2!Z340="","",DATA2!Z340)</f>
        <v/>
      </c>
      <c r="AA340" s="127" t="str">
        <f>IF(DATA2!AA340="","",DATA2!AA340)</f>
        <v/>
      </c>
      <c r="AB340" s="127" t="str">
        <f>IF(DATA2!AB340="","",DATA2!AB340)</f>
        <v/>
      </c>
      <c r="AC340" s="127" t="str">
        <f>IF(DATA2!AC340="","",DATA2!AC340)</f>
        <v/>
      </c>
      <c r="AD340" s="127" t="str">
        <f>IF(DATA2!AD340="","",DATA2!AD340)</f>
        <v/>
      </c>
      <c r="AE340" s="127" t="str">
        <f>IF(DATA2!AE340="","",DATA2!AE340)</f>
        <v/>
      </c>
      <c r="AF340" s="127" t="str">
        <f>IF(DATA2!AF340="","",DATA2!AF340)</f>
        <v/>
      </c>
      <c r="AG340" s="128" t="str">
        <f>IF(DATA2!AG340="","",DATA2!AG340)</f>
        <v/>
      </c>
      <c r="AH340" s="132">
        <f t="shared" si="465"/>
        <v>0</v>
      </c>
      <c r="AI340" s="133">
        <f t="shared" si="546"/>
        <v>0</v>
      </c>
      <c r="AJ340" s="205"/>
      <c r="AK340" s="207"/>
      <c r="AL340" s="205"/>
      <c r="AM340" s="207"/>
      <c r="AN340" s="201"/>
      <c r="AO340" s="201"/>
      <c r="AP340" s="201"/>
      <c r="AQ340" s="201"/>
      <c r="AR340" s="201"/>
      <c r="AS340" s="201"/>
      <c r="AT340" s="201"/>
      <c r="AU340" s="201"/>
      <c r="AV340" s="201"/>
      <c r="AW340" s="201"/>
    </row>
    <row r="341" spans="1:49" ht="15" customHeight="1" x14ac:dyDescent="0.15">
      <c r="A341" s="202" t="str">
        <f>IF(DATA2!A341="","",DATA2!A341)</f>
        <v/>
      </c>
      <c r="B341" s="11" t="str">
        <f>IF(DATA2!A341="","",DATA2!B341)</f>
        <v/>
      </c>
      <c r="C341" s="134" t="str">
        <f>IF(DATA2!C341="","",DATA2!C341)</f>
        <v/>
      </c>
      <c r="D341" s="134" t="str">
        <f>IF(DATA2!D341="","",DATA2!D341)</f>
        <v/>
      </c>
      <c r="E341" s="134" t="str">
        <f>IF(DATA2!E341="","",DATA2!E341)</f>
        <v/>
      </c>
      <c r="F341" s="134" t="str">
        <f>IF(DATA2!F341="","",DATA2!F341)</f>
        <v/>
      </c>
      <c r="G341" s="134" t="str">
        <f>IF(DATA2!G341="","",DATA2!G341)</f>
        <v/>
      </c>
      <c r="H341" s="134" t="str">
        <f>IF(DATA2!H341="","",DATA2!H341)</f>
        <v/>
      </c>
      <c r="I341" s="134" t="str">
        <f>IF(DATA2!I341="","",DATA2!I341)</f>
        <v/>
      </c>
      <c r="J341" s="134" t="str">
        <f>IF(DATA2!J341="","",DATA2!J341)</f>
        <v/>
      </c>
      <c r="K341" s="134" t="str">
        <f>IF(DATA2!K341="","",DATA2!K341)</f>
        <v/>
      </c>
      <c r="L341" s="134" t="str">
        <f>IF(DATA2!L341="","",DATA2!L341)</f>
        <v/>
      </c>
      <c r="M341" s="134" t="str">
        <f>IF(DATA2!M341="","",DATA2!M341)</f>
        <v/>
      </c>
      <c r="N341" s="134" t="str">
        <f>IF(DATA2!N341="","",DATA2!N341)</f>
        <v/>
      </c>
      <c r="O341" s="134" t="str">
        <f>IF(DATA2!O341="","",DATA2!O341)</f>
        <v/>
      </c>
      <c r="P341" s="134" t="str">
        <f>IF(DATA2!P341="","",DATA2!P341)</f>
        <v/>
      </c>
      <c r="Q341" s="134" t="str">
        <f>IF(DATA2!Q341="","",DATA2!Q341)</f>
        <v/>
      </c>
      <c r="R341" s="134" t="str">
        <f>IF(DATA2!R341="","",DATA2!R341)</f>
        <v/>
      </c>
      <c r="S341" s="134" t="str">
        <f>IF(DATA2!S341="","",DATA2!S341)</f>
        <v/>
      </c>
      <c r="T341" s="134" t="str">
        <f>IF(DATA2!T341="","",DATA2!T341)</f>
        <v/>
      </c>
      <c r="U341" s="134" t="str">
        <f>IF(DATA2!U341="","",DATA2!U341)</f>
        <v/>
      </c>
      <c r="V341" s="134" t="str">
        <f>IF(DATA2!V341="","",DATA2!V341)</f>
        <v/>
      </c>
      <c r="W341" s="134" t="str">
        <f>IF(DATA2!W341="","",DATA2!W341)</f>
        <v/>
      </c>
      <c r="X341" s="134" t="str">
        <f>IF(DATA2!X341="","",DATA2!X341)</f>
        <v/>
      </c>
      <c r="Y341" s="134" t="str">
        <f>IF(DATA2!Y341="","",DATA2!Y341)</f>
        <v/>
      </c>
      <c r="Z341" s="134" t="str">
        <f>IF(DATA2!Z341="","",DATA2!Z341)</f>
        <v/>
      </c>
      <c r="AA341" s="134" t="str">
        <f>IF(DATA2!AA341="","",DATA2!AA341)</f>
        <v/>
      </c>
      <c r="AB341" s="134" t="str">
        <f>IF(DATA2!AB341="","",DATA2!AB341)</f>
        <v/>
      </c>
      <c r="AC341" s="134" t="str">
        <f>IF(DATA2!AC341="","",DATA2!AC341)</f>
        <v/>
      </c>
      <c r="AD341" s="134" t="str">
        <f>IF(DATA2!AD341="","",DATA2!AD341)</f>
        <v/>
      </c>
      <c r="AE341" s="134" t="str">
        <f>IF(DATA2!AE341="","",DATA2!AE341)</f>
        <v/>
      </c>
      <c r="AF341" s="134" t="str">
        <f>IF(DATA2!AF341="","",DATA2!AF341)</f>
        <v/>
      </c>
      <c r="AG341" s="135" t="str">
        <f>IF(DATA2!AG341="","",DATA2!AG341)</f>
        <v/>
      </c>
      <c r="AH341" s="188">
        <f>COUNTIFS(DATA2!$C$3:$AG$3,0,DATA2!$C341:$AG341,"&lt;&gt;")</f>
        <v>0</v>
      </c>
      <c r="AI341" s="188">
        <f>COUNTIFS(DATA2!$C$3:$AG$3,"&gt;0",DATA2!$C341:$AG341,"&lt;&gt;")</f>
        <v>0</v>
      </c>
      <c r="AJ341" s="204">
        <f t="shared" ref="AJ341" si="547">COUNTIFS($C$3:$AG$3,"=0",C342:AG342,"&gt;0")+COUNTIFS($C$3:$AG$3,"=0",C343:AG343,"&gt;0")</f>
        <v>0</v>
      </c>
      <c r="AK341" s="206">
        <f t="shared" ref="AK341" si="548">COUNTIFS($C$3:$AG$3,"&lt;&gt;0",C342:AG342,"&gt;0")+COUNTIFS($C$3:$AG$3,"&lt;&gt;0",C343:AG343,"&gt;0")</f>
        <v>0</v>
      </c>
      <c r="AL341" s="204">
        <f t="shared" ref="AL341" si="549">COUNTIFS($C$3:$AG$3,"=0",C344:AG344,"&gt;0")+COUNTIFS($C$3:$AG$3,"=0",C345:AG345,"&gt;0")</f>
        <v>0</v>
      </c>
      <c r="AM341" s="206">
        <f t="shared" ref="AM341" si="550">COUNTIFS($C$3:$AG$3,"&lt;&gt;0",C344:AG344,"&gt;0")+COUNTIFS($C$3:$AG$3,"&lt;&gt;0",C345:AG345,"&gt;0")</f>
        <v>0</v>
      </c>
      <c r="AN341" s="200">
        <f t="shared" ref="AN341:AP341" si="551">COUNTIF($C341:$AG341,AN$5)</f>
        <v>0</v>
      </c>
      <c r="AO341" s="200">
        <f t="shared" si="551"/>
        <v>0</v>
      </c>
      <c r="AP341" s="200">
        <f t="shared" si="551"/>
        <v>0</v>
      </c>
      <c r="AQ341" s="200">
        <f t="shared" ref="AQ341" si="552">COUNTIF($C341:$AG341,AQ$5)+COUNTIF($C341:$AG341,"半振")*0.5</f>
        <v>0</v>
      </c>
      <c r="AR341" s="200">
        <f t="shared" ref="AR341" si="553">COUNTIF($C341:$AG341,AR$5)+COUNTIF($C341:$AG341,"半有")*0.5</f>
        <v>0</v>
      </c>
      <c r="AS341" s="200">
        <f t="shared" ref="AS341" si="554">COUNTIF($C341:$AG341,AS$5)+COUNTIF($C341:$AG341,"半欠")*0.5</f>
        <v>0</v>
      </c>
      <c r="AT341" s="200">
        <f t="shared" ref="AT341:AW401" si="555">COUNTIF($C341:$AG341,AT$5)</f>
        <v>0</v>
      </c>
      <c r="AU341" s="200">
        <f t="shared" si="555"/>
        <v>0</v>
      </c>
      <c r="AV341" s="200">
        <f t="shared" si="555"/>
        <v>0</v>
      </c>
      <c r="AW341" s="200">
        <f t="shared" si="555"/>
        <v>0</v>
      </c>
    </row>
    <row r="342" spans="1:49" ht="15" customHeight="1" x14ac:dyDescent="0.15">
      <c r="A342" s="202"/>
      <c r="B342" s="44" t="str">
        <f>IF(DATA2!A341="","",DATA2!B342)</f>
        <v/>
      </c>
      <c r="C342" s="123" t="str">
        <f>IF(DATA2!C342="","",DATA2!C342)</f>
        <v/>
      </c>
      <c r="D342" s="123" t="str">
        <f>IF(DATA2!D342="","",DATA2!D342)</f>
        <v/>
      </c>
      <c r="E342" s="123" t="str">
        <f>IF(DATA2!E342="","",DATA2!E342)</f>
        <v/>
      </c>
      <c r="F342" s="123" t="str">
        <f>IF(DATA2!F342="","",DATA2!F342)</f>
        <v/>
      </c>
      <c r="G342" s="123" t="str">
        <f>IF(DATA2!G342="","",DATA2!G342)</f>
        <v/>
      </c>
      <c r="H342" s="123" t="str">
        <f>IF(DATA2!H342="","",DATA2!H342)</f>
        <v/>
      </c>
      <c r="I342" s="123" t="str">
        <f>IF(DATA2!I342="","",DATA2!I342)</f>
        <v/>
      </c>
      <c r="J342" s="123" t="str">
        <f>IF(DATA2!J342="","",DATA2!J342)</f>
        <v/>
      </c>
      <c r="K342" s="123" t="str">
        <f>IF(DATA2!K342="","",DATA2!K342)</f>
        <v/>
      </c>
      <c r="L342" s="123" t="str">
        <f>IF(DATA2!L342="","",DATA2!L342)</f>
        <v/>
      </c>
      <c r="M342" s="123" t="str">
        <f>IF(DATA2!M342="","",DATA2!M342)</f>
        <v/>
      </c>
      <c r="N342" s="123" t="str">
        <f>IF(DATA2!N342="","",DATA2!N342)</f>
        <v/>
      </c>
      <c r="O342" s="123" t="str">
        <f>IF(DATA2!O342="","",DATA2!O342)</f>
        <v/>
      </c>
      <c r="P342" s="123" t="str">
        <f>IF(DATA2!P342="","",DATA2!P342)</f>
        <v/>
      </c>
      <c r="Q342" s="123" t="str">
        <f>IF(DATA2!Q342="","",DATA2!Q342)</f>
        <v/>
      </c>
      <c r="R342" s="123" t="str">
        <f>IF(DATA2!R342="","",DATA2!R342)</f>
        <v/>
      </c>
      <c r="S342" s="123" t="str">
        <f>IF(DATA2!S342="","",DATA2!S342)</f>
        <v/>
      </c>
      <c r="T342" s="123" t="str">
        <f>IF(DATA2!T342="","",DATA2!T342)</f>
        <v/>
      </c>
      <c r="U342" s="123" t="str">
        <f>IF(DATA2!U342="","",DATA2!U342)</f>
        <v/>
      </c>
      <c r="V342" s="123" t="str">
        <f>IF(DATA2!V342="","",DATA2!V342)</f>
        <v/>
      </c>
      <c r="W342" s="123" t="str">
        <f>IF(DATA2!W342="","",DATA2!W342)</f>
        <v/>
      </c>
      <c r="X342" s="123" t="str">
        <f>IF(DATA2!X342="","",DATA2!X342)</f>
        <v/>
      </c>
      <c r="Y342" s="123" t="str">
        <f>IF(DATA2!Y342="","",DATA2!Y342)</f>
        <v/>
      </c>
      <c r="Z342" s="123" t="str">
        <f>IF(DATA2!Z342="","",DATA2!Z342)</f>
        <v/>
      </c>
      <c r="AA342" s="123" t="str">
        <f>IF(DATA2!AA342="","",DATA2!AA342)</f>
        <v/>
      </c>
      <c r="AB342" s="123" t="str">
        <f>IF(DATA2!AB342="","",DATA2!AB342)</f>
        <v/>
      </c>
      <c r="AC342" s="123" t="str">
        <f>IF(DATA2!AC342="","",DATA2!AC342)</f>
        <v/>
      </c>
      <c r="AD342" s="123" t="str">
        <f>IF(DATA2!AD342="","",DATA2!AD342)</f>
        <v/>
      </c>
      <c r="AE342" s="123" t="str">
        <f>IF(DATA2!AE342="","",DATA2!AE342)</f>
        <v/>
      </c>
      <c r="AF342" s="123" t="str">
        <f>IF(DATA2!AF342="","",DATA2!AF342)</f>
        <v/>
      </c>
      <c r="AG342" s="124" t="str">
        <f>IF(DATA2!AG342="","",DATA2!AG342)</f>
        <v/>
      </c>
      <c r="AH342" s="129">
        <f t="shared" si="465"/>
        <v>0</v>
      </c>
      <c r="AI342" s="129">
        <f t="shared" si="546"/>
        <v>0</v>
      </c>
      <c r="AJ342" s="204"/>
      <c r="AK342" s="206"/>
      <c r="AL342" s="204"/>
      <c r="AM342" s="206"/>
      <c r="AN342" s="200"/>
      <c r="AO342" s="200"/>
      <c r="AP342" s="200"/>
      <c r="AQ342" s="200"/>
      <c r="AR342" s="200"/>
      <c r="AS342" s="200"/>
      <c r="AT342" s="200"/>
      <c r="AU342" s="200"/>
      <c r="AV342" s="200"/>
      <c r="AW342" s="200"/>
    </row>
    <row r="343" spans="1:49" ht="15" customHeight="1" x14ac:dyDescent="0.15">
      <c r="A343" s="202"/>
      <c r="B343" s="46" t="str">
        <f>IF(DATA2!A341="","",DATA2!B343)</f>
        <v/>
      </c>
      <c r="C343" s="125" t="str">
        <f>IF(DATA2!C343="","",DATA2!C343)</f>
        <v/>
      </c>
      <c r="D343" s="125" t="str">
        <f>IF(DATA2!D343="","",DATA2!D343)</f>
        <v/>
      </c>
      <c r="E343" s="125" t="str">
        <f>IF(DATA2!E343="","",DATA2!E343)</f>
        <v/>
      </c>
      <c r="F343" s="125" t="str">
        <f>IF(DATA2!F343="","",DATA2!F343)</f>
        <v/>
      </c>
      <c r="G343" s="125" t="str">
        <f>IF(DATA2!G343="","",DATA2!G343)</f>
        <v/>
      </c>
      <c r="H343" s="125" t="str">
        <f>IF(DATA2!H343="","",DATA2!H343)</f>
        <v/>
      </c>
      <c r="I343" s="125" t="str">
        <f>IF(DATA2!I343="","",DATA2!I343)</f>
        <v/>
      </c>
      <c r="J343" s="125" t="str">
        <f>IF(DATA2!J343="","",DATA2!J343)</f>
        <v/>
      </c>
      <c r="K343" s="125" t="str">
        <f>IF(DATA2!K343="","",DATA2!K343)</f>
        <v/>
      </c>
      <c r="L343" s="125" t="str">
        <f>IF(DATA2!L343="","",DATA2!L343)</f>
        <v/>
      </c>
      <c r="M343" s="125" t="str">
        <f>IF(DATA2!M343="","",DATA2!M343)</f>
        <v/>
      </c>
      <c r="N343" s="125" t="str">
        <f>IF(DATA2!N343="","",DATA2!N343)</f>
        <v/>
      </c>
      <c r="O343" s="125" t="str">
        <f>IF(DATA2!O343="","",DATA2!O343)</f>
        <v/>
      </c>
      <c r="P343" s="125" t="str">
        <f>IF(DATA2!P343="","",DATA2!P343)</f>
        <v/>
      </c>
      <c r="Q343" s="125" t="str">
        <f>IF(DATA2!Q343="","",DATA2!Q343)</f>
        <v/>
      </c>
      <c r="R343" s="125" t="str">
        <f>IF(DATA2!R343="","",DATA2!R343)</f>
        <v/>
      </c>
      <c r="S343" s="125" t="str">
        <f>IF(DATA2!S343="","",DATA2!S343)</f>
        <v/>
      </c>
      <c r="T343" s="125" t="str">
        <f>IF(DATA2!T343="","",DATA2!T343)</f>
        <v/>
      </c>
      <c r="U343" s="125" t="str">
        <f>IF(DATA2!U343="","",DATA2!U343)</f>
        <v/>
      </c>
      <c r="V343" s="125" t="str">
        <f>IF(DATA2!V343="","",DATA2!V343)</f>
        <v/>
      </c>
      <c r="W343" s="125" t="str">
        <f>IF(DATA2!W343="","",DATA2!W343)</f>
        <v/>
      </c>
      <c r="X343" s="125" t="str">
        <f>IF(DATA2!X343="","",DATA2!X343)</f>
        <v/>
      </c>
      <c r="Y343" s="125" t="str">
        <f>IF(DATA2!Y343="","",DATA2!Y343)</f>
        <v/>
      </c>
      <c r="Z343" s="125" t="str">
        <f>IF(DATA2!Z343="","",DATA2!Z343)</f>
        <v/>
      </c>
      <c r="AA343" s="125" t="str">
        <f>IF(DATA2!AA343="","",DATA2!AA343)</f>
        <v/>
      </c>
      <c r="AB343" s="125" t="str">
        <f>IF(DATA2!AB343="","",DATA2!AB343)</f>
        <v/>
      </c>
      <c r="AC343" s="125" t="str">
        <f>IF(DATA2!AC343="","",DATA2!AC343)</f>
        <v/>
      </c>
      <c r="AD343" s="125" t="str">
        <f>IF(DATA2!AD343="","",DATA2!AD343)</f>
        <v/>
      </c>
      <c r="AE343" s="125" t="str">
        <f>IF(DATA2!AE343="","",DATA2!AE343)</f>
        <v/>
      </c>
      <c r="AF343" s="125" t="str">
        <f>IF(DATA2!AF343="","",DATA2!AF343)</f>
        <v/>
      </c>
      <c r="AG343" s="126" t="str">
        <f>IF(DATA2!AG343="","",DATA2!AG343)</f>
        <v/>
      </c>
      <c r="AH343" s="130">
        <f t="shared" si="465"/>
        <v>0</v>
      </c>
      <c r="AI343" s="130">
        <f t="shared" si="546"/>
        <v>0</v>
      </c>
      <c r="AJ343" s="204"/>
      <c r="AK343" s="206"/>
      <c r="AL343" s="204"/>
      <c r="AM343" s="206"/>
      <c r="AN343" s="200"/>
      <c r="AO343" s="200"/>
      <c r="AP343" s="200"/>
      <c r="AQ343" s="200"/>
      <c r="AR343" s="200"/>
      <c r="AS343" s="200"/>
      <c r="AT343" s="200"/>
      <c r="AU343" s="200"/>
      <c r="AV343" s="200"/>
      <c r="AW343" s="200"/>
    </row>
    <row r="344" spans="1:49" ht="15" customHeight="1" x14ac:dyDescent="0.15">
      <c r="A344" s="202"/>
      <c r="B344" s="46" t="str">
        <f>IF(DATA2!A341="","",DATA2!B344)</f>
        <v/>
      </c>
      <c r="C344" s="125" t="str">
        <f>IF(DATA2!C344="","",DATA2!C344)</f>
        <v/>
      </c>
      <c r="D344" s="125" t="str">
        <f>IF(DATA2!D344="","",DATA2!D344)</f>
        <v/>
      </c>
      <c r="E344" s="125" t="str">
        <f>IF(DATA2!E344="","",DATA2!E344)</f>
        <v/>
      </c>
      <c r="F344" s="125" t="str">
        <f>IF(DATA2!F344="","",DATA2!F344)</f>
        <v/>
      </c>
      <c r="G344" s="125" t="str">
        <f>IF(DATA2!G344="","",DATA2!G344)</f>
        <v/>
      </c>
      <c r="H344" s="125" t="str">
        <f>IF(DATA2!H344="","",DATA2!H344)</f>
        <v/>
      </c>
      <c r="I344" s="125" t="str">
        <f>IF(DATA2!I344="","",DATA2!I344)</f>
        <v/>
      </c>
      <c r="J344" s="125" t="str">
        <f>IF(DATA2!J344="","",DATA2!J344)</f>
        <v/>
      </c>
      <c r="K344" s="125" t="str">
        <f>IF(DATA2!K344="","",DATA2!K344)</f>
        <v/>
      </c>
      <c r="L344" s="125" t="str">
        <f>IF(DATA2!L344="","",DATA2!L344)</f>
        <v/>
      </c>
      <c r="M344" s="125" t="str">
        <f>IF(DATA2!M344="","",DATA2!M344)</f>
        <v/>
      </c>
      <c r="N344" s="125" t="str">
        <f>IF(DATA2!N344="","",DATA2!N344)</f>
        <v/>
      </c>
      <c r="O344" s="125" t="str">
        <f>IF(DATA2!O344="","",DATA2!O344)</f>
        <v/>
      </c>
      <c r="P344" s="125" t="str">
        <f>IF(DATA2!P344="","",DATA2!P344)</f>
        <v/>
      </c>
      <c r="Q344" s="125" t="str">
        <f>IF(DATA2!Q344="","",DATA2!Q344)</f>
        <v/>
      </c>
      <c r="R344" s="125" t="str">
        <f>IF(DATA2!R344="","",DATA2!R344)</f>
        <v/>
      </c>
      <c r="S344" s="125" t="str">
        <f>IF(DATA2!S344="","",DATA2!S344)</f>
        <v/>
      </c>
      <c r="T344" s="125" t="str">
        <f>IF(DATA2!T344="","",DATA2!T344)</f>
        <v/>
      </c>
      <c r="U344" s="125" t="str">
        <f>IF(DATA2!U344="","",DATA2!U344)</f>
        <v/>
      </c>
      <c r="V344" s="125" t="str">
        <f>IF(DATA2!V344="","",DATA2!V344)</f>
        <v/>
      </c>
      <c r="W344" s="125" t="str">
        <f>IF(DATA2!W344="","",DATA2!W344)</f>
        <v/>
      </c>
      <c r="X344" s="125" t="str">
        <f>IF(DATA2!X344="","",DATA2!X344)</f>
        <v/>
      </c>
      <c r="Y344" s="125" t="str">
        <f>IF(DATA2!Y344="","",DATA2!Y344)</f>
        <v/>
      </c>
      <c r="Z344" s="125" t="str">
        <f>IF(DATA2!Z344="","",DATA2!Z344)</f>
        <v/>
      </c>
      <c r="AA344" s="125" t="str">
        <f>IF(DATA2!AA344="","",DATA2!AA344)</f>
        <v/>
      </c>
      <c r="AB344" s="125" t="str">
        <f>IF(DATA2!AB344="","",DATA2!AB344)</f>
        <v/>
      </c>
      <c r="AC344" s="125" t="str">
        <f>IF(DATA2!AC344="","",DATA2!AC344)</f>
        <v/>
      </c>
      <c r="AD344" s="125" t="str">
        <f>IF(DATA2!AD344="","",DATA2!AD344)</f>
        <v/>
      </c>
      <c r="AE344" s="125" t="str">
        <f>IF(DATA2!AE344="","",DATA2!AE344)</f>
        <v/>
      </c>
      <c r="AF344" s="125" t="str">
        <f>IF(DATA2!AF344="","",DATA2!AF344)</f>
        <v/>
      </c>
      <c r="AG344" s="126" t="str">
        <f>IF(DATA2!AG344="","",DATA2!AG344)</f>
        <v/>
      </c>
      <c r="AH344" s="131">
        <f t="shared" si="465"/>
        <v>0</v>
      </c>
      <c r="AI344" s="130">
        <f t="shared" si="546"/>
        <v>0</v>
      </c>
      <c r="AJ344" s="204"/>
      <c r="AK344" s="206"/>
      <c r="AL344" s="204"/>
      <c r="AM344" s="206"/>
      <c r="AN344" s="200"/>
      <c r="AO344" s="200"/>
      <c r="AP344" s="200"/>
      <c r="AQ344" s="200"/>
      <c r="AR344" s="200"/>
      <c r="AS344" s="200"/>
      <c r="AT344" s="200"/>
      <c r="AU344" s="200"/>
      <c r="AV344" s="200"/>
      <c r="AW344" s="200"/>
    </row>
    <row r="345" spans="1:49" ht="15" customHeight="1" x14ac:dyDescent="0.15">
      <c r="A345" s="203"/>
      <c r="B345" s="74" t="str">
        <f>IF(DATA2!A341="","",DATA2!B345)</f>
        <v/>
      </c>
      <c r="C345" s="127" t="str">
        <f>IF(DATA2!C345="","",DATA2!C345)</f>
        <v/>
      </c>
      <c r="D345" s="127" t="str">
        <f>IF(DATA2!D345="","",DATA2!D345)</f>
        <v/>
      </c>
      <c r="E345" s="127" t="str">
        <f>IF(DATA2!E345="","",DATA2!E345)</f>
        <v/>
      </c>
      <c r="F345" s="127" t="str">
        <f>IF(DATA2!F345="","",DATA2!F345)</f>
        <v/>
      </c>
      <c r="G345" s="127" t="str">
        <f>IF(DATA2!G345="","",DATA2!G345)</f>
        <v/>
      </c>
      <c r="H345" s="127" t="str">
        <f>IF(DATA2!H345="","",DATA2!H345)</f>
        <v/>
      </c>
      <c r="I345" s="127" t="str">
        <f>IF(DATA2!I345="","",DATA2!I345)</f>
        <v/>
      </c>
      <c r="J345" s="127" t="str">
        <f>IF(DATA2!J345="","",DATA2!J345)</f>
        <v/>
      </c>
      <c r="K345" s="127" t="str">
        <f>IF(DATA2!K345="","",DATA2!K345)</f>
        <v/>
      </c>
      <c r="L345" s="127" t="str">
        <f>IF(DATA2!L345="","",DATA2!L345)</f>
        <v/>
      </c>
      <c r="M345" s="127" t="str">
        <f>IF(DATA2!M345="","",DATA2!M345)</f>
        <v/>
      </c>
      <c r="N345" s="127" t="str">
        <f>IF(DATA2!N345="","",DATA2!N345)</f>
        <v/>
      </c>
      <c r="O345" s="127" t="str">
        <f>IF(DATA2!O345="","",DATA2!O345)</f>
        <v/>
      </c>
      <c r="P345" s="127" t="str">
        <f>IF(DATA2!P345="","",DATA2!P345)</f>
        <v/>
      </c>
      <c r="Q345" s="127" t="str">
        <f>IF(DATA2!Q345="","",DATA2!Q345)</f>
        <v/>
      </c>
      <c r="R345" s="127" t="str">
        <f>IF(DATA2!R345="","",DATA2!R345)</f>
        <v/>
      </c>
      <c r="S345" s="127" t="str">
        <f>IF(DATA2!S345="","",DATA2!S345)</f>
        <v/>
      </c>
      <c r="T345" s="127" t="str">
        <f>IF(DATA2!T345="","",DATA2!T345)</f>
        <v/>
      </c>
      <c r="U345" s="127" t="str">
        <f>IF(DATA2!U345="","",DATA2!U345)</f>
        <v/>
      </c>
      <c r="V345" s="127" t="str">
        <f>IF(DATA2!V345="","",DATA2!V345)</f>
        <v/>
      </c>
      <c r="W345" s="127" t="str">
        <f>IF(DATA2!W345="","",DATA2!W345)</f>
        <v/>
      </c>
      <c r="X345" s="127" t="str">
        <f>IF(DATA2!X345="","",DATA2!X345)</f>
        <v/>
      </c>
      <c r="Y345" s="127" t="str">
        <f>IF(DATA2!Y345="","",DATA2!Y345)</f>
        <v/>
      </c>
      <c r="Z345" s="127" t="str">
        <f>IF(DATA2!Z345="","",DATA2!Z345)</f>
        <v/>
      </c>
      <c r="AA345" s="127" t="str">
        <f>IF(DATA2!AA345="","",DATA2!AA345)</f>
        <v/>
      </c>
      <c r="AB345" s="127" t="str">
        <f>IF(DATA2!AB345="","",DATA2!AB345)</f>
        <v/>
      </c>
      <c r="AC345" s="127" t="str">
        <f>IF(DATA2!AC345="","",DATA2!AC345)</f>
        <v/>
      </c>
      <c r="AD345" s="127" t="str">
        <f>IF(DATA2!AD345="","",DATA2!AD345)</f>
        <v/>
      </c>
      <c r="AE345" s="127" t="str">
        <f>IF(DATA2!AE345="","",DATA2!AE345)</f>
        <v/>
      </c>
      <c r="AF345" s="127" t="str">
        <f>IF(DATA2!AF345="","",DATA2!AF345)</f>
        <v/>
      </c>
      <c r="AG345" s="128" t="str">
        <f>IF(DATA2!AG345="","",DATA2!AG345)</f>
        <v/>
      </c>
      <c r="AH345" s="132">
        <f t="shared" si="465"/>
        <v>0</v>
      </c>
      <c r="AI345" s="133">
        <f t="shared" si="546"/>
        <v>0</v>
      </c>
      <c r="AJ345" s="205"/>
      <c r="AK345" s="207"/>
      <c r="AL345" s="205"/>
      <c r="AM345" s="207"/>
      <c r="AN345" s="201"/>
      <c r="AO345" s="201"/>
      <c r="AP345" s="201"/>
      <c r="AQ345" s="201"/>
      <c r="AR345" s="201"/>
      <c r="AS345" s="201"/>
      <c r="AT345" s="201"/>
      <c r="AU345" s="201"/>
      <c r="AV345" s="201"/>
      <c r="AW345" s="201"/>
    </row>
    <row r="346" spans="1:49" ht="15" customHeight="1" x14ac:dyDescent="0.15">
      <c r="A346" s="202" t="str">
        <f>IF(DATA2!A346="","",DATA2!A346)</f>
        <v/>
      </c>
      <c r="B346" s="11" t="str">
        <f>IF(DATA2!A346="","",DATA2!B346)</f>
        <v/>
      </c>
      <c r="C346" s="134" t="str">
        <f>IF(DATA2!C346="","",DATA2!C346)</f>
        <v/>
      </c>
      <c r="D346" s="134" t="str">
        <f>IF(DATA2!D346="","",DATA2!D346)</f>
        <v/>
      </c>
      <c r="E346" s="134" t="str">
        <f>IF(DATA2!E346="","",DATA2!E346)</f>
        <v/>
      </c>
      <c r="F346" s="134" t="str">
        <f>IF(DATA2!F346="","",DATA2!F346)</f>
        <v/>
      </c>
      <c r="G346" s="134" t="str">
        <f>IF(DATA2!G346="","",DATA2!G346)</f>
        <v/>
      </c>
      <c r="H346" s="134" t="str">
        <f>IF(DATA2!H346="","",DATA2!H346)</f>
        <v/>
      </c>
      <c r="I346" s="134" t="str">
        <f>IF(DATA2!I346="","",DATA2!I346)</f>
        <v/>
      </c>
      <c r="J346" s="134" t="str">
        <f>IF(DATA2!J346="","",DATA2!J346)</f>
        <v/>
      </c>
      <c r="K346" s="134" t="str">
        <f>IF(DATA2!K346="","",DATA2!K346)</f>
        <v/>
      </c>
      <c r="L346" s="134" t="str">
        <f>IF(DATA2!L346="","",DATA2!L346)</f>
        <v/>
      </c>
      <c r="M346" s="134" t="str">
        <f>IF(DATA2!M346="","",DATA2!M346)</f>
        <v/>
      </c>
      <c r="N346" s="134" t="str">
        <f>IF(DATA2!N346="","",DATA2!N346)</f>
        <v/>
      </c>
      <c r="O346" s="134" t="str">
        <f>IF(DATA2!O346="","",DATA2!O346)</f>
        <v/>
      </c>
      <c r="P346" s="134" t="str">
        <f>IF(DATA2!P346="","",DATA2!P346)</f>
        <v/>
      </c>
      <c r="Q346" s="134" t="str">
        <f>IF(DATA2!Q346="","",DATA2!Q346)</f>
        <v/>
      </c>
      <c r="R346" s="134" t="str">
        <f>IF(DATA2!R346="","",DATA2!R346)</f>
        <v/>
      </c>
      <c r="S346" s="134" t="str">
        <f>IF(DATA2!S346="","",DATA2!S346)</f>
        <v/>
      </c>
      <c r="T346" s="134" t="str">
        <f>IF(DATA2!T346="","",DATA2!T346)</f>
        <v/>
      </c>
      <c r="U346" s="134" t="str">
        <f>IF(DATA2!U346="","",DATA2!U346)</f>
        <v/>
      </c>
      <c r="V346" s="134" t="str">
        <f>IF(DATA2!V346="","",DATA2!V346)</f>
        <v/>
      </c>
      <c r="W346" s="134" t="str">
        <f>IF(DATA2!W346="","",DATA2!W346)</f>
        <v/>
      </c>
      <c r="X346" s="134" t="str">
        <f>IF(DATA2!X346="","",DATA2!X346)</f>
        <v/>
      </c>
      <c r="Y346" s="134" t="str">
        <f>IF(DATA2!Y346="","",DATA2!Y346)</f>
        <v/>
      </c>
      <c r="Z346" s="134" t="str">
        <f>IF(DATA2!Z346="","",DATA2!Z346)</f>
        <v/>
      </c>
      <c r="AA346" s="134" t="str">
        <f>IF(DATA2!AA346="","",DATA2!AA346)</f>
        <v/>
      </c>
      <c r="AB346" s="134" t="str">
        <f>IF(DATA2!AB346="","",DATA2!AB346)</f>
        <v/>
      </c>
      <c r="AC346" s="134" t="str">
        <f>IF(DATA2!AC346="","",DATA2!AC346)</f>
        <v/>
      </c>
      <c r="AD346" s="134" t="str">
        <f>IF(DATA2!AD346="","",DATA2!AD346)</f>
        <v/>
      </c>
      <c r="AE346" s="134" t="str">
        <f>IF(DATA2!AE346="","",DATA2!AE346)</f>
        <v/>
      </c>
      <c r="AF346" s="134" t="str">
        <f>IF(DATA2!AF346="","",DATA2!AF346)</f>
        <v/>
      </c>
      <c r="AG346" s="135" t="str">
        <f>IF(DATA2!AG346="","",DATA2!AG346)</f>
        <v/>
      </c>
      <c r="AH346" s="188">
        <f>COUNTIFS(DATA2!$C$3:$AG$3,0,DATA2!$C346:$AG346,"&lt;&gt;")</f>
        <v>0</v>
      </c>
      <c r="AI346" s="188">
        <f>COUNTIFS(DATA2!$C$3:$AG$3,"&gt;0",DATA2!$C346:$AG346,"&lt;&gt;")</f>
        <v>0</v>
      </c>
      <c r="AJ346" s="204">
        <f t="shared" ref="AJ346" si="556">COUNTIFS($C$3:$AG$3,"=0",C347:AG347,"&gt;0")+COUNTIFS($C$3:$AG$3,"=0",C348:AG348,"&gt;0")</f>
        <v>0</v>
      </c>
      <c r="AK346" s="206">
        <f t="shared" ref="AK346" si="557">COUNTIFS($C$3:$AG$3,"&lt;&gt;0",C347:AG347,"&gt;0")+COUNTIFS($C$3:$AG$3,"&lt;&gt;0",C348:AG348,"&gt;0")</f>
        <v>0</v>
      </c>
      <c r="AL346" s="204">
        <f t="shared" ref="AL346" si="558">COUNTIFS($C$3:$AG$3,"=0",C349:AG349,"&gt;0")+COUNTIFS($C$3:$AG$3,"=0",C350:AG350,"&gt;0")</f>
        <v>0</v>
      </c>
      <c r="AM346" s="206">
        <f t="shared" ref="AM346" si="559">COUNTIFS($C$3:$AG$3,"&lt;&gt;0",C349:AG349,"&gt;0")+COUNTIFS($C$3:$AG$3,"&lt;&gt;0",C350:AG350,"&gt;0")</f>
        <v>0</v>
      </c>
      <c r="AN346" s="200">
        <f t="shared" ref="AN346:AP346" si="560">COUNTIF($C346:$AG346,AN$5)</f>
        <v>0</v>
      </c>
      <c r="AO346" s="200">
        <f t="shared" si="560"/>
        <v>0</v>
      </c>
      <c r="AP346" s="200">
        <f t="shared" si="560"/>
        <v>0</v>
      </c>
      <c r="AQ346" s="200">
        <f t="shared" ref="AQ346" si="561">COUNTIF($C346:$AG346,AQ$5)+COUNTIF($C346:$AG346,"半振")*0.5</f>
        <v>0</v>
      </c>
      <c r="AR346" s="200">
        <f t="shared" ref="AR346" si="562">COUNTIF($C346:$AG346,AR$5)+COUNTIF($C346:$AG346,"半有")*0.5</f>
        <v>0</v>
      </c>
      <c r="AS346" s="200">
        <f t="shared" ref="AS346" si="563">COUNTIF($C346:$AG346,AS$5)+COUNTIF($C346:$AG346,"半欠")*0.5</f>
        <v>0</v>
      </c>
      <c r="AT346" s="200">
        <f t="shared" si="555"/>
        <v>0</v>
      </c>
      <c r="AU346" s="200">
        <f t="shared" si="555"/>
        <v>0</v>
      </c>
      <c r="AV346" s="200">
        <f t="shared" si="555"/>
        <v>0</v>
      </c>
      <c r="AW346" s="200">
        <f t="shared" si="555"/>
        <v>0</v>
      </c>
    </row>
    <row r="347" spans="1:49" ht="15" customHeight="1" x14ac:dyDescent="0.15">
      <c r="A347" s="202"/>
      <c r="B347" s="44" t="str">
        <f>IF(DATA2!A346="","",DATA2!B347)</f>
        <v/>
      </c>
      <c r="C347" s="123" t="str">
        <f>IF(DATA2!C347="","",DATA2!C347)</f>
        <v/>
      </c>
      <c r="D347" s="123" t="str">
        <f>IF(DATA2!D347="","",DATA2!D347)</f>
        <v/>
      </c>
      <c r="E347" s="123" t="str">
        <f>IF(DATA2!E347="","",DATA2!E347)</f>
        <v/>
      </c>
      <c r="F347" s="123" t="str">
        <f>IF(DATA2!F347="","",DATA2!F347)</f>
        <v/>
      </c>
      <c r="G347" s="123" t="str">
        <f>IF(DATA2!G347="","",DATA2!G347)</f>
        <v/>
      </c>
      <c r="H347" s="123" t="str">
        <f>IF(DATA2!H347="","",DATA2!H347)</f>
        <v/>
      </c>
      <c r="I347" s="123" t="str">
        <f>IF(DATA2!I347="","",DATA2!I347)</f>
        <v/>
      </c>
      <c r="J347" s="123" t="str">
        <f>IF(DATA2!J347="","",DATA2!J347)</f>
        <v/>
      </c>
      <c r="K347" s="123" t="str">
        <f>IF(DATA2!K347="","",DATA2!K347)</f>
        <v/>
      </c>
      <c r="L347" s="123" t="str">
        <f>IF(DATA2!L347="","",DATA2!L347)</f>
        <v/>
      </c>
      <c r="M347" s="123" t="str">
        <f>IF(DATA2!M347="","",DATA2!M347)</f>
        <v/>
      </c>
      <c r="N347" s="123" t="str">
        <f>IF(DATA2!N347="","",DATA2!N347)</f>
        <v/>
      </c>
      <c r="O347" s="123" t="str">
        <f>IF(DATA2!O347="","",DATA2!O347)</f>
        <v/>
      </c>
      <c r="P347" s="123" t="str">
        <f>IF(DATA2!P347="","",DATA2!P347)</f>
        <v/>
      </c>
      <c r="Q347" s="123" t="str">
        <f>IF(DATA2!Q347="","",DATA2!Q347)</f>
        <v/>
      </c>
      <c r="R347" s="123" t="str">
        <f>IF(DATA2!R347="","",DATA2!R347)</f>
        <v/>
      </c>
      <c r="S347" s="123" t="str">
        <f>IF(DATA2!S347="","",DATA2!S347)</f>
        <v/>
      </c>
      <c r="T347" s="123" t="str">
        <f>IF(DATA2!T347="","",DATA2!T347)</f>
        <v/>
      </c>
      <c r="U347" s="123" t="str">
        <f>IF(DATA2!U347="","",DATA2!U347)</f>
        <v/>
      </c>
      <c r="V347" s="123" t="str">
        <f>IF(DATA2!V347="","",DATA2!V347)</f>
        <v/>
      </c>
      <c r="W347" s="123" t="str">
        <f>IF(DATA2!W347="","",DATA2!W347)</f>
        <v/>
      </c>
      <c r="X347" s="123" t="str">
        <f>IF(DATA2!X347="","",DATA2!X347)</f>
        <v/>
      </c>
      <c r="Y347" s="123" t="str">
        <f>IF(DATA2!Y347="","",DATA2!Y347)</f>
        <v/>
      </c>
      <c r="Z347" s="123" t="str">
        <f>IF(DATA2!Z347="","",DATA2!Z347)</f>
        <v/>
      </c>
      <c r="AA347" s="123" t="str">
        <f>IF(DATA2!AA347="","",DATA2!AA347)</f>
        <v/>
      </c>
      <c r="AB347" s="123" t="str">
        <f>IF(DATA2!AB347="","",DATA2!AB347)</f>
        <v/>
      </c>
      <c r="AC347" s="123" t="str">
        <f>IF(DATA2!AC347="","",DATA2!AC347)</f>
        <v/>
      </c>
      <c r="AD347" s="123" t="str">
        <f>IF(DATA2!AD347="","",DATA2!AD347)</f>
        <v/>
      </c>
      <c r="AE347" s="123" t="str">
        <f>IF(DATA2!AE347="","",DATA2!AE347)</f>
        <v/>
      </c>
      <c r="AF347" s="123" t="str">
        <f>IF(DATA2!AF347="","",DATA2!AF347)</f>
        <v/>
      </c>
      <c r="AG347" s="124" t="str">
        <f>IF(DATA2!AG347="","",DATA2!AG347)</f>
        <v/>
      </c>
      <c r="AH347" s="129">
        <f t="shared" si="465"/>
        <v>0</v>
      </c>
      <c r="AI347" s="129">
        <f t="shared" si="546"/>
        <v>0</v>
      </c>
      <c r="AJ347" s="204"/>
      <c r="AK347" s="206"/>
      <c r="AL347" s="204"/>
      <c r="AM347" s="206"/>
      <c r="AN347" s="200"/>
      <c r="AO347" s="200"/>
      <c r="AP347" s="200"/>
      <c r="AQ347" s="200"/>
      <c r="AR347" s="200"/>
      <c r="AS347" s="200"/>
      <c r="AT347" s="200"/>
      <c r="AU347" s="200"/>
      <c r="AV347" s="200"/>
      <c r="AW347" s="200"/>
    </row>
    <row r="348" spans="1:49" ht="15" customHeight="1" x14ac:dyDescent="0.15">
      <c r="A348" s="202"/>
      <c r="B348" s="46" t="str">
        <f>IF(DATA2!A346="","",DATA2!B348)</f>
        <v/>
      </c>
      <c r="C348" s="125" t="str">
        <f>IF(DATA2!C348="","",DATA2!C348)</f>
        <v/>
      </c>
      <c r="D348" s="125" t="str">
        <f>IF(DATA2!D348="","",DATA2!D348)</f>
        <v/>
      </c>
      <c r="E348" s="125" t="str">
        <f>IF(DATA2!E348="","",DATA2!E348)</f>
        <v/>
      </c>
      <c r="F348" s="125" t="str">
        <f>IF(DATA2!F348="","",DATA2!F348)</f>
        <v/>
      </c>
      <c r="G348" s="125" t="str">
        <f>IF(DATA2!G348="","",DATA2!G348)</f>
        <v/>
      </c>
      <c r="H348" s="125" t="str">
        <f>IF(DATA2!H348="","",DATA2!H348)</f>
        <v/>
      </c>
      <c r="I348" s="125" t="str">
        <f>IF(DATA2!I348="","",DATA2!I348)</f>
        <v/>
      </c>
      <c r="J348" s="125" t="str">
        <f>IF(DATA2!J348="","",DATA2!J348)</f>
        <v/>
      </c>
      <c r="K348" s="125" t="str">
        <f>IF(DATA2!K348="","",DATA2!K348)</f>
        <v/>
      </c>
      <c r="L348" s="125" t="str">
        <f>IF(DATA2!L348="","",DATA2!L348)</f>
        <v/>
      </c>
      <c r="M348" s="125" t="str">
        <f>IF(DATA2!M348="","",DATA2!M348)</f>
        <v/>
      </c>
      <c r="N348" s="125" t="str">
        <f>IF(DATA2!N348="","",DATA2!N348)</f>
        <v/>
      </c>
      <c r="O348" s="125" t="str">
        <f>IF(DATA2!O348="","",DATA2!O348)</f>
        <v/>
      </c>
      <c r="P348" s="125" t="str">
        <f>IF(DATA2!P348="","",DATA2!P348)</f>
        <v/>
      </c>
      <c r="Q348" s="125" t="str">
        <f>IF(DATA2!Q348="","",DATA2!Q348)</f>
        <v/>
      </c>
      <c r="R348" s="125" t="str">
        <f>IF(DATA2!R348="","",DATA2!R348)</f>
        <v/>
      </c>
      <c r="S348" s="125" t="str">
        <f>IF(DATA2!S348="","",DATA2!S348)</f>
        <v/>
      </c>
      <c r="T348" s="125" t="str">
        <f>IF(DATA2!T348="","",DATA2!T348)</f>
        <v/>
      </c>
      <c r="U348" s="125" t="str">
        <f>IF(DATA2!U348="","",DATA2!U348)</f>
        <v/>
      </c>
      <c r="V348" s="125" t="str">
        <f>IF(DATA2!V348="","",DATA2!V348)</f>
        <v/>
      </c>
      <c r="W348" s="125" t="str">
        <f>IF(DATA2!W348="","",DATA2!W348)</f>
        <v/>
      </c>
      <c r="X348" s="125" t="str">
        <f>IF(DATA2!X348="","",DATA2!X348)</f>
        <v/>
      </c>
      <c r="Y348" s="125" t="str">
        <f>IF(DATA2!Y348="","",DATA2!Y348)</f>
        <v/>
      </c>
      <c r="Z348" s="125" t="str">
        <f>IF(DATA2!Z348="","",DATA2!Z348)</f>
        <v/>
      </c>
      <c r="AA348" s="125" t="str">
        <f>IF(DATA2!AA348="","",DATA2!AA348)</f>
        <v/>
      </c>
      <c r="AB348" s="125" t="str">
        <f>IF(DATA2!AB348="","",DATA2!AB348)</f>
        <v/>
      </c>
      <c r="AC348" s="125" t="str">
        <f>IF(DATA2!AC348="","",DATA2!AC348)</f>
        <v/>
      </c>
      <c r="AD348" s="125" t="str">
        <f>IF(DATA2!AD348="","",DATA2!AD348)</f>
        <v/>
      </c>
      <c r="AE348" s="125" t="str">
        <f>IF(DATA2!AE348="","",DATA2!AE348)</f>
        <v/>
      </c>
      <c r="AF348" s="125" t="str">
        <f>IF(DATA2!AF348="","",DATA2!AF348)</f>
        <v/>
      </c>
      <c r="AG348" s="126" t="str">
        <f>IF(DATA2!AG348="","",DATA2!AG348)</f>
        <v/>
      </c>
      <c r="AH348" s="130">
        <f t="shared" si="465"/>
        <v>0</v>
      </c>
      <c r="AI348" s="130">
        <f t="shared" si="546"/>
        <v>0</v>
      </c>
      <c r="AJ348" s="204"/>
      <c r="AK348" s="206"/>
      <c r="AL348" s="204"/>
      <c r="AM348" s="206"/>
      <c r="AN348" s="200"/>
      <c r="AO348" s="200"/>
      <c r="AP348" s="200"/>
      <c r="AQ348" s="200"/>
      <c r="AR348" s="200"/>
      <c r="AS348" s="200"/>
      <c r="AT348" s="200"/>
      <c r="AU348" s="200"/>
      <c r="AV348" s="200"/>
      <c r="AW348" s="200"/>
    </row>
    <row r="349" spans="1:49" ht="15" customHeight="1" x14ac:dyDescent="0.15">
      <c r="A349" s="202"/>
      <c r="B349" s="46" t="str">
        <f>IF(DATA2!A346="","",DATA2!B349)</f>
        <v/>
      </c>
      <c r="C349" s="125" t="str">
        <f>IF(DATA2!C349="","",DATA2!C349)</f>
        <v/>
      </c>
      <c r="D349" s="125" t="str">
        <f>IF(DATA2!D349="","",DATA2!D349)</f>
        <v/>
      </c>
      <c r="E349" s="125" t="str">
        <f>IF(DATA2!E349="","",DATA2!E349)</f>
        <v/>
      </c>
      <c r="F349" s="125" t="str">
        <f>IF(DATA2!F349="","",DATA2!F349)</f>
        <v/>
      </c>
      <c r="G349" s="125" t="str">
        <f>IF(DATA2!G349="","",DATA2!G349)</f>
        <v/>
      </c>
      <c r="H349" s="125" t="str">
        <f>IF(DATA2!H349="","",DATA2!H349)</f>
        <v/>
      </c>
      <c r="I349" s="125" t="str">
        <f>IF(DATA2!I349="","",DATA2!I349)</f>
        <v/>
      </c>
      <c r="J349" s="125" t="str">
        <f>IF(DATA2!J349="","",DATA2!J349)</f>
        <v/>
      </c>
      <c r="K349" s="125" t="str">
        <f>IF(DATA2!K349="","",DATA2!K349)</f>
        <v/>
      </c>
      <c r="L349" s="125" t="str">
        <f>IF(DATA2!L349="","",DATA2!L349)</f>
        <v/>
      </c>
      <c r="M349" s="125" t="str">
        <f>IF(DATA2!M349="","",DATA2!M349)</f>
        <v/>
      </c>
      <c r="N349" s="125" t="str">
        <f>IF(DATA2!N349="","",DATA2!N349)</f>
        <v/>
      </c>
      <c r="O349" s="125" t="str">
        <f>IF(DATA2!O349="","",DATA2!O349)</f>
        <v/>
      </c>
      <c r="P349" s="125" t="str">
        <f>IF(DATA2!P349="","",DATA2!P349)</f>
        <v/>
      </c>
      <c r="Q349" s="125" t="str">
        <f>IF(DATA2!Q349="","",DATA2!Q349)</f>
        <v/>
      </c>
      <c r="R349" s="125" t="str">
        <f>IF(DATA2!R349="","",DATA2!R349)</f>
        <v/>
      </c>
      <c r="S349" s="125" t="str">
        <f>IF(DATA2!S349="","",DATA2!S349)</f>
        <v/>
      </c>
      <c r="T349" s="125" t="str">
        <f>IF(DATA2!T349="","",DATA2!T349)</f>
        <v/>
      </c>
      <c r="U349" s="125" t="str">
        <f>IF(DATA2!U349="","",DATA2!U349)</f>
        <v/>
      </c>
      <c r="V349" s="125" t="str">
        <f>IF(DATA2!V349="","",DATA2!V349)</f>
        <v/>
      </c>
      <c r="W349" s="125" t="str">
        <f>IF(DATA2!W349="","",DATA2!W349)</f>
        <v/>
      </c>
      <c r="X349" s="125" t="str">
        <f>IF(DATA2!X349="","",DATA2!X349)</f>
        <v/>
      </c>
      <c r="Y349" s="125" t="str">
        <f>IF(DATA2!Y349="","",DATA2!Y349)</f>
        <v/>
      </c>
      <c r="Z349" s="125" t="str">
        <f>IF(DATA2!Z349="","",DATA2!Z349)</f>
        <v/>
      </c>
      <c r="AA349" s="125" t="str">
        <f>IF(DATA2!AA349="","",DATA2!AA349)</f>
        <v/>
      </c>
      <c r="AB349" s="125" t="str">
        <f>IF(DATA2!AB349="","",DATA2!AB349)</f>
        <v/>
      </c>
      <c r="AC349" s="125" t="str">
        <f>IF(DATA2!AC349="","",DATA2!AC349)</f>
        <v/>
      </c>
      <c r="AD349" s="125" t="str">
        <f>IF(DATA2!AD349="","",DATA2!AD349)</f>
        <v/>
      </c>
      <c r="AE349" s="125" t="str">
        <f>IF(DATA2!AE349="","",DATA2!AE349)</f>
        <v/>
      </c>
      <c r="AF349" s="125" t="str">
        <f>IF(DATA2!AF349="","",DATA2!AF349)</f>
        <v/>
      </c>
      <c r="AG349" s="126" t="str">
        <f>IF(DATA2!AG349="","",DATA2!AG349)</f>
        <v/>
      </c>
      <c r="AH349" s="131">
        <f t="shared" si="465"/>
        <v>0</v>
      </c>
      <c r="AI349" s="130">
        <f t="shared" si="546"/>
        <v>0</v>
      </c>
      <c r="AJ349" s="204"/>
      <c r="AK349" s="206"/>
      <c r="AL349" s="204"/>
      <c r="AM349" s="206"/>
      <c r="AN349" s="200"/>
      <c r="AO349" s="200"/>
      <c r="AP349" s="200"/>
      <c r="AQ349" s="200"/>
      <c r="AR349" s="200"/>
      <c r="AS349" s="200"/>
      <c r="AT349" s="200"/>
      <c r="AU349" s="200"/>
      <c r="AV349" s="200"/>
      <c r="AW349" s="200"/>
    </row>
    <row r="350" spans="1:49" ht="15" customHeight="1" x14ac:dyDescent="0.15">
      <c r="A350" s="203"/>
      <c r="B350" s="74" t="str">
        <f>IF(DATA2!A346="","",DATA2!B350)</f>
        <v/>
      </c>
      <c r="C350" s="127" t="str">
        <f>IF(DATA2!C350="","",DATA2!C350)</f>
        <v/>
      </c>
      <c r="D350" s="127" t="str">
        <f>IF(DATA2!D350="","",DATA2!D350)</f>
        <v/>
      </c>
      <c r="E350" s="127" t="str">
        <f>IF(DATA2!E350="","",DATA2!E350)</f>
        <v/>
      </c>
      <c r="F350" s="127" t="str">
        <f>IF(DATA2!F350="","",DATA2!F350)</f>
        <v/>
      </c>
      <c r="G350" s="127" t="str">
        <f>IF(DATA2!G350="","",DATA2!G350)</f>
        <v/>
      </c>
      <c r="H350" s="127" t="str">
        <f>IF(DATA2!H350="","",DATA2!H350)</f>
        <v/>
      </c>
      <c r="I350" s="127" t="str">
        <f>IF(DATA2!I350="","",DATA2!I350)</f>
        <v/>
      </c>
      <c r="J350" s="127" t="str">
        <f>IF(DATA2!J350="","",DATA2!J350)</f>
        <v/>
      </c>
      <c r="K350" s="127" t="str">
        <f>IF(DATA2!K350="","",DATA2!K350)</f>
        <v/>
      </c>
      <c r="L350" s="127" t="str">
        <f>IF(DATA2!L350="","",DATA2!L350)</f>
        <v/>
      </c>
      <c r="M350" s="127" t="str">
        <f>IF(DATA2!M350="","",DATA2!M350)</f>
        <v/>
      </c>
      <c r="N350" s="127" t="str">
        <f>IF(DATA2!N350="","",DATA2!N350)</f>
        <v/>
      </c>
      <c r="O350" s="127" t="str">
        <f>IF(DATA2!O350="","",DATA2!O350)</f>
        <v/>
      </c>
      <c r="P350" s="127" t="str">
        <f>IF(DATA2!P350="","",DATA2!P350)</f>
        <v/>
      </c>
      <c r="Q350" s="127" t="str">
        <f>IF(DATA2!Q350="","",DATA2!Q350)</f>
        <v/>
      </c>
      <c r="R350" s="127" t="str">
        <f>IF(DATA2!R350="","",DATA2!R350)</f>
        <v/>
      </c>
      <c r="S350" s="127" t="str">
        <f>IF(DATA2!S350="","",DATA2!S350)</f>
        <v/>
      </c>
      <c r="T350" s="127" t="str">
        <f>IF(DATA2!T350="","",DATA2!T350)</f>
        <v/>
      </c>
      <c r="U350" s="127" t="str">
        <f>IF(DATA2!U350="","",DATA2!U350)</f>
        <v/>
      </c>
      <c r="V350" s="127" t="str">
        <f>IF(DATA2!V350="","",DATA2!V350)</f>
        <v/>
      </c>
      <c r="W350" s="127" t="str">
        <f>IF(DATA2!W350="","",DATA2!W350)</f>
        <v/>
      </c>
      <c r="X350" s="127" t="str">
        <f>IF(DATA2!X350="","",DATA2!X350)</f>
        <v/>
      </c>
      <c r="Y350" s="127" t="str">
        <f>IF(DATA2!Y350="","",DATA2!Y350)</f>
        <v/>
      </c>
      <c r="Z350" s="127" t="str">
        <f>IF(DATA2!Z350="","",DATA2!Z350)</f>
        <v/>
      </c>
      <c r="AA350" s="127" t="str">
        <f>IF(DATA2!AA350="","",DATA2!AA350)</f>
        <v/>
      </c>
      <c r="AB350" s="127" t="str">
        <f>IF(DATA2!AB350="","",DATA2!AB350)</f>
        <v/>
      </c>
      <c r="AC350" s="127" t="str">
        <f>IF(DATA2!AC350="","",DATA2!AC350)</f>
        <v/>
      </c>
      <c r="AD350" s="127" t="str">
        <f>IF(DATA2!AD350="","",DATA2!AD350)</f>
        <v/>
      </c>
      <c r="AE350" s="127" t="str">
        <f>IF(DATA2!AE350="","",DATA2!AE350)</f>
        <v/>
      </c>
      <c r="AF350" s="127" t="str">
        <f>IF(DATA2!AF350="","",DATA2!AF350)</f>
        <v/>
      </c>
      <c r="AG350" s="128" t="str">
        <f>IF(DATA2!AG350="","",DATA2!AG350)</f>
        <v/>
      </c>
      <c r="AH350" s="132">
        <f t="shared" si="465"/>
        <v>0</v>
      </c>
      <c r="AI350" s="133">
        <f t="shared" si="546"/>
        <v>0</v>
      </c>
      <c r="AJ350" s="205"/>
      <c r="AK350" s="207"/>
      <c r="AL350" s="205"/>
      <c r="AM350" s="207"/>
      <c r="AN350" s="201"/>
      <c r="AO350" s="201"/>
      <c r="AP350" s="201"/>
      <c r="AQ350" s="201"/>
      <c r="AR350" s="201"/>
      <c r="AS350" s="201"/>
      <c r="AT350" s="201"/>
      <c r="AU350" s="201"/>
      <c r="AV350" s="201"/>
      <c r="AW350" s="201"/>
    </row>
    <row r="351" spans="1:49" ht="15" customHeight="1" x14ac:dyDescent="0.15">
      <c r="A351" s="202" t="str">
        <f>IF(DATA2!A351="","",DATA2!A351)</f>
        <v/>
      </c>
      <c r="B351" s="11" t="str">
        <f>IF(DATA2!A351="","",DATA2!B351)</f>
        <v/>
      </c>
      <c r="C351" s="134" t="str">
        <f>IF(DATA2!C351="","",DATA2!C351)</f>
        <v/>
      </c>
      <c r="D351" s="134" t="str">
        <f>IF(DATA2!D351="","",DATA2!D351)</f>
        <v/>
      </c>
      <c r="E351" s="134" t="str">
        <f>IF(DATA2!E351="","",DATA2!E351)</f>
        <v/>
      </c>
      <c r="F351" s="134" t="str">
        <f>IF(DATA2!F351="","",DATA2!F351)</f>
        <v/>
      </c>
      <c r="G351" s="134" t="str">
        <f>IF(DATA2!G351="","",DATA2!G351)</f>
        <v/>
      </c>
      <c r="H351" s="134" t="str">
        <f>IF(DATA2!H351="","",DATA2!H351)</f>
        <v/>
      </c>
      <c r="I351" s="134" t="str">
        <f>IF(DATA2!I351="","",DATA2!I351)</f>
        <v/>
      </c>
      <c r="J351" s="134" t="str">
        <f>IF(DATA2!J351="","",DATA2!J351)</f>
        <v/>
      </c>
      <c r="K351" s="134" t="str">
        <f>IF(DATA2!K351="","",DATA2!K351)</f>
        <v/>
      </c>
      <c r="L351" s="134" t="str">
        <f>IF(DATA2!L351="","",DATA2!L351)</f>
        <v/>
      </c>
      <c r="M351" s="134" t="str">
        <f>IF(DATA2!M351="","",DATA2!M351)</f>
        <v/>
      </c>
      <c r="N351" s="134" t="str">
        <f>IF(DATA2!N351="","",DATA2!N351)</f>
        <v/>
      </c>
      <c r="O351" s="134" t="str">
        <f>IF(DATA2!O351="","",DATA2!O351)</f>
        <v/>
      </c>
      <c r="P351" s="134" t="str">
        <f>IF(DATA2!P351="","",DATA2!P351)</f>
        <v/>
      </c>
      <c r="Q351" s="134" t="str">
        <f>IF(DATA2!Q351="","",DATA2!Q351)</f>
        <v/>
      </c>
      <c r="R351" s="134" t="str">
        <f>IF(DATA2!R351="","",DATA2!R351)</f>
        <v/>
      </c>
      <c r="S351" s="134" t="str">
        <f>IF(DATA2!S351="","",DATA2!S351)</f>
        <v/>
      </c>
      <c r="T351" s="134" t="str">
        <f>IF(DATA2!T351="","",DATA2!T351)</f>
        <v/>
      </c>
      <c r="U351" s="134" t="str">
        <f>IF(DATA2!U351="","",DATA2!U351)</f>
        <v/>
      </c>
      <c r="V351" s="134" t="str">
        <f>IF(DATA2!V351="","",DATA2!V351)</f>
        <v/>
      </c>
      <c r="W351" s="134" t="str">
        <f>IF(DATA2!W351="","",DATA2!W351)</f>
        <v/>
      </c>
      <c r="X351" s="134" t="str">
        <f>IF(DATA2!X351="","",DATA2!X351)</f>
        <v/>
      </c>
      <c r="Y351" s="134" t="str">
        <f>IF(DATA2!Y351="","",DATA2!Y351)</f>
        <v/>
      </c>
      <c r="Z351" s="134" t="str">
        <f>IF(DATA2!Z351="","",DATA2!Z351)</f>
        <v/>
      </c>
      <c r="AA351" s="134" t="str">
        <f>IF(DATA2!AA351="","",DATA2!AA351)</f>
        <v/>
      </c>
      <c r="AB351" s="134" t="str">
        <f>IF(DATA2!AB351="","",DATA2!AB351)</f>
        <v/>
      </c>
      <c r="AC351" s="134" t="str">
        <f>IF(DATA2!AC351="","",DATA2!AC351)</f>
        <v/>
      </c>
      <c r="AD351" s="134" t="str">
        <f>IF(DATA2!AD351="","",DATA2!AD351)</f>
        <v/>
      </c>
      <c r="AE351" s="134" t="str">
        <f>IF(DATA2!AE351="","",DATA2!AE351)</f>
        <v/>
      </c>
      <c r="AF351" s="134" t="str">
        <f>IF(DATA2!AF351="","",DATA2!AF351)</f>
        <v/>
      </c>
      <c r="AG351" s="135" t="str">
        <f>IF(DATA2!AG351="","",DATA2!AG351)</f>
        <v/>
      </c>
      <c r="AH351" s="188">
        <f>COUNTIFS(DATA2!$C$3:$AG$3,0,DATA2!$C351:$AG351,"&lt;&gt;")</f>
        <v>0</v>
      </c>
      <c r="AI351" s="188">
        <f>COUNTIFS(DATA2!$C$3:$AG$3,"&gt;0",DATA2!$C351:$AG351,"&lt;&gt;")</f>
        <v>0</v>
      </c>
      <c r="AJ351" s="204">
        <f t="shared" ref="AJ351" si="564">COUNTIFS($C$3:$AG$3,"=0",C352:AG352,"&gt;0")+COUNTIFS($C$3:$AG$3,"=0",C353:AG353,"&gt;0")</f>
        <v>0</v>
      </c>
      <c r="AK351" s="206">
        <f t="shared" ref="AK351" si="565">COUNTIFS($C$3:$AG$3,"&lt;&gt;0",C352:AG352,"&gt;0")+COUNTIFS($C$3:$AG$3,"&lt;&gt;0",C353:AG353,"&gt;0")</f>
        <v>0</v>
      </c>
      <c r="AL351" s="204">
        <f t="shared" ref="AL351" si="566">COUNTIFS($C$3:$AG$3,"=0",C354:AG354,"&gt;0")+COUNTIFS($C$3:$AG$3,"=0",C355:AG355,"&gt;0")</f>
        <v>0</v>
      </c>
      <c r="AM351" s="206">
        <f t="shared" ref="AM351" si="567">COUNTIFS($C$3:$AG$3,"&lt;&gt;0",C354:AG354,"&gt;0")+COUNTIFS($C$3:$AG$3,"&lt;&gt;0",C355:AG355,"&gt;0")</f>
        <v>0</v>
      </c>
      <c r="AN351" s="200">
        <f t="shared" ref="AN351:AP351" si="568">COUNTIF($C351:$AG351,AN$5)</f>
        <v>0</v>
      </c>
      <c r="AO351" s="200">
        <f t="shared" si="568"/>
        <v>0</v>
      </c>
      <c r="AP351" s="200">
        <f t="shared" si="568"/>
        <v>0</v>
      </c>
      <c r="AQ351" s="200">
        <f t="shared" ref="AQ351" si="569">COUNTIF($C351:$AG351,AQ$5)+COUNTIF($C351:$AG351,"半振")*0.5</f>
        <v>0</v>
      </c>
      <c r="AR351" s="200">
        <f t="shared" ref="AR351" si="570">COUNTIF($C351:$AG351,AR$5)+COUNTIF($C351:$AG351,"半有")*0.5</f>
        <v>0</v>
      </c>
      <c r="AS351" s="200">
        <f t="shared" ref="AS351" si="571">COUNTIF($C351:$AG351,AS$5)+COUNTIF($C351:$AG351,"半欠")*0.5</f>
        <v>0</v>
      </c>
      <c r="AT351" s="200">
        <f t="shared" si="555"/>
        <v>0</v>
      </c>
      <c r="AU351" s="200">
        <f t="shared" si="555"/>
        <v>0</v>
      </c>
      <c r="AV351" s="200">
        <f t="shared" si="555"/>
        <v>0</v>
      </c>
      <c r="AW351" s="200">
        <f t="shared" si="555"/>
        <v>0</v>
      </c>
    </row>
    <row r="352" spans="1:49" ht="15" customHeight="1" x14ac:dyDescent="0.15">
      <c r="A352" s="202"/>
      <c r="B352" s="44" t="str">
        <f>IF(DATA2!A351="","",DATA2!B352)</f>
        <v/>
      </c>
      <c r="C352" s="123" t="str">
        <f>IF(DATA2!C352="","",DATA2!C352)</f>
        <v/>
      </c>
      <c r="D352" s="123" t="str">
        <f>IF(DATA2!D352="","",DATA2!D352)</f>
        <v/>
      </c>
      <c r="E352" s="123" t="str">
        <f>IF(DATA2!E352="","",DATA2!E352)</f>
        <v/>
      </c>
      <c r="F352" s="123" t="str">
        <f>IF(DATA2!F352="","",DATA2!F352)</f>
        <v/>
      </c>
      <c r="G352" s="123" t="str">
        <f>IF(DATA2!G352="","",DATA2!G352)</f>
        <v/>
      </c>
      <c r="H352" s="123" t="str">
        <f>IF(DATA2!H352="","",DATA2!H352)</f>
        <v/>
      </c>
      <c r="I352" s="123" t="str">
        <f>IF(DATA2!I352="","",DATA2!I352)</f>
        <v/>
      </c>
      <c r="J352" s="123" t="str">
        <f>IF(DATA2!J352="","",DATA2!J352)</f>
        <v/>
      </c>
      <c r="K352" s="123" t="str">
        <f>IF(DATA2!K352="","",DATA2!K352)</f>
        <v/>
      </c>
      <c r="L352" s="123" t="str">
        <f>IF(DATA2!L352="","",DATA2!L352)</f>
        <v/>
      </c>
      <c r="M352" s="123" t="str">
        <f>IF(DATA2!M352="","",DATA2!M352)</f>
        <v/>
      </c>
      <c r="N352" s="123" t="str">
        <f>IF(DATA2!N352="","",DATA2!N352)</f>
        <v/>
      </c>
      <c r="O352" s="123" t="str">
        <f>IF(DATA2!O352="","",DATA2!O352)</f>
        <v/>
      </c>
      <c r="P352" s="123" t="str">
        <f>IF(DATA2!P352="","",DATA2!P352)</f>
        <v/>
      </c>
      <c r="Q352" s="123" t="str">
        <f>IF(DATA2!Q352="","",DATA2!Q352)</f>
        <v/>
      </c>
      <c r="R352" s="123" t="str">
        <f>IF(DATA2!R352="","",DATA2!R352)</f>
        <v/>
      </c>
      <c r="S352" s="123" t="str">
        <f>IF(DATA2!S352="","",DATA2!S352)</f>
        <v/>
      </c>
      <c r="T352" s="123" t="str">
        <f>IF(DATA2!T352="","",DATA2!T352)</f>
        <v/>
      </c>
      <c r="U352" s="123" t="str">
        <f>IF(DATA2!U352="","",DATA2!U352)</f>
        <v/>
      </c>
      <c r="V352" s="123" t="str">
        <f>IF(DATA2!V352="","",DATA2!V352)</f>
        <v/>
      </c>
      <c r="W352" s="123" t="str">
        <f>IF(DATA2!W352="","",DATA2!W352)</f>
        <v/>
      </c>
      <c r="X352" s="123" t="str">
        <f>IF(DATA2!X352="","",DATA2!X352)</f>
        <v/>
      </c>
      <c r="Y352" s="123" t="str">
        <f>IF(DATA2!Y352="","",DATA2!Y352)</f>
        <v/>
      </c>
      <c r="Z352" s="123" t="str">
        <f>IF(DATA2!Z352="","",DATA2!Z352)</f>
        <v/>
      </c>
      <c r="AA352" s="123" t="str">
        <f>IF(DATA2!AA352="","",DATA2!AA352)</f>
        <v/>
      </c>
      <c r="AB352" s="123" t="str">
        <f>IF(DATA2!AB352="","",DATA2!AB352)</f>
        <v/>
      </c>
      <c r="AC352" s="123" t="str">
        <f>IF(DATA2!AC352="","",DATA2!AC352)</f>
        <v/>
      </c>
      <c r="AD352" s="123" t="str">
        <f>IF(DATA2!AD352="","",DATA2!AD352)</f>
        <v/>
      </c>
      <c r="AE352" s="123" t="str">
        <f>IF(DATA2!AE352="","",DATA2!AE352)</f>
        <v/>
      </c>
      <c r="AF352" s="123" t="str">
        <f>IF(DATA2!AF352="","",DATA2!AF352)</f>
        <v/>
      </c>
      <c r="AG352" s="124" t="str">
        <f>IF(DATA2!AG352="","",DATA2!AG352)</f>
        <v/>
      </c>
      <c r="AH352" s="129">
        <f t="shared" ref="AH352:AH415" si="572">SUMIF($C$3:$AG$3,"=0",$C352:$AG352)</f>
        <v>0</v>
      </c>
      <c r="AI352" s="129">
        <f t="shared" si="546"/>
        <v>0</v>
      </c>
      <c r="AJ352" s="204"/>
      <c r="AK352" s="206"/>
      <c r="AL352" s="204"/>
      <c r="AM352" s="206"/>
      <c r="AN352" s="200"/>
      <c r="AO352" s="200"/>
      <c r="AP352" s="200"/>
      <c r="AQ352" s="200"/>
      <c r="AR352" s="200"/>
      <c r="AS352" s="200"/>
      <c r="AT352" s="200"/>
      <c r="AU352" s="200"/>
      <c r="AV352" s="200"/>
      <c r="AW352" s="200"/>
    </row>
    <row r="353" spans="1:49" ht="15" customHeight="1" x14ac:dyDescent="0.15">
      <c r="A353" s="202"/>
      <c r="B353" s="46" t="str">
        <f>IF(DATA2!A351="","",DATA2!B353)</f>
        <v/>
      </c>
      <c r="C353" s="125" t="str">
        <f>IF(DATA2!C353="","",DATA2!C353)</f>
        <v/>
      </c>
      <c r="D353" s="125" t="str">
        <f>IF(DATA2!D353="","",DATA2!D353)</f>
        <v/>
      </c>
      <c r="E353" s="125" t="str">
        <f>IF(DATA2!E353="","",DATA2!E353)</f>
        <v/>
      </c>
      <c r="F353" s="125" t="str">
        <f>IF(DATA2!F353="","",DATA2!F353)</f>
        <v/>
      </c>
      <c r="G353" s="125" t="str">
        <f>IF(DATA2!G353="","",DATA2!G353)</f>
        <v/>
      </c>
      <c r="H353" s="125" t="str">
        <f>IF(DATA2!H353="","",DATA2!H353)</f>
        <v/>
      </c>
      <c r="I353" s="125" t="str">
        <f>IF(DATA2!I353="","",DATA2!I353)</f>
        <v/>
      </c>
      <c r="J353" s="125" t="str">
        <f>IF(DATA2!J353="","",DATA2!J353)</f>
        <v/>
      </c>
      <c r="K353" s="125" t="str">
        <f>IF(DATA2!K353="","",DATA2!K353)</f>
        <v/>
      </c>
      <c r="L353" s="125" t="str">
        <f>IF(DATA2!L353="","",DATA2!L353)</f>
        <v/>
      </c>
      <c r="M353" s="125" t="str">
        <f>IF(DATA2!M353="","",DATA2!M353)</f>
        <v/>
      </c>
      <c r="N353" s="125" t="str">
        <f>IF(DATA2!N353="","",DATA2!N353)</f>
        <v/>
      </c>
      <c r="O353" s="125" t="str">
        <f>IF(DATA2!O353="","",DATA2!O353)</f>
        <v/>
      </c>
      <c r="P353" s="125" t="str">
        <f>IF(DATA2!P353="","",DATA2!P353)</f>
        <v/>
      </c>
      <c r="Q353" s="125" t="str">
        <f>IF(DATA2!Q353="","",DATA2!Q353)</f>
        <v/>
      </c>
      <c r="R353" s="125" t="str">
        <f>IF(DATA2!R353="","",DATA2!R353)</f>
        <v/>
      </c>
      <c r="S353" s="125" t="str">
        <f>IF(DATA2!S353="","",DATA2!S353)</f>
        <v/>
      </c>
      <c r="T353" s="125" t="str">
        <f>IF(DATA2!T353="","",DATA2!T353)</f>
        <v/>
      </c>
      <c r="U353" s="125" t="str">
        <f>IF(DATA2!U353="","",DATA2!U353)</f>
        <v/>
      </c>
      <c r="V353" s="125" t="str">
        <f>IF(DATA2!V353="","",DATA2!V353)</f>
        <v/>
      </c>
      <c r="W353" s="125" t="str">
        <f>IF(DATA2!W353="","",DATA2!W353)</f>
        <v/>
      </c>
      <c r="X353" s="125" t="str">
        <f>IF(DATA2!X353="","",DATA2!X353)</f>
        <v/>
      </c>
      <c r="Y353" s="125" t="str">
        <f>IF(DATA2!Y353="","",DATA2!Y353)</f>
        <v/>
      </c>
      <c r="Z353" s="125" t="str">
        <f>IF(DATA2!Z353="","",DATA2!Z353)</f>
        <v/>
      </c>
      <c r="AA353" s="125" t="str">
        <f>IF(DATA2!AA353="","",DATA2!AA353)</f>
        <v/>
      </c>
      <c r="AB353" s="125" t="str">
        <f>IF(DATA2!AB353="","",DATA2!AB353)</f>
        <v/>
      </c>
      <c r="AC353" s="125" t="str">
        <f>IF(DATA2!AC353="","",DATA2!AC353)</f>
        <v/>
      </c>
      <c r="AD353" s="125" t="str">
        <f>IF(DATA2!AD353="","",DATA2!AD353)</f>
        <v/>
      </c>
      <c r="AE353" s="125" t="str">
        <f>IF(DATA2!AE353="","",DATA2!AE353)</f>
        <v/>
      </c>
      <c r="AF353" s="125" t="str">
        <f>IF(DATA2!AF353="","",DATA2!AF353)</f>
        <v/>
      </c>
      <c r="AG353" s="126" t="str">
        <f>IF(DATA2!AG353="","",DATA2!AG353)</f>
        <v/>
      </c>
      <c r="AH353" s="130">
        <f t="shared" si="572"/>
        <v>0</v>
      </c>
      <c r="AI353" s="130">
        <f t="shared" si="546"/>
        <v>0</v>
      </c>
      <c r="AJ353" s="204"/>
      <c r="AK353" s="206"/>
      <c r="AL353" s="204"/>
      <c r="AM353" s="206"/>
      <c r="AN353" s="200"/>
      <c r="AO353" s="200"/>
      <c r="AP353" s="200"/>
      <c r="AQ353" s="200"/>
      <c r="AR353" s="200"/>
      <c r="AS353" s="200"/>
      <c r="AT353" s="200"/>
      <c r="AU353" s="200"/>
      <c r="AV353" s="200"/>
      <c r="AW353" s="200"/>
    </row>
    <row r="354" spans="1:49" ht="15" customHeight="1" x14ac:dyDescent="0.15">
      <c r="A354" s="202"/>
      <c r="B354" s="46" t="str">
        <f>IF(DATA2!A351="","",DATA2!B354)</f>
        <v/>
      </c>
      <c r="C354" s="125" t="str">
        <f>IF(DATA2!C354="","",DATA2!C354)</f>
        <v/>
      </c>
      <c r="D354" s="125" t="str">
        <f>IF(DATA2!D354="","",DATA2!D354)</f>
        <v/>
      </c>
      <c r="E354" s="125" t="str">
        <f>IF(DATA2!E354="","",DATA2!E354)</f>
        <v/>
      </c>
      <c r="F354" s="125" t="str">
        <f>IF(DATA2!F354="","",DATA2!F354)</f>
        <v/>
      </c>
      <c r="G354" s="125" t="str">
        <f>IF(DATA2!G354="","",DATA2!G354)</f>
        <v/>
      </c>
      <c r="H354" s="125" t="str">
        <f>IF(DATA2!H354="","",DATA2!H354)</f>
        <v/>
      </c>
      <c r="I354" s="125" t="str">
        <f>IF(DATA2!I354="","",DATA2!I354)</f>
        <v/>
      </c>
      <c r="J354" s="125" t="str">
        <f>IF(DATA2!J354="","",DATA2!J354)</f>
        <v/>
      </c>
      <c r="K354" s="125" t="str">
        <f>IF(DATA2!K354="","",DATA2!K354)</f>
        <v/>
      </c>
      <c r="L354" s="125" t="str">
        <f>IF(DATA2!L354="","",DATA2!L354)</f>
        <v/>
      </c>
      <c r="M354" s="125" t="str">
        <f>IF(DATA2!M354="","",DATA2!M354)</f>
        <v/>
      </c>
      <c r="N354" s="125" t="str">
        <f>IF(DATA2!N354="","",DATA2!N354)</f>
        <v/>
      </c>
      <c r="O354" s="125" t="str">
        <f>IF(DATA2!O354="","",DATA2!O354)</f>
        <v/>
      </c>
      <c r="P354" s="125" t="str">
        <f>IF(DATA2!P354="","",DATA2!P354)</f>
        <v/>
      </c>
      <c r="Q354" s="125" t="str">
        <f>IF(DATA2!Q354="","",DATA2!Q354)</f>
        <v/>
      </c>
      <c r="R354" s="125" t="str">
        <f>IF(DATA2!R354="","",DATA2!R354)</f>
        <v/>
      </c>
      <c r="S354" s="125" t="str">
        <f>IF(DATA2!S354="","",DATA2!S354)</f>
        <v/>
      </c>
      <c r="T354" s="125" t="str">
        <f>IF(DATA2!T354="","",DATA2!T354)</f>
        <v/>
      </c>
      <c r="U354" s="125" t="str">
        <f>IF(DATA2!U354="","",DATA2!U354)</f>
        <v/>
      </c>
      <c r="V354" s="125" t="str">
        <f>IF(DATA2!V354="","",DATA2!V354)</f>
        <v/>
      </c>
      <c r="W354" s="125" t="str">
        <f>IF(DATA2!W354="","",DATA2!W354)</f>
        <v/>
      </c>
      <c r="X354" s="125" t="str">
        <f>IF(DATA2!X354="","",DATA2!X354)</f>
        <v/>
      </c>
      <c r="Y354" s="125" t="str">
        <f>IF(DATA2!Y354="","",DATA2!Y354)</f>
        <v/>
      </c>
      <c r="Z354" s="125" t="str">
        <f>IF(DATA2!Z354="","",DATA2!Z354)</f>
        <v/>
      </c>
      <c r="AA354" s="125" t="str">
        <f>IF(DATA2!AA354="","",DATA2!AA354)</f>
        <v/>
      </c>
      <c r="AB354" s="125" t="str">
        <f>IF(DATA2!AB354="","",DATA2!AB354)</f>
        <v/>
      </c>
      <c r="AC354" s="125" t="str">
        <f>IF(DATA2!AC354="","",DATA2!AC354)</f>
        <v/>
      </c>
      <c r="AD354" s="125" t="str">
        <f>IF(DATA2!AD354="","",DATA2!AD354)</f>
        <v/>
      </c>
      <c r="AE354" s="125" t="str">
        <f>IF(DATA2!AE354="","",DATA2!AE354)</f>
        <v/>
      </c>
      <c r="AF354" s="125" t="str">
        <f>IF(DATA2!AF354="","",DATA2!AF354)</f>
        <v/>
      </c>
      <c r="AG354" s="126" t="str">
        <f>IF(DATA2!AG354="","",DATA2!AG354)</f>
        <v/>
      </c>
      <c r="AH354" s="131">
        <f t="shared" si="572"/>
        <v>0</v>
      </c>
      <c r="AI354" s="130">
        <f t="shared" si="546"/>
        <v>0</v>
      </c>
      <c r="AJ354" s="204"/>
      <c r="AK354" s="206"/>
      <c r="AL354" s="204"/>
      <c r="AM354" s="206"/>
      <c r="AN354" s="200"/>
      <c r="AO354" s="200"/>
      <c r="AP354" s="200"/>
      <c r="AQ354" s="200"/>
      <c r="AR354" s="200"/>
      <c r="AS354" s="200"/>
      <c r="AT354" s="200"/>
      <c r="AU354" s="200"/>
      <c r="AV354" s="200"/>
      <c r="AW354" s="200"/>
    </row>
    <row r="355" spans="1:49" ht="15" customHeight="1" x14ac:dyDescent="0.15">
      <c r="A355" s="203"/>
      <c r="B355" s="74" t="str">
        <f>IF(DATA2!A351="","",DATA2!B355)</f>
        <v/>
      </c>
      <c r="C355" s="127" t="str">
        <f>IF(DATA2!C355="","",DATA2!C355)</f>
        <v/>
      </c>
      <c r="D355" s="127" t="str">
        <f>IF(DATA2!D355="","",DATA2!D355)</f>
        <v/>
      </c>
      <c r="E355" s="127" t="str">
        <f>IF(DATA2!E355="","",DATA2!E355)</f>
        <v/>
      </c>
      <c r="F355" s="127" t="str">
        <f>IF(DATA2!F355="","",DATA2!F355)</f>
        <v/>
      </c>
      <c r="G355" s="127" t="str">
        <f>IF(DATA2!G355="","",DATA2!G355)</f>
        <v/>
      </c>
      <c r="H355" s="127" t="str">
        <f>IF(DATA2!H355="","",DATA2!H355)</f>
        <v/>
      </c>
      <c r="I355" s="127" t="str">
        <f>IF(DATA2!I355="","",DATA2!I355)</f>
        <v/>
      </c>
      <c r="J355" s="127" t="str">
        <f>IF(DATA2!J355="","",DATA2!J355)</f>
        <v/>
      </c>
      <c r="K355" s="127" t="str">
        <f>IF(DATA2!K355="","",DATA2!K355)</f>
        <v/>
      </c>
      <c r="L355" s="127" t="str">
        <f>IF(DATA2!L355="","",DATA2!L355)</f>
        <v/>
      </c>
      <c r="M355" s="127" t="str">
        <f>IF(DATA2!M355="","",DATA2!M355)</f>
        <v/>
      </c>
      <c r="N355" s="127" t="str">
        <f>IF(DATA2!N355="","",DATA2!N355)</f>
        <v/>
      </c>
      <c r="O355" s="127" t="str">
        <f>IF(DATA2!O355="","",DATA2!O355)</f>
        <v/>
      </c>
      <c r="P355" s="127" t="str">
        <f>IF(DATA2!P355="","",DATA2!P355)</f>
        <v/>
      </c>
      <c r="Q355" s="127" t="str">
        <f>IF(DATA2!Q355="","",DATA2!Q355)</f>
        <v/>
      </c>
      <c r="R355" s="127" t="str">
        <f>IF(DATA2!R355="","",DATA2!R355)</f>
        <v/>
      </c>
      <c r="S355" s="127" t="str">
        <f>IF(DATA2!S355="","",DATA2!S355)</f>
        <v/>
      </c>
      <c r="T355" s="127" t="str">
        <f>IF(DATA2!T355="","",DATA2!T355)</f>
        <v/>
      </c>
      <c r="U355" s="127" t="str">
        <f>IF(DATA2!U355="","",DATA2!U355)</f>
        <v/>
      </c>
      <c r="V355" s="127" t="str">
        <f>IF(DATA2!V355="","",DATA2!V355)</f>
        <v/>
      </c>
      <c r="W355" s="127" t="str">
        <f>IF(DATA2!W355="","",DATA2!W355)</f>
        <v/>
      </c>
      <c r="X355" s="127" t="str">
        <f>IF(DATA2!X355="","",DATA2!X355)</f>
        <v/>
      </c>
      <c r="Y355" s="127" t="str">
        <f>IF(DATA2!Y355="","",DATA2!Y355)</f>
        <v/>
      </c>
      <c r="Z355" s="127" t="str">
        <f>IF(DATA2!Z355="","",DATA2!Z355)</f>
        <v/>
      </c>
      <c r="AA355" s="127" t="str">
        <f>IF(DATA2!AA355="","",DATA2!AA355)</f>
        <v/>
      </c>
      <c r="AB355" s="127" t="str">
        <f>IF(DATA2!AB355="","",DATA2!AB355)</f>
        <v/>
      </c>
      <c r="AC355" s="127" t="str">
        <f>IF(DATA2!AC355="","",DATA2!AC355)</f>
        <v/>
      </c>
      <c r="AD355" s="127" t="str">
        <f>IF(DATA2!AD355="","",DATA2!AD355)</f>
        <v/>
      </c>
      <c r="AE355" s="127" t="str">
        <f>IF(DATA2!AE355="","",DATA2!AE355)</f>
        <v/>
      </c>
      <c r="AF355" s="127" t="str">
        <f>IF(DATA2!AF355="","",DATA2!AF355)</f>
        <v/>
      </c>
      <c r="AG355" s="128" t="str">
        <f>IF(DATA2!AG355="","",DATA2!AG355)</f>
        <v/>
      </c>
      <c r="AH355" s="132">
        <f t="shared" si="572"/>
        <v>0</v>
      </c>
      <c r="AI355" s="133">
        <f t="shared" si="546"/>
        <v>0</v>
      </c>
      <c r="AJ355" s="205"/>
      <c r="AK355" s="207"/>
      <c r="AL355" s="205"/>
      <c r="AM355" s="207"/>
      <c r="AN355" s="201"/>
      <c r="AO355" s="201"/>
      <c r="AP355" s="201"/>
      <c r="AQ355" s="201"/>
      <c r="AR355" s="201"/>
      <c r="AS355" s="201"/>
      <c r="AT355" s="201"/>
      <c r="AU355" s="201"/>
      <c r="AV355" s="201"/>
      <c r="AW355" s="201"/>
    </row>
    <row r="356" spans="1:49" ht="15" customHeight="1" x14ac:dyDescent="0.15">
      <c r="A356" s="202" t="str">
        <f>IF(DATA2!A356="","",DATA2!A356)</f>
        <v/>
      </c>
      <c r="B356" s="11" t="str">
        <f>IF(DATA2!A356="","",DATA2!B356)</f>
        <v/>
      </c>
      <c r="C356" s="134" t="str">
        <f>IF(DATA2!C356="","",DATA2!C356)</f>
        <v/>
      </c>
      <c r="D356" s="134" t="str">
        <f>IF(DATA2!D356="","",DATA2!D356)</f>
        <v/>
      </c>
      <c r="E356" s="134" t="str">
        <f>IF(DATA2!E356="","",DATA2!E356)</f>
        <v/>
      </c>
      <c r="F356" s="134" t="str">
        <f>IF(DATA2!F356="","",DATA2!F356)</f>
        <v/>
      </c>
      <c r="G356" s="134" t="str">
        <f>IF(DATA2!G356="","",DATA2!G356)</f>
        <v/>
      </c>
      <c r="H356" s="134" t="str">
        <f>IF(DATA2!H356="","",DATA2!H356)</f>
        <v/>
      </c>
      <c r="I356" s="134" t="str">
        <f>IF(DATA2!I356="","",DATA2!I356)</f>
        <v/>
      </c>
      <c r="J356" s="134" t="str">
        <f>IF(DATA2!J356="","",DATA2!J356)</f>
        <v/>
      </c>
      <c r="K356" s="134" t="str">
        <f>IF(DATA2!K356="","",DATA2!K356)</f>
        <v/>
      </c>
      <c r="L356" s="134" t="str">
        <f>IF(DATA2!L356="","",DATA2!L356)</f>
        <v/>
      </c>
      <c r="M356" s="134" t="str">
        <f>IF(DATA2!M356="","",DATA2!M356)</f>
        <v/>
      </c>
      <c r="N356" s="134" t="str">
        <f>IF(DATA2!N356="","",DATA2!N356)</f>
        <v/>
      </c>
      <c r="O356" s="134" t="str">
        <f>IF(DATA2!O356="","",DATA2!O356)</f>
        <v/>
      </c>
      <c r="P356" s="134" t="str">
        <f>IF(DATA2!P356="","",DATA2!P356)</f>
        <v/>
      </c>
      <c r="Q356" s="134" t="str">
        <f>IF(DATA2!Q356="","",DATA2!Q356)</f>
        <v/>
      </c>
      <c r="R356" s="134" t="str">
        <f>IF(DATA2!R356="","",DATA2!R356)</f>
        <v/>
      </c>
      <c r="S356" s="134" t="str">
        <f>IF(DATA2!S356="","",DATA2!S356)</f>
        <v/>
      </c>
      <c r="T356" s="134" t="str">
        <f>IF(DATA2!T356="","",DATA2!T356)</f>
        <v/>
      </c>
      <c r="U356" s="134" t="str">
        <f>IF(DATA2!U356="","",DATA2!U356)</f>
        <v/>
      </c>
      <c r="V356" s="134" t="str">
        <f>IF(DATA2!V356="","",DATA2!V356)</f>
        <v/>
      </c>
      <c r="W356" s="134" t="str">
        <f>IF(DATA2!W356="","",DATA2!W356)</f>
        <v/>
      </c>
      <c r="X356" s="134" t="str">
        <f>IF(DATA2!X356="","",DATA2!X356)</f>
        <v/>
      </c>
      <c r="Y356" s="134" t="str">
        <f>IF(DATA2!Y356="","",DATA2!Y356)</f>
        <v/>
      </c>
      <c r="Z356" s="134" t="str">
        <f>IF(DATA2!Z356="","",DATA2!Z356)</f>
        <v/>
      </c>
      <c r="AA356" s="134" t="str">
        <f>IF(DATA2!AA356="","",DATA2!AA356)</f>
        <v/>
      </c>
      <c r="AB356" s="134" t="str">
        <f>IF(DATA2!AB356="","",DATA2!AB356)</f>
        <v/>
      </c>
      <c r="AC356" s="134" t="str">
        <f>IF(DATA2!AC356="","",DATA2!AC356)</f>
        <v/>
      </c>
      <c r="AD356" s="134" t="str">
        <f>IF(DATA2!AD356="","",DATA2!AD356)</f>
        <v/>
      </c>
      <c r="AE356" s="134" t="str">
        <f>IF(DATA2!AE356="","",DATA2!AE356)</f>
        <v/>
      </c>
      <c r="AF356" s="134" t="str">
        <f>IF(DATA2!AF356="","",DATA2!AF356)</f>
        <v/>
      </c>
      <c r="AG356" s="135" t="str">
        <f>IF(DATA2!AG356="","",DATA2!AG356)</f>
        <v/>
      </c>
      <c r="AH356" s="188">
        <f>COUNTIFS(DATA2!$C$3:$AG$3,0,DATA2!$C356:$AG356,"&lt;&gt;")</f>
        <v>0</v>
      </c>
      <c r="AI356" s="188">
        <f>COUNTIFS(DATA2!$C$3:$AG$3,"&gt;0",DATA2!$C356:$AG356,"&lt;&gt;")</f>
        <v>0</v>
      </c>
      <c r="AJ356" s="204">
        <f t="shared" ref="AJ356" si="573">COUNTIFS($C$3:$AG$3,"=0",C357:AG357,"&gt;0")+COUNTIFS($C$3:$AG$3,"=0",C358:AG358,"&gt;0")</f>
        <v>0</v>
      </c>
      <c r="AK356" s="206">
        <f t="shared" ref="AK356" si="574">COUNTIFS($C$3:$AG$3,"&lt;&gt;0",C357:AG357,"&gt;0")+COUNTIFS($C$3:$AG$3,"&lt;&gt;0",C358:AG358,"&gt;0")</f>
        <v>0</v>
      </c>
      <c r="AL356" s="204">
        <f t="shared" ref="AL356" si="575">COUNTIFS($C$3:$AG$3,"=0",C359:AG359,"&gt;0")+COUNTIFS($C$3:$AG$3,"=0",C360:AG360,"&gt;0")</f>
        <v>0</v>
      </c>
      <c r="AM356" s="206">
        <f t="shared" ref="AM356" si="576">COUNTIFS($C$3:$AG$3,"&lt;&gt;0",C359:AG359,"&gt;0")+COUNTIFS($C$3:$AG$3,"&lt;&gt;0",C360:AG360,"&gt;0")</f>
        <v>0</v>
      </c>
      <c r="AN356" s="200">
        <f t="shared" ref="AN356:AP356" si="577">COUNTIF($C356:$AG356,AN$5)</f>
        <v>0</v>
      </c>
      <c r="AO356" s="200">
        <f t="shared" si="577"/>
        <v>0</v>
      </c>
      <c r="AP356" s="200">
        <f t="shared" si="577"/>
        <v>0</v>
      </c>
      <c r="AQ356" s="200">
        <f t="shared" ref="AQ356" si="578">COUNTIF($C356:$AG356,AQ$5)+COUNTIF($C356:$AG356,"半振")*0.5</f>
        <v>0</v>
      </c>
      <c r="AR356" s="200">
        <f t="shared" ref="AR356" si="579">COUNTIF($C356:$AG356,AR$5)+COUNTIF($C356:$AG356,"半有")*0.5</f>
        <v>0</v>
      </c>
      <c r="AS356" s="200">
        <f t="shared" ref="AS356" si="580">COUNTIF($C356:$AG356,AS$5)+COUNTIF($C356:$AG356,"半欠")*0.5</f>
        <v>0</v>
      </c>
      <c r="AT356" s="200">
        <f t="shared" si="555"/>
        <v>0</v>
      </c>
      <c r="AU356" s="200">
        <f t="shared" si="555"/>
        <v>0</v>
      </c>
      <c r="AV356" s="200">
        <f t="shared" si="555"/>
        <v>0</v>
      </c>
      <c r="AW356" s="200">
        <f t="shared" si="555"/>
        <v>0</v>
      </c>
    </row>
    <row r="357" spans="1:49" ht="15" customHeight="1" x14ac:dyDescent="0.15">
      <c r="A357" s="202"/>
      <c r="B357" s="44" t="str">
        <f>IF(DATA2!A356="","",DATA2!B357)</f>
        <v/>
      </c>
      <c r="C357" s="123" t="str">
        <f>IF(DATA2!C357="","",DATA2!C357)</f>
        <v/>
      </c>
      <c r="D357" s="123" t="str">
        <f>IF(DATA2!D357="","",DATA2!D357)</f>
        <v/>
      </c>
      <c r="E357" s="123" t="str">
        <f>IF(DATA2!E357="","",DATA2!E357)</f>
        <v/>
      </c>
      <c r="F357" s="123" t="str">
        <f>IF(DATA2!F357="","",DATA2!F357)</f>
        <v/>
      </c>
      <c r="G357" s="123" t="str">
        <f>IF(DATA2!G357="","",DATA2!G357)</f>
        <v/>
      </c>
      <c r="H357" s="123" t="str">
        <f>IF(DATA2!H357="","",DATA2!H357)</f>
        <v/>
      </c>
      <c r="I357" s="123" t="str">
        <f>IF(DATA2!I357="","",DATA2!I357)</f>
        <v/>
      </c>
      <c r="J357" s="123" t="str">
        <f>IF(DATA2!J357="","",DATA2!J357)</f>
        <v/>
      </c>
      <c r="K357" s="123" t="str">
        <f>IF(DATA2!K357="","",DATA2!K357)</f>
        <v/>
      </c>
      <c r="L357" s="123" t="str">
        <f>IF(DATA2!L357="","",DATA2!L357)</f>
        <v/>
      </c>
      <c r="M357" s="123" t="str">
        <f>IF(DATA2!M357="","",DATA2!M357)</f>
        <v/>
      </c>
      <c r="N357" s="123" t="str">
        <f>IF(DATA2!N357="","",DATA2!N357)</f>
        <v/>
      </c>
      <c r="O357" s="123" t="str">
        <f>IF(DATA2!O357="","",DATA2!O357)</f>
        <v/>
      </c>
      <c r="P357" s="123" t="str">
        <f>IF(DATA2!P357="","",DATA2!P357)</f>
        <v/>
      </c>
      <c r="Q357" s="123" t="str">
        <f>IF(DATA2!Q357="","",DATA2!Q357)</f>
        <v/>
      </c>
      <c r="R357" s="123" t="str">
        <f>IF(DATA2!R357="","",DATA2!R357)</f>
        <v/>
      </c>
      <c r="S357" s="123" t="str">
        <f>IF(DATA2!S357="","",DATA2!S357)</f>
        <v/>
      </c>
      <c r="T357" s="123" t="str">
        <f>IF(DATA2!T357="","",DATA2!T357)</f>
        <v/>
      </c>
      <c r="U357" s="123" t="str">
        <f>IF(DATA2!U357="","",DATA2!U357)</f>
        <v/>
      </c>
      <c r="V357" s="123" t="str">
        <f>IF(DATA2!V357="","",DATA2!V357)</f>
        <v/>
      </c>
      <c r="W357" s="123" t="str">
        <f>IF(DATA2!W357="","",DATA2!W357)</f>
        <v/>
      </c>
      <c r="X357" s="123" t="str">
        <f>IF(DATA2!X357="","",DATA2!X357)</f>
        <v/>
      </c>
      <c r="Y357" s="123" t="str">
        <f>IF(DATA2!Y357="","",DATA2!Y357)</f>
        <v/>
      </c>
      <c r="Z357" s="123" t="str">
        <f>IF(DATA2!Z357="","",DATA2!Z357)</f>
        <v/>
      </c>
      <c r="AA357" s="123" t="str">
        <f>IF(DATA2!AA357="","",DATA2!AA357)</f>
        <v/>
      </c>
      <c r="AB357" s="123" t="str">
        <f>IF(DATA2!AB357="","",DATA2!AB357)</f>
        <v/>
      </c>
      <c r="AC357" s="123" t="str">
        <f>IF(DATA2!AC357="","",DATA2!AC357)</f>
        <v/>
      </c>
      <c r="AD357" s="123" t="str">
        <f>IF(DATA2!AD357="","",DATA2!AD357)</f>
        <v/>
      </c>
      <c r="AE357" s="123" t="str">
        <f>IF(DATA2!AE357="","",DATA2!AE357)</f>
        <v/>
      </c>
      <c r="AF357" s="123" t="str">
        <f>IF(DATA2!AF357="","",DATA2!AF357)</f>
        <v/>
      </c>
      <c r="AG357" s="124" t="str">
        <f>IF(DATA2!AG357="","",DATA2!AG357)</f>
        <v/>
      </c>
      <c r="AH357" s="129">
        <f t="shared" si="572"/>
        <v>0</v>
      </c>
      <c r="AI357" s="129">
        <f t="shared" si="546"/>
        <v>0</v>
      </c>
      <c r="AJ357" s="204"/>
      <c r="AK357" s="206"/>
      <c r="AL357" s="204"/>
      <c r="AM357" s="206"/>
      <c r="AN357" s="200"/>
      <c r="AO357" s="200"/>
      <c r="AP357" s="200"/>
      <c r="AQ357" s="200"/>
      <c r="AR357" s="200"/>
      <c r="AS357" s="200"/>
      <c r="AT357" s="200"/>
      <c r="AU357" s="200"/>
      <c r="AV357" s="200"/>
      <c r="AW357" s="200"/>
    </row>
    <row r="358" spans="1:49" ht="15" customHeight="1" x14ac:dyDescent="0.15">
      <c r="A358" s="202"/>
      <c r="B358" s="46" t="str">
        <f>IF(DATA2!A356="","",DATA2!B358)</f>
        <v/>
      </c>
      <c r="C358" s="125" t="str">
        <f>IF(DATA2!C358="","",DATA2!C358)</f>
        <v/>
      </c>
      <c r="D358" s="125" t="str">
        <f>IF(DATA2!D358="","",DATA2!D358)</f>
        <v/>
      </c>
      <c r="E358" s="125" t="str">
        <f>IF(DATA2!E358="","",DATA2!E358)</f>
        <v/>
      </c>
      <c r="F358" s="125" t="str">
        <f>IF(DATA2!F358="","",DATA2!F358)</f>
        <v/>
      </c>
      <c r="G358" s="125" t="str">
        <f>IF(DATA2!G358="","",DATA2!G358)</f>
        <v/>
      </c>
      <c r="H358" s="125" t="str">
        <f>IF(DATA2!H358="","",DATA2!H358)</f>
        <v/>
      </c>
      <c r="I358" s="125" t="str">
        <f>IF(DATA2!I358="","",DATA2!I358)</f>
        <v/>
      </c>
      <c r="J358" s="125" t="str">
        <f>IF(DATA2!J358="","",DATA2!J358)</f>
        <v/>
      </c>
      <c r="K358" s="125" t="str">
        <f>IF(DATA2!K358="","",DATA2!K358)</f>
        <v/>
      </c>
      <c r="L358" s="125" t="str">
        <f>IF(DATA2!L358="","",DATA2!L358)</f>
        <v/>
      </c>
      <c r="M358" s="125" t="str">
        <f>IF(DATA2!M358="","",DATA2!M358)</f>
        <v/>
      </c>
      <c r="N358" s="125" t="str">
        <f>IF(DATA2!N358="","",DATA2!N358)</f>
        <v/>
      </c>
      <c r="O358" s="125" t="str">
        <f>IF(DATA2!O358="","",DATA2!O358)</f>
        <v/>
      </c>
      <c r="P358" s="125" t="str">
        <f>IF(DATA2!P358="","",DATA2!P358)</f>
        <v/>
      </c>
      <c r="Q358" s="125" t="str">
        <f>IF(DATA2!Q358="","",DATA2!Q358)</f>
        <v/>
      </c>
      <c r="R358" s="125" t="str">
        <f>IF(DATA2!R358="","",DATA2!R358)</f>
        <v/>
      </c>
      <c r="S358" s="125" t="str">
        <f>IF(DATA2!S358="","",DATA2!S358)</f>
        <v/>
      </c>
      <c r="T358" s="125" t="str">
        <f>IF(DATA2!T358="","",DATA2!T358)</f>
        <v/>
      </c>
      <c r="U358" s="125" t="str">
        <f>IF(DATA2!U358="","",DATA2!U358)</f>
        <v/>
      </c>
      <c r="V358" s="125" t="str">
        <f>IF(DATA2!V358="","",DATA2!V358)</f>
        <v/>
      </c>
      <c r="W358" s="125" t="str">
        <f>IF(DATA2!W358="","",DATA2!W358)</f>
        <v/>
      </c>
      <c r="X358" s="125" t="str">
        <f>IF(DATA2!X358="","",DATA2!X358)</f>
        <v/>
      </c>
      <c r="Y358" s="125" t="str">
        <f>IF(DATA2!Y358="","",DATA2!Y358)</f>
        <v/>
      </c>
      <c r="Z358" s="125" t="str">
        <f>IF(DATA2!Z358="","",DATA2!Z358)</f>
        <v/>
      </c>
      <c r="AA358" s="125" t="str">
        <f>IF(DATA2!AA358="","",DATA2!AA358)</f>
        <v/>
      </c>
      <c r="AB358" s="125" t="str">
        <f>IF(DATA2!AB358="","",DATA2!AB358)</f>
        <v/>
      </c>
      <c r="AC358" s="125" t="str">
        <f>IF(DATA2!AC358="","",DATA2!AC358)</f>
        <v/>
      </c>
      <c r="AD358" s="125" t="str">
        <f>IF(DATA2!AD358="","",DATA2!AD358)</f>
        <v/>
      </c>
      <c r="AE358" s="125" t="str">
        <f>IF(DATA2!AE358="","",DATA2!AE358)</f>
        <v/>
      </c>
      <c r="AF358" s="125" t="str">
        <f>IF(DATA2!AF358="","",DATA2!AF358)</f>
        <v/>
      </c>
      <c r="AG358" s="126" t="str">
        <f>IF(DATA2!AG358="","",DATA2!AG358)</f>
        <v/>
      </c>
      <c r="AH358" s="130">
        <f t="shared" si="572"/>
        <v>0</v>
      </c>
      <c r="AI358" s="130">
        <f t="shared" si="546"/>
        <v>0</v>
      </c>
      <c r="AJ358" s="204"/>
      <c r="AK358" s="206"/>
      <c r="AL358" s="204"/>
      <c r="AM358" s="206"/>
      <c r="AN358" s="200"/>
      <c r="AO358" s="200"/>
      <c r="AP358" s="200"/>
      <c r="AQ358" s="200"/>
      <c r="AR358" s="200"/>
      <c r="AS358" s="200"/>
      <c r="AT358" s="200"/>
      <c r="AU358" s="200"/>
      <c r="AV358" s="200"/>
      <c r="AW358" s="200"/>
    </row>
    <row r="359" spans="1:49" ht="15" customHeight="1" x14ac:dyDescent="0.15">
      <c r="A359" s="202"/>
      <c r="B359" s="46" t="str">
        <f>IF(DATA2!A356="","",DATA2!B359)</f>
        <v/>
      </c>
      <c r="C359" s="125" t="str">
        <f>IF(DATA2!C359="","",DATA2!C359)</f>
        <v/>
      </c>
      <c r="D359" s="125" t="str">
        <f>IF(DATA2!D359="","",DATA2!D359)</f>
        <v/>
      </c>
      <c r="E359" s="125" t="str">
        <f>IF(DATA2!E359="","",DATA2!E359)</f>
        <v/>
      </c>
      <c r="F359" s="125" t="str">
        <f>IF(DATA2!F359="","",DATA2!F359)</f>
        <v/>
      </c>
      <c r="G359" s="125" t="str">
        <f>IF(DATA2!G359="","",DATA2!G359)</f>
        <v/>
      </c>
      <c r="H359" s="125" t="str">
        <f>IF(DATA2!H359="","",DATA2!H359)</f>
        <v/>
      </c>
      <c r="I359" s="125" t="str">
        <f>IF(DATA2!I359="","",DATA2!I359)</f>
        <v/>
      </c>
      <c r="J359" s="125" t="str">
        <f>IF(DATA2!J359="","",DATA2!J359)</f>
        <v/>
      </c>
      <c r="K359" s="125" t="str">
        <f>IF(DATA2!K359="","",DATA2!K359)</f>
        <v/>
      </c>
      <c r="L359" s="125" t="str">
        <f>IF(DATA2!L359="","",DATA2!L359)</f>
        <v/>
      </c>
      <c r="M359" s="125" t="str">
        <f>IF(DATA2!M359="","",DATA2!M359)</f>
        <v/>
      </c>
      <c r="N359" s="125" t="str">
        <f>IF(DATA2!N359="","",DATA2!N359)</f>
        <v/>
      </c>
      <c r="O359" s="125" t="str">
        <f>IF(DATA2!O359="","",DATA2!O359)</f>
        <v/>
      </c>
      <c r="P359" s="125" t="str">
        <f>IF(DATA2!P359="","",DATA2!P359)</f>
        <v/>
      </c>
      <c r="Q359" s="125" t="str">
        <f>IF(DATA2!Q359="","",DATA2!Q359)</f>
        <v/>
      </c>
      <c r="R359" s="125" t="str">
        <f>IF(DATA2!R359="","",DATA2!R359)</f>
        <v/>
      </c>
      <c r="S359" s="125" t="str">
        <f>IF(DATA2!S359="","",DATA2!S359)</f>
        <v/>
      </c>
      <c r="T359" s="125" t="str">
        <f>IF(DATA2!T359="","",DATA2!T359)</f>
        <v/>
      </c>
      <c r="U359" s="125" t="str">
        <f>IF(DATA2!U359="","",DATA2!U359)</f>
        <v/>
      </c>
      <c r="V359" s="125" t="str">
        <f>IF(DATA2!V359="","",DATA2!V359)</f>
        <v/>
      </c>
      <c r="W359" s="125" t="str">
        <f>IF(DATA2!W359="","",DATA2!W359)</f>
        <v/>
      </c>
      <c r="X359" s="125" t="str">
        <f>IF(DATA2!X359="","",DATA2!X359)</f>
        <v/>
      </c>
      <c r="Y359" s="125" t="str">
        <f>IF(DATA2!Y359="","",DATA2!Y359)</f>
        <v/>
      </c>
      <c r="Z359" s="125" t="str">
        <f>IF(DATA2!Z359="","",DATA2!Z359)</f>
        <v/>
      </c>
      <c r="AA359" s="125" t="str">
        <f>IF(DATA2!AA359="","",DATA2!AA359)</f>
        <v/>
      </c>
      <c r="AB359" s="125" t="str">
        <f>IF(DATA2!AB359="","",DATA2!AB359)</f>
        <v/>
      </c>
      <c r="AC359" s="125" t="str">
        <f>IF(DATA2!AC359="","",DATA2!AC359)</f>
        <v/>
      </c>
      <c r="AD359" s="125" t="str">
        <f>IF(DATA2!AD359="","",DATA2!AD359)</f>
        <v/>
      </c>
      <c r="AE359" s="125" t="str">
        <f>IF(DATA2!AE359="","",DATA2!AE359)</f>
        <v/>
      </c>
      <c r="AF359" s="125" t="str">
        <f>IF(DATA2!AF359="","",DATA2!AF359)</f>
        <v/>
      </c>
      <c r="AG359" s="126" t="str">
        <f>IF(DATA2!AG359="","",DATA2!AG359)</f>
        <v/>
      </c>
      <c r="AH359" s="131">
        <f t="shared" si="572"/>
        <v>0</v>
      </c>
      <c r="AI359" s="130">
        <f t="shared" si="546"/>
        <v>0</v>
      </c>
      <c r="AJ359" s="204"/>
      <c r="AK359" s="206"/>
      <c r="AL359" s="204"/>
      <c r="AM359" s="206"/>
      <c r="AN359" s="200"/>
      <c r="AO359" s="200"/>
      <c r="AP359" s="200"/>
      <c r="AQ359" s="200"/>
      <c r="AR359" s="200"/>
      <c r="AS359" s="200"/>
      <c r="AT359" s="200"/>
      <c r="AU359" s="200"/>
      <c r="AV359" s="200"/>
      <c r="AW359" s="200"/>
    </row>
    <row r="360" spans="1:49" ht="15" customHeight="1" x14ac:dyDescent="0.15">
      <c r="A360" s="203"/>
      <c r="B360" s="74" t="str">
        <f>IF(DATA2!A356="","",DATA2!B360)</f>
        <v/>
      </c>
      <c r="C360" s="127" t="str">
        <f>IF(DATA2!C360="","",DATA2!C360)</f>
        <v/>
      </c>
      <c r="D360" s="127" t="str">
        <f>IF(DATA2!D360="","",DATA2!D360)</f>
        <v/>
      </c>
      <c r="E360" s="127" t="str">
        <f>IF(DATA2!E360="","",DATA2!E360)</f>
        <v/>
      </c>
      <c r="F360" s="127" t="str">
        <f>IF(DATA2!F360="","",DATA2!F360)</f>
        <v/>
      </c>
      <c r="G360" s="127" t="str">
        <f>IF(DATA2!G360="","",DATA2!G360)</f>
        <v/>
      </c>
      <c r="H360" s="127" t="str">
        <f>IF(DATA2!H360="","",DATA2!H360)</f>
        <v/>
      </c>
      <c r="I360" s="127" t="str">
        <f>IF(DATA2!I360="","",DATA2!I360)</f>
        <v/>
      </c>
      <c r="J360" s="127" t="str">
        <f>IF(DATA2!J360="","",DATA2!J360)</f>
        <v/>
      </c>
      <c r="K360" s="127" t="str">
        <f>IF(DATA2!K360="","",DATA2!K360)</f>
        <v/>
      </c>
      <c r="L360" s="127" t="str">
        <f>IF(DATA2!L360="","",DATA2!L360)</f>
        <v/>
      </c>
      <c r="M360" s="127" t="str">
        <f>IF(DATA2!M360="","",DATA2!M360)</f>
        <v/>
      </c>
      <c r="N360" s="127" t="str">
        <f>IF(DATA2!N360="","",DATA2!N360)</f>
        <v/>
      </c>
      <c r="O360" s="127" t="str">
        <f>IF(DATA2!O360="","",DATA2!O360)</f>
        <v/>
      </c>
      <c r="P360" s="127" t="str">
        <f>IF(DATA2!P360="","",DATA2!P360)</f>
        <v/>
      </c>
      <c r="Q360" s="127" t="str">
        <f>IF(DATA2!Q360="","",DATA2!Q360)</f>
        <v/>
      </c>
      <c r="R360" s="127" t="str">
        <f>IF(DATA2!R360="","",DATA2!R360)</f>
        <v/>
      </c>
      <c r="S360" s="127" t="str">
        <f>IF(DATA2!S360="","",DATA2!S360)</f>
        <v/>
      </c>
      <c r="T360" s="127" t="str">
        <f>IF(DATA2!T360="","",DATA2!T360)</f>
        <v/>
      </c>
      <c r="U360" s="127" t="str">
        <f>IF(DATA2!U360="","",DATA2!U360)</f>
        <v/>
      </c>
      <c r="V360" s="127" t="str">
        <f>IF(DATA2!V360="","",DATA2!V360)</f>
        <v/>
      </c>
      <c r="W360" s="127" t="str">
        <f>IF(DATA2!W360="","",DATA2!W360)</f>
        <v/>
      </c>
      <c r="X360" s="127" t="str">
        <f>IF(DATA2!X360="","",DATA2!X360)</f>
        <v/>
      </c>
      <c r="Y360" s="127" t="str">
        <f>IF(DATA2!Y360="","",DATA2!Y360)</f>
        <v/>
      </c>
      <c r="Z360" s="127" t="str">
        <f>IF(DATA2!Z360="","",DATA2!Z360)</f>
        <v/>
      </c>
      <c r="AA360" s="127" t="str">
        <f>IF(DATA2!AA360="","",DATA2!AA360)</f>
        <v/>
      </c>
      <c r="AB360" s="127" t="str">
        <f>IF(DATA2!AB360="","",DATA2!AB360)</f>
        <v/>
      </c>
      <c r="AC360" s="127" t="str">
        <f>IF(DATA2!AC360="","",DATA2!AC360)</f>
        <v/>
      </c>
      <c r="AD360" s="127" t="str">
        <f>IF(DATA2!AD360="","",DATA2!AD360)</f>
        <v/>
      </c>
      <c r="AE360" s="127" t="str">
        <f>IF(DATA2!AE360="","",DATA2!AE360)</f>
        <v/>
      </c>
      <c r="AF360" s="127" t="str">
        <f>IF(DATA2!AF360="","",DATA2!AF360)</f>
        <v/>
      </c>
      <c r="AG360" s="128" t="str">
        <f>IF(DATA2!AG360="","",DATA2!AG360)</f>
        <v/>
      </c>
      <c r="AH360" s="132">
        <f t="shared" si="572"/>
        <v>0</v>
      </c>
      <c r="AI360" s="133">
        <f t="shared" si="546"/>
        <v>0</v>
      </c>
      <c r="AJ360" s="205"/>
      <c r="AK360" s="207"/>
      <c r="AL360" s="205"/>
      <c r="AM360" s="207"/>
      <c r="AN360" s="201"/>
      <c r="AO360" s="201"/>
      <c r="AP360" s="201"/>
      <c r="AQ360" s="201"/>
      <c r="AR360" s="201"/>
      <c r="AS360" s="201"/>
      <c r="AT360" s="201"/>
      <c r="AU360" s="201"/>
      <c r="AV360" s="201"/>
      <c r="AW360" s="201"/>
    </row>
    <row r="361" spans="1:49" ht="15" customHeight="1" x14ac:dyDescent="0.15">
      <c r="A361" s="202" t="str">
        <f>IF(DATA2!A361="","",DATA2!A361)</f>
        <v/>
      </c>
      <c r="B361" s="11" t="str">
        <f>IF(DATA2!A361="","",DATA2!B361)</f>
        <v/>
      </c>
      <c r="C361" s="134" t="str">
        <f>IF(DATA2!C361="","",DATA2!C361)</f>
        <v/>
      </c>
      <c r="D361" s="134" t="str">
        <f>IF(DATA2!D361="","",DATA2!D361)</f>
        <v/>
      </c>
      <c r="E361" s="134" t="str">
        <f>IF(DATA2!E361="","",DATA2!E361)</f>
        <v/>
      </c>
      <c r="F361" s="134" t="str">
        <f>IF(DATA2!F361="","",DATA2!F361)</f>
        <v/>
      </c>
      <c r="G361" s="134" t="str">
        <f>IF(DATA2!G361="","",DATA2!G361)</f>
        <v/>
      </c>
      <c r="H361" s="134" t="str">
        <f>IF(DATA2!H361="","",DATA2!H361)</f>
        <v/>
      </c>
      <c r="I361" s="134" t="str">
        <f>IF(DATA2!I361="","",DATA2!I361)</f>
        <v/>
      </c>
      <c r="J361" s="134" t="str">
        <f>IF(DATA2!J361="","",DATA2!J361)</f>
        <v/>
      </c>
      <c r="K361" s="134" t="str">
        <f>IF(DATA2!K361="","",DATA2!K361)</f>
        <v/>
      </c>
      <c r="L361" s="134" t="str">
        <f>IF(DATA2!L361="","",DATA2!L361)</f>
        <v/>
      </c>
      <c r="M361" s="134" t="str">
        <f>IF(DATA2!M361="","",DATA2!M361)</f>
        <v/>
      </c>
      <c r="N361" s="134" t="str">
        <f>IF(DATA2!N361="","",DATA2!N361)</f>
        <v/>
      </c>
      <c r="O361" s="134" t="str">
        <f>IF(DATA2!O361="","",DATA2!O361)</f>
        <v/>
      </c>
      <c r="P361" s="134" t="str">
        <f>IF(DATA2!P361="","",DATA2!P361)</f>
        <v/>
      </c>
      <c r="Q361" s="134" t="str">
        <f>IF(DATA2!Q361="","",DATA2!Q361)</f>
        <v/>
      </c>
      <c r="R361" s="134" t="str">
        <f>IF(DATA2!R361="","",DATA2!R361)</f>
        <v/>
      </c>
      <c r="S361" s="134" t="str">
        <f>IF(DATA2!S361="","",DATA2!S361)</f>
        <v/>
      </c>
      <c r="T361" s="134" t="str">
        <f>IF(DATA2!T361="","",DATA2!T361)</f>
        <v/>
      </c>
      <c r="U361" s="134" t="str">
        <f>IF(DATA2!U361="","",DATA2!U361)</f>
        <v/>
      </c>
      <c r="V361" s="134" t="str">
        <f>IF(DATA2!V361="","",DATA2!V361)</f>
        <v/>
      </c>
      <c r="W361" s="134" t="str">
        <f>IF(DATA2!W361="","",DATA2!W361)</f>
        <v/>
      </c>
      <c r="X361" s="134" t="str">
        <f>IF(DATA2!X361="","",DATA2!X361)</f>
        <v/>
      </c>
      <c r="Y361" s="134" t="str">
        <f>IF(DATA2!Y361="","",DATA2!Y361)</f>
        <v/>
      </c>
      <c r="Z361" s="134" t="str">
        <f>IF(DATA2!Z361="","",DATA2!Z361)</f>
        <v/>
      </c>
      <c r="AA361" s="134" t="str">
        <f>IF(DATA2!AA361="","",DATA2!AA361)</f>
        <v/>
      </c>
      <c r="AB361" s="134" t="str">
        <f>IF(DATA2!AB361="","",DATA2!AB361)</f>
        <v/>
      </c>
      <c r="AC361" s="134" t="str">
        <f>IF(DATA2!AC361="","",DATA2!AC361)</f>
        <v/>
      </c>
      <c r="AD361" s="134" t="str">
        <f>IF(DATA2!AD361="","",DATA2!AD361)</f>
        <v/>
      </c>
      <c r="AE361" s="134" t="str">
        <f>IF(DATA2!AE361="","",DATA2!AE361)</f>
        <v/>
      </c>
      <c r="AF361" s="134" t="str">
        <f>IF(DATA2!AF361="","",DATA2!AF361)</f>
        <v/>
      </c>
      <c r="AG361" s="135" t="str">
        <f>IF(DATA2!AG361="","",DATA2!AG361)</f>
        <v/>
      </c>
      <c r="AH361" s="188">
        <f>COUNTIFS(DATA2!$C$3:$AG$3,0,DATA2!$C361:$AG361,"&lt;&gt;")</f>
        <v>0</v>
      </c>
      <c r="AI361" s="188">
        <f>COUNTIFS(DATA2!$C$3:$AG$3,"&gt;0",DATA2!$C361:$AG361,"&lt;&gt;")</f>
        <v>0</v>
      </c>
      <c r="AJ361" s="204">
        <f t="shared" ref="AJ361" si="581">COUNTIFS($C$3:$AG$3,"=0",C362:AG362,"&gt;0")+COUNTIFS($C$3:$AG$3,"=0",C363:AG363,"&gt;0")</f>
        <v>0</v>
      </c>
      <c r="AK361" s="206">
        <f t="shared" ref="AK361" si="582">COUNTIFS($C$3:$AG$3,"&lt;&gt;0",C362:AG362,"&gt;0")+COUNTIFS($C$3:$AG$3,"&lt;&gt;0",C363:AG363,"&gt;0")</f>
        <v>0</v>
      </c>
      <c r="AL361" s="204">
        <f t="shared" ref="AL361" si="583">COUNTIFS($C$3:$AG$3,"=0",C364:AG364,"&gt;0")+COUNTIFS($C$3:$AG$3,"=0",C365:AG365,"&gt;0")</f>
        <v>0</v>
      </c>
      <c r="AM361" s="206">
        <f t="shared" ref="AM361" si="584">COUNTIFS($C$3:$AG$3,"&lt;&gt;0",C364:AG364,"&gt;0")+COUNTIFS($C$3:$AG$3,"&lt;&gt;0",C365:AG365,"&gt;0")</f>
        <v>0</v>
      </c>
      <c r="AN361" s="200">
        <f t="shared" ref="AN361:AP361" si="585">COUNTIF($C361:$AG361,AN$5)</f>
        <v>0</v>
      </c>
      <c r="AO361" s="200">
        <f t="shared" si="585"/>
        <v>0</v>
      </c>
      <c r="AP361" s="200">
        <f t="shared" si="585"/>
        <v>0</v>
      </c>
      <c r="AQ361" s="200">
        <f t="shared" ref="AQ361" si="586">COUNTIF($C361:$AG361,AQ$5)+COUNTIF($C361:$AG361,"半振")*0.5</f>
        <v>0</v>
      </c>
      <c r="AR361" s="200">
        <f t="shared" ref="AR361" si="587">COUNTIF($C361:$AG361,AR$5)+COUNTIF($C361:$AG361,"半有")*0.5</f>
        <v>0</v>
      </c>
      <c r="AS361" s="200">
        <f t="shared" ref="AS361" si="588">COUNTIF($C361:$AG361,AS$5)+COUNTIF($C361:$AG361,"半欠")*0.5</f>
        <v>0</v>
      </c>
      <c r="AT361" s="200">
        <f t="shared" si="555"/>
        <v>0</v>
      </c>
      <c r="AU361" s="200">
        <f t="shared" si="555"/>
        <v>0</v>
      </c>
      <c r="AV361" s="200">
        <f t="shared" si="555"/>
        <v>0</v>
      </c>
      <c r="AW361" s="200">
        <f t="shared" si="555"/>
        <v>0</v>
      </c>
    </row>
    <row r="362" spans="1:49" ht="15" customHeight="1" x14ac:dyDescent="0.15">
      <c r="A362" s="202"/>
      <c r="B362" s="44" t="str">
        <f>IF(DATA2!A361="","",DATA2!B362)</f>
        <v/>
      </c>
      <c r="C362" s="123" t="str">
        <f>IF(DATA2!C362="","",DATA2!C362)</f>
        <v/>
      </c>
      <c r="D362" s="123" t="str">
        <f>IF(DATA2!D362="","",DATA2!D362)</f>
        <v/>
      </c>
      <c r="E362" s="123" t="str">
        <f>IF(DATA2!E362="","",DATA2!E362)</f>
        <v/>
      </c>
      <c r="F362" s="123" t="str">
        <f>IF(DATA2!F362="","",DATA2!F362)</f>
        <v/>
      </c>
      <c r="G362" s="123" t="str">
        <f>IF(DATA2!G362="","",DATA2!G362)</f>
        <v/>
      </c>
      <c r="H362" s="123" t="str">
        <f>IF(DATA2!H362="","",DATA2!H362)</f>
        <v/>
      </c>
      <c r="I362" s="123" t="str">
        <f>IF(DATA2!I362="","",DATA2!I362)</f>
        <v/>
      </c>
      <c r="J362" s="123" t="str">
        <f>IF(DATA2!J362="","",DATA2!J362)</f>
        <v/>
      </c>
      <c r="K362" s="123" t="str">
        <f>IF(DATA2!K362="","",DATA2!K362)</f>
        <v/>
      </c>
      <c r="L362" s="123" t="str">
        <f>IF(DATA2!L362="","",DATA2!L362)</f>
        <v/>
      </c>
      <c r="M362" s="123" t="str">
        <f>IF(DATA2!M362="","",DATA2!M362)</f>
        <v/>
      </c>
      <c r="N362" s="123" t="str">
        <f>IF(DATA2!N362="","",DATA2!N362)</f>
        <v/>
      </c>
      <c r="O362" s="123" t="str">
        <f>IF(DATA2!O362="","",DATA2!O362)</f>
        <v/>
      </c>
      <c r="P362" s="123" t="str">
        <f>IF(DATA2!P362="","",DATA2!P362)</f>
        <v/>
      </c>
      <c r="Q362" s="123" t="str">
        <f>IF(DATA2!Q362="","",DATA2!Q362)</f>
        <v/>
      </c>
      <c r="R362" s="123" t="str">
        <f>IF(DATA2!R362="","",DATA2!R362)</f>
        <v/>
      </c>
      <c r="S362" s="123" t="str">
        <f>IF(DATA2!S362="","",DATA2!S362)</f>
        <v/>
      </c>
      <c r="T362" s="123" t="str">
        <f>IF(DATA2!T362="","",DATA2!T362)</f>
        <v/>
      </c>
      <c r="U362" s="123" t="str">
        <f>IF(DATA2!U362="","",DATA2!U362)</f>
        <v/>
      </c>
      <c r="V362" s="123" t="str">
        <f>IF(DATA2!V362="","",DATA2!V362)</f>
        <v/>
      </c>
      <c r="W362" s="123" t="str">
        <f>IF(DATA2!W362="","",DATA2!W362)</f>
        <v/>
      </c>
      <c r="X362" s="123" t="str">
        <f>IF(DATA2!X362="","",DATA2!X362)</f>
        <v/>
      </c>
      <c r="Y362" s="123" t="str">
        <f>IF(DATA2!Y362="","",DATA2!Y362)</f>
        <v/>
      </c>
      <c r="Z362" s="123" t="str">
        <f>IF(DATA2!Z362="","",DATA2!Z362)</f>
        <v/>
      </c>
      <c r="AA362" s="123" t="str">
        <f>IF(DATA2!AA362="","",DATA2!AA362)</f>
        <v/>
      </c>
      <c r="AB362" s="123" t="str">
        <f>IF(DATA2!AB362="","",DATA2!AB362)</f>
        <v/>
      </c>
      <c r="AC362" s="123" t="str">
        <f>IF(DATA2!AC362="","",DATA2!AC362)</f>
        <v/>
      </c>
      <c r="AD362" s="123" t="str">
        <f>IF(DATA2!AD362="","",DATA2!AD362)</f>
        <v/>
      </c>
      <c r="AE362" s="123" t="str">
        <f>IF(DATA2!AE362="","",DATA2!AE362)</f>
        <v/>
      </c>
      <c r="AF362" s="123" t="str">
        <f>IF(DATA2!AF362="","",DATA2!AF362)</f>
        <v/>
      </c>
      <c r="AG362" s="124" t="str">
        <f>IF(DATA2!AG362="","",DATA2!AG362)</f>
        <v/>
      </c>
      <c r="AH362" s="129">
        <f t="shared" si="572"/>
        <v>0</v>
      </c>
      <c r="AI362" s="129">
        <f t="shared" si="546"/>
        <v>0</v>
      </c>
      <c r="AJ362" s="204"/>
      <c r="AK362" s="206"/>
      <c r="AL362" s="204"/>
      <c r="AM362" s="206"/>
      <c r="AN362" s="200"/>
      <c r="AO362" s="200"/>
      <c r="AP362" s="200"/>
      <c r="AQ362" s="200"/>
      <c r="AR362" s="200"/>
      <c r="AS362" s="200"/>
      <c r="AT362" s="200"/>
      <c r="AU362" s="200"/>
      <c r="AV362" s="200"/>
      <c r="AW362" s="200"/>
    </row>
    <row r="363" spans="1:49" ht="15" customHeight="1" x14ac:dyDescent="0.15">
      <c r="A363" s="202"/>
      <c r="B363" s="46" t="str">
        <f>IF(DATA2!A361="","",DATA2!B363)</f>
        <v/>
      </c>
      <c r="C363" s="125" t="str">
        <f>IF(DATA2!C363="","",DATA2!C363)</f>
        <v/>
      </c>
      <c r="D363" s="125" t="str">
        <f>IF(DATA2!D363="","",DATA2!D363)</f>
        <v/>
      </c>
      <c r="E363" s="125" t="str">
        <f>IF(DATA2!E363="","",DATA2!E363)</f>
        <v/>
      </c>
      <c r="F363" s="125" t="str">
        <f>IF(DATA2!F363="","",DATA2!F363)</f>
        <v/>
      </c>
      <c r="G363" s="125" t="str">
        <f>IF(DATA2!G363="","",DATA2!G363)</f>
        <v/>
      </c>
      <c r="H363" s="125" t="str">
        <f>IF(DATA2!H363="","",DATA2!H363)</f>
        <v/>
      </c>
      <c r="I363" s="125" t="str">
        <f>IF(DATA2!I363="","",DATA2!I363)</f>
        <v/>
      </c>
      <c r="J363" s="125" t="str">
        <f>IF(DATA2!J363="","",DATA2!J363)</f>
        <v/>
      </c>
      <c r="K363" s="125" t="str">
        <f>IF(DATA2!K363="","",DATA2!K363)</f>
        <v/>
      </c>
      <c r="L363" s="125" t="str">
        <f>IF(DATA2!L363="","",DATA2!L363)</f>
        <v/>
      </c>
      <c r="M363" s="125" t="str">
        <f>IF(DATA2!M363="","",DATA2!M363)</f>
        <v/>
      </c>
      <c r="N363" s="125" t="str">
        <f>IF(DATA2!N363="","",DATA2!N363)</f>
        <v/>
      </c>
      <c r="O363" s="125" t="str">
        <f>IF(DATA2!O363="","",DATA2!O363)</f>
        <v/>
      </c>
      <c r="P363" s="125" t="str">
        <f>IF(DATA2!P363="","",DATA2!P363)</f>
        <v/>
      </c>
      <c r="Q363" s="125" t="str">
        <f>IF(DATA2!Q363="","",DATA2!Q363)</f>
        <v/>
      </c>
      <c r="R363" s="125" t="str">
        <f>IF(DATA2!R363="","",DATA2!R363)</f>
        <v/>
      </c>
      <c r="S363" s="125" t="str">
        <f>IF(DATA2!S363="","",DATA2!S363)</f>
        <v/>
      </c>
      <c r="T363" s="125" t="str">
        <f>IF(DATA2!T363="","",DATA2!T363)</f>
        <v/>
      </c>
      <c r="U363" s="125" t="str">
        <f>IF(DATA2!U363="","",DATA2!U363)</f>
        <v/>
      </c>
      <c r="V363" s="125" t="str">
        <f>IF(DATA2!V363="","",DATA2!V363)</f>
        <v/>
      </c>
      <c r="W363" s="125" t="str">
        <f>IF(DATA2!W363="","",DATA2!W363)</f>
        <v/>
      </c>
      <c r="X363" s="125" t="str">
        <f>IF(DATA2!X363="","",DATA2!X363)</f>
        <v/>
      </c>
      <c r="Y363" s="125" t="str">
        <f>IF(DATA2!Y363="","",DATA2!Y363)</f>
        <v/>
      </c>
      <c r="Z363" s="125" t="str">
        <f>IF(DATA2!Z363="","",DATA2!Z363)</f>
        <v/>
      </c>
      <c r="AA363" s="125" t="str">
        <f>IF(DATA2!AA363="","",DATA2!AA363)</f>
        <v/>
      </c>
      <c r="AB363" s="125" t="str">
        <f>IF(DATA2!AB363="","",DATA2!AB363)</f>
        <v/>
      </c>
      <c r="AC363" s="125" t="str">
        <f>IF(DATA2!AC363="","",DATA2!AC363)</f>
        <v/>
      </c>
      <c r="AD363" s="125" t="str">
        <f>IF(DATA2!AD363="","",DATA2!AD363)</f>
        <v/>
      </c>
      <c r="AE363" s="125" t="str">
        <f>IF(DATA2!AE363="","",DATA2!AE363)</f>
        <v/>
      </c>
      <c r="AF363" s="125" t="str">
        <f>IF(DATA2!AF363="","",DATA2!AF363)</f>
        <v/>
      </c>
      <c r="AG363" s="126" t="str">
        <f>IF(DATA2!AG363="","",DATA2!AG363)</f>
        <v/>
      </c>
      <c r="AH363" s="130">
        <f t="shared" si="572"/>
        <v>0</v>
      </c>
      <c r="AI363" s="130">
        <f t="shared" si="546"/>
        <v>0</v>
      </c>
      <c r="AJ363" s="204"/>
      <c r="AK363" s="206"/>
      <c r="AL363" s="204"/>
      <c r="AM363" s="206"/>
      <c r="AN363" s="200"/>
      <c r="AO363" s="200"/>
      <c r="AP363" s="200"/>
      <c r="AQ363" s="200"/>
      <c r="AR363" s="200"/>
      <c r="AS363" s="200"/>
      <c r="AT363" s="200"/>
      <c r="AU363" s="200"/>
      <c r="AV363" s="200"/>
      <c r="AW363" s="200"/>
    </row>
    <row r="364" spans="1:49" ht="15" customHeight="1" x14ac:dyDescent="0.15">
      <c r="A364" s="202"/>
      <c r="B364" s="46" t="str">
        <f>IF(DATA2!A361="","",DATA2!B364)</f>
        <v/>
      </c>
      <c r="C364" s="125" t="str">
        <f>IF(DATA2!C364="","",DATA2!C364)</f>
        <v/>
      </c>
      <c r="D364" s="125" t="str">
        <f>IF(DATA2!D364="","",DATA2!D364)</f>
        <v/>
      </c>
      <c r="E364" s="125" t="str">
        <f>IF(DATA2!E364="","",DATA2!E364)</f>
        <v/>
      </c>
      <c r="F364" s="125" t="str">
        <f>IF(DATA2!F364="","",DATA2!F364)</f>
        <v/>
      </c>
      <c r="G364" s="125" t="str">
        <f>IF(DATA2!G364="","",DATA2!G364)</f>
        <v/>
      </c>
      <c r="H364" s="125" t="str">
        <f>IF(DATA2!H364="","",DATA2!H364)</f>
        <v/>
      </c>
      <c r="I364" s="125" t="str">
        <f>IF(DATA2!I364="","",DATA2!I364)</f>
        <v/>
      </c>
      <c r="J364" s="125" t="str">
        <f>IF(DATA2!J364="","",DATA2!J364)</f>
        <v/>
      </c>
      <c r="K364" s="125" t="str">
        <f>IF(DATA2!K364="","",DATA2!K364)</f>
        <v/>
      </c>
      <c r="L364" s="125" t="str">
        <f>IF(DATA2!L364="","",DATA2!L364)</f>
        <v/>
      </c>
      <c r="M364" s="125" t="str">
        <f>IF(DATA2!M364="","",DATA2!M364)</f>
        <v/>
      </c>
      <c r="N364" s="125" t="str">
        <f>IF(DATA2!N364="","",DATA2!N364)</f>
        <v/>
      </c>
      <c r="O364" s="125" t="str">
        <f>IF(DATA2!O364="","",DATA2!O364)</f>
        <v/>
      </c>
      <c r="P364" s="125" t="str">
        <f>IF(DATA2!P364="","",DATA2!P364)</f>
        <v/>
      </c>
      <c r="Q364" s="125" t="str">
        <f>IF(DATA2!Q364="","",DATA2!Q364)</f>
        <v/>
      </c>
      <c r="R364" s="125" t="str">
        <f>IF(DATA2!R364="","",DATA2!R364)</f>
        <v/>
      </c>
      <c r="S364" s="125" t="str">
        <f>IF(DATA2!S364="","",DATA2!S364)</f>
        <v/>
      </c>
      <c r="T364" s="125" t="str">
        <f>IF(DATA2!T364="","",DATA2!T364)</f>
        <v/>
      </c>
      <c r="U364" s="125" t="str">
        <f>IF(DATA2!U364="","",DATA2!U364)</f>
        <v/>
      </c>
      <c r="V364" s="125" t="str">
        <f>IF(DATA2!V364="","",DATA2!V364)</f>
        <v/>
      </c>
      <c r="W364" s="125" t="str">
        <f>IF(DATA2!W364="","",DATA2!W364)</f>
        <v/>
      </c>
      <c r="X364" s="125" t="str">
        <f>IF(DATA2!X364="","",DATA2!X364)</f>
        <v/>
      </c>
      <c r="Y364" s="125" t="str">
        <f>IF(DATA2!Y364="","",DATA2!Y364)</f>
        <v/>
      </c>
      <c r="Z364" s="125" t="str">
        <f>IF(DATA2!Z364="","",DATA2!Z364)</f>
        <v/>
      </c>
      <c r="AA364" s="125" t="str">
        <f>IF(DATA2!AA364="","",DATA2!AA364)</f>
        <v/>
      </c>
      <c r="AB364" s="125" t="str">
        <f>IF(DATA2!AB364="","",DATA2!AB364)</f>
        <v/>
      </c>
      <c r="AC364" s="125" t="str">
        <f>IF(DATA2!AC364="","",DATA2!AC364)</f>
        <v/>
      </c>
      <c r="AD364" s="125" t="str">
        <f>IF(DATA2!AD364="","",DATA2!AD364)</f>
        <v/>
      </c>
      <c r="AE364" s="125" t="str">
        <f>IF(DATA2!AE364="","",DATA2!AE364)</f>
        <v/>
      </c>
      <c r="AF364" s="125" t="str">
        <f>IF(DATA2!AF364="","",DATA2!AF364)</f>
        <v/>
      </c>
      <c r="AG364" s="126" t="str">
        <f>IF(DATA2!AG364="","",DATA2!AG364)</f>
        <v/>
      </c>
      <c r="AH364" s="131">
        <f t="shared" si="572"/>
        <v>0</v>
      </c>
      <c r="AI364" s="130">
        <f t="shared" si="546"/>
        <v>0</v>
      </c>
      <c r="AJ364" s="204"/>
      <c r="AK364" s="206"/>
      <c r="AL364" s="204"/>
      <c r="AM364" s="206"/>
      <c r="AN364" s="200"/>
      <c r="AO364" s="200"/>
      <c r="AP364" s="200"/>
      <c r="AQ364" s="200"/>
      <c r="AR364" s="200"/>
      <c r="AS364" s="200"/>
      <c r="AT364" s="200"/>
      <c r="AU364" s="200"/>
      <c r="AV364" s="200"/>
      <c r="AW364" s="200"/>
    </row>
    <row r="365" spans="1:49" ht="15" customHeight="1" x14ac:dyDescent="0.15">
      <c r="A365" s="203"/>
      <c r="B365" s="74" t="str">
        <f>IF(DATA2!A361="","",DATA2!B365)</f>
        <v/>
      </c>
      <c r="C365" s="127" t="str">
        <f>IF(DATA2!C365="","",DATA2!C365)</f>
        <v/>
      </c>
      <c r="D365" s="127" t="str">
        <f>IF(DATA2!D365="","",DATA2!D365)</f>
        <v/>
      </c>
      <c r="E365" s="127" t="str">
        <f>IF(DATA2!E365="","",DATA2!E365)</f>
        <v/>
      </c>
      <c r="F365" s="127" t="str">
        <f>IF(DATA2!F365="","",DATA2!F365)</f>
        <v/>
      </c>
      <c r="G365" s="127" t="str">
        <f>IF(DATA2!G365="","",DATA2!G365)</f>
        <v/>
      </c>
      <c r="H365" s="127" t="str">
        <f>IF(DATA2!H365="","",DATA2!H365)</f>
        <v/>
      </c>
      <c r="I365" s="127" t="str">
        <f>IF(DATA2!I365="","",DATA2!I365)</f>
        <v/>
      </c>
      <c r="J365" s="127" t="str">
        <f>IF(DATA2!J365="","",DATA2!J365)</f>
        <v/>
      </c>
      <c r="K365" s="127" t="str">
        <f>IF(DATA2!K365="","",DATA2!K365)</f>
        <v/>
      </c>
      <c r="L365" s="127" t="str">
        <f>IF(DATA2!L365="","",DATA2!L365)</f>
        <v/>
      </c>
      <c r="M365" s="127" t="str">
        <f>IF(DATA2!M365="","",DATA2!M365)</f>
        <v/>
      </c>
      <c r="N365" s="127" t="str">
        <f>IF(DATA2!N365="","",DATA2!N365)</f>
        <v/>
      </c>
      <c r="O365" s="127" t="str">
        <f>IF(DATA2!O365="","",DATA2!O365)</f>
        <v/>
      </c>
      <c r="P365" s="127" t="str">
        <f>IF(DATA2!P365="","",DATA2!P365)</f>
        <v/>
      </c>
      <c r="Q365" s="127" t="str">
        <f>IF(DATA2!Q365="","",DATA2!Q365)</f>
        <v/>
      </c>
      <c r="R365" s="127" t="str">
        <f>IF(DATA2!R365="","",DATA2!R365)</f>
        <v/>
      </c>
      <c r="S365" s="127" t="str">
        <f>IF(DATA2!S365="","",DATA2!S365)</f>
        <v/>
      </c>
      <c r="T365" s="127" t="str">
        <f>IF(DATA2!T365="","",DATA2!T365)</f>
        <v/>
      </c>
      <c r="U365" s="127" t="str">
        <f>IF(DATA2!U365="","",DATA2!U365)</f>
        <v/>
      </c>
      <c r="V365" s="127" t="str">
        <f>IF(DATA2!V365="","",DATA2!V365)</f>
        <v/>
      </c>
      <c r="W365" s="127" t="str">
        <f>IF(DATA2!W365="","",DATA2!W365)</f>
        <v/>
      </c>
      <c r="X365" s="127" t="str">
        <f>IF(DATA2!X365="","",DATA2!X365)</f>
        <v/>
      </c>
      <c r="Y365" s="127" t="str">
        <f>IF(DATA2!Y365="","",DATA2!Y365)</f>
        <v/>
      </c>
      <c r="Z365" s="127" t="str">
        <f>IF(DATA2!Z365="","",DATA2!Z365)</f>
        <v/>
      </c>
      <c r="AA365" s="127" t="str">
        <f>IF(DATA2!AA365="","",DATA2!AA365)</f>
        <v/>
      </c>
      <c r="AB365" s="127" t="str">
        <f>IF(DATA2!AB365="","",DATA2!AB365)</f>
        <v/>
      </c>
      <c r="AC365" s="127" t="str">
        <f>IF(DATA2!AC365="","",DATA2!AC365)</f>
        <v/>
      </c>
      <c r="AD365" s="127" t="str">
        <f>IF(DATA2!AD365="","",DATA2!AD365)</f>
        <v/>
      </c>
      <c r="AE365" s="127" t="str">
        <f>IF(DATA2!AE365="","",DATA2!AE365)</f>
        <v/>
      </c>
      <c r="AF365" s="127" t="str">
        <f>IF(DATA2!AF365="","",DATA2!AF365)</f>
        <v/>
      </c>
      <c r="AG365" s="128" t="str">
        <f>IF(DATA2!AG365="","",DATA2!AG365)</f>
        <v/>
      </c>
      <c r="AH365" s="132">
        <f t="shared" si="572"/>
        <v>0</v>
      </c>
      <c r="AI365" s="133">
        <f t="shared" si="546"/>
        <v>0</v>
      </c>
      <c r="AJ365" s="205"/>
      <c r="AK365" s="207"/>
      <c r="AL365" s="205"/>
      <c r="AM365" s="207"/>
      <c r="AN365" s="201"/>
      <c r="AO365" s="201"/>
      <c r="AP365" s="201"/>
      <c r="AQ365" s="201"/>
      <c r="AR365" s="201"/>
      <c r="AS365" s="201"/>
      <c r="AT365" s="201"/>
      <c r="AU365" s="201"/>
      <c r="AV365" s="201"/>
      <c r="AW365" s="201"/>
    </row>
    <row r="366" spans="1:49" ht="15" customHeight="1" x14ac:dyDescent="0.15">
      <c r="A366" s="202" t="str">
        <f>IF(DATA2!A366="","",DATA2!A366)</f>
        <v/>
      </c>
      <c r="B366" s="11" t="str">
        <f>IF(DATA2!A366="","",DATA2!B366)</f>
        <v/>
      </c>
      <c r="C366" s="134" t="str">
        <f>IF(DATA2!C366="","",DATA2!C366)</f>
        <v/>
      </c>
      <c r="D366" s="134" t="str">
        <f>IF(DATA2!D366="","",DATA2!D366)</f>
        <v/>
      </c>
      <c r="E366" s="134" t="str">
        <f>IF(DATA2!E366="","",DATA2!E366)</f>
        <v/>
      </c>
      <c r="F366" s="134" t="str">
        <f>IF(DATA2!F366="","",DATA2!F366)</f>
        <v/>
      </c>
      <c r="G366" s="134" t="str">
        <f>IF(DATA2!G366="","",DATA2!G366)</f>
        <v/>
      </c>
      <c r="H366" s="134" t="str">
        <f>IF(DATA2!H366="","",DATA2!H366)</f>
        <v/>
      </c>
      <c r="I366" s="134" t="str">
        <f>IF(DATA2!I366="","",DATA2!I366)</f>
        <v/>
      </c>
      <c r="J366" s="134" t="str">
        <f>IF(DATA2!J366="","",DATA2!J366)</f>
        <v/>
      </c>
      <c r="K366" s="134" t="str">
        <f>IF(DATA2!K366="","",DATA2!K366)</f>
        <v/>
      </c>
      <c r="L366" s="134" t="str">
        <f>IF(DATA2!L366="","",DATA2!L366)</f>
        <v/>
      </c>
      <c r="M366" s="134" t="str">
        <f>IF(DATA2!M366="","",DATA2!M366)</f>
        <v/>
      </c>
      <c r="N366" s="134" t="str">
        <f>IF(DATA2!N366="","",DATA2!N366)</f>
        <v/>
      </c>
      <c r="O366" s="134" t="str">
        <f>IF(DATA2!O366="","",DATA2!O366)</f>
        <v/>
      </c>
      <c r="P366" s="134" t="str">
        <f>IF(DATA2!P366="","",DATA2!P366)</f>
        <v/>
      </c>
      <c r="Q366" s="134" t="str">
        <f>IF(DATA2!Q366="","",DATA2!Q366)</f>
        <v/>
      </c>
      <c r="R366" s="134" t="str">
        <f>IF(DATA2!R366="","",DATA2!R366)</f>
        <v/>
      </c>
      <c r="S366" s="134" t="str">
        <f>IF(DATA2!S366="","",DATA2!S366)</f>
        <v/>
      </c>
      <c r="T366" s="134" t="str">
        <f>IF(DATA2!T366="","",DATA2!T366)</f>
        <v/>
      </c>
      <c r="U366" s="134" t="str">
        <f>IF(DATA2!U366="","",DATA2!U366)</f>
        <v/>
      </c>
      <c r="V366" s="134" t="str">
        <f>IF(DATA2!V366="","",DATA2!V366)</f>
        <v/>
      </c>
      <c r="W366" s="134" t="str">
        <f>IF(DATA2!W366="","",DATA2!W366)</f>
        <v/>
      </c>
      <c r="X366" s="134" t="str">
        <f>IF(DATA2!X366="","",DATA2!X366)</f>
        <v/>
      </c>
      <c r="Y366" s="134" t="str">
        <f>IF(DATA2!Y366="","",DATA2!Y366)</f>
        <v/>
      </c>
      <c r="Z366" s="134" t="str">
        <f>IF(DATA2!Z366="","",DATA2!Z366)</f>
        <v/>
      </c>
      <c r="AA366" s="134" t="str">
        <f>IF(DATA2!AA366="","",DATA2!AA366)</f>
        <v/>
      </c>
      <c r="AB366" s="134" t="str">
        <f>IF(DATA2!AB366="","",DATA2!AB366)</f>
        <v/>
      </c>
      <c r="AC366" s="134" t="str">
        <f>IF(DATA2!AC366="","",DATA2!AC366)</f>
        <v/>
      </c>
      <c r="AD366" s="134" t="str">
        <f>IF(DATA2!AD366="","",DATA2!AD366)</f>
        <v/>
      </c>
      <c r="AE366" s="134" t="str">
        <f>IF(DATA2!AE366="","",DATA2!AE366)</f>
        <v/>
      </c>
      <c r="AF366" s="134" t="str">
        <f>IF(DATA2!AF366="","",DATA2!AF366)</f>
        <v/>
      </c>
      <c r="AG366" s="135" t="str">
        <f>IF(DATA2!AG366="","",DATA2!AG366)</f>
        <v/>
      </c>
      <c r="AH366" s="188">
        <f>COUNTIFS(DATA2!$C$3:$AG$3,0,DATA2!$C366:$AG366,"&lt;&gt;")</f>
        <v>0</v>
      </c>
      <c r="AI366" s="188">
        <f>COUNTIFS(DATA2!$C$3:$AG$3,"&gt;0",DATA2!$C366:$AG366,"&lt;&gt;")</f>
        <v>0</v>
      </c>
      <c r="AJ366" s="204">
        <f t="shared" ref="AJ366" si="589">COUNTIFS($C$3:$AG$3,"=0",C367:AG367,"&gt;0")+COUNTIFS($C$3:$AG$3,"=0",C368:AG368,"&gt;0")</f>
        <v>0</v>
      </c>
      <c r="AK366" s="206">
        <f t="shared" ref="AK366" si="590">COUNTIFS($C$3:$AG$3,"&lt;&gt;0",C367:AG367,"&gt;0")+COUNTIFS($C$3:$AG$3,"&lt;&gt;0",C368:AG368,"&gt;0")</f>
        <v>0</v>
      </c>
      <c r="AL366" s="204">
        <f t="shared" ref="AL366" si="591">COUNTIFS($C$3:$AG$3,"=0",C369:AG369,"&gt;0")+COUNTIFS($C$3:$AG$3,"=0",C370:AG370,"&gt;0")</f>
        <v>0</v>
      </c>
      <c r="AM366" s="206">
        <f t="shared" ref="AM366" si="592">COUNTIFS($C$3:$AG$3,"&lt;&gt;0",C369:AG369,"&gt;0")+COUNTIFS($C$3:$AG$3,"&lt;&gt;0",C370:AG370,"&gt;0")</f>
        <v>0</v>
      </c>
      <c r="AN366" s="200">
        <f t="shared" ref="AN366:AP366" si="593">COUNTIF($C366:$AG366,AN$5)</f>
        <v>0</v>
      </c>
      <c r="AO366" s="200">
        <f t="shared" si="593"/>
        <v>0</v>
      </c>
      <c r="AP366" s="200">
        <f t="shared" si="593"/>
        <v>0</v>
      </c>
      <c r="AQ366" s="200">
        <f t="shared" ref="AQ366" si="594">COUNTIF($C366:$AG366,AQ$5)+COUNTIF($C366:$AG366,"半振")*0.5</f>
        <v>0</v>
      </c>
      <c r="AR366" s="200">
        <f t="shared" ref="AR366" si="595">COUNTIF($C366:$AG366,AR$5)+COUNTIF($C366:$AG366,"半有")*0.5</f>
        <v>0</v>
      </c>
      <c r="AS366" s="200">
        <f t="shared" ref="AS366" si="596">COUNTIF($C366:$AG366,AS$5)+COUNTIF($C366:$AG366,"半欠")*0.5</f>
        <v>0</v>
      </c>
      <c r="AT366" s="200">
        <f t="shared" si="555"/>
        <v>0</v>
      </c>
      <c r="AU366" s="200">
        <f t="shared" si="555"/>
        <v>0</v>
      </c>
      <c r="AV366" s="200">
        <f t="shared" si="555"/>
        <v>0</v>
      </c>
      <c r="AW366" s="200">
        <f t="shared" si="555"/>
        <v>0</v>
      </c>
    </row>
    <row r="367" spans="1:49" ht="15" customHeight="1" x14ac:dyDescent="0.15">
      <c r="A367" s="202"/>
      <c r="B367" s="44" t="str">
        <f>IF(DATA2!A366="","",DATA2!B367)</f>
        <v/>
      </c>
      <c r="C367" s="123" t="str">
        <f>IF(DATA2!C367="","",DATA2!C367)</f>
        <v/>
      </c>
      <c r="D367" s="123" t="str">
        <f>IF(DATA2!D367="","",DATA2!D367)</f>
        <v/>
      </c>
      <c r="E367" s="123" t="str">
        <f>IF(DATA2!E367="","",DATA2!E367)</f>
        <v/>
      </c>
      <c r="F367" s="123" t="str">
        <f>IF(DATA2!F367="","",DATA2!F367)</f>
        <v/>
      </c>
      <c r="G367" s="123" t="str">
        <f>IF(DATA2!G367="","",DATA2!G367)</f>
        <v/>
      </c>
      <c r="H367" s="123" t="str">
        <f>IF(DATA2!H367="","",DATA2!H367)</f>
        <v/>
      </c>
      <c r="I367" s="123" t="str">
        <f>IF(DATA2!I367="","",DATA2!I367)</f>
        <v/>
      </c>
      <c r="J367" s="123" t="str">
        <f>IF(DATA2!J367="","",DATA2!J367)</f>
        <v/>
      </c>
      <c r="K367" s="123" t="str">
        <f>IF(DATA2!K367="","",DATA2!K367)</f>
        <v/>
      </c>
      <c r="L367" s="123" t="str">
        <f>IF(DATA2!L367="","",DATA2!L367)</f>
        <v/>
      </c>
      <c r="M367" s="123" t="str">
        <f>IF(DATA2!M367="","",DATA2!M367)</f>
        <v/>
      </c>
      <c r="N367" s="123" t="str">
        <f>IF(DATA2!N367="","",DATA2!N367)</f>
        <v/>
      </c>
      <c r="O367" s="123" t="str">
        <f>IF(DATA2!O367="","",DATA2!O367)</f>
        <v/>
      </c>
      <c r="P367" s="123" t="str">
        <f>IF(DATA2!P367="","",DATA2!P367)</f>
        <v/>
      </c>
      <c r="Q367" s="123" t="str">
        <f>IF(DATA2!Q367="","",DATA2!Q367)</f>
        <v/>
      </c>
      <c r="R367" s="123" t="str">
        <f>IF(DATA2!R367="","",DATA2!R367)</f>
        <v/>
      </c>
      <c r="S367" s="123" t="str">
        <f>IF(DATA2!S367="","",DATA2!S367)</f>
        <v/>
      </c>
      <c r="T367" s="123" t="str">
        <f>IF(DATA2!T367="","",DATA2!T367)</f>
        <v/>
      </c>
      <c r="U367" s="123" t="str">
        <f>IF(DATA2!U367="","",DATA2!U367)</f>
        <v/>
      </c>
      <c r="V367" s="123" t="str">
        <f>IF(DATA2!V367="","",DATA2!V367)</f>
        <v/>
      </c>
      <c r="W367" s="123" t="str">
        <f>IF(DATA2!W367="","",DATA2!W367)</f>
        <v/>
      </c>
      <c r="X367" s="123" t="str">
        <f>IF(DATA2!X367="","",DATA2!X367)</f>
        <v/>
      </c>
      <c r="Y367" s="123" t="str">
        <f>IF(DATA2!Y367="","",DATA2!Y367)</f>
        <v/>
      </c>
      <c r="Z367" s="123" t="str">
        <f>IF(DATA2!Z367="","",DATA2!Z367)</f>
        <v/>
      </c>
      <c r="AA367" s="123" t="str">
        <f>IF(DATA2!AA367="","",DATA2!AA367)</f>
        <v/>
      </c>
      <c r="AB367" s="123" t="str">
        <f>IF(DATA2!AB367="","",DATA2!AB367)</f>
        <v/>
      </c>
      <c r="AC367" s="123" t="str">
        <f>IF(DATA2!AC367="","",DATA2!AC367)</f>
        <v/>
      </c>
      <c r="AD367" s="123" t="str">
        <f>IF(DATA2!AD367="","",DATA2!AD367)</f>
        <v/>
      </c>
      <c r="AE367" s="123" t="str">
        <f>IF(DATA2!AE367="","",DATA2!AE367)</f>
        <v/>
      </c>
      <c r="AF367" s="123" t="str">
        <f>IF(DATA2!AF367="","",DATA2!AF367)</f>
        <v/>
      </c>
      <c r="AG367" s="124" t="str">
        <f>IF(DATA2!AG367="","",DATA2!AG367)</f>
        <v/>
      </c>
      <c r="AH367" s="129">
        <f t="shared" si="572"/>
        <v>0</v>
      </c>
      <c r="AI367" s="129">
        <f t="shared" si="546"/>
        <v>0</v>
      </c>
      <c r="AJ367" s="204"/>
      <c r="AK367" s="206"/>
      <c r="AL367" s="204"/>
      <c r="AM367" s="206"/>
      <c r="AN367" s="200"/>
      <c r="AO367" s="200"/>
      <c r="AP367" s="200"/>
      <c r="AQ367" s="200"/>
      <c r="AR367" s="200"/>
      <c r="AS367" s="200"/>
      <c r="AT367" s="200"/>
      <c r="AU367" s="200"/>
      <c r="AV367" s="200"/>
      <c r="AW367" s="200"/>
    </row>
    <row r="368" spans="1:49" ht="15" customHeight="1" x14ac:dyDescent="0.15">
      <c r="A368" s="202"/>
      <c r="B368" s="46" t="str">
        <f>IF(DATA2!A366="","",DATA2!B368)</f>
        <v/>
      </c>
      <c r="C368" s="125" t="str">
        <f>IF(DATA2!C368="","",DATA2!C368)</f>
        <v/>
      </c>
      <c r="D368" s="125" t="str">
        <f>IF(DATA2!D368="","",DATA2!D368)</f>
        <v/>
      </c>
      <c r="E368" s="125" t="str">
        <f>IF(DATA2!E368="","",DATA2!E368)</f>
        <v/>
      </c>
      <c r="F368" s="125" t="str">
        <f>IF(DATA2!F368="","",DATA2!F368)</f>
        <v/>
      </c>
      <c r="G368" s="125" t="str">
        <f>IF(DATA2!G368="","",DATA2!G368)</f>
        <v/>
      </c>
      <c r="H368" s="125" t="str">
        <f>IF(DATA2!H368="","",DATA2!H368)</f>
        <v/>
      </c>
      <c r="I368" s="125" t="str">
        <f>IF(DATA2!I368="","",DATA2!I368)</f>
        <v/>
      </c>
      <c r="J368" s="125" t="str">
        <f>IF(DATA2!J368="","",DATA2!J368)</f>
        <v/>
      </c>
      <c r="K368" s="125" t="str">
        <f>IF(DATA2!K368="","",DATA2!K368)</f>
        <v/>
      </c>
      <c r="L368" s="125" t="str">
        <f>IF(DATA2!L368="","",DATA2!L368)</f>
        <v/>
      </c>
      <c r="M368" s="125" t="str">
        <f>IF(DATA2!M368="","",DATA2!M368)</f>
        <v/>
      </c>
      <c r="N368" s="125" t="str">
        <f>IF(DATA2!N368="","",DATA2!N368)</f>
        <v/>
      </c>
      <c r="O368" s="125" t="str">
        <f>IF(DATA2!O368="","",DATA2!O368)</f>
        <v/>
      </c>
      <c r="P368" s="125" t="str">
        <f>IF(DATA2!P368="","",DATA2!P368)</f>
        <v/>
      </c>
      <c r="Q368" s="125" t="str">
        <f>IF(DATA2!Q368="","",DATA2!Q368)</f>
        <v/>
      </c>
      <c r="R368" s="125" t="str">
        <f>IF(DATA2!R368="","",DATA2!R368)</f>
        <v/>
      </c>
      <c r="S368" s="125" t="str">
        <f>IF(DATA2!S368="","",DATA2!S368)</f>
        <v/>
      </c>
      <c r="T368" s="125" t="str">
        <f>IF(DATA2!T368="","",DATA2!T368)</f>
        <v/>
      </c>
      <c r="U368" s="125" t="str">
        <f>IF(DATA2!U368="","",DATA2!U368)</f>
        <v/>
      </c>
      <c r="V368" s="125" t="str">
        <f>IF(DATA2!V368="","",DATA2!V368)</f>
        <v/>
      </c>
      <c r="W368" s="125" t="str">
        <f>IF(DATA2!W368="","",DATA2!W368)</f>
        <v/>
      </c>
      <c r="X368" s="125" t="str">
        <f>IF(DATA2!X368="","",DATA2!X368)</f>
        <v/>
      </c>
      <c r="Y368" s="125" t="str">
        <f>IF(DATA2!Y368="","",DATA2!Y368)</f>
        <v/>
      </c>
      <c r="Z368" s="125" t="str">
        <f>IF(DATA2!Z368="","",DATA2!Z368)</f>
        <v/>
      </c>
      <c r="AA368" s="125" t="str">
        <f>IF(DATA2!AA368="","",DATA2!AA368)</f>
        <v/>
      </c>
      <c r="AB368" s="125" t="str">
        <f>IF(DATA2!AB368="","",DATA2!AB368)</f>
        <v/>
      </c>
      <c r="AC368" s="125" t="str">
        <f>IF(DATA2!AC368="","",DATA2!AC368)</f>
        <v/>
      </c>
      <c r="AD368" s="125" t="str">
        <f>IF(DATA2!AD368="","",DATA2!AD368)</f>
        <v/>
      </c>
      <c r="AE368" s="125" t="str">
        <f>IF(DATA2!AE368="","",DATA2!AE368)</f>
        <v/>
      </c>
      <c r="AF368" s="125" t="str">
        <f>IF(DATA2!AF368="","",DATA2!AF368)</f>
        <v/>
      </c>
      <c r="AG368" s="126" t="str">
        <f>IF(DATA2!AG368="","",DATA2!AG368)</f>
        <v/>
      </c>
      <c r="AH368" s="130">
        <f t="shared" si="572"/>
        <v>0</v>
      </c>
      <c r="AI368" s="130">
        <f t="shared" si="546"/>
        <v>0</v>
      </c>
      <c r="AJ368" s="204"/>
      <c r="AK368" s="206"/>
      <c r="AL368" s="204"/>
      <c r="AM368" s="206"/>
      <c r="AN368" s="200"/>
      <c r="AO368" s="200"/>
      <c r="AP368" s="200"/>
      <c r="AQ368" s="200"/>
      <c r="AR368" s="200"/>
      <c r="AS368" s="200"/>
      <c r="AT368" s="200"/>
      <c r="AU368" s="200"/>
      <c r="AV368" s="200"/>
      <c r="AW368" s="200"/>
    </row>
    <row r="369" spans="1:49" ht="15" customHeight="1" x14ac:dyDescent="0.15">
      <c r="A369" s="202"/>
      <c r="B369" s="46" t="str">
        <f>IF(DATA2!A366="","",DATA2!B369)</f>
        <v/>
      </c>
      <c r="C369" s="125" t="str">
        <f>IF(DATA2!C369="","",DATA2!C369)</f>
        <v/>
      </c>
      <c r="D369" s="125" t="str">
        <f>IF(DATA2!D369="","",DATA2!D369)</f>
        <v/>
      </c>
      <c r="E369" s="125" t="str">
        <f>IF(DATA2!E369="","",DATA2!E369)</f>
        <v/>
      </c>
      <c r="F369" s="125" t="str">
        <f>IF(DATA2!F369="","",DATA2!F369)</f>
        <v/>
      </c>
      <c r="G369" s="125" t="str">
        <f>IF(DATA2!G369="","",DATA2!G369)</f>
        <v/>
      </c>
      <c r="H369" s="125" t="str">
        <f>IF(DATA2!H369="","",DATA2!H369)</f>
        <v/>
      </c>
      <c r="I369" s="125" t="str">
        <f>IF(DATA2!I369="","",DATA2!I369)</f>
        <v/>
      </c>
      <c r="J369" s="125" t="str">
        <f>IF(DATA2!J369="","",DATA2!J369)</f>
        <v/>
      </c>
      <c r="K369" s="125" t="str">
        <f>IF(DATA2!K369="","",DATA2!K369)</f>
        <v/>
      </c>
      <c r="L369" s="125" t="str">
        <f>IF(DATA2!L369="","",DATA2!L369)</f>
        <v/>
      </c>
      <c r="M369" s="125" t="str">
        <f>IF(DATA2!M369="","",DATA2!M369)</f>
        <v/>
      </c>
      <c r="N369" s="125" t="str">
        <f>IF(DATA2!N369="","",DATA2!N369)</f>
        <v/>
      </c>
      <c r="O369" s="125" t="str">
        <f>IF(DATA2!O369="","",DATA2!O369)</f>
        <v/>
      </c>
      <c r="P369" s="125" t="str">
        <f>IF(DATA2!P369="","",DATA2!P369)</f>
        <v/>
      </c>
      <c r="Q369" s="125" t="str">
        <f>IF(DATA2!Q369="","",DATA2!Q369)</f>
        <v/>
      </c>
      <c r="R369" s="125" t="str">
        <f>IF(DATA2!R369="","",DATA2!R369)</f>
        <v/>
      </c>
      <c r="S369" s="125" t="str">
        <f>IF(DATA2!S369="","",DATA2!S369)</f>
        <v/>
      </c>
      <c r="T369" s="125" t="str">
        <f>IF(DATA2!T369="","",DATA2!T369)</f>
        <v/>
      </c>
      <c r="U369" s="125" t="str">
        <f>IF(DATA2!U369="","",DATA2!U369)</f>
        <v/>
      </c>
      <c r="V369" s="125" t="str">
        <f>IF(DATA2!V369="","",DATA2!V369)</f>
        <v/>
      </c>
      <c r="W369" s="125" t="str">
        <f>IF(DATA2!W369="","",DATA2!W369)</f>
        <v/>
      </c>
      <c r="X369" s="125" t="str">
        <f>IF(DATA2!X369="","",DATA2!X369)</f>
        <v/>
      </c>
      <c r="Y369" s="125" t="str">
        <f>IF(DATA2!Y369="","",DATA2!Y369)</f>
        <v/>
      </c>
      <c r="Z369" s="125" t="str">
        <f>IF(DATA2!Z369="","",DATA2!Z369)</f>
        <v/>
      </c>
      <c r="AA369" s="125" t="str">
        <f>IF(DATA2!AA369="","",DATA2!AA369)</f>
        <v/>
      </c>
      <c r="AB369" s="125" t="str">
        <f>IF(DATA2!AB369="","",DATA2!AB369)</f>
        <v/>
      </c>
      <c r="AC369" s="125" t="str">
        <f>IF(DATA2!AC369="","",DATA2!AC369)</f>
        <v/>
      </c>
      <c r="AD369" s="125" t="str">
        <f>IF(DATA2!AD369="","",DATA2!AD369)</f>
        <v/>
      </c>
      <c r="AE369" s="125" t="str">
        <f>IF(DATA2!AE369="","",DATA2!AE369)</f>
        <v/>
      </c>
      <c r="AF369" s="125" t="str">
        <f>IF(DATA2!AF369="","",DATA2!AF369)</f>
        <v/>
      </c>
      <c r="AG369" s="126" t="str">
        <f>IF(DATA2!AG369="","",DATA2!AG369)</f>
        <v/>
      </c>
      <c r="AH369" s="131">
        <f t="shared" si="572"/>
        <v>0</v>
      </c>
      <c r="AI369" s="130">
        <f t="shared" si="546"/>
        <v>0</v>
      </c>
      <c r="AJ369" s="204"/>
      <c r="AK369" s="206"/>
      <c r="AL369" s="204"/>
      <c r="AM369" s="206"/>
      <c r="AN369" s="200"/>
      <c r="AO369" s="200"/>
      <c r="AP369" s="200"/>
      <c r="AQ369" s="200"/>
      <c r="AR369" s="200"/>
      <c r="AS369" s="200"/>
      <c r="AT369" s="200"/>
      <c r="AU369" s="200"/>
      <c r="AV369" s="200"/>
      <c r="AW369" s="200"/>
    </row>
    <row r="370" spans="1:49" ht="15" customHeight="1" x14ac:dyDescent="0.15">
      <c r="A370" s="203"/>
      <c r="B370" s="74" t="str">
        <f>IF(DATA2!A366="","",DATA2!B370)</f>
        <v/>
      </c>
      <c r="C370" s="127" t="str">
        <f>IF(DATA2!C370="","",DATA2!C370)</f>
        <v/>
      </c>
      <c r="D370" s="127" t="str">
        <f>IF(DATA2!D370="","",DATA2!D370)</f>
        <v/>
      </c>
      <c r="E370" s="127" t="str">
        <f>IF(DATA2!E370="","",DATA2!E370)</f>
        <v/>
      </c>
      <c r="F370" s="127" t="str">
        <f>IF(DATA2!F370="","",DATA2!F370)</f>
        <v/>
      </c>
      <c r="G370" s="127" t="str">
        <f>IF(DATA2!G370="","",DATA2!G370)</f>
        <v/>
      </c>
      <c r="H370" s="127" t="str">
        <f>IF(DATA2!H370="","",DATA2!H370)</f>
        <v/>
      </c>
      <c r="I370" s="127" t="str">
        <f>IF(DATA2!I370="","",DATA2!I370)</f>
        <v/>
      </c>
      <c r="J370" s="127" t="str">
        <f>IF(DATA2!J370="","",DATA2!J370)</f>
        <v/>
      </c>
      <c r="K370" s="127" t="str">
        <f>IF(DATA2!K370="","",DATA2!K370)</f>
        <v/>
      </c>
      <c r="L370" s="127" t="str">
        <f>IF(DATA2!L370="","",DATA2!L370)</f>
        <v/>
      </c>
      <c r="M370" s="127" t="str">
        <f>IF(DATA2!M370="","",DATA2!M370)</f>
        <v/>
      </c>
      <c r="N370" s="127" t="str">
        <f>IF(DATA2!N370="","",DATA2!N370)</f>
        <v/>
      </c>
      <c r="O370" s="127" t="str">
        <f>IF(DATA2!O370="","",DATA2!O370)</f>
        <v/>
      </c>
      <c r="P370" s="127" t="str">
        <f>IF(DATA2!P370="","",DATA2!P370)</f>
        <v/>
      </c>
      <c r="Q370" s="127" t="str">
        <f>IF(DATA2!Q370="","",DATA2!Q370)</f>
        <v/>
      </c>
      <c r="R370" s="127" t="str">
        <f>IF(DATA2!R370="","",DATA2!R370)</f>
        <v/>
      </c>
      <c r="S370" s="127" t="str">
        <f>IF(DATA2!S370="","",DATA2!S370)</f>
        <v/>
      </c>
      <c r="T370" s="127" t="str">
        <f>IF(DATA2!T370="","",DATA2!T370)</f>
        <v/>
      </c>
      <c r="U370" s="127" t="str">
        <f>IF(DATA2!U370="","",DATA2!U370)</f>
        <v/>
      </c>
      <c r="V370" s="127" t="str">
        <f>IF(DATA2!V370="","",DATA2!V370)</f>
        <v/>
      </c>
      <c r="W370" s="127" t="str">
        <f>IF(DATA2!W370="","",DATA2!W370)</f>
        <v/>
      </c>
      <c r="X370" s="127" t="str">
        <f>IF(DATA2!X370="","",DATA2!X370)</f>
        <v/>
      </c>
      <c r="Y370" s="127" t="str">
        <f>IF(DATA2!Y370="","",DATA2!Y370)</f>
        <v/>
      </c>
      <c r="Z370" s="127" t="str">
        <f>IF(DATA2!Z370="","",DATA2!Z370)</f>
        <v/>
      </c>
      <c r="AA370" s="127" t="str">
        <f>IF(DATA2!AA370="","",DATA2!AA370)</f>
        <v/>
      </c>
      <c r="AB370" s="127" t="str">
        <f>IF(DATA2!AB370="","",DATA2!AB370)</f>
        <v/>
      </c>
      <c r="AC370" s="127" t="str">
        <f>IF(DATA2!AC370="","",DATA2!AC370)</f>
        <v/>
      </c>
      <c r="AD370" s="127" t="str">
        <f>IF(DATA2!AD370="","",DATA2!AD370)</f>
        <v/>
      </c>
      <c r="AE370" s="127" t="str">
        <f>IF(DATA2!AE370="","",DATA2!AE370)</f>
        <v/>
      </c>
      <c r="AF370" s="127" t="str">
        <f>IF(DATA2!AF370="","",DATA2!AF370)</f>
        <v/>
      </c>
      <c r="AG370" s="128" t="str">
        <f>IF(DATA2!AG370="","",DATA2!AG370)</f>
        <v/>
      </c>
      <c r="AH370" s="132">
        <f t="shared" si="572"/>
        <v>0</v>
      </c>
      <c r="AI370" s="133">
        <f t="shared" si="546"/>
        <v>0</v>
      </c>
      <c r="AJ370" s="205"/>
      <c r="AK370" s="207"/>
      <c r="AL370" s="205"/>
      <c r="AM370" s="207"/>
      <c r="AN370" s="201"/>
      <c r="AO370" s="201"/>
      <c r="AP370" s="201"/>
      <c r="AQ370" s="201"/>
      <c r="AR370" s="201"/>
      <c r="AS370" s="201"/>
      <c r="AT370" s="201"/>
      <c r="AU370" s="201"/>
      <c r="AV370" s="201"/>
      <c r="AW370" s="201"/>
    </row>
    <row r="371" spans="1:49" ht="15" customHeight="1" x14ac:dyDescent="0.15">
      <c r="A371" s="202" t="str">
        <f>IF(DATA2!A371="","",DATA2!A371)</f>
        <v/>
      </c>
      <c r="B371" s="11" t="str">
        <f>IF(DATA2!A371="","",DATA2!B371)</f>
        <v/>
      </c>
      <c r="C371" s="134" t="str">
        <f>IF(DATA2!C371="","",DATA2!C371)</f>
        <v/>
      </c>
      <c r="D371" s="134" t="str">
        <f>IF(DATA2!D371="","",DATA2!D371)</f>
        <v/>
      </c>
      <c r="E371" s="134" t="str">
        <f>IF(DATA2!E371="","",DATA2!E371)</f>
        <v/>
      </c>
      <c r="F371" s="134" t="str">
        <f>IF(DATA2!F371="","",DATA2!F371)</f>
        <v/>
      </c>
      <c r="G371" s="134" t="str">
        <f>IF(DATA2!G371="","",DATA2!G371)</f>
        <v/>
      </c>
      <c r="H371" s="134" t="str">
        <f>IF(DATA2!H371="","",DATA2!H371)</f>
        <v/>
      </c>
      <c r="I371" s="134" t="str">
        <f>IF(DATA2!I371="","",DATA2!I371)</f>
        <v/>
      </c>
      <c r="J371" s="134" t="str">
        <f>IF(DATA2!J371="","",DATA2!J371)</f>
        <v/>
      </c>
      <c r="K371" s="134" t="str">
        <f>IF(DATA2!K371="","",DATA2!K371)</f>
        <v/>
      </c>
      <c r="L371" s="134" t="str">
        <f>IF(DATA2!L371="","",DATA2!L371)</f>
        <v/>
      </c>
      <c r="M371" s="134" t="str">
        <f>IF(DATA2!M371="","",DATA2!M371)</f>
        <v/>
      </c>
      <c r="N371" s="134" t="str">
        <f>IF(DATA2!N371="","",DATA2!N371)</f>
        <v/>
      </c>
      <c r="O371" s="134" t="str">
        <f>IF(DATA2!O371="","",DATA2!O371)</f>
        <v/>
      </c>
      <c r="P371" s="134" t="str">
        <f>IF(DATA2!P371="","",DATA2!P371)</f>
        <v/>
      </c>
      <c r="Q371" s="134" t="str">
        <f>IF(DATA2!Q371="","",DATA2!Q371)</f>
        <v/>
      </c>
      <c r="R371" s="134" t="str">
        <f>IF(DATA2!R371="","",DATA2!R371)</f>
        <v/>
      </c>
      <c r="S371" s="134" t="str">
        <f>IF(DATA2!S371="","",DATA2!S371)</f>
        <v/>
      </c>
      <c r="T371" s="134" t="str">
        <f>IF(DATA2!T371="","",DATA2!T371)</f>
        <v/>
      </c>
      <c r="U371" s="134" t="str">
        <f>IF(DATA2!U371="","",DATA2!U371)</f>
        <v/>
      </c>
      <c r="V371" s="134" t="str">
        <f>IF(DATA2!V371="","",DATA2!V371)</f>
        <v/>
      </c>
      <c r="W371" s="134" t="str">
        <f>IF(DATA2!W371="","",DATA2!W371)</f>
        <v/>
      </c>
      <c r="X371" s="134" t="str">
        <f>IF(DATA2!X371="","",DATA2!X371)</f>
        <v/>
      </c>
      <c r="Y371" s="134" t="str">
        <f>IF(DATA2!Y371="","",DATA2!Y371)</f>
        <v/>
      </c>
      <c r="Z371" s="134" t="str">
        <f>IF(DATA2!Z371="","",DATA2!Z371)</f>
        <v/>
      </c>
      <c r="AA371" s="134" t="str">
        <f>IF(DATA2!AA371="","",DATA2!AA371)</f>
        <v/>
      </c>
      <c r="AB371" s="134" t="str">
        <f>IF(DATA2!AB371="","",DATA2!AB371)</f>
        <v/>
      </c>
      <c r="AC371" s="134" t="str">
        <f>IF(DATA2!AC371="","",DATA2!AC371)</f>
        <v/>
      </c>
      <c r="AD371" s="134" t="str">
        <f>IF(DATA2!AD371="","",DATA2!AD371)</f>
        <v/>
      </c>
      <c r="AE371" s="134" t="str">
        <f>IF(DATA2!AE371="","",DATA2!AE371)</f>
        <v/>
      </c>
      <c r="AF371" s="134" t="str">
        <f>IF(DATA2!AF371="","",DATA2!AF371)</f>
        <v/>
      </c>
      <c r="AG371" s="135" t="str">
        <f>IF(DATA2!AG371="","",DATA2!AG371)</f>
        <v/>
      </c>
      <c r="AH371" s="188">
        <f>COUNTIFS(DATA2!$C$3:$AG$3,0,DATA2!$C371:$AG371,"&lt;&gt;")</f>
        <v>0</v>
      </c>
      <c r="AI371" s="188">
        <f>COUNTIFS(DATA2!$C$3:$AG$3,"&gt;0",DATA2!$C371:$AG371,"&lt;&gt;")</f>
        <v>0</v>
      </c>
      <c r="AJ371" s="204">
        <f t="shared" ref="AJ371" si="597">COUNTIFS($C$3:$AG$3,"=0",C372:AG372,"&gt;0")+COUNTIFS($C$3:$AG$3,"=0",C373:AG373,"&gt;0")</f>
        <v>0</v>
      </c>
      <c r="AK371" s="206">
        <f t="shared" ref="AK371" si="598">COUNTIFS($C$3:$AG$3,"&lt;&gt;0",C372:AG372,"&gt;0")+COUNTIFS($C$3:$AG$3,"&lt;&gt;0",C373:AG373,"&gt;0")</f>
        <v>0</v>
      </c>
      <c r="AL371" s="204">
        <f t="shared" ref="AL371" si="599">COUNTIFS($C$3:$AG$3,"=0",C374:AG374,"&gt;0")+COUNTIFS($C$3:$AG$3,"=0",C375:AG375,"&gt;0")</f>
        <v>0</v>
      </c>
      <c r="AM371" s="206">
        <f t="shared" ref="AM371" si="600">COUNTIFS($C$3:$AG$3,"&lt;&gt;0",C374:AG374,"&gt;0")+COUNTIFS($C$3:$AG$3,"&lt;&gt;0",C375:AG375,"&gt;0")</f>
        <v>0</v>
      </c>
      <c r="AN371" s="200">
        <f t="shared" ref="AN371:AP371" si="601">COUNTIF($C371:$AG371,AN$5)</f>
        <v>0</v>
      </c>
      <c r="AO371" s="200">
        <f t="shared" si="601"/>
        <v>0</v>
      </c>
      <c r="AP371" s="200">
        <f t="shared" si="601"/>
        <v>0</v>
      </c>
      <c r="AQ371" s="200">
        <f t="shared" ref="AQ371" si="602">COUNTIF($C371:$AG371,AQ$5)+COUNTIF($C371:$AG371,"半振")*0.5</f>
        <v>0</v>
      </c>
      <c r="AR371" s="200">
        <f t="shared" ref="AR371" si="603">COUNTIF($C371:$AG371,AR$5)+COUNTIF($C371:$AG371,"半有")*0.5</f>
        <v>0</v>
      </c>
      <c r="AS371" s="200">
        <f t="shared" ref="AS371" si="604">COUNTIF($C371:$AG371,AS$5)+COUNTIF($C371:$AG371,"半欠")*0.5</f>
        <v>0</v>
      </c>
      <c r="AT371" s="200">
        <f t="shared" si="555"/>
        <v>0</v>
      </c>
      <c r="AU371" s="200">
        <f t="shared" si="555"/>
        <v>0</v>
      </c>
      <c r="AV371" s="200">
        <f t="shared" si="555"/>
        <v>0</v>
      </c>
      <c r="AW371" s="200">
        <f t="shared" si="555"/>
        <v>0</v>
      </c>
    </row>
    <row r="372" spans="1:49" ht="15" customHeight="1" x14ac:dyDescent="0.15">
      <c r="A372" s="202"/>
      <c r="B372" s="44" t="str">
        <f>IF(DATA2!A371="","",DATA2!B372)</f>
        <v/>
      </c>
      <c r="C372" s="123" t="str">
        <f>IF(DATA2!C372="","",DATA2!C372)</f>
        <v/>
      </c>
      <c r="D372" s="123" t="str">
        <f>IF(DATA2!D372="","",DATA2!D372)</f>
        <v/>
      </c>
      <c r="E372" s="123" t="str">
        <f>IF(DATA2!E372="","",DATA2!E372)</f>
        <v/>
      </c>
      <c r="F372" s="123" t="str">
        <f>IF(DATA2!F372="","",DATA2!F372)</f>
        <v/>
      </c>
      <c r="G372" s="123" t="str">
        <f>IF(DATA2!G372="","",DATA2!G372)</f>
        <v/>
      </c>
      <c r="H372" s="123" t="str">
        <f>IF(DATA2!H372="","",DATA2!H372)</f>
        <v/>
      </c>
      <c r="I372" s="123" t="str">
        <f>IF(DATA2!I372="","",DATA2!I372)</f>
        <v/>
      </c>
      <c r="J372" s="123" t="str">
        <f>IF(DATA2!J372="","",DATA2!J372)</f>
        <v/>
      </c>
      <c r="K372" s="123" t="str">
        <f>IF(DATA2!K372="","",DATA2!K372)</f>
        <v/>
      </c>
      <c r="L372" s="123" t="str">
        <f>IF(DATA2!L372="","",DATA2!L372)</f>
        <v/>
      </c>
      <c r="M372" s="123" t="str">
        <f>IF(DATA2!M372="","",DATA2!M372)</f>
        <v/>
      </c>
      <c r="N372" s="123" t="str">
        <f>IF(DATA2!N372="","",DATA2!N372)</f>
        <v/>
      </c>
      <c r="O372" s="123" t="str">
        <f>IF(DATA2!O372="","",DATA2!O372)</f>
        <v/>
      </c>
      <c r="P372" s="123" t="str">
        <f>IF(DATA2!P372="","",DATA2!P372)</f>
        <v/>
      </c>
      <c r="Q372" s="123" t="str">
        <f>IF(DATA2!Q372="","",DATA2!Q372)</f>
        <v/>
      </c>
      <c r="R372" s="123" t="str">
        <f>IF(DATA2!R372="","",DATA2!R372)</f>
        <v/>
      </c>
      <c r="S372" s="123" t="str">
        <f>IF(DATA2!S372="","",DATA2!S372)</f>
        <v/>
      </c>
      <c r="T372" s="123" t="str">
        <f>IF(DATA2!T372="","",DATA2!T372)</f>
        <v/>
      </c>
      <c r="U372" s="123" t="str">
        <f>IF(DATA2!U372="","",DATA2!U372)</f>
        <v/>
      </c>
      <c r="V372" s="123" t="str">
        <f>IF(DATA2!V372="","",DATA2!V372)</f>
        <v/>
      </c>
      <c r="W372" s="123" t="str">
        <f>IF(DATA2!W372="","",DATA2!W372)</f>
        <v/>
      </c>
      <c r="X372" s="123" t="str">
        <f>IF(DATA2!X372="","",DATA2!X372)</f>
        <v/>
      </c>
      <c r="Y372" s="123" t="str">
        <f>IF(DATA2!Y372="","",DATA2!Y372)</f>
        <v/>
      </c>
      <c r="Z372" s="123" t="str">
        <f>IF(DATA2!Z372="","",DATA2!Z372)</f>
        <v/>
      </c>
      <c r="AA372" s="123" t="str">
        <f>IF(DATA2!AA372="","",DATA2!AA372)</f>
        <v/>
      </c>
      <c r="AB372" s="123" t="str">
        <f>IF(DATA2!AB372="","",DATA2!AB372)</f>
        <v/>
      </c>
      <c r="AC372" s="123" t="str">
        <f>IF(DATA2!AC372="","",DATA2!AC372)</f>
        <v/>
      </c>
      <c r="AD372" s="123" t="str">
        <f>IF(DATA2!AD372="","",DATA2!AD372)</f>
        <v/>
      </c>
      <c r="AE372" s="123" t="str">
        <f>IF(DATA2!AE372="","",DATA2!AE372)</f>
        <v/>
      </c>
      <c r="AF372" s="123" t="str">
        <f>IF(DATA2!AF372="","",DATA2!AF372)</f>
        <v/>
      </c>
      <c r="AG372" s="124" t="str">
        <f>IF(DATA2!AG372="","",DATA2!AG372)</f>
        <v/>
      </c>
      <c r="AH372" s="129">
        <f t="shared" si="572"/>
        <v>0</v>
      </c>
      <c r="AI372" s="129">
        <f t="shared" si="546"/>
        <v>0</v>
      </c>
      <c r="AJ372" s="204"/>
      <c r="AK372" s="206"/>
      <c r="AL372" s="204"/>
      <c r="AM372" s="206"/>
      <c r="AN372" s="200"/>
      <c r="AO372" s="200"/>
      <c r="AP372" s="200"/>
      <c r="AQ372" s="200"/>
      <c r="AR372" s="200"/>
      <c r="AS372" s="200"/>
      <c r="AT372" s="200"/>
      <c r="AU372" s="200"/>
      <c r="AV372" s="200"/>
      <c r="AW372" s="200"/>
    </row>
    <row r="373" spans="1:49" ht="15" customHeight="1" x14ac:dyDescent="0.15">
      <c r="A373" s="202"/>
      <c r="B373" s="46" t="str">
        <f>IF(DATA2!A371="","",DATA2!B373)</f>
        <v/>
      </c>
      <c r="C373" s="125" t="str">
        <f>IF(DATA2!C373="","",DATA2!C373)</f>
        <v/>
      </c>
      <c r="D373" s="125" t="str">
        <f>IF(DATA2!D373="","",DATA2!D373)</f>
        <v/>
      </c>
      <c r="E373" s="125" t="str">
        <f>IF(DATA2!E373="","",DATA2!E373)</f>
        <v/>
      </c>
      <c r="F373" s="125" t="str">
        <f>IF(DATA2!F373="","",DATA2!F373)</f>
        <v/>
      </c>
      <c r="G373" s="125" t="str">
        <f>IF(DATA2!G373="","",DATA2!G373)</f>
        <v/>
      </c>
      <c r="H373" s="125" t="str">
        <f>IF(DATA2!H373="","",DATA2!H373)</f>
        <v/>
      </c>
      <c r="I373" s="125" t="str">
        <f>IF(DATA2!I373="","",DATA2!I373)</f>
        <v/>
      </c>
      <c r="J373" s="125" t="str">
        <f>IF(DATA2!J373="","",DATA2!J373)</f>
        <v/>
      </c>
      <c r="K373" s="125" t="str">
        <f>IF(DATA2!K373="","",DATA2!K373)</f>
        <v/>
      </c>
      <c r="L373" s="125" t="str">
        <f>IF(DATA2!L373="","",DATA2!L373)</f>
        <v/>
      </c>
      <c r="M373" s="125" t="str">
        <f>IF(DATA2!M373="","",DATA2!M373)</f>
        <v/>
      </c>
      <c r="N373" s="125" t="str">
        <f>IF(DATA2!N373="","",DATA2!N373)</f>
        <v/>
      </c>
      <c r="O373" s="125" t="str">
        <f>IF(DATA2!O373="","",DATA2!O373)</f>
        <v/>
      </c>
      <c r="P373" s="125" t="str">
        <f>IF(DATA2!P373="","",DATA2!P373)</f>
        <v/>
      </c>
      <c r="Q373" s="125" t="str">
        <f>IF(DATA2!Q373="","",DATA2!Q373)</f>
        <v/>
      </c>
      <c r="R373" s="125" t="str">
        <f>IF(DATA2!R373="","",DATA2!R373)</f>
        <v/>
      </c>
      <c r="S373" s="125" t="str">
        <f>IF(DATA2!S373="","",DATA2!S373)</f>
        <v/>
      </c>
      <c r="T373" s="125" t="str">
        <f>IF(DATA2!T373="","",DATA2!T373)</f>
        <v/>
      </c>
      <c r="U373" s="125" t="str">
        <f>IF(DATA2!U373="","",DATA2!U373)</f>
        <v/>
      </c>
      <c r="V373" s="125" t="str">
        <f>IF(DATA2!V373="","",DATA2!V373)</f>
        <v/>
      </c>
      <c r="W373" s="125" t="str">
        <f>IF(DATA2!W373="","",DATA2!W373)</f>
        <v/>
      </c>
      <c r="X373" s="125" t="str">
        <f>IF(DATA2!X373="","",DATA2!X373)</f>
        <v/>
      </c>
      <c r="Y373" s="125" t="str">
        <f>IF(DATA2!Y373="","",DATA2!Y373)</f>
        <v/>
      </c>
      <c r="Z373" s="125" t="str">
        <f>IF(DATA2!Z373="","",DATA2!Z373)</f>
        <v/>
      </c>
      <c r="AA373" s="125" t="str">
        <f>IF(DATA2!AA373="","",DATA2!AA373)</f>
        <v/>
      </c>
      <c r="AB373" s="125" t="str">
        <f>IF(DATA2!AB373="","",DATA2!AB373)</f>
        <v/>
      </c>
      <c r="AC373" s="125" t="str">
        <f>IF(DATA2!AC373="","",DATA2!AC373)</f>
        <v/>
      </c>
      <c r="AD373" s="125" t="str">
        <f>IF(DATA2!AD373="","",DATA2!AD373)</f>
        <v/>
      </c>
      <c r="AE373" s="125" t="str">
        <f>IF(DATA2!AE373="","",DATA2!AE373)</f>
        <v/>
      </c>
      <c r="AF373" s="125" t="str">
        <f>IF(DATA2!AF373="","",DATA2!AF373)</f>
        <v/>
      </c>
      <c r="AG373" s="126" t="str">
        <f>IF(DATA2!AG373="","",DATA2!AG373)</f>
        <v/>
      </c>
      <c r="AH373" s="130">
        <f t="shared" si="572"/>
        <v>0</v>
      </c>
      <c r="AI373" s="130">
        <f t="shared" si="546"/>
        <v>0</v>
      </c>
      <c r="AJ373" s="204"/>
      <c r="AK373" s="206"/>
      <c r="AL373" s="204"/>
      <c r="AM373" s="206"/>
      <c r="AN373" s="200"/>
      <c r="AO373" s="200"/>
      <c r="AP373" s="200"/>
      <c r="AQ373" s="200"/>
      <c r="AR373" s="200"/>
      <c r="AS373" s="200"/>
      <c r="AT373" s="200"/>
      <c r="AU373" s="200"/>
      <c r="AV373" s="200"/>
      <c r="AW373" s="200"/>
    </row>
    <row r="374" spans="1:49" ht="15" customHeight="1" x14ac:dyDescent="0.15">
      <c r="A374" s="202"/>
      <c r="B374" s="46" t="str">
        <f>IF(DATA2!A371="","",DATA2!B374)</f>
        <v/>
      </c>
      <c r="C374" s="125" t="str">
        <f>IF(DATA2!C374="","",DATA2!C374)</f>
        <v/>
      </c>
      <c r="D374" s="125" t="str">
        <f>IF(DATA2!D374="","",DATA2!D374)</f>
        <v/>
      </c>
      <c r="E374" s="125" t="str">
        <f>IF(DATA2!E374="","",DATA2!E374)</f>
        <v/>
      </c>
      <c r="F374" s="125" t="str">
        <f>IF(DATA2!F374="","",DATA2!F374)</f>
        <v/>
      </c>
      <c r="G374" s="125" t="str">
        <f>IF(DATA2!G374="","",DATA2!G374)</f>
        <v/>
      </c>
      <c r="H374" s="125" t="str">
        <f>IF(DATA2!H374="","",DATA2!H374)</f>
        <v/>
      </c>
      <c r="I374" s="125" t="str">
        <f>IF(DATA2!I374="","",DATA2!I374)</f>
        <v/>
      </c>
      <c r="J374" s="125" t="str">
        <f>IF(DATA2!J374="","",DATA2!J374)</f>
        <v/>
      </c>
      <c r="K374" s="125" t="str">
        <f>IF(DATA2!K374="","",DATA2!K374)</f>
        <v/>
      </c>
      <c r="L374" s="125" t="str">
        <f>IF(DATA2!L374="","",DATA2!L374)</f>
        <v/>
      </c>
      <c r="M374" s="125" t="str">
        <f>IF(DATA2!M374="","",DATA2!M374)</f>
        <v/>
      </c>
      <c r="N374" s="125" t="str">
        <f>IF(DATA2!N374="","",DATA2!N374)</f>
        <v/>
      </c>
      <c r="O374" s="125" t="str">
        <f>IF(DATA2!O374="","",DATA2!O374)</f>
        <v/>
      </c>
      <c r="P374" s="125" t="str">
        <f>IF(DATA2!P374="","",DATA2!P374)</f>
        <v/>
      </c>
      <c r="Q374" s="125" t="str">
        <f>IF(DATA2!Q374="","",DATA2!Q374)</f>
        <v/>
      </c>
      <c r="R374" s="125" t="str">
        <f>IF(DATA2!R374="","",DATA2!R374)</f>
        <v/>
      </c>
      <c r="S374" s="125" t="str">
        <f>IF(DATA2!S374="","",DATA2!S374)</f>
        <v/>
      </c>
      <c r="T374" s="125" t="str">
        <f>IF(DATA2!T374="","",DATA2!T374)</f>
        <v/>
      </c>
      <c r="U374" s="125" t="str">
        <f>IF(DATA2!U374="","",DATA2!U374)</f>
        <v/>
      </c>
      <c r="V374" s="125" t="str">
        <f>IF(DATA2!V374="","",DATA2!V374)</f>
        <v/>
      </c>
      <c r="W374" s="125" t="str">
        <f>IF(DATA2!W374="","",DATA2!W374)</f>
        <v/>
      </c>
      <c r="X374" s="125" t="str">
        <f>IF(DATA2!X374="","",DATA2!X374)</f>
        <v/>
      </c>
      <c r="Y374" s="125" t="str">
        <f>IF(DATA2!Y374="","",DATA2!Y374)</f>
        <v/>
      </c>
      <c r="Z374" s="125" t="str">
        <f>IF(DATA2!Z374="","",DATA2!Z374)</f>
        <v/>
      </c>
      <c r="AA374" s="125" t="str">
        <f>IF(DATA2!AA374="","",DATA2!AA374)</f>
        <v/>
      </c>
      <c r="AB374" s="125" t="str">
        <f>IF(DATA2!AB374="","",DATA2!AB374)</f>
        <v/>
      </c>
      <c r="AC374" s="125" t="str">
        <f>IF(DATA2!AC374="","",DATA2!AC374)</f>
        <v/>
      </c>
      <c r="AD374" s="125" t="str">
        <f>IF(DATA2!AD374="","",DATA2!AD374)</f>
        <v/>
      </c>
      <c r="AE374" s="125" t="str">
        <f>IF(DATA2!AE374="","",DATA2!AE374)</f>
        <v/>
      </c>
      <c r="AF374" s="125" t="str">
        <f>IF(DATA2!AF374="","",DATA2!AF374)</f>
        <v/>
      </c>
      <c r="AG374" s="126" t="str">
        <f>IF(DATA2!AG374="","",DATA2!AG374)</f>
        <v/>
      </c>
      <c r="AH374" s="131">
        <f t="shared" si="572"/>
        <v>0</v>
      </c>
      <c r="AI374" s="130">
        <f t="shared" si="546"/>
        <v>0</v>
      </c>
      <c r="AJ374" s="204"/>
      <c r="AK374" s="206"/>
      <c r="AL374" s="204"/>
      <c r="AM374" s="206"/>
      <c r="AN374" s="200"/>
      <c r="AO374" s="200"/>
      <c r="AP374" s="200"/>
      <c r="AQ374" s="200"/>
      <c r="AR374" s="200"/>
      <c r="AS374" s="200"/>
      <c r="AT374" s="200"/>
      <c r="AU374" s="200"/>
      <c r="AV374" s="200"/>
      <c r="AW374" s="200"/>
    </row>
    <row r="375" spans="1:49" ht="15" customHeight="1" x14ac:dyDescent="0.15">
      <c r="A375" s="203"/>
      <c r="B375" s="74" t="str">
        <f>IF(DATA2!A371="","",DATA2!B375)</f>
        <v/>
      </c>
      <c r="C375" s="127" t="str">
        <f>IF(DATA2!C375="","",DATA2!C375)</f>
        <v/>
      </c>
      <c r="D375" s="127" t="str">
        <f>IF(DATA2!D375="","",DATA2!D375)</f>
        <v/>
      </c>
      <c r="E375" s="127" t="str">
        <f>IF(DATA2!E375="","",DATA2!E375)</f>
        <v/>
      </c>
      <c r="F375" s="127" t="str">
        <f>IF(DATA2!F375="","",DATA2!F375)</f>
        <v/>
      </c>
      <c r="G375" s="127" t="str">
        <f>IF(DATA2!G375="","",DATA2!G375)</f>
        <v/>
      </c>
      <c r="H375" s="127" t="str">
        <f>IF(DATA2!H375="","",DATA2!H375)</f>
        <v/>
      </c>
      <c r="I375" s="127" t="str">
        <f>IF(DATA2!I375="","",DATA2!I375)</f>
        <v/>
      </c>
      <c r="J375" s="127" t="str">
        <f>IF(DATA2!J375="","",DATA2!J375)</f>
        <v/>
      </c>
      <c r="K375" s="127" t="str">
        <f>IF(DATA2!K375="","",DATA2!K375)</f>
        <v/>
      </c>
      <c r="L375" s="127" t="str">
        <f>IF(DATA2!L375="","",DATA2!L375)</f>
        <v/>
      </c>
      <c r="M375" s="127" t="str">
        <f>IF(DATA2!M375="","",DATA2!M375)</f>
        <v/>
      </c>
      <c r="N375" s="127" t="str">
        <f>IF(DATA2!N375="","",DATA2!N375)</f>
        <v/>
      </c>
      <c r="O375" s="127" t="str">
        <f>IF(DATA2!O375="","",DATA2!O375)</f>
        <v/>
      </c>
      <c r="P375" s="127" t="str">
        <f>IF(DATA2!P375="","",DATA2!P375)</f>
        <v/>
      </c>
      <c r="Q375" s="127" t="str">
        <f>IF(DATA2!Q375="","",DATA2!Q375)</f>
        <v/>
      </c>
      <c r="R375" s="127" t="str">
        <f>IF(DATA2!R375="","",DATA2!R375)</f>
        <v/>
      </c>
      <c r="S375" s="127" t="str">
        <f>IF(DATA2!S375="","",DATA2!S375)</f>
        <v/>
      </c>
      <c r="T375" s="127" t="str">
        <f>IF(DATA2!T375="","",DATA2!T375)</f>
        <v/>
      </c>
      <c r="U375" s="127" t="str">
        <f>IF(DATA2!U375="","",DATA2!U375)</f>
        <v/>
      </c>
      <c r="V375" s="127" t="str">
        <f>IF(DATA2!V375="","",DATA2!V375)</f>
        <v/>
      </c>
      <c r="W375" s="127" t="str">
        <f>IF(DATA2!W375="","",DATA2!W375)</f>
        <v/>
      </c>
      <c r="X375" s="127" t="str">
        <f>IF(DATA2!X375="","",DATA2!X375)</f>
        <v/>
      </c>
      <c r="Y375" s="127" t="str">
        <f>IF(DATA2!Y375="","",DATA2!Y375)</f>
        <v/>
      </c>
      <c r="Z375" s="127" t="str">
        <f>IF(DATA2!Z375="","",DATA2!Z375)</f>
        <v/>
      </c>
      <c r="AA375" s="127" t="str">
        <f>IF(DATA2!AA375="","",DATA2!AA375)</f>
        <v/>
      </c>
      <c r="AB375" s="127" t="str">
        <f>IF(DATA2!AB375="","",DATA2!AB375)</f>
        <v/>
      </c>
      <c r="AC375" s="127" t="str">
        <f>IF(DATA2!AC375="","",DATA2!AC375)</f>
        <v/>
      </c>
      <c r="AD375" s="127" t="str">
        <f>IF(DATA2!AD375="","",DATA2!AD375)</f>
        <v/>
      </c>
      <c r="AE375" s="127" t="str">
        <f>IF(DATA2!AE375="","",DATA2!AE375)</f>
        <v/>
      </c>
      <c r="AF375" s="127" t="str">
        <f>IF(DATA2!AF375="","",DATA2!AF375)</f>
        <v/>
      </c>
      <c r="AG375" s="128" t="str">
        <f>IF(DATA2!AG375="","",DATA2!AG375)</f>
        <v/>
      </c>
      <c r="AH375" s="132">
        <f t="shared" si="572"/>
        <v>0</v>
      </c>
      <c r="AI375" s="133">
        <f t="shared" si="546"/>
        <v>0</v>
      </c>
      <c r="AJ375" s="205"/>
      <c r="AK375" s="207"/>
      <c r="AL375" s="205"/>
      <c r="AM375" s="207"/>
      <c r="AN375" s="201"/>
      <c r="AO375" s="201"/>
      <c r="AP375" s="201"/>
      <c r="AQ375" s="201"/>
      <c r="AR375" s="201"/>
      <c r="AS375" s="201"/>
      <c r="AT375" s="201"/>
      <c r="AU375" s="201"/>
      <c r="AV375" s="201"/>
      <c r="AW375" s="201"/>
    </row>
    <row r="376" spans="1:49" ht="15" customHeight="1" x14ac:dyDescent="0.15">
      <c r="A376" s="202" t="str">
        <f>IF(DATA2!A376="","",DATA2!A376)</f>
        <v/>
      </c>
      <c r="B376" s="11" t="str">
        <f>IF(DATA2!A376="","",DATA2!B376)</f>
        <v/>
      </c>
      <c r="C376" s="134" t="str">
        <f>IF(DATA2!C376="","",DATA2!C376)</f>
        <v/>
      </c>
      <c r="D376" s="134" t="str">
        <f>IF(DATA2!D376="","",DATA2!D376)</f>
        <v/>
      </c>
      <c r="E376" s="134" t="str">
        <f>IF(DATA2!E376="","",DATA2!E376)</f>
        <v/>
      </c>
      <c r="F376" s="134" t="str">
        <f>IF(DATA2!F376="","",DATA2!F376)</f>
        <v/>
      </c>
      <c r="G376" s="134" t="str">
        <f>IF(DATA2!G376="","",DATA2!G376)</f>
        <v/>
      </c>
      <c r="H376" s="134" t="str">
        <f>IF(DATA2!H376="","",DATA2!H376)</f>
        <v/>
      </c>
      <c r="I376" s="134" t="str">
        <f>IF(DATA2!I376="","",DATA2!I376)</f>
        <v/>
      </c>
      <c r="J376" s="134" t="str">
        <f>IF(DATA2!J376="","",DATA2!J376)</f>
        <v/>
      </c>
      <c r="K376" s="134" t="str">
        <f>IF(DATA2!K376="","",DATA2!K376)</f>
        <v/>
      </c>
      <c r="L376" s="134" t="str">
        <f>IF(DATA2!L376="","",DATA2!L376)</f>
        <v/>
      </c>
      <c r="M376" s="134" t="str">
        <f>IF(DATA2!M376="","",DATA2!M376)</f>
        <v/>
      </c>
      <c r="N376" s="134" t="str">
        <f>IF(DATA2!N376="","",DATA2!N376)</f>
        <v/>
      </c>
      <c r="O376" s="134" t="str">
        <f>IF(DATA2!O376="","",DATA2!O376)</f>
        <v/>
      </c>
      <c r="P376" s="134" t="str">
        <f>IF(DATA2!P376="","",DATA2!P376)</f>
        <v/>
      </c>
      <c r="Q376" s="134" t="str">
        <f>IF(DATA2!Q376="","",DATA2!Q376)</f>
        <v/>
      </c>
      <c r="R376" s="134" t="str">
        <f>IF(DATA2!R376="","",DATA2!R376)</f>
        <v/>
      </c>
      <c r="S376" s="134" t="str">
        <f>IF(DATA2!S376="","",DATA2!S376)</f>
        <v/>
      </c>
      <c r="T376" s="134" t="str">
        <f>IF(DATA2!T376="","",DATA2!T376)</f>
        <v/>
      </c>
      <c r="U376" s="134" t="str">
        <f>IF(DATA2!U376="","",DATA2!U376)</f>
        <v/>
      </c>
      <c r="V376" s="134" t="str">
        <f>IF(DATA2!V376="","",DATA2!V376)</f>
        <v/>
      </c>
      <c r="W376" s="134" t="str">
        <f>IF(DATA2!W376="","",DATA2!W376)</f>
        <v/>
      </c>
      <c r="X376" s="134" t="str">
        <f>IF(DATA2!X376="","",DATA2!X376)</f>
        <v/>
      </c>
      <c r="Y376" s="134" t="str">
        <f>IF(DATA2!Y376="","",DATA2!Y376)</f>
        <v/>
      </c>
      <c r="Z376" s="134" t="str">
        <f>IF(DATA2!Z376="","",DATA2!Z376)</f>
        <v/>
      </c>
      <c r="AA376" s="134" t="str">
        <f>IF(DATA2!AA376="","",DATA2!AA376)</f>
        <v/>
      </c>
      <c r="AB376" s="134" t="str">
        <f>IF(DATA2!AB376="","",DATA2!AB376)</f>
        <v/>
      </c>
      <c r="AC376" s="134" t="str">
        <f>IF(DATA2!AC376="","",DATA2!AC376)</f>
        <v/>
      </c>
      <c r="AD376" s="134" t="str">
        <f>IF(DATA2!AD376="","",DATA2!AD376)</f>
        <v/>
      </c>
      <c r="AE376" s="134" t="str">
        <f>IF(DATA2!AE376="","",DATA2!AE376)</f>
        <v/>
      </c>
      <c r="AF376" s="134" t="str">
        <f>IF(DATA2!AF376="","",DATA2!AF376)</f>
        <v/>
      </c>
      <c r="AG376" s="135" t="str">
        <f>IF(DATA2!AG376="","",DATA2!AG376)</f>
        <v/>
      </c>
      <c r="AH376" s="188">
        <f>COUNTIFS(DATA2!$C$3:$AG$3,0,DATA2!$C376:$AG376,"&lt;&gt;")</f>
        <v>0</v>
      </c>
      <c r="AI376" s="188">
        <f>COUNTIFS(DATA2!$C$3:$AG$3,"&gt;0",DATA2!$C376:$AG376,"&lt;&gt;")</f>
        <v>0</v>
      </c>
      <c r="AJ376" s="204">
        <f t="shared" ref="AJ376" si="605">COUNTIFS($C$3:$AG$3,"=0",C377:AG377,"&gt;0")+COUNTIFS($C$3:$AG$3,"=0",C378:AG378,"&gt;0")</f>
        <v>0</v>
      </c>
      <c r="AK376" s="206">
        <f t="shared" ref="AK376" si="606">COUNTIFS($C$3:$AG$3,"&lt;&gt;0",C377:AG377,"&gt;0")+COUNTIFS($C$3:$AG$3,"&lt;&gt;0",C378:AG378,"&gt;0")</f>
        <v>0</v>
      </c>
      <c r="AL376" s="204">
        <f t="shared" ref="AL376" si="607">COUNTIFS($C$3:$AG$3,"=0",C379:AG379,"&gt;0")+COUNTIFS($C$3:$AG$3,"=0",C380:AG380,"&gt;0")</f>
        <v>0</v>
      </c>
      <c r="AM376" s="206">
        <f t="shared" ref="AM376" si="608">COUNTIFS($C$3:$AG$3,"&lt;&gt;0",C379:AG379,"&gt;0")+COUNTIFS($C$3:$AG$3,"&lt;&gt;0",C380:AG380,"&gt;0")</f>
        <v>0</v>
      </c>
      <c r="AN376" s="200">
        <f t="shared" ref="AN376:AP376" si="609">COUNTIF($C376:$AG376,AN$5)</f>
        <v>0</v>
      </c>
      <c r="AO376" s="200">
        <f t="shared" si="609"/>
        <v>0</v>
      </c>
      <c r="AP376" s="200">
        <f t="shared" si="609"/>
        <v>0</v>
      </c>
      <c r="AQ376" s="200">
        <f t="shared" ref="AQ376" si="610">COUNTIF($C376:$AG376,AQ$5)+COUNTIF($C376:$AG376,"半振")*0.5</f>
        <v>0</v>
      </c>
      <c r="AR376" s="200">
        <f t="shared" ref="AR376" si="611">COUNTIF($C376:$AG376,AR$5)+COUNTIF($C376:$AG376,"半有")*0.5</f>
        <v>0</v>
      </c>
      <c r="AS376" s="200">
        <f t="shared" ref="AS376" si="612">COUNTIF($C376:$AG376,AS$5)+COUNTIF($C376:$AG376,"半欠")*0.5</f>
        <v>0</v>
      </c>
      <c r="AT376" s="200">
        <f t="shared" si="555"/>
        <v>0</v>
      </c>
      <c r="AU376" s="200">
        <f t="shared" si="555"/>
        <v>0</v>
      </c>
      <c r="AV376" s="200">
        <f t="shared" si="555"/>
        <v>0</v>
      </c>
      <c r="AW376" s="200">
        <f t="shared" si="555"/>
        <v>0</v>
      </c>
    </row>
    <row r="377" spans="1:49" ht="15" customHeight="1" x14ac:dyDescent="0.15">
      <c r="A377" s="202"/>
      <c r="B377" s="44" t="str">
        <f>IF(DATA2!A376="","",DATA2!B377)</f>
        <v/>
      </c>
      <c r="C377" s="123" t="str">
        <f>IF(DATA2!C377="","",DATA2!C377)</f>
        <v/>
      </c>
      <c r="D377" s="123" t="str">
        <f>IF(DATA2!D377="","",DATA2!D377)</f>
        <v/>
      </c>
      <c r="E377" s="123" t="str">
        <f>IF(DATA2!E377="","",DATA2!E377)</f>
        <v/>
      </c>
      <c r="F377" s="123" t="str">
        <f>IF(DATA2!F377="","",DATA2!F377)</f>
        <v/>
      </c>
      <c r="G377" s="123" t="str">
        <f>IF(DATA2!G377="","",DATA2!G377)</f>
        <v/>
      </c>
      <c r="H377" s="123" t="str">
        <f>IF(DATA2!H377="","",DATA2!H377)</f>
        <v/>
      </c>
      <c r="I377" s="123" t="str">
        <f>IF(DATA2!I377="","",DATA2!I377)</f>
        <v/>
      </c>
      <c r="J377" s="123" t="str">
        <f>IF(DATA2!J377="","",DATA2!J377)</f>
        <v/>
      </c>
      <c r="K377" s="123" t="str">
        <f>IF(DATA2!K377="","",DATA2!K377)</f>
        <v/>
      </c>
      <c r="L377" s="123" t="str">
        <f>IF(DATA2!L377="","",DATA2!L377)</f>
        <v/>
      </c>
      <c r="M377" s="123" t="str">
        <f>IF(DATA2!M377="","",DATA2!M377)</f>
        <v/>
      </c>
      <c r="N377" s="123" t="str">
        <f>IF(DATA2!N377="","",DATA2!N377)</f>
        <v/>
      </c>
      <c r="O377" s="123" t="str">
        <f>IF(DATA2!O377="","",DATA2!O377)</f>
        <v/>
      </c>
      <c r="P377" s="123" t="str">
        <f>IF(DATA2!P377="","",DATA2!P377)</f>
        <v/>
      </c>
      <c r="Q377" s="123" t="str">
        <f>IF(DATA2!Q377="","",DATA2!Q377)</f>
        <v/>
      </c>
      <c r="R377" s="123" t="str">
        <f>IF(DATA2!R377="","",DATA2!R377)</f>
        <v/>
      </c>
      <c r="S377" s="123" t="str">
        <f>IF(DATA2!S377="","",DATA2!S377)</f>
        <v/>
      </c>
      <c r="T377" s="123" t="str">
        <f>IF(DATA2!T377="","",DATA2!T377)</f>
        <v/>
      </c>
      <c r="U377" s="123" t="str">
        <f>IF(DATA2!U377="","",DATA2!U377)</f>
        <v/>
      </c>
      <c r="V377" s="123" t="str">
        <f>IF(DATA2!V377="","",DATA2!V377)</f>
        <v/>
      </c>
      <c r="W377" s="123" t="str">
        <f>IF(DATA2!W377="","",DATA2!W377)</f>
        <v/>
      </c>
      <c r="X377" s="123" t="str">
        <f>IF(DATA2!X377="","",DATA2!X377)</f>
        <v/>
      </c>
      <c r="Y377" s="123" t="str">
        <f>IF(DATA2!Y377="","",DATA2!Y377)</f>
        <v/>
      </c>
      <c r="Z377" s="123" t="str">
        <f>IF(DATA2!Z377="","",DATA2!Z377)</f>
        <v/>
      </c>
      <c r="AA377" s="123" t="str">
        <f>IF(DATA2!AA377="","",DATA2!AA377)</f>
        <v/>
      </c>
      <c r="AB377" s="123" t="str">
        <f>IF(DATA2!AB377="","",DATA2!AB377)</f>
        <v/>
      </c>
      <c r="AC377" s="123" t="str">
        <f>IF(DATA2!AC377="","",DATA2!AC377)</f>
        <v/>
      </c>
      <c r="AD377" s="123" t="str">
        <f>IF(DATA2!AD377="","",DATA2!AD377)</f>
        <v/>
      </c>
      <c r="AE377" s="123" t="str">
        <f>IF(DATA2!AE377="","",DATA2!AE377)</f>
        <v/>
      </c>
      <c r="AF377" s="123" t="str">
        <f>IF(DATA2!AF377="","",DATA2!AF377)</f>
        <v/>
      </c>
      <c r="AG377" s="124" t="str">
        <f>IF(DATA2!AG377="","",DATA2!AG377)</f>
        <v/>
      </c>
      <c r="AH377" s="129">
        <f t="shared" si="572"/>
        <v>0</v>
      </c>
      <c r="AI377" s="129">
        <f t="shared" si="546"/>
        <v>0</v>
      </c>
      <c r="AJ377" s="204"/>
      <c r="AK377" s="206"/>
      <c r="AL377" s="204"/>
      <c r="AM377" s="206"/>
      <c r="AN377" s="200"/>
      <c r="AO377" s="200"/>
      <c r="AP377" s="200"/>
      <c r="AQ377" s="200"/>
      <c r="AR377" s="200"/>
      <c r="AS377" s="200"/>
      <c r="AT377" s="200"/>
      <c r="AU377" s="200"/>
      <c r="AV377" s="200"/>
      <c r="AW377" s="200"/>
    </row>
    <row r="378" spans="1:49" ht="15" customHeight="1" x14ac:dyDescent="0.15">
      <c r="A378" s="202"/>
      <c r="B378" s="46" t="str">
        <f>IF(DATA2!A376="","",DATA2!B378)</f>
        <v/>
      </c>
      <c r="C378" s="125" t="str">
        <f>IF(DATA2!C378="","",DATA2!C378)</f>
        <v/>
      </c>
      <c r="D378" s="125" t="str">
        <f>IF(DATA2!D378="","",DATA2!D378)</f>
        <v/>
      </c>
      <c r="E378" s="125" t="str">
        <f>IF(DATA2!E378="","",DATA2!E378)</f>
        <v/>
      </c>
      <c r="F378" s="125" t="str">
        <f>IF(DATA2!F378="","",DATA2!F378)</f>
        <v/>
      </c>
      <c r="G378" s="125" t="str">
        <f>IF(DATA2!G378="","",DATA2!G378)</f>
        <v/>
      </c>
      <c r="H378" s="125" t="str">
        <f>IF(DATA2!H378="","",DATA2!H378)</f>
        <v/>
      </c>
      <c r="I378" s="125" t="str">
        <f>IF(DATA2!I378="","",DATA2!I378)</f>
        <v/>
      </c>
      <c r="J378" s="125" t="str">
        <f>IF(DATA2!J378="","",DATA2!J378)</f>
        <v/>
      </c>
      <c r="K378" s="125" t="str">
        <f>IF(DATA2!K378="","",DATA2!K378)</f>
        <v/>
      </c>
      <c r="L378" s="125" t="str">
        <f>IF(DATA2!L378="","",DATA2!L378)</f>
        <v/>
      </c>
      <c r="M378" s="125" t="str">
        <f>IF(DATA2!M378="","",DATA2!M378)</f>
        <v/>
      </c>
      <c r="N378" s="125" t="str">
        <f>IF(DATA2!N378="","",DATA2!N378)</f>
        <v/>
      </c>
      <c r="O378" s="125" t="str">
        <f>IF(DATA2!O378="","",DATA2!O378)</f>
        <v/>
      </c>
      <c r="P378" s="125" t="str">
        <f>IF(DATA2!P378="","",DATA2!P378)</f>
        <v/>
      </c>
      <c r="Q378" s="125" t="str">
        <f>IF(DATA2!Q378="","",DATA2!Q378)</f>
        <v/>
      </c>
      <c r="R378" s="125" t="str">
        <f>IF(DATA2!R378="","",DATA2!R378)</f>
        <v/>
      </c>
      <c r="S378" s="125" t="str">
        <f>IF(DATA2!S378="","",DATA2!S378)</f>
        <v/>
      </c>
      <c r="T378" s="125" t="str">
        <f>IF(DATA2!T378="","",DATA2!T378)</f>
        <v/>
      </c>
      <c r="U378" s="125" t="str">
        <f>IF(DATA2!U378="","",DATA2!U378)</f>
        <v/>
      </c>
      <c r="V378" s="125" t="str">
        <f>IF(DATA2!V378="","",DATA2!V378)</f>
        <v/>
      </c>
      <c r="W378" s="125" t="str">
        <f>IF(DATA2!W378="","",DATA2!W378)</f>
        <v/>
      </c>
      <c r="X378" s="125" t="str">
        <f>IF(DATA2!X378="","",DATA2!X378)</f>
        <v/>
      </c>
      <c r="Y378" s="125" t="str">
        <f>IF(DATA2!Y378="","",DATA2!Y378)</f>
        <v/>
      </c>
      <c r="Z378" s="125" t="str">
        <f>IF(DATA2!Z378="","",DATA2!Z378)</f>
        <v/>
      </c>
      <c r="AA378" s="125" t="str">
        <f>IF(DATA2!AA378="","",DATA2!AA378)</f>
        <v/>
      </c>
      <c r="AB378" s="125" t="str">
        <f>IF(DATA2!AB378="","",DATA2!AB378)</f>
        <v/>
      </c>
      <c r="AC378" s="125" t="str">
        <f>IF(DATA2!AC378="","",DATA2!AC378)</f>
        <v/>
      </c>
      <c r="AD378" s="125" t="str">
        <f>IF(DATA2!AD378="","",DATA2!AD378)</f>
        <v/>
      </c>
      <c r="AE378" s="125" t="str">
        <f>IF(DATA2!AE378="","",DATA2!AE378)</f>
        <v/>
      </c>
      <c r="AF378" s="125" t="str">
        <f>IF(DATA2!AF378="","",DATA2!AF378)</f>
        <v/>
      </c>
      <c r="AG378" s="126" t="str">
        <f>IF(DATA2!AG378="","",DATA2!AG378)</f>
        <v/>
      </c>
      <c r="AH378" s="130">
        <f t="shared" si="572"/>
        <v>0</v>
      </c>
      <c r="AI378" s="130">
        <f t="shared" si="546"/>
        <v>0</v>
      </c>
      <c r="AJ378" s="204"/>
      <c r="AK378" s="206"/>
      <c r="AL378" s="204"/>
      <c r="AM378" s="206"/>
      <c r="AN378" s="200"/>
      <c r="AO378" s="200"/>
      <c r="AP378" s="200"/>
      <c r="AQ378" s="200"/>
      <c r="AR378" s="200"/>
      <c r="AS378" s="200"/>
      <c r="AT378" s="200"/>
      <c r="AU378" s="200"/>
      <c r="AV378" s="200"/>
      <c r="AW378" s="200"/>
    </row>
    <row r="379" spans="1:49" ht="15" customHeight="1" x14ac:dyDescent="0.15">
      <c r="A379" s="202"/>
      <c r="B379" s="46" t="str">
        <f>IF(DATA2!A376="","",DATA2!B379)</f>
        <v/>
      </c>
      <c r="C379" s="125" t="str">
        <f>IF(DATA2!C379="","",DATA2!C379)</f>
        <v/>
      </c>
      <c r="D379" s="125" t="str">
        <f>IF(DATA2!D379="","",DATA2!D379)</f>
        <v/>
      </c>
      <c r="E379" s="125" t="str">
        <f>IF(DATA2!E379="","",DATA2!E379)</f>
        <v/>
      </c>
      <c r="F379" s="125" t="str">
        <f>IF(DATA2!F379="","",DATA2!F379)</f>
        <v/>
      </c>
      <c r="G379" s="125" t="str">
        <f>IF(DATA2!G379="","",DATA2!G379)</f>
        <v/>
      </c>
      <c r="H379" s="125" t="str">
        <f>IF(DATA2!H379="","",DATA2!H379)</f>
        <v/>
      </c>
      <c r="I379" s="125" t="str">
        <f>IF(DATA2!I379="","",DATA2!I379)</f>
        <v/>
      </c>
      <c r="J379" s="125" t="str">
        <f>IF(DATA2!J379="","",DATA2!J379)</f>
        <v/>
      </c>
      <c r="K379" s="125" t="str">
        <f>IF(DATA2!K379="","",DATA2!K379)</f>
        <v/>
      </c>
      <c r="L379" s="125" t="str">
        <f>IF(DATA2!L379="","",DATA2!L379)</f>
        <v/>
      </c>
      <c r="M379" s="125" t="str">
        <f>IF(DATA2!M379="","",DATA2!M379)</f>
        <v/>
      </c>
      <c r="N379" s="125" t="str">
        <f>IF(DATA2!N379="","",DATA2!N379)</f>
        <v/>
      </c>
      <c r="O379" s="125" t="str">
        <f>IF(DATA2!O379="","",DATA2!O379)</f>
        <v/>
      </c>
      <c r="P379" s="125" t="str">
        <f>IF(DATA2!P379="","",DATA2!P379)</f>
        <v/>
      </c>
      <c r="Q379" s="125" t="str">
        <f>IF(DATA2!Q379="","",DATA2!Q379)</f>
        <v/>
      </c>
      <c r="R379" s="125" t="str">
        <f>IF(DATA2!R379="","",DATA2!R379)</f>
        <v/>
      </c>
      <c r="S379" s="125" t="str">
        <f>IF(DATA2!S379="","",DATA2!S379)</f>
        <v/>
      </c>
      <c r="T379" s="125" t="str">
        <f>IF(DATA2!T379="","",DATA2!T379)</f>
        <v/>
      </c>
      <c r="U379" s="125" t="str">
        <f>IF(DATA2!U379="","",DATA2!U379)</f>
        <v/>
      </c>
      <c r="V379" s="125" t="str">
        <f>IF(DATA2!V379="","",DATA2!V379)</f>
        <v/>
      </c>
      <c r="W379" s="125" t="str">
        <f>IF(DATA2!W379="","",DATA2!W379)</f>
        <v/>
      </c>
      <c r="X379" s="125" t="str">
        <f>IF(DATA2!X379="","",DATA2!X379)</f>
        <v/>
      </c>
      <c r="Y379" s="125" t="str">
        <f>IF(DATA2!Y379="","",DATA2!Y379)</f>
        <v/>
      </c>
      <c r="Z379" s="125" t="str">
        <f>IF(DATA2!Z379="","",DATA2!Z379)</f>
        <v/>
      </c>
      <c r="AA379" s="125" t="str">
        <f>IF(DATA2!AA379="","",DATA2!AA379)</f>
        <v/>
      </c>
      <c r="AB379" s="125" t="str">
        <f>IF(DATA2!AB379="","",DATA2!AB379)</f>
        <v/>
      </c>
      <c r="AC379" s="125" t="str">
        <f>IF(DATA2!AC379="","",DATA2!AC379)</f>
        <v/>
      </c>
      <c r="AD379" s="125" t="str">
        <f>IF(DATA2!AD379="","",DATA2!AD379)</f>
        <v/>
      </c>
      <c r="AE379" s="125" t="str">
        <f>IF(DATA2!AE379="","",DATA2!AE379)</f>
        <v/>
      </c>
      <c r="AF379" s="125" t="str">
        <f>IF(DATA2!AF379="","",DATA2!AF379)</f>
        <v/>
      </c>
      <c r="AG379" s="126" t="str">
        <f>IF(DATA2!AG379="","",DATA2!AG379)</f>
        <v/>
      </c>
      <c r="AH379" s="131">
        <f t="shared" si="572"/>
        <v>0</v>
      </c>
      <c r="AI379" s="130">
        <f t="shared" si="546"/>
        <v>0</v>
      </c>
      <c r="AJ379" s="204"/>
      <c r="AK379" s="206"/>
      <c r="AL379" s="204"/>
      <c r="AM379" s="206"/>
      <c r="AN379" s="200"/>
      <c r="AO379" s="200"/>
      <c r="AP379" s="200"/>
      <c r="AQ379" s="200"/>
      <c r="AR379" s="200"/>
      <c r="AS379" s="200"/>
      <c r="AT379" s="200"/>
      <c r="AU379" s="200"/>
      <c r="AV379" s="200"/>
      <c r="AW379" s="200"/>
    </row>
    <row r="380" spans="1:49" ht="15" customHeight="1" x14ac:dyDescent="0.15">
      <c r="A380" s="203"/>
      <c r="B380" s="74" t="str">
        <f>IF(DATA2!A376="","",DATA2!B380)</f>
        <v/>
      </c>
      <c r="C380" s="127" t="str">
        <f>IF(DATA2!C380="","",DATA2!C380)</f>
        <v/>
      </c>
      <c r="D380" s="127" t="str">
        <f>IF(DATA2!D380="","",DATA2!D380)</f>
        <v/>
      </c>
      <c r="E380" s="127" t="str">
        <f>IF(DATA2!E380="","",DATA2!E380)</f>
        <v/>
      </c>
      <c r="F380" s="127" t="str">
        <f>IF(DATA2!F380="","",DATA2!F380)</f>
        <v/>
      </c>
      <c r="G380" s="127" t="str">
        <f>IF(DATA2!G380="","",DATA2!G380)</f>
        <v/>
      </c>
      <c r="H380" s="127" t="str">
        <f>IF(DATA2!H380="","",DATA2!H380)</f>
        <v/>
      </c>
      <c r="I380" s="127" t="str">
        <f>IF(DATA2!I380="","",DATA2!I380)</f>
        <v/>
      </c>
      <c r="J380" s="127" t="str">
        <f>IF(DATA2!J380="","",DATA2!J380)</f>
        <v/>
      </c>
      <c r="K380" s="127" t="str">
        <f>IF(DATA2!K380="","",DATA2!K380)</f>
        <v/>
      </c>
      <c r="L380" s="127" t="str">
        <f>IF(DATA2!L380="","",DATA2!L380)</f>
        <v/>
      </c>
      <c r="M380" s="127" t="str">
        <f>IF(DATA2!M380="","",DATA2!M380)</f>
        <v/>
      </c>
      <c r="N380" s="127" t="str">
        <f>IF(DATA2!N380="","",DATA2!N380)</f>
        <v/>
      </c>
      <c r="O380" s="127" t="str">
        <f>IF(DATA2!O380="","",DATA2!O380)</f>
        <v/>
      </c>
      <c r="P380" s="127" t="str">
        <f>IF(DATA2!P380="","",DATA2!P380)</f>
        <v/>
      </c>
      <c r="Q380" s="127" t="str">
        <f>IF(DATA2!Q380="","",DATA2!Q380)</f>
        <v/>
      </c>
      <c r="R380" s="127" t="str">
        <f>IF(DATA2!R380="","",DATA2!R380)</f>
        <v/>
      </c>
      <c r="S380" s="127" t="str">
        <f>IF(DATA2!S380="","",DATA2!S380)</f>
        <v/>
      </c>
      <c r="T380" s="127" t="str">
        <f>IF(DATA2!T380="","",DATA2!T380)</f>
        <v/>
      </c>
      <c r="U380" s="127" t="str">
        <f>IF(DATA2!U380="","",DATA2!U380)</f>
        <v/>
      </c>
      <c r="V380" s="127" t="str">
        <f>IF(DATA2!V380="","",DATA2!V380)</f>
        <v/>
      </c>
      <c r="W380" s="127" t="str">
        <f>IF(DATA2!W380="","",DATA2!W380)</f>
        <v/>
      </c>
      <c r="X380" s="127" t="str">
        <f>IF(DATA2!X380="","",DATA2!X380)</f>
        <v/>
      </c>
      <c r="Y380" s="127" t="str">
        <f>IF(DATA2!Y380="","",DATA2!Y380)</f>
        <v/>
      </c>
      <c r="Z380" s="127" t="str">
        <f>IF(DATA2!Z380="","",DATA2!Z380)</f>
        <v/>
      </c>
      <c r="AA380" s="127" t="str">
        <f>IF(DATA2!AA380="","",DATA2!AA380)</f>
        <v/>
      </c>
      <c r="AB380" s="127" t="str">
        <f>IF(DATA2!AB380="","",DATA2!AB380)</f>
        <v/>
      </c>
      <c r="AC380" s="127" t="str">
        <f>IF(DATA2!AC380="","",DATA2!AC380)</f>
        <v/>
      </c>
      <c r="AD380" s="127" t="str">
        <f>IF(DATA2!AD380="","",DATA2!AD380)</f>
        <v/>
      </c>
      <c r="AE380" s="127" t="str">
        <f>IF(DATA2!AE380="","",DATA2!AE380)</f>
        <v/>
      </c>
      <c r="AF380" s="127" t="str">
        <f>IF(DATA2!AF380="","",DATA2!AF380)</f>
        <v/>
      </c>
      <c r="AG380" s="128" t="str">
        <f>IF(DATA2!AG380="","",DATA2!AG380)</f>
        <v/>
      </c>
      <c r="AH380" s="132">
        <f t="shared" si="572"/>
        <v>0</v>
      </c>
      <c r="AI380" s="133">
        <f t="shared" si="546"/>
        <v>0</v>
      </c>
      <c r="AJ380" s="205"/>
      <c r="AK380" s="207"/>
      <c r="AL380" s="205"/>
      <c r="AM380" s="207"/>
      <c r="AN380" s="201"/>
      <c r="AO380" s="201"/>
      <c r="AP380" s="201"/>
      <c r="AQ380" s="201"/>
      <c r="AR380" s="201"/>
      <c r="AS380" s="201"/>
      <c r="AT380" s="201"/>
      <c r="AU380" s="201"/>
      <c r="AV380" s="201"/>
      <c r="AW380" s="201"/>
    </row>
    <row r="381" spans="1:49" ht="15" customHeight="1" x14ac:dyDescent="0.15">
      <c r="A381" s="202" t="str">
        <f>IF(DATA2!A381="","",DATA2!A381)</f>
        <v/>
      </c>
      <c r="B381" s="11" t="str">
        <f>IF(DATA2!A381="","",DATA2!B381)</f>
        <v/>
      </c>
      <c r="C381" s="134" t="str">
        <f>IF(DATA2!C381="","",DATA2!C381)</f>
        <v/>
      </c>
      <c r="D381" s="134" t="str">
        <f>IF(DATA2!D381="","",DATA2!D381)</f>
        <v/>
      </c>
      <c r="E381" s="134" t="str">
        <f>IF(DATA2!E381="","",DATA2!E381)</f>
        <v/>
      </c>
      <c r="F381" s="134" t="str">
        <f>IF(DATA2!F381="","",DATA2!F381)</f>
        <v/>
      </c>
      <c r="G381" s="134" t="str">
        <f>IF(DATA2!G381="","",DATA2!G381)</f>
        <v/>
      </c>
      <c r="H381" s="134" t="str">
        <f>IF(DATA2!H381="","",DATA2!H381)</f>
        <v/>
      </c>
      <c r="I381" s="134" t="str">
        <f>IF(DATA2!I381="","",DATA2!I381)</f>
        <v/>
      </c>
      <c r="J381" s="134" t="str">
        <f>IF(DATA2!J381="","",DATA2!J381)</f>
        <v/>
      </c>
      <c r="K381" s="134" t="str">
        <f>IF(DATA2!K381="","",DATA2!K381)</f>
        <v/>
      </c>
      <c r="L381" s="134" t="str">
        <f>IF(DATA2!L381="","",DATA2!L381)</f>
        <v/>
      </c>
      <c r="M381" s="134" t="str">
        <f>IF(DATA2!M381="","",DATA2!M381)</f>
        <v/>
      </c>
      <c r="N381" s="134" t="str">
        <f>IF(DATA2!N381="","",DATA2!N381)</f>
        <v/>
      </c>
      <c r="O381" s="134" t="str">
        <f>IF(DATA2!O381="","",DATA2!O381)</f>
        <v/>
      </c>
      <c r="P381" s="134" t="str">
        <f>IF(DATA2!P381="","",DATA2!P381)</f>
        <v/>
      </c>
      <c r="Q381" s="134" t="str">
        <f>IF(DATA2!Q381="","",DATA2!Q381)</f>
        <v/>
      </c>
      <c r="R381" s="134" t="str">
        <f>IF(DATA2!R381="","",DATA2!R381)</f>
        <v/>
      </c>
      <c r="S381" s="134" t="str">
        <f>IF(DATA2!S381="","",DATA2!S381)</f>
        <v/>
      </c>
      <c r="T381" s="134" t="str">
        <f>IF(DATA2!T381="","",DATA2!T381)</f>
        <v/>
      </c>
      <c r="U381" s="134" t="str">
        <f>IF(DATA2!U381="","",DATA2!U381)</f>
        <v/>
      </c>
      <c r="V381" s="134" t="str">
        <f>IF(DATA2!V381="","",DATA2!V381)</f>
        <v/>
      </c>
      <c r="W381" s="134" t="str">
        <f>IF(DATA2!W381="","",DATA2!W381)</f>
        <v/>
      </c>
      <c r="X381" s="134" t="str">
        <f>IF(DATA2!X381="","",DATA2!X381)</f>
        <v/>
      </c>
      <c r="Y381" s="134" t="str">
        <f>IF(DATA2!Y381="","",DATA2!Y381)</f>
        <v/>
      </c>
      <c r="Z381" s="134" t="str">
        <f>IF(DATA2!Z381="","",DATA2!Z381)</f>
        <v/>
      </c>
      <c r="AA381" s="134" t="str">
        <f>IF(DATA2!AA381="","",DATA2!AA381)</f>
        <v/>
      </c>
      <c r="AB381" s="134" t="str">
        <f>IF(DATA2!AB381="","",DATA2!AB381)</f>
        <v/>
      </c>
      <c r="AC381" s="134" t="str">
        <f>IF(DATA2!AC381="","",DATA2!AC381)</f>
        <v/>
      </c>
      <c r="AD381" s="134" t="str">
        <f>IF(DATA2!AD381="","",DATA2!AD381)</f>
        <v/>
      </c>
      <c r="AE381" s="134" t="str">
        <f>IF(DATA2!AE381="","",DATA2!AE381)</f>
        <v/>
      </c>
      <c r="AF381" s="134" t="str">
        <f>IF(DATA2!AF381="","",DATA2!AF381)</f>
        <v/>
      </c>
      <c r="AG381" s="135" t="str">
        <f>IF(DATA2!AG381="","",DATA2!AG381)</f>
        <v/>
      </c>
      <c r="AH381" s="188">
        <f>COUNTIFS(DATA2!$C$3:$AG$3,0,DATA2!$C381:$AG381,"&lt;&gt;")</f>
        <v>0</v>
      </c>
      <c r="AI381" s="188">
        <f>COUNTIFS(DATA2!$C$3:$AG$3,"&gt;0",DATA2!$C381:$AG381,"&lt;&gt;")</f>
        <v>0</v>
      </c>
      <c r="AJ381" s="204">
        <f t="shared" ref="AJ381" si="613">COUNTIFS($C$3:$AG$3,"=0",C382:AG382,"&gt;0")+COUNTIFS($C$3:$AG$3,"=0",C383:AG383,"&gt;0")</f>
        <v>0</v>
      </c>
      <c r="AK381" s="206">
        <f t="shared" ref="AK381" si="614">COUNTIFS($C$3:$AG$3,"&lt;&gt;0",C382:AG382,"&gt;0")+COUNTIFS($C$3:$AG$3,"&lt;&gt;0",C383:AG383,"&gt;0")</f>
        <v>0</v>
      </c>
      <c r="AL381" s="204">
        <f t="shared" ref="AL381" si="615">COUNTIFS($C$3:$AG$3,"=0",C384:AG384,"&gt;0")+COUNTIFS($C$3:$AG$3,"=0",C385:AG385,"&gt;0")</f>
        <v>0</v>
      </c>
      <c r="AM381" s="206">
        <f t="shared" ref="AM381" si="616">COUNTIFS($C$3:$AG$3,"&lt;&gt;0",C384:AG384,"&gt;0")+COUNTIFS($C$3:$AG$3,"&lt;&gt;0",C385:AG385,"&gt;0")</f>
        <v>0</v>
      </c>
      <c r="AN381" s="200">
        <f t="shared" ref="AN381:AP381" si="617">COUNTIF($C381:$AG381,AN$5)</f>
        <v>0</v>
      </c>
      <c r="AO381" s="200">
        <f t="shared" si="617"/>
        <v>0</v>
      </c>
      <c r="AP381" s="200">
        <f t="shared" si="617"/>
        <v>0</v>
      </c>
      <c r="AQ381" s="200">
        <f t="shared" ref="AQ381" si="618">COUNTIF($C381:$AG381,AQ$5)+COUNTIF($C381:$AG381,"半振")*0.5</f>
        <v>0</v>
      </c>
      <c r="AR381" s="200">
        <f t="shared" ref="AR381" si="619">COUNTIF($C381:$AG381,AR$5)+COUNTIF($C381:$AG381,"半有")*0.5</f>
        <v>0</v>
      </c>
      <c r="AS381" s="200">
        <f t="shared" ref="AS381" si="620">COUNTIF($C381:$AG381,AS$5)+COUNTIF($C381:$AG381,"半欠")*0.5</f>
        <v>0</v>
      </c>
      <c r="AT381" s="200">
        <f t="shared" si="555"/>
        <v>0</v>
      </c>
      <c r="AU381" s="200">
        <f t="shared" si="555"/>
        <v>0</v>
      </c>
      <c r="AV381" s="200">
        <f t="shared" si="555"/>
        <v>0</v>
      </c>
      <c r="AW381" s="200">
        <f t="shared" si="555"/>
        <v>0</v>
      </c>
    </row>
    <row r="382" spans="1:49" ht="15" customHeight="1" x14ac:dyDescent="0.15">
      <c r="A382" s="202"/>
      <c r="B382" s="44" t="str">
        <f>IF(DATA2!A381="","",DATA2!B382)</f>
        <v/>
      </c>
      <c r="C382" s="123" t="str">
        <f>IF(DATA2!C382="","",DATA2!C382)</f>
        <v/>
      </c>
      <c r="D382" s="123" t="str">
        <f>IF(DATA2!D382="","",DATA2!D382)</f>
        <v/>
      </c>
      <c r="E382" s="123" t="str">
        <f>IF(DATA2!E382="","",DATA2!E382)</f>
        <v/>
      </c>
      <c r="F382" s="123" t="str">
        <f>IF(DATA2!F382="","",DATA2!F382)</f>
        <v/>
      </c>
      <c r="G382" s="123" t="str">
        <f>IF(DATA2!G382="","",DATA2!G382)</f>
        <v/>
      </c>
      <c r="H382" s="123" t="str">
        <f>IF(DATA2!H382="","",DATA2!H382)</f>
        <v/>
      </c>
      <c r="I382" s="123" t="str">
        <f>IF(DATA2!I382="","",DATA2!I382)</f>
        <v/>
      </c>
      <c r="J382" s="123" t="str">
        <f>IF(DATA2!J382="","",DATA2!J382)</f>
        <v/>
      </c>
      <c r="K382" s="123" t="str">
        <f>IF(DATA2!K382="","",DATA2!K382)</f>
        <v/>
      </c>
      <c r="L382" s="123" t="str">
        <f>IF(DATA2!L382="","",DATA2!L382)</f>
        <v/>
      </c>
      <c r="M382" s="123" t="str">
        <f>IF(DATA2!M382="","",DATA2!M382)</f>
        <v/>
      </c>
      <c r="N382" s="123" t="str">
        <f>IF(DATA2!N382="","",DATA2!N382)</f>
        <v/>
      </c>
      <c r="O382" s="123" t="str">
        <f>IF(DATA2!O382="","",DATA2!O382)</f>
        <v/>
      </c>
      <c r="P382" s="123" t="str">
        <f>IF(DATA2!P382="","",DATA2!P382)</f>
        <v/>
      </c>
      <c r="Q382" s="123" t="str">
        <f>IF(DATA2!Q382="","",DATA2!Q382)</f>
        <v/>
      </c>
      <c r="R382" s="123" t="str">
        <f>IF(DATA2!R382="","",DATA2!R382)</f>
        <v/>
      </c>
      <c r="S382" s="123" t="str">
        <f>IF(DATA2!S382="","",DATA2!S382)</f>
        <v/>
      </c>
      <c r="T382" s="123" t="str">
        <f>IF(DATA2!T382="","",DATA2!T382)</f>
        <v/>
      </c>
      <c r="U382" s="123" t="str">
        <f>IF(DATA2!U382="","",DATA2!U382)</f>
        <v/>
      </c>
      <c r="V382" s="123" t="str">
        <f>IF(DATA2!V382="","",DATA2!V382)</f>
        <v/>
      </c>
      <c r="W382" s="123" t="str">
        <f>IF(DATA2!W382="","",DATA2!W382)</f>
        <v/>
      </c>
      <c r="X382" s="123" t="str">
        <f>IF(DATA2!X382="","",DATA2!X382)</f>
        <v/>
      </c>
      <c r="Y382" s="123" t="str">
        <f>IF(DATA2!Y382="","",DATA2!Y382)</f>
        <v/>
      </c>
      <c r="Z382" s="123" t="str">
        <f>IF(DATA2!Z382="","",DATA2!Z382)</f>
        <v/>
      </c>
      <c r="AA382" s="123" t="str">
        <f>IF(DATA2!AA382="","",DATA2!AA382)</f>
        <v/>
      </c>
      <c r="AB382" s="123" t="str">
        <f>IF(DATA2!AB382="","",DATA2!AB382)</f>
        <v/>
      </c>
      <c r="AC382" s="123" t="str">
        <f>IF(DATA2!AC382="","",DATA2!AC382)</f>
        <v/>
      </c>
      <c r="AD382" s="123" t="str">
        <f>IF(DATA2!AD382="","",DATA2!AD382)</f>
        <v/>
      </c>
      <c r="AE382" s="123" t="str">
        <f>IF(DATA2!AE382="","",DATA2!AE382)</f>
        <v/>
      </c>
      <c r="AF382" s="123" t="str">
        <f>IF(DATA2!AF382="","",DATA2!AF382)</f>
        <v/>
      </c>
      <c r="AG382" s="124" t="str">
        <f>IF(DATA2!AG382="","",DATA2!AG382)</f>
        <v/>
      </c>
      <c r="AH382" s="129">
        <f t="shared" si="572"/>
        <v>0</v>
      </c>
      <c r="AI382" s="129">
        <f t="shared" si="546"/>
        <v>0</v>
      </c>
      <c r="AJ382" s="204"/>
      <c r="AK382" s="206"/>
      <c r="AL382" s="204"/>
      <c r="AM382" s="206"/>
      <c r="AN382" s="200"/>
      <c r="AO382" s="200"/>
      <c r="AP382" s="200"/>
      <c r="AQ382" s="200"/>
      <c r="AR382" s="200"/>
      <c r="AS382" s="200"/>
      <c r="AT382" s="200"/>
      <c r="AU382" s="200"/>
      <c r="AV382" s="200"/>
      <c r="AW382" s="200"/>
    </row>
    <row r="383" spans="1:49" ht="15" customHeight="1" x14ac:dyDescent="0.15">
      <c r="A383" s="202"/>
      <c r="B383" s="46" t="str">
        <f>IF(DATA2!A381="","",DATA2!B383)</f>
        <v/>
      </c>
      <c r="C383" s="125" t="str">
        <f>IF(DATA2!C383="","",DATA2!C383)</f>
        <v/>
      </c>
      <c r="D383" s="125" t="str">
        <f>IF(DATA2!D383="","",DATA2!D383)</f>
        <v/>
      </c>
      <c r="E383" s="125" t="str">
        <f>IF(DATA2!E383="","",DATA2!E383)</f>
        <v/>
      </c>
      <c r="F383" s="125" t="str">
        <f>IF(DATA2!F383="","",DATA2!F383)</f>
        <v/>
      </c>
      <c r="G383" s="125" t="str">
        <f>IF(DATA2!G383="","",DATA2!G383)</f>
        <v/>
      </c>
      <c r="H383" s="125" t="str">
        <f>IF(DATA2!H383="","",DATA2!H383)</f>
        <v/>
      </c>
      <c r="I383" s="125" t="str">
        <f>IF(DATA2!I383="","",DATA2!I383)</f>
        <v/>
      </c>
      <c r="J383" s="125" t="str">
        <f>IF(DATA2!J383="","",DATA2!J383)</f>
        <v/>
      </c>
      <c r="K383" s="125" t="str">
        <f>IF(DATA2!K383="","",DATA2!K383)</f>
        <v/>
      </c>
      <c r="L383" s="125" t="str">
        <f>IF(DATA2!L383="","",DATA2!L383)</f>
        <v/>
      </c>
      <c r="M383" s="125" t="str">
        <f>IF(DATA2!M383="","",DATA2!M383)</f>
        <v/>
      </c>
      <c r="N383" s="125" t="str">
        <f>IF(DATA2!N383="","",DATA2!N383)</f>
        <v/>
      </c>
      <c r="O383" s="125" t="str">
        <f>IF(DATA2!O383="","",DATA2!O383)</f>
        <v/>
      </c>
      <c r="P383" s="125" t="str">
        <f>IF(DATA2!P383="","",DATA2!P383)</f>
        <v/>
      </c>
      <c r="Q383" s="125" t="str">
        <f>IF(DATA2!Q383="","",DATA2!Q383)</f>
        <v/>
      </c>
      <c r="R383" s="125" t="str">
        <f>IF(DATA2!R383="","",DATA2!R383)</f>
        <v/>
      </c>
      <c r="S383" s="125" t="str">
        <f>IF(DATA2!S383="","",DATA2!S383)</f>
        <v/>
      </c>
      <c r="T383" s="125" t="str">
        <f>IF(DATA2!T383="","",DATA2!T383)</f>
        <v/>
      </c>
      <c r="U383" s="125" t="str">
        <f>IF(DATA2!U383="","",DATA2!U383)</f>
        <v/>
      </c>
      <c r="V383" s="125" t="str">
        <f>IF(DATA2!V383="","",DATA2!V383)</f>
        <v/>
      </c>
      <c r="W383" s="125" t="str">
        <f>IF(DATA2!W383="","",DATA2!W383)</f>
        <v/>
      </c>
      <c r="X383" s="125" t="str">
        <f>IF(DATA2!X383="","",DATA2!X383)</f>
        <v/>
      </c>
      <c r="Y383" s="125" t="str">
        <f>IF(DATA2!Y383="","",DATA2!Y383)</f>
        <v/>
      </c>
      <c r="Z383" s="125" t="str">
        <f>IF(DATA2!Z383="","",DATA2!Z383)</f>
        <v/>
      </c>
      <c r="AA383" s="125" t="str">
        <f>IF(DATA2!AA383="","",DATA2!AA383)</f>
        <v/>
      </c>
      <c r="AB383" s="125" t="str">
        <f>IF(DATA2!AB383="","",DATA2!AB383)</f>
        <v/>
      </c>
      <c r="AC383" s="125" t="str">
        <f>IF(DATA2!AC383="","",DATA2!AC383)</f>
        <v/>
      </c>
      <c r="AD383" s="125" t="str">
        <f>IF(DATA2!AD383="","",DATA2!AD383)</f>
        <v/>
      </c>
      <c r="AE383" s="125" t="str">
        <f>IF(DATA2!AE383="","",DATA2!AE383)</f>
        <v/>
      </c>
      <c r="AF383" s="125" t="str">
        <f>IF(DATA2!AF383="","",DATA2!AF383)</f>
        <v/>
      </c>
      <c r="AG383" s="126" t="str">
        <f>IF(DATA2!AG383="","",DATA2!AG383)</f>
        <v/>
      </c>
      <c r="AH383" s="130">
        <f t="shared" si="572"/>
        <v>0</v>
      </c>
      <c r="AI383" s="130">
        <f t="shared" si="546"/>
        <v>0</v>
      </c>
      <c r="AJ383" s="204"/>
      <c r="AK383" s="206"/>
      <c r="AL383" s="204"/>
      <c r="AM383" s="206"/>
      <c r="AN383" s="200"/>
      <c r="AO383" s="200"/>
      <c r="AP383" s="200"/>
      <c r="AQ383" s="200"/>
      <c r="AR383" s="200"/>
      <c r="AS383" s="200"/>
      <c r="AT383" s="200"/>
      <c r="AU383" s="200"/>
      <c r="AV383" s="200"/>
      <c r="AW383" s="200"/>
    </row>
    <row r="384" spans="1:49" ht="15" customHeight="1" x14ac:dyDescent="0.15">
      <c r="A384" s="202"/>
      <c r="B384" s="46" t="str">
        <f>IF(DATA2!A381="","",DATA2!B384)</f>
        <v/>
      </c>
      <c r="C384" s="125" t="str">
        <f>IF(DATA2!C384="","",DATA2!C384)</f>
        <v/>
      </c>
      <c r="D384" s="125" t="str">
        <f>IF(DATA2!D384="","",DATA2!D384)</f>
        <v/>
      </c>
      <c r="E384" s="125" t="str">
        <f>IF(DATA2!E384="","",DATA2!E384)</f>
        <v/>
      </c>
      <c r="F384" s="125" t="str">
        <f>IF(DATA2!F384="","",DATA2!F384)</f>
        <v/>
      </c>
      <c r="G384" s="125" t="str">
        <f>IF(DATA2!G384="","",DATA2!G384)</f>
        <v/>
      </c>
      <c r="H384" s="125" t="str">
        <f>IF(DATA2!H384="","",DATA2!H384)</f>
        <v/>
      </c>
      <c r="I384" s="125" t="str">
        <f>IF(DATA2!I384="","",DATA2!I384)</f>
        <v/>
      </c>
      <c r="J384" s="125" t="str">
        <f>IF(DATA2!J384="","",DATA2!J384)</f>
        <v/>
      </c>
      <c r="K384" s="125" t="str">
        <f>IF(DATA2!K384="","",DATA2!K384)</f>
        <v/>
      </c>
      <c r="L384" s="125" t="str">
        <f>IF(DATA2!L384="","",DATA2!L384)</f>
        <v/>
      </c>
      <c r="M384" s="125" t="str">
        <f>IF(DATA2!M384="","",DATA2!M384)</f>
        <v/>
      </c>
      <c r="N384" s="125" t="str">
        <f>IF(DATA2!N384="","",DATA2!N384)</f>
        <v/>
      </c>
      <c r="O384" s="125" t="str">
        <f>IF(DATA2!O384="","",DATA2!O384)</f>
        <v/>
      </c>
      <c r="P384" s="125" t="str">
        <f>IF(DATA2!P384="","",DATA2!P384)</f>
        <v/>
      </c>
      <c r="Q384" s="125" t="str">
        <f>IF(DATA2!Q384="","",DATA2!Q384)</f>
        <v/>
      </c>
      <c r="R384" s="125" t="str">
        <f>IF(DATA2!R384="","",DATA2!R384)</f>
        <v/>
      </c>
      <c r="S384" s="125" t="str">
        <f>IF(DATA2!S384="","",DATA2!S384)</f>
        <v/>
      </c>
      <c r="T384" s="125" t="str">
        <f>IF(DATA2!T384="","",DATA2!T384)</f>
        <v/>
      </c>
      <c r="U384" s="125" t="str">
        <f>IF(DATA2!U384="","",DATA2!U384)</f>
        <v/>
      </c>
      <c r="V384" s="125" t="str">
        <f>IF(DATA2!V384="","",DATA2!V384)</f>
        <v/>
      </c>
      <c r="W384" s="125" t="str">
        <f>IF(DATA2!W384="","",DATA2!W384)</f>
        <v/>
      </c>
      <c r="X384" s="125" t="str">
        <f>IF(DATA2!X384="","",DATA2!X384)</f>
        <v/>
      </c>
      <c r="Y384" s="125" t="str">
        <f>IF(DATA2!Y384="","",DATA2!Y384)</f>
        <v/>
      </c>
      <c r="Z384" s="125" t="str">
        <f>IF(DATA2!Z384="","",DATA2!Z384)</f>
        <v/>
      </c>
      <c r="AA384" s="125" t="str">
        <f>IF(DATA2!AA384="","",DATA2!AA384)</f>
        <v/>
      </c>
      <c r="AB384" s="125" t="str">
        <f>IF(DATA2!AB384="","",DATA2!AB384)</f>
        <v/>
      </c>
      <c r="AC384" s="125" t="str">
        <f>IF(DATA2!AC384="","",DATA2!AC384)</f>
        <v/>
      </c>
      <c r="AD384" s="125" t="str">
        <f>IF(DATA2!AD384="","",DATA2!AD384)</f>
        <v/>
      </c>
      <c r="AE384" s="125" t="str">
        <f>IF(DATA2!AE384="","",DATA2!AE384)</f>
        <v/>
      </c>
      <c r="AF384" s="125" t="str">
        <f>IF(DATA2!AF384="","",DATA2!AF384)</f>
        <v/>
      </c>
      <c r="AG384" s="126" t="str">
        <f>IF(DATA2!AG384="","",DATA2!AG384)</f>
        <v/>
      </c>
      <c r="AH384" s="131">
        <f t="shared" si="572"/>
        <v>0</v>
      </c>
      <c r="AI384" s="130">
        <f t="shared" si="546"/>
        <v>0</v>
      </c>
      <c r="AJ384" s="204"/>
      <c r="AK384" s="206"/>
      <c r="AL384" s="204"/>
      <c r="AM384" s="206"/>
      <c r="AN384" s="200"/>
      <c r="AO384" s="200"/>
      <c r="AP384" s="200"/>
      <c r="AQ384" s="200"/>
      <c r="AR384" s="200"/>
      <c r="AS384" s="200"/>
      <c r="AT384" s="200"/>
      <c r="AU384" s="200"/>
      <c r="AV384" s="200"/>
      <c r="AW384" s="200"/>
    </row>
    <row r="385" spans="1:49" ht="15" customHeight="1" x14ac:dyDescent="0.15">
      <c r="A385" s="203"/>
      <c r="B385" s="74" t="str">
        <f>IF(DATA2!A381="","",DATA2!B385)</f>
        <v/>
      </c>
      <c r="C385" s="127" t="str">
        <f>IF(DATA2!C385="","",DATA2!C385)</f>
        <v/>
      </c>
      <c r="D385" s="127" t="str">
        <f>IF(DATA2!D385="","",DATA2!D385)</f>
        <v/>
      </c>
      <c r="E385" s="127" t="str">
        <f>IF(DATA2!E385="","",DATA2!E385)</f>
        <v/>
      </c>
      <c r="F385" s="127" t="str">
        <f>IF(DATA2!F385="","",DATA2!F385)</f>
        <v/>
      </c>
      <c r="G385" s="127" t="str">
        <f>IF(DATA2!G385="","",DATA2!G385)</f>
        <v/>
      </c>
      <c r="H385" s="127" t="str">
        <f>IF(DATA2!H385="","",DATA2!H385)</f>
        <v/>
      </c>
      <c r="I385" s="127" t="str">
        <f>IF(DATA2!I385="","",DATA2!I385)</f>
        <v/>
      </c>
      <c r="J385" s="127" t="str">
        <f>IF(DATA2!J385="","",DATA2!J385)</f>
        <v/>
      </c>
      <c r="K385" s="127" t="str">
        <f>IF(DATA2!K385="","",DATA2!K385)</f>
        <v/>
      </c>
      <c r="L385" s="127" t="str">
        <f>IF(DATA2!L385="","",DATA2!L385)</f>
        <v/>
      </c>
      <c r="M385" s="127" t="str">
        <f>IF(DATA2!M385="","",DATA2!M385)</f>
        <v/>
      </c>
      <c r="N385" s="127" t="str">
        <f>IF(DATA2!N385="","",DATA2!N385)</f>
        <v/>
      </c>
      <c r="O385" s="127" t="str">
        <f>IF(DATA2!O385="","",DATA2!O385)</f>
        <v/>
      </c>
      <c r="P385" s="127" t="str">
        <f>IF(DATA2!P385="","",DATA2!P385)</f>
        <v/>
      </c>
      <c r="Q385" s="127" t="str">
        <f>IF(DATA2!Q385="","",DATA2!Q385)</f>
        <v/>
      </c>
      <c r="R385" s="127" t="str">
        <f>IF(DATA2!R385="","",DATA2!R385)</f>
        <v/>
      </c>
      <c r="S385" s="127" t="str">
        <f>IF(DATA2!S385="","",DATA2!S385)</f>
        <v/>
      </c>
      <c r="T385" s="127" t="str">
        <f>IF(DATA2!T385="","",DATA2!T385)</f>
        <v/>
      </c>
      <c r="U385" s="127" t="str">
        <f>IF(DATA2!U385="","",DATA2!U385)</f>
        <v/>
      </c>
      <c r="V385" s="127" t="str">
        <f>IF(DATA2!V385="","",DATA2!V385)</f>
        <v/>
      </c>
      <c r="W385" s="127" t="str">
        <f>IF(DATA2!W385="","",DATA2!W385)</f>
        <v/>
      </c>
      <c r="X385" s="127" t="str">
        <f>IF(DATA2!X385="","",DATA2!X385)</f>
        <v/>
      </c>
      <c r="Y385" s="127" t="str">
        <f>IF(DATA2!Y385="","",DATA2!Y385)</f>
        <v/>
      </c>
      <c r="Z385" s="127" t="str">
        <f>IF(DATA2!Z385="","",DATA2!Z385)</f>
        <v/>
      </c>
      <c r="AA385" s="127" t="str">
        <f>IF(DATA2!AA385="","",DATA2!AA385)</f>
        <v/>
      </c>
      <c r="AB385" s="127" t="str">
        <f>IF(DATA2!AB385="","",DATA2!AB385)</f>
        <v/>
      </c>
      <c r="AC385" s="127" t="str">
        <f>IF(DATA2!AC385="","",DATA2!AC385)</f>
        <v/>
      </c>
      <c r="AD385" s="127" t="str">
        <f>IF(DATA2!AD385="","",DATA2!AD385)</f>
        <v/>
      </c>
      <c r="AE385" s="127" t="str">
        <f>IF(DATA2!AE385="","",DATA2!AE385)</f>
        <v/>
      </c>
      <c r="AF385" s="127" t="str">
        <f>IF(DATA2!AF385="","",DATA2!AF385)</f>
        <v/>
      </c>
      <c r="AG385" s="128" t="str">
        <f>IF(DATA2!AG385="","",DATA2!AG385)</f>
        <v/>
      </c>
      <c r="AH385" s="132">
        <f t="shared" si="572"/>
        <v>0</v>
      </c>
      <c r="AI385" s="133">
        <f t="shared" si="546"/>
        <v>0</v>
      </c>
      <c r="AJ385" s="205"/>
      <c r="AK385" s="207"/>
      <c r="AL385" s="205"/>
      <c r="AM385" s="207"/>
      <c r="AN385" s="201"/>
      <c r="AO385" s="201"/>
      <c r="AP385" s="201"/>
      <c r="AQ385" s="201"/>
      <c r="AR385" s="201"/>
      <c r="AS385" s="201"/>
      <c r="AT385" s="201"/>
      <c r="AU385" s="201"/>
      <c r="AV385" s="201"/>
      <c r="AW385" s="201"/>
    </row>
    <row r="386" spans="1:49" ht="15" customHeight="1" x14ac:dyDescent="0.15">
      <c r="A386" s="202" t="str">
        <f>IF(DATA2!A386="","",DATA2!A386)</f>
        <v/>
      </c>
      <c r="B386" s="11" t="str">
        <f>IF(DATA2!A386="","",DATA2!B386)</f>
        <v/>
      </c>
      <c r="C386" s="134" t="str">
        <f>IF(DATA2!C386="","",DATA2!C386)</f>
        <v/>
      </c>
      <c r="D386" s="134" t="str">
        <f>IF(DATA2!D386="","",DATA2!D386)</f>
        <v/>
      </c>
      <c r="E386" s="134" t="str">
        <f>IF(DATA2!E386="","",DATA2!E386)</f>
        <v/>
      </c>
      <c r="F386" s="134" t="str">
        <f>IF(DATA2!F386="","",DATA2!F386)</f>
        <v/>
      </c>
      <c r="G386" s="134" t="str">
        <f>IF(DATA2!G386="","",DATA2!G386)</f>
        <v/>
      </c>
      <c r="H386" s="134" t="str">
        <f>IF(DATA2!H386="","",DATA2!H386)</f>
        <v/>
      </c>
      <c r="I386" s="134" t="str">
        <f>IF(DATA2!I386="","",DATA2!I386)</f>
        <v/>
      </c>
      <c r="J386" s="134" t="str">
        <f>IF(DATA2!J386="","",DATA2!J386)</f>
        <v/>
      </c>
      <c r="K386" s="134" t="str">
        <f>IF(DATA2!K386="","",DATA2!K386)</f>
        <v/>
      </c>
      <c r="L386" s="134" t="str">
        <f>IF(DATA2!L386="","",DATA2!L386)</f>
        <v/>
      </c>
      <c r="M386" s="134" t="str">
        <f>IF(DATA2!M386="","",DATA2!M386)</f>
        <v/>
      </c>
      <c r="N386" s="134" t="str">
        <f>IF(DATA2!N386="","",DATA2!N386)</f>
        <v/>
      </c>
      <c r="O386" s="134" t="str">
        <f>IF(DATA2!O386="","",DATA2!O386)</f>
        <v/>
      </c>
      <c r="P386" s="134" t="str">
        <f>IF(DATA2!P386="","",DATA2!P386)</f>
        <v/>
      </c>
      <c r="Q386" s="134" t="str">
        <f>IF(DATA2!Q386="","",DATA2!Q386)</f>
        <v/>
      </c>
      <c r="R386" s="134" t="str">
        <f>IF(DATA2!R386="","",DATA2!R386)</f>
        <v/>
      </c>
      <c r="S386" s="134" t="str">
        <f>IF(DATA2!S386="","",DATA2!S386)</f>
        <v/>
      </c>
      <c r="T386" s="134" t="str">
        <f>IF(DATA2!T386="","",DATA2!T386)</f>
        <v/>
      </c>
      <c r="U386" s="134" t="str">
        <f>IF(DATA2!U386="","",DATA2!U386)</f>
        <v/>
      </c>
      <c r="V386" s="134" t="str">
        <f>IF(DATA2!V386="","",DATA2!V386)</f>
        <v/>
      </c>
      <c r="W386" s="134" t="str">
        <f>IF(DATA2!W386="","",DATA2!W386)</f>
        <v/>
      </c>
      <c r="X386" s="134" t="str">
        <f>IF(DATA2!X386="","",DATA2!X386)</f>
        <v/>
      </c>
      <c r="Y386" s="134" t="str">
        <f>IF(DATA2!Y386="","",DATA2!Y386)</f>
        <v/>
      </c>
      <c r="Z386" s="134" t="str">
        <f>IF(DATA2!Z386="","",DATA2!Z386)</f>
        <v/>
      </c>
      <c r="AA386" s="134" t="str">
        <f>IF(DATA2!AA386="","",DATA2!AA386)</f>
        <v/>
      </c>
      <c r="AB386" s="134" t="str">
        <f>IF(DATA2!AB386="","",DATA2!AB386)</f>
        <v/>
      </c>
      <c r="AC386" s="134" t="str">
        <f>IF(DATA2!AC386="","",DATA2!AC386)</f>
        <v/>
      </c>
      <c r="AD386" s="134" t="str">
        <f>IF(DATA2!AD386="","",DATA2!AD386)</f>
        <v/>
      </c>
      <c r="AE386" s="134" t="str">
        <f>IF(DATA2!AE386="","",DATA2!AE386)</f>
        <v/>
      </c>
      <c r="AF386" s="134" t="str">
        <f>IF(DATA2!AF386="","",DATA2!AF386)</f>
        <v/>
      </c>
      <c r="AG386" s="135" t="str">
        <f>IF(DATA2!AG386="","",DATA2!AG386)</f>
        <v/>
      </c>
      <c r="AH386" s="188">
        <f>COUNTIFS(DATA2!$C$3:$AG$3,0,DATA2!$C386:$AG386,"&lt;&gt;")</f>
        <v>0</v>
      </c>
      <c r="AI386" s="188">
        <f>COUNTIFS(DATA2!$C$3:$AG$3,"&gt;0",DATA2!$C386:$AG386,"&lt;&gt;")</f>
        <v>0</v>
      </c>
      <c r="AJ386" s="204">
        <f t="shared" ref="AJ386" si="621">COUNTIFS($C$3:$AG$3,"=0",C387:AG387,"&gt;0")+COUNTIFS($C$3:$AG$3,"=0",C388:AG388,"&gt;0")</f>
        <v>0</v>
      </c>
      <c r="AK386" s="206">
        <f t="shared" ref="AK386" si="622">COUNTIFS($C$3:$AG$3,"&lt;&gt;0",C387:AG387,"&gt;0")+COUNTIFS($C$3:$AG$3,"&lt;&gt;0",C388:AG388,"&gt;0")</f>
        <v>0</v>
      </c>
      <c r="AL386" s="204">
        <f t="shared" ref="AL386" si="623">COUNTIFS($C$3:$AG$3,"=0",C389:AG389,"&gt;0")+COUNTIFS($C$3:$AG$3,"=0",C390:AG390,"&gt;0")</f>
        <v>0</v>
      </c>
      <c r="AM386" s="206">
        <f t="shared" ref="AM386" si="624">COUNTIFS($C$3:$AG$3,"&lt;&gt;0",C389:AG389,"&gt;0")+COUNTIFS($C$3:$AG$3,"&lt;&gt;0",C390:AG390,"&gt;0")</f>
        <v>0</v>
      </c>
      <c r="AN386" s="200">
        <f t="shared" ref="AN386:AP386" si="625">COUNTIF($C386:$AG386,AN$5)</f>
        <v>0</v>
      </c>
      <c r="AO386" s="200">
        <f t="shared" si="625"/>
        <v>0</v>
      </c>
      <c r="AP386" s="200">
        <f t="shared" si="625"/>
        <v>0</v>
      </c>
      <c r="AQ386" s="200">
        <f t="shared" ref="AQ386" si="626">COUNTIF($C386:$AG386,AQ$5)+COUNTIF($C386:$AG386,"半振")*0.5</f>
        <v>0</v>
      </c>
      <c r="AR386" s="200">
        <f t="shared" ref="AR386" si="627">COUNTIF($C386:$AG386,AR$5)+COUNTIF($C386:$AG386,"半有")*0.5</f>
        <v>0</v>
      </c>
      <c r="AS386" s="200">
        <f t="shared" ref="AS386" si="628">COUNTIF($C386:$AG386,AS$5)+COUNTIF($C386:$AG386,"半欠")*0.5</f>
        <v>0</v>
      </c>
      <c r="AT386" s="200">
        <f t="shared" si="555"/>
        <v>0</v>
      </c>
      <c r="AU386" s="200">
        <f t="shared" si="555"/>
        <v>0</v>
      </c>
      <c r="AV386" s="200">
        <f t="shared" si="555"/>
        <v>0</v>
      </c>
      <c r="AW386" s="200">
        <f t="shared" si="555"/>
        <v>0</v>
      </c>
    </row>
    <row r="387" spans="1:49" ht="15" customHeight="1" x14ac:dyDescent="0.15">
      <c r="A387" s="202"/>
      <c r="B387" s="44" t="str">
        <f>IF(DATA2!A386="","",DATA2!B387)</f>
        <v/>
      </c>
      <c r="C387" s="123" t="str">
        <f>IF(DATA2!C387="","",DATA2!C387)</f>
        <v/>
      </c>
      <c r="D387" s="123" t="str">
        <f>IF(DATA2!D387="","",DATA2!D387)</f>
        <v/>
      </c>
      <c r="E387" s="123" t="str">
        <f>IF(DATA2!E387="","",DATA2!E387)</f>
        <v/>
      </c>
      <c r="F387" s="123" t="str">
        <f>IF(DATA2!F387="","",DATA2!F387)</f>
        <v/>
      </c>
      <c r="G387" s="123" t="str">
        <f>IF(DATA2!G387="","",DATA2!G387)</f>
        <v/>
      </c>
      <c r="H387" s="123" t="str">
        <f>IF(DATA2!H387="","",DATA2!H387)</f>
        <v/>
      </c>
      <c r="I387" s="123" t="str">
        <f>IF(DATA2!I387="","",DATA2!I387)</f>
        <v/>
      </c>
      <c r="J387" s="123" t="str">
        <f>IF(DATA2!J387="","",DATA2!J387)</f>
        <v/>
      </c>
      <c r="K387" s="123" t="str">
        <f>IF(DATA2!K387="","",DATA2!K387)</f>
        <v/>
      </c>
      <c r="L387" s="123" t="str">
        <f>IF(DATA2!L387="","",DATA2!L387)</f>
        <v/>
      </c>
      <c r="M387" s="123" t="str">
        <f>IF(DATA2!M387="","",DATA2!M387)</f>
        <v/>
      </c>
      <c r="N387" s="123" t="str">
        <f>IF(DATA2!N387="","",DATA2!N387)</f>
        <v/>
      </c>
      <c r="O387" s="123" t="str">
        <f>IF(DATA2!O387="","",DATA2!O387)</f>
        <v/>
      </c>
      <c r="P387" s="123" t="str">
        <f>IF(DATA2!P387="","",DATA2!P387)</f>
        <v/>
      </c>
      <c r="Q387" s="123" t="str">
        <f>IF(DATA2!Q387="","",DATA2!Q387)</f>
        <v/>
      </c>
      <c r="R387" s="123" t="str">
        <f>IF(DATA2!R387="","",DATA2!R387)</f>
        <v/>
      </c>
      <c r="S387" s="123" t="str">
        <f>IF(DATA2!S387="","",DATA2!S387)</f>
        <v/>
      </c>
      <c r="T387" s="123" t="str">
        <f>IF(DATA2!T387="","",DATA2!T387)</f>
        <v/>
      </c>
      <c r="U387" s="123" t="str">
        <f>IF(DATA2!U387="","",DATA2!U387)</f>
        <v/>
      </c>
      <c r="V387" s="123" t="str">
        <f>IF(DATA2!V387="","",DATA2!V387)</f>
        <v/>
      </c>
      <c r="W387" s="123" t="str">
        <f>IF(DATA2!W387="","",DATA2!W387)</f>
        <v/>
      </c>
      <c r="X387" s="123" t="str">
        <f>IF(DATA2!X387="","",DATA2!X387)</f>
        <v/>
      </c>
      <c r="Y387" s="123" t="str">
        <f>IF(DATA2!Y387="","",DATA2!Y387)</f>
        <v/>
      </c>
      <c r="Z387" s="123" t="str">
        <f>IF(DATA2!Z387="","",DATA2!Z387)</f>
        <v/>
      </c>
      <c r="AA387" s="123" t="str">
        <f>IF(DATA2!AA387="","",DATA2!AA387)</f>
        <v/>
      </c>
      <c r="AB387" s="123" t="str">
        <f>IF(DATA2!AB387="","",DATA2!AB387)</f>
        <v/>
      </c>
      <c r="AC387" s="123" t="str">
        <f>IF(DATA2!AC387="","",DATA2!AC387)</f>
        <v/>
      </c>
      <c r="AD387" s="123" t="str">
        <f>IF(DATA2!AD387="","",DATA2!AD387)</f>
        <v/>
      </c>
      <c r="AE387" s="123" t="str">
        <f>IF(DATA2!AE387="","",DATA2!AE387)</f>
        <v/>
      </c>
      <c r="AF387" s="123" t="str">
        <f>IF(DATA2!AF387="","",DATA2!AF387)</f>
        <v/>
      </c>
      <c r="AG387" s="124" t="str">
        <f>IF(DATA2!AG387="","",DATA2!AG387)</f>
        <v/>
      </c>
      <c r="AH387" s="129">
        <f t="shared" si="572"/>
        <v>0</v>
      </c>
      <c r="AI387" s="129">
        <f t="shared" si="546"/>
        <v>0</v>
      </c>
      <c r="AJ387" s="204"/>
      <c r="AK387" s="206"/>
      <c r="AL387" s="204"/>
      <c r="AM387" s="206"/>
      <c r="AN387" s="200"/>
      <c r="AO387" s="200"/>
      <c r="AP387" s="200"/>
      <c r="AQ387" s="200"/>
      <c r="AR387" s="200"/>
      <c r="AS387" s="200"/>
      <c r="AT387" s="200"/>
      <c r="AU387" s="200"/>
      <c r="AV387" s="200"/>
      <c r="AW387" s="200"/>
    </row>
    <row r="388" spans="1:49" ht="15" customHeight="1" x14ac:dyDescent="0.15">
      <c r="A388" s="202"/>
      <c r="B388" s="46" t="str">
        <f>IF(DATA2!A386="","",DATA2!B388)</f>
        <v/>
      </c>
      <c r="C388" s="125" t="str">
        <f>IF(DATA2!C388="","",DATA2!C388)</f>
        <v/>
      </c>
      <c r="D388" s="125" t="str">
        <f>IF(DATA2!D388="","",DATA2!D388)</f>
        <v/>
      </c>
      <c r="E388" s="125" t="str">
        <f>IF(DATA2!E388="","",DATA2!E388)</f>
        <v/>
      </c>
      <c r="F388" s="125" t="str">
        <f>IF(DATA2!F388="","",DATA2!F388)</f>
        <v/>
      </c>
      <c r="G388" s="125" t="str">
        <f>IF(DATA2!G388="","",DATA2!G388)</f>
        <v/>
      </c>
      <c r="H388" s="125" t="str">
        <f>IF(DATA2!H388="","",DATA2!H388)</f>
        <v/>
      </c>
      <c r="I388" s="125" t="str">
        <f>IF(DATA2!I388="","",DATA2!I388)</f>
        <v/>
      </c>
      <c r="J388" s="125" t="str">
        <f>IF(DATA2!J388="","",DATA2!J388)</f>
        <v/>
      </c>
      <c r="K388" s="125" t="str">
        <f>IF(DATA2!K388="","",DATA2!K388)</f>
        <v/>
      </c>
      <c r="L388" s="125" t="str">
        <f>IF(DATA2!L388="","",DATA2!L388)</f>
        <v/>
      </c>
      <c r="M388" s="125" t="str">
        <f>IF(DATA2!M388="","",DATA2!M388)</f>
        <v/>
      </c>
      <c r="N388" s="125" t="str">
        <f>IF(DATA2!N388="","",DATA2!N388)</f>
        <v/>
      </c>
      <c r="O388" s="125" t="str">
        <f>IF(DATA2!O388="","",DATA2!O388)</f>
        <v/>
      </c>
      <c r="P388" s="125" t="str">
        <f>IF(DATA2!P388="","",DATA2!P388)</f>
        <v/>
      </c>
      <c r="Q388" s="125" t="str">
        <f>IF(DATA2!Q388="","",DATA2!Q388)</f>
        <v/>
      </c>
      <c r="R388" s="125" t="str">
        <f>IF(DATA2!R388="","",DATA2!R388)</f>
        <v/>
      </c>
      <c r="S388" s="125" t="str">
        <f>IF(DATA2!S388="","",DATA2!S388)</f>
        <v/>
      </c>
      <c r="T388" s="125" t="str">
        <f>IF(DATA2!T388="","",DATA2!T388)</f>
        <v/>
      </c>
      <c r="U388" s="125" t="str">
        <f>IF(DATA2!U388="","",DATA2!U388)</f>
        <v/>
      </c>
      <c r="V388" s="125" t="str">
        <f>IF(DATA2!V388="","",DATA2!V388)</f>
        <v/>
      </c>
      <c r="W388" s="125" t="str">
        <f>IF(DATA2!W388="","",DATA2!W388)</f>
        <v/>
      </c>
      <c r="X388" s="125" t="str">
        <f>IF(DATA2!X388="","",DATA2!X388)</f>
        <v/>
      </c>
      <c r="Y388" s="125" t="str">
        <f>IF(DATA2!Y388="","",DATA2!Y388)</f>
        <v/>
      </c>
      <c r="Z388" s="125" t="str">
        <f>IF(DATA2!Z388="","",DATA2!Z388)</f>
        <v/>
      </c>
      <c r="AA388" s="125" t="str">
        <f>IF(DATA2!AA388="","",DATA2!AA388)</f>
        <v/>
      </c>
      <c r="AB388" s="125" t="str">
        <f>IF(DATA2!AB388="","",DATA2!AB388)</f>
        <v/>
      </c>
      <c r="AC388" s="125" t="str">
        <f>IF(DATA2!AC388="","",DATA2!AC388)</f>
        <v/>
      </c>
      <c r="AD388" s="125" t="str">
        <f>IF(DATA2!AD388="","",DATA2!AD388)</f>
        <v/>
      </c>
      <c r="AE388" s="125" t="str">
        <f>IF(DATA2!AE388="","",DATA2!AE388)</f>
        <v/>
      </c>
      <c r="AF388" s="125" t="str">
        <f>IF(DATA2!AF388="","",DATA2!AF388)</f>
        <v/>
      </c>
      <c r="AG388" s="126" t="str">
        <f>IF(DATA2!AG388="","",DATA2!AG388)</f>
        <v/>
      </c>
      <c r="AH388" s="130">
        <f t="shared" si="572"/>
        <v>0</v>
      </c>
      <c r="AI388" s="130">
        <f t="shared" si="546"/>
        <v>0</v>
      </c>
      <c r="AJ388" s="204"/>
      <c r="AK388" s="206"/>
      <c r="AL388" s="204"/>
      <c r="AM388" s="206"/>
      <c r="AN388" s="200"/>
      <c r="AO388" s="200"/>
      <c r="AP388" s="200"/>
      <c r="AQ388" s="200"/>
      <c r="AR388" s="200"/>
      <c r="AS388" s="200"/>
      <c r="AT388" s="200"/>
      <c r="AU388" s="200"/>
      <c r="AV388" s="200"/>
      <c r="AW388" s="200"/>
    </row>
    <row r="389" spans="1:49" ht="15" customHeight="1" x14ac:dyDescent="0.15">
      <c r="A389" s="202"/>
      <c r="B389" s="46" t="str">
        <f>IF(DATA2!A386="","",DATA2!B389)</f>
        <v/>
      </c>
      <c r="C389" s="125" t="str">
        <f>IF(DATA2!C389="","",DATA2!C389)</f>
        <v/>
      </c>
      <c r="D389" s="125" t="str">
        <f>IF(DATA2!D389="","",DATA2!D389)</f>
        <v/>
      </c>
      <c r="E389" s="125" t="str">
        <f>IF(DATA2!E389="","",DATA2!E389)</f>
        <v/>
      </c>
      <c r="F389" s="125" t="str">
        <f>IF(DATA2!F389="","",DATA2!F389)</f>
        <v/>
      </c>
      <c r="G389" s="125" t="str">
        <f>IF(DATA2!G389="","",DATA2!G389)</f>
        <v/>
      </c>
      <c r="H389" s="125" t="str">
        <f>IF(DATA2!H389="","",DATA2!H389)</f>
        <v/>
      </c>
      <c r="I389" s="125" t="str">
        <f>IF(DATA2!I389="","",DATA2!I389)</f>
        <v/>
      </c>
      <c r="J389" s="125" t="str">
        <f>IF(DATA2!J389="","",DATA2!J389)</f>
        <v/>
      </c>
      <c r="K389" s="125" t="str">
        <f>IF(DATA2!K389="","",DATA2!K389)</f>
        <v/>
      </c>
      <c r="L389" s="125" t="str">
        <f>IF(DATA2!L389="","",DATA2!L389)</f>
        <v/>
      </c>
      <c r="M389" s="125" t="str">
        <f>IF(DATA2!M389="","",DATA2!M389)</f>
        <v/>
      </c>
      <c r="N389" s="125" t="str">
        <f>IF(DATA2!N389="","",DATA2!N389)</f>
        <v/>
      </c>
      <c r="O389" s="125" t="str">
        <f>IF(DATA2!O389="","",DATA2!O389)</f>
        <v/>
      </c>
      <c r="P389" s="125" t="str">
        <f>IF(DATA2!P389="","",DATA2!P389)</f>
        <v/>
      </c>
      <c r="Q389" s="125" t="str">
        <f>IF(DATA2!Q389="","",DATA2!Q389)</f>
        <v/>
      </c>
      <c r="R389" s="125" t="str">
        <f>IF(DATA2!R389="","",DATA2!R389)</f>
        <v/>
      </c>
      <c r="S389" s="125" t="str">
        <f>IF(DATA2!S389="","",DATA2!S389)</f>
        <v/>
      </c>
      <c r="T389" s="125" t="str">
        <f>IF(DATA2!T389="","",DATA2!T389)</f>
        <v/>
      </c>
      <c r="U389" s="125" t="str">
        <f>IF(DATA2!U389="","",DATA2!U389)</f>
        <v/>
      </c>
      <c r="V389" s="125" t="str">
        <f>IF(DATA2!V389="","",DATA2!V389)</f>
        <v/>
      </c>
      <c r="W389" s="125" t="str">
        <f>IF(DATA2!W389="","",DATA2!W389)</f>
        <v/>
      </c>
      <c r="X389" s="125" t="str">
        <f>IF(DATA2!X389="","",DATA2!X389)</f>
        <v/>
      </c>
      <c r="Y389" s="125" t="str">
        <f>IF(DATA2!Y389="","",DATA2!Y389)</f>
        <v/>
      </c>
      <c r="Z389" s="125" t="str">
        <f>IF(DATA2!Z389="","",DATA2!Z389)</f>
        <v/>
      </c>
      <c r="AA389" s="125" t="str">
        <f>IF(DATA2!AA389="","",DATA2!AA389)</f>
        <v/>
      </c>
      <c r="AB389" s="125" t="str">
        <f>IF(DATA2!AB389="","",DATA2!AB389)</f>
        <v/>
      </c>
      <c r="AC389" s="125" t="str">
        <f>IF(DATA2!AC389="","",DATA2!AC389)</f>
        <v/>
      </c>
      <c r="AD389" s="125" t="str">
        <f>IF(DATA2!AD389="","",DATA2!AD389)</f>
        <v/>
      </c>
      <c r="AE389" s="125" t="str">
        <f>IF(DATA2!AE389="","",DATA2!AE389)</f>
        <v/>
      </c>
      <c r="AF389" s="125" t="str">
        <f>IF(DATA2!AF389="","",DATA2!AF389)</f>
        <v/>
      </c>
      <c r="AG389" s="126" t="str">
        <f>IF(DATA2!AG389="","",DATA2!AG389)</f>
        <v/>
      </c>
      <c r="AH389" s="131">
        <f t="shared" si="572"/>
        <v>0</v>
      </c>
      <c r="AI389" s="130">
        <f t="shared" si="546"/>
        <v>0</v>
      </c>
      <c r="AJ389" s="204"/>
      <c r="AK389" s="206"/>
      <c r="AL389" s="204"/>
      <c r="AM389" s="206"/>
      <c r="AN389" s="200"/>
      <c r="AO389" s="200"/>
      <c r="AP389" s="200"/>
      <c r="AQ389" s="200"/>
      <c r="AR389" s="200"/>
      <c r="AS389" s="200"/>
      <c r="AT389" s="200"/>
      <c r="AU389" s="200"/>
      <c r="AV389" s="200"/>
      <c r="AW389" s="200"/>
    </row>
    <row r="390" spans="1:49" ht="15" customHeight="1" x14ac:dyDescent="0.15">
      <c r="A390" s="203"/>
      <c r="B390" s="74" t="str">
        <f>IF(DATA2!A386="","",DATA2!B390)</f>
        <v/>
      </c>
      <c r="C390" s="127" t="str">
        <f>IF(DATA2!C390="","",DATA2!C390)</f>
        <v/>
      </c>
      <c r="D390" s="127" t="str">
        <f>IF(DATA2!D390="","",DATA2!D390)</f>
        <v/>
      </c>
      <c r="E390" s="127" t="str">
        <f>IF(DATA2!E390="","",DATA2!E390)</f>
        <v/>
      </c>
      <c r="F390" s="127" t="str">
        <f>IF(DATA2!F390="","",DATA2!F390)</f>
        <v/>
      </c>
      <c r="G390" s="127" t="str">
        <f>IF(DATA2!G390="","",DATA2!G390)</f>
        <v/>
      </c>
      <c r="H390" s="127" t="str">
        <f>IF(DATA2!H390="","",DATA2!H390)</f>
        <v/>
      </c>
      <c r="I390" s="127" t="str">
        <f>IF(DATA2!I390="","",DATA2!I390)</f>
        <v/>
      </c>
      <c r="J390" s="127" t="str">
        <f>IF(DATA2!J390="","",DATA2!J390)</f>
        <v/>
      </c>
      <c r="K390" s="127" t="str">
        <f>IF(DATA2!K390="","",DATA2!K390)</f>
        <v/>
      </c>
      <c r="L390" s="127" t="str">
        <f>IF(DATA2!L390="","",DATA2!L390)</f>
        <v/>
      </c>
      <c r="M390" s="127" t="str">
        <f>IF(DATA2!M390="","",DATA2!M390)</f>
        <v/>
      </c>
      <c r="N390" s="127" t="str">
        <f>IF(DATA2!N390="","",DATA2!N390)</f>
        <v/>
      </c>
      <c r="O390" s="127" t="str">
        <f>IF(DATA2!O390="","",DATA2!O390)</f>
        <v/>
      </c>
      <c r="P390" s="127" t="str">
        <f>IF(DATA2!P390="","",DATA2!P390)</f>
        <v/>
      </c>
      <c r="Q390" s="127" t="str">
        <f>IF(DATA2!Q390="","",DATA2!Q390)</f>
        <v/>
      </c>
      <c r="R390" s="127" t="str">
        <f>IF(DATA2!R390="","",DATA2!R390)</f>
        <v/>
      </c>
      <c r="S390" s="127" t="str">
        <f>IF(DATA2!S390="","",DATA2!S390)</f>
        <v/>
      </c>
      <c r="T390" s="127" t="str">
        <f>IF(DATA2!T390="","",DATA2!T390)</f>
        <v/>
      </c>
      <c r="U390" s="127" t="str">
        <f>IF(DATA2!U390="","",DATA2!U390)</f>
        <v/>
      </c>
      <c r="V390" s="127" t="str">
        <f>IF(DATA2!V390="","",DATA2!V390)</f>
        <v/>
      </c>
      <c r="W390" s="127" t="str">
        <f>IF(DATA2!W390="","",DATA2!W390)</f>
        <v/>
      </c>
      <c r="X390" s="127" t="str">
        <f>IF(DATA2!X390="","",DATA2!X390)</f>
        <v/>
      </c>
      <c r="Y390" s="127" t="str">
        <f>IF(DATA2!Y390="","",DATA2!Y390)</f>
        <v/>
      </c>
      <c r="Z390" s="127" t="str">
        <f>IF(DATA2!Z390="","",DATA2!Z390)</f>
        <v/>
      </c>
      <c r="AA390" s="127" t="str">
        <f>IF(DATA2!AA390="","",DATA2!AA390)</f>
        <v/>
      </c>
      <c r="AB390" s="127" t="str">
        <f>IF(DATA2!AB390="","",DATA2!AB390)</f>
        <v/>
      </c>
      <c r="AC390" s="127" t="str">
        <f>IF(DATA2!AC390="","",DATA2!AC390)</f>
        <v/>
      </c>
      <c r="AD390" s="127" t="str">
        <f>IF(DATA2!AD390="","",DATA2!AD390)</f>
        <v/>
      </c>
      <c r="AE390" s="127" t="str">
        <f>IF(DATA2!AE390="","",DATA2!AE390)</f>
        <v/>
      </c>
      <c r="AF390" s="127" t="str">
        <f>IF(DATA2!AF390="","",DATA2!AF390)</f>
        <v/>
      </c>
      <c r="AG390" s="128" t="str">
        <f>IF(DATA2!AG390="","",DATA2!AG390)</f>
        <v/>
      </c>
      <c r="AH390" s="132">
        <f t="shared" si="572"/>
        <v>0</v>
      </c>
      <c r="AI390" s="133">
        <f t="shared" si="546"/>
        <v>0</v>
      </c>
      <c r="AJ390" s="205"/>
      <c r="AK390" s="207"/>
      <c r="AL390" s="205"/>
      <c r="AM390" s="207"/>
      <c r="AN390" s="201"/>
      <c r="AO390" s="201"/>
      <c r="AP390" s="201"/>
      <c r="AQ390" s="201"/>
      <c r="AR390" s="201"/>
      <c r="AS390" s="201"/>
      <c r="AT390" s="201"/>
      <c r="AU390" s="201"/>
      <c r="AV390" s="201"/>
      <c r="AW390" s="201"/>
    </row>
    <row r="391" spans="1:49" ht="15" customHeight="1" x14ac:dyDescent="0.15">
      <c r="A391" s="202" t="str">
        <f>IF(DATA2!A391="","",DATA2!A391)</f>
        <v/>
      </c>
      <c r="B391" s="11" t="str">
        <f>IF(DATA2!A391="","",DATA2!B391)</f>
        <v/>
      </c>
      <c r="C391" s="134" t="str">
        <f>IF(DATA2!C391="","",DATA2!C391)</f>
        <v/>
      </c>
      <c r="D391" s="134" t="str">
        <f>IF(DATA2!D391="","",DATA2!D391)</f>
        <v/>
      </c>
      <c r="E391" s="134" t="str">
        <f>IF(DATA2!E391="","",DATA2!E391)</f>
        <v/>
      </c>
      <c r="F391" s="134" t="str">
        <f>IF(DATA2!F391="","",DATA2!F391)</f>
        <v/>
      </c>
      <c r="G391" s="134" t="str">
        <f>IF(DATA2!G391="","",DATA2!G391)</f>
        <v/>
      </c>
      <c r="H391" s="134" t="str">
        <f>IF(DATA2!H391="","",DATA2!H391)</f>
        <v/>
      </c>
      <c r="I391" s="134" t="str">
        <f>IF(DATA2!I391="","",DATA2!I391)</f>
        <v/>
      </c>
      <c r="J391" s="134" t="str">
        <f>IF(DATA2!J391="","",DATA2!J391)</f>
        <v/>
      </c>
      <c r="K391" s="134" t="str">
        <f>IF(DATA2!K391="","",DATA2!K391)</f>
        <v/>
      </c>
      <c r="L391" s="134" t="str">
        <f>IF(DATA2!L391="","",DATA2!L391)</f>
        <v/>
      </c>
      <c r="M391" s="134" t="str">
        <f>IF(DATA2!M391="","",DATA2!M391)</f>
        <v/>
      </c>
      <c r="N391" s="134" t="str">
        <f>IF(DATA2!N391="","",DATA2!N391)</f>
        <v/>
      </c>
      <c r="O391" s="134" t="str">
        <f>IF(DATA2!O391="","",DATA2!O391)</f>
        <v/>
      </c>
      <c r="P391" s="134" t="str">
        <f>IF(DATA2!P391="","",DATA2!P391)</f>
        <v/>
      </c>
      <c r="Q391" s="134" t="str">
        <f>IF(DATA2!Q391="","",DATA2!Q391)</f>
        <v/>
      </c>
      <c r="R391" s="134" t="str">
        <f>IF(DATA2!R391="","",DATA2!R391)</f>
        <v/>
      </c>
      <c r="S391" s="134" t="str">
        <f>IF(DATA2!S391="","",DATA2!S391)</f>
        <v/>
      </c>
      <c r="T391" s="134" t="str">
        <f>IF(DATA2!T391="","",DATA2!T391)</f>
        <v/>
      </c>
      <c r="U391" s="134" t="str">
        <f>IF(DATA2!U391="","",DATA2!U391)</f>
        <v/>
      </c>
      <c r="V391" s="134" t="str">
        <f>IF(DATA2!V391="","",DATA2!V391)</f>
        <v/>
      </c>
      <c r="W391" s="134" t="str">
        <f>IF(DATA2!W391="","",DATA2!W391)</f>
        <v/>
      </c>
      <c r="X391" s="134" t="str">
        <f>IF(DATA2!X391="","",DATA2!X391)</f>
        <v/>
      </c>
      <c r="Y391" s="134" t="str">
        <f>IF(DATA2!Y391="","",DATA2!Y391)</f>
        <v/>
      </c>
      <c r="Z391" s="134" t="str">
        <f>IF(DATA2!Z391="","",DATA2!Z391)</f>
        <v/>
      </c>
      <c r="AA391" s="134" t="str">
        <f>IF(DATA2!AA391="","",DATA2!AA391)</f>
        <v/>
      </c>
      <c r="AB391" s="134" t="str">
        <f>IF(DATA2!AB391="","",DATA2!AB391)</f>
        <v/>
      </c>
      <c r="AC391" s="134" t="str">
        <f>IF(DATA2!AC391="","",DATA2!AC391)</f>
        <v/>
      </c>
      <c r="AD391" s="134" t="str">
        <f>IF(DATA2!AD391="","",DATA2!AD391)</f>
        <v/>
      </c>
      <c r="AE391" s="134" t="str">
        <f>IF(DATA2!AE391="","",DATA2!AE391)</f>
        <v/>
      </c>
      <c r="AF391" s="134" t="str">
        <f>IF(DATA2!AF391="","",DATA2!AF391)</f>
        <v/>
      </c>
      <c r="AG391" s="135" t="str">
        <f>IF(DATA2!AG391="","",DATA2!AG391)</f>
        <v/>
      </c>
      <c r="AH391" s="188">
        <f>COUNTIFS(DATA2!$C$3:$AG$3,0,DATA2!$C391:$AG391,"&lt;&gt;")</f>
        <v>0</v>
      </c>
      <c r="AI391" s="188">
        <f>COUNTIFS(DATA2!$C$3:$AG$3,"&gt;0",DATA2!$C391:$AG391,"&lt;&gt;")</f>
        <v>0</v>
      </c>
      <c r="AJ391" s="204">
        <f t="shared" ref="AJ391" si="629">COUNTIFS($C$3:$AG$3,"=0",C392:AG392,"&gt;0")+COUNTIFS($C$3:$AG$3,"=0",C393:AG393,"&gt;0")</f>
        <v>0</v>
      </c>
      <c r="AK391" s="206">
        <f t="shared" ref="AK391" si="630">COUNTIFS($C$3:$AG$3,"&lt;&gt;0",C392:AG392,"&gt;0")+COUNTIFS($C$3:$AG$3,"&lt;&gt;0",C393:AG393,"&gt;0")</f>
        <v>0</v>
      </c>
      <c r="AL391" s="204">
        <f t="shared" ref="AL391" si="631">COUNTIFS($C$3:$AG$3,"=0",C394:AG394,"&gt;0")+COUNTIFS($C$3:$AG$3,"=0",C395:AG395,"&gt;0")</f>
        <v>0</v>
      </c>
      <c r="AM391" s="206">
        <f t="shared" ref="AM391" si="632">COUNTIFS($C$3:$AG$3,"&lt;&gt;0",C394:AG394,"&gt;0")+COUNTIFS($C$3:$AG$3,"&lt;&gt;0",C395:AG395,"&gt;0")</f>
        <v>0</v>
      </c>
      <c r="AN391" s="200">
        <f t="shared" ref="AN391:AP391" si="633">COUNTIF($C391:$AG391,AN$5)</f>
        <v>0</v>
      </c>
      <c r="AO391" s="200">
        <f t="shared" si="633"/>
        <v>0</v>
      </c>
      <c r="AP391" s="200">
        <f t="shared" si="633"/>
        <v>0</v>
      </c>
      <c r="AQ391" s="200">
        <f t="shared" ref="AQ391" si="634">COUNTIF($C391:$AG391,AQ$5)+COUNTIF($C391:$AG391,"半振")*0.5</f>
        <v>0</v>
      </c>
      <c r="AR391" s="200">
        <f t="shared" ref="AR391" si="635">COUNTIF($C391:$AG391,AR$5)+COUNTIF($C391:$AG391,"半有")*0.5</f>
        <v>0</v>
      </c>
      <c r="AS391" s="200">
        <f t="shared" ref="AS391" si="636">COUNTIF($C391:$AG391,AS$5)+COUNTIF($C391:$AG391,"半欠")*0.5</f>
        <v>0</v>
      </c>
      <c r="AT391" s="200">
        <f t="shared" si="555"/>
        <v>0</v>
      </c>
      <c r="AU391" s="200">
        <f t="shared" si="555"/>
        <v>0</v>
      </c>
      <c r="AV391" s="200">
        <f t="shared" si="555"/>
        <v>0</v>
      </c>
      <c r="AW391" s="200">
        <f t="shared" si="555"/>
        <v>0</v>
      </c>
    </row>
    <row r="392" spans="1:49" ht="15" customHeight="1" x14ac:dyDescent="0.15">
      <c r="A392" s="202"/>
      <c r="B392" s="44" t="str">
        <f>IF(DATA2!A391="","",DATA2!B392)</f>
        <v/>
      </c>
      <c r="C392" s="123" t="str">
        <f>IF(DATA2!C392="","",DATA2!C392)</f>
        <v/>
      </c>
      <c r="D392" s="123" t="str">
        <f>IF(DATA2!D392="","",DATA2!D392)</f>
        <v/>
      </c>
      <c r="E392" s="123" t="str">
        <f>IF(DATA2!E392="","",DATA2!E392)</f>
        <v/>
      </c>
      <c r="F392" s="123" t="str">
        <f>IF(DATA2!F392="","",DATA2!F392)</f>
        <v/>
      </c>
      <c r="G392" s="123" t="str">
        <f>IF(DATA2!G392="","",DATA2!G392)</f>
        <v/>
      </c>
      <c r="H392" s="123" t="str">
        <f>IF(DATA2!H392="","",DATA2!H392)</f>
        <v/>
      </c>
      <c r="I392" s="123" t="str">
        <f>IF(DATA2!I392="","",DATA2!I392)</f>
        <v/>
      </c>
      <c r="J392" s="123" t="str">
        <f>IF(DATA2!J392="","",DATA2!J392)</f>
        <v/>
      </c>
      <c r="K392" s="123" t="str">
        <f>IF(DATA2!K392="","",DATA2!K392)</f>
        <v/>
      </c>
      <c r="L392" s="123" t="str">
        <f>IF(DATA2!L392="","",DATA2!L392)</f>
        <v/>
      </c>
      <c r="M392" s="123" t="str">
        <f>IF(DATA2!M392="","",DATA2!M392)</f>
        <v/>
      </c>
      <c r="N392" s="123" t="str">
        <f>IF(DATA2!N392="","",DATA2!N392)</f>
        <v/>
      </c>
      <c r="O392" s="123" t="str">
        <f>IF(DATA2!O392="","",DATA2!O392)</f>
        <v/>
      </c>
      <c r="P392" s="123" t="str">
        <f>IF(DATA2!P392="","",DATA2!P392)</f>
        <v/>
      </c>
      <c r="Q392" s="123" t="str">
        <f>IF(DATA2!Q392="","",DATA2!Q392)</f>
        <v/>
      </c>
      <c r="R392" s="123" t="str">
        <f>IF(DATA2!R392="","",DATA2!R392)</f>
        <v/>
      </c>
      <c r="S392" s="123" t="str">
        <f>IF(DATA2!S392="","",DATA2!S392)</f>
        <v/>
      </c>
      <c r="T392" s="123" t="str">
        <f>IF(DATA2!T392="","",DATA2!T392)</f>
        <v/>
      </c>
      <c r="U392" s="123" t="str">
        <f>IF(DATA2!U392="","",DATA2!U392)</f>
        <v/>
      </c>
      <c r="V392" s="123" t="str">
        <f>IF(DATA2!V392="","",DATA2!V392)</f>
        <v/>
      </c>
      <c r="W392" s="123" t="str">
        <f>IF(DATA2!W392="","",DATA2!W392)</f>
        <v/>
      </c>
      <c r="X392" s="123" t="str">
        <f>IF(DATA2!X392="","",DATA2!X392)</f>
        <v/>
      </c>
      <c r="Y392" s="123" t="str">
        <f>IF(DATA2!Y392="","",DATA2!Y392)</f>
        <v/>
      </c>
      <c r="Z392" s="123" t="str">
        <f>IF(DATA2!Z392="","",DATA2!Z392)</f>
        <v/>
      </c>
      <c r="AA392" s="123" t="str">
        <f>IF(DATA2!AA392="","",DATA2!AA392)</f>
        <v/>
      </c>
      <c r="AB392" s="123" t="str">
        <f>IF(DATA2!AB392="","",DATA2!AB392)</f>
        <v/>
      </c>
      <c r="AC392" s="123" t="str">
        <f>IF(DATA2!AC392="","",DATA2!AC392)</f>
        <v/>
      </c>
      <c r="AD392" s="123" t="str">
        <f>IF(DATA2!AD392="","",DATA2!AD392)</f>
        <v/>
      </c>
      <c r="AE392" s="123" t="str">
        <f>IF(DATA2!AE392="","",DATA2!AE392)</f>
        <v/>
      </c>
      <c r="AF392" s="123" t="str">
        <f>IF(DATA2!AF392="","",DATA2!AF392)</f>
        <v/>
      </c>
      <c r="AG392" s="124" t="str">
        <f>IF(DATA2!AG392="","",DATA2!AG392)</f>
        <v/>
      </c>
      <c r="AH392" s="129">
        <f t="shared" si="572"/>
        <v>0</v>
      </c>
      <c r="AI392" s="129">
        <f t="shared" si="546"/>
        <v>0</v>
      </c>
      <c r="AJ392" s="204"/>
      <c r="AK392" s="206"/>
      <c r="AL392" s="204"/>
      <c r="AM392" s="206"/>
      <c r="AN392" s="200"/>
      <c r="AO392" s="200"/>
      <c r="AP392" s="200"/>
      <c r="AQ392" s="200"/>
      <c r="AR392" s="200"/>
      <c r="AS392" s="200"/>
      <c r="AT392" s="200"/>
      <c r="AU392" s="200"/>
      <c r="AV392" s="200"/>
      <c r="AW392" s="200"/>
    </row>
    <row r="393" spans="1:49" ht="15" customHeight="1" x14ac:dyDescent="0.15">
      <c r="A393" s="202"/>
      <c r="B393" s="46" t="str">
        <f>IF(DATA2!A391="","",DATA2!B393)</f>
        <v/>
      </c>
      <c r="C393" s="125" t="str">
        <f>IF(DATA2!C393="","",DATA2!C393)</f>
        <v/>
      </c>
      <c r="D393" s="125" t="str">
        <f>IF(DATA2!D393="","",DATA2!D393)</f>
        <v/>
      </c>
      <c r="E393" s="125" t="str">
        <f>IF(DATA2!E393="","",DATA2!E393)</f>
        <v/>
      </c>
      <c r="F393" s="125" t="str">
        <f>IF(DATA2!F393="","",DATA2!F393)</f>
        <v/>
      </c>
      <c r="G393" s="125" t="str">
        <f>IF(DATA2!G393="","",DATA2!G393)</f>
        <v/>
      </c>
      <c r="H393" s="125" t="str">
        <f>IF(DATA2!H393="","",DATA2!H393)</f>
        <v/>
      </c>
      <c r="I393" s="125" t="str">
        <f>IF(DATA2!I393="","",DATA2!I393)</f>
        <v/>
      </c>
      <c r="J393" s="125" t="str">
        <f>IF(DATA2!J393="","",DATA2!J393)</f>
        <v/>
      </c>
      <c r="K393" s="125" t="str">
        <f>IF(DATA2!K393="","",DATA2!K393)</f>
        <v/>
      </c>
      <c r="L393" s="125" t="str">
        <f>IF(DATA2!L393="","",DATA2!L393)</f>
        <v/>
      </c>
      <c r="M393" s="125" t="str">
        <f>IF(DATA2!M393="","",DATA2!M393)</f>
        <v/>
      </c>
      <c r="N393" s="125" t="str">
        <f>IF(DATA2!N393="","",DATA2!N393)</f>
        <v/>
      </c>
      <c r="O393" s="125" t="str">
        <f>IF(DATA2!O393="","",DATA2!O393)</f>
        <v/>
      </c>
      <c r="P393" s="125" t="str">
        <f>IF(DATA2!P393="","",DATA2!P393)</f>
        <v/>
      </c>
      <c r="Q393" s="125" t="str">
        <f>IF(DATA2!Q393="","",DATA2!Q393)</f>
        <v/>
      </c>
      <c r="R393" s="125" t="str">
        <f>IF(DATA2!R393="","",DATA2!R393)</f>
        <v/>
      </c>
      <c r="S393" s="125" t="str">
        <f>IF(DATA2!S393="","",DATA2!S393)</f>
        <v/>
      </c>
      <c r="T393" s="125" t="str">
        <f>IF(DATA2!T393="","",DATA2!T393)</f>
        <v/>
      </c>
      <c r="U393" s="125" t="str">
        <f>IF(DATA2!U393="","",DATA2!U393)</f>
        <v/>
      </c>
      <c r="V393" s="125" t="str">
        <f>IF(DATA2!V393="","",DATA2!V393)</f>
        <v/>
      </c>
      <c r="W393" s="125" t="str">
        <f>IF(DATA2!W393="","",DATA2!W393)</f>
        <v/>
      </c>
      <c r="X393" s="125" t="str">
        <f>IF(DATA2!X393="","",DATA2!X393)</f>
        <v/>
      </c>
      <c r="Y393" s="125" t="str">
        <f>IF(DATA2!Y393="","",DATA2!Y393)</f>
        <v/>
      </c>
      <c r="Z393" s="125" t="str">
        <f>IF(DATA2!Z393="","",DATA2!Z393)</f>
        <v/>
      </c>
      <c r="AA393" s="125" t="str">
        <f>IF(DATA2!AA393="","",DATA2!AA393)</f>
        <v/>
      </c>
      <c r="AB393" s="125" t="str">
        <f>IF(DATA2!AB393="","",DATA2!AB393)</f>
        <v/>
      </c>
      <c r="AC393" s="125" t="str">
        <f>IF(DATA2!AC393="","",DATA2!AC393)</f>
        <v/>
      </c>
      <c r="AD393" s="125" t="str">
        <f>IF(DATA2!AD393="","",DATA2!AD393)</f>
        <v/>
      </c>
      <c r="AE393" s="125" t="str">
        <f>IF(DATA2!AE393="","",DATA2!AE393)</f>
        <v/>
      </c>
      <c r="AF393" s="125" t="str">
        <f>IF(DATA2!AF393="","",DATA2!AF393)</f>
        <v/>
      </c>
      <c r="AG393" s="126" t="str">
        <f>IF(DATA2!AG393="","",DATA2!AG393)</f>
        <v/>
      </c>
      <c r="AH393" s="130">
        <f t="shared" si="572"/>
        <v>0</v>
      </c>
      <c r="AI393" s="130">
        <f t="shared" si="546"/>
        <v>0</v>
      </c>
      <c r="AJ393" s="204"/>
      <c r="AK393" s="206"/>
      <c r="AL393" s="204"/>
      <c r="AM393" s="206"/>
      <c r="AN393" s="200"/>
      <c r="AO393" s="200"/>
      <c r="AP393" s="200"/>
      <c r="AQ393" s="200"/>
      <c r="AR393" s="200"/>
      <c r="AS393" s="200"/>
      <c r="AT393" s="200"/>
      <c r="AU393" s="200"/>
      <c r="AV393" s="200"/>
      <c r="AW393" s="200"/>
    </row>
    <row r="394" spans="1:49" ht="15" customHeight="1" x14ac:dyDescent="0.15">
      <c r="A394" s="202"/>
      <c r="B394" s="46" t="str">
        <f>IF(DATA2!A391="","",DATA2!B394)</f>
        <v/>
      </c>
      <c r="C394" s="125" t="str">
        <f>IF(DATA2!C394="","",DATA2!C394)</f>
        <v/>
      </c>
      <c r="D394" s="125" t="str">
        <f>IF(DATA2!D394="","",DATA2!D394)</f>
        <v/>
      </c>
      <c r="E394" s="125" t="str">
        <f>IF(DATA2!E394="","",DATA2!E394)</f>
        <v/>
      </c>
      <c r="F394" s="125" t="str">
        <f>IF(DATA2!F394="","",DATA2!F394)</f>
        <v/>
      </c>
      <c r="G394" s="125" t="str">
        <f>IF(DATA2!G394="","",DATA2!G394)</f>
        <v/>
      </c>
      <c r="H394" s="125" t="str">
        <f>IF(DATA2!H394="","",DATA2!H394)</f>
        <v/>
      </c>
      <c r="I394" s="125" t="str">
        <f>IF(DATA2!I394="","",DATA2!I394)</f>
        <v/>
      </c>
      <c r="J394" s="125" t="str">
        <f>IF(DATA2!J394="","",DATA2!J394)</f>
        <v/>
      </c>
      <c r="K394" s="125" t="str">
        <f>IF(DATA2!K394="","",DATA2!K394)</f>
        <v/>
      </c>
      <c r="L394" s="125" t="str">
        <f>IF(DATA2!L394="","",DATA2!L394)</f>
        <v/>
      </c>
      <c r="M394" s="125" t="str">
        <f>IF(DATA2!M394="","",DATA2!M394)</f>
        <v/>
      </c>
      <c r="N394" s="125" t="str">
        <f>IF(DATA2!N394="","",DATA2!N394)</f>
        <v/>
      </c>
      <c r="O394" s="125" t="str">
        <f>IF(DATA2!O394="","",DATA2!O394)</f>
        <v/>
      </c>
      <c r="P394" s="125" t="str">
        <f>IF(DATA2!P394="","",DATA2!P394)</f>
        <v/>
      </c>
      <c r="Q394" s="125" t="str">
        <f>IF(DATA2!Q394="","",DATA2!Q394)</f>
        <v/>
      </c>
      <c r="R394" s="125" t="str">
        <f>IF(DATA2!R394="","",DATA2!R394)</f>
        <v/>
      </c>
      <c r="S394" s="125" t="str">
        <f>IF(DATA2!S394="","",DATA2!S394)</f>
        <v/>
      </c>
      <c r="T394" s="125" t="str">
        <f>IF(DATA2!T394="","",DATA2!T394)</f>
        <v/>
      </c>
      <c r="U394" s="125" t="str">
        <f>IF(DATA2!U394="","",DATA2!U394)</f>
        <v/>
      </c>
      <c r="V394" s="125" t="str">
        <f>IF(DATA2!V394="","",DATA2!V394)</f>
        <v/>
      </c>
      <c r="W394" s="125" t="str">
        <f>IF(DATA2!W394="","",DATA2!W394)</f>
        <v/>
      </c>
      <c r="X394" s="125" t="str">
        <f>IF(DATA2!X394="","",DATA2!X394)</f>
        <v/>
      </c>
      <c r="Y394" s="125" t="str">
        <f>IF(DATA2!Y394="","",DATA2!Y394)</f>
        <v/>
      </c>
      <c r="Z394" s="125" t="str">
        <f>IF(DATA2!Z394="","",DATA2!Z394)</f>
        <v/>
      </c>
      <c r="AA394" s="125" t="str">
        <f>IF(DATA2!AA394="","",DATA2!AA394)</f>
        <v/>
      </c>
      <c r="AB394" s="125" t="str">
        <f>IF(DATA2!AB394="","",DATA2!AB394)</f>
        <v/>
      </c>
      <c r="AC394" s="125" t="str">
        <f>IF(DATA2!AC394="","",DATA2!AC394)</f>
        <v/>
      </c>
      <c r="AD394" s="125" t="str">
        <f>IF(DATA2!AD394="","",DATA2!AD394)</f>
        <v/>
      </c>
      <c r="AE394" s="125" t="str">
        <f>IF(DATA2!AE394="","",DATA2!AE394)</f>
        <v/>
      </c>
      <c r="AF394" s="125" t="str">
        <f>IF(DATA2!AF394="","",DATA2!AF394)</f>
        <v/>
      </c>
      <c r="AG394" s="126" t="str">
        <f>IF(DATA2!AG394="","",DATA2!AG394)</f>
        <v/>
      </c>
      <c r="AH394" s="131">
        <f t="shared" si="572"/>
        <v>0</v>
      </c>
      <c r="AI394" s="130">
        <f t="shared" si="546"/>
        <v>0</v>
      </c>
      <c r="AJ394" s="204"/>
      <c r="AK394" s="206"/>
      <c r="AL394" s="204"/>
      <c r="AM394" s="206"/>
      <c r="AN394" s="200"/>
      <c r="AO394" s="200"/>
      <c r="AP394" s="200"/>
      <c r="AQ394" s="200"/>
      <c r="AR394" s="200"/>
      <c r="AS394" s="200"/>
      <c r="AT394" s="200"/>
      <c r="AU394" s="200"/>
      <c r="AV394" s="200"/>
      <c r="AW394" s="200"/>
    </row>
    <row r="395" spans="1:49" ht="15" customHeight="1" x14ac:dyDescent="0.15">
      <c r="A395" s="203"/>
      <c r="B395" s="74" t="str">
        <f>IF(DATA2!A391="","",DATA2!B395)</f>
        <v/>
      </c>
      <c r="C395" s="127" t="str">
        <f>IF(DATA2!C395="","",DATA2!C395)</f>
        <v/>
      </c>
      <c r="D395" s="127" t="str">
        <f>IF(DATA2!D395="","",DATA2!D395)</f>
        <v/>
      </c>
      <c r="E395" s="127" t="str">
        <f>IF(DATA2!E395="","",DATA2!E395)</f>
        <v/>
      </c>
      <c r="F395" s="127" t="str">
        <f>IF(DATA2!F395="","",DATA2!F395)</f>
        <v/>
      </c>
      <c r="G395" s="127" t="str">
        <f>IF(DATA2!G395="","",DATA2!G395)</f>
        <v/>
      </c>
      <c r="H395" s="127" t="str">
        <f>IF(DATA2!H395="","",DATA2!H395)</f>
        <v/>
      </c>
      <c r="I395" s="127" t="str">
        <f>IF(DATA2!I395="","",DATA2!I395)</f>
        <v/>
      </c>
      <c r="J395" s="127" t="str">
        <f>IF(DATA2!J395="","",DATA2!J395)</f>
        <v/>
      </c>
      <c r="K395" s="127" t="str">
        <f>IF(DATA2!K395="","",DATA2!K395)</f>
        <v/>
      </c>
      <c r="L395" s="127" t="str">
        <f>IF(DATA2!L395="","",DATA2!L395)</f>
        <v/>
      </c>
      <c r="M395" s="127" t="str">
        <f>IF(DATA2!M395="","",DATA2!M395)</f>
        <v/>
      </c>
      <c r="N395" s="127" t="str">
        <f>IF(DATA2!N395="","",DATA2!N395)</f>
        <v/>
      </c>
      <c r="O395" s="127" t="str">
        <f>IF(DATA2!O395="","",DATA2!O395)</f>
        <v/>
      </c>
      <c r="P395" s="127" t="str">
        <f>IF(DATA2!P395="","",DATA2!P395)</f>
        <v/>
      </c>
      <c r="Q395" s="127" t="str">
        <f>IF(DATA2!Q395="","",DATA2!Q395)</f>
        <v/>
      </c>
      <c r="R395" s="127" t="str">
        <f>IF(DATA2!R395="","",DATA2!R395)</f>
        <v/>
      </c>
      <c r="S395" s="127" t="str">
        <f>IF(DATA2!S395="","",DATA2!S395)</f>
        <v/>
      </c>
      <c r="T395" s="127" t="str">
        <f>IF(DATA2!T395="","",DATA2!T395)</f>
        <v/>
      </c>
      <c r="U395" s="127" t="str">
        <f>IF(DATA2!U395="","",DATA2!U395)</f>
        <v/>
      </c>
      <c r="V395" s="127" t="str">
        <f>IF(DATA2!V395="","",DATA2!V395)</f>
        <v/>
      </c>
      <c r="W395" s="127" t="str">
        <f>IF(DATA2!W395="","",DATA2!W395)</f>
        <v/>
      </c>
      <c r="X395" s="127" t="str">
        <f>IF(DATA2!X395="","",DATA2!X395)</f>
        <v/>
      </c>
      <c r="Y395" s="127" t="str">
        <f>IF(DATA2!Y395="","",DATA2!Y395)</f>
        <v/>
      </c>
      <c r="Z395" s="127" t="str">
        <f>IF(DATA2!Z395="","",DATA2!Z395)</f>
        <v/>
      </c>
      <c r="AA395" s="127" t="str">
        <f>IF(DATA2!AA395="","",DATA2!AA395)</f>
        <v/>
      </c>
      <c r="AB395" s="127" t="str">
        <f>IF(DATA2!AB395="","",DATA2!AB395)</f>
        <v/>
      </c>
      <c r="AC395" s="127" t="str">
        <f>IF(DATA2!AC395="","",DATA2!AC395)</f>
        <v/>
      </c>
      <c r="AD395" s="127" t="str">
        <f>IF(DATA2!AD395="","",DATA2!AD395)</f>
        <v/>
      </c>
      <c r="AE395" s="127" t="str">
        <f>IF(DATA2!AE395="","",DATA2!AE395)</f>
        <v/>
      </c>
      <c r="AF395" s="127" t="str">
        <f>IF(DATA2!AF395="","",DATA2!AF395)</f>
        <v/>
      </c>
      <c r="AG395" s="128" t="str">
        <f>IF(DATA2!AG395="","",DATA2!AG395)</f>
        <v/>
      </c>
      <c r="AH395" s="132">
        <f t="shared" si="572"/>
        <v>0</v>
      </c>
      <c r="AI395" s="133">
        <f t="shared" si="546"/>
        <v>0</v>
      </c>
      <c r="AJ395" s="205"/>
      <c r="AK395" s="207"/>
      <c r="AL395" s="205"/>
      <c r="AM395" s="207"/>
      <c r="AN395" s="201"/>
      <c r="AO395" s="201"/>
      <c r="AP395" s="201"/>
      <c r="AQ395" s="201"/>
      <c r="AR395" s="201"/>
      <c r="AS395" s="201"/>
      <c r="AT395" s="201"/>
      <c r="AU395" s="201"/>
      <c r="AV395" s="201"/>
      <c r="AW395" s="201"/>
    </row>
    <row r="396" spans="1:49" ht="15" customHeight="1" x14ac:dyDescent="0.15">
      <c r="A396" s="202" t="str">
        <f>IF(DATA2!A396="","",DATA2!A396)</f>
        <v/>
      </c>
      <c r="B396" s="11" t="str">
        <f>IF(DATA2!A396="","",DATA2!B396)</f>
        <v/>
      </c>
      <c r="C396" s="134" t="str">
        <f>IF(DATA2!C396="","",DATA2!C396)</f>
        <v/>
      </c>
      <c r="D396" s="134" t="str">
        <f>IF(DATA2!D396="","",DATA2!D396)</f>
        <v/>
      </c>
      <c r="E396" s="134" t="str">
        <f>IF(DATA2!E396="","",DATA2!E396)</f>
        <v/>
      </c>
      <c r="F396" s="134" t="str">
        <f>IF(DATA2!F396="","",DATA2!F396)</f>
        <v/>
      </c>
      <c r="G396" s="134" t="str">
        <f>IF(DATA2!G396="","",DATA2!G396)</f>
        <v/>
      </c>
      <c r="H396" s="134" t="str">
        <f>IF(DATA2!H396="","",DATA2!H396)</f>
        <v/>
      </c>
      <c r="I396" s="134" t="str">
        <f>IF(DATA2!I396="","",DATA2!I396)</f>
        <v/>
      </c>
      <c r="J396" s="134" t="str">
        <f>IF(DATA2!J396="","",DATA2!J396)</f>
        <v/>
      </c>
      <c r="K396" s="134" t="str">
        <f>IF(DATA2!K396="","",DATA2!K396)</f>
        <v/>
      </c>
      <c r="L396" s="134" t="str">
        <f>IF(DATA2!L396="","",DATA2!L396)</f>
        <v/>
      </c>
      <c r="M396" s="134" t="str">
        <f>IF(DATA2!M396="","",DATA2!M396)</f>
        <v/>
      </c>
      <c r="N396" s="134" t="str">
        <f>IF(DATA2!N396="","",DATA2!N396)</f>
        <v/>
      </c>
      <c r="O396" s="134" t="str">
        <f>IF(DATA2!O396="","",DATA2!O396)</f>
        <v/>
      </c>
      <c r="P396" s="134" t="str">
        <f>IF(DATA2!P396="","",DATA2!P396)</f>
        <v/>
      </c>
      <c r="Q396" s="134" t="str">
        <f>IF(DATA2!Q396="","",DATA2!Q396)</f>
        <v/>
      </c>
      <c r="R396" s="134" t="str">
        <f>IF(DATA2!R396="","",DATA2!R396)</f>
        <v/>
      </c>
      <c r="S396" s="134" t="str">
        <f>IF(DATA2!S396="","",DATA2!S396)</f>
        <v/>
      </c>
      <c r="T396" s="134" t="str">
        <f>IF(DATA2!T396="","",DATA2!T396)</f>
        <v/>
      </c>
      <c r="U396" s="134" t="str">
        <f>IF(DATA2!U396="","",DATA2!U396)</f>
        <v/>
      </c>
      <c r="V396" s="134" t="str">
        <f>IF(DATA2!V396="","",DATA2!V396)</f>
        <v/>
      </c>
      <c r="W396" s="134" t="str">
        <f>IF(DATA2!W396="","",DATA2!W396)</f>
        <v/>
      </c>
      <c r="X396" s="134" t="str">
        <f>IF(DATA2!X396="","",DATA2!X396)</f>
        <v/>
      </c>
      <c r="Y396" s="134" t="str">
        <f>IF(DATA2!Y396="","",DATA2!Y396)</f>
        <v/>
      </c>
      <c r="Z396" s="134" t="str">
        <f>IF(DATA2!Z396="","",DATA2!Z396)</f>
        <v/>
      </c>
      <c r="AA396" s="134" t="str">
        <f>IF(DATA2!AA396="","",DATA2!AA396)</f>
        <v/>
      </c>
      <c r="AB396" s="134" t="str">
        <f>IF(DATA2!AB396="","",DATA2!AB396)</f>
        <v/>
      </c>
      <c r="AC396" s="134" t="str">
        <f>IF(DATA2!AC396="","",DATA2!AC396)</f>
        <v/>
      </c>
      <c r="AD396" s="134" t="str">
        <f>IF(DATA2!AD396="","",DATA2!AD396)</f>
        <v/>
      </c>
      <c r="AE396" s="134" t="str">
        <f>IF(DATA2!AE396="","",DATA2!AE396)</f>
        <v/>
      </c>
      <c r="AF396" s="134" t="str">
        <f>IF(DATA2!AF396="","",DATA2!AF396)</f>
        <v/>
      </c>
      <c r="AG396" s="135" t="str">
        <f>IF(DATA2!AG396="","",DATA2!AG396)</f>
        <v/>
      </c>
      <c r="AH396" s="188">
        <f>COUNTIFS(DATA2!$C$3:$AG$3,0,DATA2!$C396:$AG396,"&lt;&gt;")</f>
        <v>0</v>
      </c>
      <c r="AI396" s="188">
        <f>COUNTIFS(DATA2!$C$3:$AG$3,"&gt;0",DATA2!$C396:$AG396,"&lt;&gt;")</f>
        <v>0</v>
      </c>
      <c r="AJ396" s="204">
        <f t="shared" ref="AJ396" si="637">COUNTIFS($C$3:$AG$3,"=0",C397:AG397,"&gt;0")+COUNTIFS($C$3:$AG$3,"=0",C398:AG398,"&gt;0")</f>
        <v>0</v>
      </c>
      <c r="AK396" s="206">
        <f t="shared" ref="AK396" si="638">COUNTIFS($C$3:$AG$3,"&lt;&gt;0",C397:AG397,"&gt;0")+COUNTIFS($C$3:$AG$3,"&lt;&gt;0",C398:AG398,"&gt;0")</f>
        <v>0</v>
      </c>
      <c r="AL396" s="204">
        <f t="shared" ref="AL396" si="639">COUNTIFS($C$3:$AG$3,"=0",C399:AG399,"&gt;0")+COUNTIFS($C$3:$AG$3,"=0",C400:AG400,"&gt;0")</f>
        <v>0</v>
      </c>
      <c r="AM396" s="206">
        <f t="shared" ref="AM396" si="640">COUNTIFS($C$3:$AG$3,"&lt;&gt;0",C399:AG399,"&gt;0")+COUNTIFS($C$3:$AG$3,"&lt;&gt;0",C400:AG400,"&gt;0")</f>
        <v>0</v>
      </c>
      <c r="AN396" s="200">
        <f t="shared" ref="AN396:AP396" si="641">COUNTIF($C396:$AG396,AN$5)</f>
        <v>0</v>
      </c>
      <c r="AO396" s="200">
        <f t="shared" si="641"/>
        <v>0</v>
      </c>
      <c r="AP396" s="200">
        <f t="shared" si="641"/>
        <v>0</v>
      </c>
      <c r="AQ396" s="200">
        <f t="shared" ref="AQ396" si="642">COUNTIF($C396:$AG396,AQ$5)+COUNTIF($C396:$AG396,"半振")*0.5</f>
        <v>0</v>
      </c>
      <c r="AR396" s="200">
        <f t="shared" ref="AR396" si="643">COUNTIF($C396:$AG396,AR$5)+COUNTIF($C396:$AG396,"半有")*0.5</f>
        <v>0</v>
      </c>
      <c r="AS396" s="200">
        <f t="shared" ref="AS396" si="644">COUNTIF($C396:$AG396,AS$5)+COUNTIF($C396:$AG396,"半欠")*0.5</f>
        <v>0</v>
      </c>
      <c r="AT396" s="200">
        <f t="shared" si="555"/>
        <v>0</v>
      </c>
      <c r="AU396" s="200">
        <f t="shared" si="555"/>
        <v>0</v>
      </c>
      <c r="AV396" s="200">
        <f t="shared" si="555"/>
        <v>0</v>
      </c>
      <c r="AW396" s="200">
        <f t="shared" si="555"/>
        <v>0</v>
      </c>
    </row>
    <row r="397" spans="1:49" ht="15" customHeight="1" x14ac:dyDescent="0.15">
      <c r="A397" s="202"/>
      <c r="B397" s="44" t="str">
        <f>IF(DATA2!A396="","",DATA2!B397)</f>
        <v/>
      </c>
      <c r="C397" s="123" t="str">
        <f>IF(DATA2!C397="","",DATA2!C397)</f>
        <v/>
      </c>
      <c r="D397" s="123" t="str">
        <f>IF(DATA2!D397="","",DATA2!D397)</f>
        <v/>
      </c>
      <c r="E397" s="123" t="str">
        <f>IF(DATA2!E397="","",DATA2!E397)</f>
        <v/>
      </c>
      <c r="F397" s="123" t="str">
        <f>IF(DATA2!F397="","",DATA2!F397)</f>
        <v/>
      </c>
      <c r="G397" s="123" t="str">
        <f>IF(DATA2!G397="","",DATA2!G397)</f>
        <v/>
      </c>
      <c r="H397" s="123" t="str">
        <f>IF(DATA2!H397="","",DATA2!H397)</f>
        <v/>
      </c>
      <c r="I397" s="123" t="str">
        <f>IF(DATA2!I397="","",DATA2!I397)</f>
        <v/>
      </c>
      <c r="J397" s="123" t="str">
        <f>IF(DATA2!J397="","",DATA2!J397)</f>
        <v/>
      </c>
      <c r="K397" s="123" t="str">
        <f>IF(DATA2!K397="","",DATA2!K397)</f>
        <v/>
      </c>
      <c r="L397" s="123" t="str">
        <f>IF(DATA2!L397="","",DATA2!L397)</f>
        <v/>
      </c>
      <c r="M397" s="123" t="str">
        <f>IF(DATA2!M397="","",DATA2!M397)</f>
        <v/>
      </c>
      <c r="N397" s="123" t="str">
        <f>IF(DATA2!N397="","",DATA2!N397)</f>
        <v/>
      </c>
      <c r="O397" s="123" t="str">
        <f>IF(DATA2!O397="","",DATA2!O397)</f>
        <v/>
      </c>
      <c r="P397" s="123" t="str">
        <f>IF(DATA2!P397="","",DATA2!P397)</f>
        <v/>
      </c>
      <c r="Q397" s="123" t="str">
        <f>IF(DATA2!Q397="","",DATA2!Q397)</f>
        <v/>
      </c>
      <c r="R397" s="123" t="str">
        <f>IF(DATA2!R397="","",DATA2!R397)</f>
        <v/>
      </c>
      <c r="S397" s="123" t="str">
        <f>IF(DATA2!S397="","",DATA2!S397)</f>
        <v/>
      </c>
      <c r="T397" s="123" t="str">
        <f>IF(DATA2!T397="","",DATA2!T397)</f>
        <v/>
      </c>
      <c r="U397" s="123" t="str">
        <f>IF(DATA2!U397="","",DATA2!U397)</f>
        <v/>
      </c>
      <c r="V397" s="123" t="str">
        <f>IF(DATA2!V397="","",DATA2!V397)</f>
        <v/>
      </c>
      <c r="W397" s="123" t="str">
        <f>IF(DATA2!W397="","",DATA2!W397)</f>
        <v/>
      </c>
      <c r="X397" s="123" t="str">
        <f>IF(DATA2!X397="","",DATA2!X397)</f>
        <v/>
      </c>
      <c r="Y397" s="123" t="str">
        <f>IF(DATA2!Y397="","",DATA2!Y397)</f>
        <v/>
      </c>
      <c r="Z397" s="123" t="str">
        <f>IF(DATA2!Z397="","",DATA2!Z397)</f>
        <v/>
      </c>
      <c r="AA397" s="123" t="str">
        <f>IF(DATA2!AA397="","",DATA2!AA397)</f>
        <v/>
      </c>
      <c r="AB397" s="123" t="str">
        <f>IF(DATA2!AB397="","",DATA2!AB397)</f>
        <v/>
      </c>
      <c r="AC397" s="123" t="str">
        <f>IF(DATA2!AC397="","",DATA2!AC397)</f>
        <v/>
      </c>
      <c r="AD397" s="123" t="str">
        <f>IF(DATA2!AD397="","",DATA2!AD397)</f>
        <v/>
      </c>
      <c r="AE397" s="123" t="str">
        <f>IF(DATA2!AE397="","",DATA2!AE397)</f>
        <v/>
      </c>
      <c r="AF397" s="123" t="str">
        <f>IF(DATA2!AF397="","",DATA2!AF397)</f>
        <v/>
      </c>
      <c r="AG397" s="124" t="str">
        <f>IF(DATA2!AG397="","",DATA2!AG397)</f>
        <v/>
      </c>
      <c r="AH397" s="129">
        <f t="shared" si="572"/>
        <v>0</v>
      </c>
      <c r="AI397" s="129">
        <f t="shared" si="546"/>
        <v>0</v>
      </c>
      <c r="AJ397" s="204"/>
      <c r="AK397" s="206"/>
      <c r="AL397" s="204"/>
      <c r="AM397" s="206"/>
      <c r="AN397" s="200"/>
      <c r="AO397" s="200"/>
      <c r="AP397" s="200"/>
      <c r="AQ397" s="200"/>
      <c r="AR397" s="200"/>
      <c r="AS397" s="200"/>
      <c r="AT397" s="200"/>
      <c r="AU397" s="200"/>
      <c r="AV397" s="200"/>
      <c r="AW397" s="200"/>
    </row>
    <row r="398" spans="1:49" ht="15" customHeight="1" x14ac:dyDescent="0.15">
      <c r="A398" s="202"/>
      <c r="B398" s="46" t="str">
        <f>IF(DATA2!A396="","",DATA2!B398)</f>
        <v/>
      </c>
      <c r="C398" s="125" t="str">
        <f>IF(DATA2!C398="","",DATA2!C398)</f>
        <v/>
      </c>
      <c r="D398" s="125" t="str">
        <f>IF(DATA2!D398="","",DATA2!D398)</f>
        <v/>
      </c>
      <c r="E398" s="125" t="str">
        <f>IF(DATA2!E398="","",DATA2!E398)</f>
        <v/>
      </c>
      <c r="F398" s="125" t="str">
        <f>IF(DATA2!F398="","",DATA2!F398)</f>
        <v/>
      </c>
      <c r="G398" s="125" t="str">
        <f>IF(DATA2!G398="","",DATA2!G398)</f>
        <v/>
      </c>
      <c r="H398" s="125" t="str">
        <f>IF(DATA2!H398="","",DATA2!H398)</f>
        <v/>
      </c>
      <c r="I398" s="125" t="str">
        <f>IF(DATA2!I398="","",DATA2!I398)</f>
        <v/>
      </c>
      <c r="J398" s="125" t="str">
        <f>IF(DATA2!J398="","",DATA2!J398)</f>
        <v/>
      </c>
      <c r="K398" s="125" t="str">
        <f>IF(DATA2!K398="","",DATA2!K398)</f>
        <v/>
      </c>
      <c r="L398" s="125" t="str">
        <f>IF(DATA2!L398="","",DATA2!L398)</f>
        <v/>
      </c>
      <c r="M398" s="125" t="str">
        <f>IF(DATA2!M398="","",DATA2!M398)</f>
        <v/>
      </c>
      <c r="N398" s="125" t="str">
        <f>IF(DATA2!N398="","",DATA2!N398)</f>
        <v/>
      </c>
      <c r="O398" s="125" t="str">
        <f>IF(DATA2!O398="","",DATA2!O398)</f>
        <v/>
      </c>
      <c r="P398" s="125" t="str">
        <f>IF(DATA2!P398="","",DATA2!P398)</f>
        <v/>
      </c>
      <c r="Q398" s="125" t="str">
        <f>IF(DATA2!Q398="","",DATA2!Q398)</f>
        <v/>
      </c>
      <c r="R398" s="125" t="str">
        <f>IF(DATA2!R398="","",DATA2!R398)</f>
        <v/>
      </c>
      <c r="S398" s="125" t="str">
        <f>IF(DATA2!S398="","",DATA2!S398)</f>
        <v/>
      </c>
      <c r="T398" s="125" t="str">
        <f>IF(DATA2!T398="","",DATA2!T398)</f>
        <v/>
      </c>
      <c r="U398" s="125" t="str">
        <f>IF(DATA2!U398="","",DATA2!U398)</f>
        <v/>
      </c>
      <c r="V398" s="125" t="str">
        <f>IF(DATA2!V398="","",DATA2!V398)</f>
        <v/>
      </c>
      <c r="W398" s="125" t="str">
        <f>IF(DATA2!W398="","",DATA2!W398)</f>
        <v/>
      </c>
      <c r="X398" s="125" t="str">
        <f>IF(DATA2!X398="","",DATA2!X398)</f>
        <v/>
      </c>
      <c r="Y398" s="125" t="str">
        <f>IF(DATA2!Y398="","",DATA2!Y398)</f>
        <v/>
      </c>
      <c r="Z398" s="125" t="str">
        <f>IF(DATA2!Z398="","",DATA2!Z398)</f>
        <v/>
      </c>
      <c r="AA398" s="125" t="str">
        <f>IF(DATA2!AA398="","",DATA2!AA398)</f>
        <v/>
      </c>
      <c r="AB398" s="125" t="str">
        <f>IF(DATA2!AB398="","",DATA2!AB398)</f>
        <v/>
      </c>
      <c r="AC398" s="125" t="str">
        <f>IF(DATA2!AC398="","",DATA2!AC398)</f>
        <v/>
      </c>
      <c r="AD398" s="125" t="str">
        <f>IF(DATA2!AD398="","",DATA2!AD398)</f>
        <v/>
      </c>
      <c r="AE398" s="125" t="str">
        <f>IF(DATA2!AE398="","",DATA2!AE398)</f>
        <v/>
      </c>
      <c r="AF398" s="125" t="str">
        <f>IF(DATA2!AF398="","",DATA2!AF398)</f>
        <v/>
      </c>
      <c r="AG398" s="126" t="str">
        <f>IF(DATA2!AG398="","",DATA2!AG398)</f>
        <v/>
      </c>
      <c r="AH398" s="130">
        <f t="shared" si="572"/>
        <v>0</v>
      </c>
      <c r="AI398" s="130">
        <f t="shared" si="546"/>
        <v>0</v>
      </c>
      <c r="AJ398" s="204"/>
      <c r="AK398" s="206"/>
      <c r="AL398" s="204"/>
      <c r="AM398" s="206"/>
      <c r="AN398" s="200"/>
      <c r="AO398" s="200"/>
      <c r="AP398" s="200"/>
      <c r="AQ398" s="200"/>
      <c r="AR398" s="200"/>
      <c r="AS398" s="200"/>
      <c r="AT398" s="200"/>
      <c r="AU398" s="200"/>
      <c r="AV398" s="200"/>
      <c r="AW398" s="200"/>
    </row>
    <row r="399" spans="1:49" ht="15" customHeight="1" x14ac:dyDescent="0.15">
      <c r="A399" s="202"/>
      <c r="B399" s="46" t="str">
        <f>IF(DATA2!A396="","",DATA2!B399)</f>
        <v/>
      </c>
      <c r="C399" s="125" t="str">
        <f>IF(DATA2!C399="","",DATA2!C399)</f>
        <v/>
      </c>
      <c r="D399" s="125" t="str">
        <f>IF(DATA2!D399="","",DATA2!D399)</f>
        <v/>
      </c>
      <c r="E399" s="125" t="str">
        <f>IF(DATA2!E399="","",DATA2!E399)</f>
        <v/>
      </c>
      <c r="F399" s="125" t="str">
        <f>IF(DATA2!F399="","",DATA2!F399)</f>
        <v/>
      </c>
      <c r="G399" s="125" t="str">
        <f>IF(DATA2!G399="","",DATA2!G399)</f>
        <v/>
      </c>
      <c r="H399" s="125" t="str">
        <f>IF(DATA2!H399="","",DATA2!H399)</f>
        <v/>
      </c>
      <c r="I399" s="125" t="str">
        <f>IF(DATA2!I399="","",DATA2!I399)</f>
        <v/>
      </c>
      <c r="J399" s="125" t="str">
        <f>IF(DATA2!J399="","",DATA2!J399)</f>
        <v/>
      </c>
      <c r="K399" s="125" t="str">
        <f>IF(DATA2!K399="","",DATA2!K399)</f>
        <v/>
      </c>
      <c r="L399" s="125" t="str">
        <f>IF(DATA2!L399="","",DATA2!L399)</f>
        <v/>
      </c>
      <c r="M399" s="125" t="str">
        <f>IF(DATA2!M399="","",DATA2!M399)</f>
        <v/>
      </c>
      <c r="N399" s="125" t="str">
        <f>IF(DATA2!N399="","",DATA2!N399)</f>
        <v/>
      </c>
      <c r="O399" s="125" t="str">
        <f>IF(DATA2!O399="","",DATA2!O399)</f>
        <v/>
      </c>
      <c r="P399" s="125" t="str">
        <f>IF(DATA2!P399="","",DATA2!P399)</f>
        <v/>
      </c>
      <c r="Q399" s="125" t="str">
        <f>IF(DATA2!Q399="","",DATA2!Q399)</f>
        <v/>
      </c>
      <c r="R399" s="125" t="str">
        <f>IF(DATA2!R399="","",DATA2!R399)</f>
        <v/>
      </c>
      <c r="S399" s="125" t="str">
        <f>IF(DATA2!S399="","",DATA2!S399)</f>
        <v/>
      </c>
      <c r="T399" s="125" t="str">
        <f>IF(DATA2!T399="","",DATA2!T399)</f>
        <v/>
      </c>
      <c r="U399" s="125" t="str">
        <f>IF(DATA2!U399="","",DATA2!U399)</f>
        <v/>
      </c>
      <c r="V399" s="125" t="str">
        <f>IF(DATA2!V399="","",DATA2!V399)</f>
        <v/>
      </c>
      <c r="W399" s="125" t="str">
        <f>IF(DATA2!W399="","",DATA2!W399)</f>
        <v/>
      </c>
      <c r="X399" s="125" t="str">
        <f>IF(DATA2!X399="","",DATA2!X399)</f>
        <v/>
      </c>
      <c r="Y399" s="125" t="str">
        <f>IF(DATA2!Y399="","",DATA2!Y399)</f>
        <v/>
      </c>
      <c r="Z399" s="125" t="str">
        <f>IF(DATA2!Z399="","",DATA2!Z399)</f>
        <v/>
      </c>
      <c r="AA399" s="125" t="str">
        <f>IF(DATA2!AA399="","",DATA2!AA399)</f>
        <v/>
      </c>
      <c r="AB399" s="125" t="str">
        <f>IF(DATA2!AB399="","",DATA2!AB399)</f>
        <v/>
      </c>
      <c r="AC399" s="125" t="str">
        <f>IF(DATA2!AC399="","",DATA2!AC399)</f>
        <v/>
      </c>
      <c r="AD399" s="125" t="str">
        <f>IF(DATA2!AD399="","",DATA2!AD399)</f>
        <v/>
      </c>
      <c r="AE399" s="125" t="str">
        <f>IF(DATA2!AE399="","",DATA2!AE399)</f>
        <v/>
      </c>
      <c r="AF399" s="125" t="str">
        <f>IF(DATA2!AF399="","",DATA2!AF399)</f>
        <v/>
      </c>
      <c r="AG399" s="126" t="str">
        <f>IF(DATA2!AG399="","",DATA2!AG399)</f>
        <v/>
      </c>
      <c r="AH399" s="131">
        <f t="shared" si="572"/>
        <v>0</v>
      </c>
      <c r="AI399" s="130">
        <f t="shared" si="546"/>
        <v>0</v>
      </c>
      <c r="AJ399" s="204"/>
      <c r="AK399" s="206"/>
      <c r="AL399" s="204"/>
      <c r="AM399" s="206"/>
      <c r="AN399" s="200"/>
      <c r="AO399" s="200"/>
      <c r="AP399" s="200"/>
      <c r="AQ399" s="200"/>
      <c r="AR399" s="200"/>
      <c r="AS399" s="200"/>
      <c r="AT399" s="200"/>
      <c r="AU399" s="200"/>
      <c r="AV399" s="200"/>
      <c r="AW399" s="200"/>
    </row>
    <row r="400" spans="1:49" ht="15" customHeight="1" x14ac:dyDescent="0.15">
      <c r="A400" s="203"/>
      <c r="B400" s="74" t="str">
        <f>IF(DATA2!A396="","",DATA2!B400)</f>
        <v/>
      </c>
      <c r="C400" s="127" t="str">
        <f>IF(DATA2!C400="","",DATA2!C400)</f>
        <v/>
      </c>
      <c r="D400" s="127" t="str">
        <f>IF(DATA2!D400="","",DATA2!D400)</f>
        <v/>
      </c>
      <c r="E400" s="127" t="str">
        <f>IF(DATA2!E400="","",DATA2!E400)</f>
        <v/>
      </c>
      <c r="F400" s="127" t="str">
        <f>IF(DATA2!F400="","",DATA2!F400)</f>
        <v/>
      </c>
      <c r="G400" s="127" t="str">
        <f>IF(DATA2!G400="","",DATA2!G400)</f>
        <v/>
      </c>
      <c r="H400" s="127" t="str">
        <f>IF(DATA2!H400="","",DATA2!H400)</f>
        <v/>
      </c>
      <c r="I400" s="127" t="str">
        <f>IF(DATA2!I400="","",DATA2!I400)</f>
        <v/>
      </c>
      <c r="J400" s="127" t="str">
        <f>IF(DATA2!J400="","",DATA2!J400)</f>
        <v/>
      </c>
      <c r="K400" s="127" t="str">
        <f>IF(DATA2!K400="","",DATA2!K400)</f>
        <v/>
      </c>
      <c r="L400" s="127" t="str">
        <f>IF(DATA2!L400="","",DATA2!L400)</f>
        <v/>
      </c>
      <c r="M400" s="127" t="str">
        <f>IF(DATA2!M400="","",DATA2!M400)</f>
        <v/>
      </c>
      <c r="N400" s="127" t="str">
        <f>IF(DATA2!N400="","",DATA2!N400)</f>
        <v/>
      </c>
      <c r="O400" s="127" t="str">
        <f>IF(DATA2!O400="","",DATA2!O400)</f>
        <v/>
      </c>
      <c r="P400" s="127" t="str">
        <f>IF(DATA2!P400="","",DATA2!P400)</f>
        <v/>
      </c>
      <c r="Q400" s="127" t="str">
        <f>IF(DATA2!Q400="","",DATA2!Q400)</f>
        <v/>
      </c>
      <c r="R400" s="127" t="str">
        <f>IF(DATA2!R400="","",DATA2!R400)</f>
        <v/>
      </c>
      <c r="S400" s="127" t="str">
        <f>IF(DATA2!S400="","",DATA2!S400)</f>
        <v/>
      </c>
      <c r="T400" s="127" t="str">
        <f>IF(DATA2!T400="","",DATA2!T400)</f>
        <v/>
      </c>
      <c r="U400" s="127" t="str">
        <f>IF(DATA2!U400="","",DATA2!U400)</f>
        <v/>
      </c>
      <c r="V400" s="127" t="str">
        <f>IF(DATA2!V400="","",DATA2!V400)</f>
        <v/>
      </c>
      <c r="W400" s="127" t="str">
        <f>IF(DATA2!W400="","",DATA2!W400)</f>
        <v/>
      </c>
      <c r="X400" s="127" t="str">
        <f>IF(DATA2!X400="","",DATA2!X400)</f>
        <v/>
      </c>
      <c r="Y400" s="127" t="str">
        <f>IF(DATA2!Y400="","",DATA2!Y400)</f>
        <v/>
      </c>
      <c r="Z400" s="127" t="str">
        <f>IF(DATA2!Z400="","",DATA2!Z400)</f>
        <v/>
      </c>
      <c r="AA400" s="127" t="str">
        <f>IF(DATA2!AA400="","",DATA2!AA400)</f>
        <v/>
      </c>
      <c r="AB400" s="127" t="str">
        <f>IF(DATA2!AB400="","",DATA2!AB400)</f>
        <v/>
      </c>
      <c r="AC400" s="127" t="str">
        <f>IF(DATA2!AC400="","",DATA2!AC400)</f>
        <v/>
      </c>
      <c r="AD400" s="127" t="str">
        <f>IF(DATA2!AD400="","",DATA2!AD400)</f>
        <v/>
      </c>
      <c r="AE400" s="127" t="str">
        <f>IF(DATA2!AE400="","",DATA2!AE400)</f>
        <v/>
      </c>
      <c r="AF400" s="127" t="str">
        <f>IF(DATA2!AF400="","",DATA2!AF400)</f>
        <v/>
      </c>
      <c r="AG400" s="128" t="str">
        <f>IF(DATA2!AG400="","",DATA2!AG400)</f>
        <v/>
      </c>
      <c r="AH400" s="132">
        <f t="shared" si="572"/>
        <v>0</v>
      </c>
      <c r="AI400" s="133">
        <f t="shared" si="546"/>
        <v>0</v>
      </c>
      <c r="AJ400" s="205"/>
      <c r="AK400" s="207"/>
      <c r="AL400" s="205"/>
      <c r="AM400" s="207"/>
      <c r="AN400" s="201"/>
      <c r="AO400" s="201"/>
      <c r="AP400" s="201"/>
      <c r="AQ400" s="201"/>
      <c r="AR400" s="201"/>
      <c r="AS400" s="201"/>
      <c r="AT400" s="201"/>
      <c r="AU400" s="201"/>
      <c r="AV400" s="201"/>
      <c r="AW400" s="201"/>
    </row>
    <row r="401" spans="1:49" ht="15" customHeight="1" x14ac:dyDescent="0.15">
      <c r="A401" s="202" t="str">
        <f>IF(DATA2!A401="","",DATA2!A401)</f>
        <v/>
      </c>
      <c r="B401" s="11" t="str">
        <f>IF(DATA2!A401="","",DATA2!B401)</f>
        <v/>
      </c>
      <c r="C401" s="134" t="str">
        <f>IF(DATA2!C401="","",DATA2!C401)</f>
        <v/>
      </c>
      <c r="D401" s="134" t="str">
        <f>IF(DATA2!D401="","",DATA2!D401)</f>
        <v/>
      </c>
      <c r="E401" s="134" t="str">
        <f>IF(DATA2!E401="","",DATA2!E401)</f>
        <v/>
      </c>
      <c r="F401" s="134" t="str">
        <f>IF(DATA2!F401="","",DATA2!F401)</f>
        <v/>
      </c>
      <c r="G401" s="134" t="str">
        <f>IF(DATA2!G401="","",DATA2!G401)</f>
        <v/>
      </c>
      <c r="H401" s="134" t="str">
        <f>IF(DATA2!H401="","",DATA2!H401)</f>
        <v/>
      </c>
      <c r="I401" s="134" t="str">
        <f>IF(DATA2!I401="","",DATA2!I401)</f>
        <v/>
      </c>
      <c r="J401" s="134" t="str">
        <f>IF(DATA2!J401="","",DATA2!J401)</f>
        <v/>
      </c>
      <c r="K401" s="134" t="str">
        <f>IF(DATA2!K401="","",DATA2!K401)</f>
        <v/>
      </c>
      <c r="L401" s="134" t="str">
        <f>IF(DATA2!L401="","",DATA2!L401)</f>
        <v/>
      </c>
      <c r="M401" s="134" t="str">
        <f>IF(DATA2!M401="","",DATA2!M401)</f>
        <v/>
      </c>
      <c r="N401" s="134" t="str">
        <f>IF(DATA2!N401="","",DATA2!N401)</f>
        <v/>
      </c>
      <c r="O401" s="134" t="str">
        <f>IF(DATA2!O401="","",DATA2!O401)</f>
        <v/>
      </c>
      <c r="P401" s="134" t="str">
        <f>IF(DATA2!P401="","",DATA2!P401)</f>
        <v/>
      </c>
      <c r="Q401" s="134" t="str">
        <f>IF(DATA2!Q401="","",DATA2!Q401)</f>
        <v/>
      </c>
      <c r="R401" s="134" t="str">
        <f>IF(DATA2!R401="","",DATA2!R401)</f>
        <v/>
      </c>
      <c r="S401" s="134" t="str">
        <f>IF(DATA2!S401="","",DATA2!S401)</f>
        <v/>
      </c>
      <c r="T401" s="134" t="str">
        <f>IF(DATA2!T401="","",DATA2!T401)</f>
        <v/>
      </c>
      <c r="U401" s="134" t="str">
        <f>IF(DATA2!U401="","",DATA2!U401)</f>
        <v/>
      </c>
      <c r="V401" s="134" t="str">
        <f>IF(DATA2!V401="","",DATA2!V401)</f>
        <v/>
      </c>
      <c r="W401" s="134" t="str">
        <f>IF(DATA2!W401="","",DATA2!W401)</f>
        <v/>
      </c>
      <c r="X401" s="134" t="str">
        <f>IF(DATA2!X401="","",DATA2!X401)</f>
        <v/>
      </c>
      <c r="Y401" s="134" t="str">
        <f>IF(DATA2!Y401="","",DATA2!Y401)</f>
        <v/>
      </c>
      <c r="Z401" s="134" t="str">
        <f>IF(DATA2!Z401="","",DATA2!Z401)</f>
        <v/>
      </c>
      <c r="AA401" s="134" t="str">
        <f>IF(DATA2!AA401="","",DATA2!AA401)</f>
        <v/>
      </c>
      <c r="AB401" s="134" t="str">
        <f>IF(DATA2!AB401="","",DATA2!AB401)</f>
        <v/>
      </c>
      <c r="AC401" s="134" t="str">
        <f>IF(DATA2!AC401="","",DATA2!AC401)</f>
        <v/>
      </c>
      <c r="AD401" s="134" t="str">
        <f>IF(DATA2!AD401="","",DATA2!AD401)</f>
        <v/>
      </c>
      <c r="AE401" s="134" t="str">
        <f>IF(DATA2!AE401="","",DATA2!AE401)</f>
        <v/>
      </c>
      <c r="AF401" s="134" t="str">
        <f>IF(DATA2!AF401="","",DATA2!AF401)</f>
        <v/>
      </c>
      <c r="AG401" s="135" t="str">
        <f>IF(DATA2!AG401="","",DATA2!AG401)</f>
        <v/>
      </c>
      <c r="AH401" s="188">
        <f>COUNTIFS(DATA2!$C$3:$AG$3,0,DATA2!$C401:$AG401,"&lt;&gt;")</f>
        <v>0</v>
      </c>
      <c r="AI401" s="188">
        <f>COUNTIFS(DATA2!$C$3:$AG$3,"&gt;0",DATA2!$C401:$AG401,"&lt;&gt;")</f>
        <v>0</v>
      </c>
      <c r="AJ401" s="204">
        <f t="shared" ref="AJ401" si="645">COUNTIFS($C$3:$AG$3,"=0",C402:AG402,"&gt;0")+COUNTIFS($C$3:$AG$3,"=0",C403:AG403,"&gt;0")</f>
        <v>0</v>
      </c>
      <c r="AK401" s="206">
        <f t="shared" ref="AK401" si="646">COUNTIFS($C$3:$AG$3,"&lt;&gt;0",C402:AG402,"&gt;0")+COUNTIFS($C$3:$AG$3,"&lt;&gt;0",C403:AG403,"&gt;0")</f>
        <v>0</v>
      </c>
      <c r="AL401" s="204">
        <f t="shared" ref="AL401" si="647">COUNTIFS($C$3:$AG$3,"=0",C404:AG404,"&gt;0")+COUNTIFS($C$3:$AG$3,"=0",C405:AG405,"&gt;0")</f>
        <v>0</v>
      </c>
      <c r="AM401" s="206">
        <f t="shared" ref="AM401" si="648">COUNTIFS($C$3:$AG$3,"&lt;&gt;0",C404:AG404,"&gt;0")+COUNTIFS($C$3:$AG$3,"&lt;&gt;0",C405:AG405,"&gt;0")</f>
        <v>0</v>
      </c>
      <c r="AN401" s="200">
        <f t="shared" ref="AN401:AP401" si="649">COUNTIF($C401:$AG401,AN$5)</f>
        <v>0</v>
      </c>
      <c r="AO401" s="200">
        <f t="shared" si="649"/>
        <v>0</v>
      </c>
      <c r="AP401" s="200">
        <f t="shared" si="649"/>
        <v>0</v>
      </c>
      <c r="AQ401" s="200">
        <f t="shared" ref="AQ401" si="650">COUNTIF($C401:$AG401,AQ$5)+COUNTIF($C401:$AG401,"半振")*0.5</f>
        <v>0</v>
      </c>
      <c r="AR401" s="200">
        <f t="shared" ref="AR401" si="651">COUNTIF($C401:$AG401,AR$5)+COUNTIF($C401:$AG401,"半有")*0.5</f>
        <v>0</v>
      </c>
      <c r="AS401" s="200">
        <f t="shared" ref="AS401" si="652">COUNTIF($C401:$AG401,AS$5)+COUNTIF($C401:$AG401,"半欠")*0.5</f>
        <v>0</v>
      </c>
      <c r="AT401" s="200">
        <f t="shared" si="555"/>
        <v>0</v>
      </c>
      <c r="AU401" s="200">
        <f t="shared" si="555"/>
        <v>0</v>
      </c>
      <c r="AV401" s="200">
        <f t="shared" si="555"/>
        <v>0</v>
      </c>
      <c r="AW401" s="200">
        <f t="shared" si="555"/>
        <v>0</v>
      </c>
    </row>
    <row r="402" spans="1:49" ht="15" customHeight="1" x14ac:dyDescent="0.15">
      <c r="A402" s="202"/>
      <c r="B402" s="44" t="str">
        <f>IF(DATA2!A401="","",DATA2!B402)</f>
        <v/>
      </c>
      <c r="C402" s="123" t="str">
        <f>IF(DATA2!C402="","",DATA2!C402)</f>
        <v/>
      </c>
      <c r="D402" s="123" t="str">
        <f>IF(DATA2!D402="","",DATA2!D402)</f>
        <v/>
      </c>
      <c r="E402" s="123" t="str">
        <f>IF(DATA2!E402="","",DATA2!E402)</f>
        <v/>
      </c>
      <c r="F402" s="123" t="str">
        <f>IF(DATA2!F402="","",DATA2!F402)</f>
        <v/>
      </c>
      <c r="G402" s="123" t="str">
        <f>IF(DATA2!G402="","",DATA2!G402)</f>
        <v/>
      </c>
      <c r="H402" s="123" t="str">
        <f>IF(DATA2!H402="","",DATA2!H402)</f>
        <v/>
      </c>
      <c r="I402" s="123" t="str">
        <f>IF(DATA2!I402="","",DATA2!I402)</f>
        <v/>
      </c>
      <c r="J402" s="123" t="str">
        <f>IF(DATA2!J402="","",DATA2!J402)</f>
        <v/>
      </c>
      <c r="K402" s="123" t="str">
        <f>IF(DATA2!K402="","",DATA2!K402)</f>
        <v/>
      </c>
      <c r="L402" s="123" t="str">
        <f>IF(DATA2!L402="","",DATA2!L402)</f>
        <v/>
      </c>
      <c r="M402" s="123" t="str">
        <f>IF(DATA2!M402="","",DATA2!M402)</f>
        <v/>
      </c>
      <c r="N402" s="123" t="str">
        <f>IF(DATA2!N402="","",DATA2!N402)</f>
        <v/>
      </c>
      <c r="O402" s="123" t="str">
        <f>IF(DATA2!O402="","",DATA2!O402)</f>
        <v/>
      </c>
      <c r="P402" s="123" t="str">
        <f>IF(DATA2!P402="","",DATA2!P402)</f>
        <v/>
      </c>
      <c r="Q402" s="123" t="str">
        <f>IF(DATA2!Q402="","",DATA2!Q402)</f>
        <v/>
      </c>
      <c r="R402" s="123" t="str">
        <f>IF(DATA2!R402="","",DATA2!R402)</f>
        <v/>
      </c>
      <c r="S402" s="123" t="str">
        <f>IF(DATA2!S402="","",DATA2!S402)</f>
        <v/>
      </c>
      <c r="T402" s="123" t="str">
        <f>IF(DATA2!T402="","",DATA2!T402)</f>
        <v/>
      </c>
      <c r="U402" s="123" t="str">
        <f>IF(DATA2!U402="","",DATA2!U402)</f>
        <v/>
      </c>
      <c r="V402" s="123" t="str">
        <f>IF(DATA2!V402="","",DATA2!V402)</f>
        <v/>
      </c>
      <c r="W402" s="123" t="str">
        <f>IF(DATA2!W402="","",DATA2!W402)</f>
        <v/>
      </c>
      <c r="X402" s="123" t="str">
        <f>IF(DATA2!X402="","",DATA2!X402)</f>
        <v/>
      </c>
      <c r="Y402" s="123" t="str">
        <f>IF(DATA2!Y402="","",DATA2!Y402)</f>
        <v/>
      </c>
      <c r="Z402" s="123" t="str">
        <f>IF(DATA2!Z402="","",DATA2!Z402)</f>
        <v/>
      </c>
      <c r="AA402" s="123" t="str">
        <f>IF(DATA2!AA402="","",DATA2!AA402)</f>
        <v/>
      </c>
      <c r="AB402" s="123" t="str">
        <f>IF(DATA2!AB402="","",DATA2!AB402)</f>
        <v/>
      </c>
      <c r="AC402" s="123" t="str">
        <f>IF(DATA2!AC402="","",DATA2!AC402)</f>
        <v/>
      </c>
      <c r="AD402" s="123" t="str">
        <f>IF(DATA2!AD402="","",DATA2!AD402)</f>
        <v/>
      </c>
      <c r="AE402" s="123" t="str">
        <f>IF(DATA2!AE402="","",DATA2!AE402)</f>
        <v/>
      </c>
      <c r="AF402" s="123" t="str">
        <f>IF(DATA2!AF402="","",DATA2!AF402)</f>
        <v/>
      </c>
      <c r="AG402" s="124" t="str">
        <f>IF(DATA2!AG402="","",DATA2!AG402)</f>
        <v/>
      </c>
      <c r="AH402" s="129">
        <f t="shared" si="572"/>
        <v>0</v>
      </c>
      <c r="AI402" s="129">
        <f t="shared" ref="AI402:AI465" si="653">SUMIF($C$3:$AG$3,"&lt;&gt;0",$C402:$AG402)</f>
        <v>0</v>
      </c>
      <c r="AJ402" s="204"/>
      <c r="AK402" s="206"/>
      <c r="AL402" s="204"/>
      <c r="AM402" s="206"/>
      <c r="AN402" s="200"/>
      <c r="AO402" s="200"/>
      <c r="AP402" s="200"/>
      <c r="AQ402" s="200"/>
      <c r="AR402" s="200"/>
      <c r="AS402" s="200"/>
      <c r="AT402" s="200"/>
      <c r="AU402" s="200"/>
      <c r="AV402" s="200"/>
      <c r="AW402" s="200"/>
    </row>
    <row r="403" spans="1:49" ht="15" customHeight="1" x14ac:dyDescent="0.15">
      <c r="A403" s="202"/>
      <c r="B403" s="46" t="str">
        <f>IF(DATA2!A401="","",DATA2!B403)</f>
        <v/>
      </c>
      <c r="C403" s="125" t="str">
        <f>IF(DATA2!C403="","",DATA2!C403)</f>
        <v/>
      </c>
      <c r="D403" s="125" t="str">
        <f>IF(DATA2!D403="","",DATA2!D403)</f>
        <v/>
      </c>
      <c r="E403" s="125" t="str">
        <f>IF(DATA2!E403="","",DATA2!E403)</f>
        <v/>
      </c>
      <c r="F403" s="125" t="str">
        <f>IF(DATA2!F403="","",DATA2!F403)</f>
        <v/>
      </c>
      <c r="G403" s="125" t="str">
        <f>IF(DATA2!G403="","",DATA2!G403)</f>
        <v/>
      </c>
      <c r="H403" s="125" t="str">
        <f>IF(DATA2!H403="","",DATA2!H403)</f>
        <v/>
      </c>
      <c r="I403" s="125" t="str">
        <f>IF(DATA2!I403="","",DATA2!I403)</f>
        <v/>
      </c>
      <c r="J403" s="125" t="str">
        <f>IF(DATA2!J403="","",DATA2!J403)</f>
        <v/>
      </c>
      <c r="K403" s="125" t="str">
        <f>IF(DATA2!K403="","",DATA2!K403)</f>
        <v/>
      </c>
      <c r="L403" s="125" t="str">
        <f>IF(DATA2!L403="","",DATA2!L403)</f>
        <v/>
      </c>
      <c r="M403" s="125" t="str">
        <f>IF(DATA2!M403="","",DATA2!M403)</f>
        <v/>
      </c>
      <c r="N403" s="125" t="str">
        <f>IF(DATA2!N403="","",DATA2!N403)</f>
        <v/>
      </c>
      <c r="O403" s="125" t="str">
        <f>IF(DATA2!O403="","",DATA2!O403)</f>
        <v/>
      </c>
      <c r="P403" s="125" t="str">
        <f>IF(DATA2!P403="","",DATA2!P403)</f>
        <v/>
      </c>
      <c r="Q403" s="125" t="str">
        <f>IF(DATA2!Q403="","",DATA2!Q403)</f>
        <v/>
      </c>
      <c r="R403" s="125" t="str">
        <f>IF(DATA2!R403="","",DATA2!R403)</f>
        <v/>
      </c>
      <c r="S403" s="125" t="str">
        <f>IF(DATA2!S403="","",DATA2!S403)</f>
        <v/>
      </c>
      <c r="T403" s="125" t="str">
        <f>IF(DATA2!T403="","",DATA2!T403)</f>
        <v/>
      </c>
      <c r="U403" s="125" t="str">
        <f>IF(DATA2!U403="","",DATA2!U403)</f>
        <v/>
      </c>
      <c r="V403" s="125" t="str">
        <f>IF(DATA2!V403="","",DATA2!V403)</f>
        <v/>
      </c>
      <c r="W403" s="125" t="str">
        <f>IF(DATA2!W403="","",DATA2!W403)</f>
        <v/>
      </c>
      <c r="X403" s="125" t="str">
        <f>IF(DATA2!X403="","",DATA2!X403)</f>
        <v/>
      </c>
      <c r="Y403" s="125" t="str">
        <f>IF(DATA2!Y403="","",DATA2!Y403)</f>
        <v/>
      </c>
      <c r="Z403" s="125" t="str">
        <f>IF(DATA2!Z403="","",DATA2!Z403)</f>
        <v/>
      </c>
      <c r="AA403" s="125" t="str">
        <f>IF(DATA2!AA403="","",DATA2!AA403)</f>
        <v/>
      </c>
      <c r="AB403" s="125" t="str">
        <f>IF(DATA2!AB403="","",DATA2!AB403)</f>
        <v/>
      </c>
      <c r="AC403" s="125" t="str">
        <f>IF(DATA2!AC403="","",DATA2!AC403)</f>
        <v/>
      </c>
      <c r="AD403" s="125" t="str">
        <f>IF(DATA2!AD403="","",DATA2!AD403)</f>
        <v/>
      </c>
      <c r="AE403" s="125" t="str">
        <f>IF(DATA2!AE403="","",DATA2!AE403)</f>
        <v/>
      </c>
      <c r="AF403" s="125" t="str">
        <f>IF(DATA2!AF403="","",DATA2!AF403)</f>
        <v/>
      </c>
      <c r="AG403" s="126" t="str">
        <f>IF(DATA2!AG403="","",DATA2!AG403)</f>
        <v/>
      </c>
      <c r="AH403" s="130">
        <f t="shared" si="572"/>
        <v>0</v>
      </c>
      <c r="AI403" s="130">
        <f t="shared" si="653"/>
        <v>0</v>
      </c>
      <c r="AJ403" s="204"/>
      <c r="AK403" s="206"/>
      <c r="AL403" s="204"/>
      <c r="AM403" s="206"/>
      <c r="AN403" s="200"/>
      <c r="AO403" s="200"/>
      <c r="AP403" s="200"/>
      <c r="AQ403" s="200"/>
      <c r="AR403" s="200"/>
      <c r="AS403" s="200"/>
      <c r="AT403" s="200"/>
      <c r="AU403" s="200"/>
      <c r="AV403" s="200"/>
      <c r="AW403" s="200"/>
    </row>
    <row r="404" spans="1:49" ht="15" customHeight="1" x14ac:dyDescent="0.15">
      <c r="A404" s="202"/>
      <c r="B404" s="46" t="str">
        <f>IF(DATA2!A401="","",DATA2!B404)</f>
        <v/>
      </c>
      <c r="C404" s="125" t="str">
        <f>IF(DATA2!C404="","",DATA2!C404)</f>
        <v/>
      </c>
      <c r="D404" s="125" t="str">
        <f>IF(DATA2!D404="","",DATA2!D404)</f>
        <v/>
      </c>
      <c r="E404" s="125" t="str">
        <f>IF(DATA2!E404="","",DATA2!E404)</f>
        <v/>
      </c>
      <c r="F404" s="125" t="str">
        <f>IF(DATA2!F404="","",DATA2!F404)</f>
        <v/>
      </c>
      <c r="G404" s="125" t="str">
        <f>IF(DATA2!G404="","",DATA2!G404)</f>
        <v/>
      </c>
      <c r="H404" s="125" t="str">
        <f>IF(DATA2!H404="","",DATA2!H404)</f>
        <v/>
      </c>
      <c r="I404" s="125" t="str">
        <f>IF(DATA2!I404="","",DATA2!I404)</f>
        <v/>
      </c>
      <c r="J404" s="125" t="str">
        <f>IF(DATA2!J404="","",DATA2!J404)</f>
        <v/>
      </c>
      <c r="K404" s="125" t="str">
        <f>IF(DATA2!K404="","",DATA2!K404)</f>
        <v/>
      </c>
      <c r="L404" s="125" t="str">
        <f>IF(DATA2!L404="","",DATA2!L404)</f>
        <v/>
      </c>
      <c r="M404" s="125" t="str">
        <f>IF(DATA2!M404="","",DATA2!M404)</f>
        <v/>
      </c>
      <c r="N404" s="125" t="str">
        <f>IF(DATA2!N404="","",DATA2!N404)</f>
        <v/>
      </c>
      <c r="O404" s="125" t="str">
        <f>IF(DATA2!O404="","",DATA2!O404)</f>
        <v/>
      </c>
      <c r="P404" s="125" t="str">
        <f>IF(DATA2!P404="","",DATA2!P404)</f>
        <v/>
      </c>
      <c r="Q404" s="125" t="str">
        <f>IF(DATA2!Q404="","",DATA2!Q404)</f>
        <v/>
      </c>
      <c r="R404" s="125" t="str">
        <f>IF(DATA2!R404="","",DATA2!R404)</f>
        <v/>
      </c>
      <c r="S404" s="125" t="str">
        <f>IF(DATA2!S404="","",DATA2!S404)</f>
        <v/>
      </c>
      <c r="T404" s="125" t="str">
        <f>IF(DATA2!T404="","",DATA2!T404)</f>
        <v/>
      </c>
      <c r="U404" s="125" t="str">
        <f>IF(DATA2!U404="","",DATA2!U404)</f>
        <v/>
      </c>
      <c r="V404" s="125" t="str">
        <f>IF(DATA2!V404="","",DATA2!V404)</f>
        <v/>
      </c>
      <c r="W404" s="125" t="str">
        <f>IF(DATA2!W404="","",DATA2!W404)</f>
        <v/>
      </c>
      <c r="X404" s="125" t="str">
        <f>IF(DATA2!X404="","",DATA2!X404)</f>
        <v/>
      </c>
      <c r="Y404" s="125" t="str">
        <f>IF(DATA2!Y404="","",DATA2!Y404)</f>
        <v/>
      </c>
      <c r="Z404" s="125" t="str">
        <f>IF(DATA2!Z404="","",DATA2!Z404)</f>
        <v/>
      </c>
      <c r="AA404" s="125" t="str">
        <f>IF(DATA2!AA404="","",DATA2!AA404)</f>
        <v/>
      </c>
      <c r="AB404" s="125" t="str">
        <f>IF(DATA2!AB404="","",DATA2!AB404)</f>
        <v/>
      </c>
      <c r="AC404" s="125" t="str">
        <f>IF(DATA2!AC404="","",DATA2!AC404)</f>
        <v/>
      </c>
      <c r="AD404" s="125" t="str">
        <f>IF(DATA2!AD404="","",DATA2!AD404)</f>
        <v/>
      </c>
      <c r="AE404" s="125" t="str">
        <f>IF(DATA2!AE404="","",DATA2!AE404)</f>
        <v/>
      </c>
      <c r="AF404" s="125" t="str">
        <f>IF(DATA2!AF404="","",DATA2!AF404)</f>
        <v/>
      </c>
      <c r="AG404" s="126" t="str">
        <f>IF(DATA2!AG404="","",DATA2!AG404)</f>
        <v/>
      </c>
      <c r="AH404" s="131">
        <f t="shared" si="572"/>
        <v>0</v>
      </c>
      <c r="AI404" s="130">
        <f t="shared" si="653"/>
        <v>0</v>
      </c>
      <c r="AJ404" s="204"/>
      <c r="AK404" s="206"/>
      <c r="AL404" s="204"/>
      <c r="AM404" s="206"/>
      <c r="AN404" s="200"/>
      <c r="AO404" s="200"/>
      <c r="AP404" s="200"/>
      <c r="AQ404" s="200"/>
      <c r="AR404" s="200"/>
      <c r="AS404" s="200"/>
      <c r="AT404" s="200"/>
      <c r="AU404" s="200"/>
      <c r="AV404" s="200"/>
      <c r="AW404" s="200"/>
    </row>
    <row r="405" spans="1:49" ht="15" customHeight="1" x14ac:dyDescent="0.15">
      <c r="A405" s="203"/>
      <c r="B405" s="74" t="str">
        <f>IF(DATA2!A401="","",DATA2!B405)</f>
        <v/>
      </c>
      <c r="C405" s="127" t="str">
        <f>IF(DATA2!C405="","",DATA2!C405)</f>
        <v/>
      </c>
      <c r="D405" s="127" t="str">
        <f>IF(DATA2!D405="","",DATA2!D405)</f>
        <v/>
      </c>
      <c r="E405" s="127" t="str">
        <f>IF(DATA2!E405="","",DATA2!E405)</f>
        <v/>
      </c>
      <c r="F405" s="127" t="str">
        <f>IF(DATA2!F405="","",DATA2!F405)</f>
        <v/>
      </c>
      <c r="G405" s="127" t="str">
        <f>IF(DATA2!G405="","",DATA2!G405)</f>
        <v/>
      </c>
      <c r="H405" s="127" t="str">
        <f>IF(DATA2!H405="","",DATA2!H405)</f>
        <v/>
      </c>
      <c r="I405" s="127" t="str">
        <f>IF(DATA2!I405="","",DATA2!I405)</f>
        <v/>
      </c>
      <c r="J405" s="127" t="str">
        <f>IF(DATA2!J405="","",DATA2!J405)</f>
        <v/>
      </c>
      <c r="K405" s="127" t="str">
        <f>IF(DATA2!K405="","",DATA2!K405)</f>
        <v/>
      </c>
      <c r="L405" s="127" t="str">
        <f>IF(DATA2!L405="","",DATA2!L405)</f>
        <v/>
      </c>
      <c r="M405" s="127" t="str">
        <f>IF(DATA2!M405="","",DATA2!M405)</f>
        <v/>
      </c>
      <c r="N405" s="127" t="str">
        <f>IF(DATA2!N405="","",DATA2!N405)</f>
        <v/>
      </c>
      <c r="O405" s="127" t="str">
        <f>IF(DATA2!O405="","",DATA2!O405)</f>
        <v/>
      </c>
      <c r="P405" s="127" t="str">
        <f>IF(DATA2!P405="","",DATA2!P405)</f>
        <v/>
      </c>
      <c r="Q405" s="127" t="str">
        <f>IF(DATA2!Q405="","",DATA2!Q405)</f>
        <v/>
      </c>
      <c r="R405" s="127" t="str">
        <f>IF(DATA2!R405="","",DATA2!R405)</f>
        <v/>
      </c>
      <c r="S405" s="127" t="str">
        <f>IF(DATA2!S405="","",DATA2!S405)</f>
        <v/>
      </c>
      <c r="T405" s="127" t="str">
        <f>IF(DATA2!T405="","",DATA2!T405)</f>
        <v/>
      </c>
      <c r="U405" s="127" t="str">
        <f>IF(DATA2!U405="","",DATA2!U405)</f>
        <v/>
      </c>
      <c r="V405" s="127" t="str">
        <f>IF(DATA2!V405="","",DATA2!V405)</f>
        <v/>
      </c>
      <c r="W405" s="127" t="str">
        <f>IF(DATA2!W405="","",DATA2!W405)</f>
        <v/>
      </c>
      <c r="X405" s="127" t="str">
        <f>IF(DATA2!X405="","",DATA2!X405)</f>
        <v/>
      </c>
      <c r="Y405" s="127" t="str">
        <f>IF(DATA2!Y405="","",DATA2!Y405)</f>
        <v/>
      </c>
      <c r="Z405" s="127" t="str">
        <f>IF(DATA2!Z405="","",DATA2!Z405)</f>
        <v/>
      </c>
      <c r="AA405" s="127" t="str">
        <f>IF(DATA2!AA405="","",DATA2!AA405)</f>
        <v/>
      </c>
      <c r="AB405" s="127" t="str">
        <f>IF(DATA2!AB405="","",DATA2!AB405)</f>
        <v/>
      </c>
      <c r="AC405" s="127" t="str">
        <f>IF(DATA2!AC405="","",DATA2!AC405)</f>
        <v/>
      </c>
      <c r="AD405" s="127" t="str">
        <f>IF(DATA2!AD405="","",DATA2!AD405)</f>
        <v/>
      </c>
      <c r="AE405" s="127" t="str">
        <f>IF(DATA2!AE405="","",DATA2!AE405)</f>
        <v/>
      </c>
      <c r="AF405" s="127" t="str">
        <f>IF(DATA2!AF405="","",DATA2!AF405)</f>
        <v/>
      </c>
      <c r="AG405" s="128" t="str">
        <f>IF(DATA2!AG405="","",DATA2!AG405)</f>
        <v/>
      </c>
      <c r="AH405" s="132">
        <f t="shared" si="572"/>
        <v>0</v>
      </c>
      <c r="AI405" s="133">
        <f t="shared" si="653"/>
        <v>0</v>
      </c>
      <c r="AJ405" s="205"/>
      <c r="AK405" s="207"/>
      <c r="AL405" s="205"/>
      <c r="AM405" s="207"/>
      <c r="AN405" s="201"/>
      <c r="AO405" s="201"/>
      <c r="AP405" s="201"/>
      <c r="AQ405" s="201"/>
      <c r="AR405" s="201"/>
      <c r="AS405" s="201"/>
      <c r="AT405" s="201"/>
      <c r="AU405" s="201"/>
      <c r="AV405" s="201"/>
      <c r="AW405" s="201"/>
    </row>
    <row r="406" spans="1:49" ht="15" customHeight="1" x14ac:dyDescent="0.15">
      <c r="A406" s="202" t="str">
        <f>IF(DATA2!A406="","",DATA2!A406)</f>
        <v/>
      </c>
      <c r="B406" s="11" t="str">
        <f>IF(DATA2!A406="","",DATA2!B406)</f>
        <v/>
      </c>
      <c r="C406" s="134" t="str">
        <f>IF(DATA2!C406="","",DATA2!C406)</f>
        <v/>
      </c>
      <c r="D406" s="134" t="str">
        <f>IF(DATA2!D406="","",DATA2!D406)</f>
        <v/>
      </c>
      <c r="E406" s="134" t="str">
        <f>IF(DATA2!E406="","",DATA2!E406)</f>
        <v/>
      </c>
      <c r="F406" s="134" t="str">
        <f>IF(DATA2!F406="","",DATA2!F406)</f>
        <v/>
      </c>
      <c r="G406" s="134" t="str">
        <f>IF(DATA2!G406="","",DATA2!G406)</f>
        <v/>
      </c>
      <c r="H406" s="134" t="str">
        <f>IF(DATA2!H406="","",DATA2!H406)</f>
        <v/>
      </c>
      <c r="I406" s="134" t="str">
        <f>IF(DATA2!I406="","",DATA2!I406)</f>
        <v/>
      </c>
      <c r="J406" s="134" t="str">
        <f>IF(DATA2!J406="","",DATA2!J406)</f>
        <v/>
      </c>
      <c r="K406" s="134" t="str">
        <f>IF(DATA2!K406="","",DATA2!K406)</f>
        <v/>
      </c>
      <c r="L406" s="134" t="str">
        <f>IF(DATA2!L406="","",DATA2!L406)</f>
        <v/>
      </c>
      <c r="M406" s="134" t="str">
        <f>IF(DATA2!M406="","",DATA2!M406)</f>
        <v/>
      </c>
      <c r="N406" s="134" t="str">
        <f>IF(DATA2!N406="","",DATA2!N406)</f>
        <v/>
      </c>
      <c r="O406" s="134" t="str">
        <f>IF(DATA2!O406="","",DATA2!O406)</f>
        <v/>
      </c>
      <c r="P406" s="134" t="str">
        <f>IF(DATA2!P406="","",DATA2!P406)</f>
        <v/>
      </c>
      <c r="Q406" s="134" t="str">
        <f>IF(DATA2!Q406="","",DATA2!Q406)</f>
        <v/>
      </c>
      <c r="R406" s="134" t="str">
        <f>IF(DATA2!R406="","",DATA2!R406)</f>
        <v/>
      </c>
      <c r="S406" s="134" t="str">
        <f>IF(DATA2!S406="","",DATA2!S406)</f>
        <v/>
      </c>
      <c r="T406" s="134" t="str">
        <f>IF(DATA2!T406="","",DATA2!T406)</f>
        <v/>
      </c>
      <c r="U406" s="134" t="str">
        <f>IF(DATA2!U406="","",DATA2!U406)</f>
        <v/>
      </c>
      <c r="V406" s="134" t="str">
        <f>IF(DATA2!V406="","",DATA2!V406)</f>
        <v/>
      </c>
      <c r="W406" s="134" t="str">
        <f>IF(DATA2!W406="","",DATA2!W406)</f>
        <v/>
      </c>
      <c r="X406" s="134" t="str">
        <f>IF(DATA2!X406="","",DATA2!X406)</f>
        <v/>
      </c>
      <c r="Y406" s="134" t="str">
        <f>IF(DATA2!Y406="","",DATA2!Y406)</f>
        <v/>
      </c>
      <c r="Z406" s="134" t="str">
        <f>IF(DATA2!Z406="","",DATA2!Z406)</f>
        <v/>
      </c>
      <c r="AA406" s="134" t="str">
        <f>IF(DATA2!AA406="","",DATA2!AA406)</f>
        <v/>
      </c>
      <c r="AB406" s="134" t="str">
        <f>IF(DATA2!AB406="","",DATA2!AB406)</f>
        <v/>
      </c>
      <c r="AC406" s="134" t="str">
        <f>IF(DATA2!AC406="","",DATA2!AC406)</f>
        <v/>
      </c>
      <c r="AD406" s="134" t="str">
        <f>IF(DATA2!AD406="","",DATA2!AD406)</f>
        <v/>
      </c>
      <c r="AE406" s="134" t="str">
        <f>IF(DATA2!AE406="","",DATA2!AE406)</f>
        <v/>
      </c>
      <c r="AF406" s="134" t="str">
        <f>IF(DATA2!AF406="","",DATA2!AF406)</f>
        <v/>
      </c>
      <c r="AG406" s="135" t="str">
        <f>IF(DATA2!AG406="","",DATA2!AG406)</f>
        <v/>
      </c>
      <c r="AH406" s="188">
        <f>COUNTIFS(DATA2!$C$3:$AG$3,0,DATA2!$C406:$AG406,"&lt;&gt;")</f>
        <v>0</v>
      </c>
      <c r="AI406" s="188">
        <f>COUNTIFS(DATA2!$C$3:$AG$3,"&gt;0",DATA2!$C406:$AG406,"&lt;&gt;")</f>
        <v>0</v>
      </c>
      <c r="AJ406" s="204">
        <f t="shared" ref="AJ406" si="654">COUNTIFS($C$3:$AG$3,"=0",C407:AG407,"&gt;0")+COUNTIFS($C$3:$AG$3,"=0",C408:AG408,"&gt;0")</f>
        <v>0</v>
      </c>
      <c r="AK406" s="206">
        <f t="shared" ref="AK406" si="655">COUNTIFS($C$3:$AG$3,"&lt;&gt;0",C407:AG407,"&gt;0")+COUNTIFS($C$3:$AG$3,"&lt;&gt;0",C408:AG408,"&gt;0")</f>
        <v>0</v>
      </c>
      <c r="AL406" s="204">
        <f t="shared" ref="AL406" si="656">COUNTIFS($C$3:$AG$3,"=0",C409:AG409,"&gt;0")+COUNTIFS($C$3:$AG$3,"=0",C410:AG410,"&gt;0")</f>
        <v>0</v>
      </c>
      <c r="AM406" s="206">
        <f t="shared" ref="AM406" si="657">COUNTIFS($C$3:$AG$3,"&lt;&gt;0",C409:AG409,"&gt;0")+COUNTIFS($C$3:$AG$3,"&lt;&gt;0",C410:AG410,"&gt;0")</f>
        <v>0</v>
      </c>
      <c r="AN406" s="200">
        <f t="shared" ref="AN406:AP406" si="658">COUNTIF($C406:$AG406,AN$5)</f>
        <v>0</v>
      </c>
      <c r="AO406" s="200">
        <f t="shared" si="658"/>
        <v>0</v>
      </c>
      <c r="AP406" s="200">
        <f t="shared" si="658"/>
        <v>0</v>
      </c>
      <c r="AQ406" s="200">
        <f t="shared" ref="AQ406" si="659">COUNTIF($C406:$AG406,AQ$5)+COUNTIF($C406:$AG406,"半振")*0.5</f>
        <v>0</v>
      </c>
      <c r="AR406" s="200">
        <f t="shared" ref="AR406" si="660">COUNTIF($C406:$AG406,AR$5)+COUNTIF($C406:$AG406,"半有")*0.5</f>
        <v>0</v>
      </c>
      <c r="AS406" s="200">
        <f t="shared" ref="AS406" si="661">COUNTIF($C406:$AG406,AS$5)+COUNTIF($C406:$AG406,"半欠")*0.5</f>
        <v>0</v>
      </c>
      <c r="AT406" s="200">
        <f t="shared" ref="AT406:AW466" si="662">COUNTIF($C406:$AG406,AT$5)</f>
        <v>0</v>
      </c>
      <c r="AU406" s="200">
        <f t="shared" si="662"/>
        <v>0</v>
      </c>
      <c r="AV406" s="200">
        <f t="shared" si="662"/>
        <v>0</v>
      </c>
      <c r="AW406" s="200">
        <f t="shared" si="662"/>
        <v>0</v>
      </c>
    </row>
    <row r="407" spans="1:49" ht="15" customHeight="1" x14ac:dyDescent="0.15">
      <c r="A407" s="202"/>
      <c r="B407" s="44" t="str">
        <f>IF(DATA2!A406="","",DATA2!B407)</f>
        <v/>
      </c>
      <c r="C407" s="123" t="str">
        <f>IF(DATA2!C407="","",DATA2!C407)</f>
        <v/>
      </c>
      <c r="D407" s="123" t="str">
        <f>IF(DATA2!D407="","",DATA2!D407)</f>
        <v/>
      </c>
      <c r="E407" s="123" t="str">
        <f>IF(DATA2!E407="","",DATA2!E407)</f>
        <v/>
      </c>
      <c r="F407" s="123" t="str">
        <f>IF(DATA2!F407="","",DATA2!F407)</f>
        <v/>
      </c>
      <c r="G407" s="123" t="str">
        <f>IF(DATA2!G407="","",DATA2!G407)</f>
        <v/>
      </c>
      <c r="H407" s="123" t="str">
        <f>IF(DATA2!H407="","",DATA2!H407)</f>
        <v/>
      </c>
      <c r="I407" s="123" t="str">
        <f>IF(DATA2!I407="","",DATA2!I407)</f>
        <v/>
      </c>
      <c r="J407" s="123" t="str">
        <f>IF(DATA2!J407="","",DATA2!J407)</f>
        <v/>
      </c>
      <c r="K407" s="123" t="str">
        <f>IF(DATA2!K407="","",DATA2!K407)</f>
        <v/>
      </c>
      <c r="L407" s="123" t="str">
        <f>IF(DATA2!L407="","",DATA2!L407)</f>
        <v/>
      </c>
      <c r="M407" s="123" t="str">
        <f>IF(DATA2!M407="","",DATA2!M407)</f>
        <v/>
      </c>
      <c r="N407" s="123" t="str">
        <f>IF(DATA2!N407="","",DATA2!N407)</f>
        <v/>
      </c>
      <c r="O407" s="123" t="str">
        <f>IF(DATA2!O407="","",DATA2!O407)</f>
        <v/>
      </c>
      <c r="P407" s="123" t="str">
        <f>IF(DATA2!P407="","",DATA2!P407)</f>
        <v/>
      </c>
      <c r="Q407" s="123" t="str">
        <f>IF(DATA2!Q407="","",DATA2!Q407)</f>
        <v/>
      </c>
      <c r="R407" s="123" t="str">
        <f>IF(DATA2!R407="","",DATA2!R407)</f>
        <v/>
      </c>
      <c r="S407" s="123" t="str">
        <f>IF(DATA2!S407="","",DATA2!S407)</f>
        <v/>
      </c>
      <c r="T407" s="123" t="str">
        <f>IF(DATA2!T407="","",DATA2!T407)</f>
        <v/>
      </c>
      <c r="U407" s="123" t="str">
        <f>IF(DATA2!U407="","",DATA2!U407)</f>
        <v/>
      </c>
      <c r="V407" s="123" t="str">
        <f>IF(DATA2!V407="","",DATA2!V407)</f>
        <v/>
      </c>
      <c r="W407" s="123" t="str">
        <f>IF(DATA2!W407="","",DATA2!W407)</f>
        <v/>
      </c>
      <c r="X407" s="123" t="str">
        <f>IF(DATA2!X407="","",DATA2!X407)</f>
        <v/>
      </c>
      <c r="Y407" s="123" t="str">
        <f>IF(DATA2!Y407="","",DATA2!Y407)</f>
        <v/>
      </c>
      <c r="Z407" s="123" t="str">
        <f>IF(DATA2!Z407="","",DATA2!Z407)</f>
        <v/>
      </c>
      <c r="AA407" s="123" t="str">
        <f>IF(DATA2!AA407="","",DATA2!AA407)</f>
        <v/>
      </c>
      <c r="AB407" s="123" t="str">
        <f>IF(DATA2!AB407="","",DATA2!AB407)</f>
        <v/>
      </c>
      <c r="AC407" s="123" t="str">
        <f>IF(DATA2!AC407="","",DATA2!AC407)</f>
        <v/>
      </c>
      <c r="AD407" s="123" t="str">
        <f>IF(DATA2!AD407="","",DATA2!AD407)</f>
        <v/>
      </c>
      <c r="AE407" s="123" t="str">
        <f>IF(DATA2!AE407="","",DATA2!AE407)</f>
        <v/>
      </c>
      <c r="AF407" s="123" t="str">
        <f>IF(DATA2!AF407="","",DATA2!AF407)</f>
        <v/>
      </c>
      <c r="AG407" s="124" t="str">
        <f>IF(DATA2!AG407="","",DATA2!AG407)</f>
        <v/>
      </c>
      <c r="AH407" s="129">
        <f t="shared" si="572"/>
        <v>0</v>
      </c>
      <c r="AI407" s="129">
        <f t="shared" si="653"/>
        <v>0</v>
      </c>
      <c r="AJ407" s="204"/>
      <c r="AK407" s="206"/>
      <c r="AL407" s="204"/>
      <c r="AM407" s="206"/>
      <c r="AN407" s="200"/>
      <c r="AO407" s="200"/>
      <c r="AP407" s="200"/>
      <c r="AQ407" s="200"/>
      <c r="AR407" s="200"/>
      <c r="AS407" s="200"/>
      <c r="AT407" s="200"/>
      <c r="AU407" s="200"/>
      <c r="AV407" s="200"/>
      <c r="AW407" s="200"/>
    </row>
    <row r="408" spans="1:49" ht="15" customHeight="1" x14ac:dyDescent="0.15">
      <c r="A408" s="202"/>
      <c r="B408" s="46" t="str">
        <f>IF(DATA2!A406="","",DATA2!B408)</f>
        <v/>
      </c>
      <c r="C408" s="125" t="str">
        <f>IF(DATA2!C408="","",DATA2!C408)</f>
        <v/>
      </c>
      <c r="D408" s="125" t="str">
        <f>IF(DATA2!D408="","",DATA2!D408)</f>
        <v/>
      </c>
      <c r="E408" s="125" t="str">
        <f>IF(DATA2!E408="","",DATA2!E408)</f>
        <v/>
      </c>
      <c r="F408" s="125" t="str">
        <f>IF(DATA2!F408="","",DATA2!F408)</f>
        <v/>
      </c>
      <c r="G408" s="125" t="str">
        <f>IF(DATA2!G408="","",DATA2!G408)</f>
        <v/>
      </c>
      <c r="H408" s="125" t="str">
        <f>IF(DATA2!H408="","",DATA2!H408)</f>
        <v/>
      </c>
      <c r="I408" s="125" t="str">
        <f>IF(DATA2!I408="","",DATA2!I408)</f>
        <v/>
      </c>
      <c r="J408" s="125" t="str">
        <f>IF(DATA2!J408="","",DATA2!J408)</f>
        <v/>
      </c>
      <c r="K408" s="125" t="str">
        <f>IF(DATA2!K408="","",DATA2!K408)</f>
        <v/>
      </c>
      <c r="L408" s="125" t="str">
        <f>IF(DATA2!L408="","",DATA2!L408)</f>
        <v/>
      </c>
      <c r="M408" s="125" t="str">
        <f>IF(DATA2!M408="","",DATA2!M408)</f>
        <v/>
      </c>
      <c r="N408" s="125" t="str">
        <f>IF(DATA2!N408="","",DATA2!N408)</f>
        <v/>
      </c>
      <c r="O408" s="125" t="str">
        <f>IF(DATA2!O408="","",DATA2!O408)</f>
        <v/>
      </c>
      <c r="P408" s="125" t="str">
        <f>IF(DATA2!P408="","",DATA2!P408)</f>
        <v/>
      </c>
      <c r="Q408" s="125" t="str">
        <f>IF(DATA2!Q408="","",DATA2!Q408)</f>
        <v/>
      </c>
      <c r="R408" s="125" t="str">
        <f>IF(DATA2!R408="","",DATA2!R408)</f>
        <v/>
      </c>
      <c r="S408" s="125" t="str">
        <f>IF(DATA2!S408="","",DATA2!S408)</f>
        <v/>
      </c>
      <c r="T408" s="125" t="str">
        <f>IF(DATA2!T408="","",DATA2!T408)</f>
        <v/>
      </c>
      <c r="U408" s="125" t="str">
        <f>IF(DATA2!U408="","",DATA2!U408)</f>
        <v/>
      </c>
      <c r="V408" s="125" t="str">
        <f>IF(DATA2!V408="","",DATA2!V408)</f>
        <v/>
      </c>
      <c r="W408" s="125" t="str">
        <f>IF(DATA2!W408="","",DATA2!W408)</f>
        <v/>
      </c>
      <c r="X408" s="125" t="str">
        <f>IF(DATA2!X408="","",DATA2!X408)</f>
        <v/>
      </c>
      <c r="Y408" s="125" t="str">
        <f>IF(DATA2!Y408="","",DATA2!Y408)</f>
        <v/>
      </c>
      <c r="Z408" s="125" t="str">
        <f>IF(DATA2!Z408="","",DATA2!Z408)</f>
        <v/>
      </c>
      <c r="AA408" s="125" t="str">
        <f>IF(DATA2!AA408="","",DATA2!AA408)</f>
        <v/>
      </c>
      <c r="AB408" s="125" t="str">
        <f>IF(DATA2!AB408="","",DATA2!AB408)</f>
        <v/>
      </c>
      <c r="AC408" s="125" t="str">
        <f>IF(DATA2!AC408="","",DATA2!AC408)</f>
        <v/>
      </c>
      <c r="AD408" s="125" t="str">
        <f>IF(DATA2!AD408="","",DATA2!AD408)</f>
        <v/>
      </c>
      <c r="AE408" s="125" t="str">
        <f>IF(DATA2!AE408="","",DATA2!AE408)</f>
        <v/>
      </c>
      <c r="AF408" s="125" t="str">
        <f>IF(DATA2!AF408="","",DATA2!AF408)</f>
        <v/>
      </c>
      <c r="AG408" s="126" t="str">
        <f>IF(DATA2!AG408="","",DATA2!AG408)</f>
        <v/>
      </c>
      <c r="AH408" s="130">
        <f t="shared" si="572"/>
        <v>0</v>
      </c>
      <c r="AI408" s="130">
        <f t="shared" si="653"/>
        <v>0</v>
      </c>
      <c r="AJ408" s="204"/>
      <c r="AK408" s="206"/>
      <c r="AL408" s="204"/>
      <c r="AM408" s="206"/>
      <c r="AN408" s="200"/>
      <c r="AO408" s="200"/>
      <c r="AP408" s="200"/>
      <c r="AQ408" s="200"/>
      <c r="AR408" s="200"/>
      <c r="AS408" s="200"/>
      <c r="AT408" s="200"/>
      <c r="AU408" s="200"/>
      <c r="AV408" s="200"/>
      <c r="AW408" s="200"/>
    </row>
    <row r="409" spans="1:49" ht="15" customHeight="1" x14ac:dyDescent="0.15">
      <c r="A409" s="202"/>
      <c r="B409" s="46" t="str">
        <f>IF(DATA2!A406="","",DATA2!B409)</f>
        <v/>
      </c>
      <c r="C409" s="125" t="str">
        <f>IF(DATA2!C409="","",DATA2!C409)</f>
        <v/>
      </c>
      <c r="D409" s="125" t="str">
        <f>IF(DATA2!D409="","",DATA2!D409)</f>
        <v/>
      </c>
      <c r="E409" s="125" t="str">
        <f>IF(DATA2!E409="","",DATA2!E409)</f>
        <v/>
      </c>
      <c r="F409" s="125" t="str">
        <f>IF(DATA2!F409="","",DATA2!F409)</f>
        <v/>
      </c>
      <c r="G409" s="125" t="str">
        <f>IF(DATA2!G409="","",DATA2!G409)</f>
        <v/>
      </c>
      <c r="H409" s="125" t="str">
        <f>IF(DATA2!H409="","",DATA2!H409)</f>
        <v/>
      </c>
      <c r="I409" s="125" t="str">
        <f>IF(DATA2!I409="","",DATA2!I409)</f>
        <v/>
      </c>
      <c r="J409" s="125" t="str">
        <f>IF(DATA2!J409="","",DATA2!J409)</f>
        <v/>
      </c>
      <c r="K409" s="125" t="str">
        <f>IF(DATA2!K409="","",DATA2!K409)</f>
        <v/>
      </c>
      <c r="L409" s="125" t="str">
        <f>IF(DATA2!L409="","",DATA2!L409)</f>
        <v/>
      </c>
      <c r="M409" s="125" t="str">
        <f>IF(DATA2!M409="","",DATA2!M409)</f>
        <v/>
      </c>
      <c r="N409" s="125" t="str">
        <f>IF(DATA2!N409="","",DATA2!N409)</f>
        <v/>
      </c>
      <c r="O409" s="125" t="str">
        <f>IF(DATA2!O409="","",DATA2!O409)</f>
        <v/>
      </c>
      <c r="P409" s="125" t="str">
        <f>IF(DATA2!P409="","",DATA2!P409)</f>
        <v/>
      </c>
      <c r="Q409" s="125" t="str">
        <f>IF(DATA2!Q409="","",DATA2!Q409)</f>
        <v/>
      </c>
      <c r="R409" s="125" t="str">
        <f>IF(DATA2!R409="","",DATA2!R409)</f>
        <v/>
      </c>
      <c r="S409" s="125" t="str">
        <f>IF(DATA2!S409="","",DATA2!S409)</f>
        <v/>
      </c>
      <c r="T409" s="125" t="str">
        <f>IF(DATA2!T409="","",DATA2!T409)</f>
        <v/>
      </c>
      <c r="U409" s="125" t="str">
        <f>IF(DATA2!U409="","",DATA2!U409)</f>
        <v/>
      </c>
      <c r="V409" s="125" t="str">
        <f>IF(DATA2!V409="","",DATA2!V409)</f>
        <v/>
      </c>
      <c r="W409" s="125" t="str">
        <f>IF(DATA2!W409="","",DATA2!W409)</f>
        <v/>
      </c>
      <c r="X409" s="125" t="str">
        <f>IF(DATA2!X409="","",DATA2!X409)</f>
        <v/>
      </c>
      <c r="Y409" s="125" t="str">
        <f>IF(DATA2!Y409="","",DATA2!Y409)</f>
        <v/>
      </c>
      <c r="Z409" s="125" t="str">
        <f>IF(DATA2!Z409="","",DATA2!Z409)</f>
        <v/>
      </c>
      <c r="AA409" s="125" t="str">
        <f>IF(DATA2!AA409="","",DATA2!AA409)</f>
        <v/>
      </c>
      <c r="AB409" s="125" t="str">
        <f>IF(DATA2!AB409="","",DATA2!AB409)</f>
        <v/>
      </c>
      <c r="AC409" s="125" t="str">
        <f>IF(DATA2!AC409="","",DATA2!AC409)</f>
        <v/>
      </c>
      <c r="AD409" s="125" t="str">
        <f>IF(DATA2!AD409="","",DATA2!AD409)</f>
        <v/>
      </c>
      <c r="AE409" s="125" t="str">
        <f>IF(DATA2!AE409="","",DATA2!AE409)</f>
        <v/>
      </c>
      <c r="AF409" s="125" t="str">
        <f>IF(DATA2!AF409="","",DATA2!AF409)</f>
        <v/>
      </c>
      <c r="AG409" s="126" t="str">
        <f>IF(DATA2!AG409="","",DATA2!AG409)</f>
        <v/>
      </c>
      <c r="AH409" s="131">
        <f t="shared" si="572"/>
        <v>0</v>
      </c>
      <c r="AI409" s="130">
        <f t="shared" si="653"/>
        <v>0</v>
      </c>
      <c r="AJ409" s="204"/>
      <c r="AK409" s="206"/>
      <c r="AL409" s="204"/>
      <c r="AM409" s="206"/>
      <c r="AN409" s="200"/>
      <c r="AO409" s="200"/>
      <c r="AP409" s="200"/>
      <c r="AQ409" s="200"/>
      <c r="AR409" s="200"/>
      <c r="AS409" s="200"/>
      <c r="AT409" s="200"/>
      <c r="AU409" s="200"/>
      <c r="AV409" s="200"/>
      <c r="AW409" s="200"/>
    </row>
    <row r="410" spans="1:49" ht="15" customHeight="1" x14ac:dyDescent="0.15">
      <c r="A410" s="203"/>
      <c r="B410" s="74" t="str">
        <f>IF(DATA2!A406="","",DATA2!B410)</f>
        <v/>
      </c>
      <c r="C410" s="127" t="str">
        <f>IF(DATA2!C410="","",DATA2!C410)</f>
        <v/>
      </c>
      <c r="D410" s="127" t="str">
        <f>IF(DATA2!D410="","",DATA2!D410)</f>
        <v/>
      </c>
      <c r="E410" s="127" t="str">
        <f>IF(DATA2!E410="","",DATA2!E410)</f>
        <v/>
      </c>
      <c r="F410" s="127" t="str">
        <f>IF(DATA2!F410="","",DATA2!F410)</f>
        <v/>
      </c>
      <c r="G410" s="127" t="str">
        <f>IF(DATA2!G410="","",DATA2!G410)</f>
        <v/>
      </c>
      <c r="H410" s="127" t="str">
        <f>IF(DATA2!H410="","",DATA2!H410)</f>
        <v/>
      </c>
      <c r="I410" s="127" t="str">
        <f>IF(DATA2!I410="","",DATA2!I410)</f>
        <v/>
      </c>
      <c r="J410" s="127" t="str">
        <f>IF(DATA2!J410="","",DATA2!J410)</f>
        <v/>
      </c>
      <c r="K410" s="127" t="str">
        <f>IF(DATA2!K410="","",DATA2!K410)</f>
        <v/>
      </c>
      <c r="L410" s="127" t="str">
        <f>IF(DATA2!L410="","",DATA2!L410)</f>
        <v/>
      </c>
      <c r="M410" s="127" t="str">
        <f>IF(DATA2!M410="","",DATA2!M410)</f>
        <v/>
      </c>
      <c r="N410" s="127" t="str">
        <f>IF(DATA2!N410="","",DATA2!N410)</f>
        <v/>
      </c>
      <c r="O410" s="127" t="str">
        <f>IF(DATA2!O410="","",DATA2!O410)</f>
        <v/>
      </c>
      <c r="P410" s="127" t="str">
        <f>IF(DATA2!P410="","",DATA2!P410)</f>
        <v/>
      </c>
      <c r="Q410" s="127" t="str">
        <f>IF(DATA2!Q410="","",DATA2!Q410)</f>
        <v/>
      </c>
      <c r="R410" s="127" t="str">
        <f>IF(DATA2!R410="","",DATA2!R410)</f>
        <v/>
      </c>
      <c r="S410" s="127" t="str">
        <f>IF(DATA2!S410="","",DATA2!S410)</f>
        <v/>
      </c>
      <c r="T410" s="127" t="str">
        <f>IF(DATA2!T410="","",DATA2!T410)</f>
        <v/>
      </c>
      <c r="U410" s="127" t="str">
        <f>IF(DATA2!U410="","",DATA2!U410)</f>
        <v/>
      </c>
      <c r="V410" s="127" t="str">
        <f>IF(DATA2!V410="","",DATA2!V410)</f>
        <v/>
      </c>
      <c r="W410" s="127" t="str">
        <f>IF(DATA2!W410="","",DATA2!W410)</f>
        <v/>
      </c>
      <c r="X410" s="127" t="str">
        <f>IF(DATA2!X410="","",DATA2!X410)</f>
        <v/>
      </c>
      <c r="Y410" s="127" t="str">
        <f>IF(DATA2!Y410="","",DATA2!Y410)</f>
        <v/>
      </c>
      <c r="Z410" s="127" t="str">
        <f>IF(DATA2!Z410="","",DATA2!Z410)</f>
        <v/>
      </c>
      <c r="AA410" s="127" t="str">
        <f>IF(DATA2!AA410="","",DATA2!AA410)</f>
        <v/>
      </c>
      <c r="AB410" s="127" t="str">
        <f>IF(DATA2!AB410="","",DATA2!AB410)</f>
        <v/>
      </c>
      <c r="AC410" s="127" t="str">
        <f>IF(DATA2!AC410="","",DATA2!AC410)</f>
        <v/>
      </c>
      <c r="AD410" s="127" t="str">
        <f>IF(DATA2!AD410="","",DATA2!AD410)</f>
        <v/>
      </c>
      <c r="AE410" s="127" t="str">
        <f>IF(DATA2!AE410="","",DATA2!AE410)</f>
        <v/>
      </c>
      <c r="AF410" s="127" t="str">
        <f>IF(DATA2!AF410="","",DATA2!AF410)</f>
        <v/>
      </c>
      <c r="AG410" s="128" t="str">
        <f>IF(DATA2!AG410="","",DATA2!AG410)</f>
        <v/>
      </c>
      <c r="AH410" s="132">
        <f t="shared" si="572"/>
        <v>0</v>
      </c>
      <c r="AI410" s="133">
        <f t="shared" si="653"/>
        <v>0</v>
      </c>
      <c r="AJ410" s="205"/>
      <c r="AK410" s="207"/>
      <c r="AL410" s="205"/>
      <c r="AM410" s="207"/>
      <c r="AN410" s="201"/>
      <c r="AO410" s="201"/>
      <c r="AP410" s="201"/>
      <c r="AQ410" s="201"/>
      <c r="AR410" s="201"/>
      <c r="AS410" s="201"/>
      <c r="AT410" s="201"/>
      <c r="AU410" s="201"/>
      <c r="AV410" s="201"/>
      <c r="AW410" s="201"/>
    </row>
    <row r="411" spans="1:49" ht="15" customHeight="1" x14ac:dyDescent="0.15">
      <c r="A411" s="202" t="str">
        <f>IF(DATA2!A411="","",DATA2!A411)</f>
        <v/>
      </c>
      <c r="B411" s="11" t="str">
        <f>IF(DATA2!A411="","",DATA2!B411)</f>
        <v/>
      </c>
      <c r="C411" s="134" t="str">
        <f>IF(DATA2!C411="","",DATA2!C411)</f>
        <v/>
      </c>
      <c r="D411" s="134" t="str">
        <f>IF(DATA2!D411="","",DATA2!D411)</f>
        <v/>
      </c>
      <c r="E411" s="134" t="str">
        <f>IF(DATA2!E411="","",DATA2!E411)</f>
        <v/>
      </c>
      <c r="F411" s="134" t="str">
        <f>IF(DATA2!F411="","",DATA2!F411)</f>
        <v/>
      </c>
      <c r="G411" s="134" t="str">
        <f>IF(DATA2!G411="","",DATA2!G411)</f>
        <v/>
      </c>
      <c r="H411" s="134" t="str">
        <f>IF(DATA2!H411="","",DATA2!H411)</f>
        <v/>
      </c>
      <c r="I411" s="134" t="str">
        <f>IF(DATA2!I411="","",DATA2!I411)</f>
        <v/>
      </c>
      <c r="J411" s="134" t="str">
        <f>IF(DATA2!J411="","",DATA2!J411)</f>
        <v/>
      </c>
      <c r="K411" s="134" t="str">
        <f>IF(DATA2!K411="","",DATA2!K411)</f>
        <v/>
      </c>
      <c r="L411" s="134" t="str">
        <f>IF(DATA2!L411="","",DATA2!L411)</f>
        <v/>
      </c>
      <c r="M411" s="134" t="str">
        <f>IF(DATA2!M411="","",DATA2!M411)</f>
        <v/>
      </c>
      <c r="N411" s="134" t="str">
        <f>IF(DATA2!N411="","",DATA2!N411)</f>
        <v/>
      </c>
      <c r="O411" s="134" t="str">
        <f>IF(DATA2!O411="","",DATA2!O411)</f>
        <v/>
      </c>
      <c r="P411" s="134" t="str">
        <f>IF(DATA2!P411="","",DATA2!P411)</f>
        <v/>
      </c>
      <c r="Q411" s="134" t="str">
        <f>IF(DATA2!Q411="","",DATA2!Q411)</f>
        <v/>
      </c>
      <c r="R411" s="134" t="str">
        <f>IF(DATA2!R411="","",DATA2!R411)</f>
        <v/>
      </c>
      <c r="S411" s="134" t="str">
        <f>IF(DATA2!S411="","",DATA2!S411)</f>
        <v/>
      </c>
      <c r="T411" s="134" t="str">
        <f>IF(DATA2!T411="","",DATA2!T411)</f>
        <v/>
      </c>
      <c r="U411" s="134" t="str">
        <f>IF(DATA2!U411="","",DATA2!U411)</f>
        <v/>
      </c>
      <c r="V411" s="134" t="str">
        <f>IF(DATA2!V411="","",DATA2!V411)</f>
        <v/>
      </c>
      <c r="W411" s="134" t="str">
        <f>IF(DATA2!W411="","",DATA2!W411)</f>
        <v/>
      </c>
      <c r="X411" s="134" t="str">
        <f>IF(DATA2!X411="","",DATA2!X411)</f>
        <v/>
      </c>
      <c r="Y411" s="134" t="str">
        <f>IF(DATA2!Y411="","",DATA2!Y411)</f>
        <v/>
      </c>
      <c r="Z411" s="134" t="str">
        <f>IF(DATA2!Z411="","",DATA2!Z411)</f>
        <v/>
      </c>
      <c r="AA411" s="134" t="str">
        <f>IF(DATA2!AA411="","",DATA2!AA411)</f>
        <v/>
      </c>
      <c r="AB411" s="134" t="str">
        <f>IF(DATA2!AB411="","",DATA2!AB411)</f>
        <v/>
      </c>
      <c r="AC411" s="134" t="str">
        <f>IF(DATA2!AC411="","",DATA2!AC411)</f>
        <v/>
      </c>
      <c r="AD411" s="134" t="str">
        <f>IF(DATA2!AD411="","",DATA2!AD411)</f>
        <v/>
      </c>
      <c r="AE411" s="134" t="str">
        <f>IF(DATA2!AE411="","",DATA2!AE411)</f>
        <v/>
      </c>
      <c r="AF411" s="134" t="str">
        <f>IF(DATA2!AF411="","",DATA2!AF411)</f>
        <v/>
      </c>
      <c r="AG411" s="135" t="str">
        <f>IF(DATA2!AG411="","",DATA2!AG411)</f>
        <v/>
      </c>
      <c r="AH411" s="188">
        <f>COUNTIFS(DATA2!$C$3:$AG$3,0,DATA2!$C411:$AG411,"&lt;&gt;")</f>
        <v>0</v>
      </c>
      <c r="AI411" s="188">
        <f>COUNTIFS(DATA2!$C$3:$AG$3,"&gt;0",DATA2!$C411:$AG411,"&lt;&gt;")</f>
        <v>0</v>
      </c>
      <c r="AJ411" s="204">
        <f t="shared" ref="AJ411" si="663">COUNTIFS($C$3:$AG$3,"=0",C412:AG412,"&gt;0")+COUNTIFS($C$3:$AG$3,"=0",C413:AG413,"&gt;0")</f>
        <v>0</v>
      </c>
      <c r="AK411" s="206">
        <f t="shared" ref="AK411" si="664">COUNTIFS($C$3:$AG$3,"&lt;&gt;0",C412:AG412,"&gt;0")+COUNTIFS($C$3:$AG$3,"&lt;&gt;0",C413:AG413,"&gt;0")</f>
        <v>0</v>
      </c>
      <c r="AL411" s="204">
        <f t="shared" ref="AL411" si="665">COUNTIFS($C$3:$AG$3,"=0",C414:AG414,"&gt;0")+COUNTIFS($C$3:$AG$3,"=0",C415:AG415,"&gt;0")</f>
        <v>0</v>
      </c>
      <c r="AM411" s="206">
        <f t="shared" ref="AM411" si="666">COUNTIFS($C$3:$AG$3,"&lt;&gt;0",C414:AG414,"&gt;0")+COUNTIFS($C$3:$AG$3,"&lt;&gt;0",C415:AG415,"&gt;0")</f>
        <v>0</v>
      </c>
      <c r="AN411" s="200">
        <f t="shared" ref="AN411:AP411" si="667">COUNTIF($C411:$AG411,AN$5)</f>
        <v>0</v>
      </c>
      <c r="AO411" s="200">
        <f t="shared" si="667"/>
        <v>0</v>
      </c>
      <c r="AP411" s="200">
        <f t="shared" si="667"/>
        <v>0</v>
      </c>
      <c r="AQ411" s="200">
        <f t="shared" ref="AQ411" si="668">COUNTIF($C411:$AG411,AQ$5)+COUNTIF($C411:$AG411,"半振")*0.5</f>
        <v>0</v>
      </c>
      <c r="AR411" s="200">
        <f t="shared" ref="AR411" si="669">COUNTIF($C411:$AG411,AR$5)+COUNTIF($C411:$AG411,"半有")*0.5</f>
        <v>0</v>
      </c>
      <c r="AS411" s="200">
        <f t="shared" ref="AS411" si="670">COUNTIF($C411:$AG411,AS$5)+COUNTIF($C411:$AG411,"半欠")*0.5</f>
        <v>0</v>
      </c>
      <c r="AT411" s="200">
        <f t="shared" si="662"/>
        <v>0</v>
      </c>
      <c r="AU411" s="200">
        <f t="shared" si="662"/>
        <v>0</v>
      </c>
      <c r="AV411" s="200">
        <f t="shared" si="662"/>
        <v>0</v>
      </c>
      <c r="AW411" s="200">
        <f t="shared" si="662"/>
        <v>0</v>
      </c>
    </row>
    <row r="412" spans="1:49" ht="15" customHeight="1" x14ac:dyDescent="0.15">
      <c r="A412" s="202"/>
      <c r="B412" s="44" t="str">
        <f>IF(DATA2!A411="","",DATA2!B412)</f>
        <v/>
      </c>
      <c r="C412" s="123" t="str">
        <f>IF(DATA2!C412="","",DATA2!C412)</f>
        <v/>
      </c>
      <c r="D412" s="123" t="str">
        <f>IF(DATA2!D412="","",DATA2!D412)</f>
        <v/>
      </c>
      <c r="E412" s="123" t="str">
        <f>IF(DATA2!E412="","",DATA2!E412)</f>
        <v/>
      </c>
      <c r="F412" s="123" t="str">
        <f>IF(DATA2!F412="","",DATA2!F412)</f>
        <v/>
      </c>
      <c r="G412" s="123" t="str">
        <f>IF(DATA2!G412="","",DATA2!G412)</f>
        <v/>
      </c>
      <c r="H412" s="123" t="str">
        <f>IF(DATA2!H412="","",DATA2!H412)</f>
        <v/>
      </c>
      <c r="I412" s="123" t="str">
        <f>IF(DATA2!I412="","",DATA2!I412)</f>
        <v/>
      </c>
      <c r="J412" s="123" t="str">
        <f>IF(DATA2!J412="","",DATA2!J412)</f>
        <v/>
      </c>
      <c r="K412" s="123" t="str">
        <f>IF(DATA2!K412="","",DATA2!K412)</f>
        <v/>
      </c>
      <c r="L412" s="123" t="str">
        <f>IF(DATA2!L412="","",DATA2!L412)</f>
        <v/>
      </c>
      <c r="M412" s="123" t="str">
        <f>IF(DATA2!M412="","",DATA2!M412)</f>
        <v/>
      </c>
      <c r="N412" s="123" t="str">
        <f>IF(DATA2!N412="","",DATA2!N412)</f>
        <v/>
      </c>
      <c r="O412" s="123" t="str">
        <f>IF(DATA2!O412="","",DATA2!O412)</f>
        <v/>
      </c>
      <c r="P412" s="123" t="str">
        <f>IF(DATA2!P412="","",DATA2!P412)</f>
        <v/>
      </c>
      <c r="Q412" s="123" t="str">
        <f>IF(DATA2!Q412="","",DATA2!Q412)</f>
        <v/>
      </c>
      <c r="R412" s="123" t="str">
        <f>IF(DATA2!R412="","",DATA2!R412)</f>
        <v/>
      </c>
      <c r="S412" s="123" t="str">
        <f>IF(DATA2!S412="","",DATA2!S412)</f>
        <v/>
      </c>
      <c r="T412" s="123" t="str">
        <f>IF(DATA2!T412="","",DATA2!T412)</f>
        <v/>
      </c>
      <c r="U412" s="123" t="str">
        <f>IF(DATA2!U412="","",DATA2!U412)</f>
        <v/>
      </c>
      <c r="V412" s="123" t="str">
        <f>IF(DATA2!V412="","",DATA2!V412)</f>
        <v/>
      </c>
      <c r="W412" s="123" t="str">
        <f>IF(DATA2!W412="","",DATA2!W412)</f>
        <v/>
      </c>
      <c r="X412" s="123" t="str">
        <f>IF(DATA2!X412="","",DATA2!X412)</f>
        <v/>
      </c>
      <c r="Y412" s="123" t="str">
        <f>IF(DATA2!Y412="","",DATA2!Y412)</f>
        <v/>
      </c>
      <c r="Z412" s="123" t="str">
        <f>IF(DATA2!Z412="","",DATA2!Z412)</f>
        <v/>
      </c>
      <c r="AA412" s="123" t="str">
        <f>IF(DATA2!AA412="","",DATA2!AA412)</f>
        <v/>
      </c>
      <c r="AB412" s="123" t="str">
        <f>IF(DATA2!AB412="","",DATA2!AB412)</f>
        <v/>
      </c>
      <c r="AC412" s="123" t="str">
        <f>IF(DATA2!AC412="","",DATA2!AC412)</f>
        <v/>
      </c>
      <c r="AD412" s="123" t="str">
        <f>IF(DATA2!AD412="","",DATA2!AD412)</f>
        <v/>
      </c>
      <c r="AE412" s="123" t="str">
        <f>IF(DATA2!AE412="","",DATA2!AE412)</f>
        <v/>
      </c>
      <c r="AF412" s="123" t="str">
        <f>IF(DATA2!AF412="","",DATA2!AF412)</f>
        <v/>
      </c>
      <c r="AG412" s="124" t="str">
        <f>IF(DATA2!AG412="","",DATA2!AG412)</f>
        <v/>
      </c>
      <c r="AH412" s="129">
        <f t="shared" si="572"/>
        <v>0</v>
      </c>
      <c r="AI412" s="129">
        <f t="shared" si="653"/>
        <v>0</v>
      </c>
      <c r="AJ412" s="204"/>
      <c r="AK412" s="206"/>
      <c r="AL412" s="204"/>
      <c r="AM412" s="206"/>
      <c r="AN412" s="200"/>
      <c r="AO412" s="200"/>
      <c r="AP412" s="200"/>
      <c r="AQ412" s="200"/>
      <c r="AR412" s="200"/>
      <c r="AS412" s="200"/>
      <c r="AT412" s="200"/>
      <c r="AU412" s="200"/>
      <c r="AV412" s="200"/>
      <c r="AW412" s="200"/>
    </row>
    <row r="413" spans="1:49" ht="15" customHeight="1" x14ac:dyDescent="0.15">
      <c r="A413" s="202"/>
      <c r="B413" s="46" t="str">
        <f>IF(DATA2!A411="","",DATA2!B413)</f>
        <v/>
      </c>
      <c r="C413" s="125" t="str">
        <f>IF(DATA2!C413="","",DATA2!C413)</f>
        <v/>
      </c>
      <c r="D413" s="125" t="str">
        <f>IF(DATA2!D413="","",DATA2!D413)</f>
        <v/>
      </c>
      <c r="E413" s="125" t="str">
        <f>IF(DATA2!E413="","",DATA2!E413)</f>
        <v/>
      </c>
      <c r="F413" s="125" t="str">
        <f>IF(DATA2!F413="","",DATA2!F413)</f>
        <v/>
      </c>
      <c r="G413" s="125" t="str">
        <f>IF(DATA2!G413="","",DATA2!G413)</f>
        <v/>
      </c>
      <c r="H413" s="125" t="str">
        <f>IF(DATA2!H413="","",DATA2!H413)</f>
        <v/>
      </c>
      <c r="I413" s="125" t="str">
        <f>IF(DATA2!I413="","",DATA2!I413)</f>
        <v/>
      </c>
      <c r="J413" s="125" t="str">
        <f>IF(DATA2!J413="","",DATA2!J413)</f>
        <v/>
      </c>
      <c r="K413" s="125" t="str">
        <f>IF(DATA2!K413="","",DATA2!K413)</f>
        <v/>
      </c>
      <c r="L413" s="125" t="str">
        <f>IF(DATA2!L413="","",DATA2!L413)</f>
        <v/>
      </c>
      <c r="M413" s="125" t="str">
        <f>IF(DATA2!M413="","",DATA2!M413)</f>
        <v/>
      </c>
      <c r="N413" s="125" t="str">
        <f>IF(DATA2!N413="","",DATA2!N413)</f>
        <v/>
      </c>
      <c r="O413" s="125" t="str">
        <f>IF(DATA2!O413="","",DATA2!O413)</f>
        <v/>
      </c>
      <c r="P413" s="125" t="str">
        <f>IF(DATA2!P413="","",DATA2!P413)</f>
        <v/>
      </c>
      <c r="Q413" s="125" t="str">
        <f>IF(DATA2!Q413="","",DATA2!Q413)</f>
        <v/>
      </c>
      <c r="R413" s="125" t="str">
        <f>IF(DATA2!R413="","",DATA2!R413)</f>
        <v/>
      </c>
      <c r="S413" s="125" t="str">
        <f>IF(DATA2!S413="","",DATA2!S413)</f>
        <v/>
      </c>
      <c r="T413" s="125" t="str">
        <f>IF(DATA2!T413="","",DATA2!T413)</f>
        <v/>
      </c>
      <c r="U413" s="125" t="str">
        <f>IF(DATA2!U413="","",DATA2!U413)</f>
        <v/>
      </c>
      <c r="V413" s="125" t="str">
        <f>IF(DATA2!V413="","",DATA2!V413)</f>
        <v/>
      </c>
      <c r="W413" s="125" t="str">
        <f>IF(DATA2!W413="","",DATA2!W413)</f>
        <v/>
      </c>
      <c r="X413" s="125" t="str">
        <f>IF(DATA2!X413="","",DATA2!X413)</f>
        <v/>
      </c>
      <c r="Y413" s="125" t="str">
        <f>IF(DATA2!Y413="","",DATA2!Y413)</f>
        <v/>
      </c>
      <c r="Z413" s="125" t="str">
        <f>IF(DATA2!Z413="","",DATA2!Z413)</f>
        <v/>
      </c>
      <c r="AA413" s="125" t="str">
        <f>IF(DATA2!AA413="","",DATA2!AA413)</f>
        <v/>
      </c>
      <c r="AB413" s="125" t="str">
        <f>IF(DATA2!AB413="","",DATA2!AB413)</f>
        <v/>
      </c>
      <c r="AC413" s="125" t="str">
        <f>IF(DATA2!AC413="","",DATA2!AC413)</f>
        <v/>
      </c>
      <c r="AD413" s="125" t="str">
        <f>IF(DATA2!AD413="","",DATA2!AD413)</f>
        <v/>
      </c>
      <c r="AE413" s="125" t="str">
        <f>IF(DATA2!AE413="","",DATA2!AE413)</f>
        <v/>
      </c>
      <c r="AF413" s="125" t="str">
        <f>IF(DATA2!AF413="","",DATA2!AF413)</f>
        <v/>
      </c>
      <c r="AG413" s="126" t="str">
        <f>IF(DATA2!AG413="","",DATA2!AG413)</f>
        <v/>
      </c>
      <c r="AH413" s="130">
        <f t="shared" si="572"/>
        <v>0</v>
      </c>
      <c r="AI413" s="130">
        <f t="shared" si="653"/>
        <v>0</v>
      </c>
      <c r="AJ413" s="204"/>
      <c r="AK413" s="206"/>
      <c r="AL413" s="204"/>
      <c r="AM413" s="206"/>
      <c r="AN413" s="200"/>
      <c r="AO413" s="200"/>
      <c r="AP413" s="200"/>
      <c r="AQ413" s="200"/>
      <c r="AR413" s="200"/>
      <c r="AS413" s="200"/>
      <c r="AT413" s="200"/>
      <c r="AU413" s="200"/>
      <c r="AV413" s="200"/>
      <c r="AW413" s="200"/>
    </row>
    <row r="414" spans="1:49" ht="15" customHeight="1" x14ac:dyDescent="0.15">
      <c r="A414" s="202"/>
      <c r="B414" s="46" t="str">
        <f>IF(DATA2!A411="","",DATA2!B414)</f>
        <v/>
      </c>
      <c r="C414" s="125" t="str">
        <f>IF(DATA2!C414="","",DATA2!C414)</f>
        <v/>
      </c>
      <c r="D414" s="125" t="str">
        <f>IF(DATA2!D414="","",DATA2!D414)</f>
        <v/>
      </c>
      <c r="E414" s="125" t="str">
        <f>IF(DATA2!E414="","",DATA2!E414)</f>
        <v/>
      </c>
      <c r="F414" s="125" t="str">
        <f>IF(DATA2!F414="","",DATA2!F414)</f>
        <v/>
      </c>
      <c r="G414" s="125" t="str">
        <f>IF(DATA2!G414="","",DATA2!G414)</f>
        <v/>
      </c>
      <c r="H414" s="125" t="str">
        <f>IF(DATA2!H414="","",DATA2!H414)</f>
        <v/>
      </c>
      <c r="I414" s="125" t="str">
        <f>IF(DATA2!I414="","",DATA2!I414)</f>
        <v/>
      </c>
      <c r="J414" s="125" t="str">
        <f>IF(DATA2!J414="","",DATA2!J414)</f>
        <v/>
      </c>
      <c r="K414" s="125" t="str">
        <f>IF(DATA2!K414="","",DATA2!K414)</f>
        <v/>
      </c>
      <c r="L414" s="125" t="str">
        <f>IF(DATA2!L414="","",DATA2!L414)</f>
        <v/>
      </c>
      <c r="M414" s="125" t="str">
        <f>IF(DATA2!M414="","",DATA2!M414)</f>
        <v/>
      </c>
      <c r="N414" s="125" t="str">
        <f>IF(DATA2!N414="","",DATA2!N414)</f>
        <v/>
      </c>
      <c r="O414" s="125" t="str">
        <f>IF(DATA2!O414="","",DATA2!O414)</f>
        <v/>
      </c>
      <c r="P414" s="125" t="str">
        <f>IF(DATA2!P414="","",DATA2!P414)</f>
        <v/>
      </c>
      <c r="Q414" s="125" t="str">
        <f>IF(DATA2!Q414="","",DATA2!Q414)</f>
        <v/>
      </c>
      <c r="R414" s="125" t="str">
        <f>IF(DATA2!R414="","",DATA2!R414)</f>
        <v/>
      </c>
      <c r="S414" s="125" t="str">
        <f>IF(DATA2!S414="","",DATA2!S414)</f>
        <v/>
      </c>
      <c r="T414" s="125" t="str">
        <f>IF(DATA2!T414="","",DATA2!T414)</f>
        <v/>
      </c>
      <c r="U414" s="125" t="str">
        <f>IF(DATA2!U414="","",DATA2!U414)</f>
        <v/>
      </c>
      <c r="V414" s="125" t="str">
        <f>IF(DATA2!V414="","",DATA2!V414)</f>
        <v/>
      </c>
      <c r="W414" s="125" t="str">
        <f>IF(DATA2!W414="","",DATA2!W414)</f>
        <v/>
      </c>
      <c r="X414" s="125" t="str">
        <f>IF(DATA2!X414="","",DATA2!X414)</f>
        <v/>
      </c>
      <c r="Y414" s="125" t="str">
        <f>IF(DATA2!Y414="","",DATA2!Y414)</f>
        <v/>
      </c>
      <c r="Z414" s="125" t="str">
        <f>IF(DATA2!Z414="","",DATA2!Z414)</f>
        <v/>
      </c>
      <c r="AA414" s="125" t="str">
        <f>IF(DATA2!AA414="","",DATA2!AA414)</f>
        <v/>
      </c>
      <c r="AB414" s="125" t="str">
        <f>IF(DATA2!AB414="","",DATA2!AB414)</f>
        <v/>
      </c>
      <c r="AC414" s="125" t="str">
        <f>IF(DATA2!AC414="","",DATA2!AC414)</f>
        <v/>
      </c>
      <c r="AD414" s="125" t="str">
        <f>IF(DATA2!AD414="","",DATA2!AD414)</f>
        <v/>
      </c>
      <c r="AE414" s="125" t="str">
        <f>IF(DATA2!AE414="","",DATA2!AE414)</f>
        <v/>
      </c>
      <c r="AF414" s="125" t="str">
        <f>IF(DATA2!AF414="","",DATA2!AF414)</f>
        <v/>
      </c>
      <c r="AG414" s="126" t="str">
        <f>IF(DATA2!AG414="","",DATA2!AG414)</f>
        <v/>
      </c>
      <c r="AH414" s="131">
        <f t="shared" si="572"/>
        <v>0</v>
      </c>
      <c r="AI414" s="130">
        <f t="shared" si="653"/>
        <v>0</v>
      </c>
      <c r="AJ414" s="204"/>
      <c r="AK414" s="206"/>
      <c r="AL414" s="204"/>
      <c r="AM414" s="206"/>
      <c r="AN414" s="200"/>
      <c r="AO414" s="200"/>
      <c r="AP414" s="200"/>
      <c r="AQ414" s="200"/>
      <c r="AR414" s="200"/>
      <c r="AS414" s="200"/>
      <c r="AT414" s="200"/>
      <c r="AU414" s="200"/>
      <c r="AV414" s="200"/>
      <c r="AW414" s="200"/>
    </row>
    <row r="415" spans="1:49" ht="15" customHeight="1" x14ac:dyDescent="0.15">
      <c r="A415" s="203"/>
      <c r="B415" s="74" t="str">
        <f>IF(DATA2!A411="","",DATA2!B415)</f>
        <v/>
      </c>
      <c r="C415" s="127" t="str">
        <f>IF(DATA2!C415="","",DATA2!C415)</f>
        <v/>
      </c>
      <c r="D415" s="127" t="str">
        <f>IF(DATA2!D415="","",DATA2!D415)</f>
        <v/>
      </c>
      <c r="E415" s="127" t="str">
        <f>IF(DATA2!E415="","",DATA2!E415)</f>
        <v/>
      </c>
      <c r="F415" s="127" t="str">
        <f>IF(DATA2!F415="","",DATA2!F415)</f>
        <v/>
      </c>
      <c r="G415" s="127" t="str">
        <f>IF(DATA2!G415="","",DATA2!G415)</f>
        <v/>
      </c>
      <c r="H415" s="127" t="str">
        <f>IF(DATA2!H415="","",DATA2!H415)</f>
        <v/>
      </c>
      <c r="I415" s="127" t="str">
        <f>IF(DATA2!I415="","",DATA2!I415)</f>
        <v/>
      </c>
      <c r="J415" s="127" t="str">
        <f>IF(DATA2!J415="","",DATA2!J415)</f>
        <v/>
      </c>
      <c r="K415" s="127" t="str">
        <f>IF(DATA2!K415="","",DATA2!K415)</f>
        <v/>
      </c>
      <c r="L415" s="127" t="str">
        <f>IF(DATA2!L415="","",DATA2!L415)</f>
        <v/>
      </c>
      <c r="M415" s="127" t="str">
        <f>IF(DATA2!M415="","",DATA2!M415)</f>
        <v/>
      </c>
      <c r="N415" s="127" t="str">
        <f>IF(DATA2!N415="","",DATA2!N415)</f>
        <v/>
      </c>
      <c r="O415" s="127" t="str">
        <f>IF(DATA2!O415="","",DATA2!O415)</f>
        <v/>
      </c>
      <c r="P415" s="127" t="str">
        <f>IF(DATA2!P415="","",DATA2!P415)</f>
        <v/>
      </c>
      <c r="Q415" s="127" t="str">
        <f>IF(DATA2!Q415="","",DATA2!Q415)</f>
        <v/>
      </c>
      <c r="R415" s="127" t="str">
        <f>IF(DATA2!R415="","",DATA2!R415)</f>
        <v/>
      </c>
      <c r="S415" s="127" t="str">
        <f>IF(DATA2!S415="","",DATA2!S415)</f>
        <v/>
      </c>
      <c r="T415" s="127" t="str">
        <f>IF(DATA2!T415="","",DATA2!T415)</f>
        <v/>
      </c>
      <c r="U415" s="127" t="str">
        <f>IF(DATA2!U415="","",DATA2!U415)</f>
        <v/>
      </c>
      <c r="V415" s="127" t="str">
        <f>IF(DATA2!V415="","",DATA2!V415)</f>
        <v/>
      </c>
      <c r="W415" s="127" t="str">
        <f>IF(DATA2!W415="","",DATA2!W415)</f>
        <v/>
      </c>
      <c r="X415" s="127" t="str">
        <f>IF(DATA2!X415="","",DATA2!X415)</f>
        <v/>
      </c>
      <c r="Y415" s="127" t="str">
        <f>IF(DATA2!Y415="","",DATA2!Y415)</f>
        <v/>
      </c>
      <c r="Z415" s="127" t="str">
        <f>IF(DATA2!Z415="","",DATA2!Z415)</f>
        <v/>
      </c>
      <c r="AA415" s="127" t="str">
        <f>IF(DATA2!AA415="","",DATA2!AA415)</f>
        <v/>
      </c>
      <c r="AB415" s="127" t="str">
        <f>IF(DATA2!AB415="","",DATA2!AB415)</f>
        <v/>
      </c>
      <c r="AC415" s="127" t="str">
        <f>IF(DATA2!AC415="","",DATA2!AC415)</f>
        <v/>
      </c>
      <c r="AD415" s="127" t="str">
        <f>IF(DATA2!AD415="","",DATA2!AD415)</f>
        <v/>
      </c>
      <c r="AE415" s="127" t="str">
        <f>IF(DATA2!AE415="","",DATA2!AE415)</f>
        <v/>
      </c>
      <c r="AF415" s="127" t="str">
        <f>IF(DATA2!AF415="","",DATA2!AF415)</f>
        <v/>
      </c>
      <c r="AG415" s="128" t="str">
        <f>IF(DATA2!AG415="","",DATA2!AG415)</f>
        <v/>
      </c>
      <c r="AH415" s="132">
        <f t="shared" si="572"/>
        <v>0</v>
      </c>
      <c r="AI415" s="133">
        <f t="shared" si="653"/>
        <v>0</v>
      </c>
      <c r="AJ415" s="205"/>
      <c r="AK415" s="207"/>
      <c r="AL415" s="205"/>
      <c r="AM415" s="207"/>
      <c r="AN415" s="201"/>
      <c r="AO415" s="201"/>
      <c r="AP415" s="201"/>
      <c r="AQ415" s="201"/>
      <c r="AR415" s="201"/>
      <c r="AS415" s="201"/>
      <c r="AT415" s="201"/>
      <c r="AU415" s="201"/>
      <c r="AV415" s="201"/>
      <c r="AW415" s="201"/>
    </row>
    <row r="416" spans="1:49" ht="15" customHeight="1" x14ac:dyDescent="0.15">
      <c r="A416" s="202" t="str">
        <f>IF(DATA2!A416="","",DATA2!A416)</f>
        <v/>
      </c>
      <c r="B416" s="11" t="str">
        <f>IF(DATA2!A416="","",DATA2!B416)</f>
        <v/>
      </c>
      <c r="C416" s="134" t="str">
        <f>IF(DATA2!C416="","",DATA2!C416)</f>
        <v/>
      </c>
      <c r="D416" s="134" t="str">
        <f>IF(DATA2!D416="","",DATA2!D416)</f>
        <v/>
      </c>
      <c r="E416" s="134" t="str">
        <f>IF(DATA2!E416="","",DATA2!E416)</f>
        <v/>
      </c>
      <c r="F416" s="134" t="str">
        <f>IF(DATA2!F416="","",DATA2!F416)</f>
        <v/>
      </c>
      <c r="G416" s="134" t="str">
        <f>IF(DATA2!G416="","",DATA2!G416)</f>
        <v/>
      </c>
      <c r="H416" s="134" t="str">
        <f>IF(DATA2!H416="","",DATA2!H416)</f>
        <v/>
      </c>
      <c r="I416" s="134" t="str">
        <f>IF(DATA2!I416="","",DATA2!I416)</f>
        <v/>
      </c>
      <c r="J416" s="134" t="str">
        <f>IF(DATA2!J416="","",DATA2!J416)</f>
        <v/>
      </c>
      <c r="K416" s="134" t="str">
        <f>IF(DATA2!K416="","",DATA2!K416)</f>
        <v/>
      </c>
      <c r="L416" s="134" t="str">
        <f>IF(DATA2!L416="","",DATA2!L416)</f>
        <v/>
      </c>
      <c r="M416" s="134" t="str">
        <f>IF(DATA2!M416="","",DATA2!M416)</f>
        <v/>
      </c>
      <c r="N416" s="134" t="str">
        <f>IF(DATA2!N416="","",DATA2!N416)</f>
        <v/>
      </c>
      <c r="O416" s="134" t="str">
        <f>IF(DATA2!O416="","",DATA2!O416)</f>
        <v/>
      </c>
      <c r="P416" s="134" t="str">
        <f>IF(DATA2!P416="","",DATA2!P416)</f>
        <v/>
      </c>
      <c r="Q416" s="134" t="str">
        <f>IF(DATA2!Q416="","",DATA2!Q416)</f>
        <v/>
      </c>
      <c r="R416" s="134" t="str">
        <f>IF(DATA2!R416="","",DATA2!R416)</f>
        <v/>
      </c>
      <c r="S416" s="134" t="str">
        <f>IF(DATA2!S416="","",DATA2!S416)</f>
        <v/>
      </c>
      <c r="T416" s="134" t="str">
        <f>IF(DATA2!T416="","",DATA2!T416)</f>
        <v/>
      </c>
      <c r="U416" s="134" t="str">
        <f>IF(DATA2!U416="","",DATA2!U416)</f>
        <v/>
      </c>
      <c r="V416" s="134" t="str">
        <f>IF(DATA2!V416="","",DATA2!V416)</f>
        <v/>
      </c>
      <c r="W416" s="134" t="str">
        <f>IF(DATA2!W416="","",DATA2!W416)</f>
        <v/>
      </c>
      <c r="X416" s="134" t="str">
        <f>IF(DATA2!X416="","",DATA2!X416)</f>
        <v/>
      </c>
      <c r="Y416" s="134" t="str">
        <f>IF(DATA2!Y416="","",DATA2!Y416)</f>
        <v/>
      </c>
      <c r="Z416" s="134" t="str">
        <f>IF(DATA2!Z416="","",DATA2!Z416)</f>
        <v/>
      </c>
      <c r="AA416" s="134" t="str">
        <f>IF(DATA2!AA416="","",DATA2!AA416)</f>
        <v/>
      </c>
      <c r="AB416" s="134" t="str">
        <f>IF(DATA2!AB416="","",DATA2!AB416)</f>
        <v/>
      </c>
      <c r="AC416" s="134" t="str">
        <f>IF(DATA2!AC416="","",DATA2!AC416)</f>
        <v/>
      </c>
      <c r="AD416" s="134" t="str">
        <f>IF(DATA2!AD416="","",DATA2!AD416)</f>
        <v/>
      </c>
      <c r="AE416" s="134" t="str">
        <f>IF(DATA2!AE416="","",DATA2!AE416)</f>
        <v/>
      </c>
      <c r="AF416" s="134" t="str">
        <f>IF(DATA2!AF416="","",DATA2!AF416)</f>
        <v/>
      </c>
      <c r="AG416" s="135" t="str">
        <f>IF(DATA2!AG416="","",DATA2!AG416)</f>
        <v/>
      </c>
      <c r="AH416" s="188">
        <f>COUNTIFS(DATA2!$C$3:$AG$3,0,DATA2!$C416:$AG416,"&lt;&gt;")</f>
        <v>0</v>
      </c>
      <c r="AI416" s="188">
        <f>COUNTIFS(DATA2!$C$3:$AG$3,"&gt;0",DATA2!$C416:$AG416,"&lt;&gt;")</f>
        <v>0</v>
      </c>
      <c r="AJ416" s="204">
        <f t="shared" ref="AJ416" si="671">COUNTIFS($C$3:$AG$3,"=0",C417:AG417,"&gt;0")+COUNTIFS($C$3:$AG$3,"=0",C418:AG418,"&gt;0")</f>
        <v>0</v>
      </c>
      <c r="AK416" s="206">
        <f t="shared" ref="AK416" si="672">COUNTIFS($C$3:$AG$3,"&lt;&gt;0",C417:AG417,"&gt;0")+COUNTIFS($C$3:$AG$3,"&lt;&gt;0",C418:AG418,"&gt;0")</f>
        <v>0</v>
      </c>
      <c r="AL416" s="204">
        <f t="shared" ref="AL416" si="673">COUNTIFS($C$3:$AG$3,"=0",C419:AG419,"&gt;0")+COUNTIFS($C$3:$AG$3,"=0",C420:AG420,"&gt;0")</f>
        <v>0</v>
      </c>
      <c r="AM416" s="206">
        <f t="shared" ref="AM416" si="674">COUNTIFS($C$3:$AG$3,"&lt;&gt;0",C419:AG419,"&gt;0")+COUNTIFS($C$3:$AG$3,"&lt;&gt;0",C420:AG420,"&gt;0")</f>
        <v>0</v>
      </c>
      <c r="AN416" s="200">
        <f t="shared" ref="AN416:AP416" si="675">COUNTIF($C416:$AG416,AN$5)</f>
        <v>0</v>
      </c>
      <c r="AO416" s="200">
        <f t="shared" si="675"/>
        <v>0</v>
      </c>
      <c r="AP416" s="200">
        <f t="shared" si="675"/>
        <v>0</v>
      </c>
      <c r="AQ416" s="200">
        <f t="shared" ref="AQ416" si="676">COUNTIF($C416:$AG416,AQ$5)+COUNTIF($C416:$AG416,"半振")*0.5</f>
        <v>0</v>
      </c>
      <c r="AR416" s="200">
        <f t="shared" ref="AR416" si="677">COUNTIF($C416:$AG416,AR$5)+COUNTIF($C416:$AG416,"半有")*0.5</f>
        <v>0</v>
      </c>
      <c r="AS416" s="200">
        <f t="shared" ref="AS416" si="678">COUNTIF($C416:$AG416,AS$5)+COUNTIF($C416:$AG416,"半欠")*0.5</f>
        <v>0</v>
      </c>
      <c r="AT416" s="200">
        <f t="shared" si="662"/>
        <v>0</v>
      </c>
      <c r="AU416" s="200">
        <f t="shared" si="662"/>
        <v>0</v>
      </c>
      <c r="AV416" s="200">
        <f t="shared" si="662"/>
        <v>0</v>
      </c>
      <c r="AW416" s="200">
        <f t="shared" si="662"/>
        <v>0</v>
      </c>
    </row>
    <row r="417" spans="1:49" ht="15" customHeight="1" x14ac:dyDescent="0.15">
      <c r="A417" s="202"/>
      <c r="B417" s="44" t="str">
        <f>IF(DATA2!A416="","",DATA2!B417)</f>
        <v/>
      </c>
      <c r="C417" s="123" t="str">
        <f>IF(DATA2!C417="","",DATA2!C417)</f>
        <v/>
      </c>
      <c r="D417" s="123" t="str">
        <f>IF(DATA2!D417="","",DATA2!D417)</f>
        <v/>
      </c>
      <c r="E417" s="123" t="str">
        <f>IF(DATA2!E417="","",DATA2!E417)</f>
        <v/>
      </c>
      <c r="F417" s="123" t="str">
        <f>IF(DATA2!F417="","",DATA2!F417)</f>
        <v/>
      </c>
      <c r="G417" s="123" t="str">
        <f>IF(DATA2!G417="","",DATA2!G417)</f>
        <v/>
      </c>
      <c r="H417" s="123" t="str">
        <f>IF(DATA2!H417="","",DATA2!H417)</f>
        <v/>
      </c>
      <c r="I417" s="123" t="str">
        <f>IF(DATA2!I417="","",DATA2!I417)</f>
        <v/>
      </c>
      <c r="J417" s="123" t="str">
        <f>IF(DATA2!J417="","",DATA2!J417)</f>
        <v/>
      </c>
      <c r="K417" s="123" t="str">
        <f>IF(DATA2!K417="","",DATA2!K417)</f>
        <v/>
      </c>
      <c r="L417" s="123" t="str">
        <f>IF(DATA2!L417="","",DATA2!L417)</f>
        <v/>
      </c>
      <c r="M417" s="123" t="str">
        <f>IF(DATA2!M417="","",DATA2!M417)</f>
        <v/>
      </c>
      <c r="N417" s="123" t="str">
        <f>IF(DATA2!N417="","",DATA2!N417)</f>
        <v/>
      </c>
      <c r="O417" s="123" t="str">
        <f>IF(DATA2!O417="","",DATA2!O417)</f>
        <v/>
      </c>
      <c r="P417" s="123" t="str">
        <f>IF(DATA2!P417="","",DATA2!P417)</f>
        <v/>
      </c>
      <c r="Q417" s="123" t="str">
        <f>IF(DATA2!Q417="","",DATA2!Q417)</f>
        <v/>
      </c>
      <c r="R417" s="123" t="str">
        <f>IF(DATA2!R417="","",DATA2!R417)</f>
        <v/>
      </c>
      <c r="S417" s="123" t="str">
        <f>IF(DATA2!S417="","",DATA2!S417)</f>
        <v/>
      </c>
      <c r="T417" s="123" t="str">
        <f>IF(DATA2!T417="","",DATA2!T417)</f>
        <v/>
      </c>
      <c r="U417" s="123" t="str">
        <f>IF(DATA2!U417="","",DATA2!U417)</f>
        <v/>
      </c>
      <c r="V417" s="123" t="str">
        <f>IF(DATA2!V417="","",DATA2!V417)</f>
        <v/>
      </c>
      <c r="W417" s="123" t="str">
        <f>IF(DATA2!W417="","",DATA2!W417)</f>
        <v/>
      </c>
      <c r="X417" s="123" t="str">
        <f>IF(DATA2!X417="","",DATA2!X417)</f>
        <v/>
      </c>
      <c r="Y417" s="123" t="str">
        <f>IF(DATA2!Y417="","",DATA2!Y417)</f>
        <v/>
      </c>
      <c r="Z417" s="123" t="str">
        <f>IF(DATA2!Z417="","",DATA2!Z417)</f>
        <v/>
      </c>
      <c r="AA417" s="123" t="str">
        <f>IF(DATA2!AA417="","",DATA2!AA417)</f>
        <v/>
      </c>
      <c r="AB417" s="123" t="str">
        <f>IF(DATA2!AB417="","",DATA2!AB417)</f>
        <v/>
      </c>
      <c r="AC417" s="123" t="str">
        <f>IF(DATA2!AC417="","",DATA2!AC417)</f>
        <v/>
      </c>
      <c r="AD417" s="123" t="str">
        <f>IF(DATA2!AD417="","",DATA2!AD417)</f>
        <v/>
      </c>
      <c r="AE417" s="123" t="str">
        <f>IF(DATA2!AE417="","",DATA2!AE417)</f>
        <v/>
      </c>
      <c r="AF417" s="123" t="str">
        <f>IF(DATA2!AF417="","",DATA2!AF417)</f>
        <v/>
      </c>
      <c r="AG417" s="124" t="str">
        <f>IF(DATA2!AG417="","",DATA2!AG417)</f>
        <v/>
      </c>
      <c r="AH417" s="129">
        <f t="shared" ref="AH417:AH480" si="679">SUMIF($C$3:$AG$3,"=0",$C417:$AG417)</f>
        <v>0</v>
      </c>
      <c r="AI417" s="129">
        <f t="shared" si="653"/>
        <v>0</v>
      </c>
      <c r="AJ417" s="204"/>
      <c r="AK417" s="206"/>
      <c r="AL417" s="204"/>
      <c r="AM417" s="206"/>
      <c r="AN417" s="200"/>
      <c r="AO417" s="200"/>
      <c r="AP417" s="200"/>
      <c r="AQ417" s="200"/>
      <c r="AR417" s="200"/>
      <c r="AS417" s="200"/>
      <c r="AT417" s="200"/>
      <c r="AU417" s="200"/>
      <c r="AV417" s="200"/>
      <c r="AW417" s="200"/>
    </row>
    <row r="418" spans="1:49" ht="15" customHeight="1" x14ac:dyDescent="0.15">
      <c r="A418" s="202"/>
      <c r="B418" s="46" t="str">
        <f>IF(DATA2!A416="","",DATA2!B418)</f>
        <v/>
      </c>
      <c r="C418" s="125" t="str">
        <f>IF(DATA2!C418="","",DATA2!C418)</f>
        <v/>
      </c>
      <c r="D418" s="125" t="str">
        <f>IF(DATA2!D418="","",DATA2!D418)</f>
        <v/>
      </c>
      <c r="E418" s="125" t="str">
        <f>IF(DATA2!E418="","",DATA2!E418)</f>
        <v/>
      </c>
      <c r="F418" s="125" t="str">
        <f>IF(DATA2!F418="","",DATA2!F418)</f>
        <v/>
      </c>
      <c r="G418" s="125" t="str">
        <f>IF(DATA2!G418="","",DATA2!G418)</f>
        <v/>
      </c>
      <c r="H418" s="125" t="str">
        <f>IF(DATA2!H418="","",DATA2!H418)</f>
        <v/>
      </c>
      <c r="I418" s="125" t="str">
        <f>IF(DATA2!I418="","",DATA2!I418)</f>
        <v/>
      </c>
      <c r="J418" s="125" t="str">
        <f>IF(DATA2!J418="","",DATA2!J418)</f>
        <v/>
      </c>
      <c r="K418" s="125" t="str">
        <f>IF(DATA2!K418="","",DATA2!K418)</f>
        <v/>
      </c>
      <c r="L418" s="125" t="str">
        <f>IF(DATA2!L418="","",DATA2!L418)</f>
        <v/>
      </c>
      <c r="M418" s="125" t="str">
        <f>IF(DATA2!M418="","",DATA2!M418)</f>
        <v/>
      </c>
      <c r="N418" s="125" t="str">
        <f>IF(DATA2!N418="","",DATA2!N418)</f>
        <v/>
      </c>
      <c r="O418" s="125" t="str">
        <f>IF(DATA2!O418="","",DATA2!O418)</f>
        <v/>
      </c>
      <c r="P418" s="125" t="str">
        <f>IF(DATA2!P418="","",DATA2!P418)</f>
        <v/>
      </c>
      <c r="Q418" s="125" t="str">
        <f>IF(DATA2!Q418="","",DATA2!Q418)</f>
        <v/>
      </c>
      <c r="R418" s="125" t="str">
        <f>IF(DATA2!R418="","",DATA2!R418)</f>
        <v/>
      </c>
      <c r="S418" s="125" t="str">
        <f>IF(DATA2!S418="","",DATA2!S418)</f>
        <v/>
      </c>
      <c r="T418" s="125" t="str">
        <f>IF(DATA2!T418="","",DATA2!T418)</f>
        <v/>
      </c>
      <c r="U418" s="125" t="str">
        <f>IF(DATA2!U418="","",DATA2!U418)</f>
        <v/>
      </c>
      <c r="V418" s="125" t="str">
        <f>IF(DATA2!V418="","",DATA2!V418)</f>
        <v/>
      </c>
      <c r="W418" s="125" t="str">
        <f>IF(DATA2!W418="","",DATA2!W418)</f>
        <v/>
      </c>
      <c r="X418" s="125" t="str">
        <f>IF(DATA2!X418="","",DATA2!X418)</f>
        <v/>
      </c>
      <c r="Y418" s="125" t="str">
        <f>IF(DATA2!Y418="","",DATA2!Y418)</f>
        <v/>
      </c>
      <c r="Z418" s="125" t="str">
        <f>IF(DATA2!Z418="","",DATA2!Z418)</f>
        <v/>
      </c>
      <c r="AA418" s="125" t="str">
        <f>IF(DATA2!AA418="","",DATA2!AA418)</f>
        <v/>
      </c>
      <c r="AB418" s="125" t="str">
        <f>IF(DATA2!AB418="","",DATA2!AB418)</f>
        <v/>
      </c>
      <c r="AC418" s="125" t="str">
        <f>IF(DATA2!AC418="","",DATA2!AC418)</f>
        <v/>
      </c>
      <c r="AD418" s="125" t="str">
        <f>IF(DATA2!AD418="","",DATA2!AD418)</f>
        <v/>
      </c>
      <c r="AE418" s="125" t="str">
        <f>IF(DATA2!AE418="","",DATA2!AE418)</f>
        <v/>
      </c>
      <c r="AF418" s="125" t="str">
        <f>IF(DATA2!AF418="","",DATA2!AF418)</f>
        <v/>
      </c>
      <c r="AG418" s="126" t="str">
        <f>IF(DATA2!AG418="","",DATA2!AG418)</f>
        <v/>
      </c>
      <c r="AH418" s="130">
        <f t="shared" si="679"/>
        <v>0</v>
      </c>
      <c r="AI418" s="130">
        <f t="shared" si="653"/>
        <v>0</v>
      </c>
      <c r="AJ418" s="204"/>
      <c r="AK418" s="206"/>
      <c r="AL418" s="204"/>
      <c r="AM418" s="206"/>
      <c r="AN418" s="200"/>
      <c r="AO418" s="200"/>
      <c r="AP418" s="200"/>
      <c r="AQ418" s="200"/>
      <c r="AR418" s="200"/>
      <c r="AS418" s="200"/>
      <c r="AT418" s="200"/>
      <c r="AU418" s="200"/>
      <c r="AV418" s="200"/>
      <c r="AW418" s="200"/>
    </row>
    <row r="419" spans="1:49" ht="15" customHeight="1" x14ac:dyDescent="0.15">
      <c r="A419" s="202"/>
      <c r="B419" s="46" t="str">
        <f>IF(DATA2!A416="","",DATA2!B419)</f>
        <v/>
      </c>
      <c r="C419" s="125" t="str">
        <f>IF(DATA2!C419="","",DATA2!C419)</f>
        <v/>
      </c>
      <c r="D419" s="125" t="str">
        <f>IF(DATA2!D419="","",DATA2!D419)</f>
        <v/>
      </c>
      <c r="E419" s="125" t="str">
        <f>IF(DATA2!E419="","",DATA2!E419)</f>
        <v/>
      </c>
      <c r="F419" s="125" t="str">
        <f>IF(DATA2!F419="","",DATA2!F419)</f>
        <v/>
      </c>
      <c r="G419" s="125" t="str">
        <f>IF(DATA2!G419="","",DATA2!G419)</f>
        <v/>
      </c>
      <c r="H419" s="125" t="str">
        <f>IF(DATA2!H419="","",DATA2!H419)</f>
        <v/>
      </c>
      <c r="I419" s="125" t="str">
        <f>IF(DATA2!I419="","",DATA2!I419)</f>
        <v/>
      </c>
      <c r="J419" s="125" t="str">
        <f>IF(DATA2!J419="","",DATA2!J419)</f>
        <v/>
      </c>
      <c r="K419" s="125" t="str">
        <f>IF(DATA2!K419="","",DATA2!K419)</f>
        <v/>
      </c>
      <c r="L419" s="125" t="str">
        <f>IF(DATA2!L419="","",DATA2!L419)</f>
        <v/>
      </c>
      <c r="M419" s="125" t="str">
        <f>IF(DATA2!M419="","",DATA2!M419)</f>
        <v/>
      </c>
      <c r="N419" s="125" t="str">
        <f>IF(DATA2!N419="","",DATA2!N419)</f>
        <v/>
      </c>
      <c r="O419" s="125" t="str">
        <f>IF(DATA2!O419="","",DATA2!O419)</f>
        <v/>
      </c>
      <c r="P419" s="125" t="str">
        <f>IF(DATA2!P419="","",DATA2!P419)</f>
        <v/>
      </c>
      <c r="Q419" s="125" t="str">
        <f>IF(DATA2!Q419="","",DATA2!Q419)</f>
        <v/>
      </c>
      <c r="R419" s="125" t="str">
        <f>IF(DATA2!R419="","",DATA2!R419)</f>
        <v/>
      </c>
      <c r="S419" s="125" t="str">
        <f>IF(DATA2!S419="","",DATA2!S419)</f>
        <v/>
      </c>
      <c r="T419" s="125" t="str">
        <f>IF(DATA2!T419="","",DATA2!T419)</f>
        <v/>
      </c>
      <c r="U419" s="125" t="str">
        <f>IF(DATA2!U419="","",DATA2!U419)</f>
        <v/>
      </c>
      <c r="V419" s="125" t="str">
        <f>IF(DATA2!V419="","",DATA2!V419)</f>
        <v/>
      </c>
      <c r="W419" s="125" t="str">
        <f>IF(DATA2!W419="","",DATA2!W419)</f>
        <v/>
      </c>
      <c r="X419" s="125" t="str">
        <f>IF(DATA2!X419="","",DATA2!X419)</f>
        <v/>
      </c>
      <c r="Y419" s="125" t="str">
        <f>IF(DATA2!Y419="","",DATA2!Y419)</f>
        <v/>
      </c>
      <c r="Z419" s="125" t="str">
        <f>IF(DATA2!Z419="","",DATA2!Z419)</f>
        <v/>
      </c>
      <c r="AA419" s="125" t="str">
        <f>IF(DATA2!AA419="","",DATA2!AA419)</f>
        <v/>
      </c>
      <c r="AB419" s="125" t="str">
        <f>IF(DATA2!AB419="","",DATA2!AB419)</f>
        <v/>
      </c>
      <c r="AC419" s="125" t="str">
        <f>IF(DATA2!AC419="","",DATA2!AC419)</f>
        <v/>
      </c>
      <c r="AD419" s="125" t="str">
        <f>IF(DATA2!AD419="","",DATA2!AD419)</f>
        <v/>
      </c>
      <c r="AE419" s="125" t="str">
        <f>IF(DATA2!AE419="","",DATA2!AE419)</f>
        <v/>
      </c>
      <c r="AF419" s="125" t="str">
        <f>IF(DATA2!AF419="","",DATA2!AF419)</f>
        <v/>
      </c>
      <c r="AG419" s="126" t="str">
        <f>IF(DATA2!AG419="","",DATA2!AG419)</f>
        <v/>
      </c>
      <c r="AH419" s="131">
        <f t="shared" si="679"/>
        <v>0</v>
      </c>
      <c r="AI419" s="130">
        <f t="shared" si="653"/>
        <v>0</v>
      </c>
      <c r="AJ419" s="204"/>
      <c r="AK419" s="206"/>
      <c r="AL419" s="204"/>
      <c r="AM419" s="206"/>
      <c r="AN419" s="200"/>
      <c r="AO419" s="200"/>
      <c r="AP419" s="200"/>
      <c r="AQ419" s="200"/>
      <c r="AR419" s="200"/>
      <c r="AS419" s="200"/>
      <c r="AT419" s="200"/>
      <c r="AU419" s="200"/>
      <c r="AV419" s="200"/>
      <c r="AW419" s="200"/>
    </row>
    <row r="420" spans="1:49" ht="15" customHeight="1" x14ac:dyDescent="0.15">
      <c r="A420" s="203"/>
      <c r="B420" s="74" t="str">
        <f>IF(DATA2!A416="","",DATA2!B420)</f>
        <v/>
      </c>
      <c r="C420" s="127" t="str">
        <f>IF(DATA2!C420="","",DATA2!C420)</f>
        <v/>
      </c>
      <c r="D420" s="127" t="str">
        <f>IF(DATA2!D420="","",DATA2!D420)</f>
        <v/>
      </c>
      <c r="E420" s="127" t="str">
        <f>IF(DATA2!E420="","",DATA2!E420)</f>
        <v/>
      </c>
      <c r="F420" s="127" t="str">
        <f>IF(DATA2!F420="","",DATA2!F420)</f>
        <v/>
      </c>
      <c r="G420" s="127" t="str">
        <f>IF(DATA2!G420="","",DATA2!G420)</f>
        <v/>
      </c>
      <c r="H420" s="127" t="str">
        <f>IF(DATA2!H420="","",DATA2!H420)</f>
        <v/>
      </c>
      <c r="I420" s="127" t="str">
        <f>IF(DATA2!I420="","",DATA2!I420)</f>
        <v/>
      </c>
      <c r="J420" s="127" t="str">
        <f>IF(DATA2!J420="","",DATA2!J420)</f>
        <v/>
      </c>
      <c r="K420" s="127" t="str">
        <f>IF(DATA2!K420="","",DATA2!K420)</f>
        <v/>
      </c>
      <c r="L420" s="127" t="str">
        <f>IF(DATA2!L420="","",DATA2!L420)</f>
        <v/>
      </c>
      <c r="M420" s="127" t="str">
        <f>IF(DATA2!M420="","",DATA2!M420)</f>
        <v/>
      </c>
      <c r="N420" s="127" t="str">
        <f>IF(DATA2!N420="","",DATA2!N420)</f>
        <v/>
      </c>
      <c r="O420" s="127" t="str">
        <f>IF(DATA2!O420="","",DATA2!O420)</f>
        <v/>
      </c>
      <c r="P420" s="127" t="str">
        <f>IF(DATA2!P420="","",DATA2!P420)</f>
        <v/>
      </c>
      <c r="Q420" s="127" t="str">
        <f>IF(DATA2!Q420="","",DATA2!Q420)</f>
        <v/>
      </c>
      <c r="R420" s="127" t="str">
        <f>IF(DATA2!R420="","",DATA2!R420)</f>
        <v/>
      </c>
      <c r="S420" s="127" t="str">
        <f>IF(DATA2!S420="","",DATA2!S420)</f>
        <v/>
      </c>
      <c r="T420" s="127" t="str">
        <f>IF(DATA2!T420="","",DATA2!T420)</f>
        <v/>
      </c>
      <c r="U420" s="127" t="str">
        <f>IF(DATA2!U420="","",DATA2!U420)</f>
        <v/>
      </c>
      <c r="V420" s="127" t="str">
        <f>IF(DATA2!V420="","",DATA2!V420)</f>
        <v/>
      </c>
      <c r="W420" s="127" t="str">
        <f>IF(DATA2!W420="","",DATA2!W420)</f>
        <v/>
      </c>
      <c r="X420" s="127" t="str">
        <f>IF(DATA2!X420="","",DATA2!X420)</f>
        <v/>
      </c>
      <c r="Y420" s="127" t="str">
        <f>IF(DATA2!Y420="","",DATA2!Y420)</f>
        <v/>
      </c>
      <c r="Z420" s="127" t="str">
        <f>IF(DATA2!Z420="","",DATA2!Z420)</f>
        <v/>
      </c>
      <c r="AA420" s="127" t="str">
        <f>IF(DATA2!AA420="","",DATA2!AA420)</f>
        <v/>
      </c>
      <c r="AB420" s="127" t="str">
        <f>IF(DATA2!AB420="","",DATA2!AB420)</f>
        <v/>
      </c>
      <c r="AC420" s="127" t="str">
        <f>IF(DATA2!AC420="","",DATA2!AC420)</f>
        <v/>
      </c>
      <c r="AD420" s="127" t="str">
        <f>IF(DATA2!AD420="","",DATA2!AD420)</f>
        <v/>
      </c>
      <c r="AE420" s="127" t="str">
        <f>IF(DATA2!AE420="","",DATA2!AE420)</f>
        <v/>
      </c>
      <c r="AF420" s="127" t="str">
        <f>IF(DATA2!AF420="","",DATA2!AF420)</f>
        <v/>
      </c>
      <c r="AG420" s="128" t="str">
        <f>IF(DATA2!AG420="","",DATA2!AG420)</f>
        <v/>
      </c>
      <c r="AH420" s="132">
        <f t="shared" si="679"/>
        <v>0</v>
      </c>
      <c r="AI420" s="133">
        <f t="shared" si="653"/>
        <v>0</v>
      </c>
      <c r="AJ420" s="205"/>
      <c r="AK420" s="207"/>
      <c r="AL420" s="205"/>
      <c r="AM420" s="207"/>
      <c r="AN420" s="201"/>
      <c r="AO420" s="201"/>
      <c r="AP420" s="201"/>
      <c r="AQ420" s="201"/>
      <c r="AR420" s="201"/>
      <c r="AS420" s="201"/>
      <c r="AT420" s="201"/>
      <c r="AU420" s="201"/>
      <c r="AV420" s="201"/>
      <c r="AW420" s="201"/>
    </row>
    <row r="421" spans="1:49" ht="15" customHeight="1" x14ac:dyDescent="0.15">
      <c r="A421" s="202" t="str">
        <f>IF(DATA2!A421="","",DATA2!A421)</f>
        <v/>
      </c>
      <c r="B421" s="11" t="str">
        <f>IF(DATA2!A421="","",DATA2!B421)</f>
        <v/>
      </c>
      <c r="C421" s="134" t="str">
        <f>IF(DATA2!C421="","",DATA2!C421)</f>
        <v/>
      </c>
      <c r="D421" s="134" t="str">
        <f>IF(DATA2!D421="","",DATA2!D421)</f>
        <v/>
      </c>
      <c r="E421" s="134" t="str">
        <f>IF(DATA2!E421="","",DATA2!E421)</f>
        <v/>
      </c>
      <c r="F421" s="134" t="str">
        <f>IF(DATA2!F421="","",DATA2!F421)</f>
        <v/>
      </c>
      <c r="G421" s="134" t="str">
        <f>IF(DATA2!G421="","",DATA2!G421)</f>
        <v/>
      </c>
      <c r="H421" s="134" t="str">
        <f>IF(DATA2!H421="","",DATA2!H421)</f>
        <v/>
      </c>
      <c r="I421" s="134" t="str">
        <f>IF(DATA2!I421="","",DATA2!I421)</f>
        <v/>
      </c>
      <c r="J421" s="134" t="str">
        <f>IF(DATA2!J421="","",DATA2!J421)</f>
        <v/>
      </c>
      <c r="K421" s="134" t="str">
        <f>IF(DATA2!K421="","",DATA2!K421)</f>
        <v/>
      </c>
      <c r="L421" s="134" t="str">
        <f>IF(DATA2!L421="","",DATA2!L421)</f>
        <v/>
      </c>
      <c r="M421" s="134" t="str">
        <f>IF(DATA2!M421="","",DATA2!M421)</f>
        <v/>
      </c>
      <c r="N421" s="134" t="str">
        <f>IF(DATA2!N421="","",DATA2!N421)</f>
        <v/>
      </c>
      <c r="O421" s="134" t="str">
        <f>IF(DATA2!O421="","",DATA2!O421)</f>
        <v/>
      </c>
      <c r="P421" s="134" t="str">
        <f>IF(DATA2!P421="","",DATA2!P421)</f>
        <v/>
      </c>
      <c r="Q421" s="134" t="str">
        <f>IF(DATA2!Q421="","",DATA2!Q421)</f>
        <v/>
      </c>
      <c r="R421" s="134" t="str">
        <f>IF(DATA2!R421="","",DATA2!R421)</f>
        <v/>
      </c>
      <c r="S421" s="134" t="str">
        <f>IF(DATA2!S421="","",DATA2!S421)</f>
        <v/>
      </c>
      <c r="T421" s="134" t="str">
        <f>IF(DATA2!T421="","",DATA2!T421)</f>
        <v/>
      </c>
      <c r="U421" s="134" t="str">
        <f>IF(DATA2!U421="","",DATA2!U421)</f>
        <v/>
      </c>
      <c r="V421" s="134" t="str">
        <f>IF(DATA2!V421="","",DATA2!V421)</f>
        <v/>
      </c>
      <c r="W421" s="134" t="str">
        <f>IF(DATA2!W421="","",DATA2!W421)</f>
        <v/>
      </c>
      <c r="X421" s="134" t="str">
        <f>IF(DATA2!X421="","",DATA2!X421)</f>
        <v/>
      </c>
      <c r="Y421" s="134" t="str">
        <f>IF(DATA2!Y421="","",DATA2!Y421)</f>
        <v/>
      </c>
      <c r="Z421" s="134" t="str">
        <f>IF(DATA2!Z421="","",DATA2!Z421)</f>
        <v/>
      </c>
      <c r="AA421" s="134" t="str">
        <f>IF(DATA2!AA421="","",DATA2!AA421)</f>
        <v/>
      </c>
      <c r="AB421" s="134" t="str">
        <f>IF(DATA2!AB421="","",DATA2!AB421)</f>
        <v/>
      </c>
      <c r="AC421" s="134" t="str">
        <f>IF(DATA2!AC421="","",DATA2!AC421)</f>
        <v/>
      </c>
      <c r="AD421" s="134" t="str">
        <f>IF(DATA2!AD421="","",DATA2!AD421)</f>
        <v/>
      </c>
      <c r="AE421" s="134" t="str">
        <f>IF(DATA2!AE421="","",DATA2!AE421)</f>
        <v/>
      </c>
      <c r="AF421" s="134" t="str">
        <f>IF(DATA2!AF421="","",DATA2!AF421)</f>
        <v/>
      </c>
      <c r="AG421" s="135" t="str">
        <f>IF(DATA2!AG421="","",DATA2!AG421)</f>
        <v/>
      </c>
      <c r="AH421" s="188">
        <f>COUNTIFS(DATA2!$C$3:$AG$3,0,DATA2!$C421:$AG421,"&lt;&gt;")</f>
        <v>0</v>
      </c>
      <c r="AI421" s="188">
        <f>COUNTIFS(DATA2!$C$3:$AG$3,"&gt;0",DATA2!$C421:$AG421,"&lt;&gt;")</f>
        <v>0</v>
      </c>
      <c r="AJ421" s="204">
        <f t="shared" ref="AJ421" si="680">COUNTIFS($C$3:$AG$3,"=0",C422:AG422,"&gt;0")+COUNTIFS($C$3:$AG$3,"=0",C423:AG423,"&gt;0")</f>
        <v>0</v>
      </c>
      <c r="AK421" s="206">
        <f t="shared" ref="AK421" si="681">COUNTIFS($C$3:$AG$3,"&lt;&gt;0",C422:AG422,"&gt;0")+COUNTIFS($C$3:$AG$3,"&lt;&gt;0",C423:AG423,"&gt;0")</f>
        <v>0</v>
      </c>
      <c r="AL421" s="204">
        <f t="shared" ref="AL421" si="682">COUNTIFS($C$3:$AG$3,"=0",C424:AG424,"&gt;0")+COUNTIFS($C$3:$AG$3,"=0",C425:AG425,"&gt;0")</f>
        <v>0</v>
      </c>
      <c r="AM421" s="206">
        <f t="shared" ref="AM421" si="683">COUNTIFS($C$3:$AG$3,"&lt;&gt;0",C424:AG424,"&gt;0")+COUNTIFS($C$3:$AG$3,"&lt;&gt;0",C425:AG425,"&gt;0")</f>
        <v>0</v>
      </c>
      <c r="AN421" s="200">
        <f t="shared" ref="AN421:AP421" si="684">COUNTIF($C421:$AG421,AN$5)</f>
        <v>0</v>
      </c>
      <c r="AO421" s="200">
        <f t="shared" si="684"/>
        <v>0</v>
      </c>
      <c r="AP421" s="200">
        <f t="shared" si="684"/>
        <v>0</v>
      </c>
      <c r="AQ421" s="200">
        <f t="shared" ref="AQ421" si="685">COUNTIF($C421:$AG421,AQ$5)+COUNTIF($C421:$AG421,"半振")*0.5</f>
        <v>0</v>
      </c>
      <c r="AR421" s="200">
        <f t="shared" ref="AR421" si="686">COUNTIF($C421:$AG421,AR$5)+COUNTIF($C421:$AG421,"半有")*0.5</f>
        <v>0</v>
      </c>
      <c r="AS421" s="200">
        <f t="shared" ref="AS421" si="687">COUNTIF($C421:$AG421,AS$5)+COUNTIF($C421:$AG421,"半欠")*0.5</f>
        <v>0</v>
      </c>
      <c r="AT421" s="200">
        <f t="shared" si="662"/>
        <v>0</v>
      </c>
      <c r="AU421" s="200">
        <f t="shared" si="662"/>
        <v>0</v>
      </c>
      <c r="AV421" s="200">
        <f t="shared" si="662"/>
        <v>0</v>
      </c>
      <c r="AW421" s="200">
        <f t="shared" si="662"/>
        <v>0</v>
      </c>
    </row>
    <row r="422" spans="1:49" ht="15" customHeight="1" x14ac:dyDescent="0.15">
      <c r="A422" s="202"/>
      <c r="B422" s="44" t="str">
        <f>IF(DATA2!A421="","",DATA2!B422)</f>
        <v/>
      </c>
      <c r="C422" s="123" t="str">
        <f>IF(DATA2!C422="","",DATA2!C422)</f>
        <v/>
      </c>
      <c r="D422" s="123" t="str">
        <f>IF(DATA2!D422="","",DATA2!D422)</f>
        <v/>
      </c>
      <c r="E422" s="123" t="str">
        <f>IF(DATA2!E422="","",DATA2!E422)</f>
        <v/>
      </c>
      <c r="F422" s="123" t="str">
        <f>IF(DATA2!F422="","",DATA2!F422)</f>
        <v/>
      </c>
      <c r="G422" s="123" t="str">
        <f>IF(DATA2!G422="","",DATA2!G422)</f>
        <v/>
      </c>
      <c r="H422" s="123" t="str">
        <f>IF(DATA2!H422="","",DATA2!H422)</f>
        <v/>
      </c>
      <c r="I422" s="123" t="str">
        <f>IF(DATA2!I422="","",DATA2!I422)</f>
        <v/>
      </c>
      <c r="J422" s="123" t="str">
        <f>IF(DATA2!J422="","",DATA2!J422)</f>
        <v/>
      </c>
      <c r="K422" s="123" t="str">
        <f>IF(DATA2!K422="","",DATA2!K422)</f>
        <v/>
      </c>
      <c r="L422" s="123" t="str">
        <f>IF(DATA2!L422="","",DATA2!L422)</f>
        <v/>
      </c>
      <c r="M422" s="123" t="str">
        <f>IF(DATA2!M422="","",DATA2!M422)</f>
        <v/>
      </c>
      <c r="N422" s="123" t="str">
        <f>IF(DATA2!N422="","",DATA2!N422)</f>
        <v/>
      </c>
      <c r="O422" s="123" t="str">
        <f>IF(DATA2!O422="","",DATA2!O422)</f>
        <v/>
      </c>
      <c r="P422" s="123" t="str">
        <f>IF(DATA2!P422="","",DATA2!P422)</f>
        <v/>
      </c>
      <c r="Q422" s="123" t="str">
        <f>IF(DATA2!Q422="","",DATA2!Q422)</f>
        <v/>
      </c>
      <c r="R422" s="123" t="str">
        <f>IF(DATA2!R422="","",DATA2!R422)</f>
        <v/>
      </c>
      <c r="S422" s="123" t="str">
        <f>IF(DATA2!S422="","",DATA2!S422)</f>
        <v/>
      </c>
      <c r="T422" s="123" t="str">
        <f>IF(DATA2!T422="","",DATA2!T422)</f>
        <v/>
      </c>
      <c r="U422" s="123" t="str">
        <f>IF(DATA2!U422="","",DATA2!U422)</f>
        <v/>
      </c>
      <c r="V422" s="123" t="str">
        <f>IF(DATA2!V422="","",DATA2!V422)</f>
        <v/>
      </c>
      <c r="W422" s="123" t="str">
        <f>IF(DATA2!W422="","",DATA2!W422)</f>
        <v/>
      </c>
      <c r="X422" s="123" t="str">
        <f>IF(DATA2!X422="","",DATA2!X422)</f>
        <v/>
      </c>
      <c r="Y422" s="123" t="str">
        <f>IF(DATA2!Y422="","",DATA2!Y422)</f>
        <v/>
      </c>
      <c r="Z422" s="123" t="str">
        <f>IF(DATA2!Z422="","",DATA2!Z422)</f>
        <v/>
      </c>
      <c r="AA422" s="123" t="str">
        <f>IF(DATA2!AA422="","",DATA2!AA422)</f>
        <v/>
      </c>
      <c r="AB422" s="123" t="str">
        <f>IF(DATA2!AB422="","",DATA2!AB422)</f>
        <v/>
      </c>
      <c r="AC422" s="123" t="str">
        <f>IF(DATA2!AC422="","",DATA2!AC422)</f>
        <v/>
      </c>
      <c r="AD422" s="123" t="str">
        <f>IF(DATA2!AD422="","",DATA2!AD422)</f>
        <v/>
      </c>
      <c r="AE422" s="123" t="str">
        <f>IF(DATA2!AE422="","",DATA2!AE422)</f>
        <v/>
      </c>
      <c r="AF422" s="123" t="str">
        <f>IF(DATA2!AF422="","",DATA2!AF422)</f>
        <v/>
      </c>
      <c r="AG422" s="124" t="str">
        <f>IF(DATA2!AG422="","",DATA2!AG422)</f>
        <v/>
      </c>
      <c r="AH422" s="129">
        <f t="shared" si="679"/>
        <v>0</v>
      </c>
      <c r="AI422" s="129">
        <f t="shared" si="653"/>
        <v>0</v>
      </c>
      <c r="AJ422" s="204"/>
      <c r="AK422" s="206"/>
      <c r="AL422" s="204"/>
      <c r="AM422" s="206"/>
      <c r="AN422" s="200"/>
      <c r="AO422" s="200"/>
      <c r="AP422" s="200"/>
      <c r="AQ422" s="200"/>
      <c r="AR422" s="200"/>
      <c r="AS422" s="200"/>
      <c r="AT422" s="200"/>
      <c r="AU422" s="200"/>
      <c r="AV422" s="200"/>
      <c r="AW422" s="200"/>
    </row>
    <row r="423" spans="1:49" ht="15" customHeight="1" x14ac:dyDescent="0.15">
      <c r="A423" s="202"/>
      <c r="B423" s="46" t="str">
        <f>IF(DATA2!A421="","",DATA2!B423)</f>
        <v/>
      </c>
      <c r="C423" s="125" t="str">
        <f>IF(DATA2!C423="","",DATA2!C423)</f>
        <v/>
      </c>
      <c r="D423" s="125" t="str">
        <f>IF(DATA2!D423="","",DATA2!D423)</f>
        <v/>
      </c>
      <c r="E423" s="125" t="str">
        <f>IF(DATA2!E423="","",DATA2!E423)</f>
        <v/>
      </c>
      <c r="F423" s="125" t="str">
        <f>IF(DATA2!F423="","",DATA2!F423)</f>
        <v/>
      </c>
      <c r="G423" s="125" t="str">
        <f>IF(DATA2!G423="","",DATA2!G423)</f>
        <v/>
      </c>
      <c r="H423" s="125" t="str">
        <f>IF(DATA2!H423="","",DATA2!H423)</f>
        <v/>
      </c>
      <c r="I423" s="125" t="str">
        <f>IF(DATA2!I423="","",DATA2!I423)</f>
        <v/>
      </c>
      <c r="J423" s="125" t="str">
        <f>IF(DATA2!J423="","",DATA2!J423)</f>
        <v/>
      </c>
      <c r="K423" s="125" t="str">
        <f>IF(DATA2!K423="","",DATA2!K423)</f>
        <v/>
      </c>
      <c r="L423" s="125" t="str">
        <f>IF(DATA2!L423="","",DATA2!L423)</f>
        <v/>
      </c>
      <c r="M423" s="125" t="str">
        <f>IF(DATA2!M423="","",DATA2!M423)</f>
        <v/>
      </c>
      <c r="N423" s="125" t="str">
        <f>IF(DATA2!N423="","",DATA2!N423)</f>
        <v/>
      </c>
      <c r="O423" s="125" t="str">
        <f>IF(DATA2!O423="","",DATA2!O423)</f>
        <v/>
      </c>
      <c r="P423" s="125" t="str">
        <f>IF(DATA2!P423="","",DATA2!P423)</f>
        <v/>
      </c>
      <c r="Q423" s="125" t="str">
        <f>IF(DATA2!Q423="","",DATA2!Q423)</f>
        <v/>
      </c>
      <c r="R423" s="125" t="str">
        <f>IF(DATA2!R423="","",DATA2!R423)</f>
        <v/>
      </c>
      <c r="S423" s="125" t="str">
        <f>IF(DATA2!S423="","",DATA2!S423)</f>
        <v/>
      </c>
      <c r="T423" s="125" t="str">
        <f>IF(DATA2!T423="","",DATA2!T423)</f>
        <v/>
      </c>
      <c r="U423" s="125" t="str">
        <f>IF(DATA2!U423="","",DATA2!U423)</f>
        <v/>
      </c>
      <c r="V423" s="125" t="str">
        <f>IF(DATA2!V423="","",DATA2!V423)</f>
        <v/>
      </c>
      <c r="W423" s="125" t="str">
        <f>IF(DATA2!W423="","",DATA2!W423)</f>
        <v/>
      </c>
      <c r="X423" s="125" t="str">
        <f>IF(DATA2!X423="","",DATA2!X423)</f>
        <v/>
      </c>
      <c r="Y423" s="125" t="str">
        <f>IF(DATA2!Y423="","",DATA2!Y423)</f>
        <v/>
      </c>
      <c r="Z423" s="125" t="str">
        <f>IF(DATA2!Z423="","",DATA2!Z423)</f>
        <v/>
      </c>
      <c r="AA423" s="125" t="str">
        <f>IF(DATA2!AA423="","",DATA2!AA423)</f>
        <v/>
      </c>
      <c r="AB423" s="125" t="str">
        <f>IF(DATA2!AB423="","",DATA2!AB423)</f>
        <v/>
      </c>
      <c r="AC423" s="125" t="str">
        <f>IF(DATA2!AC423="","",DATA2!AC423)</f>
        <v/>
      </c>
      <c r="AD423" s="125" t="str">
        <f>IF(DATA2!AD423="","",DATA2!AD423)</f>
        <v/>
      </c>
      <c r="AE423" s="125" t="str">
        <f>IF(DATA2!AE423="","",DATA2!AE423)</f>
        <v/>
      </c>
      <c r="AF423" s="125" t="str">
        <f>IF(DATA2!AF423="","",DATA2!AF423)</f>
        <v/>
      </c>
      <c r="AG423" s="126" t="str">
        <f>IF(DATA2!AG423="","",DATA2!AG423)</f>
        <v/>
      </c>
      <c r="AH423" s="130">
        <f t="shared" si="679"/>
        <v>0</v>
      </c>
      <c r="AI423" s="130">
        <f t="shared" si="653"/>
        <v>0</v>
      </c>
      <c r="AJ423" s="204"/>
      <c r="AK423" s="206"/>
      <c r="AL423" s="204"/>
      <c r="AM423" s="206"/>
      <c r="AN423" s="200"/>
      <c r="AO423" s="200"/>
      <c r="AP423" s="200"/>
      <c r="AQ423" s="200"/>
      <c r="AR423" s="200"/>
      <c r="AS423" s="200"/>
      <c r="AT423" s="200"/>
      <c r="AU423" s="200"/>
      <c r="AV423" s="200"/>
      <c r="AW423" s="200"/>
    </row>
    <row r="424" spans="1:49" ht="15" customHeight="1" x14ac:dyDescent="0.15">
      <c r="A424" s="202"/>
      <c r="B424" s="46" t="str">
        <f>IF(DATA2!A421="","",DATA2!B424)</f>
        <v/>
      </c>
      <c r="C424" s="125" t="str">
        <f>IF(DATA2!C424="","",DATA2!C424)</f>
        <v/>
      </c>
      <c r="D424" s="125" t="str">
        <f>IF(DATA2!D424="","",DATA2!D424)</f>
        <v/>
      </c>
      <c r="E424" s="125" t="str">
        <f>IF(DATA2!E424="","",DATA2!E424)</f>
        <v/>
      </c>
      <c r="F424" s="125" t="str">
        <f>IF(DATA2!F424="","",DATA2!F424)</f>
        <v/>
      </c>
      <c r="G424" s="125" t="str">
        <f>IF(DATA2!G424="","",DATA2!G424)</f>
        <v/>
      </c>
      <c r="H424" s="125" t="str">
        <f>IF(DATA2!H424="","",DATA2!H424)</f>
        <v/>
      </c>
      <c r="I424" s="125" t="str">
        <f>IF(DATA2!I424="","",DATA2!I424)</f>
        <v/>
      </c>
      <c r="J424" s="125" t="str">
        <f>IF(DATA2!J424="","",DATA2!J424)</f>
        <v/>
      </c>
      <c r="K424" s="125" t="str">
        <f>IF(DATA2!K424="","",DATA2!K424)</f>
        <v/>
      </c>
      <c r="L424" s="125" t="str">
        <f>IF(DATA2!L424="","",DATA2!L424)</f>
        <v/>
      </c>
      <c r="M424" s="125" t="str">
        <f>IF(DATA2!M424="","",DATA2!M424)</f>
        <v/>
      </c>
      <c r="N424" s="125" t="str">
        <f>IF(DATA2!N424="","",DATA2!N424)</f>
        <v/>
      </c>
      <c r="O424" s="125" t="str">
        <f>IF(DATA2!O424="","",DATA2!O424)</f>
        <v/>
      </c>
      <c r="P424" s="125" t="str">
        <f>IF(DATA2!P424="","",DATA2!P424)</f>
        <v/>
      </c>
      <c r="Q424" s="125" t="str">
        <f>IF(DATA2!Q424="","",DATA2!Q424)</f>
        <v/>
      </c>
      <c r="R424" s="125" t="str">
        <f>IF(DATA2!R424="","",DATA2!R424)</f>
        <v/>
      </c>
      <c r="S424" s="125" t="str">
        <f>IF(DATA2!S424="","",DATA2!S424)</f>
        <v/>
      </c>
      <c r="T424" s="125" t="str">
        <f>IF(DATA2!T424="","",DATA2!T424)</f>
        <v/>
      </c>
      <c r="U424" s="125" t="str">
        <f>IF(DATA2!U424="","",DATA2!U424)</f>
        <v/>
      </c>
      <c r="V424" s="125" t="str">
        <f>IF(DATA2!V424="","",DATA2!V424)</f>
        <v/>
      </c>
      <c r="W424" s="125" t="str">
        <f>IF(DATA2!W424="","",DATA2!W424)</f>
        <v/>
      </c>
      <c r="X424" s="125" t="str">
        <f>IF(DATA2!X424="","",DATA2!X424)</f>
        <v/>
      </c>
      <c r="Y424" s="125" t="str">
        <f>IF(DATA2!Y424="","",DATA2!Y424)</f>
        <v/>
      </c>
      <c r="Z424" s="125" t="str">
        <f>IF(DATA2!Z424="","",DATA2!Z424)</f>
        <v/>
      </c>
      <c r="AA424" s="125" t="str">
        <f>IF(DATA2!AA424="","",DATA2!AA424)</f>
        <v/>
      </c>
      <c r="AB424" s="125" t="str">
        <f>IF(DATA2!AB424="","",DATA2!AB424)</f>
        <v/>
      </c>
      <c r="AC424" s="125" t="str">
        <f>IF(DATA2!AC424="","",DATA2!AC424)</f>
        <v/>
      </c>
      <c r="AD424" s="125" t="str">
        <f>IF(DATA2!AD424="","",DATA2!AD424)</f>
        <v/>
      </c>
      <c r="AE424" s="125" t="str">
        <f>IF(DATA2!AE424="","",DATA2!AE424)</f>
        <v/>
      </c>
      <c r="AF424" s="125" t="str">
        <f>IF(DATA2!AF424="","",DATA2!AF424)</f>
        <v/>
      </c>
      <c r="AG424" s="126" t="str">
        <f>IF(DATA2!AG424="","",DATA2!AG424)</f>
        <v/>
      </c>
      <c r="AH424" s="131">
        <f t="shared" si="679"/>
        <v>0</v>
      </c>
      <c r="AI424" s="130">
        <f t="shared" si="653"/>
        <v>0</v>
      </c>
      <c r="AJ424" s="204"/>
      <c r="AK424" s="206"/>
      <c r="AL424" s="204"/>
      <c r="AM424" s="206"/>
      <c r="AN424" s="200"/>
      <c r="AO424" s="200"/>
      <c r="AP424" s="200"/>
      <c r="AQ424" s="200"/>
      <c r="AR424" s="200"/>
      <c r="AS424" s="200"/>
      <c r="AT424" s="200"/>
      <c r="AU424" s="200"/>
      <c r="AV424" s="200"/>
      <c r="AW424" s="200"/>
    </row>
    <row r="425" spans="1:49" ht="15" customHeight="1" x14ac:dyDescent="0.15">
      <c r="A425" s="203"/>
      <c r="B425" s="74" t="str">
        <f>IF(DATA2!A421="","",DATA2!B425)</f>
        <v/>
      </c>
      <c r="C425" s="127" t="str">
        <f>IF(DATA2!C425="","",DATA2!C425)</f>
        <v/>
      </c>
      <c r="D425" s="127" t="str">
        <f>IF(DATA2!D425="","",DATA2!D425)</f>
        <v/>
      </c>
      <c r="E425" s="127" t="str">
        <f>IF(DATA2!E425="","",DATA2!E425)</f>
        <v/>
      </c>
      <c r="F425" s="127" t="str">
        <f>IF(DATA2!F425="","",DATA2!F425)</f>
        <v/>
      </c>
      <c r="G425" s="127" t="str">
        <f>IF(DATA2!G425="","",DATA2!G425)</f>
        <v/>
      </c>
      <c r="H425" s="127" t="str">
        <f>IF(DATA2!H425="","",DATA2!H425)</f>
        <v/>
      </c>
      <c r="I425" s="127" t="str">
        <f>IF(DATA2!I425="","",DATA2!I425)</f>
        <v/>
      </c>
      <c r="J425" s="127" t="str">
        <f>IF(DATA2!J425="","",DATA2!J425)</f>
        <v/>
      </c>
      <c r="K425" s="127" t="str">
        <f>IF(DATA2!K425="","",DATA2!K425)</f>
        <v/>
      </c>
      <c r="L425" s="127" t="str">
        <f>IF(DATA2!L425="","",DATA2!L425)</f>
        <v/>
      </c>
      <c r="M425" s="127" t="str">
        <f>IF(DATA2!M425="","",DATA2!M425)</f>
        <v/>
      </c>
      <c r="N425" s="127" t="str">
        <f>IF(DATA2!N425="","",DATA2!N425)</f>
        <v/>
      </c>
      <c r="O425" s="127" t="str">
        <f>IF(DATA2!O425="","",DATA2!O425)</f>
        <v/>
      </c>
      <c r="P425" s="127" t="str">
        <f>IF(DATA2!P425="","",DATA2!P425)</f>
        <v/>
      </c>
      <c r="Q425" s="127" t="str">
        <f>IF(DATA2!Q425="","",DATA2!Q425)</f>
        <v/>
      </c>
      <c r="R425" s="127" t="str">
        <f>IF(DATA2!R425="","",DATA2!R425)</f>
        <v/>
      </c>
      <c r="S425" s="127" t="str">
        <f>IF(DATA2!S425="","",DATA2!S425)</f>
        <v/>
      </c>
      <c r="T425" s="127" t="str">
        <f>IF(DATA2!T425="","",DATA2!T425)</f>
        <v/>
      </c>
      <c r="U425" s="127" t="str">
        <f>IF(DATA2!U425="","",DATA2!U425)</f>
        <v/>
      </c>
      <c r="V425" s="127" t="str">
        <f>IF(DATA2!V425="","",DATA2!V425)</f>
        <v/>
      </c>
      <c r="W425" s="127" t="str">
        <f>IF(DATA2!W425="","",DATA2!W425)</f>
        <v/>
      </c>
      <c r="X425" s="127" t="str">
        <f>IF(DATA2!X425="","",DATA2!X425)</f>
        <v/>
      </c>
      <c r="Y425" s="127" t="str">
        <f>IF(DATA2!Y425="","",DATA2!Y425)</f>
        <v/>
      </c>
      <c r="Z425" s="127" t="str">
        <f>IF(DATA2!Z425="","",DATA2!Z425)</f>
        <v/>
      </c>
      <c r="AA425" s="127" t="str">
        <f>IF(DATA2!AA425="","",DATA2!AA425)</f>
        <v/>
      </c>
      <c r="AB425" s="127" t="str">
        <f>IF(DATA2!AB425="","",DATA2!AB425)</f>
        <v/>
      </c>
      <c r="AC425" s="127" t="str">
        <f>IF(DATA2!AC425="","",DATA2!AC425)</f>
        <v/>
      </c>
      <c r="AD425" s="127" t="str">
        <f>IF(DATA2!AD425="","",DATA2!AD425)</f>
        <v/>
      </c>
      <c r="AE425" s="127" t="str">
        <f>IF(DATA2!AE425="","",DATA2!AE425)</f>
        <v/>
      </c>
      <c r="AF425" s="127" t="str">
        <f>IF(DATA2!AF425="","",DATA2!AF425)</f>
        <v/>
      </c>
      <c r="AG425" s="128" t="str">
        <f>IF(DATA2!AG425="","",DATA2!AG425)</f>
        <v/>
      </c>
      <c r="AH425" s="132">
        <f t="shared" si="679"/>
        <v>0</v>
      </c>
      <c r="AI425" s="133">
        <f t="shared" si="653"/>
        <v>0</v>
      </c>
      <c r="AJ425" s="205"/>
      <c r="AK425" s="207"/>
      <c r="AL425" s="205"/>
      <c r="AM425" s="207"/>
      <c r="AN425" s="201"/>
      <c r="AO425" s="201"/>
      <c r="AP425" s="201"/>
      <c r="AQ425" s="201"/>
      <c r="AR425" s="201"/>
      <c r="AS425" s="201"/>
      <c r="AT425" s="201"/>
      <c r="AU425" s="201"/>
      <c r="AV425" s="201"/>
      <c r="AW425" s="201"/>
    </row>
    <row r="426" spans="1:49" ht="15" customHeight="1" x14ac:dyDescent="0.15">
      <c r="A426" s="202" t="str">
        <f>IF(DATA2!A426="","",DATA2!A426)</f>
        <v/>
      </c>
      <c r="B426" s="11" t="str">
        <f>IF(DATA2!A426="","",DATA2!B426)</f>
        <v/>
      </c>
      <c r="C426" s="134" t="str">
        <f>IF(DATA2!C426="","",DATA2!C426)</f>
        <v/>
      </c>
      <c r="D426" s="134" t="str">
        <f>IF(DATA2!D426="","",DATA2!D426)</f>
        <v/>
      </c>
      <c r="E426" s="134" t="str">
        <f>IF(DATA2!E426="","",DATA2!E426)</f>
        <v/>
      </c>
      <c r="F426" s="134" t="str">
        <f>IF(DATA2!F426="","",DATA2!F426)</f>
        <v/>
      </c>
      <c r="G426" s="134" t="str">
        <f>IF(DATA2!G426="","",DATA2!G426)</f>
        <v/>
      </c>
      <c r="H426" s="134" t="str">
        <f>IF(DATA2!H426="","",DATA2!H426)</f>
        <v/>
      </c>
      <c r="I426" s="134" t="str">
        <f>IF(DATA2!I426="","",DATA2!I426)</f>
        <v/>
      </c>
      <c r="J426" s="134" t="str">
        <f>IF(DATA2!J426="","",DATA2!J426)</f>
        <v/>
      </c>
      <c r="K426" s="134" t="str">
        <f>IF(DATA2!K426="","",DATA2!K426)</f>
        <v/>
      </c>
      <c r="L426" s="134" t="str">
        <f>IF(DATA2!L426="","",DATA2!L426)</f>
        <v/>
      </c>
      <c r="M426" s="134" t="str">
        <f>IF(DATA2!M426="","",DATA2!M426)</f>
        <v/>
      </c>
      <c r="N426" s="134" t="str">
        <f>IF(DATA2!N426="","",DATA2!N426)</f>
        <v/>
      </c>
      <c r="O426" s="134" t="str">
        <f>IF(DATA2!O426="","",DATA2!O426)</f>
        <v/>
      </c>
      <c r="P426" s="134" t="str">
        <f>IF(DATA2!P426="","",DATA2!P426)</f>
        <v/>
      </c>
      <c r="Q426" s="134" t="str">
        <f>IF(DATA2!Q426="","",DATA2!Q426)</f>
        <v/>
      </c>
      <c r="R426" s="134" t="str">
        <f>IF(DATA2!R426="","",DATA2!R426)</f>
        <v/>
      </c>
      <c r="S426" s="134" t="str">
        <f>IF(DATA2!S426="","",DATA2!S426)</f>
        <v/>
      </c>
      <c r="T426" s="134" t="str">
        <f>IF(DATA2!T426="","",DATA2!T426)</f>
        <v/>
      </c>
      <c r="U426" s="134" t="str">
        <f>IF(DATA2!U426="","",DATA2!U426)</f>
        <v/>
      </c>
      <c r="V426" s="134" t="str">
        <f>IF(DATA2!V426="","",DATA2!V426)</f>
        <v/>
      </c>
      <c r="W426" s="134" t="str">
        <f>IF(DATA2!W426="","",DATA2!W426)</f>
        <v/>
      </c>
      <c r="X426" s="134" t="str">
        <f>IF(DATA2!X426="","",DATA2!X426)</f>
        <v/>
      </c>
      <c r="Y426" s="134" t="str">
        <f>IF(DATA2!Y426="","",DATA2!Y426)</f>
        <v/>
      </c>
      <c r="Z426" s="134" t="str">
        <f>IF(DATA2!Z426="","",DATA2!Z426)</f>
        <v/>
      </c>
      <c r="AA426" s="134" t="str">
        <f>IF(DATA2!AA426="","",DATA2!AA426)</f>
        <v/>
      </c>
      <c r="AB426" s="134" t="str">
        <f>IF(DATA2!AB426="","",DATA2!AB426)</f>
        <v/>
      </c>
      <c r="AC426" s="134" t="str">
        <f>IF(DATA2!AC426="","",DATA2!AC426)</f>
        <v/>
      </c>
      <c r="AD426" s="134" t="str">
        <f>IF(DATA2!AD426="","",DATA2!AD426)</f>
        <v/>
      </c>
      <c r="AE426" s="134" t="str">
        <f>IF(DATA2!AE426="","",DATA2!AE426)</f>
        <v/>
      </c>
      <c r="AF426" s="134" t="str">
        <f>IF(DATA2!AF426="","",DATA2!AF426)</f>
        <v/>
      </c>
      <c r="AG426" s="135" t="str">
        <f>IF(DATA2!AG426="","",DATA2!AG426)</f>
        <v/>
      </c>
      <c r="AH426" s="188">
        <f>COUNTIFS(DATA2!$C$3:$AG$3,0,DATA2!$C426:$AG426,"&lt;&gt;")</f>
        <v>0</v>
      </c>
      <c r="AI426" s="188">
        <f>COUNTIFS(DATA2!$C$3:$AG$3,"&gt;0",DATA2!$C426:$AG426,"&lt;&gt;")</f>
        <v>0</v>
      </c>
      <c r="AJ426" s="204">
        <f t="shared" ref="AJ426" si="688">COUNTIFS($C$3:$AG$3,"=0",C427:AG427,"&gt;0")+COUNTIFS($C$3:$AG$3,"=0",C428:AG428,"&gt;0")</f>
        <v>0</v>
      </c>
      <c r="AK426" s="206">
        <f t="shared" ref="AK426" si="689">COUNTIFS($C$3:$AG$3,"&lt;&gt;0",C427:AG427,"&gt;0")+COUNTIFS($C$3:$AG$3,"&lt;&gt;0",C428:AG428,"&gt;0")</f>
        <v>0</v>
      </c>
      <c r="AL426" s="204">
        <f t="shared" ref="AL426" si="690">COUNTIFS($C$3:$AG$3,"=0",C429:AG429,"&gt;0")+COUNTIFS($C$3:$AG$3,"=0",C430:AG430,"&gt;0")</f>
        <v>0</v>
      </c>
      <c r="AM426" s="206">
        <f t="shared" ref="AM426" si="691">COUNTIFS($C$3:$AG$3,"&lt;&gt;0",C429:AG429,"&gt;0")+COUNTIFS($C$3:$AG$3,"&lt;&gt;0",C430:AG430,"&gt;0")</f>
        <v>0</v>
      </c>
      <c r="AN426" s="200">
        <f t="shared" ref="AN426:AP426" si="692">COUNTIF($C426:$AG426,AN$5)</f>
        <v>0</v>
      </c>
      <c r="AO426" s="200">
        <f t="shared" si="692"/>
        <v>0</v>
      </c>
      <c r="AP426" s="200">
        <f t="shared" si="692"/>
        <v>0</v>
      </c>
      <c r="AQ426" s="200">
        <f t="shared" ref="AQ426" si="693">COUNTIF($C426:$AG426,AQ$5)+COUNTIF($C426:$AG426,"半振")*0.5</f>
        <v>0</v>
      </c>
      <c r="AR426" s="200">
        <f t="shared" ref="AR426" si="694">COUNTIF($C426:$AG426,AR$5)+COUNTIF($C426:$AG426,"半有")*0.5</f>
        <v>0</v>
      </c>
      <c r="AS426" s="200">
        <f t="shared" ref="AS426" si="695">COUNTIF($C426:$AG426,AS$5)+COUNTIF($C426:$AG426,"半欠")*0.5</f>
        <v>0</v>
      </c>
      <c r="AT426" s="200">
        <f t="shared" si="662"/>
        <v>0</v>
      </c>
      <c r="AU426" s="200">
        <f t="shared" si="662"/>
        <v>0</v>
      </c>
      <c r="AV426" s="200">
        <f t="shared" si="662"/>
        <v>0</v>
      </c>
      <c r="AW426" s="200">
        <f t="shared" si="662"/>
        <v>0</v>
      </c>
    </row>
    <row r="427" spans="1:49" ht="15" customHeight="1" x14ac:dyDescent="0.15">
      <c r="A427" s="202"/>
      <c r="B427" s="44" t="str">
        <f>IF(DATA2!A426="","",DATA2!B427)</f>
        <v/>
      </c>
      <c r="C427" s="123" t="str">
        <f>IF(DATA2!C427="","",DATA2!C427)</f>
        <v/>
      </c>
      <c r="D427" s="123" t="str">
        <f>IF(DATA2!D427="","",DATA2!D427)</f>
        <v/>
      </c>
      <c r="E427" s="123" t="str">
        <f>IF(DATA2!E427="","",DATA2!E427)</f>
        <v/>
      </c>
      <c r="F427" s="123" t="str">
        <f>IF(DATA2!F427="","",DATA2!F427)</f>
        <v/>
      </c>
      <c r="G427" s="123" t="str">
        <f>IF(DATA2!G427="","",DATA2!G427)</f>
        <v/>
      </c>
      <c r="H427" s="123" t="str">
        <f>IF(DATA2!H427="","",DATA2!H427)</f>
        <v/>
      </c>
      <c r="I427" s="123" t="str">
        <f>IF(DATA2!I427="","",DATA2!I427)</f>
        <v/>
      </c>
      <c r="J427" s="123" t="str">
        <f>IF(DATA2!J427="","",DATA2!J427)</f>
        <v/>
      </c>
      <c r="K427" s="123" t="str">
        <f>IF(DATA2!K427="","",DATA2!K427)</f>
        <v/>
      </c>
      <c r="L427" s="123" t="str">
        <f>IF(DATA2!L427="","",DATA2!L427)</f>
        <v/>
      </c>
      <c r="M427" s="123" t="str">
        <f>IF(DATA2!M427="","",DATA2!M427)</f>
        <v/>
      </c>
      <c r="N427" s="123" t="str">
        <f>IF(DATA2!N427="","",DATA2!N427)</f>
        <v/>
      </c>
      <c r="O427" s="123" t="str">
        <f>IF(DATA2!O427="","",DATA2!O427)</f>
        <v/>
      </c>
      <c r="P427" s="123" t="str">
        <f>IF(DATA2!P427="","",DATA2!P427)</f>
        <v/>
      </c>
      <c r="Q427" s="123" t="str">
        <f>IF(DATA2!Q427="","",DATA2!Q427)</f>
        <v/>
      </c>
      <c r="R427" s="123" t="str">
        <f>IF(DATA2!R427="","",DATA2!R427)</f>
        <v/>
      </c>
      <c r="S427" s="123" t="str">
        <f>IF(DATA2!S427="","",DATA2!S427)</f>
        <v/>
      </c>
      <c r="T427" s="123" t="str">
        <f>IF(DATA2!T427="","",DATA2!T427)</f>
        <v/>
      </c>
      <c r="U427" s="123" t="str">
        <f>IF(DATA2!U427="","",DATA2!U427)</f>
        <v/>
      </c>
      <c r="V427" s="123" t="str">
        <f>IF(DATA2!V427="","",DATA2!V427)</f>
        <v/>
      </c>
      <c r="W427" s="123" t="str">
        <f>IF(DATA2!W427="","",DATA2!W427)</f>
        <v/>
      </c>
      <c r="X427" s="123" t="str">
        <f>IF(DATA2!X427="","",DATA2!X427)</f>
        <v/>
      </c>
      <c r="Y427" s="123" t="str">
        <f>IF(DATA2!Y427="","",DATA2!Y427)</f>
        <v/>
      </c>
      <c r="Z427" s="123" t="str">
        <f>IF(DATA2!Z427="","",DATA2!Z427)</f>
        <v/>
      </c>
      <c r="AA427" s="123" t="str">
        <f>IF(DATA2!AA427="","",DATA2!AA427)</f>
        <v/>
      </c>
      <c r="AB427" s="123" t="str">
        <f>IF(DATA2!AB427="","",DATA2!AB427)</f>
        <v/>
      </c>
      <c r="AC427" s="123" t="str">
        <f>IF(DATA2!AC427="","",DATA2!AC427)</f>
        <v/>
      </c>
      <c r="AD427" s="123" t="str">
        <f>IF(DATA2!AD427="","",DATA2!AD427)</f>
        <v/>
      </c>
      <c r="AE427" s="123" t="str">
        <f>IF(DATA2!AE427="","",DATA2!AE427)</f>
        <v/>
      </c>
      <c r="AF427" s="123" t="str">
        <f>IF(DATA2!AF427="","",DATA2!AF427)</f>
        <v/>
      </c>
      <c r="AG427" s="124" t="str">
        <f>IF(DATA2!AG427="","",DATA2!AG427)</f>
        <v/>
      </c>
      <c r="AH427" s="129">
        <f t="shared" si="679"/>
        <v>0</v>
      </c>
      <c r="AI427" s="129">
        <f t="shared" si="653"/>
        <v>0</v>
      </c>
      <c r="AJ427" s="204"/>
      <c r="AK427" s="206"/>
      <c r="AL427" s="204"/>
      <c r="AM427" s="206"/>
      <c r="AN427" s="200"/>
      <c r="AO427" s="200"/>
      <c r="AP427" s="200"/>
      <c r="AQ427" s="200"/>
      <c r="AR427" s="200"/>
      <c r="AS427" s="200"/>
      <c r="AT427" s="200"/>
      <c r="AU427" s="200"/>
      <c r="AV427" s="200"/>
      <c r="AW427" s="200"/>
    </row>
    <row r="428" spans="1:49" ht="15" customHeight="1" x14ac:dyDescent="0.15">
      <c r="A428" s="202"/>
      <c r="B428" s="46" t="str">
        <f>IF(DATA2!A426="","",DATA2!B428)</f>
        <v/>
      </c>
      <c r="C428" s="125" t="str">
        <f>IF(DATA2!C428="","",DATA2!C428)</f>
        <v/>
      </c>
      <c r="D428" s="125" t="str">
        <f>IF(DATA2!D428="","",DATA2!D428)</f>
        <v/>
      </c>
      <c r="E428" s="125" t="str">
        <f>IF(DATA2!E428="","",DATA2!E428)</f>
        <v/>
      </c>
      <c r="F428" s="125" t="str">
        <f>IF(DATA2!F428="","",DATA2!F428)</f>
        <v/>
      </c>
      <c r="G428" s="125" t="str">
        <f>IF(DATA2!G428="","",DATA2!G428)</f>
        <v/>
      </c>
      <c r="H428" s="125" t="str">
        <f>IF(DATA2!H428="","",DATA2!H428)</f>
        <v/>
      </c>
      <c r="I428" s="125" t="str">
        <f>IF(DATA2!I428="","",DATA2!I428)</f>
        <v/>
      </c>
      <c r="J428" s="125" t="str">
        <f>IF(DATA2!J428="","",DATA2!J428)</f>
        <v/>
      </c>
      <c r="K428" s="125" t="str">
        <f>IF(DATA2!K428="","",DATA2!K428)</f>
        <v/>
      </c>
      <c r="L428" s="125" t="str">
        <f>IF(DATA2!L428="","",DATA2!L428)</f>
        <v/>
      </c>
      <c r="M428" s="125" t="str">
        <f>IF(DATA2!M428="","",DATA2!M428)</f>
        <v/>
      </c>
      <c r="N428" s="125" t="str">
        <f>IF(DATA2!N428="","",DATA2!N428)</f>
        <v/>
      </c>
      <c r="O428" s="125" t="str">
        <f>IF(DATA2!O428="","",DATA2!O428)</f>
        <v/>
      </c>
      <c r="P428" s="125" t="str">
        <f>IF(DATA2!P428="","",DATA2!P428)</f>
        <v/>
      </c>
      <c r="Q428" s="125" t="str">
        <f>IF(DATA2!Q428="","",DATA2!Q428)</f>
        <v/>
      </c>
      <c r="R428" s="125" t="str">
        <f>IF(DATA2!R428="","",DATA2!R428)</f>
        <v/>
      </c>
      <c r="S428" s="125" t="str">
        <f>IF(DATA2!S428="","",DATA2!S428)</f>
        <v/>
      </c>
      <c r="T428" s="125" t="str">
        <f>IF(DATA2!T428="","",DATA2!T428)</f>
        <v/>
      </c>
      <c r="U428" s="125" t="str">
        <f>IF(DATA2!U428="","",DATA2!U428)</f>
        <v/>
      </c>
      <c r="V428" s="125" t="str">
        <f>IF(DATA2!V428="","",DATA2!V428)</f>
        <v/>
      </c>
      <c r="W428" s="125" t="str">
        <f>IF(DATA2!W428="","",DATA2!W428)</f>
        <v/>
      </c>
      <c r="X428" s="125" t="str">
        <f>IF(DATA2!X428="","",DATA2!X428)</f>
        <v/>
      </c>
      <c r="Y428" s="125" t="str">
        <f>IF(DATA2!Y428="","",DATA2!Y428)</f>
        <v/>
      </c>
      <c r="Z428" s="125" t="str">
        <f>IF(DATA2!Z428="","",DATA2!Z428)</f>
        <v/>
      </c>
      <c r="AA428" s="125" t="str">
        <f>IF(DATA2!AA428="","",DATA2!AA428)</f>
        <v/>
      </c>
      <c r="AB428" s="125" t="str">
        <f>IF(DATA2!AB428="","",DATA2!AB428)</f>
        <v/>
      </c>
      <c r="AC428" s="125" t="str">
        <f>IF(DATA2!AC428="","",DATA2!AC428)</f>
        <v/>
      </c>
      <c r="AD428" s="125" t="str">
        <f>IF(DATA2!AD428="","",DATA2!AD428)</f>
        <v/>
      </c>
      <c r="AE428" s="125" t="str">
        <f>IF(DATA2!AE428="","",DATA2!AE428)</f>
        <v/>
      </c>
      <c r="AF428" s="125" t="str">
        <f>IF(DATA2!AF428="","",DATA2!AF428)</f>
        <v/>
      </c>
      <c r="AG428" s="126" t="str">
        <f>IF(DATA2!AG428="","",DATA2!AG428)</f>
        <v/>
      </c>
      <c r="AH428" s="130">
        <f t="shared" si="679"/>
        <v>0</v>
      </c>
      <c r="AI428" s="130">
        <f t="shared" si="653"/>
        <v>0</v>
      </c>
      <c r="AJ428" s="204"/>
      <c r="AK428" s="206"/>
      <c r="AL428" s="204"/>
      <c r="AM428" s="206"/>
      <c r="AN428" s="200"/>
      <c r="AO428" s="200"/>
      <c r="AP428" s="200"/>
      <c r="AQ428" s="200"/>
      <c r="AR428" s="200"/>
      <c r="AS428" s="200"/>
      <c r="AT428" s="200"/>
      <c r="AU428" s="200"/>
      <c r="AV428" s="200"/>
      <c r="AW428" s="200"/>
    </row>
    <row r="429" spans="1:49" ht="15" customHeight="1" x14ac:dyDescent="0.15">
      <c r="A429" s="202"/>
      <c r="B429" s="46" t="str">
        <f>IF(DATA2!A426="","",DATA2!B429)</f>
        <v/>
      </c>
      <c r="C429" s="125" t="str">
        <f>IF(DATA2!C429="","",DATA2!C429)</f>
        <v/>
      </c>
      <c r="D429" s="125" t="str">
        <f>IF(DATA2!D429="","",DATA2!D429)</f>
        <v/>
      </c>
      <c r="E429" s="125" t="str">
        <f>IF(DATA2!E429="","",DATA2!E429)</f>
        <v/>
      </c>
      <c r="F429" s="125" t="str">
        <f>IF(DATA2!F429="","",DATA2!F429)</f>
        <v/>
      </c>
      <c r="G429" s="125" t="str">
        <f>IF(DATA2!G429="","",DATA2!G429)</f>
        <v/>
      </c>
      <c r="H429" s="125" t="str">
        <f>IF(DATA2!H429="","",DATA2!H429)</f>
        <v/>
      </c>
      <c r="I429" s="125" t="str">
        <f>IF(DATA2!I429="","",DATA2!I429)</f>
        <v/>
      </c>
      <c r="J429" s="125" t="str">
        <f>IF(DATA2!J429="","",DATA2!J429)</f>
        <v/>
      </c>
      <c r="K429" s="125" t="str">
        <f>IF(DATA2!K429="","",DATA2!K429)</f>
        <v/>
      </c>
      <c r="L429" s="125" t="str">
        <f>IF(DATA2!L429="","",DATA2!L429)</f>
        <v/>
      </c>
      <c r="M429" s="125" t="str">
        <f>IF(DATA2!M429="","",DATA2!M429)</f>
        <v/>
      </c>
      <c r="N429" s="125" t="str">
        <f>IF(DATA2!N429="","",DATA2!N429)</f>
        <v/>
      </c>
      <c r="O429" s="125" t="str">
        <f>IF(DATA2!O429="","",DATA2!O429)</f>
        <v/>
      </c>
      <c r="P429" s="125" t="str">
        <f>IF(DATA2!P429="","",DATA2!P429)</f>
        <v/>
      </c>
      <c r="Q429" s="125" t="str">
        <f>IF(DATA2!Q429="","",DATA2!Q429)</f>
        <v/>
      </c>
      <c r="R429" s="125" t="str">
        <f>IF(DATA2!R429="","",DATA2!R429)</f>
        <v/>
      </c>
      <c r="S429" s="125" t="str">
        <f>IF(DATA2!S429="","",DATA2!S429)</f>
        <v/>
      </c>
      <c r="T429" s="125" t="str">
        <f>IF(DATA2!T429="","",DATA2!T429)</f>
        <v/>
      </c>
      <c r="U429" s="125" t="str">
        <f>IF(DATA2!U429="","",DATA2!U429)</f>
        <v/>
      </c>
      <c r="V429" s="125" t="str">
        <f>IF(DATA2!V429="","",DATA2!V429)</f>
        <v/>
      </c>
      <c r="W429" s="125" t="str">
        <f>IF(DATA2!W429="","",DATA2!W429)</f>
        <v/>
      </c>
      <c r="X429" s="125" t="str">
        <f>IF(DATA2!X429="","",DATA2!X429)</f>
        <v/>
      </c>
      <c r="Y429" s="125" t="str">
        <f>IF(DATA2!Y429="","",DATA2!Y429)</f>
        <v/>
      </c>
      <c r="Z429" s="125" t="str">
        <f>IF(DATA2!Z429="","",DATA2!Z429)</f>
        <v/>
      </c>
      <c r="AA429" s="125" t="str">
        <f>IF(DATA2!AA429="","",DATA2!AA429)</f>
        <v/>
      </c>
      <c r="AB429" s="125" t="str">
        <f>IF(DATA2!AB429="","",DATA2!AB429)</f>
        <v/>
      </c>
      <c r="AC429" s="125" t="str">
        <f>IF(DATA2!AC429="","",DATA2!AC429)</f>
        <v/>
      </c>
      <c r="AD429" s="125" t="str">
        <f>IF(DATA2!AD429="","",DATA2!AD429)</f>
        <v/>
      </c>
      <c r="AE429" s="125" t="str">
        <f>IF(DATA2!AE429="","",DATA2!AE429)</f>
        <v/>
      </c>
      <c r="AF429" s="125" t="str">
        <f>IF(DATA2!AF429="","",DATA2!AF429)</f>
        <v/>
      </c>
      <c r="AG429" s="126" t="str">
        <f>IF(DATA2!AG429="","",DATA2!AG429)</f>
        <v/>
      </c>
      <c r="AH429" s="131">
        <f t="shared" si="679"/>
        <v>0</v>
      </c>
      <c r="AI429" s="130">
        <f t="shared" si="653"/>
        <v>0</v>
      </c>
      <c r="AJ429" s="204"/>
      <c r="AK429" s="206"/>
      <c r="AL429" s="204"/>
      <c r="AM429" s="206"/>
      <c r="AN429" s="200"/>
      <c r="AO429" s="200"/>
      <c r="AP429" s="200"/>
      <c r="AQ429" s="200"/>
      <c r="AR429" s="200"/>
      <c r="AS429" s="200"/>
      <c r="AT429" s="200"/>
      <c r="AU429" s="200"/>
      <c r="AV429" s="200"/>
      <c r="AW429" s="200"/>
    </row>
    <row r="430" spans="1:49" ht="15" customHeight="1" x14ac:dyDescent="0.15">
      <c r="A430" s="203"/>
      <c r="B430" s="74" t="str">
        <f>IF(DATA2!A426="","",DATA2!B430)</f>
        <v/>
      </c>
      <c r="C430" s="127" t="str">
        <f>IF(DATA2!C430="","",DATA2!C430)</f>
        <v/>
      </c>
      <c r="D430" s="127" t="str">
        <f>IF(DATA2!D430="","",DATA2!D430)</f>
        <v/>
      </c>
      <c r="E430" s="127" t="str">
        <f>IF(DATA2!E430="","",DATA2!E430)</f>
        <v/>
      </c>
      <c r="F430" s="127" t="str">
        <f>IF(DATA2!F430="","",DATA2!F430)</f>
        <v/>
      </c>
      <c r="G430" s="127" t="str">
        <f>IF(DATA2!G430="","",DATA2!G430)</f>
        <v/>
      </c>
      <c r="H430" s="127" t="str">
        <f>IF(DATA2!H430="","",DATA2!H430)</f>
        <v/>
      </c>
      <c r="I430" s="127" t="str">
        <f>IF(DATA2!I430="","",DATA2!I430)</f>
        <v/>
      </c>
      <c r="J430" s="127" t="str">
        <f>IF(DATA2!J430="","",DATA2!J430)</f>
        <v/>
      </c>
      <c r="K430" s="127" t="str">
        <f>IF(DATA2!K430="","",DATA2!K430)</f>
        <v/>
      </c>
      <c r="L430" s="127" t="str">
        <f>IF(DATA2!L430="","",DATA2!L430)</f>
        <v/>
      </c>
      <c r="M430" s="127" t="str">
        <f>IF(DATA2!M430="","",DATA2!M430)</f>
        <v/>
      </c>
      <c r="N430" s="127" t="str">
        <f>IF(DATA2!N430="","",DATA2!N430)</f>
        <v/>
      </c>
      <c r="O430" s="127" t="str">
        <f>IF(DATA2!O430="","",DATA2!O430)</f>
        <v/>
      </c>
      <c r="P430" s="127" t="str">
        <f>IF(DATA2!P430="","",DATA2!P430)</f>
        <v/>
      </c>
      <c r="Q430" s="127" t="str">
        <f>IF(DATA2!Q430="","",DATA2!Q430)</f>
        <v/>
      </c>
      <c r="R430" s="127" t="str">
        <f>IF(DATA2!R430="","",DATA2!R430)</f>
        <v/>
      </c>
      <c r="S430" s="127" t="str">
        <f>IF(DATA2!S430="","",DATA2!S430)</f>
        <v/>
      </c>
      <c r="T430" s="127" t="str">
        <f>IF(DATA2!T430="","",DATA2!T430)</f>
        <v/>
      </c>
      <c r="U430" s="127" t="str">
        <f>IF(DATA2!U430="","",DATA2!U430)</f>
        <v/>
      </c>
      <c r="V430" s="127" t="str">
        <f>IF(DATA2!V430="","",DATA2!V430)</f>
        <v/>
      </c>
      <c r="W430" s="127" t="str">
        <f>IF(DATA2!W430="","",DATA2!W430)</f>
        <v/>
      </c>
      <c r="X430" s="127" t="str">
        <f>IF(DATA2!X430="","",DATA2!X430)</f>
        <v/>
      </c>
      <c r="Y430" s="127" t="str">
        <f>IF(DATA2!Y430="","",DATA2!Y430)</f>
        <v/>
      </c>
      <c r="Z430" s="127" t="str">
        <f>IF(DATA2!Z430="","",DATA2!Z430)</f>
        <v/>
      </c>
      <c r="AA430" s="127" t="str">
        <f>IF(DATA2!AA430="","",DATA2!AA430)</f>
        <v/>
      </c>
      <c r="AB430" s="127" t="str">
        <f>IF(DATA2!AB430="","",DATA2!AB430)</f>
        <v/>
      </c>
      <c r="AC430" s="127" t="str">
        <f>IF(DATA2!AC430="","",DATA2!AC430)</f>
        <v/>
      </c>
      <c r="AD430" s="127" t="str">
        <f>IF(DATA2!AD430="","",DATA2!AD430)</f>
        <v/>
      </c>
      <c r="AE430" s="127" t="str">
        <f>IF(DATA2!AE430="","",DATA2!AE430)</f>
        <v/>
      </c>
      <c r="AF430" s="127" t="str">
        <f>IF(DATA2!AF430="","",DATA2!AF430)</f>
        <v/>
      </c>
      <c r="AG430" s="128" t="str">
        <f>IF(DATA2!AG430="","",DATA2!AG430)</f>
        <v/>
      </c>
      <c r="AH430" s="132">
        <f t="shared" si="679"/>
        <v>0</v>
      </c>
      <c r="AI430" s="133">
        <f t="shared" si="653"/>
        <v>0</v>
      </c>
      <c r="AJ430" s="205"/>
      <c r="AK430" s="207"/>
      <c r="AL430" s="205"/>
      <c r="AM430" s="207"/>
      <c r="AN430" s="201"/>
      <c r="AO430" s="201"/>
      <c r="AP430" s="201"/>
      <c r="AQ430" s="201"/>
      <c r="AR430" s="201"/>
      <c r="AS430" s="201"/>
      <c r="AT430" s="201"/>
      <c r="AU430" s="201"/>
      <c r="AV430" s="201"/>
      <c r="AW430" s="201"/>
    </row>
    <row r="431" spans="1:49" ht="15" customHeight="1" x14ac:dyDescent="0.15">
      <c r="A431" s="202" t="str">
        <f>IF(DATA2!A431="","",DATA2!A431)</f>
        <v/>
      </c>
      <c r="B431" s="11" t="str">
        <f>IF(DATA2!A431="","",DATA2!B431)</f>
        <v/>
      </c>
      <c r="C431" s="134" t="str">
        <f>IF(DATA2!C431="","",DATA2!C431)</f>
        <v/>
      </c>
      <c r="D431" s="134" t="str">
        <f>IF(DATA2!D431="","",DATA2!D431)</f>
        <v/>
      </c>
      <c r="E431" s="134" t="str">
        <f>IF(DATA2!E431="","",DATA2!E431)</f>
        <v/>
      </c>
      <c r="F431" s="134" t="str">
        <f>IF(DATA2!F431="","",DATA2!F431)</f>
        <v/>
      </c>
      <c r="G431" s="134" t="str">
        <f>IF(DATA2!G431="","",DATA2!G431)</f>
        <v/>
      </c>
      <c r="H431" s="134" t="str">
        <f>IF(DATA2!H431="","",DATA2!H431)</f>
        <v/>
      </c>
      <c r="I431" s="134" t="str">
        <f>IF(DATA2!I431="","",DATA2!I431)</f>
        <v/>
      </c>
      <c r="J431" s="134" t="str">
        <f>IF(DATA2!J431="","",DATA2!J431)</f>
        <v/>
      </c>
      <c r="K431" s="134" t="str">
        <f>IF(DATA2!K431="","",DATA2!K431)</f>
        <v/>
      </c>
      <c r="L431" s="134" t="str">
        <f>IF(DATA2!L431="","",DATA2!L431)</f>
        <v/>
      </c>
      <c r="M431" s="134" t="str">
        <f>IF(DATA2!M431="","",DATA2!M431)</f>
        <v/>
      </c>
      <c r="N431" s="134" t="str">
        <f>IF(DATA2!N431="","",DATA2!N431)</f>
        <v/>
      </c>
      <c r="O431" s="134" t="str">
        <f>IF(DATA2!O431="","",DATA2!O431)</f>
        <v/>
      </c>
      <c r="P431" s="134" t="str">
        <f>IF(DATA2!P431="","",DATA2!P431)</f>
        <v/>
      </c>
      <c r="Q431" s="134" t="str">
        <f>IF(DATA2!Q431="","",DATA2!Q431)</f>
        <v/>
      </c>
      <c r="R431" s="134" t="str">
        <f>IF(DATA2!R431="","",DATA2!R431)</f>
        <v/>
      </c>
      <c r="S431" s="134" t="str">
        <f>IF(DATA2!S431="","",DATA2!S431)</f>
        <v/>
      </c>
      <c r="T431" s="134" t="str">
        <f>IF(DATA2!T431="","",DATA2!T431)</f>
        <v/>
      </c>
      <c r="U431" s="134" t="str">
        <f>IF(DATA2!U431="","",DATA2!U431)</f>
        <v/>
      </c>
      <c r="V431" s="134" t="str">
        <f>IF(DATA2!V431="","",DATA2!V431)</f>
        <v/>
      </c>
      <c r="W431" s="134" t="str">
        <f>IF(DATA2!W431="","",DATA2!W431)</f>
        <v/>
      </c>
      <c r="X431" s="134" t="str">
        <f>IF(DATA2!X431="","",DATA2!X431)</f>
        <v/>
      </c>
      <c r="Y431" s="134" t="str">
        <f>IF(DATA2!Y431="","",DATA2!Y431)</f>
        <v/>
      </c>
      <c r="Z431" s="134" t="str">
        <f>IF(DATA2!Z431="","",DATA2!Z431)</f>
        <v/>
      </c>
      <c r="AA431" s="134" t="str">
        <f>IF(DATA2!AA431="","",DATA2!AA431)</f>
        <v/>
      </c>
      <c r="AB431" s="134" t="str">
        <f>IF(DATA2!AB431="","",DATA2!AB431)</f>
        <v/>
      </c>
      <c r="AC431" s="134" t="str">
        <f>IF(DATA2!AC431="","",DATA2!AC431)</f>
        <v/>
      </c>
      <c r="AD431" s="134" t="str">
        <f>IF(DATA2!AD431="","",DATA2!AD431)</f>
        <v/>
      </c>
      <c r="AE431" s="134" t="str">
        <f>IF(DATA2!AE431="","",DATA2!AE431)</f>
        <v/>
      </c>
      <c r="AF431" s="134" t="str">
        <f>IF(DATA2!AF431="","",DATA2!AF431)</f>
        <v/>
      </c>
      <c r="AG431" s="135" t="str">
        <f>IF(DATA2!AG431="","",DATA2!AG431)</f>
        <v/>
      </c>
      <c r="AH431" s="188">
        <f>COUNTIFS(DATA2!$C$3:$AG$3,0,DATA2!$C431:$AG431,"&lt;&gt;")</f>
        <v>0</v>
      </c>
      <c r="AI431" s="188">
        <f>COUNTIFS(DATA2!$C$3:$AG$3,"&gt;0",DATA2!$C431:$AG431,"&lt;&gt;")</f>
        <v>0</v>
      </c>
      <c r="AJ431" s="204">
        <f t="shared" ref="AJ431" si="696">COUNTIFS($C$3:$AG$3,"=0",C432:AG432,"&gt;0")+COUNTIFS($C$3:$AG$3,"=0",C433:AG433,"&gt;0")</f>
        <v>0</v>
      </c>
      <c r="AK431" s="206">
        <f t="shared" ref="AK431" si="697">COUNTIFS($C$3:$AG$3,"&lt;&gt;0",C432:AG432,"&gt;0")+COUNTIFS($C$3:$AG$3,"&lt;&gt;0",C433:AG433,"&gt;0")</f>
        <v>0</v>
      </c>
      <c r="AL431" s="204">
        <f t="shared" ref="AL431" si="698">COUNTIFS($C$3:$AG$3,"=0",C434:AG434,"&gt;0")+COUNTIFS($C$3:$AG$3,"=0",C435:AG435,"&gt;0")</f>
        <v>0</v>
      </c>
      <c r="AM431" s="206">
        <f t="shared" ref="AM431" si="699">COUNTIFS($C$3:$AG$3,"&lt;&gt;0",C434:AG434,"&gt;0")+COUNTIFS($C$3:$AG$3,"&lt;&gt;0",C435:AG435,"&gt;0")</f>
        <v>0</v>
      </c>
      <c r="AN431" s="200">
        <f t="shared" ref="AN431:AP431" si="700">COUNTIF($C431:$AG431,AN$5)</f>
        <v>0</v>
      </c>
      <c r="AO431" s="200">
        <f t="shared" si="700"/>
        <v>0</v>
      </c>
      <c r="AP431" s="200">
        <f t="shared" si="700"/>
        <v>0</v>
      </c>
      <c r="AQ431" s="200">
        <f t="shared" ref="AQ431" si="701">COUNTIF($C431:$AG431,AQ$5)+COUNTIF($C431:$AG431,"半振")*0.5</f>
        <v>0</v>
      </c>
      <c r="AR431" s="200">
        <f t="shared" ref="AR431" si="702">COUNTIF($C431:$AG431,AR$5)+COUNTIF($C431:$AG431,"半有")*0.5</f>
        <v>0</v>
      </c>
      <c r="AS431" s="200">
        <f t="shared" ref="AS431" si="703">COUNTIF($C431:$AG431,AS$5)+COUNTIF($C431:$AG431,"半欠")*0.5</f>
        <v>0</v>
      </c>
      <c r="AT431" s="200">
        <f t="shared" si="662"/>
        <v>0</v>
      </c>
      <c r="AU431" s="200">
        <f t="shared" si="662"/>
        <v>0</v>
      </c>
      <c r="AV431" s="200">
        <f t="shared" si="662"/>
        <v>0</v>
      </c>
      <c r="AW431" s="200">
        <f t="shared" si="662"/>
        <v>0</v>
      </c>
    </row>
    <row r="432" spans="1:49" ht="15" customHeight="1" x14ac:dyDescent="0.15">
      <c r="A432" s="202"/>
      <c r="B432" s="44" t="str">
        <f>IF(DATA2!A431="","",DATA2!B432)</f>
        <v/>
      </c>
      <c r="C432" s="123" t="str">
        <f>IF(DATA2!C432="","",DATA2!C432)</f>
        <v/>
      </c>
      <c r="D432" s="123" t="str">
        <f>IF(DATA2!D432="","",DATA2!D432)</f>
        <v/>
      </c>
      <c r="E432" s="123" t="str">
        <f>IF(DATA2!E432="","",DATA2!E432)</f>
        <v/>
      </c>
      <c r="F432" s="123" t="str">
        <f>IF(DATA2!F432="","",DATA2!F432)</f>
        <v/>
      </c>
      <c r="G432" s="123" t="str">
        <f>IF(DATA2!G432="","",DATA2!G432)</f>
        <v/>
      </c>
      <c r="H432" s="123" t="str">
        <f>IF(DATA2!H432="","",DATA2!H432)</f>
        <v/>
      </c>
      <c r="I432" s="123" t="str">
        <f>IF(DATA2!I432="","",DATA2!I432)</f>
        <v/>
      </c>
      <c r="J432" s="123" t="str">
        <f>IF(DATA2!J432="","",DATA2!J432)</f>
        <v/>
      </c>
      <c r="K432" s="123" t="str">
        <f>IF(DATA2!K432="","",DATA2!K432)</f>
        <v/>
      </c>
      <c r="L432" s="123" t="str">
        <f>IF(DATA2!L432="","",DATA2!L432)</f>
        <v/>
      </c>
      <c r="M432" s="123" t="str">
        <f>IF(DATA2!M432="","",DATA2!M432)</f>
        <v/>
      </c>
      <c r="N432" s="123" t="str">
        <f>IF(DATA2!N432="","",DATA2!N432)</f>
        <v/>
      </c>
      <c r="O432" s="123" t="str">
        <f>IF(DATA2!O432="","",DATA2!O432)</f>
        <v/>
      </c>
      <c r="P432" s="123" t="str">
        <f>IF(DATA2!P432="","",DATA2!P432)</f>
        <v/>
      </c>
      <c r="Q432" s="123" t="str">
        <f>IF(DATA2!Q432="","",DATA2!Q432)</f>
        <v/>
      </c>
      <c r="R432" s="123" t="str">
        <f>IF(DATA2!R432="","",DATA2!R432)</f>
        <v/>
      </c>
      <c r="S432" s="123" t="str">
        <f>IF(DATA2!S432="","",DATA2!S432)</f>
        <v/>
      </c>
      <c r="T432" s="123" t="str">
        <f>IF(DATA2!T432="","",DATA2!T432)</f>
        <v/>
      </c>
      <c r="U432" s="123" t="str">
        <f>IF(DATA2!U432="","",DATA2!U432)</f>
        <v/>
      </c>
      <c r="V432" s="123" t="str">
        <f>IF(DATA2!V432="","",DATA2!V432)</f>
        <v/>
      </c>
      <c r="W432" s="123" t="str">
        <f>IF(DATA2!W432="","",DATA2!W432)</f>
        <v/>
      </c>
      <c r="X432" s="123" t="str">
        <f>IF(DATA2!X432="","",DATA2!X432)</f>
        <v/>
      </c>
      <c r="Y432" s="123" t="str">
        <f>IF(DATA2!Y432="","",DATA2!Y432)</f>
        <v/>
      </c>
      <c r="Z432" s="123" t="str">
        <f>IF(DATA2!Z432="","",DATA2!Z432)</f>
        <v/>
      </c>
      <c r="AA432" s="123" t="str">
        <f>IF(DATA2!AA432="","",DATA2!AA432)</f>
        <v/>
      </c>
      <c r="AB432" s="123" t="str">
        <f>IF(DATA2!AB432="","",DATA2!AB432)</f>
        <v/>
      </c>
      <c r="AC432" s="123" t="str">
        <f>IF(DATA2!AC432="","",DATA2!AC432)</f>
        <v/>
      </c>
      <c r="AD432" s="123" t="str">
        <f>IF(DATA2!AD432="","",DATA2!AD432)</f>
        <v/>
      </c>
      <c r="AE432" s="123" t="str">
        <f>IF(DATA2!AE432="","",DATA2!AE432)</f>
        <v/>
      </c>
      <c r="AF432" s="123" t="str">
        <f>IF(DATA2!AF432="","",DATA2!AF432)</f>
        <v/>
      </c>
      <c r="AG432" s="124" t="str">
        <f>IF(DATA2!AG432="","",DATA2!AG432)</f>
        <v/>
      </c>
      <c r="AH432" s="129">
        <f t="shared" si="679"/>
        <v>0</v>
      </c>
      <c r="AI432" s="129">
        <f t="shared" si="653"/>
        <v>0</v>
      </c>
      <c r="AJ432" s="204"/>
      <c r="AK432" s="206"/>
      <c r="AL432" s="204"/>
      <c r="AM432" s="206"/>
      <c r="AN432" s="200"/>
      <c r="AO432" s="200"/>
      <c r="AP432" s="200"/>
      <c r="AQ432" s="200"/>
      <c r="AR432" s="200"/>
      <c r="AS432" s="200"/>
      <c r="AT432" s="200"/>
      <c r="AU432" s="200"/>
      <c r="AV432" s="200"/>
      <c r="AW432" s="200"/>
    </row>
    <row r="433" spans="1:49" ht="15" customHeight="1" x14ac:dyDescent="0.15">
      <c r="A433" s="202"/>
      <c r="B433" s="46" t="str">
        <f>IF(DATA2!A431="","",DATA2!B433)</f>
        <v/>
      </c>
      <c r="C433" s="125" t="str">
        <f>IF(DATA2!C433="","",DATA2!C433)</f>
        <v/>
      </c>
      <c r="D433" s="125" t="str">
        <f>IF(DATA2!D433="","",DATA2!D433)</f>
        <v/>
      </c>
      <c r="E433" s="125" t="str">
        <f>IF(DATA2!E433="","",DATA2!E433)</f>
        <v/>
      </c>
      <c r="F433" s="125" t="str">
        <f>IF(DATA2!F433="","",DATA2!F433)</f>
        <v/>
      </c>
      <c r="G433" s="125" t="str">
        <f>IF(DATA2!G433="","",DATA2!G433)</f>
        <v/>
      </c>
      <c r="H433" s="125" t="str">
        <f>IF(DATA2!H433="","",DATA2!H433)</f>
        <v/>
      </c>
      <c r="I433" s="125" t="str">
        <f>IF(DATA2!I433="","",DATA2!I433)</f>
        <v/>
      </c>
      <c r="J433" s="125" t="str">
        <f>IF(DATA2!J433="","",DATA2!J433)</f>
        <v/>
      </c>
      <c r="K433" s="125" t="str">
        <f>IF(DATA2!K433="","",DATA2!K433)</f>
        <v/>
      </c>
      <c r="L433" s="125" t="str">
        <f>IF(DATA2!L433="","",DATA2!L433)</f>
        <v/>
      </c>
      <c r="M433" s="125" t="str">
        <f>IF(DATA2!M433="","",DATA2!M433)</f>
        <v/>
      </c>
      <c r="N433" s="125" t="str">
        <f>IF(DATA2!N433="","",DATA2!N433)</f>
        <v/>
      </c>
      <c r="O433" s="125" t="str">
        <f>IF(DATA2!O433="","",DATA2!O433)</f>
        <v/>
      </c>
      <c r="P433" s="125" t="str">
        <f>IF(DATA2!P433="","",DATA2!P433)</f>
        <v/>
      </c>
      <c r="Q433" s="125" t="str">
        <f>IF(DATA2!Q433="","",DATA2!Q433)</f>
        <v/>
      </c>
      <c r="R433" s="125" t="str">
        <f>IF(DATA2!R433="","",DATA2!R433)</f>
        <v/>
      </c>
      <c r="S433" s="125" t="str">
        <f>IF(DATA2!S433="","",DATA2!S433)</f>
        <v/>
      </c>
      <c r="T433" s="125" t="str">
        <f>IF(DATA2!T433="","",DATA2!T433)</f>
        <v/>
      </c>
      <c r="U433" s="125" t="str">
        <f>IF(DATA2!U433="","",DATA2!U433)</f>
        <v/>
      </c>
      <c r="V433" s="125" t="str">
        <f>IF(DATA2!V433="","",DATA2!V433)</f>
        <v/>
      </c>
      <c r="W433" s="125" t="str">
        <f>IF(DATA2!W433="","",DATA2!W433)</f>
        <v/>
      </c>
      <c r="X433" s="125" t="str">
        <f>IF(DATA2!X433="","",DATA2!X433)</f>
        <v/>
      </c>
      <c r="Y433" s="125" t="str">
        <f>IF(DATA2!Y433="","",DATA2!Y433)</f>
        <v/>
      </c>
      <c r="Z433" s="125" t="str">
        <f>IF(DATA2!Z433="","",DATA2!Z433)</f>
        <v/>
      </c>
      <c r="AA433" s="125" t="str">
        <f>IF(DATA2!AA433="","",DATA2!AA433)</f>
        <v/>
      </c>
      <c r="AB433" s="125" t="str">
        <f>IF(DATA2!AB433="","",DATA2!AB433)</f>
        <v/>
      </c>
      <c r="AC433" s="125" t="str">
        <f>IF(DATA2!AC433="","",DATA2!AC433)</f>
        <v/>
      </c>
      <c r="AD433" s="125" t="str">
        <f>IF(DATA2!AD433="","",DATA2!AD433)</f>
        <v/>
      </c>
      <c r="AE433" s="125" t="str">
        <f>IF(DATA2!AE433="","",DATA2!AE433)</f>
        <v/>
      </c>
      <c r="AF433" s="125" t="str">
        <f>IF(DATA2!AF433="","",DATA2!AF433)</f>
        <v/>
      </c>
      <c r="AG433" s="126" t="str">
        <f>IF(DATA2!AG433="","",DATA2!AG433)</f>
        <v/>
      </c>
      <c r="AH433" s="130">
        <f t="shared" si="679"/>
        <v>0</v>
      </c>
      <c r="AI433" s="130">
        <f t="shared" si="653"/>
        <v>0</v>
      </c>
      <c r="AJ433" s="204"/>
      <c r="AK433" s="206"/>
      <c r="AL433" s="204"/>
      <c r="AM433" s="206"/>
      <c r="AN433" s="200"/>
      <c r="AO433" s="200"/>
      <c r="AP433" s="200"/>
      <c r="AQ433" s="200"/>
      <c r="AR433" s="200"/>
      <c r="AS433" s="200"/>
      <c r="AT433" s="200"/>
      <c r="AU433" s="200"/>
      <c r="AV433" s="200"/>
      <c r="AW433" s="200"/>
    </row>
    <row r="434" spans="1:49" ht="15" customHeight="1" x14ac:dyDescent="0.15">
      <c r="A434" s="202"/>
      <c r="B434" s="46" t="str">
        <f>IF(DATA2!A431="","",DATA2!B434)</f>
        <v/>
      </c>
      <c r="C434" s="125" t="str">
        <f>IF(DATA2!C434="","",DATA2!C434)</f>
        <v/>
      </c>
      <c r="D434" s="125" t="str">
        <f>IF(DATA2!D434="","",DATA2!D434)</f>
        <v/>
      </c>
      <c r="E434" s="125" t="str">
        <f>IF(DATA2!E434="","",DATA2!E434)</f>
        <v/>
      </c>
      <c r="F434" s="125" t="str">
        <f>IF(DATA2!F434="","",DATA2!F434)</f>
        <v/>
      </c>
      <c r="G434" s="125" t="str">
        <f>IF(DATA2!G434="","",DATA2!G434)</f>
        <v/>
      </c>
      <c r="H434" s="125" t="str">
        <f>IF(DATA2!H434="","",DATA2!H434)</f>
        <v/>
      </c>
      <c r="I434" s="125" t="str">
        <f>IF(DATA2!I434="","",DATA2!I434)</f>
        <v/>
      </c>
      <c r="J434" s="125" t="str">
        <f>IF(DATA2!J434="","",DATA2!J434)</f>
        <v/>
      </c>
      <c r="K434" s="125" t="str">
        <f>IF(DATA2!K434="","",DATA2!K434)</f>
        <v/>
      </c>
      <c r="L434" s="125" t="str">
        <f>IF(DATA2!L434="","",DATA2!L434)</f>
        <v/>
      </c>
      <c r="M434" s="125" t="str">
        <f>IF(DATA2!M434="","",DATA2!M434)</f>
        <v/>
      </c>
      <c r="N434" s="125" t="str">
        <f>IF(DATA2!N434="","",DATA2!N434)</f>
        <v/>
      </c>
      <c r="O434" s="125" t="str">
        <f>IF(DATA2!O434="","",DATA2!O434)</f>
        <v/>
      </c>
      <c r="P434" s="125" t="str">
        <f>IF(DATA2!P434="","",DATA2!P434)</f>
        <v/>
      </c>
      <c r="Q434" s="125" t="str">
        <f>IF(DATA2!Q434="","",DATA2!Q434)</f>
        <v/>
      </c>
      <c r="R434" s="125" t="str">
        <f>IF(DATA2!R434="","",DATA2!R434)</f>
        <v/>
      </c>
      <c r="S434" s="125" t="str">
        <f>IF(DATA2!S434="","",DATA2!S434)</f>
        <v/>
      </c>
      <c r="T434" s="125" t="str">
        <f>IF(DATA2!T434="","",DATA2!T434)</f>
        <v/>
      </c>
      <c r="U434" s="125" t="str">
        <f>IF(DATA2!U434="","",DATA2!U434)</f>
        <v/>
      </c>
      <c r="V434" s="125" t="str">
        <f>IF(DATA2!V434="","",DATA2!V434)</f>
        <v/>
      </c>
      <c r="W434" s="125" t="str">
        <f>IF(DATA2!W434="","",DATA2!W434)</f>
        <v/>
      </c>
      <c r="X434" s="125" t="str">
        <f>IF(DATA2!X434="","",DATA2!X434)</f>
        <v/>
      </c>
      <c r="Y434" s="125" t="str">
        <f>IF(DATA2!Y434="","",DATA2!Y434)</f>
        <v/>
      </c>
      <c r="Z434" s="125" t="str">
        <f>IF(DATA2!Z434="","",DATA2!Z434)</f>
        <v/>
      </c>
      <c r="AA434" s="125" t="str">
        <f>IF(DATA2!AA434="","",DATA2!AA434)</f>
        <v/>
      </c>
      <c r="AB434" s="125" t="str">
        <f>IF(DATA2!AB434="","",DATA2!AB434)</f>
        <v/>
      </c>
      <c r="AC434" s="125" t="str">
        <f>IF(DATA2!AC434="","",DATA2!AC434)</f>
        <v/>
      </c>
      <c r="AD434" s="125" t="str">
        <f>IF(DATA2!AD434="","",DATA2!AD434)</f>
        <v/>
      </c>
      <c r="AE434" s="125" t="str">
        <f>IF(DATA2!AE434="","",DATA2!AE434)</f>
        <v/>
      </c>
      <c r="AF434" s="125" t="str">
        <f>IF(DATA2!AF434="","",DATA2!AF434)</f>
        <v/>
      </c>
      <c r="AG434" s="126" t="str">
        <f>IF(DATA2!AG434="","",DATA2!AG434)</f>
        <v/>
      </c>
      <c r="AH434" s="131">
        <f t="shared" si="679"/>
        <v>0</v>
      </c>
      <c r="AI434" s="130">
        <f t="shared" si="653"/>
        <v>0</v>
      </c>
      <c r="AJ434" s="204"/>
      <c r="AK434" s="206"/>
      <c r="AL434" s="204"/>
      <c r="AM434" s="206"/>
      <c r="AN434" s="200"/>
      <c r="AO434" s="200"/>
      <c r="AP434" s="200"/>
      <c r="AQ434" s="200"/>
      <c r="AR434" s="200"/>
      <c r="AS434" s="200"/>
      <c r="AT434" s="200"/>
      <c r="AU434" s="200"/>
      <c r="AV434" s="200"/>
      <c r="AW434" s="200"/>
    </row>
    <row r="435" spans="1:49" ht="15" customHeight="1" x14ac:dyDescent="0.15">
      <c r="A435" s="203"/>
      <c r="B435" s="74" t="str">
        <f>IF(DATA2!A431="","",DATA2!B435)</f>
        <v/>
      </c>
      <c r="C435" s="127" t="str">
        <f>IF(DATA2!C435="","",DATA2!C435)</f>
        <v/>
      </c>
      <c r="D435" s="127" t="str">
        <f>IF(DATA2!D435="","",DATA2!D435)</f>
        <v/>
      </c>
      <c r="E435" s="127" t="str">
        <f>IF(DATA2!E435="","",DATA2!E435)</f>
        <v/>
      </c>
      <c r="F435" s="127" t="str">
        <f>IF(DATA2!F435="","",DATA2!F435)</f>
        <v/>
      </c>
      <c r="G435" s="127" t="str">
        <f>IF(DATA2!G435="","",DATA2!G435)</f>
        <v/>
      </c>
      <c r="H435" s="127" t="str">
        <f>IF(DATA2!H435="","",DATA2!H435)</f>
        <v/>
      </c>
      <c r="I435" s="127" t="str">
        <f>IF(DATA2!I435="","",DATA2!I435)</f>
        <v/>
      </c>
      <c r="J435" s="127" t="str">
        <f>IF(DATA2!J435="","",DATA2!J435)</f>
        <v/>
      </c>
      <c r="K435" s="127" t="str">
        <f>IF(DATA2!K435="","",DATA2!K435)</f>
        <v/>
      </c>
      <c r="L435" s="127" t="str">
        <f>IF(DATA2!L435="","",DATA2!L435)</f>
        <v/>
      </c>
      <c r="M435" s="127" t="str">
        <f>IF(DATA2!M435="","",DATA2!M435)</f>
        <v/>
      </c>
      <c r="N435" s="127" t="str">
        <f>IF(DATA2!N435="","",DATA2!N435)</f>
        <v/>
      </c>
      <c r="O435" s="127" t="str">
        <f>IF(DATA2!O435="","",DATA2!O435)</f>
        <v/>
      </c>
      <c r="P435" s="127" t="str">
        <f>IF(DATA2!P435="","",DATA2!P435)</f>
        <v/>
      </c>
      <c r="Q435" s="127" t="str">
        <f>IF(DATA2!Q435="","",DATA2!Q435)</f>
        <v/>
      </c>
      <c r="R435" s="127" t="str">
        <f>IF(DATA2!R435="","",DATA2!R435)</f>
        <v/>
      </c>
      <c r="S435" s="127" t="str">
        <f>IF(DATA2!S435="","",DATA2!S435)</f>
        <v/>
      </c>
      <c r="T435" s="127" t="str">
        <f>IF(DATA2!T435="","",DATA2!T435)</f>
        <v/>
      </c>
      <c r="U435" s="127" t="str">
        <f>IF(DATA2!U435="","",DATA2!U435)</f>
        <v/>
      </c>
      <c r="V435" s="127" t="str">
        <f>IF(DATA2!V435="","",DATA2!V435)</f>
        <v/>
      </c>
      <c r="W435" s="127" t="str">
        <f>IF(DATA2!W435="","",DATA2!W435)</f>
        <v/>
      </c>
      <c r="X435" s="127" t="str">
        <f>IF(DATA2!X435="","",DATA2!X435)</f>
        <v/>
      </c>
      <c r="Y435" s="127" t="str">
        <f>IF(DATA2!Y435="","",DATA2!Y435)</f>
        <v/>
      </c>
      <c r="Z435" s="127" t="str">
        <f>IF(DATA2!Z435="","",DATA2!Z435)</f>
        <v/>
      </c>
      <c r="AA435" s="127" t="str">
        <f>IF(DATA2!AA435="","",DATA2!AA435)</f>
        <v/>
      </c>
      <c r="AB435" s="127" t="str">
        <f>IF(DATA2!AB435="","",DATA2!AB435)</f>
        <v/>
      </c>
      <c r="AC435" s="127" t="str">
        <f>IF(DATA2!AC435="","",DATA2!AC435)</f>
        <v/>
      </c>
      <c r="AD435" s="127" t="str">
        <f>IF(DATA2!AD435="","",DATA2!AD435)</f>
        <v/>
      </c>
      <c r="AE435" s="127" t="str">
        <f>IF(DATA2!AE435="","",DATA2!AE435)</f>
        <v/>
      </c>
      <c r="AF435" s="127" t="str">
        <f>IF(DATA2!AF435="","",DATA2!AF435)</f>
        <v/>
      </c>
      <c r="AG435" s="128" t="str">
        <f>IF(DATA2!AG435="","",DATA2!AG435)</f>
        <v/>
      </c>
      <c r="AH435" s="132">
        <f t="shared" si="679"/>
        <v>0</v>
      </c>
      <c r="AI435" s="133">
        <f t="shared" si="653"/>
        <v>0</v>
      </c>
      <c r="AJ435" s="205"/>
      <c r="AK435" s="207"/>
      <c r="AL435" s="205"/>
      <c r="AM435" s="207"/>
      <c r="AN435" s="201"/>
      <c r="AO435" s="201"/>
      <c r="AP435" s="201"/>
      <c r="AQ435" s="201"/>
      <c r="AR435" s="201"/>
      <c r="AS435" s="201"/>
      <c r="AT435" s="201"/>
      <c r="AU435" s="201"/>
      <c r="AV435" s="201"/>
      <c r="AW435" s="201"/>
    </row>
    <row r="436" spans="1:49" ht="15" customHeight="1" x14ac:dyDescent="0.15">
      <c r="A436" s="202" t="str">
        <f>IF(DATA2!A436="","",DATA2!A436)</f>
        <v/>
      </c>
      <c r="B436" s="11" t="str">
        <f>IF(DATA2!A436="","",DATA2!B436)</f>
        <v/>
      </c>
      <c r="C436" s="134" t="str">
        <f>IF(DATA2!C436="","",DATA2!C436)</f>
        <v/>
      </c>
      <c r="D436" s="134" t="str">
        <f>IF(DATA2!D436="","",DATA2!D436)</f>
        <v/>
      </c>
      <c r="E436" s="134" t="str">
        <f>IF(DATA2!E436="","",DATA2!E436)</f>
        <v/>
      </c>
      <c r="F436" s="134" t="str">
        <f>IF(DATA2!F436="","",DATA2!F436)</f>
        <v/>
      </c>
      <c r="G436" s="134" t="str">
        <f>IF(DATA2!G436="","",DATA2!G436)</f>
        <v/>
      </c>
      <c r="H436" s="134" t="str">
        <f>IF(DATA2!H436="","",DATA2!H436)</f>
        <v/>
      </c>
      <c r="I436" s="134" t="str">
        <f>IF(DATA2!I436="","",DATA2!I436)</f>
        <v/>
      </c>
      <c r="J436" s="134" t="str">
        <f>IF(DATA2!J436="","",DATA2!J436)</f>
        <v/>
      </c>
      <c r="K436" s="134" t="str">
        <f>IF(DATA2!K436="","",DATA2!K436)</f>
        <v/>
      </c>
      <c r="L436" s="134" t="str">
        <f>IF(DATA2!L436="","",DATA2!L436)</f>
        <v/>
      </c>
      <c r="M436" s="134" t="str">
        <f>IF(DATA2!M436="","",DATA2!M436)</f>
        <v/>
      </c>
      <c r="N436" s="134" t="str">
        <f>IF(DATA2!N436="","",DATA2!N436)</f>
        <v/>
      </c>
      <c r="O436" s="134" t="str">
        <f>IF(DATA2!O436="","",DATA2!O436)</f>
        <v/>
      </c>
      <c r="P436" s="134" t="str">
        <f>IF(DATA2!P436="","",DATA2!P436)</f>
        <v/>
      </c>
      <c r="Q436" s="134" t="str">
        <f>IF(DATA2!Q436="","",DATA2!Q436)</f>
        <v/>
      </c>
      <c r="R436" s="134" t="str">
        <f>IF(DATA2!R436="","",DATA2!R436)</f>
        <v/>
      </c>
      <c r="S436" s="134" t="str">
        <f>IF(DATA2!S436="","",DATA2!S436)</f>
        <v/>
      </c>
      <c r="T436" s="134" t="str">
        <f>IF(DATA2!T436="","",DATA2!T436)</f>
        <v/>
      </c>
      <c r="U436" s="134" t="str">
        <f>IF(DATA2!U436="","",DATA2!U436)</f>
        <v/>
      </c>
      <c r="V436" s="134" t="str">
        <f>IF(DATA2!V436="","",DATA2!V436)</f>
        <v/>
      </c>
      <c r="W436" s="134" t="str">
        <f>IF(DATA2!W436="","",DATA2!W436)</f>
        <v/>
      </c>
      <c r="X436" s="134" t="str">
        <f>IF(DATA2!X436="","",DATA2!X436)</f>
        <v/>
      </c>
      <c r="Y436" s="134" t="str">
        <f>IF(DATA2!Y436="","",DATA2!Y436)</f>
        <v/>
      </c>
      <c r="Z436" s="134" t="str">
        <f>IF(DATA2!Z436="","",DATA2!Z436)</f>
        <v/>
      </c>
      <c r="AA436" s="134" t="str">
        <f>IF(DATA2!AA436="","",DATA2!AA436)</f>
        <v/>
      </c>
      <c r="AB436" s="134" t="str">
        <f>IF(DATA2!AB436="","",DATA2!AB436)</f>
        <v/>
      </c>
      <c r="AC436" s="134" t="str">
        <f>IF(DATA2!AC436="","",DATA2!AC436)</f>
        <v/>
      </c>
      <c r="AD436" s="134" t="str">
        <f>IF(DATA2!AD436="","",DATA2!AD436)</f>
        <v/>
      </c>
      <c r="AE436" s="134" t="str">
        <f>IF(DATA2!AE436="","",DATA2!AE436)</f>
        <v/>
      </c>
      <c r="AF436" s="134" t="str">
        <f>IF(DATA2!AF436="","",DATA2!AF436)</f>
        <v/>
      </c>
      <c r="AG436" s="135" t="str">
        <f>IF(DATA2!AG436="","",DATA2!AG436)</f>
        <v/>
      </c>
      <c r="AH436" s="188">
        <f>COUNTIFS(DATA2!$C$3:$AG$3,0,DATA2!$C436:$AG436,"&lt;&gt;")</f>
        <v>0</v>
      </c>
      <c r="AI436" s="188">
        <f>COUNTIFS(DATA2!$C$3:$AG$3,"&gt;0",DATA2!$C436:$AG436,"&lt;&gt;")</f>
        <v>0</v>
      </c>
      <c r="AJ436" s="204">
        <f t="shared" ref="AJ436" si="704">COUNTIFS($C$3:$AG$3,"=0",C437:AG437,"&gt;0")+COUNTIFS($C$3:$AG$3,"=0",C438:AG438,"&gt;0")</f>
        <v>0</v>
      </c>
      <c r="AK436" s="206">
        <f t="shared" ref="AK436" si="705">COUNTIFS($C$3:$AG$3,"&lt;&gt;0",C437:AG437,"&gt;0")+COUNTIFS($C$3:$AG$3,"&lt;&gt;0",C438:AG438,"&gt;0")</f>
        <v>0</v>
      </c>
      <c r="AL436" s="204">
        <f t="shared" ref="AL436" si="706">COUNTIFS($C$3:$AG$3,"=0",C439:AG439,"&gt;0")+COUNTIFS($C$3:$AG$3,"=0",C440:AG440,"&gt;0")</f>
        <v>0</v>
      </c>
      <c r="AM436" s="206">
        <f t="shared" ref="AM436" si="707">COUNTIFS($C$3:$AG$3,"&lt;&gt;0",C439:AG439,"&gt;0")+COUNTIFS($C$3:$AG$3,"&lt;&gt;0",C440:AG440,"&gt;0")</f>
        <v>0</v>
      </c>
      <c r="AN436" s="200">
        <f t="shared" ref="AN436:AP436" si="708">COUNTIF($C436:$AG436,AN$5)</f>
        <v>0</v>
      </c>
      <c r="AO436" s="200">
        <f t="shared" si="708"/>
        <v>0</v>
      </c>
      <c r="AP436" s="200">
        <f t="shared" si="708"/>
        <v>0</v>
      </c>
      <c r="AQ436" s="200">
        <f t="shared" ref="AQ436" si="709">COUNTIF($C436:$AG436,AQ$5)+COUNTIF($C436:$AG436,"半振")*0.5</f>
        <v>0</v>
      </c>
      <c r="AR436" s="200">
        <f t="shared" ref="AR436" si="710">COUNTIF($C436:$AG436,AR$5)+COUNTIF($C436:$AG436,"半有")*0.5</f>
        <v>0</v>
      </c>
      <c r="AS436" s="200">
        <f t="shared" ref="AS436" si="711">COUNTIF($C436:$AG436,AS$5)+COUNTIF($C436:$AG436,"半欠")*0.5</f>
        <v>0</v>
      </c>
      <c r="AT436" s="200">
        <f t="shared" si="662"/>
        <v>0</v>
      </c>
      <c r="AU436" s="200">
        <f t="shared" si="662"/>
        <v>0</v>
      </c>
      <c r="AV436" s="200">
        <f t="shared" si="662"/>
        <v>0</v>
      </c>
      <c r="AW436" s="200">
        <f t="shared" si="662"/>
        <v>0</v>
      </c>
    </row>
    <row r="437" spans="1:49" ht="15" customHeight="1" x14ac:dyDescent="0.15">
      <c r="A437" s="202"/>
      <c r="B437" s="44" t="str">
        <f>IF(DATA2!A436="","",DATA2!B437)</f>
        <v/>
      </c>
      <c r="C437" s="123" t="str">
        <f>IF(DATA2!C437="","",DATA2!C437)</f>
        <v/>
      </c>
      <c r="D437" s="123" t="str">
        <f>IF(DATA2!D437="","",DATA2!D437)</f>
        <v/>
      </c>
      <c r="E437" s="123" t="str">
        <f>IF(DATA2!E437="","",DATA2!E437)</f>
        <v/>
      </c>
      <c r="F437" s="123" t="str">
        <f>IF(DATA2!F437="","",DATA2!F437)</f>
        <v/>
      </c>
      <c r="G437" s="123" t="str">
        <f>IF(DATA2!G437="","",DATA2!G437)</f>
        <v/>
      </c>
      <c r="H437" s="123" t="str">
        <f>IF(DATA2!H437="","",DATA2!H437)</f>
        <v/>
      </c>
      <c r="I437" s="123" t="str">
        <f>IF(DATA2!I437="","",DATA2!I437)</f>
        <v/>
      </c>
      <c r="J437" s="123" t="str">
        <f>IF(DATA2!J437="","",DATA2!J437)</f>
        <v/>
      </c>
      <c r="K437" s="123" t="str">
        <f>IF(DATA2!K437="","",DATA2!K437)</f>
        <v/>
      </c>
      <c r="L437" s="123" t="str">
        <f>IF(DATA2!L437="","",DATA2!L437)</f>
        <v/>
      </c>
      <c r="M437" s="123" t="str">
        <f>IF(DATA2!M437="","",DATA2!M437)</f>
        <v/>
      </c>
      <c r="N437" s="123" t="str">
        <f>IF(DATA2!N437="","",DATA2!N437)</f>
        <v/>
      </c>
      <c r="O437" s="123" t="str">
        <f>IF(DATA2!O437="","",DATA2!O437)</f>
        <v/>
      </c>
      <c r="P437" s="123" t="str">
        <f>IF(DATA2!P437="","",DATA2!P437)</f>
        <v/>
      </c>
      <c r="Q437" s="123" t="str">
        <f>IF(DATA2!Q437="","",DATA2!Q437)</f>
        <v/>
      </c>
      <c r="R437" s="123" t="str">
        <f>IF(DATA2!R437="","",DATA2!R437)</f>
        <v/>
      </c>
      <c r="S437" s="123" t="str">
        <f>IF(DATA2!S437="","",DATA2!S437)</f>
        <v/>
      </c>
      <c r="T437" s="123" t="str">
        <f>IF(DATA2!T437="","",DATA2!T437)</f>
        <v/>
      </c>
      <c r="U437" s="123" t="str">
        <f>IF(DATA2!U437="","",DATA2!U437)</f>
        <v/>
      </c>
      <c r="V437" s="123" t="str">
        <f>IF(DATA2!V437="","",DATA2!V437)</f>
        <v/>
      </c>
      <c r="W437" s="123" t="str">
        <f>IF(DATA2!W437="","",DATA2!W437)</f>
        <v/>
      </c>
      <c r="X437" s="123" t="str">
        <f>IF(DATA2!X437="","",DATA2!X437)</f>
        <v/>
      </c>
      <c r="Y437" s="123" t="str">
        <f>IF(DATA2!Y437="","",DATA2!Y437)</f>
        <v/>
      </c>
      <c r="Z437" s="123" t="str">
        <f>IF(DATA2!Z437="","",DATA2!Z437)</f>
        <v/>
      </c>
      <c r="AA437" s="123" t="str">
        <f>IF(DATA2!AA437="","",DATA2!AA437)</f>
        <v/>
      </c>
      <c r="AB437" s="123" t="str">
        <f>IF(DATA2!AB437="","",DATA2!AB437)</f>
        <v/>
      </c>
      <c r="AC437" s="123" t="str">
        <f>IF(DATA2!AC437="","",DATA2!AC437)</f>
        <v/>
      </c>
      <c r="AD437" s="123" t="str">
        <f>IF(DATA2!AD437="","",DATA2!AD437)</f>
        <v/>
      </c>
      <c r="AE437" s="123" t="str">
        <f>IF(DATA2!AE437="","",DATA2!AE437)</f>
        <v/>
      </c>
      <c r="AF437" s="123" t="str">
        <f>IF(DATA2!AF437="","",DATA2!AF437)</f>
        <v/>
      </c>
      <c r="AG437" s="124" t="str">
        <f>IF(DATA2!AG437="","",DATA2!AG437)</f>
        <v/>
      </c>
      <c r="AH437" s="129">
        <f t="shared" si="679"/>
        <v>0</v>
      </c>
      <c r="AI437" s="129">
        <f t="shared" si="653"/>
        <v>0</v>
      </c>
      <c r="AJ437" s="204"/>
      <c r="AK437" s="206"/>
      <c r="AL437" s="204"/>
      <c r="AM437" s="206"/>
      <c r="AN437" s="200"/>
      <c r="AO437" s="200"/>
      <c r="AP437" s="200"/>
      <c r="AQ437" s="200"/>
      <c r="AR437" s="200"/>
      <c r="AS437" s="200"/>
      <c r="AT437" s="200"/>
      <c r="AU437" s="200"/>
      <c r="AV437" s="200"/>
      <c r="AW437" s="200"/>
    </row>
    <row r="438" spans="1:49" ht="15" customHeight="1" x14ac:dyDescent="0.15">
      <c r="A438" s="202"/>
      <c r="B438" s="46" t="str">
        <f>IF(DATA2!A436="","",DATA2!B438)</f>
        <v/>
      </c>
      <c r="C438" s="125" t="str">
        <f>IF(DATA2!C438="","",DATA2!C438)</f>
        <v/>
      </c>
      <c r="D438" s="125" t="str">
        <f>IF(DATA2!D438="","",DATA2!D438)</f>
        <v/>
      </c>
      <c r="E438" s="125" t="str">
        <f>IF(DATA2!E438="","",DATA2!E438)</f>
        <v/>
      </c>
      <c r="F438" s="125" t="str">
        <f>IF(DATA2!F438="","",DATA2!F438)</f>
        <v/>
      </c>
      <c r="G438" s="125" t="str">
        <f>IF(DATA2!G438="","",DATA2!G438)</f>
        <v/>
      </c>
      <c r="H438" s="125" t="str">
        <f>IF(DATA2!H438="","",DATA2!H438)</f>
        <v/>
      </c>
      <c r="I438" s="125" t="str">
        <f>IF(DATA2!I438="","",DATA2!I438)</f>
        <v/>
      </c>
      <c r="J438" s="125" t="str">
        <f>IF(DATA2!J438="","",DATA2!J438)</f>
        <v/>
      </c>
      <c r="K438" s="125" t="str">
        <f>IF(DATA2!K438="","",DATA2!K438)</f>
        <v/>
      </c>
      <c r="L438" s="125" t="str">
        <f>IF(DATA2!L438="","",DATA2!L438)</f>
        <v/>
      </c>
      <c r="M438" s="125" t="str">
        <f>IF(DATA2!M438="","",DATA2!M438)</f>
        <v/>
      </c>
      <c r="N438" s="125" t="str">
        <f>IF(DATA2!N438="","",DATA2!N438)</f>
        <v/>
      </c>
      <c r="O438" s="125" t="str">
        <f>IF(DATA2!O438="","",DATA2!O438)</f>
        <v/>
      </c>
      <c r="P438" s="125" t="str">
        <f>IF(DATA2!P438="","",DATA2!P438)</f>
        <v/>
      </c>
      <c r="Q438" s="125" t="str">
        <f>IF(DATA2!Q438="","",DATA2!Q438)</f>
        <v/>
      </c>
      <c r="R438" s="125" t="str">
        <f>IF(DATA2!R438="","",DATA2!R438)</f>
        <v/>
      </c>
      <c r="S438" s="125" t="str">
        <f>IF(DATA2!S438="","",DATA2!S438)</f>
        <v/>
      </c>
      <c r="T438" s="125" t="str">
        <f>IF(DATA2!T438="","",DATA2!T438)</f>
        <v/>
      </c>
      <c r="U438" s="125" t="str">
        <f>IF(DATA2!U438="","",DATA2!U438)</f>
        <v/>
      </c>
      <c r="V438" s="125" t="str">
        <f>IF(DATA2!V438="","",DATA2!V438)</f>
        <v/>
      </c>
      <c r="W438" s="125" t="str">
        <f>IF(DATA2!W438="","",DATA2!W438)</f>
        <v/>
      </c>
      <c r="X438" s="125" t="str">
        <f>IF(DATA2!X438="","",DATA2!X438)</f>
        <v/>
      </c>
      <c r="Y438" s="125" t="str">
        <f>IF(DATA2!Y438="","",DATA2!Y438)</f>
        <v/>
      </c>
      <c r="Z438" s="125" t="str">
        <f>IF(DATA2!Z438="","",DATA2!Z438)</f>
        <v/>
      </c>
      <c r="AA438" s="125" t="str">
        <f>IF(DATA2!AA438="","",DATA2!AA438)</f>
        <v/>
      </c>
      <c r="AB438" s="125" t="str">
        <f>IF(DATA2!AB438="","",DATA2!AB438)</f>
        <v/>
      </c>
      <c r="AC438" s="125" t="str">
        <f>IF(DATA2!AC438="","",DATA2!AC438)</f>
        <v/>
      </c>
      <c r="AD438" s="125" t="str">
        <f>IF(DATA2!AD438="","",DATA2!AD438)</f>
        <v/>
      </c>
      <c r="AE438" s="125" t="str">
        <f>IF(DATA2!AE438="","",DATA2!AE438)</f>
        <v/>
      </c>
      <c r="AF438" s="125" t="str">
        <f>IF(DATA2!AF438="","",DATA2!AF438)</f>
        <v/>
      </c>
      <c r="AG438" s="126" t="str">
        <f>IF(DATA2!AG438="","",DATA2!AG438)</f>
        <v/>
      </c>
      <c r="AH438" s="130">
        <f t="shared" si="679"/>
        <v>0</v>
      </c>
      <c r="AI438" s="130">
        <f t="shared" si="653"/>
        <v>0</v>
      </c>
      <c r="AJ438" s="204"/>
      <c r="AK438" s="206"/>
      <c r="AL438" s="204"/>
      <c r="AM438" s="206"/>
      <c r="AN438" s="200"/>
      <c r="AO438" s="200"/>
      <c r="AP438" s="200"/>
      <c r="AQ438" s="200"/>
      <c r="AR438" s="200"/>
      <c r="AS438" s="200"/>
      <c r="AT438" s="200"/>
      <c r="AU438" s="200"/>
      <c r="AV438" s="200"/>
      <c r="AW438" s="200"/>
    </row>
    <row r="439" spans="1:49" ht="15" customHeight="1" x14ac:dyDescent="0.15">
      <c r="A439" s="202"/>
      <c r="B439" s="46" t="str">
        <f>IF(DATA2!A436="","",DATA2!B439)</f>
        <v/>
      </c>
      <c r="C439" s="125" t="str">
        <f>IF(DATA2!C439="","",DATA2!C439)</f>
        <v/>
      </c>
      <c r="D439" s="125" t="str">
        <f>IF(DATA2!D439="","",DATA2!D439)</f>
        <v/>
      </c>
      <c r="E439" s="125" t="str">
        <f>IF(DATA2!E439="","",DATA2!E439)</f>
        <v/>
      </c>
      <c r="F439" s="125" t="str">
        <f>IF(DATA2!F439="","",DATA2!F439)</f>
        <v/>
      </c>
      <c r="G439" s="125" t="str">
        <f>IF(DATA2!G439="","",DATA2!G439)</f>
        <v/>
      </c>
      <c r="H439" s="125" t="str">
        <f>IF(DATA2!H439="","",DATA2!H439)</f>
        <v/>
      </c>
      <c r="I439" s="125" t="str">
        <f>IF(DATA2!I439="","",DATA2!I439)</f>
        <v/>
      </c>
      <c r="J439" s="125" t="str">
        <f>IF(DATA2!J439="","",DATA2!J439)</f>
        <v/>
      </c>
      <c r="K439" s="125" t="str">
        <f>IF(DATA2!K439="","",DATA2!K439)</f>
        <v/>
      </c>
      <c r="L439" s="125" t="str">
        <f>IF(DATA2!L439="","",DATA2!L439)</f>
        <v/>
      </c>
      <c r="M439" s="125" t="str">
        <f>IF(DATA2!M439="","",DATA2!M439)</f>
        <v/>
      </c>
      <c r="N439" s="125" t="str">
        <f>IF(DATA2!N439="","",DATA2!N439)</f>
        <v/>
      </c>
      <c r="O439" s="125" t="str">
        <f>IF(DATA2!O439="","",DATA2!O439)</f>
        <v/>
      </c>
      <c r="P439" s="125" t="str">
        <f>IF(DATA2!P439="","",DATA2!P439)</f>
        <v/>
      </c>
      <c r="Q439" s="125" t="str">
        <f>IF(DATA2!Q439="","",DATA2!Q439)</f>
        <v/>
      </c>
      <c r="R439" s="125" t="str">
        <f>IF(DATA2!R439="","",DATA2!R439)</f>
        <v/>
      </c>
      <c r="S439" s="125" t="str">
        <f>IF(DATA2!S439="","",DATA2!S439)</f>
        <v/>
      </c>
      <c r="T439" s="125" t="str">
        <f>IF(DATA2!T439="","",DATA2!T439)</f>
        <v/>
      </c>
      <c r="U439" s="125" t="str">
        <f>IF(DATA2!U439="","",DATA2!U439)</f>
        <v/>
      </c>
      <c r="V439" s="125" t="str">
        <f>IF(DATA2!V439="","",DATA2!V439)</f>
        <v/>
      </c>
      <c r="W439" s="125" t="str">
        <f>IF(DATA2!W439="","",DATA2!W439)</f>
        <v/>
      </c>
      <c r="X439" s="125" t="str">
        <f>IF(DATA2!X439="","",DATA2!X439)</f>
        <v/>
      </c>
      <c r="Y439" s="125" t="str">
        <f>IF(DATA2!Y439="","",DATA2!Y439)</f>
        <v/>
      </c>
      <c r="Z439" s="125" t="str">
        <f>IF(DATA2!Z439="","",DATA2!Z439)</f>
        <v/>
      </c>
      <c r="AA439" s="125" t="str">
        <f>IF(DATA2!AA439="","",DATA2!AA439)</f>
        <v/>
      </c>
      <c r="AB439" s="125" t="str">
        <f>IF(DATA2!AB439="","",DATA2!AB439)</f>
        <v/>
      </c>
      <c r="AC439" s="125" t="str">
        <f>IF(DATA2!AC439="","",DATA2!AC439)</f>
        <v/>
      </c>
      <c r="AD439" s="125" t="str">
        <f>IF(DATA2!AD439="","",DATA2!AD439)</f>
        <v/>
      </c>
      <c r="AE439" s="125" t="str">
        <f>IF(DATA2!AE439="","",DATA2!AE439)</f>
        <v/>
      </c>
      <c r="AF439" s="125" t="str">
        <f>IF(DATA2!AF439="","",DATA2!AF439)</f>
        <v/>
      </c>
      <c r="AG439" s="126" t="str">
        <f>IF(DATA2!AG439="","",DATA2!AG439)</f>
        <v/>
      </c>
      <c r="AH439" s="131">
        <f t="shared" si="679"/>
        <v>0</v>
      </c>
      <c r="AI439" s="130">
        <f t="shared" si="653"/>
        <v>0</v>
      </c>
      <c r="AJ439" s="204"/>
      <c r="AK439" s="206"/>
      <c r="AL439" s="204"/>
      <c r="AM439" s="206"/>
      <c r="AN439" s="200"/>
      <c r="AO439" s="200"/>
      <c r="AP439" s="200"/>
      <c r="AQ439" s="200"/>
      <c r="AR439" s="200"/>
      <c r="AS439" s="200"/>
      <c r="AT439" s="200"/>
      <c r="AU439" s="200"/>
      <c r="AV439" s="200"/>
      <c r="AW439" s="200"/>
    </row>
    <row r="440" spans="1:49" ht="15" customHeight="1" x14ac:dyDescent="0.15">
      <c r="A440" s="203"/>
      <c r="B440" s="74" t="str">
        <f>IF(DATA2!A436="","",DATA2!B440)</f>
        <v/>
      </c>
      <c r="C440" s="127" t="str">
        <f>IF(DATA2!C440="","",DATA2!C440)</f>
        <v/>
      </c>
      <c r="D440" s="127" t="str">
        <f>IF(DATA2!D440="","",DATA2!D440)</f>
        <v/>
      </c>
      <c r="E440" s="127" t="str">
        <f>IF(DATA2!E440="","",DATA2!E440)</f>
        <v/>
      </c>
      <c r="F440" s="127" t="str">
        <f>IF(DATA2!F440="","",DATA2!F440)</f>
        <v/>
      </c>
      <c r="G440" s="127" t="str">
        <f>IF(DATA2!G440="","",DATA2!G440)</f>
        <v/>
      </c>
      <c r="H440" s="127" t="str">
        <f>IF(DATA2!H440="","",DATA2!H440)</f>
        <v/>
      </c>
      <c r="I440" s="127" t="str">
        <f>IF(DATA2!I440="","",DATA2!I440)</f>
        <v/>
      </c>
      <c r="J440" s="127" t="str">
        <f>IF(DATA2!J440="","",DATA2!J440)</f>
        <v/>
      </c>
      <c r="K440" s="127" t="str">
        <f>IF(DATA2!K440="","",DATA2!K440)</f>
        <v/>
      </c>
      <c r="L440" s="127" t="str">
        <f>IF(DATA2!L440="","",DATA2!L440)</f>
        <v/>
      </c>
      <c r="M440" s="127" t="str">
        <f>IF(DATA2!M440="","",DATA2!M440)</f>
        <v/>
      </c>
      <c r="N440" s="127" t="str">
        <f>IF(DATA2!N440="","",DATA2!N440)</f>
        <v/>
      </c>
      <c r="O440" s="127" t="str">
        <f>IF(DATA2!O440="","",DATA2!O440)</f>
        <v/>
      </c>
      <c r="P440" s="127" t="str">
        <f>IF(DATA2!P440="","",DATA2!P440)</f>
        <v/>
      </c>
      <c r="Q440" s="127" t="str">
        <f>IF(DATA2!Q440="","",DATA2!Q440)</f>
        <v/>
      </c>
      <c r="R440" s="127" t="str">
        <f>IF(DATA2!R440="","",DATA2!R440)</f>
        <v/>
      </c>
      <c r="S440" s="127" t="str">
        <f>IF(DATA2!S440="","",DATA2!S440)</f>
        <v/>
      </c>
      <c r="T440" s="127" t="str">
        <f>IF(DATA2!T440="","",DATA2!T440)</f>
        <v/>
      </c>
      <c r="U440" s="127" t="str">
        <f>IF(DATA2!U440="","",DATA2!U440)</f>
        <v/>
      </c>
      <c r="V440" s="127" t="str">
        <f>IF(DATA2!V440="","",DATA2!V440)</f>
        <v/>
      </c>
      <c r="W440" s="127" t="str">
        <f>IF(DATA2!W440="","",DATA2!W440)</f>
        <v/>
      </c>
      <c r="X440" s="127" t="str">
        <f>IF(DATA2!X440="","",DATA2!X440)</f>
        <v/>
      </c>
      <c r="Y440" s="127" t="str">
        <f>IF(DATA2!Y440="","",DATA2!Y440)</f>
        <v/>
      </c>
      <c r="Z440" s="127" t="str">
        <f>IF(DATA2!Z440="","",DATA2!Z440)</f>
        <v/>
      </c>
      <c r="AA440" s="127" t="str">
        <f>IF(DATA2!AA440="","",DATA2!AA440)</f>
        <v/>
      </c>
      <c r="AB440" s="127" t="str">
        <f>IF(DATA2!AB440="","",DATA2!AB440)</f>
        <v/>
      </c>
      <c r="AC440" s="127" t="str">
        <f>IF(DATA2!AC440="","",DATA2!AC440)</f>
        <v/>
      </c>
      <c r="AD440" s="127" t="str">
        <f>IF(DATA2!AD440="","",DATA2!AD440)</f>
        <v/>
      </c>
      <c r="AE440" s="127" t="str">
        <f>IF(DATA2!AE440="","",DATA2!AE440)</f>
        <v/>
      </c>
      <c r="AF440" s="127" t="str">
        <f>IF(DATA2!AF440="","",DATA2!AF440)</f>
        <v/>
      </c>
      <c r="AG440" s="128" t="str">
        <f>IF(DATA2!AG440="","",DATA2!AG440)</f>
        <v/>
      </c>
      <c r="AH440" s="132">
        <f t="shared" si="679"/>
        <v>0</v>
      </c>
      <c r="AI440" s="133">
        <f t="shared" si="653"/>
        <v>0</v>
      </c>
      <c r="AJ440" s="205"/>
      <c r="AK440" s="207"/>
      <c r="AL440" s="205"/>
      <c r="AM440" s="207"/>
      <c r="AN440" s="201"/>
      <c r="AO440" s="201"/>
      <c r="AP440" s="201"/>
      <c r="AQ440" s="201"/>
      <c r="AR440" s="201"/>
      <c r="AS440" s="201"/>
      <c r="AT440" s="201"/>
      <c r="AU440" s="201"/>
      <c r="AV440" s="201"/>
      <c r="AW440" s="201"/>
    </row>
    <row r="441" spans="1:49" ht="15" customHeight="1" x14ac:dyDescent="0.15">
      <c r="A441" s="202" t="str">
        <f>IF(DATA2!A441="","",DATA2!A441)</f>
        <v/>
      </c>
      <c r="B441" s="11" t="str">
        <f>IF(DATA2!A441="","",DATA2!B441)</f>
        <v/>
      </c>
      <c r="C441" s="134" t="str">
        <f>IF(DATA2!C441="","",DATA2!C441)</f>
        <v/>
      </c>
      <c r="D441" s="134" t="str">
        <f>IF(DATA2!D441="","",DATA2!D441)</f>
        <v/>
      </c>
      <c r="E441" s="134" t="str">
        <f>IF(DATA2!E441="","",DATA2!E441)</f>
        <v/>
      </c>
      <c r="F441" s="134" t="str">
        <f>IF(DATA2!F441="","",DATA2!F441)</f>
        <v/>
      </c>
      <c r="G441" s="134" t="str">
        <f>IF(DATA2!G441="","",DATA2!G441)</f>
        <v/>
      </c>
      <c r="H441" s="134" t="str">
        <f>IF(DATA2!H441="","",DATA2!H441)</f>
        <v/>
      </c>
      <c r="I441" s="134" t="str">
        <f>IF(DATA2!I441="","",DATA2!I441)</f>
        <v/>
      </c>
      <c r="J441" s="134" t="str">
        <f>IF(DATA2!J441="","",DATA2!J441)</f>
        <v/>
      </c>
      <c r="K441" s="134" t="str">
        <f>IF(DATA2!K441="","",DATA2!K441)</f>
        <v/>
      </c>
      <c r="L441" s="134" t="str">
        <f>IF(DATA2!L441="","",DATA2!L441)</f>
        <v/>
      </c>
      <c r="M441" s="134" t="str">
        <f>IF(DATA2!M441="","",DATA2!M441)</f>
        <v/>
      </c>
      <c r="N441" s="134" t="str">
        <f>IF(DATA2!N441="","",DATA2!N441)</f>
        <v/>
      </c>
      <c r="O441" s="134" t="str">
        <f>IF(DATA2!O441="","",DATA2!O441)</f>
        <v/>
      </c>
      <c r="P441" s="134" t="str">
        <f>IF(DATA2!P441="","",DATA2!P441)</f>
        <v/>
      </c>
      <c r="Q441" s="134" t="str">
        <f>IF(DATA2!Q441="","",DATA2!Q441)</f>
        <v/>
      </c>
      <c r="R441" s="134" t="str">
        <f>IF(DATA2!R441="","",DATA2!R441)</f>
        <v/>
      </c>
      <c r="S441" s="134" t="str">
        <f>IF(DATA2!S441="","",DATA2!S441)</f>
        <v/>
      </c>
      <c r="T441" s="134" t="str">
        <f>IF(DATA2!T441="","",DATA2!T441)</f>
        <v/>
      </c>
      <c r="U441" s="134" t="str">
        <f>IF(DATA2!U441="","",DATA2!U441)</f>
        <v/>
      </c>
      <c r="V441" s="134" t="str">
        <f>IF(DATA2!V441="","",DATA2!V441)</f>
        <v/>
      </c>
      <c r="W441" s="134" t="str">
        <f>IF(DATA2!W441="","",DATA2!W441)</f>
        <v/>
      </c>
      <c r="X441" s="134" t="str">
        <f>IF(DATA2!X441="","",DATA2!X441)</f>
        <v/>
      </c>
      <c r="Y441" s="134" t="str">
        <f>IF(DATA2!Y441="","",DATA2!Y441)</f>
        <v/>
      </c>
      <c r="Z441" s="134" t="str">
        <f>IF(DATA2!Z441="","",DATA2!Z441)</f>
        <v/>
      </c>
      <c r="AA441" s="134" t="str">
        <f>IF(DATA2!AA441="","",DATA2!AA441)</f>
        <v/>
      </c>
      <c r="AB441" s="134" t="str">
        <f>IF(DATA2!AB441="","",DATA2!AB441)</f>
        <v/>
      </c>
      <c r="AC441" s="134" t="str">
        <f>IF(DATA2!AC441="","",DATA2!AC441)</f>
        <v/>
      </c>
      <c r="AD441" s="134" t="str">
        <f>IF(DATA2!AD441="","",DATA2!AD441)</f>
        <v/>
      </c>
      <c r="AE441" s="134" t="str">
        <f>IF(DATA2!AE441="","",DATA2!AE441)</f>
        <v/>
      </c>
      <c r="AF441" s="134" t="str">
        <f>IF(DATA2!AF441="","",DATA2!AF441)</f>
        <v/>
      </c>
      <c r="AG441" s="135" t="str">
        <f>IF(DATA2!AG441="","",DATA2!AG441)</f>
        <v/>
      </c>
      <c r="AH441" s="188">
        <f>COUNTIFS(DATA2!$C$3:$AG$3,0,DATA2!$C441:$AG441,"&lt;&gt;")</f>
        <v>0</v>
      </c>
      <c r="AI441" s="188">
        <f>COUNTIFS(DATA2!$C$3:$AG$3,"&gt;0",DATA2!$C441:$AG441,"&lt;&gt;")</f>
        <v>0</v>
      </c>
      <c r="AJ441" s="204">
        <f t="shared" ref="AJ441" si="712">COUNTIFS($C$3:$AG$3,"=0",C442:AG442,"&gt;0")+COUNTIFS($C$3:$AG$3,"=0",C443:AG443,"&gt;0")</f>
        <v>0</v>
      </c>
      <c r="AK441" s="206">
        <f t="shared" ref="AK441" si="713">COUNTIFS($C$3:$AG$3,"&lt;&gt;0",C442:AG442,"&gt;0")+COUNTIFS($C$3:$AG$3,"&lt;&gt;0",C443:AG443,"&gt;0")</f>
        <v>0</v>
      </c>
      <c r="AL441" s="204">
        <f t="shared" ref="AL441" si="714">COUNTIFS($C$3:$AG$3,"=0",C444:AG444,"&gt;0")+COUNTIFS($C$3:$AG$3,"=0",C445:AG445,"&gt;0")</f>
        <v>0</v>
      </c>
      <c r="AM441" s="206">
        <f t="shared" ref="AM441" si="715">COUNTIFS($C$3:$AG$3,"&lt;&gt;0",C444:AG444,"&gt;0")+COUNTIFS($C$3:$AG$3,"&lt;&gt;0",C445:AG445,"&gt;0")</f>
        <v>0</v>
      </c>
      <c r="AN441" s="200">
        <f t="shared" ref="AN441:AP441" si="716">COUNTIF($C441:$AG441,AN$5)</f>
        <v>0</v>
      </c>
      <c r="AO441" s="200">
        <f t="shared" si="716"/>
        <v>0</v>
      </c>
      <c r="AP441" s="200">
        <f t="shared" si="716"/>
        <v>0</v>
      </c>
      <c r="AQ441" s="200">
        <f t="shared" ref="AQ441" si="717">COUNTIF($C441:$AG441,AQ$5)+COUNTIF($C441:$AG441,"半振")*0.5</f>
        <v>0</v>
      </c>
      <c r="AR441" s="200">
        <f t="shared" ref="AR441" si="718">COUNTIF($C441:$AG441,AR$5)+COUNTIF($C441:$AG441,"半有")*0.5</f>
        <v>0</v>
      </c>
      <c r="AS441" s="200">
        <f t="shared" ref="AS441" si="719">COUNTIF($C441:$AG441,AS$5)+COUNTIF($C441:$AG441,"半欠")*0.5</f>
        <v>0</v>
      </c>
      <c r="AT441" s="200">
        <f t="shared" si="662"/>
        <v>0</v>
      </c>
      <c r="AU441" s="200">
        <f t="shared" si="662"/>
        <v>0</v>
      </c>
      <c r="AV441" s="200">
        <f t="shared" si="662"/>
        <v>0</v>
      </c>
      <c r="AW441" s="200">
        <f t="shared" si="662"/>
        <v>0</v>
      </c>
    </row>
    <row r="442" spans="1:49" ht="15" customHeight="1" x14ac:dyDescent="0.15">
      <c r="A442" s="202"/>
      <c r="B442" s="44" t="str">
        <f>IF(DATA2!A441="","",DATA2!B442)</f>
        <v/>
      </c>
      <c r="C442" s="123" t="str">
        <f>IF(DATA2!C442="","",DATA2!C442)</f>
        <v/>
      </c>
      <c r="D442" s="123" t="str">
        <f>IF(DATA2!D442="","",DATA2!D442)</f>
        <v/>
      </c>
      <c r="E442" s="123" t="str">
        <f>IF(DATA2!E442="","",DATA2!E442)</f>
        <v/>
      </c>
      <c r="F442" s="123" t="str">
        <f>IF(DATA2!F442="","",DATA2!F442)</f>
        <v/>
      </c>
      <c r="G442" s="123" t="str">
        <f>IF(DATA2!G442="","",DATA2!G442)</f>
        <v/>
      </c>
      <c r="H442" s="123" t="str">
        <f>IF(DATA2!H442="","",DATA2!H442)</f>
        <v/>
      </c>
      <c r="I442" s="123" t="str">
        <f>IF(DATA2!I442="","",DATA2!I442)</f>
        <v/>
      </c>
      <c r="J442" s="123" t="str">
        <f>IF(DATA2!J442="","",DATA2!J442)</f>
        <v/>
      </c>
      <c r="K442" s="123" t="str">
        <f>IF(DATA2!K442="","",DATA2!K442)</f>
        <v/>
      </c>
      <c r="L442" s="123" t="str">
        <f>IF(DATA2!L442="","",DATA2!L442)</f>
        <v/>
      </c>
      <c r="M442" s="123" t="str">
        <f>IF(DATA2!M442="","",DATA2!M442)</f>
        <v/>
      </c>
      <c r="N442" s="123" t="str">
        <f>IF(DATA2!N442="","",DATA2!N442)</f>
        <v/>
      </c>
      <c r="O442" s="123" t="str">
        <f>IF(DATA2!O442="","",DATA2!O442)</f>
        <v/>
      </c>
      <c r="P442" s="123" t="str">
        <f>IF(DATA2!P442="","",DATA2!P442)</f>
        <v/>
      </c>
      <c r="Q442" s="123" t="str">
        <f>IF(DATA2!Q442="","",DATA2!Q442)</f>
        <v/>
      </c>
      <c r="R442" s="123" t="str">
        <f>IF(DATA2!R442="","",DATA2!R442)</f>
        <v/>
      </c>
      <c r="S442" s="123" t="str">
        <f>IF(DATA2!S442="","",DATA2!S442)</f>
        <v/>
      </c>
      <c r="T442" s="123" t="str">
        <f>IF(DATA2!T442="","",DATA2!T442)</f>
        <v/>
      </c>
      <c r="U442" s="123" t="str">
        <f>IF(DATA2!U442="","",DATA2!U442)</f>
        <v/>
      </c>
      <c r="V442" s="123" t="str">
        <f>IF(DATA2!V442="","",DATA2!V442)</f>
        <v/>
      </c>
      <c r="W442" s="123" t="str">
        <f>IF(DATA2!W442="","",DATA2!W442)</f>
        <v/>
      </c>
      <c r="X442" s="123" t="str">
        <f>IF(DATA2!X442="","",DATA2!X442)</f>
        <v/>
      </c>
      <c r="Y442" s="123" t="str">
        <f>IF(DATA2!Y442="","",DATA2!Y442)</f>
        <v/>
      </c>
      <c r="Z442" s="123" t="str">
        <f>IF(DATA2!Z442="","",DATA2!Z442)</f>
        <v/>
      </c>
      <c r="AA442" s="123" t="str">
        <f>IF(DATA2!AA442="","",DATA2!AA442)</f>
        <v/>
      </c>
      <c r="AB442" s="123" t="str">
        <f>IF(DATA2!AB442="","",DATA2!AB442)</f>
        <v/>
      </c>
      <c r="AC442" s="123" t="str">
        <f>IF(DATA2!AC442="","",DATA2!AC442)</f>
        <v/>
      </c>
      <c r="AD442" s="123" t="str">
        <f>IF(DATA2!AD442="","",DATA2!AD442)</f>
        <v/>
      </c>
      <c r="AE442" s="123" t="str">
        <f>IF(DATA2!AE442="","",DATA2!AE442)</f>
        <v/>
      </c>
      <c r="AF442" s="123" t="str">
        <f>IF(DATA2!AF442="","",DATA2!AF442)</f>
        <v/>
      </c>
      <c r="AG442" s="124" t="str">
        <f>IF(DATA2!AG442="","",DATA2!AG442)</f>
        <v/>
      </c>
      <c r="AH442" s="129">
        <f t="shared" si="679"/>
        <v>0</v>
      </c>
      <c r="AI442" s="129">
        <f t="shared" si="653"/>
        <v>0</v>
      </c>
      <c r="AJ442" s="204"/>
      <c r="AK442" s="206"/>
      <c r="AL442" s="204"/>
      <c r="AM442" s="206"/>
      <c r="AN442" s="200"/>
      <c r="AO442" s="200"/>
      <c r="AP442" s="200"/>
      <c r="AQ442" s="200"/>
      <c r="AR442" s="200"/>
      <c r="AS442" s="200"/>
      <c r="AT442" s="200"/>
      <c r="AU442" s="200"/>
      <c r="AV442" s="200"/>
      <c r="AW442" s="200"/>
    </row>
    <row r="443" spans="1:49" ht="15" customHeight="1" x14ac:dyDescent="0.15">
      <c r="A443" s="202"/>
      <c r="B443" s="46" t="str">
        <f>IF(DATA2!A441="","",DATA2!B443)</f>
        <v/>
      </c>
      <c r="C443" s="125" t="str">
        <f>IF(DATA2!C443="","",DATA2!C443)</f>
        <v/>
      </c>
      <c r="D443" s="125" t="str">
        <f>IF(DATA2!D443="","",DATA2!D443)</f>
        <v/>
      </c>
      <c r="E443" s="125" t="str">
        <f>IF(DATA2!E443="","",DATA2!E443)</f>
        <v/>
      </c>
      <c r="F443" s="125" t="str">
        <f>IF(DATA2!F443="","",DATA2!F443)</f>
        <v/>
      </c>
      <c r="G443" s="125" t="str">
        <f>IF(DATA2!G443="","",DATA2!G443)</f>
        <v/>
      </c>
      <c r="H443" s="125" t="str">
        <f>IF(DATA2!H443="","",DATA2!H443)</f>
        <v/>
      </c>
      <c r="I443" s="125" t="str">
        <f>IF(DATA2!I443="","",DATA2!I443)</f>
        <v/>
      </c>
      <c r="J443" s="125" t="str">
        <f>IF(DATA2!J443="","",DATA2!J443)</f>
        <v/>
      </c>
      <c r="K443" s="125" t="str">
        <f>IF(DATA2!K443="","",DATA2!K443)</f>
        <v/>
      </c>
      <c r="L443" s="125" t="str">
        <f>IF(DATA2!L443="","",DATA2!L443)</f>
        <v/>
      </c>
      <c r="M443" s="125" t="str">
        <f>IF(DATA2!M443="","",DATA2!M443)</f>
        <v/>
      </c>
      <c r="N443" s="125" t="str">
        <f>IF(DATA2!N443="","",DATA2!N443)</f>
        <v/>
      </c>
      <c r="O443" s="125" t="str">
        <f>IF(DATA2!O443="","",DATA2!O443)</f>
        <v/>
      </c>
      <c r="P443" s="125" t="str">
        <f>IF(DATA2!P443="","",DATA2!P443)</f>
        <v/>
      </c>
      <c r="Q443" s="125" t="str">
        <f>IF(DATA2!Q443="","",DATA2!Q443)</f>
        <v/>
      </c>
      <c r="R443" s="125" t="str">
        <f>IF(DATA2!R443="","",DATA2!R443)</f>
        <v/>
      </c>
      <c r="S443" s="125" t="str">
        <f>IF(DATA2!S443="","",DATA2!S443)</f>
        <v/>
      </c>
      <c r="T443" s="125" t="str">
        <f>IF(DATA2!T443="","",DATA2!T443)</f>
        <v/>
      </c>
      <c r="U443" s="125" t="str">
        <f>IF(DATA2!U443="","",DATA2!U443)</f>
        <v/>
      </c>
      <c r="V443" s="125" t="str">
        <f>IF(DATA2!V443="","",DATA2!V443)</f>
        <v/>
      </c>
      <c r="W443" s="125" t="str">
        <f>IF(DATA2!W443="","",DATA2!W443)</f>
        <v/>
      </c>
      <c r="X443" s="125" t="str">
        <f>IF(DATA2!X443="","",DATA2!X443)</f>
        <v/>
      </c>
      <c r="Y443" s="125" t="str">
        <f>IF(DATA2!Y443="","",DATA2!Y443)</f>
        <v/>
      </c>
      <c r="Z443" s="125" t="str">
        <f>IF(DATA2!Z443="","",DATA2!Z443)</f>
        <v/>
      </c>
      <c r="AA443" s="125" t="str">
        <f>IF(DATA2!AA443="","",DATA2!AA443)</f>
        <v/>
      </c>
      <c r="AB443" s="125" t="str">
        <f>IF(DATA2!AB443="","",DATA2!AB443)</f>
        <v/>
      </c>
      <c r="AC443" s="125" t="str">
        <f>IF(DATA2!AC443="","",DATA2!AC443)</f>
        <v/>
      </c>
      <c r="AD443" s="125" t="str">
        <f>IF(DATA2!AD443="","",DATA2!AD443)</f>
        <v/>
      </c>
      <c r="AE443" s="125" t="str">
        <f>IF(DATA2!AE443="","",DATA2!AE443)</f>
        <v/>
      </c>
      <c r="AF443" s="125" t="str">
        <f>IF(DATA2!AF443="","",DATA2!AF443)</f>
        <v/>
      </c>
      <c r="AG443" s="126" t="str">
        <f>IF(DATA2!AG443="","",DATA2!AG443)</f>
        <v/>
      </c>
      <c r="AH443" s="130">
        <f t="shared" si="679"/>
        <v>0</v>
      </c>
      <c r="AI443" s="130">
        <f t="shared" si="653"/>
        <v>0</v>
      </c>
      <c r="AJ443" s="204"/>
      <c r="AK443" s="206"/>
      <c r="AL443" s="204"/>
      <c r="AM443" s="206"/>
      <c r="AN443" s="200"/>
      <c r="AO443" s="200"/>
      <c r="AP443" s="200"/>
      <c r="AQ443" s="200"/>
      <c r="AR443" s="200"/>
      <c r="AS443" s="200"/>
      <c r="AT443" s="200"/>
      <c r="AU443" s="200"/>
      <c r="AV443" s="200"/>
      <c r="AW443" s="200"/>
    </row>
    <row r="444" spans="1:49" ht="15" customHeight="1" x14ac:dyDescent="0.15">
      <c r="A444" s="202"/>
      <c r="B444" s="46" t="str">
        <f>IF(DATA2!A441="","",DATA2!B444)</f>
        <v/>
      </c>
      <c r="C444" s="125" t="str">
        <f>IF(DATA2!C444="","",DATA2!C444)</f>
        <v/>
      </c>
      <c r="D444" s="125" t="str">
        <f>IF(DATA2!D444="","",DATA2!D444)</f>
        <v/>
      </c>
      <c r="E444" s="125" t="str">
        <f>IF(DATA2!E444="","",DATA2!E444)</f>
        <v/>
      </c>
      <c r="F444" s="125" t="str">
        <f>IF(DATA2!F444="","",DATA2!F444)</f>
        <v/>
      </c>
      <c r="G444" s="125" t="str">
        <f>IF(DATA2!G444="","",DATA2!G444)</f>
        <v/>
      </c>
      <c r="H444" s="125" t="str">
        <f>IF(DATA2!H444="","",DATA2!H444)</f>
        <v/>
      </c>
      <c r="I444" s="125" t="str">
        <f>IF(DATA2!I444="","",DATA2!I444)</f>
        <v/>
      </c>
      <c r="J444" s="125" t="str">
        <f>IF(DATA2!J444="","",DATA2!J444)</f>
        <v/>
      </c>
      <c r="K444" s="125" t="str">
        <f>IF(DATA2!K444="","",DATA2!K444)</f>
        <v/>
      </c>
      <c r="L444" s="125" t="str">
        <f>IF(DATA2!L444="","",DATA2!L444)</f>
        <v/>
      </c>
      <c r="M444" s="125" t="str">
        <f>IF(DATA2!M444="","",DATA2!M444)</f>
        <v/>
      </c>
      <c r="N444" s="125" t="str">
        <f>IF(DATA2!N444="","",DATA2!N444)</f>
        <v/>
      </c>
      <c r="O444" s="125" t="str">
        <f>IF(DATA2!O444="","",DATA2!O444)</f>
        <v/>
      </c>
      <c r="P444" s="125" t="str">
        <f>IF(DATA2!P444="","",DATA2!P444)</f>
        <v/>
      </c>
      <c r="Q444" s="125" t="str">
        <f>IF(DATA2!Q444="","",DATA2!Q444)</f>
        <v/>
      </c>
      <c r="R444" s="125" t="str">
        <f>IF(DATA2!R444="","",DATA2!R444)</f>
        <v/>
      </c>
      <c r="S444" s="125" t="str">
        <f>IF(DATA2!S444="","",DATA2!S444)</f>
        <v/>
      </c>
      <c r="T444" s="125" t="str">
        <f>IF(DATA2!T444="","",DATA2!T444)</f>
        <v/>
      </c>
      <c r="U444" s="125" t="str">
        <f>IF(DATA2!U444="","",DATA2!U444)</f>
        <v/>
      </c>
      <c r="V444" s="125" t="str">
        <f>IF(DATA2!V444="","",DATA2!V444)</f>
        <v/>
      </c>
      <c r="W444" s="125" t="str">
        <f>IF(DATA2!W444="","",DATA2!W444)</f>
        <v/>
      </c>
      <c r="X444" s="125" t="str">
        <f>IF(DATA2!X444="","",DATA2!X444)</f>
        <v/>
      </c>
      <c r="Y444" s="125" t="str">
        <f>IF(DATA2!Y444="","",DATA2!Y444)</f>
        <v/>
      </c>
      <c r="Z444" s="125" t="str">
        <f>IF(DATA2!Z444="","",DATA2!Z444)</f>
        <v/>
      </c>
      <c r="AA444" s="125" t="str">
        <f>IF(DATA2!AA444="","",DATA2!AA444)</f>
        <v/>
      </c>
      <c r="AB444" s="125" t="str">
        <f>IF(DATA2!AB444="","",DATA2!AB444)</f>
        <v/>
      </c>
      <c r="AC444" s="125" t="str">
        <f>IF(DATA2!AC444="","",DATA2!AC444)</f>
        <v/>
      </c>
      <c r="AD444" s="125" t="str">
        <f>IF(DATA2!AD444="","",DATA2!AD444)</f>
        <v/>
      </c>
      <c r="AE444" s="125" t="str">
        <f>IF(DATA2!AE444="","",DATA2!AE444)</f>
        <v/>
      </c>
      <c r="AF444" s="125" t="str">
        <f>IF(DATA2!AF444="","",DATA2!AF444)</f>
        <v/>
      </c>
      <c r="AG444" s="126" t="str">
        <f>IF(DATA2!AG444="","",DATA2!AG444)</f>
        <v/>
      </c>
      <c r="AH444" s="131">
        <f t="shared" si="679"/>
        <v>0</v>
      </c>
      <c r="AI444" s="130">
        <f t="shared" si="653"/>
        <v>0</v>
      </c>
      <c r="AJ444" s="204"/>
      <c r="AK444" s="206"/>
      <c r="AL444" s="204"/>
      <c r="AM444" s="206"/>
      <c r="AN444" s="200"/>
      <c r="AO444" s="200"/>
      <c r="AP444" s="200"/>
      <c r="AQ444" s="200"/>
      <c r="AR444" s="200"/>
      <c r="AS444" s="200"/>
      <c r="AT444" s="200"/>
      <c r="AU444" s="200"/>
      <c r="AV444" s="200"/>
      <c r="AW444" s="200"/>
    </row>
    <row r="445" spans="1:49" ht="15" customHeight="1" x14ac:dyDescent="0.15">
      <c r="A445" s="203"/>
      <c r="B445" s="74" t="str">
        <f>IF(DATA2!A441="","",DATA2!B445)</f>
        <v/>
      </c>
      <c r="C445" s="127" t="str">
        <f>IF(DATA2!C445="","",DATA2!C445)</f>
        <v/>
      </c>
      <c r="D445" s="127" t="str">
        <f>IF(DATA2!D445="","",DATA2!D445)</f>
        <v/>
      </c>
      <c r="E445" s="127" t="str">
        <f>IF(DATA2!E445="","",DATA2!E445)</f>
        <v/>
      </c>
      <c r="F445" s="127" t="str">
        <f>IF(DATA2!F445="","",DATA2!F445)</f>
        <v/>
      </c>
      <c r="G445" s="127" t="str">
        <f>IF(DATA2!G445="","",DATA2!G445)</f>
        <v/>
      </c>
      <c r="H445" s="127" t="str">
        <f>IF(DATA2!H445="","",DATA2!H445)</f>
        <v/>
      </c>
      <c r="I445" s="127" t="str">
        <f>IF(DATA2!I445="","",DATA2!I445)</f>
        <v/>
      </c>
      <c r="J445" s="127" t="str">
        <f>IF(DATA2!J445="","",DATA2!J445)</f>
        <v/>
      </c>
      <c r="K445" s="127" t="str">
        <f>IF(DATA2!K445="","",DATA2!K445)</f>
        <v/>
      </c>
      <c r="L445" s="127" t="str">
        <f>IF(DATA2!L445="","",DATA2!L445)</f>
        <v/>
      </c>
      <c r="M445" s="127" t="str">
        <f>IF(DATA2!M445="","",DATA2!M445)</f>
        <v/>
      </c>
      <c r="N445" s="127" t="str">
        <f>IF(DATA2!N445="","",DATA2!N445)</f>
        <v/>
      </c>
      <c r="O445" s="127" t="str">
        <f>IF(DATA2!O445="","",DATA2!O445)</f>
        <v/>
      </c>
      <c r="P445" s="127" t="str">
        <f>IF(DATA2!P445="","",DATA2!P445)</f>
        <v/>
      </c>
      <c r="Q445" s="127" t="str">
        <f>IF(DATA2!Q445="","",DATA2!Q445)</f>
        <v/>
      </c>
      <c r="R445" s="127" t="str">
        <f>IF(DATA2!R445="","",DATA2!R445)</f>
        <v/>
      </c>
      <c r="S445" s="127" t="str">
        <f>IF(DATA2!S445="","",DATA2!S445)</f>
        <v/>
      </c>
      <c r="T445" s="127" t="str">
        <f>IF(DATA2!T445="","",DATA2!T445)</f>
        <v/>
      </c>
      <c r="U445" s="127" t="str">
        <f>IF(DATA2!U445="","",DATA2!U445)</f>
        <v/>
      </c>
      <c r="V445" s="127" t="str">
        <f>IF(DATA2!V445="","",DATA2!V445)</f>
        <v/>
      </c>
      <c r="W445" s="127" t="str">
        <f>IF(DATA2!W445="","",DATA2!W445)</f>
        <v/>
      </c>
      <c r="X445" s="127" t="str">
        <f>IF(DATA2!X445="","",DATA2!X445)</f>
        <v/>
      </c>
      <c r="Y445" s="127" t="str">
        <f>IF(DATA2!Y445="","",DATA2!Y445)</f>
        <v/>
      </c>
      <c r="Z445" s="127" t="str">
        <f>IF(DATA2!Z445="","",DATA2!Z445)</f>
        <v/>
      </c>
      <c r="AA445" s="127" t="str">
        <f>IF(DATA2!AA445="","",DATA2!AA445)</f>
        <v/>
      </c>
      <c r="AB445" s="127" t="str">
        <f>IF(DATA2!AB445="","",DATA2!AB445)</f>
        <v/>
      </c>
      <c r="AC445" s="127" t="str">
        <f>IF(DATA2!AC445="","",DATA2!AC445)</f>
        <v/>
      </c>
      <c r="AD445" s="127" t="str">
        <f>IF(DATA2!AD445="","",DATA2!AD445)</f>
        <v/>
      </c>
      <c r="AE445" s="127" t="str">
        <f>IF(DATA2!AE445="","",DATA2!AE445)</f>
        <v/>
      </c>
      <c r="AF445" s="127" t="str">
        <f>IF(DATA2!AF445="","",DATA2!AF445)</f>
        <v/>
      </c>
      <c r="AG445" s="128" t="str">
        <f>IF(DATA2!AG445="","",DATA2!AG445)</f>
        <v/>
      </c>
      <c r="AH445" s="132">
        <f t="shared" si="679"/>
        <v>0</v>
      </c>
      <c r="AI445" s="133">
        <f t="shared" si="653"/>
        <v>0</v>
      </c>
      <c r="AJ445" s="205"/>
      <c r="AK445" s="207"/>
      <c r="AL445" s="205"/>
      <c r="AM445" s="207"/>
      <c r="AN445" s="201"/>
      <c r="AO445" s="201"/>
      <c r="AP445" s="201"/>
      <c r="AQ445" s="201"/>
      <c r="AR445" s="201"/>
      <c r="AS445" s="201"/>
      <c r="AT445" s="201"/>
      <c r="AU445" s="201"/>
      <c r="AV445" s="201"/>
      <c r="AW445" s="201"/>
    </row>
    <row r="446" spans="1:49" ht="15" customHeight="1" x14ac:dyDescent="0.15">
      <c r="A446" s="202" t="str">
        <f>IF(DATA2!A446="","",DATA2!A446)</f>
        <v/>
      </c>
      <c r="B446" s="11" t="str">
        <f>IF(DATA2!A446="","",DATA2!B446)</f>
        <v/>
      </c>
      <c r="C446" s="134" t="str">
        <f>IF(DATA2!C446="","",DATA2!C446)</f>
        <v/>
      </c>
      <c r="D446" s="134" t="str">
        <f>IF(DATA2!D446="","",DATA2!D446)</f>
        <v/>
      </c>
      <c r="E446" s="134" t="str">
        <f>IF(DATA2!E446="","",DATA2!E446)</f>
        <v/>
      </c>
      <c r="F446" s="134" t="str">
        <f>IF(DATA2!F446="","",DATA2!F446)</f>
        <v/>
      </c>
      <c r="G446" s="134" t="str">
        <f>IF(DATA2!G446="","",DATA2!G446)</f>
        <v/>
      </c>
      <c r="H446" s="134" t="str">
        <f>IF(DATA2!H446="","",DATA2!H446)</f>
        <v/>
      </c>
      <c r="I446" s="134" t="str">
        <f>IF(DATA2!I446="","",DATA2!I446)</f>
        <v/>
      </c>
      <c r="J446" s="134" t="str">
        <f>IF(DATA2!J446="","",DATA2!J446)</f>
        <v/>
      </c>
      <c r="K446" s="134" t="str">
        <f>IF(DATA2!K446="","",DATA2!K446)</f>
        <v/>
      </c>
      <c r="L446" s="134" t="str">
        <f>IF(DATA2!L446="","",DATA2!L446)</f>
        <v/>
      </c>
      <c r="M446" s="134" t="str">
        <f>IF(DATA2!M446="","",DATA2!M446)</f>
        <v/>
      </c>
      <c r="N446" s="134" t="str">
        <f>IF(DATA2!N446="","",DATA2!N446)</f>
        <v/>
      </c>
      <c r="O446" s="134" t="str">
        <f>IF(DATA2!O446="","",DATA2!O446)</f>
        <v/>
      </c>
      <c r="P446" s="134" t="str">
        <f>IF(DATA2!P446="","",DATA2!P446)</f>
        <v/>
      </c>
      <c r="Q446" s="134" t="str">
        <f>IF(DATA2!Q446="","",DATA2!Q446)</f>
        <v/>
      </c>
      <c r="R446" s="134" t="str">
        <f>IF(DATA2!R446="","",DATA2!R446)</f>
        <v/>
      </c>
      <c r="S446" s="134" t="str">
        <f>IF(DATA2!S446="","",DATA2!S446)</f>
        <v/>
      </c>
      <c r="T446" s="134" t="str">
        <f>IF(DATA2!T446="","",DATA2!T446)</f>
        <v/>
      </c>
      <c r="U446" s="134" t="str">
        <f>IF(DATA2!U446="","",DATA2!U446)</f>
        <v/>
      </c>
      <c r="V446" s="134" t="str">
        <f>IF(DATA2!V446="","",DATA2!V446)</f>
        <v/>
      </c>
      <c r="W446" s="134" t="str">
        <f>IF(DATA2!W446="","",DATA2!W446)</f>
        <v/>
      </c>
      <c r="X446" s="134" t="str">
        <f>IF(DATA2!X446="","",DATA2!X446)</f>
        <v/>
      </c>
      <c r="Y446" s="134" t="str">
        <f>IF(DATA2!Y446="","",DATA2!Y446)</f>
        <v/>
      </c>
      <c r="Z446" s="134" t="str">
        <f>IF(DATA2!Z446="","",DATA2!Z446)</f>
        <v/>
      </c>
      <c r="AA446" s="134" t="str">
        <f>IF(DATA2!AA446="","",DATA2!AA446)</f>
        <v/>
      </c>
      <c r="AB446" s="134" t="str">
        <f>IF(DATA2!AB446="","",DATA2!AB446)</f>
        <v/>
      </c>
      <c r="AC446" s="134" t="str">
        <f>IF(DATA2!AC446="","",DATA2!AC446)</f>
        <v/>
      </c>
      <c r="AD446" s="134" t="str">
        <f>IF(DATA2!AD446="","",DATA2!AD446)</f>
        <v/>
      </c>
      <c r="AE446" s="134" t="str">
        <f>IF(DATA2!AE446="","",DATA2!AE446)</f>
        <v/>
      </c>
      <c r="AF446" s="134" t="str">
        <f>IF(DATA2!AF446="","",DATA2!AF446)</f>
        <v/>
      </c>
      <c r="AG446" s="135" t="str">
        <f>IF(DATA2!AG446="","",DATA2!AG446)</f>
        <v/>
      </c>
      <c r="AH446" s="188">
        <f>COUNTIFS(DATA2!$C$3:$AG$3,0,DATA2!$C446:$AG446,"&lt;&gt;")</f>
        <v>0</v>
      </c>
      <c r="AI446" s="188">
        <f>COUNTIFS(DATA2!$C$3:$AG$3,"&gt;0",DATA2!$C446:$AG446,"&lt;&gt;")</f>
        <v>0</v>
      </c>
      <c r="AJ446" s="204">
        <f t="shared" ref="AJ446" si="720">COUNTIFS($C$3:$AG$3,"=0",C447:AG447,"&gt;0")+COUNTIFS($C$3:$AG$3,"=0",C448:AG448,"&gt;0")</f>
        <v>0</v>
      </c>
      <c r="AK446" s="206">
        <f t="shared" ref="AK446" si="721">COUNTIFS($C$3:$AG$3,"&lt;&gt;0",C447:AG447,"&gt;0")+COUNTIFS($C$3:$AG$3,"&lt;&gt;0",C448:AG448,"&gt;0")</f>
        <v>0</v>
      </c>
      <c r="AL446" s="204">
        <f t="shared" ref="AL446" si="722">COUNTIFS($C$3:$AG$3,"=0",C449:AG449,"&gt;0")+COUNTIFS($C$3:$AG$3,"=0",C450:AG450,"&gt;0")</f>
        <v>0</v>
      </c>
      <c r="AM446" s="206">
        <f t="shared" ref="AM446" si="723">COUNTIFS($C$3:$AG$3,"&lt;&gt;0",C449:AG449,"&gt;0")+COUNTIFS($C$3:$AG$3,"&lt;&gt;0",C450:AG450,"&gt;0")</f>
        <v>0</v>
      </c>
      <c r="AN446" s="200">
        <f t="shared" ref="AN446:AP446" si="724">COUNTIF($C446:$AG446,AN$5)</f>
        <v>0</v>
      </c>
      <c r="AO446" s="200">
        <f t="shared" si="724"/>
        <v>0</v>
      </c>
      <c r="AP446" s="200">
        <f t="shared" si="724"/>
        <v>0</v>
      </c>
      <c r="AQ446" s="200">
        <f t="shared" ref="AQ446" si="725">COUNTIF($C446:$AG446,AQ$5)+COUNTIF($C446:$AG446,"半振")*0.5</f>
        <v>0</v>
      </c>
      <c r="AR446" s="200">
        <f t="shared" ref="AR446" si="726">COUNTIF($C446:$AG446,AR$5)+COUNTIF($C446:$AG446,"半有")*0.5</f>
        <v>0</v>
      </c>
      <c r="AS446" s="200">
        <f t="shared" ref="AS446" si="727">COUNTIF($C446:$AG446,AS$5)+COUNTIF($C446:$AG446,"半欠")*0.5</f>
        <v>0</v>
      </c>
      <c r="AT446" s="200">
        <f t="shared" si="662"/>
        <v>0</v>
      </c>
      <c r="AU446" s="200">
        <f t="shared" si="662"/>
        <v>0</v>
      </c>
      <c r="AV446" s="200">
        <f t="shared" si="662"/>
        <v>0</v>
      </c>
      <c r="AW446" s="200">
        <f t="shared" si="662"/>
        <v>0</v>
      </c>
    </row>
    <row r="447" spans="1:49" ht="15" customHeight="1" x14ac:dyDescent="0.15">
      <c r="A447" s="202"/>
      <c r="B447" s="44" t="str">
        <f>IF(DATA2!A446="","",DATA2!B447)</f>
        <v/>
      </c>
      <c r="C447" s="123" t="str">
        <f>IF(DATA2!C447="","",DATA2!C447)</f>
        <v/>
      </c>
      <c r="D447" s="123" t="str">
        <f>IF(DATA2!D447="","",DATA2!D447)</f>
        <v/>
      </c>
      <c r="E447" s="123" t="str">
        <f>IF(DATA2!E447="","",DATA2!E447)</f>
        <v/>
      </c>
      <c r="F447" s="123" t="str">
        <f>IF(DATA2!F447="","",DATA2!F447)</f>
        <v/>
      </c>
      <c r="G447" s="123" t="str">
        <f>IF(DATA2!G447="","",DATA2!G447)</f>
        <v/>
      </c>
      <c r="H447" s="123" t="str">
        <f>IF(DATA2!H447="","",DATA2!H447)</f>
        <v/>
      </c>
      <c r="I447" s="123" t="str">
        <f>IF(DATA2!I447="","",DATA2!I447)</f>
        <v/>
      </c>
      <c r="J447" s="123" t="str">
        <f>IF(DATA2!J447="","",DATA2!J447)</f>
        <v/>
      </c>
      <c r="K447" s="123" t="str">
        <f>IF(DATA2!K447="","",DATA2!K447)</f>
        <v/>
      </c>
      <c r="L447" s="123" t="str">
        <f>IF(DATA2!L447="","",DATA2!L447)</f>
        <v/>
      </c>
      <c r="M447" s="123" t="str">
        <f>IF(DATA2!M447="","",DATA2!M447)</f>
        <v/>
      </c>
      <c r="N447" s="123" t="str">
        <f>IF(DATA2!N447="","",DATA2!N447)</f>
        <v/>
      </c>
      <c r="O447" s="123" t="str">
        <f>IF(DATA2!O447="","",DATA2!O447)</f>
        <v/>
      </c>
      <c r="P447" s="123" t="str">
        <f>IF(DATA2!P447="","",DATA2!P447)</f>
        <v/>
      </c>
      <c r="Q447" s="123" t="str">
        <f>IF(DATA2!Q447="","",DATA2!Q447)</f>
        <v/>
      </c>
      <c r="R447" s="123" t="str">
        <f>IF(DATA2!R447="","",DATA2!R447)</f>
        <v/>
      </c>
      <c r="S447" s="123" t="str">
        <f>IF(DATA2!S447="","",DATA2!S447)</f>
        <v/>
      </c>
      <c r="T447" s="123" t="str">
        <f>IF(DATA2!T447="","",DATA2!T447)</f>
        <v/>
      </c>
      <c r="U447" s="123" t="str">
        <f>IF(DATA2!U447="","",DATA2!U447)</f>
        <v/>
      </c>
      <c r="V447" s="123" t="str">
        <f>IF(DATA2!V447="","",DATA2!V447)</f>
        <v/>
      </c>
      <c r="W447" s="123" t="str">
        <f>IF(DATA2!W447="","",DATA2!W447)</f>
        <v/>
      </c>
      <c r="X447" s="123" t="str">
        <f>IF(DATA2!X447="","",DATA2!X447)</f>
        <v/>
      </c>
      <c r="Y447" s="123" t="str">
        <f>IF(DATA2!Y447="","",DATA2!Y447)</f>
        <v/>
      </c>
      <c r="Z447" s="123" t="str">
        <f>IF(DATA2!Z447="","",DATA2!Z447)</f>
        <v/>
      </c>
      <c r="AA447" s="123" t="str">
        <f>IF(DATA2!AA447="","",DATA2!AA447)</f>
        <v/>
      </c>
      <c r="AB447" s="123" t="str">
        <f>IF(DATA2!AB447="","",DATA2!AB447)</f>
        <v/>
      </c>
      <c r="AC447" s="123" t="str">
        <f>IF(DATA2!AC447="","",DATA2!AC447)</f>
        <v/>
      </c>
      <c r="AD447" s="123" t="str">
        <f>IF(DATA2!AD447="","",DATA2!AD447)</f>
        <v/>
      </c>
      <c r="AE447" s="123" t="str">
        <f>IF(DATA2!AE447="","",DATA2!AE447)</f>
        <v/>
      </c>
      <c r="AF447" s="123" t="str">
        <f>IF(DATA2!AF447="","",DATA2!AF447)</f>
        <v/>
      </c>
      <c r="AG447" s="124" t="str">
        <f>IF(DATA2!AG447="","",DATA2!AG447)</f>
        <v/>
      </c>
      <c r="AH447" s="129">
        <f t="shared" si="679"/>
        <v>0</v>
      </c>
      <c r="AI447" s="129">
        <f t="shared" si="653"/>
        <v>0</v>
      </c>
      <c r="AJ447" s="204"/>
      <c r="AK447" s="206"/>
      <c r="AL447" s="204"/>
      <c r="AM447" s="206"/>
      <c r="AN447" s="200"/>
      <c r="AO447" s="200"/>
      <c r="AP447" s="200"/>
      <c r="AQ447" s="200"/>
      <c r="AR447" s="200"/>
      <c r="AS447" s="200"/>
      <c r="AT447" s="200"/>
      <c r="AU447" s="200"/>
      <c r="AV447" s="200"/>
      <c r="AW447" s="200"/>
    </row>
    <row r="448" spans="1:49" ht="15" customHeight="1" x14ac:dyDescent="0.15">
      <c r="A448" s="202"/>
      <c r="B448" s="46" t="str">
        <f>IF(DATA2!A446="","",DATA2!B448)</f>
        <v/>
      </c>
      <c r="C448" s="125" t="str">
        <f>IF(DATA2!C448="","",DATA2!C448)</f>
        <v/>
      </c>
      <c r="D448" s="125" t="str">
        <f>IF(DATA2!D448="","",DATA2!D448)</f>
        <v/>
      </c>
      <c r="E448" s="125" t="str">
        <f>IF(DATA2!E448="","",DATA2!E448)</f>
        <v/>
      </c>
      <c r="F448" s="125" t="str">
        <f>IF(DATA2!F448="","",DATA2!F448)</f>
        <v/>
      </c>
      <c r="G448" s="125" t="str">
        <f>IF(DATA2!G448="","",DATA2!G448)</f>
        <v/>
      </c>
      <c r="H448" s="125" t="str">
        <f>IF(DATA2!H448="","",DATA2!H448)</f>
        <v/>
      </c>
      <c r="I448" s="125" t="str">
        <f>IF(DATA2!I448="","",DATA2!I448)</f>
        <v/>
      </c>
      <c r="J448" s="125" t="str">
        <f>IF(DATA2!J448="","",DATA2!J448)</f>
        <v/>
      </c>
      <c r="K448" s="125" t="str">
        <f>IF(DATA2!K448="","",DATA2!K448)</f>
        <v/>
      </c>
      <c r="L448" s="125" t="str">
        <f>IF(DATA2!L448="","",DATA2!L448)</f>
        <v/>
      </c>
      <c r="M448" s="125" t="str">
        <f>IF(DATA2!M448="","",DATA2!M448)</f>
        <v/>
      </c>
      <c r="N448" s="125" t="str">
        <f>IF(DATA2!N448="","",DATA2!N448)</f>
        <v/>
      </c>
      <c r="O448" s="125" t="str">
        <f>IF(DATA2!O448="","",DATA2!O448)</f>
        <v/>
      </c>
      <c r="P448" s="125" t="str">
        <f>IF(DATA2!P448="","",DATA2!P448)</f>
        <v/>
      </c>
      <c r="Q448" s="125" t="str">
        <f>IF(DATA2!Q448="","",DATA2!Q448)</f>
        <v/>
      </c>
      <c r="R448" s="125" t="str">
        <f>IF(DATA2!R448="","",DATA2!R448)</f>
        <v/>
      </c>
      <c r="S448" s="125" t="str">
        <f>IF(DATA2!S448="","",DATA2!S448)</f>
        <v/>
      </c>
      <c r="T448" s="125" t="str">
        <f>IF(DATA2!T448="","",DATA2!T448)</f>
        <v/>
      </c>
      <c r="U448" s="125" t="str">
        <f>IF(DATA2!U448="","",DATA2!U448)</f>
        <v/>
      </c>
      <c r="V448" s="125" t="str">
        <f>IF(DATA2!V448="","",DATA2!V448)</f>
        <v/>
      </c>
      <c r="W448" s="125" t="str">
        <f>IF(DATA2!W448="","",DATA2!W448)</f>
        <v/>
      </c>
      <c r="X448" s="125" t="str">
        <f>IF(DATA2!X448="","",DATA2!X448)</f>
        <v/>
      </c>
      <c r="Y448" s="125" t="str">
        <f>IF(DATA2!Y448="","",DATA2!Y448)</f>
        <v/>
      </c>
      <c r="Z448" s="125" t="str">
        <f>IF(DATA2!Z448="","",DATA2!Z448)</f>
        <v/>
      </c>
      <c r="AA448" s="125" t="str">
        <f>IF(DATA2!AA448="","",DATA2!AA448)</f>
        <v/>
      </c>
      <c r="AB448" s="125" t="str">
        <f>IF(DATA2!AB448="","",DATA2!AB448)</f>
        <v/>
      </c>
      <c r="AC448" s="125" t="str">
        <f>IF(DATA2!AC448="","",DATA2!AC448)</f>
        <v/>
      </c>
      <c r="AD448" s="125" t="str">
        <f>IF(DATA2!AD448="","",DATA2!AD448)</f>
        <v/>
      </c>
      <c r="AE448" s="125" t="str">
        <f>IF(DATA2!AE448="","",DATA2!AE448)</f>
        <v/>
      </c>
      <c r="AF448" s="125" t="str">
        <f>IF(DATA2!AF448="","",DATA2!AF448)</f>
        <v/>
      </c>
      <c r="AG448" s="126" t="str">
        <f>IF(DATA2!AG448="","",DATA2!AG448)</f>
        <v/>
      </c>
      <c r="AH448" s="130">
        <f t="shared" si="679"/>
        <v>0</v>
      </c>
      <c r="AI448" s="130">
        <f t="shared" si="653"/>
        <v>0</v>
      </c>
      <c r="AJ448" s="204"/>
      <c r="AK448" s="206"/>
      <c r="AL448" s="204"/>
      <c r="AM448" s="206"/>
      <c r="AN448" s="200"/>
      <c r="AO448" s="200"/>
      <c r="AP448" s="200"/>
      <c r="AQ448" s="200"/>
      <c r="AR448" s="200"/>
      <c r="AS448" s="200"/>
      <c r="AT448" s="200"/>
      <c r="AU448" s="200"/>
      <c r="AV448" s="200"/>
      <c r="AW448" s="200"/>
    </row>
    <row r="449" spans="1:49" ht="15" customHeight="1" x14ac:dyDescent="0.15">
      <c r="A449" s="202"/>
      <c r="B449" s="46" t="str">
        <f>IF(DATA2!A446="","",DATA2!B449)</f>
        <v/>
      </c>
      <c r="C449" s="125" t="str">
        <f>IF(DATA2!C449="","",DATA2!C449)</f>
        <v/>
      </c>
      <c r="D449" s="125" t="str">
        <f>IF(DATA2!D449="","",DATA2!D449)</f>
        <v/>
      </c>
      <c r="E449" s="125" t="str">
        <f>IF(DATA2!E449="","",DATA2!E449)</f>
        <v/>
      </c>
      <c r="F449" s="125" t="str">
        <f>IF(DATA2!F449="","",DATA2!F449)</f>
        <v/>
      </c>
      <c r="G449" s="125" t="str">
        <f>IF(DATA2!G449="","",DATA2!G449)</f>
        <v/>
      </c>
      <c r="H449" s="125" t="str">
        <f>IF(DATA2!H449="","",DATA2!H449)</f>
        <v/>
      </c>
      <c r="I449" s="125" t="str">
        <f>IF(DATA2!I449="","",DATA2!I449)</f>
        <v/>
      </c>
      <c r="J449" s="125" t="str">
        <f>IF(DATA2!J449="","",DATA2!J449)</f>
        <v/>
      </c>
      <c r="K449" s="125" t="str">
        <f>IF(DATA2!K449="","",DATA2!K449)</f>
        <v/>
      </c>
      <c r="L449" s="125" t="str">
        <f>IF(DATA2!L449="","",DATA2!L449)</f>
        <v/>
      </c>
      <c r="M449" s="125" t="str">
        <f>IF(DATA2!M449="","",DATA2!M449)</f>
        <v/>
      </c>
      <c r="N449" s="125" t="str">
        <f>IF(DATA2!N449="","",DATA2!N449)</f>
        <v/>
      </c>
      <c r="O449" s="125" t="str">
        <f>IF(DATA2!O449="","",DATA2!O449)</f>
        <v/>
      </c>
      <c r="P449" s="125" t="str">
        <f>IF(DATA2!P449="","",DATA2!P449)</f>
        <v/>
      </c>
      <c r="Q449" s="125" t="str">
        <f>IF(DATA2!Q449="","",DATA2!Q449)</f>
        <v/>
      </c>
      <c r="R449" s="125" t="str">
        <f>IF(DATA2!R449="","",DATA2!R449)</f>
        <v/>
      </c>
      <c r="S449" s="125" t="str">
        <f>IF(DATA2!S449="","",DATA2!S449)</f>
        <v/>
      </c>
      <c r="T449" s="125" t="str">
        <f>IF(DATA2!T449="","",DATA2!T449)</f>
        <v/>
      </c>
      <c r="U449" s="125" t="str">
        <f>IF(DATA2!U449="","",DATA2!U449)</f>
        <v/>
      </c>
      <c r="V449" s="125" t="str">
        <f>IF(DATA2!V449="","",DATA2!V449)</f>
        <v/>
      </c>
      <c r="W449" s="125" t="str">
        <f>IF(DATA2!W449="","",DATA2!W449)</f>
        <v/>
      </c>
      <c r="X449" s="125" t="str">
        <f>IF(DATA2!X449="","",DATA2!X449)</f>
        <v/>
      </c>
      <c r="Y449" s="125" t="str">
        <f>IF(DATA2!Y449="","",DATA2!Y449)</f>
        <v/>
      </c>
      <c r="Z449" s="125" t="str">
        <f>IF(DATA2!Z449="","",DATA2!Z449)</f>
        <v/>
      </c>
      <c r="AA449" s="125" t="str">
        <f>IF(DATA2!AA449="","",DATA2!AA449)</f>
        <v/>
      </c>
      <c r="AB449" s="125" t="str">
        <f>IF(DATA2!AB449="","",DATA2!AB449)</f>
        <v/>
      </c>
      <c r="AC449" s="125" t="str">
        <f>IF(DATA2!AC449="","",DATA2!AC449)</f>
        <v/>
      </c>
      <c r="AD449" s="125" t="str">
        <f>IF(DATA2!AD449="","",DATA2!AD449)</f>
        <v/>
      </c>
      <c r="AE449" s="125" t="str">
        <f>IF(DATA2!AE449="","",DATA2!AE449)</f>
        <v/>
      </c>
      <c r="AF449" s="125" t="str">
        <f>IF(DATA2!AF449="","",DATA2!AF449)</f>
        <v/>
      </c>
      <c r="AG449" s="126" t="str">
        <f>IF(DATA2!AG449="","",DATA2!AG449)</f>
        <v/>
      </c>
      <c r="AH449" s="131">
        <f t="shared" si="679"/>
        <v>0</v>
      </c>
      <c r="AI449" s="130">
        <f t="shared" si="653"/>
        <v>0</v>
      </c>
      <c r="AJ449" s="204"/>
      <c r="AK449" s="206"/>
      <c r="AL449" s="204"/>
      <c r="AM449" s="206"/>
      <c r="AN449" s="200"/>
      <c r="AO449" s="200"/>
      <c r="AP449" s="200"/>
      <c r="AQ449" s="200"/>
      <c r="AR449" s="200"/>
      <c r="AS449" s="200"/>
      <c r="AT449" s="200"/>
      <c r="AU449" s="200"/>
      <c r="AV449" s="200"/>
      <c r="AW449" s="200"/>
    </row>
    <row r="450" spans="1:49" ht="15" customHeight="1" x14ac:dyDescent="0.15">
      <c r="A450" s="203"/>
      <c r="B450" s="74" t="str">
        <f>IF(DATA2!A446="","",DATA2!B450)</f>
        <v/>
      </c>
      <c r="C450" s="127" t="str">
        <f>IF(DATA2!C450="","",DATA2!C450)</f>
        <v/>
      </c>
      <c r="D450" s="127" t="str">
        <f>IF(DATA2!D450="","",DATA2!D450)</f>
        <v/>
      </c>
      <c r="E450" s="127" t="str">
        <f>IF(DATA2!E450="","",DATA2!E450)</f>
        <v/>
      </c>
      <c r="F450" s="127" t="str">
        <f>IF(DATA2!F450="","",DATA2!F450)</f>
        <v/>
      </c>
      <c r="G450" s="127" t="str">
        <f>IF(DATA2!G450="","",DATA2!G450)</f>
        <v/>
      </c>
      <c r="H450" s="127" t="str">
        <f>IF(DATA2!H450="","",DATA2!H450)</f>
        <v/>
      </c>
      <c r="I450" s="127" t="str">
        <f>IF(DATA2!I450="","",DATA2!I450)</f>
        <v/>
      </c>
      <c r="J450" s="127" t="str">
        <f>IF(DATA2!J450="","",DATA2!J450)</f>
        <v/>
      </c>
      <c r="K450" s="127" t="str">
        <f>IF(DATA2!K450="","",DATA2!K450)</f>
        <v/>
      </c>
      <c r="L450" s="127" t="str">
        <f>IF(DATA2!L450="","",DATA2!L450)</f>
        <v/>
      </c>
      <c r="M450" s="127" t="str">
        <f>IF(DATA2!M450="","",DATA2!M450)</f>
        <v/>
      </c>
      <c r="N450" s="127" t="str">
        <f>IF(DATA2!N450="","",DATA2!N450)</f>
        <v/>
      </c>
      <c r="O450" s="127" t="str">
        <f>IF(DATA2!O450="","",DATA2!O450)</f>
        <v/>
      </c>
      <c r="P450" s="127" t="str">
        <f>IF(DATA2!P450="","",DATA2!P450)</f>
        <v/>
      </c>
      <c r="Q450" s="127" t="str">
        <f>IF(DATA2!Q450="","",DATA2!Q450)</f>
        <v/>
      </c>
      <c r="R450" s="127" t="str">
        <f>IF(DATA2!R450="","",DATA2!R450)</f>
        <v/>
      </c>
      <c r="S450" s="127" t="str">
        <f>IF(DATA2!S450="","",DATA2!S450)</f>
        <v/>
      </c>
      <c r="T450" s="127" t="str">
        <f>IF(DATA2!T450="","",DATA2!T450)</f>
        <v/>
      </c>
      <c r="U450" s="127" t="str">
        <f>IF(DATA2!U450="","",DATA2!U450)</f>
        <v/>
      </c>
      <c r="V450" s="127" t="str">
        <f>IF(DATA2!V450="","",DATA2!V450)</f>
        <v/>
      </c>
      <c r="W450" s="127" t="str">
        <f>IF(DATA2!W450="","",DATA2!W450)</f>
        <v/>
      </c>
      <c r="X450" s="127" t="str">
        <f>IF(DATA2!X450="","",DATA2!X450)</f>
        <v/>
      </c>
      <c r="Y450" s="127" t="str">
        <f>IF(DATA2!Y450="","",DATA2!Y450)</f>
        <v/>
      </c>
      <c r="Z450" s="127" t="str">
        <f>IF(DATA2!Z450="","",DATA2!Z450)</f>
        <v/>
      </c>
      <c r="AA450" s="127" t="str">
        <f>IF(DATA2!AA450="","",DATA2!AA450)</f>
        <v/>
      </c>
      <c r="AB450" s="127" t="str">
        <f>IF(DATA2!AB450="","",DATA2!AB450)</f>
        <v/>
      </c>
      <c r="AC450" s="127" t="str">
        <f>IF(DATA2!AC450="","",DATA2!AC450)</f>
        <v/>
      </c>
      <c r="AD450" s="127" t="str">
        <f>IF(DATA2!AD450="","",DATA2!AD450)</f>
        <v/>
      </c>
      <c r="AE450" s="127" t="str">
        <f>IF(DATA2!AE450="","",DATA2!AE450)</f>
        <v/>
      </c>
      <c r="AF450" s="127" t="str">
        <f>IF(DATA2!AF450="","",DATA2!AF450)</f>
        <v/>
      </c>
      <c r="AG450" s="128" t="str">
        <f>IF(DATA2!AG450="","",DATA2!AG450)</f>
        <v/>
      </c>
      <c r="AH450" s="132">
        <f t="shared" si="679"/>
        <v>0</v>
      </c>
      <c r="AI450" s="133">
        <f t="shared" si="653"/>
        <v>0</v>
      </c>
      <c r="AJ450" s="205"/>
      <c r="AK450" s="207"/>
      <c r="AL450" s="205"/>
      <c r="AM450" s="207"/>
      <c r="AN450" s="201"/>
      <c r="AO450" s="201"/>
      <c r="AP450" s="201"/>
      <c r="AQ450" s="201"/>
      <c r="AR450" s="201"/>
      <c r="AS450" s="201"/>
      <c r="AT450" s="201"/>
      <c r="AU450" s="201"/>
      <c r="AV450" s="201"/>
      <c r="AW450" s="201"/>
    </row>
    <row r="451" spans="1:49" ht="15" customHeight="1" x14ac:dyDescent="0.15">
      <c r="A451" s="202" t="str">
        <f>IF(DATA2!A451="","",DATA2!A451)</f>
        <v/>
      </c>
      <c r="B451" s="11" t="str">
        <f>IF(DATA2!A451="","",DATA2!B451)</f>
        <v/>
      </c>
      <c r="C451" s="134" t="str">
        <f>IF(DATA2!C451="","",DATA2!C451)</f>
        <v/>
      </c>
      <c r="D451" s="134" t="str">
        <f>IF(DATA2!D451="","",DATA2!D451)</f>
        <v/>
      </c>
      <c r="E451" s="134" t="str">
        <f>IF(DATA2!E451="","",DATA2!E451)</f>
        <v/>
      </c>
      <c r="F451" s="134" t="str">
        <f>IF(DATA2!F451="","",DATA2!F451)</f>
        <v/>
      </c>
      <c r="G451" s="134" t="str">
        <f>IF(DATA2!G451="","",DATA2!G451)</f>
        <v/>
      </c>
      <c r="H451" s="134" t="str">
        <f>IF(DATA2!H451="","",DATA2!H451)</f>
        <v/>
      </c>
      <c r="I451" s="134" t="str">
        <f>IF(DATA2!I451="","",DATA2!I451)</f>
        <v/>
      </c>
      <c r="J451" s="134" t="str">
        <f>IF(DATA2!J451="","",DATA2!J451)</f>
        <v/>
      </c>
      <c r="K451" s="134" t="str">
        <f>IF(DATA2!K451="","",DATA2!K451)</f>
        <v/>
      </c>
      <c r="L451" s="134" t="str">
        <f>IF(DATA2!L451="","",DATA2!L451)</f>
        <v/>
      </c>
      <c r="M451" s="134" t="str">
        <f>IF(DATA2!M451="","",DATA2!M451)</f>
        <v/>
      </c>
      <c r="N451" s="134" t="str">
        <f>IF(DATA2!N451="","",DATA2!N451)</f>
        <v/>
      </c>
      <c r="O451" s="134" t="str">
        <f>IF(DATA2!O451="","",DATA2!O451)</f>
        <v/>
      </c>
      <c r="P451" s="134" t="str">
        <f>IF(DATA2!P451="","",DATA2!P451)</f>
        <v/>
      </c>
      <c r="Q451" s="134" t="str">
        <f>IF(DATA2!Q451="","",DATA2!Q451)</f>
        <v/>
      </c>
      <c r="R451" s="134" t="str">
        <f>IF(DATA2!R451="","",DATA2!R451)</f>
        <v/>
      </c>
      <c r="S451" s="134" t="str">
        <f>IF(DATA2!S451="","",DATA2!S451)</f>
        <v/>
      </c>
      <c r="T451" s="134" t="str">
        <f>IF(DATA2!T451="","",DATA2!T451)</f>
        <v/>
      </c>
      <c r="U451" s="134" t="str">
        <f>IF(DATA2!U451="","",DATA2!U451)</f>
        <v/>
      </c>
      <c r="V451" s="134" t="str">
        <f>IF(DATA2!V451="","",DATA2!V451)</f>
        <v/>
      </c>
      <c r="W451" s="134" t="str">
        <f>IF(DATA2!W451="","",DATA2!W451)</f>
        <v/>
      </c>
      <c r="X451" s="134" t="str">
        <f>IF(DATA2!X451="","",DATA2!X451)</f>
        <v/>
      </c>
      <c r="Y451" s="134" t="str">
        <f>IF(DATA2!Y451="","",DATA2!Y451)</f>
        <v/>
      </c>
      <c r="Z451" s="134" t="str">
        <f>IF(DATA2!Z451="","",DATA2!Z451)</f>
        <v/>
      </c>
      <c r="AA451" s="134" t="str">
        <f>IF(DATA2!AA451="","",DATA2!AA451)</f>
        <v/>
      </c>
      <c r="AB451" s="134" t="str">
        <f>IF(DATA2!AB451="","",DATA2!AB451)</f>
        <v/>
      </c>
      <c r="AC451" s="134" t="str">
        <f>IF(DATA2!AC451="","",DATA2!AC451)</f>
        <v/>
      </c>
      <c r="AD451" s="134" t="str">
        <f>IF(DATA2!AD451="","",DATA2!AD451)</f>
        <v/>
      </c>
      <c r="AE451" s="134" t="str">
        <f>IF(DATA2!AE451="","",DATA2!AE451)</f>
        <v/>
      </c>
      <c r="AF451" s="134" t="str">
        <f>IF(DATA2!AF451="","",DATA2!AF451)</f>
        <v/>
      </c>
      <c r="AG451" s="135" t="str">
        <f>IF(DATA2!AG451="","",DATA2!AG451)</f>
        <v/>
      </c>
      <c r="AH451" s="188">
        <f>COUNTIFS(DATA2!$C$3:$AG$3,0,DATA2!$C451:$AG451,"&lt;&gt;")</f>
        <v>0</v>
      </c>
      <c r="AI451" s="188">
        <f>COUNTIFS(DATA2!$C$3:$AG$3,"&gt;0",DATA2!$C451:$AG451,"&lt;&gt;")</f>
        <v>0</v>
      </c>
      <c r="AJ451" s="204">
        <f t="shared" ref="AJ451" si="728">COUNTIFS($C$3:$AG$3,"=0",C452:AG452,"&gt;0")+COUNTIFS($C$3:$AG$3,"=0",C453:AG453,"&gt;0")</f>
        <v>0</v>
      </c>
      <c r="AK451" s="206">
        <f t="shared" ref="AK451" si="729">COUNTIFS($C$3:$AG$3,"&lt;&gt;0",C452:AG452,"&gt;0")+COUNTIFS($C$3:$AG$3,"&lt;&gt;0",C453:AG453,"&gt;0")</f>
        <v>0</v>
      </c>
      <c r="AL451" s="204">
        <f t="shared" ref="AL451" si="730">COUNTIFS($C$3:$AG$3,"=0",C454:AG454,"&gt;0")+COUNTIFS($C$3:$AG$3,"=0",C455:AG455,"&gt;0")</f>
        <v>0</v>
      </c>
      <c r="AM451" s="206">
        <f t="shared" ref="AM451" si="731">COUNTIFS($C$3:$AG$3,"&lt;&gt;0",C454:AG454,"&gt;0")+COUNTIFS($C$3:$AG$3,"&lt;&gt;0",C455:AG455,"&gt;0")</f>
        <v>0</v>
      </c>
      <c r="AN451" s="200">
        <f t="shared" ref="AN451:AP451" si="732">COUNTIF($C451:$AG451,AN$5)</f>
        <v>0</v>
      </c>
      <c r="AO451" s="200">
        <f t="shared" si="732"/>
        <v>0</v>
      </c>
      <c r="AP451" s="200">
        <f t="shared" si="732"/>
        <v>0</v>
      </c>
      <c r="AQ451" s="200">
        <f t="shared" ref="AQ451" si="733">COUNTIF($C451:$AG451,AQ$5)+COUNTIF($C451:$AG451,"半振")*0.5</f>
        <v>0</v>
      </c>
      <c r="AR451" s="200">
        <f t="shared" ref="AR451" si="734">COUNTIF($C451:$AG451,AR$5)+COUNTIF($C451:$AG451,"半有")*0.5</f>
        <v>0</v>
      </c>
      <c r="AS451" s="200">
        <f t="shared" ref="AS451" si="735">COUNTIF($C451:$AG451,AS$5)+COUNTIF($C451:$AG451,"半欠")*0.5</f>
        <v>0</v>
      </c>
      <c r="AT451" s="200">
        <f t="shared" si="662"/>
        <v>0</v>
      </c>
      <c r="AU451" s="200">
        <f t="shared" si="662"/>
        <v>0</v>
      </c>
      <c r="AV451" s="200">
        <f t="shared" si="662"/>
        <v>0</v>
      </c>
      <c r="AW451" s="200">
        <f t="shared" si="662"/>
        <v>0</v>
      </c>
    </row>
    <row r="452" spans="1:49" ht="15" customHeight="1" x14ac:dyDescent="0.15">
      <c r="A452" s="202"/>
      <c r="B452" s="44" t="str">
        <f>IF(DATA2!A451="","",DATA2!B452)</f>
        <v/>
      </c>
      <c r="C452" s="123" t="str">
        <f>IF(DATA2!C452="","",DATA2!C452)</f>
        <v/>
      </c>
      <c r="D452" s="123" t="str">
        <f>IF(DATA2!D452="","",DATA2!D452)</f>
        <v/>
      </c>
      <c r="E452" s="123" t="str">
        <f>IF(DATA2!E452="","",DATA2!E452)</f>
        <v/>
      </c>
      <c r="F452" s="123" t="str">
        <f>IF(DATA2!F452="","",DATA2!F452)</f>
        <v/>
      </c>
      <c r="G452" s="123" t="str">
        <f>IF(DATA2!G452="","",DATA2!G452)</f>
        <v/>
      </c>
      <c r="H452" s="123" t="str">
        <f>IF(DATA2!H452="","",DATA2!H452)</f>
        <v/>
      </c>
      <c r="I452" s="123" t="str">
        <f>IF(DATA2!I452="","",DATA2!I452)</f>
        <v/>
      </c>
      <c r="J452" s="123" t="str">
        <f>IF(DATA2!J452="","",DATA2!J452)</f>
        <v/>
      </c>
      <c r="K452" s="123" t="str">
        <f>IF(DATA2!K452="","",DATA2!K452)</f>
        <v/>
      </c>
      <c r="L452" s="123" t="str">
        <f>IF(DATA2!L452="","",DATA2!L452)</f>
        <v/>
      </c>
      <c r="M452" s="123" t="str">
        <f>IF(DATA2!M452="","",DATA2!M452)</f>
        <v/>
      </c>
      <c r="N452" s="123" t="str">
        <f>IF(DATA2!N452="","",DATA2!N452)</f>
        <v/>
      </c>
      <c r="O452" s="123" t="str">
        <f>IF(DATA2!O452="","",DATA2!O452)</f>
        <v/>
      </c>
      <c r="P452" s="123" t="str">
        <f>IF(DATA2!P452="","",DATA2!P452)</f>
        <v/>
      </c>
      <c r="Q452" s="123" t="str">
        <f>IF(DATA2!Q452="","",DATA2!Q452)</f>
        <v/>
      </c>
      <c r="R452" s="123" t="str">
        <f>IF(DATA2!R452="","",DATA2!R452)</f>
        <v/>
      </c>
      <c r="S452" s="123" t="str">
        <f>IF(DATA2!S452="","",DATA2!S452)</f>
        <v/>
      </c>
      <c r="T452" s="123" t="str">
        <f>IF(DATA2!T452="","",DATA2!T452)</f>
        <v/>
      </c>
      <c r="U452" s="123" t="str">
        <f>IF(DATA2!U452="","",DATA2!U452)</f>
        <v/>
      </c>
      <c r="V452" s="123" t="str">
        <f>IF(DATA2!V452="","",DATA2!V452)</f>
        <v/>
      </c>
      <c r="W452" s="123" t="str">
        <f>IF(DATA2!W452="","",DATA2!W452)</f>
        <v/>
      </c>
      <c r="X452" s="123" t="str">
        <f>IF(DATA2!X452="","",DATA2!X452)</f>
        <v/>
      </c>
      <c r="Y452" s="123" t="str">
        <f>IF(DATA2!Y452="","",DATA2!Y452)</f>
        <v/>
      </c>
      <c r="Z452" s="123" t="str">
        <f>IF(DATA2!Z452="","",DATA2!Z452)</f>
        <v/>
      </c>
      <c r="AA452" s="123" t="str">
        <f>IF(DATA2!AA452="","",DATA2!AA452)</f>
        <v/>
      </c>
      <c r="AB452" s="123" t="str">
        <f>IF(DATA2!AB452="","",DATA2!AB452)</f>
        <v/>
      </c>
      <c r="AC452" s="123" t="str">
        <f>IF(DATA2!AC452="","",DATA2!AC452)</f>
        <v/>
      </c>
      <c r="AD452" s="123" t="str">
        <f>IF(DATA2!AD452="","",DATA2!AD452)</f>
        <v/>
      </c>
      <c r="AE452" s="123" t="str">
        <f>IF(DATA2!AE452="","",DATA2!AE452)</f>
        <v/>
      </c>
      <c r="AF452" s="123" t="str">
        <f>IF(DATA2!AF452="","",DATA2!AF452)</f>
        <v/>
      </c>
      <c r="AG452" s="124" t="str">
        <f>IF(DATA2!AG452="","",DATA2!AG452)</f>
        <v/>
      </c>
      <c r="AH452" s="129">
        <f t="shared" si="679"/>
        <v>0</v>
      </c>
      <c r="AI452" s="129">
        <f t="shared" si="653"/>
        <v>0</v>
      </c>
      <c r="AJ452" s="204"/>
      <c r="AK452" s="206"/>
      <c r="AL452" s="204"/>
      <c r="AM452" s="206"/>
      <c r="AN452" s="200"/>
      <c r="AO452" s="200"/>
      <c r="AP452" s="200"/>
      <c r="AQ452" s="200"/>
      <c r="AR452" s="200"/>
      <c r="AS452" s="200"/>
      <c r="AT452" s="200"/>
      <c r="AU452" s="200"/>
      <c r="AV452" s="200"/>
      <c r="AW452" s="200"/>
    </row>
    <row r="453" spans="1:49" ht="15" customHeight="1" x14ac:dyDescent="0.15">
      <c r="A453" s="202"/>
      <c r="B453" s="46" t="str">
        <f>IF(DATA2!A451="","",DATA2!B453)</f>
        <v/>
      </c>
      <c r="C453" s="125" t="str">
        <f>IF(DATA2!C453="","",DATA2!C453)</f>
        <v/>
      </c>
      <c r="D453" s="125" t="str">
        <f>IF(DATA2!D453="","",DATA2!D453)</f>
        <v/>
      </c>
      <c r="E453" s="125" t="str">
        <f>IF(DATA2!E453="","",DATA2!E453)</f>
        <v/>
      </c>
      <c r="F453" s="125" t="str">
        <f>IF(DATA2!F453="","",DATA2!F453)</f>
        <v/>
      </c>
      <c r="G453" s="125" t="str">
        <f>IF(DATA2!G453="","",DATA2!G453)</f>
        <v/>
      </c>
      <c r="H453" s="125" t="str">
        <f>IF(DATA2!H453="","",DATA2!H453)</f>
        <v/>
      </c>
      <c r="I453" s="125" t="str">
        <f>IF(DATA2!I453="","",DATA2!I453)</f>
        <v/>
      </c>
      <c r="J453" s="125" t="str">
        <f>IF(DATA2!J453="","",DATA2!J453)</f>
        <v/>
      </c>
      <c r="K453" s="125" t="str">
        <f>IF(DATA2!K453="","",DATA2!K453)</f>
        <v/>
      </c>
      <c r="L453" s="125" t="str">
        <f>IF(DATA2!L453="","",DATA2!L453)</f>
        <v/>
      </c>
      <c r="M453" s="125" t="str">
        <f>IF(DATA2!M453="","",DATA2!M453)</f>
        <v/>
      </c>
      <c r="N453" s="125" t="str">
        <f>IF(DATA2!N453="","",DATA2!N453)</f>
        <v/>
      </c>
      <c r="O453" s="125" t="str">
        <f>IF(DATA2!O453="","",DATA2!O453)</f>
        <v/>
      </c>
      <c r="P453" s="125" t="str">
        <f>IF(DATA2!P453="","",DATA2!P453)</f>
        <v/>
      </c>
      <c r="Q453" s="125" t="str">
        <f>IF(DATA2!Q453="","",DATA2!Q453)</f>
        <v/>
      </c>
      <c r="R453" s="125" t="str">
        <f>IF(DATA2!R453="","",DATA2!R453)</f>
        <v/>
      </c>
      <c r="S453" s="125" t="str">
        <f>IF(DATA2!S453="","",DATA2!S453)</f>
        <v/>
      </c>
      <c r="T453" s="125" t="str">
        <f>IF(DATA2!T453="","",DATA2!T453)</f>
        <v/>
      </c>
      <c r="U453" s="125" t="str">
        <f>IF(DATA2!U453="","",DATA2!U453)</f>
        <v/>
      </c>
      <c r="V453" s="125" t="str">
        <f>IF(DATA2!V453="","",DATA2!V453)</f>
        <v/>
      </c>
      <c r="W453" s="125" t="str">
        <f>IF(DATA2!W453="","",DATA2!W453)</f>
        <v/>
      </c>
      <c r="X453" s="125" t="str">
        <f>IF(DATA2!X453="","",DATA2!X453)</f>
        <v/>
      </c>
      <c r="Y453" s="125" t="str">
        <f>IF(DATA2!Y453="","",DATA2!Y453)</f>
        <v/>
      </c>
      <c r="Z453" s="125" t="str">
        <f>IF(DATA2!Z453="","",DATA2!Z453)</f>
        <v/>
      </c>
      <c r="AA453" s="125" t="str">
        <f>IF(DATA2!AA453="","",DATA2!AA453)</f>
        <v/>
      </c>
      <c r="AB453" s="125" t="str">
        <f>IF(DATA2!AB453="","",DATA2!AB453)</f>
        <v/>
      </c>
      <c r="AC453" s="125" t="str">
        <f>IF(DATA2!AC453="","",DATA2!AC453)</f>
        <v/>
      </c>
      <c r="AD453" s="125" t="str">
        <f>IF(DATA2!AD453="","",DATA2!AD453)</f>
        <v/>
      </c>
      <c r="AE453" s="125" t="str">
        <f>IF(DATA2!AE453="","",DATA2!AE453)</f>
        <v/>
      </c>
      <c r="AF453" s="125" t="str">
        <f>IF(DATA2!AF453="","",DATA2!AF453)</f>
        <v/>
      </c>
      <c r="AG453" s="126" t="str">
        <f>IF(DATA2!AG453="","",DATA2!AG453)</f>
        <v/>
      </c>
      <c r="AH453" s="130">
        <f t="shared" si="679"/>
        <v>0</v>
      </c>
      <c r="AI453" s="130">
        <f t="shared" si="653"/>
        <v>0</v>
      </c>
      <c r="AJ453" s="204"/>
      <c r="AK453" s="206"/>
      <c r="AL453" s="204"/>
      <c r="AM453" s="206"/>
      <c r="AN453" s="200"/>
      <c r="AO453" s="200"/>
      <c r="AP453" s="200"/>
      <c r="AQ453" s="200"/>
      <c r="AR453" s="200"/>
      <c r="AS453" s="200"/>
      <c r="AT453" s="200"/>
      <c r="AU453" s="200"/>
      <c r="AV453" s="200"/>
      <c r="AW453" s="200"/>
    </row>
    <row r="454" spans="1:49" ht="15" customHeight="1" x14ac:dyDescent="0.15">
      <c r="A454" s="202"/>
      <c r="B454" s="46" t="str">
        <f>IF(DATA2!A451="","",DATA2!B454)</f>
        <v/>
      </c>
      <c r="C454" s="125" t="str">
        <f>IF(DATA2!C454="","",DATA2!C454)</f>
        <v/>
      </c>
      <c r="D454" s="125" t="str">
        <f>IF(DATA2!D454="","",DATA2!D454)</f>
        <v/>
      </c>
      <c r="E454" s="125" t="str">
        <f>IF(DATA2!E454="","",DATA2!E454)</f>
        <v/>
      </c>
      <c r="F454" s="125" t="str">
        <f>IF(DATA2!F454="","",DATA2!F454)</f>
        <v/>
      </c>
      <c r="G454" s="125" t="str">
        <f>IF(DATA2!G454="","",DATA2!G454)</f>
        <v/>
      </c>
      <c r="H454" s="125" t="str">
        <f>IF(DATA2!H454="","",DATA2!H454)</f>
        <v/>
      </c>
      <c r="I454" s="125" t="str">
        <f>IF(DATA2!I454="","",DATA2!I454)</f>
        <v/>
      </c>
      <c r="J454" s="125" t="str">
        <f>IF(DATA2!J454="","",DATA2!J454)</f>
        <v/>
      </c>
      <c r="K454" s="125" t="str">
        <f>IF(DATA2!K454="","",DATA2!K454)</f>
        <v/>
      </c>
      <c r="L454" s="125" t="str">
        <f>IF(DATA2!L454="","",DATA2!L454)</f>
        <v/>
      </c>
      <c r="M454" s="125" t="str">
        <f>IF(DATA2!M454="","",DATA2!M454)</f>
        <v/>
      </c>
      <c r="N454" s="125" t="str">
        <f>IF(DATA2!N454="","",DATA2!N454)</f>
        <v/>
      </c>
      <c r="O454" s="125" t="str">
        <f>IF(DATA2!O454="","",DATA2!O454)</f>
        <v/>
      </c>
      <c r="P454" s="125" t="str">
        <f>IF(DATA2!P454="","",DATA2!P454)</f>
        <v/>
      </c>
      <c r="Q454" s="125" t="str">
        <f>IF(DATA2!Q454="","",DATA2!Q454)</f>
        <v/>
      </c>
      <c r="R454" s="125" t="str">
        <f>IF(DATA2!R454="","",DATA2!R454)</f>
        <v/>
      </c>
      <c r="S454" s="125" t="str">
        <f>IF(DATA2!S454="","",DATA2!S454)</f>
        <v/>
      </c>
      <c r="T454" s="125" t="str">
        <f>IF(DATA2!T454="","",DATA2!T454)</f>
        <v/>
      </c>
      <c r="U454" s="125" t="str">
        <f>IF(DATA2!U454="","",DATA2!U454)</f>
        <v/>
      </c>
      <c r="V454" s="125" t="str">
        <f>IF(DATA2!V454="","",DATA2!V454)</f>
        <v/>
      </c>
      <c r="W454" s="125" t="str">
        <f>IF(DATA2!W454="","",DATA2!W454)</f>
        <v/>
      </c>
      <c r="X454" s="125" t="str">
        <f>IF(DATA2!X454="","",DATA2!X454)</f>
        <v/>
      </c>
      <c r="Y454" s="125" t="str">
        <f>IF(DATA2!Y454="","",DATA2!Y454)</f>
        <v/>
      </c>
      <c r="Z454" s="125" t="str">
        <f>IF(DATA2!Z454="","",DATA2!Z454)</f>
        <v/>
      </c>
      <c r="AA454" s="125" t="str">
        <f>IF(DATA2!AA454="","",DATA2!AA454)</f>
        <v/>
      </c>
      <c r="AB454" s="125" t="str">
        <f>IF(DATA2!AB454="","",DATA2!AB454)</f>
        <v/>
      </c>
      <c r="AC454" s="125" t="str">
        <f>IF(DATA2!AC454="","",DATA2!AC454)</f>
        <v/>
      </c>
      <c r="AD454" s="125" t="str">
        <f>IF(DATA2!AD454="","",DATA2!AD454)</f>
        <v/>
      </c>
      <c r="AE454" s="125" t="str">
        <f>IF(DATA2!AE454="","",DATA2!AE454)</f>
        <v/>
      </c>
      <c r="AF454" s="125" t="str">
        <f>IF(DATA2!AF454="","",DATA2!AF454)</f>
        <v/>
      </c>
      <c r="AG454" s="126" t="str">
        <f>IF(DATA2!AG454="","",DATA2!AG454)</f>
        <v/>
      </c>
      <c r="AH454" s="131">
        <f t="shared" si="679"/>
        <v>0</v>
      </c>
      <c r="AI454" s="130">
        <f t="shared" si="653"/>
        <v>0</v>
      </c>
      <c r="AJ454" s="204"/>
      <c r="AK454" s="206"/>
      <c r="AL454" s="204"/>
      <c r="AM454" s="206"/>
      <c r="AN454" s="200"/>
      <c r="AO454" s="200"/>
      <c r="AP454" s="200"/>
      <c r="AQ454" s="200"/>
      <c r="AR454" s="200"/>
      <c r="AS454" s="200"/>
      <c r="AT454" s="200"/>
      <c r="AU454" s="200"/>
      <c r="AV454" s="200"/>
      <c r="AW454" s="200"/>
    </row>
    <row r="455" spans="1:49" ht="15" customHeight="1" x14ac:dyDescent="0.15">
      <c r="A455" s="203"/>
      <c r="B455" s="74" t="str">
        <f>IF(DATA2!A451="","",DATA2!B455)</f>
        <v/>
      </c>
      <c r="C455" s="127" t="str">
        <f>IF(DATA2!C455="","",DATA2!C455)</f>
        <v/>
      </c>
      <c r="D455" s="127" t="str">
        <f>IF(DATA2!D455="","",DATA2!D455)</f>
        <v/>
      </c>
      <c r="E455" s="127" t="str">
        <f>IF(DATA2!E455="","",DATA2!E455)</f>
        <v/>
      </c>
      <c r="F455" s="127" t="str">
        <f>IF(DATA2!F455="","",DATA2!F455)</f>
        <v/>
      </c>
      <c r="G455" s="127" t="str">
        <f>IF(DATA2!G455="","",DATA2!G455)</f>
        <v/>
      </c>
      <c r="H455" s="127" t="str">
        <f>IF(DATA2!H455="","",DATA2!H455)</f>
        <v/>
      </c>
      <c r="I455" s="127" t="str">
        <f>IF(DATA2!I455="","",DATA2!I455)</f>
        <v/>
      </c>
      <c r="J455" s="127" t="str">
        <f>IF(DATA2!J455="","",DATA2!J455)</f>
        <v/>
      </c>
      <c r="K455" s="127" t="str">
        <f>IF(DATA2!K455="","",DATA2!K455)</f>
        <v/>
      </c>
      <c r="L455" s="127" t="str">
        <f>IF(DATA2!L455="","",DATA2!L455)</f>
        <v/>
      </c>
      <c r="M455" s="127" t="str">
        <f>IF(DATA2!M455="","",DATA2!M455)</f>
        <v/>
      </c>
      <c r="N455" s="127" t="str">
        <f>IF(DATA2!N455="","",DATA2!N455)</f>
        <v/>
      </c>
      <c r="O455" s="127" t="str">
        <f>IF(DATA2!O455="","",DATA2!O455)</f>
        <v/>
      </c>
      <c r="P455" s="127" t="str">
        <f>IF(DATA2!P455="","",DATA2!P455)</f>
        <v/>
      </c>
      <c r="Q455" s="127" t="str">
        <f>IF(DATA2!Q455="","",DATA2!Q455)</f>
        <v/>
      </c>
      <c r="R455" s="127" t="str">
        <f>IF(DATA2!R455="","",DATA2!R455)</f>
        <v/>
      </c>
      <c r="S455" s="127" t="str">
        <f>IF(DATA2!S455="","",DATA2!S455)</f>
        <v/>
      </c>
      <c r="T455" s="127" t="str">
        <f>IF(DATA2!T455="","",DATA2!T455)</f>
        <v/>
      </c>
      <c r="U455" s="127" t="str">
        <f>IF(DATA2!U455="","",DATA2!U455)</f>
        <v/>
      </c>
      <c r="V455" s="127" t="str">
        <f>IF(DATA2!V455="","",DATA2!V455)</f>
        <v/>
      </c>
      <c r="W455" s="127" t="str">
        <f>IF(DATA2!W455="","",DATA2!W455)</f>
        <v/>
      </c>
      <c r="X455" s="127" t="str">
        <f>IF(DATA2!X455="","",DATA2!X455)</f>
        <v/>
      </c>
      <c r="Y455" s="127" t="str">
        <f>IF(DATA2!Y455="","",DATA2!Y455)</f>
        <v/>
      </c>
      <c r="Z455" s="127" t="str">
        <f>IF(DATA2!Z455="","",DATA2!Z455)</f>
        <v/>
      </c>
      <c r="AA455" s="127" t="str">
        <f>IF(DATA2!AA455="","",DATA2!AA455)</f>
        <v/>
      </c>
      <c r="AB455" s="127" t="str">
        <f>IF(DATA2!AB455="","",DATA2!AB455)</f>
        <v/>
      </c>
      <c r="AC455" s="127" t="str">
        <f>IF(DATA2!AC455="","",DATA2!AC455)</f>
        <v/>
      </c>
      <c r="AD455" s="127" t="str">
        <f>IF(DATA2!AD455="","",DATA2!AD455)</f>
        <v/>
      </c>
      <c r="AE455" s="127" t="str">
        <f>IF(DATA2!AE455="","",DATA2!AE455)</f>
        <v/>
      </c>
      <c r="AF455" s="127" t="str">
        <f>IF(DATA2!AF455="","",DATA2!AF455)</f>
        <v/>
      </c>
      <c r="AG455" s="128" t="str">
        <f>IF(DATA2!AG455="","",DATA2!AG455)</f>
        <v/>
      </c>
      <c r="AH455" s="132">
        <f t="shared" si="679"/>
        <v>0</v>
      </c>
      <c r="AI455" s="133">
        <f t="shared" si="653"/>
        <v>0</v>
      </c>
      <c r="AJ455" s="205"/>
      <c r="AK455" s="207"/>
      <c r="AL455" s="205"/>
      <c r="AM455" s="207"/>
      <c r="AN455" s="201"/>
      <c r="AO455" s="201"/>
      <c r="AP455" s="201"/>
      <c r="AQ455" s="201"/>
      <c r="AR455" s="201"/>
      <c r="AS455" s="201"/>
      <c r="AT455" s="201"/>
      <c r="AU455" s="201"/>
      <c r="AV455" s="201"/>
      <c r="AW455" s="201"/>
    </row>
    <row r="456" spans="1:49" ht="15" customHeight="1" x14ac:dyDescent="0.15">
      <c r="A456" s="202" t="str">
        <f>IF(DATA2!A456="","",DATA2!A456)</f>
        <v/>
      </c>
      <c r="B456" s="11" t="str">
        <f>IF(DATA2!A456="","",DATA2!B456)</f>
        <v/>
      </c>
      <c r="C456" s="134" t="str">
        <f>IF(DATA2!C456="","",DATA2!C456)</f>
        <v/>
      </c>
      <c r="D456" s="134" t="str">
        <f>IF(DATA2!D456="","",DATA2!D456)</f>
        <v/>
      </c>
      <c r="E456" s="134" t="str">
        <f>IF(DATA2!E456="","",DATA2!E456)</f>
        <v/>
      </c>
      <c r="F456" s="134" t="str">
        <f>IF(DATA2!F456="","",DATA2!F456)</f>
        <v/>
      </c>
      <c r="G456" s="134" t="str">
        <f>IF(DATA2!G456="","",DATA2!G456)</f>
        <v/>
      </c>
      <c r="H456" s="134" t="str">
        <f>IF(DATA2!H456="","",DATA2!H456)</f>
        <v/>
      </c>
      <c r="I456" s="134" t="str">
        <f>IF(DATA2!I456="","",DATA2!I456)</f>
        <v/>
      </c>
      <c r="J456" s="134" t="str">
        <f>IF(DATA2!J456="","",DATA2!J456)</f>
        <v/>
      </c>
      <c r="K456" s="134" t="str">
        <f>IF(DATA2!K456="","",DATA2!K456)</f>
        <v/>
      </c>
      <c r="L456" s="134" t="str">
        <f>IF(DATA2!L456="","",DATA2!L456)</f>
        <v/>
      </c>
      <c r="M456" s="134" t="str">
        <f>IF(DATA2!M456="","",DATA2!M456)</f>
        <v/>
      </c>
      <c r="N456" s="134" t="str">
        <f>IF(DATA2!N456="","",DATA2!N456)</f>
        <v/>
      </c>
      <c r="O456" s="134" t="str">
        <f>IF(DATA2!O456="","",DATA2!O456)</f>
        <v/>
      </c>
      <c r="P456" s="134" t="str">
        <f>IF(DATA2!P456="","",DATA2!P456)</f>
        <v/>
      </c>
      <c r="Q456" s="134" t="str">
        <f>IF(DATA2!Q456="","",DATA2!Q456)</f>
        <v/>
      </c>
      <c r="R456" s="134" t="str">
        <f>IF(DATA2!R456="","",DATA2!R456)</f>
        <v/>
      </c>
      <c r="S456" s="134" t="str">
        <f>IF(DATA2!S456="","",DATA2!S456)</f>
        <v/>
      </c>
      <c r="T456" s="134" t="str">
        <f>IF(DATA2!T456="","",DATA2!T456)</f>
        <v/>
      </c>
      <c r="U456" s="134" t="str">
        <f>IF(DATA2!U456="","",DATA2!U456)</f>
        <v/>
      </c>
      <c r="V456" s="134" t="str">
        <f>IF(DATA2!V456="","",DATA2!V456)</f>
        <v/>
      </c>
      <c r="W456" s="134" t="str">
        <f>IF(DATA2!W456="","",DATA2!W456)</f>
        <v/>
      </c>
      <c r="X456" s="134" t="str">
        <f>IF(DATA2!X456="","",DATA2!X456)</f>
        <v/>
      </c>
      <c r="Y456" s="134" t="str">
        <f>IF(DATA2!Y456="","",DATA2!Y456)</f>
        <v/>
      </c>
      <c r="Z456" s="134" t="str">
        <f>IF(DATA2!Z456="","",DATA2!Z456)</f>
        <v/>
      </c>
      <c r="AA456" s="134" t="str">
        <f>IF(DATA2!AA456="","",DATA2!AA456)</f>
        <v/>
      </c>
      <c r="AB456" s="134" t="str">
        <f>IF(DATA2!AB456="","",DATA2!AB456)</f>
        <v/>
      </c>
      <c r="AC456" s="134" t="str">
        <f>IF(DATA2!AC456="","",DATA2!AC456)</f>
        <v/>
      </c>
      <c r="AD456" s="134" t="str">
        <f>IF(DATA2!AD456="","",DATA2!AD456)</f>
        <v/>
      </c>
      <c r="AE456" s="134" t="str">
        <f>IF(DATA2!AE456="","",DATA2!AE456)</f>
        <v/>
      </c>
      <c r="AF456" s="134" t="str">
        <f>IF(DATA2!AF456="","",DATA2!AF456)</f>
        <v/>
      </c>
      <c r="AG456" s="135" t="str">
        <f>IF(DATA2!AG456="","",DATA2!AG456)</f>
        <v/>
      </c>
      <c r="AH456" s="188">
        <f>COUNTIFS(DATA2!$C$3:$AG$3,0,DATA2!$C456:$AG456,"&lt;&gt;")</f>
        <v>0</v>
      </c>
      <c r="AI456" s="188">
        <f>COUNTIFS(DATA2!$C$3:$AG$3,"&gt;0",DATA2!$C456:$AG456,"&lt;&gt;")</f>
        <v>0</v>
      </c>
      <c r="AJ456" s="204">
        <f t="shared" ref="AJ456" si="736">COUNTIFS($C$3:$AG$3,"=0",C457:AG457,"&gt;0")+COUNTIFS($C$3:$AG$3,"=0",C458:AG458,"&gt;0")</f>
        <v>0</v>
      </c>
      <c r="AK456" s="206">
        <f t="shared" ref="AK456" si="737">COUNTIFS($C$3:$AG$3,"&lt;&gt;0",C457:AG457,"&gt;0")+COUNTIFS($C$3:$AG$3,"&lt;&gt;0",C458:AG458,"&gt;0")</f>
        <v>0</v>
      </c>
      <c r="AL456" s="204">
        <f t="shared" ref="AL456" si="738">COUNTIFS($C$3:$AG$3,"=0",C459:AG459,"&gt;0")+COUNTIFS($C$3:$AG$3,"=0",C460:AG460,"&gt;0")</f>
        <v>0</v>
      </c>
      <c r="AM456" s="206">
        <f t="shared" ref="AM456" si="739">COUNTIFS($C$3:$AG$3,"&lt;&gt;0",C459:AG459,"&gt;0")+COUNTIFS($C$3:$AG$3,"&lt;&gt;0",C460:AG460,"&gt;0")</f>
        <v>0</v>
      </c>
      <c r="AN456" s="200">
        <f t="shared" ref="AN456:AP456" si="740">COUNTIF($C456:$AG456,AN$5)</f>
        <v>0</v>
      </c>
      <c r="AO456" s="200">
        <f t="shared" si="740"/>
        <v>0</v>
      </c>
      <c r="AP456" s="200">
        <f t="shared" si="740"/>
        <v>0</v>
      </c>
      <c r="AQ456" s="200">
        <f t="shared" ref="AQ456" si="741">COUNTIF($C456:$AG456,AQ$5)+COUNTIF($C456:$AG456,"半振")*0.5</f>
        <v>0</v>
      </c>
      <c r="AR456" s="200">
        <f t="shared" ref="AR456" si="742">COUNTIF($C456:$AG456,AR$5)+COUNTIF($C456:$AG456,"半有")*0.5</f>
        <v>0</v>
      </c>
      <c r="AS456" s="200">
        <f t="shared" ref="AS456" si="743">COUNTIF($C456:$AG456,AS$5)+COUNTIF($C456:$AG456,"半欠")*0.5</f>
        <v>0</v>
      </c>
      <c r="AT456" s="200">
        <f t="shared" si="662"/>
        <v>0</v>
      </c>
      <c r="AU456" s="200">
        <f t="shared" si="662"/>
        <v>0</v>
      </c>
      <c r="AV456" s="200">
        <f t="shared" si="662"/>
        <v>0</v>
      </c>
      <c r="AW456" s="200">
        <f t="shared" si="662"/>
        <v>0</v>
      </c>
    </row>
    <row r="457" spans="1:49" ht="15" customHeight="1" x14ac:dyDescent="0.15">
      <c r="A457" s="202"/>
      <c r="B457" s="44" t="str">
        <f>IF(DATA2!A456="","",DATA2!B457)</f>
        <v/>
      </c>
      <c r="C457" s="123" t="str">
        <f>IF(DATA2!C457="","",DATA2!C457)</f>
        <v/>
      </c>
      <c r="D457" s="123" t="str">
        <f>IF(DATA2!D457="","",DATA2!D457)</f>
        <v/>
      </c>
      <c r="E457" s="123" t="str">
        <f>IF(DATA2!E457="","",DATA2!E457)</f>
        <v/>
      </c>
      <c r="F457" s="123" t="str">
        <f>IF(DATA2!F457="","",DATA2!F457)</f>
        <v/>
      </c>
      <c r="G457" s="123" t="str">
        <f>IF(DATA2!G457="","",DATA2!G457)</f>
        <v/>
      </c>
      <c r="H457" s="123" t="str">
        <f>IF(DATA2!H457="","",DATA2!H457)</f>
        <v/>
      </c>
      <c r="I457" s="123" t="str">
        <f>IF(DATA2!I457="","",DATA2!I457)</f>
        <v/>
      </c>
      <c r="J457" s="123" t="str">
        <f>IF(DATA2!J457="","",DATA2!J457)</f>
        <v/>
      </c>
      <c r="K457" s="123" t="str">
        <f>IF(DATA2!K457="","",DATA2!K457)</f>
        <v/>
      </c>
      <c r="L457" s="123" t="str">
        <f>IF(DATA2!L457="","",DATA2!L457)</f>
        <v/>
      </c>
      <c r="M457" s="123" t="str">
        <f>IF(DATA2!M457="","",DATA2!M457)</f>
        <v/>
      </c>
      <c r="N457" s="123" t="str">
        <f>IF(DATA2!N457="","",DATA2!N457)</f>
        <v/>
      </c>
      <c r="O457" s="123" t="str">
        <f>IF(DATA2!O457="","",DATA2!O457)</f>
        <v/>
      </c>
      <c r="P457" s="123" t="str">
        <f>IF(DATA2!P457="","",DATA2!P457)</f>
        <v/>
      </c>
      <c r="Q457" s="123" t="str">
        <f>IF(DATA2!Q457="","",DATA2!Q457)</f>
        <v/>
      </c>
      <c r="R457" s="123" t="str">
        <f>IF(DATA2!R457="","",DATA2!R457)</f>
        <v/>
      </c>
      <c r="S457" s="123" t="str">
        <f>IF(DATA2!S457="","",DATA2!S457)</f>
        <v/>
      </c>
      <c r="T457" s="123" t="str">
        <f>IF(DATA2!T457="","",DATA2!T457)</f>
        <v/>
      </c>
      <c r="U457" s="123" t="str">
        <f>IF(DATA2!U457="","",DATA2!U457)</f>
        <v/>
      </c>
      <c r="V457" s="123" t="str">
        <f>IF(DATA2!V457="","",DATA2!V457)</f>
        <v/>
      </c>
      <c r="W457" s="123" t="str">
        <f>IF(DATA2!W457="","",DATA2!W457)</f>
        <v/>
      </c>
      <c r="X457" s="123" t="str">
        <f>IF(DATA2!X457="","",DATA2!X457)</f>
        <v/>
      </c>
      <c r="Y457" s="123" t="str">
        <f>IF(DATA2!Y457="","",DATA2!Y457)</f>
        <v/>
      </c>
      <c r="Z457" s="123" t="str">
        <f>IF(DATA2!Z457="","",DATA2!Z457)</f>
        <v/>
      </c>
      <c r="AA457" s="123" t="str">
        <f>IF(DATA2!AA457="","",DATA2!AA457)</f>
        <v/>
      </c>
      <c r="AB457" s="123" t="str">
        <f>IF(DATA2!AB457="","",DATA2!AB457)</f>
        <v/>
      </c>
      <c r="AC457" s="123" t="str">
        <f>IF(DATA2!AC457="","",DATA2!AC457)</f>
        <v/>
      </c>
      <c r="AD457" s="123" t="str">
        <f>IF(DATA2!AD457="","",DATA2!AD457)</f>
        <v/>
      </c>
      <c r="AE457" s="123" t="str">
        <f>IF(DATA2!AE457="","",DATA2!AE457)</f>
        <v/>
      </c>
      <c r="AF457" s="123" t="str">
        <f>IF(DATA2!AF457="","",DATA2!AF457)</f>
        <v/>
      </c>
      <c r="AG457" s="124" t="str">
        <f>IF(DATA2!AG457="","",DATA2!AG457)</f>
        <v/>
      </c>
      <c r="AH457" s="129">
        <f t="shared" si="679"/>
        <v>0</v>
      </c>
      <c r="AI457" s="129">
        <f t="shared" si="653"/>
        <v>0</v>
      </c>
      <c r="AJ457" s="204"/>
      <c r="AK457" s="206"/>
      <c r="AL457" s="204"/>
      <c r="AM457" s="206"/>
      <c r="AN457" s="200"/>
      <c r="AO457" s="200"/>
      <c r="AP457" s="200"/>
      <c r="AQ457" s="200"/>
      <c r="AR457" s="200"/>
      <c r="AS457" s="200"/>
      <c r="AT457" s="200"/>
      <c r="AU457" s="200"/>
      <c r="AV457" s="200"/>
      <c r="AW457" s="200"/>
    </row>
    <row r="458" spans="1:49" ht="15" customHeight="1" x14ac:dyDescent="0.15">
      <c r="A458" s="202"/>
      <c r="B458" s="46" t="str">
        <f>IF(DATA2!A456="","",DATA2!B458)</f>
        <v/>
      </c>
      <c r="C458" s="125" t="str">
        <f>IF(DATA2!C458="","",DATA2!C458)</f>
        <v/>
      </c>
      <c r="D458" s="125" t="str">
        <f>IF(DATA2!D458="","",DATA2!D458)</f>
        <v/>
      </c>
      <c r="E458" s="125" t="str">
        <f>IF(DATA2!E458="","",DATA2!E458)</f>
        <v/>
      </c>
      <c r="F458" s="125" t="str">
        <f>IF(DATA2!F458="","",DATA2!F458)</f>
        <v/>
      </c>
      <c r="G458" s="125" t="str">
        <f>IF(DATA2!G458="","",DATA2!G458)</f>
        <v/>
      </c>
      <c r="H458" s="125" t="str">
        <f>IF(DATA2!H458="","",DATA2!H458)</f>
        <v/>
      </c>
      <c r="I458" s="125" t="str">
        <f>IF(DATA2!I458="","",DATA2!I458)</f>
        <v/>
      </c>
      <c r="J458" s="125" t="str">
        <f>IF(DATA2!J458="","",DATA2!J458)</f>
        <v/>
      </c>
      <c r="K458" s="125" t="str">
        <f>IF(DATA2!K458="","",DATA2!K458)</f>
        <v/>
      </c>
      <c r="L458" s="125" t="str">
        <f>IF(DATA2!L458="","",DATA2!L458)</f>
        <v/>
      </c>
      <c r="M458" s="125" t="str">
        <f>IF(DATA2!M458="","",DATA2!M458)</f>
        <v/>
      </c>
      <c r="N458" s="125" t="str">
        <f>IF(DATA2!N458="","",DATA2!N458)</f>
        <v/>
      </c>
      <c r="O458" s="125" t="str">
        <f>IF(DATA2!O458="","",DATA2!O458)</f>
        <v/>
      </c>
      <c r="P458" s="125" t="str">
        <f>IF(DATA2!P458="","",DATA2!P458)</f>
        <v/>
      </c>
      <c r="Q458" s="125" t="str">
        <f>IF(DATA2!Q458="","",DATA2!Q458)</f>
        <v/>
      </c>
      <c r="R458" s="125" t="str">
        <f>IF(DATA2!R458="","",DATA2!R458)</f>
        <v/>
      </c>
      <c r="S458" s="125" t="str">
        <f>IF(DATA2!S458="","",DATA2!S458)</f>
        <v/>
      </c>
      <c r="T458" s="125" t="str">
        <f>IF(DATA2!T458="","",DATA2!T458)</f>
        <v/>
      </c>
      <c r="U458" s="125" t="str">
        <f>IF(DATA2!U458="","",DATA2!U458)</f>
        <v/>
      </c>
      <c r="V458" s="125" t="str">
        <f>IF(DATA2!V458="","",DATA2!V458)</f>
        <v/>
      </c>
      <c r="W458" s="125" t="str">
        <f>IF(DATA2!W458="","",DATA2!W458)</f>
        <v/>
      </c>
      <c r="X458" s="125" t="str">
        <f>IF(DATA2!X458="","",DATA2!X458)</f>
        <v/>
      </c>
      <c r="Y458" s="125" t="str">
        <f>IF(DATA2!Y458="","",DATA2!Y458)</f>
        <v/>
      </c>
      <c r="Z458" s="125" t="str">
        <f>IF(DATA2!Z458="","",DATA2!Z458)</f>
        <v/>
      </c>
      <c r="AA458" s="125" t="str">
        <f>IF(DATA2!AA458="","",DATA2!AA458)</f>
        <v/>
      </c>
      <c r="AB458" s="125" t="str">
        <f>IF(DATA2!AB458="","",DATA2!AB458)</f>
        <v/>
      </c>
      <c r="AC458" s="125" t="str">
        <f>IF(DATA2!AC458="","",DATA2!AC458)</f>
        <v/>
      </c>
      <c r="AD458" s="125" t="str">
        <f>IF(DATA2!AD458="","",DATA2!AD458)</f>
        <v/>
      </c>
      <c r="AE458" s="125" t="str">
        <f>IF(DATA2!AE458="","",DATA2!AE458)</f>
        <v/>
      </c>
      <c r="AF458" s="125" t="str">
        <f>IF(DATA2!AF458="","",DATA2!AF458)</f>
        <v/>
      </c>
      <c r="AG458" s="126" t="str">
        <f>IF(DATA2!AG458="","",DATA2!AG458)</f>
        <v/>
      </c>
      <c r="AH458" s="130">
        <f t="shared" si="679"/>
        <v>0</v>
      </c>
      <c r="AI458" s="130">
        <f t="shared" si="653"/>
        <v>0</v>
      </c>
      <c r="AJ458" s="204"/>
      <c r="AK458" s="206"/>
      <c r="AL458" s="204"/>
      <c r="AM458" s="206"/>
      <c r="AN458" s="200"/>
      <c r="AO458" s="200"/>
      <c r="AP458" s="200"/>
      <c r="AQ458" s="200"/>
      <c r="AR458" s="200"/>
      <c r="AS458" s="200"/>
      <c r="AT458" s="200"/>
      <c r="AU458" s="200"/>
      <c r="AV458" s="200"/>
      <c r="AW458" s="200"/>
    </row>
    <row r="459" spans="1:49" ht="15" customHeight="1" x14ac:dyDescent="0.15">
      <c r="A459" s="202"/>
      <c r="B459" s="46" t="str">
        <f>IF(DATA2!A456="","",DATA2!B459)</f>
        <v/>
      </c>
      <c r="C459" s="125" t="str">
        <f>IF(DATA2!C459="","",DATA2!C459)</f>
        <v/>
      </c>
      <c r="D459" s="125" t="str">
        <f>IF(DATA2!D459="","",DATA2!D459)</f>
        <v/>
      </c>
      <c r="E459" s="125" t="str">
        <f>IF(DATA2!E459="","",DATA2!E459)</f>
        <v/>
      </c>
      <c r="F459" s="125" t="str">
        <f>IF(DATA2!F459="","",DATA2!F459)</f>
        <v/>
      </c>
      <c r="G459" s="125" t="str">
        <f>IF(DATA2!G459="","",DATA2!G459)</f>
        <v/>
      </c>
      <c r="H459" s="125" t="str">
        <f>IF(DATA2!H459="","",DATA2!H459)</f>
        <v/>
      </c>
      <c r="I459" s="125" t="str">
        <f>IF(DATA2!I459="","",DATA2!I459)</f>
        <v/>
      </c>
      <c r="J459" s="125" t="str">
        <f>IF(DATA2!J459="","",DATA2!J459)</f>
        <v/>
      </c>
      <c r="K459" s="125" t="str">
        <f>IF(DATA2!K459="","",DATA2!K459)</f>
        <v/>
      </c>
      <c r="L459" s="125" t="str">
        <f>IF(DATA2!L459="","",DATA2!L459)</f>
        <v/>
      </c>
      <c r="M459" s="125" t="str">
        <f>IF(DATA2!M459="","",DATA2!M459)</f>
        <v/>
      </c>
      <c r="N459" s="125" t="str">
        <f>IF(DATA2!N459="","",DATA2!N459)</f>
        <v/>
      </c>
      <c r="O459" s="125" t="str">
        <f>IF(DATA2!O459="","",DATA2!O459)</f>
        <v/>
      </c>
      <c r="P459" s="125" t="str">
        <f>IF(DATA2!P459="","",DATA2!P459)</f>
        <v/>
      </c>
      <c r="Q459" s="125" t="str">
        <f>IF(DATA2!Q459="","",DATA2!Q459)</f>
        <v/>
      </c>
      <c r="R459" s="125" t="str">
        <f>IF(DATA2!R459="","",DATA2!R459)</f>
        <v/>
      </c>
      <c r="S459" s="125" t="str">
        <f>IF(DATA2!S459="","",DATA2!S459)</f>
        <v/>
      </c>
      <c r="T459" s="125" t="str">
        <f>IF(DATA2!T459="","",DATA2!T459)</f>
        <v/>
      </c>
      <c r="U459" s="125" t="str">
        <f>IF(DATA2!U459="","",DATA2!U459)</f>
        <v/>
      </c>
      <c r="V459" s="125" t="str">
        <f>IF(DATA2!V459="","",DATA2!V459)</f>
        <v/>
      </c>
      <c r="W459" s="125" t="str">
        <f>IF(DATA2!W459="","",DATA2!W459)</f>
        <v/>
      </c>
      <c r="X459" s="125" t="str">
        <f>IF(DATA2!X459="","",DATA2!X459)</f>
        <v/>
      </c>
      <c r="Y459" s="125" t="str">
        <f>IF(DATA2!Y459="","",DATA2!Y459)</f>
        <v/>
      </c>
      <c r="Z459" s="125" t="str">
        <f>IF(DATA2!Z459="","",DATA2!Z459)</f>
        <v/>
      </c>
      <c r="AA459" s="125" t="str">
        <f>IF(DATA2!AA459="","",DATA2!AA459)</f>
        <v/>
      </c>
      <c r="AB459" s="125" t="str">
        <f>IF(DATA2!AB459="","",DATA2!AB459)</f>
        <v/>
      </c>
      <c r="AC459" s="125" t="str">
        <f>IF(DATA2!AC459="","",DATA2!AC459)</f>
        <v/>
      </c>
      <c r="AD459" s="125" t="str">
        <f>IF(DATA2!AD459="","",DATA2!AD459)</f>
        <v/>
      </c>
      <c r="AE459" s="125" t="str">
        <f>IF(DATA2!AE459="","",DATA2!AE459)</f>
        <v/>
      </c>
      <c r="AF459" s="125" t="str">
        <f>IF(DATA2!AF459="","",DATA2!AF459)</f>
        <v/>
      </c>
      <c r="AG459" s="126" t="str">
        <f>IF(DATA2!AG459="","",DATA2!AG459)</f>
        <v/>
      </c>
      <c r="AH459" s="131">
        <f t="shared" si="679"/>
        <v>0</v>
      </c>
      <c r="AI459" s="130">
        <f t="shared" si="653"/>
        <v>0</v>
      </c>
      <c r="AJ459" s="204"/>
      <c r="AK459" s="206"/>
      <c r="AL459" s="204"/>
      <c r="AM459" s="206"/>
      <c r="AN459" s="200"/>
      <c r="AO459" s="200"/>
      <c r="AP459" s="200"/>
      <c r="AQ459" s="200"/>
      <c r="AR459" s="200"/>
      <c r="AS459" s="200"/>
      <c r="AT459" s="200"/>
      <c r="AU459" s="200"/>
      <c r="AV459" s="200"/>
      <c r="AW459" s="200"/>
    </row>
    <row r="460" spans="1:49" ht="15" customHeight="1" x14ac:dyDescent="0.15">
      <c r="A460" s="203"/>
      <c r="B460" s="74" t="str">
        <f>IF(DATA2!A456="","",DATA2!B460)</f>
        <v/>
      </c>
      <c r="C460" s="127" t="str">
        <f>IF(DATA2!C460="","",DATA2!C460)</f>
        <v/>
      </c>
      <c r="D460" s="127" t="str">
        <f>IF(DATA2!D460="","",DATA2!D460)</f>
        <v/>
      </c>
      <c r="E460" s="127" t="str">
        <f>IF(DATA2!E460="","",DATA2!E460)</f>
        <v/>
      </c>
      <c r="F460" s="127" t="str">
        <f>IF(DATA2!F460="","",DATA2!F460)</f>
        <v/>
      </c>
      <c r="G460" s="127" t="str">
        <f>IF(DATA2!G460="","",DATA2!G460)</f>
        <v/>
      </c>
      <c r="H460" s="127" t="str">
        <f>IF(DATA2!H460="","",DATA2!H460)</f>
        <v/>
      </c>
      <c r="I460" s="127" t="str">
        <f>IF(DATA2!I460="","",DATA2!I460)</f>
        <v/>
      </c>
      <c r="J460" s="127" t="str">
        <f>IF(DATA2!J460="","",DATA2!J460)</f>
        <v/>
      </c>
      <c r="K460" s="127" t="str">
        <f>IF(DATA2!K460="","",DATA2!K460)</f>
        <v/>
      </c>
      <c r="L460" s="127" t="str">
        <f>IF(DATA2!L460="","",DATA2!L460)</f>
        <v/>
      </c>
      <c r="M460" s="127" t="str">
        <f>IF(DATA2!M460="","",DATA2!M460)</f>
        <v/>
      </c>
      <c r="N460" s="127" t="str">
        <f>IF(DATA2!N460="","",DATA2!N460)</f>
        <v/>
      </c>
      <c r="O460" s="127" t="str">
        <f>IF(DATA2!O460="","",DATA2!O460)</f>
        <v/>
      </c>
      <c r="P460" s="127" t="str">
        <f>IF(DATA2!P460="","",DATA2!P460)</f>
        <v/>
      </c>
      <c r="Q460" s="127" t="str">
        <f>IF(DATA2!Q460="","",DATA2!Q460)</f>
        <v/>
      </c>
      <c r="R460" s="127" t="str">
        <f>IF(DATA2!R460="","",DATA2!R460)</f>
        <v/>
      </c>
      <c r="S460" s="127" t="str">
        <f>IF(DATA2!S460="","",DATA2!S460)</f>
        <v/>
      </c>
      <c r="T460" s="127" t="str">
        <f>IF(DATA2!T460="","",DATA2!T460)</f>
        <v/>
      </c>
      <c r="U460" s="127" t="str">
        <f>IF(DATA2!U460="","",DATA2!U460)</f>
        <v/>
      </c>
      <c r="V460" s="127" t="str">
        <f>IF(DATA2!V460="","",DATA2!V460)</f>
        <v/>
      </c>
      <c r="W460" s="127" t="str">
        <f>IF(DATA2!W460="","",DATA2!W460)</f>
        <v/>
      </c>
      <c r="X460" s="127" t="str">
        <f>IF(DATA2!X460="","",DATA2!X460)</f>
        <v/>
      </c>
      <c r="Y460" s="127" t="str">
        <f>IF(DATA2!Y460="","",DATA2!Y460)</f>
        <v/>
      </c>
      <c r="Z460" s="127" t="str">
        <f>IF(DATA2!Z460="","",DATA2!Z460)</f>
        <v/>
      </c>
      <c r="AA460" s="127" t="str">
        <f>IF(DATA2!AA460="","",DATA2!AA460)</f>
        <v/>
      </c>
      <c r="AB460" s="127" t="str">
        <f>IF(DATA2!AB460="","",DATA2!AB460)</f>
        <v/>
      </c>
      <c r="AC460" s="127" t="str">
        <f>IF(DATA2!AC460="","",DATA2!AC460)</f>
        <v/>
      </c>
      <c r="AD460" s="127" t="str">
        <f>IF(DATA2!AD460="","",DATA2!AD460)</f>
        <v/>
      </c>
      <c r="AE460" s="127" t="str">
        <f>IF(DATA2!AE460="","",DATA2!AE460)</f>
        <v/>
      </c>
      <c r="AF460" s="127" t="str">
        <f>IF(DATA2!AF460="","",DATA2!AF460)</f>
        <v/>
      </c>
      <c r="AG460" s="128" t="str">
        <f>IF(DATA2!AG460="","",DATA2!AG460)</f>
        <v/>
      </c>
      <c r="AH460" s="132">
        <f t="shared" si="679"/>
        <v>0</v>
      </c>
      <c r="AI460" s="133">
        <f t="shared" si="653"/>
        <v>0</v>
      </c>
      <c r="AJ460" s="205"/>
      <c r="AK460" s="207"/>
      <c r="AL460" s="205"/>
      <c r="AM460" s="207"/>
      <c r="AN460" s="201"/>
      <c r="AO460" s="201"/>
      <c r="AP460" s="201"/>
      <c r="AQ460" s="201"/>
      <c r="AR460" s="201"/>
      <c r="AS460" s="201"/>
      <c r="AT460" s="201"/>
      <c r="AU460" s="201"/>
      <c r="AV460" s="201"/>
      <c r="AW460" s="201"/>
    </row>
    <row r="461" spans="1:49" ht="15" customHeight="1" x14ac:dyDescent="0.15">
      <c r="A461" s="202" t="str">
        <f>IF(DATA2!A461="","",DATA2!A461)</f>
        <v/>
      </c>
      <c r="B461" s="11" t="str">
        <f>IF(DATA2!A461="","",DATA2!B461)</f>
        <v/>
      </c>
      <c r="C461" s="134" t="str">
        <f>IF(DATA2!C461="","",DATA2!C461)</f>
        <v/>
      </c>
      <c r="D461" s="134" t="str">
        <f>IF(DATA2!D461="","",DATA2!D461)</f>
        <v/>
      </c>
      <c r="E461" s="134" t="str">
        <f>IF(DATA2!E461="","",DATA2!E461)</f>
        <v/>
      </c>
      <c r="F461" s="134" t="str">
        <f>IF(DATA2!F461="","",DATA2!F461)</f>
        <v/>
      </c>
      <c r="G461" s="134" t="str">
        <f>IF(DATA2!G461="","",DATA2!G461)</f>
        <v/>
      </c>
      <c r="H461" s="134" t="str">
        <f>IF(DATA2!H461="","",DATA2!H461)</f>
        <v/>
      </c>
      <c r="I461" s="134" t="str">
        <f>IF(DATA2!I461="","",DATA2!I461)</f>
        <v/>
      </c>
      <c r="J461" s="134" t="str">
        <f>IF(DATA2!J461="","",DATA2!J461)</f>
        <v/>
      </c>
      <c r="K461" s="134" t="str">
        <f>IF(DATA2!K461="","",DATA2!K461)</f>
        <v/>
      </c>
      <c r="L461" s="134" t="str">
        <f>IF(DATA2!L461="","",DATA2!L461)</f>
        <v/>
      </c>
      <c r="M461" s="134" t="str">
        <f>IF(DATA2!M461="","",DATA2!M461)</f>
        <v/>
      </c>
      <c r="N461" s="134" t="str">
        <f>IF(DATA2!N461="","",DATA2!N461)</f>
        <v/>
      </c>
      <c r="O461" s="134" t="str">
        <f>IF(DATA2!O461="","",DATA2!O461)</f>
        <v/>
      </c>
      <c r="P461" s="134" t="str">
        <f>IF(DATA2!P461="","",DATA2!P461)</f>
        <v/>
      </c>
      <c r="Q461" s="134" t="str">
        <f>IF(DATA2!Q461="","",DATA2!Q461)</f>
        <v/>
      </c>
      <c r="R461" s="134" t="str">
        <f>IF(DATA2!R461="","",DATA2!R461)</f>
        <v/>
      </c>
      <c r="S461" s="134" t="str">
        <f>IF(DATA2!S461="","",DATA2!S461)</f>
        <v/>
      </c>
      <c r="T461" s="134" t="str">
        <f>IF(DATA2!T461="","",DATA2!T461)</f>
        <v/>
      </c>
      <c r="U461" s="134" t="str">
        <f>IF(DATA2!U461="","",DATA2!U461)</f>
        <v/>
      </c>
      <c r="V461" s="134" t="str">
        <f>IF(DATA2!V461="","",DATA2!V461)</f>
        <v/>
      </c>
      <c r="W461" s="134" t="str">
        <f>IF(DATA2!W461="","",DATA2!W461)</f>
        <v/>
      </c>
      <c r="X461" s="134" t="str">
        <f>IF(DATA2!X461="","",DATA2!X461)</f>
        <v/>
      </c>
      <c r="Y461" s="134" t="str">
        <f>IF(DATA2!Y461="","",DATA2!Y461)</f>
        <v/>
      </c>
      <c r="Z461" s="134" t="str">
        <f>IF(DATA2!Z461="","",DATA2!Z461)</f>
        <v/>
      </c>
      <c r="AA461" s="134" t="str">
        <f>IF(DATA2!AA461="","",DATA2!AA461)</f>
        <v/>
      </c>
      <c r="AB461" s="134" t="str">
        <f>IF(DATA2!AB461="","",DATA2!AB461)</f>
        <v/>
      </c>
      <c r="AC461" s="134" t="str">
        <f>IF(DATA2!AC461="","",DATA2!AC461)</f>
        <v/>
      </c>
      <c r="AD461" s="134" t="str">
        <f>IF(DATA2!AD461="","",DATA2!AD461)</f>
        <v/>
      </c>
      <c r="AE461" s="134" t="str">
        <f>IF(DATA2!AE461="","",DATA2!AE461)</f>
        <v/>
      </c>
      <c r="AF461" s="134" t="str">
        <f>IF(DATA2!AF461="","",DATA2!AF461)</f>
        <v/>
      </c>
      <c r="AG461" s="135" t="str">
        <f>IF(DATA2!AG461="","",DATA2!AG461)</f>
        <v/>
      </c>
      <c r="AH461" s="188">
        <f>COUNTIFS(DATA2!$C$3:$AG$3,0,DATA2!$C461:$AG461,"&lt;&gt;")</f>
        <v>0</v>
      </c>
      <c r="AI461" s="188">
        <f>COUNTIFS(DATA2!$C$3:$AG$3,"&gt;0",DATA2!$C461:$AG461,"&lt;&gt;")</f>
        <v>0</v>
      </c>
      <c r="AJ461" s="204">
        <f t="shared" ref="AJ461" si="744">COUNTIFS($C$3:$AG$3,"=0",C462:AG462,"&gt;0")+COUNTIFS($C$3:$AG$3,"=0",C463:AG463,"&gt;0")</f>
        <v>0</v>
      </c>
      <c r="AK461" s="206">
        <f t="shared" ref="AK461" si="745">COUNTIFS($C$3:$AG$3,"&lt;&gt;0",C462:AG462,"&gt;0")+COUNTIFS($C$3:$AG$3,"&lt;&gt;0",C463:AG463,"&gt;0")</f>
        <v>0</v>
      </c>
      <c r="AL461" s="204">
        <f t="shared" ref="AL461" si="746">COUNTIFS($C$3:$AG$3,"=0",C464:AG464,"&gt;0")+COUNTIFS($C$3:$AG$3,"=0",C465:AG465,"&gt;0")</f>
        <v>0</v>
      </c>
      <c r="AM461" s="206">
        <f t="shared" ref="AM461" si="747">COUNTIFS($C$3:$AG$3,"&lt;&gt;0",C464:AG464,"&gt;0")+COUNTIFS($C$3:$AG$3,"&lt;&gt;0",C465:AG465,"&gt;0")</f>
        <v>0</v>
      </c>
      <c r="AN461" s="200">
        <f t="shared" ref="AN461:AP461" si="748">COUNTIF($C461:$AG461,AN$5)</f>
        <v>0</v>
      </c>
      <c r="AO461" s="200">
        <f t="shared" si="748"/>
        <v>0</v>
      </c>
      <c r="AP461" s="200">
        <f t="shared" si="748"/>
        <v>0</v>
      </c>
      <c r="AQ461" s="200">
        <f t="shared" ref="AQ461" si="749">COUNTIF($C461:$AG461,AQ$5)+COUNTIF($C461:$AG461,"半振")*0.5</f>
        <v>0</v>
      </c>
      <c r="AR461" s="200">
        <f t="shared" ref="AR461" si="750">COUNTIF($C461:$AG461,AR$5)+COUNTIF($C461:$AG461,"半有")*0.5</f>
        <v>0</v>
      </c>
      <c r="AS461" s="200">
        <f t="shared" ref="AS461" si="751">COUNTIF($C461:$AG461,AS$5)+COUNTIF($C461:$AG461,"半欠")*0.5</f>
        <v>0</v>
      </c>
      <c r="AT461" s="200">
        <f t="shared" si="662"/>
        <v>0</v>
      </c>
      <c r="AU461" s="200">
        <f t="shared" si="662"/>
        <v>0</v>
      </c>
      <c r="AV461" s="200">
        <f t="shared" si="662"/>
        <v>0</v>
      </c>
      <c r="AW461" s="200">
        <f t="shared" si="662"/>
        <v>0</v>
      </c>
    </row>
    <row r="462" spans="1:49" ht="15" customHeight="1" x14ac:dyDescent="0.15">
      <c r="A462" s="202"/>
      <c r="B462" s="44" t="str">
        <f>IF(DATA2!A461="","",DATA2!B462)</f>
        <v/>
      </c>
      <c r="C462" s="123" t="str">
        <f>IF(DATA2!C462="","",DATA2!C462)</f>
        <v/>
      </c>
      <c r="D462" s="123" t="str">
        <f>IF(DATA2!D462="","",DATA2!D462)</f>
        <v/>
      </c>
      <c r="E462" s="123" t="str">
        <f>IF(DATA2!E462="","",DATA2!E462)</f>
        <v/>
      </c>
      <c r="F462" s="123" t="str">
        <f>IF(DATA2!F462="","",DATA2!F462)</f>
        <v/>
      </c>
      <c r="G462" s="123" t="str">
        <f>IF(DATA2!G462="","",DATA2!G462)</f>
        <v/>
      </c>
      <c r="H462" s="123" t="str">
        <f>IF(DATA2!H462="","",DATA2!H462)</f>
        <v/>
      </c>
      <c r="I462" s="123" t="str">
        <f>IF(DATA2!I462="","",DATA2!I462)</f>
        <v/>
      </c>
      <c r="J462" s="123" t="str">
        <f>IF(DATA2!J462="","",DATA2!J462)</f>
        <v/>
      </c>
      <c r="K462" s="123" t="str">
        <f>IF(DATA2!K462="","",DATA2!K462)</f>
        <v/>
      </c>
      <c r="L462" s="123" t="str">
        <f>IF(DATA2!L462="","",DATA2!L462)</f>
        <v/>
      </c>
      <c r="M462" s="123" t="str">
        <f>IF(DATA2!M462="","",DATA2!M462)</f>
        <v/>
      </c>
      <c r="N462" s="123" t="str">
        <f>IF(DATA2!N462="","",DATA2!N462)</f>
        <v/>
      </c>
      <c r="O462" s="123" t="str">
        <f>IF(DATA2!O462="","",DATA2!O462)</f>
        <v/>
      </c>
      <c r="P462" s="123" t="str">
        <f>IF(DATA2!P462="","",DATA2!P462)</f>
        <v/>
      </c>
      <c r="Q462" s="123" t="str">
        <f>IF(DATA2!Q462="","",DATA2!Q462)</f>
        <v/>
      </c>
      <c r="R462" s="123" t="str">
        <f>IF(DATA2!R462="","",DATA2!R462)</f>
        <v/>
      </c>
      <c r="S462" s="123" t="str">
        <f>IF(DATA2!S462="","",DATA2!S462)</f>
        <v/>
      </c>
      <c r="T462" s="123" t="str">
        <f>IF(DATA2!T462="","",DATA2!T462)</f>
        <v/>
      </c>
      <c r="U462" s="123" t="str">
        <f>IF(DATA2!U462="","",DATA2!U462)</f>
        <v/>
      </c>
      <c r="V462" s="123" t="str">
        <f>IF(DATA2!V462="","",DATA2!V462)</f>
        <v/>
      </c>
      <c r="W462" s="123" t="str">
        <f>IF(DATA2!W462="","",DATA2!W462)</f>
        <v/>
      </c>
      <c r="X462" s="123" t="str">
        <f>IF(DATA2!X462="","",DATA2!X462)</f>
        <v/>
      </c>
      <c r="Y462" s="123" t="str">
        <f>IF(DATA2!Y462="","",DATA2!Y462)</f>
        <v/>
      </c>
      <c r="Z462" s="123" t="str">
        <f>IF(DATA2!Z462="","",DATA2!Z462)</f>
        <v/>
      </c>
      <c r="AA462" s="123" t="str">
        <f>IF(DATA2!AA462="","",DATA2!AA462)</f>
        <v/>
      </c>
      <c r="AB462" s="123" t="str">
        <f>IF(DATA2!AB462="","",DATA2!AB462)</f>
        <v/>
      </c>
      <c r="AC462" s="123" t="str">
        <f>IF(DATA2!AC462="","",DATA2!AC462)</f>
        <v/>
      </c>
      <c r="AD462" s="123" t="str">
        <f>IF(DATA2!AD462="","",DATA2!AD462)</f>
        <v/>
      </c>
      <c r="AE462" s="123" t="str">
        <f>IF(DATA2!AE462="","",DATA2!AE462)</f>
        <v/>
      </c>
      <c r="AF462" s="123" t="str">
        <f>IF(DATA2!AF462="","",DATA2!AF462)</f>
        <v/>
      </c>
      <c r="AG462" s="124" t="str">
        <f>IF(DATA2!AG462="","",DATA2!AG462)</f>
        <v/>
      </c>
      <c r="AH462" s="129">
        <f t="shared" si="679"/>
        <v>0</v>
      </c>
      <c r="AI462" s="129">
        <f t="shared" si="653"/>
        <v>0</v>
      </c>
      <c r="AJ462" s="204"/>
      <c r="AK462" s="206"/>
      <c r="AL462" s="204"/>
      <c r="AM462" s="206"/>
      <c r="AN462" s="200"/>
      <c r="AO462" s="200"/>
      <c r="AP462" s="200"/>
      <c r="AQ462" s="200"/>
      <c r="AR462" s="200"/>
      <c r="AS462" s="200"/>
      <c r="AT462" s="200"/>
      <c r="AU462" s="200"/>
      <c r="AV462" s="200"/>
      <c r="AW462" s="200"/>
    </row>
    <row r="463" spans="1:49" ht="15" customHeight="1" x14ac:dyDescent="0.15">
      <c r="A463" s="202"/>
      <c r="B463" s="46" t="str">
        <f>IF(DATA2!A461="","",DATA2!B463)</f>
        <v/>
      </c>
      <c r="C463" s="125" t="str">
        <f>IF(DATA2!C463="","",DATA2!C463)</f>
        <v/>
      </c>
      <c r="D463" s="125" t="str">
        <f>IF(DATA2!D463="","",DATA2!D463)</f>
        <v/>
      </c>
      <c r="E463" s="125" t="str">
        <f>IF(DATA2!E463="","",DATA2!E463)</f>
        <v/>
      </c>
      <c r="F463" s="125" t="str">
        <f>IF(DATA2!F463="","",DATA2!F463)</f>
        <v/>
      </c>
      <c r="G463" s="125" t="str">
        <f>IF(DATA2!G463="","",DATA2!G463)</f>
        <v/>
      </c>
      <c r="H463" s="125" t="str">
        <f>IF(DATA2!H463="","",DATA2!H463)</f>
        <v/>
      </c>
      <c r="I463" s="125" t="str">
        <f>IF(DATA2!I463="","",DATA2!I463)</f>
        <v/>
      </c>
      <c r="J463" s="125" t="str">
        <f>IF(DATA2!J463="","",DATA2!J463)</f>
        <v/>
      </c>
      <c r="K463" s="125" t="str">
        <f>IF(DATA2!K463="","",DATA2!K463)</f>
        <v/>
      </c>
      <c r="L463" s="125" t="str">
        <f>IF(DATA2!L463="","",DATA2!L463)</f>
        <v/>
      </c>
      <c r="M463" s="125" t="str">
        <f>IF(DATA2!M463="","",DATA2!M463)</f>
        <v/>
      </c>
      <c r="N463" s="125" t="str">
        <f>IF(DATA2!N463="","",DATA2!N463)</f>
        <v/>
      </c>
      <c r="O463" s="125" t="str">
        <f>IF(DATA2!O463="","",DATA2!O463)</f>
        <v/>
      </c>
      <c r="P463" s="125" t="str">
        <f>IF(DATA2!P463="","",DATA2!P463)</f>
        <v/>
      </c>
      <c r="Q463" s="125" t="str">
        <f>IF(DATA2!Q463="","",DATA2!Q463)</f>
        <v/>
      </c>
      <c r="R463" s="125" t="str">
        <f>IF(DATA2!R463="","",DATA2!R463)</f>
        <v/>
      </c>
      <c r="S463" s="125" t="str">
        <f>IF(DATA2!S463="","",DATA2!S463)</f>
        <v/>
      </c>
      <c r="T463" s="125" t="str">
        <f>IF(DATA2!T463="","",DATA2!T463)</f>
        <v/>
      </c>
      <c r="U463" s="125" t="str">
        <f>IF(DATA2!U463="","",DATA2!U463)</f>
        <v/>
      </c>
      <c r="V463" s="125" t="str">
        <f>IF(DATA2!V463="","",DATA2!V463)</f>
        <v/>
      </c>
      <c r="W463" s="125" t="str">
        <f>IF(DATA2!W463="","",DATA2!W463)</f>
        <v/>
      </c>
      <c r="X463" s="125" t="str">
        <f>IF(DATA2!X463="","",DATA2!X463)</f>
        <v/>
      </c>
      <c r="Y463" s="125" t="str">
        <f>IF(DATA2!Y463="","",DATA2!Y463)</f>
        <v/>
      </c>
      <c r="Z463" s="125" t="str">
        <f>IF(DATA2!Z463="","",DATA2!Z463)</f>
        <v/>
      </c>
      <c r="AA463" s="125" t="str">
        <f>IF(DATA2!AA463="","",DATA2!AA463)</f>
        <v/>
      </c>
      <c r="AB463" s="125" t="str">
        <f>IF(DATA2!AB463="","",DATA2!AB463)</f>
        <v/>
      </c>
      <c r="AC463" s="125" t="str">
        <f>IF(DATA2!AC463="","",DATA2!AC463)</f>
        <v/>
      </c>
      <c r="AD463" s="125" t="str">
        <f>IF(DATA2!AD463="","",DATA2!AD463)</f>
        <v/>
      </c>
      <c r="AE463" s="125" t="str">
        <f>IF(DATA2!AE463="","",DATA2!AE463)</f>
        <v/>
      </c>
      <c r="AF463" s="125" t="str">
        <f>IF(DATA2!AF463="","",DATA2!AF463)</f>
        <v/>
      </c>
      <c r="AG463" s="126" t="str">
        <f>IF(DATA2!AG463="","",DATA2!AG463)</f>
        <v/>
      </c>
      <c r="AH463" s="130">
        <f t="shared" si="679"/>
        <v>0</v>
      </c>
      <c r="AI463" s="130">
        <f t="shared" si="653"/>
        <v>0</v>
      </c>
      <c r="AJ463" s="204"/>
      <c r="AK463" s="206"/>
      <c r="AL463" s="204"/>
      <c r="AM463" s="206"/>
      <c r="AN463" s="200"/>
      <c r="AO463" s="200"/>
      <c r="AP463" s="200"/>
      <c r="AQ463" s="200"/>
      <c r="AR463" s="200"/>
      <c r="AS463" s="200"/>
      <c r="AT463" s="200"/>
      <c r="AU463" s="200"/>
      <c r="AV463" s="200"/>
      <c r="AW463" s="200"/>
    </row>
    <row r="464" spans="1:49" ht="15" customHeight="1" x14ac:dyDescent="0.15">
      <c r="A464" s="202"/>
      <c r="B464" s="46" t="str">
        <f>IF(DATA2!A461="","",DATA2!B464)</f>
        <v/>
      </c>
      <c r="C464" s="125" t="str">
        <f>IF(DATA2!C464="","",DATA2!C464)</f>
        <v/>
      </c>
      <c r="D464" s="125" t="str">
        <f>IF(DATA2!D464="","",DATA2!D464)</f>
        <v/>
      </c>
      <c r="E464" s="125" t="str">
        <f>IF(DATA2!E464="","",DATA2!E464)</f>
        <v/>
      </c>
      <c r="F464" s="125" t="str">
        <f>IF(DATA2!F464="","",DATA2!F464)</f>
        <v/>
      </c>
      <c r="G464" s="125" t="str">
        <f>IF(DATA2!G464="","",DATA2!G464)</f>
        <v/>
      </c>
      <c r="H464" s="125" t="str">
        <f>IF(DATA2!H464="","",DATA2!H464)</f>
        <v/>
      </c>
      <c r="I464" s="125" t="str">
        <f>IF(DATA2!I464="","",DATA2!I464)</f>
        <v/>
      </c>
      <c r="J464" s="125" t="str">
        <f>IF(DATA2!J464="","",DATA2!J464)</f>
        <v/>
      </c>
      <c r="K464" s="125" t="str">
        <f>IF(DATA2!K464="","",DATA2!K464)</f>
        <v/>
      </c>
      <c r="L464" s="125" t="str">
        <f>IF(DATA2!L464="","",DATA2!L464)</f>
        <v/>
      </c>
      <c r="M464" s="125" t="str">
        <f>IF(DATA2!M464="","",DATA2!M464)</f>
        <v/>
      </c>
      <c r="N464" s="125" t="str">
        <f>IF(DATA2!N464="","",DATA2!N464)</f>
        <v/>
      </c>
      <c r="O464" s="125" t="str">
        <f>IF(DATA2!O464="","",DATA2!O464)</f>
        <v/>
      </c>
      <c r="P464" s="125" t="str">
        <f>IF(DATA2!P464="","",DATA2!P464)</f>
        <v/>
      </c>
      <c r="Q464" s="125" t="str">
        <f>IF(DATA2!Q464="","",DATA2!Q464)</f>
        <v/>
      </c>
      <c r="R464" s="125" t="str">
        <f>IF(DATA2!R464="","",DATA2!R464)</f>
        <v/>
      </c>
      <c r="S464" s="125" t="str">
        <f>IF(DATA2!S464="","",DATA2!S464)</f>
        <v/>
      </c>
      <c r="T464" s="125" t="str">
        <f>IF(DATA2!T464="","",DATA2!T464)</f>
        <v/>
      </c>
      <c r="U464" s="125" t="str">
        <f>IF(DATA2!U464="","",DATA2!U464)</f>
        <v/>
      </c>
      <c r="V464" s="125" t="str">
        <f>IF(DATA2!V464="","",DATA2!V464)</f>
        <v/>
      </c>
      <c r="W464" s="125" t="str">
        <f>IF(DATA2!W464="","",DATA2!W464)</f>
        <v/>
      </c>
      <c r="X464" s="125" t="str">
        <f>IF(DATA2!X464="","",DATA2!X464)</f>
        <v/>
      </c>
      <c r="Y464" s="125" t="str">
        <f>IF(DATA2!Y464="","",DATA2!Y464)</f>
        <v/>
      </c>
      <c r="Z464" s="125" t="str">
        <f>IF(DATA2!Z464="","",DATA2!Z464)</f>
        <v/>
      </c>
      <c r="AA464" s="125" t="str">
        <f>IF(DATA2!AA464="","",DATA2!AA464)</f>
        <v/>
      </c>
      <c r="AB464" s="125" t="str">
        <f>IF(DATA2!AB464="","",DATA2!AB464)</f>
        <v/>
      </c>
      <c r="AC464" s="125" t="str">
        <f>IF(DATA2!AC464="","",DATA2!AC464)</f>
        <v/>
      </c>
      <c r="AD464" s="125" t="str">
        <f>IF(DATA2!AD464="","",DATA2!AD464)</f>
        <v/>
      </c>
      <c r="AE464" s="125" t="str">
        <f>IF(DATA2!AE464="","",DATA2!AE464)</f>
        <v/>
      </c>
      <c r="AF464" s="125" t="str">
        <f>IF(DATA2!AF464="","",DATA2!AF464)</f>
        <v/>
      </c>
      <c r="AG464" s="126" t="str">
        <f>IF(DATA2!AG464="","",DATA2!AG464)</f>
        <v/>
      </c>
      <c r="AH464" s="131">
        <f t="shared" si="679"/>
        <v>0</v>
      </c>
      <c r="AI464" s="130">
        <f t="shared" si="653"/>
        <v>0</v>
      </c>
      <c r="AJ464" s="204"/>
      <c r="AK464" s="206"/>
      <c r="AL464" s="204"/>
      <c r="AM464" s="206"/>
      <c r="AN464" s="200"/>
      <c r="AO464" s="200"/>
      <c r="AP464" s="200"/>
      <c r="AQ464" s="200"/>
      <c r="AR464" s="200"/>
      <c r="AS464" s="200"/>
      <c r="AT464" s="200"/>
      <c r="AU464" s="200"/>
      <c r="AV464" s="200"/>
      <c r="AW464" s="200"/>
    </row>
    <row r="465" spans="1:49" ht="15" customHeight="1" x14ac:dyDescent="0.15">
      <c r="A465" s="203"/>
      <c r="B465" s="74" t="str">
        <f>IF(DATA2!A461="","",DATA2!B465)</f>
        <v/>
      </c>
      <c r="C465" s="127" t="str">
        <f>IF(DATA2!C465="","",DATA2!C465)</f>
        <v/>
      </c>
      <c r="D465" s="127" t="str">
        <f>IF(DATA2!D465="","",DATA2!D465)</f>
        <v/>
      </c>
      <c r="E465" s="127" t="str">
        <f>IF(DATA2!E465="","",DATA2!E465)</f>
        <v/>
      </c>
      <c r="F465" s="127" t="str">
        <f>IF(DATA2!F465="","",DATA2!F465)</f>
        <v/>
      </c>
      <c r="G465" s="127" t="str">
        <f>IF(DATA2!G465="","",DATA2!G465)</f>
        <v/>
      </c>
      <c r="H465" s="127" t="str">
        <f>IF(DATA2!H465="","",DATA2!H465)</f>
        <v/>
      </c>
      <c r="I465" s="127" t="str">
        <f>IF(DATA2!I465="","",DATA2!I465)</f>
        <v/>
      </c>
      <c r="J465" s="127" t="str">
        <f>IF(DATA2!J465="","",DATA2!J465)</f>
        <v/>
      </c>
      <c r="K465" s="127" t="str">
        <f>IF(DATA2!K465="","",DATA2!K465)</f>
        <v/>
      </c>
      <c r="L465" s="127" t="str">
        <f>IF(DATA2!L465="","",DATA2!L465)</f>
        <v/>
      </c>
      <c r="M465" s="127" t="str">
        <f>IF(DATA2!M465="","",DATA2!M465)</f>
        <v/>
      </c>
      <c r="N465" s="127" t="str">
        <f>IF(DATA2!N465="","",DATA2!N465)</f>
        <v/>
      </c>
      <c r="O465" s="127" t="str">
        <f>IF(DATA2!O465="","",DATA2!O465)</f>
        <v/>
      </c>
      <c r="P465" s="127" t="str">
        <f>IF(DATA2!P465="","",DATA2!P465)</f>
        <v/>
      </c>
      <c r="Q465" s="127" t="str">
        <f>IF(DATA2!Q465="","",DATA2!Q465)</f>
        <v/>
      </c>
      <c r="R465" s="127" t="str">
        <f>IF(DATA2!R465="","",DATA2!R465)</f>
        <v/>
      </c>
      <c r="S465" s="127" t="str">
        <f>IF(DATA2!S465="","",DATA2!S465)</f>
        <v/>
      </c>
      <c r="T465" s="127" t="str">
        <f>IF(DATA2!T465="","",DATA2!T465)</f>
        <v/>
      </c>
      <c r="U465" s="127" t="str">
        <f>IF(DATA2!U465="","",DATA2!U465)</f>
        <v/>
      </c>
      <c r="V465" s="127" t="str">
        <f>IF(DATA2!V465="","",DATA2!V465)</f>
        <v/>
      </c>
      <c r="W465" s="127" t="str">
        <f>IF(DATA2!W465="","",DATA2!W465)</f>
        <v/>
      </c>
      <c r="X465" s="127" t="str">
        <f>IF(DATA2!X465="","",DATA2!X465)</f>
        <v/>
      </c>
      <c r="Y465" s="127" t="str">
        <f>IF(DATA2!Y465="","",DATA2!Y465)</f>
        <v/>
      </c>
      <c r="Z465" s="127" t="str">
        <f>IF(DATA2!Z465="","",DATA2!Z465)</f>
        <v/>
      </c>
      <c r="AA465" s="127" t="str">
        <f>IF(DATA2!AA465="","",DATA2!AA465)</f>
        <v/>
      </c>
      <c r="AB465" s="127" t="str">
        <f>IF(DATA2!AB465="","",DATA2!AB465)</f>
        <v/>
      </c>
      <c r="AC465" s="127" t="str">
        <f>IF(DATA2!AC465="","",DATA2!AC465)</f>
        <v/>
      </c>
      <c r="AD465" s="127" t="str">
        <f>IF(DATA2!AD465="","",DATA2!AD465)</f>
        <v/>
      </c>
      <c r="AE465" s="127" t="str">
        <f>IF(DATA2!AE465="","",DATA2!AE465)</f>
        <v/>
      </c>
      <c r="AF465" s="127" t="str">
        <f>IF(DATA2!AF465="","",DATA2!AF465)</f>
        <v/>
      </c>
      <c r="AG465" s="128" t="str">
        <f>IF(DATA2!AG465="","",DATA2!AG465)</f>
        <v/>
      </c>
      <c r="AH465" s="132">
        <f t="shared" si="679"/>
        <v>0</v>
      </c>
      <c r="AI465" s="133">
        <f t="shared" si="653"/>
        <v>0</v>
      </c>
      <c r="AJ465" s="205"/>
      <c r="AK465" s="207"/>
      <c r="AL465" s="205"/>
      <c r="AM465" s="207"/>
      <c r="AN465" s="201"/>
      <c r="AO465" s="201"/>
      <c r="AP465" s="201"/>
      <c r="AQ465" s="201"/>
      <c r="AR465" s="201"/>
      <c r="AS465" s="201"/>
      <c r="AT465" s="201"/>
      <c r="AU465" s="201"/>
      <c r="AV465" s="201"/>
      <c r="AW465" s="201"/>
    </row>
    <row r="466" spans="1:49" ht="15" customHeight="1" x14ac:dyDescent="0.15">
      <c r="A466" s="202" t="str">
        <f>IF(DATA2!A466="","",DATA2!A466)</f>
        <v/>
      </c>
      <c r="B466" s="11" t="str">
        <f>IF(DATA2!A466="","",DATA2!B466)</f>
        <v/>
      </c>
      <c r="C466" s="134" t="str">
        <f>IF(DATA2!C466="","",DATA2!C466)</f>
        <v/>
      </c>
      <c r="D466" s="134" t="str">
        <f>IF(DATA2!D466="","",DATA2!D466)</f>
        <v/>
      </c>
      <c r="E466" s="134" t="str">
        <f>IF(DATA2!E466="","",DATA2!E466)</f>
        <v/>
      </c>
      <c r="F466" s="134" t="str">
        <f>IF(DATA2!F466="","",DATA2!F466)</f>
        <v/>
      </c>
      <c r="G466" s="134" t="str">
        <f>IF(DATA2!G466="","",DATA2!G466)</f>
        <v/>
      </c>
      <c r="H466" s="134" t="str">
        <f>IF(DATA2!H466="","",DATA2!H466)</f>
        <v/>
      </c>
      <c r="I466" s="134" t="str">
        <f>IF(DATA2!I466="","",DATA2!I466)</f>
        <v/>
      </c>
      <c r="J466" s="134" t="str">
        <f>IF(DATA2!J466="","",DATA2!J466)</f>
        <v/>
      </c>
      <c r="K466" s="134" t="str">
        <f>IF(DATA2!K466="","",DATA2!K466)</f>
        <v/>
      </c>
      <c r="L466" s="134" t="str">
        <f>IF(DATA2!L466="","",DATA2!L466)</f>
        <v/>
      </c>
      <c r="M466" s="134" t="str">
        <f>IF(DATA2!M466="","",DATA2!M466)</f>
        <v/>
      </c>
      <c r="N466" s="134" t="str">
        <f>IF(DATA2!N466="","",DATA2!N466)</f>
        <v/>
      </c>
      <c r="O466" s="134" t="str">
        <f>IF(DATA2!O466="","",DATA2!O466)</f>
        <v/>
      </c>
      <c r="P466" s="134" t="str">
        <f>IF(DATA2!P466="","",DATA2!P466)</f>
        <v/>
      </c>
      <c r="Q466" s="134" t="str">
        <f>IF(DATA2!Q466="","",DATA2!Q466)</f>
        <v/>
      </c>
      <c r="R466" s="134" t="str">
        <f>IF(DATA2!R466="","",DATA2!R466)</f>
        <v/>
      </c>
      <c r="S466" s="134" t="str">
        <f>IF(DATA2!S466="","",DATA2!S466)</f>
        <v/>
      </c>
      <c r="T466" s="134" t="str">
        <f>IF(DATA2!T466="","",DATA2!T466)</f>
        <v/>
      </c>
      <c r="U466" s="134" t="str">
        <f>IF(DATA2!U466="","",DATA2!U466)</f>
        <v/>
      </c>
      <c r="V466" s="134" t="str">
        <f>IF(DATA2!V466="","",DATA2!V466)</f>
        <v/>
      </c>
      <c r="W466" s="134" t="str">
        <f>IF(DATA2!W466="","",DATA2!W466)</f>
        <v/>
      </c>
      <c r="X466" s="134" t="str">
        <f>IF(DATA2!X466="","",DATA2!X466)</f>
        <v/>
      </c>
      <c r="Y466" s="134" t="str">
        <f>IF(DATA2!Y466="","",DATA2!Y466)</f>
        <v/>
      </c>
      <c r="Z466" s="134" t="str">
        <f>IF(DATA2!Z466="","",DATA2!Z466)</f>
        <v/>
      </c>
      <c r="AA466" s="134" t="str">
        <f>IF(DATA2!AA466="","",DATA2!AA466)</f>
        <v/>
      </c>
      <c r="AB466" s="134" t="str">
        <f>IF(DATA2!AB466="","",DATA2!AB466)</f>
        <v/>
      </c>
      <c r="AC466" s="134" t="str">
        <f>IF(DATA2!AC466="","",DATA2!AC466)</f>
        <v/>
      </c>
      <c r="AD466" s="134" t="str">
        <f>IF(DATA2!AD466="","",DATA2!AD466)</f>
        <v/>
      </c>
      <c r="AE466" s="134" t="str">
        <f>IF(DATA2!AE466="","",DATA2!AE466)</f>
        <v/>
      </c>
      <c r="AF466" s="134" t="str">
        <f>IF(DATA2!AF466="","",DATA2!AF466)</f>
        <v/>
      </c>
      <c r="AG466" s="135" t="str">
        <f>IF(DATA2!AG466="","",DATA2!AG466)</f>
        <v/>
      </c>
      <c r="AH466" s="188">
        <f>COUNTIFS(DATA2!$C$3:$AG$3,0,DATA2!$C466:$AG466,"&lt;&gt;")</f>
        <v>0</v>
      </c>
      <c r="AI466" s="188">
        <f>COUNTIFS(DATA2!$C$3:$AG$3,"&gt;0",DATA2!$C466:$AG466,"&lt;&gt;")</f>
        <v>0</v>
      </c>
      <c r="AJ466" s="204">
        <f t="shared" ref="AJ466" si="752">COUNTIFS($C$3:$AG$3,"=0",C467:AG467,"&gt;0")+COUNTIFS($C$3:$AG$3,"=0",C468:AG468,"&gt;0")</f>
        <v>0</v>
      </c>
      <c r="AK466" s="206">
        <f t="shared" ref="AK466" si="753">COUNTIFS($C$3:$AG$3,"&lt;&gt;0",C467:AG467,"&gt;0")+COUNTIFS($C$3:$AG$3,"&lt;&gt;0",C468:AG468,"&gt;0")</f>
        <v>0</v>
      </c>
      <c r="AL466" s="204">
        <f t="shared" ref="AL466" si="754">COUNTIFS($C$3:$AG$3,"=0",C469:AG469,"&gt;0")+COUNTIFS($C$3:$AG$3,"=0",C470:AG470,"&gt;0")</f>
        <v>0</v>
      </c>
      <c r="AM466" s="206">
        <f t="shared" ref="AM466" si="755">COUNTIFS($C$3:$AG$3,"&lt;&gt;0",C469:AG469,"&gt;0")+COUNTIFS($C$3:$AG$3,"&lt;&gt;0",C470:AG470,"&gt;0")</f>
        <v>0</v>
      </c>
      <c r="AN466" s="200">
        <f t="shared" ref="AN466:AP466" si="756">COUNTIF($C466:$AG466,AN$5)</f>
        <v>0</v>
      </c>
      <c r="AO466" s="200">
        <f t="shared" si="756"/>
        <v>0</v>
      </c>
      <c r="AP466" s="200">
        <f t="shared" si="756"/>
        <v>0</v>
      </c>
      <c r="AQ466" s="200">
        <f t="shared" ref="AQ466" si="757">COUNTIF($C466:$AG466,AQ$5)+COUNTIF($C466:$AG466,"半振")*0.5</f>
        <v>0</v>
      </c>
      <c r="AR466" s="200">
        <f t="shared" ref="AR466" si="758">COUNTIF($C466:$AG466,AR$5)+COUNTIF($C466:$AG466,"半有")*0.5</f>
        <v>0</v>
      </c>
      <c r="AS466" s="200">
        <f t="shared" ref="AS466" si="759">COUNTIF($C466:$AG466,AS$5)+COUNTIF($C466:$AG466,"半欠")*0.5</f>
        <v>0</v>
      </c>
      <c r="AT466" s="200">
        <f t="shared" si="662"/>
        <v>0</v>
      </c>
      <c r="AU466" s="200">
        <f t="shared" si="662"/>
        <v>0</v>
      </c>
      <c r="AV466" s="200">
        <f t="shared" si="662"/>
        <v>0</v>
      </c>
      <c r="AW466" s="200">
        <f t="shared" si="662"/>
        <v>0</v>
      </c>
    </row>
    <row r="467" spans="1:49" ht="15" customHeight="1" x14ac:dyDescent="0.15">
      <c r="A467" s="202"/>
      <c r="B467" s="44" t="str">
        <f>IF(DATA2!A466="","",DATA2!B467)</f>
        <v/>
      </c>
      <c r="C467" s="123" t="str">
        <f>IF(DATA2!C467="","",DATA2!C467)</f>
        <v/>
      </c>
      <c r="D467" s="123" t="str">
        <f>IF(DATA2!D467="","",DATA2!D467)</f>
        <v/>
      </c>
      <c r="E467" s="123" t="str">
        <f>IF(DATA2!E467="","",DATA2!E467)</f>
        <v/>
      </c>
      <c r="F467" s="123" t="str">
        <f>IF(DATA2!F467="","",DATA2!F467)</f>
        <v/>
      </c>
      <c r="G467" s="123" t="str">
        <f>IF(DATA2!G467="","",DATA2!G467)</f>
        <v/>
      </c>
      <c r="H467" s="123" t="str">
        <f>IF(DATA2!H467="","",DATA2!H467)</f>
        <v/>
      </c>
      <c r="I467" s="123" t="str">
        <f>IF(DATA2!I467="","",DATA2!I467)</f>
        <v/>
      </c>
      <c r="J467" s="123" t="str">
        <f>IF(DATA2!J467="","",DATA2!J467)</f>
        <v/>
      </c>
      <c r="K467" s="123" t="str">
        <f>IF(DATA2!K467="","",DATA2!K467)</f>
        <v/>
      </c>
      <c r="L467" s="123" t="str">
        <f>IF(DATA2!L467="","",DATA2!L467)</f>
        <v/>
      </c>
      <c r="M467" s="123" t="str">
        <f>IF(DATA2!M467="","",DATA2!M467)</f>
        <v/>
      </c>
      <c r="N467" s="123" t="str">
        <f>IF(DATA2!N467="","",DATA2!N467)</f>
        <v/>
      </c>
      <c r="O467" s="123" t="str">
        <f>IF(DATA2!O467="","",DATA2!O467)</f>
        <v/>
      </c>
      <c r="P467" s="123" t="str">
        <f>IF(DATA2!P467="","",DATA2!P467)</f>
        <v/>
      </c>
      <c r="Q467" s="123" t="str">
        <f>IF(DATA2!Q467="","",DATA2!Q467)</f>
        <v/>
      </c>
      <c r="R467" s="123" t="str">
        <f>IF(DATA2!R467="","",DATA2!R467)</f>
        <v/>
      </c>
      <c r="S467" s="123" t="str">
        <f>IF(DATA2!S467="","",DATA2!S467)</f>
        <v/>
      </c>
      <c r="T467" s="123" t="str">
        <f>IF(DATA2!T467="","",DATA2!T467)</f>
        <v/>
      </c>
      <c r="U467" s="123" t="str">
        <f>IF(DATA2!U467="","",DATA2!U467)</f>
        <v/>
      </c>
      <c r="V467" s="123" t="str">
        <f>IF(DATA2!V467="","",DATA2!V467)</f>
        <v/>
      </c>
      <c r="W467" s="123" t="str">
        <f>IF(DATA2!W467="","",DATA2!W467)</f>
        <v/>
      </c>
      <c r="X467" s="123" t="str">
        <f>IF(DATA2!X467="","",DATA2!X467)</f>
        <v/>
      </c>
      <c r="Y467" s="123" t="str">
        <f>IF(DATA2!Y467="","",DATA2!Y467)</f>
        <v/>
      </c>
      <c r="Z467" s="123" t="str">
        <f>IF(DATA2!Z467="","",DATA2!Z467)</f>
        <v/>
      </c>
      <c r="AA467" s="123" t="str">
        <f>IF(DATA2!AA467="","",DATA2!AA467)</f>
        <v/>
      </c>
      <c r="AB467" s="123" t="str">
        <f>IF(DATA2!AB467="","",DATA2!AB467)</f>
        <v/>
      </c>
      <c r="AC467" s="123" t="str">
        <f>IF(DATA2!AC467="","",DATA2!AC467)</f>
        <v/>
      </c>
      <c r="AD467" s="123" t="str">
        <f>IF(DATA2!AD467="","",DATA2!AD467)</f>
        <v/>
      </c>
      <c r="AE467" s="123" t="str">
        <f>IF(DATA2!AE467="","",DATA2!AE467)</f>
        <v/>
      </c>
      <c r="AF467" s="123" t="str">
        <f>IF(DATA2!AF467="","",DATA2!AF467)</f>
        <v/>
      </c>
      <c r="AG467" s="124" t="str">
        <f>IF(DATA2!AG467="","",DATA2!AG467)</f>
        <v/>
      </c>
      <c r="AH467" s="129">
        <f t="shared" si="679"/>
        <v>0</v>
      </c>
      <c r="AI467" s="129">
        <f t="shared" ref="AI467:AI510" si="760">SUMIF($C$3:$AG$3,"&lt;&gt;0",$C467:$AG467)</f>
        <v>0</v>
      </c>
      <c r="AJ467" s="204"/>
      <c r="AK467" s="206"/>
      <c r="AL467" s="204"/>
      <c r="AM467" s="206"/>
      <c r="AN467" s="200"/>
      <c r="AO467" s="200"/>
      <c r="AP467" s="200"/>
      <c r="AQ467" s="200"/>
      <c r="AR467" s="200"/>
      <c r="AS467" s="200"/>
      <c r="AT467" s="200"/>
      <c r="AU467" s="200"/>
      <c r="AV467" s="200"/>
      <c r="AW467" s="200"/>
    </row>
    <row r="468" spans="1:49" ht="15" customHeight="1" x14ac:dyDescent="0.15">
      <c r="A468" s="202"/>
      <c r="B468" s="46" t="str">
        <f>IF(DATA2!A466="","",DATA2!B468)</f>
        <v/>
      </c>
      <c r="C468" s="125" t="str">
        <f>IF(DATA2!C468="","",DATA2!C468)</f>
        <v/>
      </c>
      <c r="D468" s="125" t="str">
        <f>IF(DATA2!D468="","",DATA2!D468)</f>
        <v/>
      </c>
      <c r="E468" s="125" t="str">
        <f>IF(DATA2!E468="","",DATA2!E468)</f>
        <v/>
      </c>
      <c r="F468" s="125" t="str">
        <f>IF(DATA2!F468="","",DATA2!F468)</f>
        <v/>
      </c>
      <c r="G468" s="125" t="str">
        <f>IF(DATA2!G468="","",DATA2!G468)</f>
        <v/>
      </c>
      <c r="H468" s="125" t="str">
        <f>IF(DATA2!H468="","",DATA2!H468)</f>
        <v/>
      </c>
      <c r="I468" s="125" t="str">
        <f>IF(DATA2!I468="","",DATA2!I468)</f>
        <v/>
      </c>
      <c r="J468" s="125" t="str">
        <f>IF(DATA2!J468="","",DATA2!J468)</f>
        <v/>
      </c>
      <c r="K468" s="125" t="str">
        <f>IF(DATA2!K468="","",DATA2!K468)</f>
        <v/>
      </c>
      <c r="L468" s="125" t="str">
        <f>IF(DATA2!L468="","",DATA2!L468)</f>
        <v/>
      </c>
      <c r="M468" s="125" t="str">
        <f>IF(DATA2!M468="","",DATA2!M468)</f>
        <v/>
      </c>
      <c r="N468" s="125" t="str">
        <f>IF(DATA2!N468="","",DATA2!N468)</f>
        <v/>
      </c>
      <c r="O468" s="125" t="str">
        <f>IF(DATA2!O468="","",DATA2!O468)</f>
        <v/>
      </c>
      <c r="P468" s="125" t="str">
        <f>IF(DATA2!P468="","",DATA2!P468)</f>
        <v/>
      </c>
      <c r="Q468" s="125" t="str">
        <f>IF(DATA2!Q468="","",DATA2!Q468)</f>
        <v/>
      </c>
      <c r="R468" s="125" t="str">
        <f>IF(DATA2!R468="","",DATA2!R468)</f>
        <v/>
      </c>
      <c r="S468" s="125" t="str">
        <f>IF(DATA2!S468="","",DATA2!S468)</f>
        <v/>
      </c>
      <c r="T468" s="125" t="str">
        <f>IF(DATA2!T468="","",DATA2!T468)</f>
        <v/>
      </c>
      <c r="U468" s="125" t="str">
        <f>IF(DATA2!U468="","",DATA2!U468)</f>
        <v/>
      </c>
      <c r="V468" s="125" t="str">
        <f>IF(DATA2!V468="","",DATA2!V468)</f>
        <v/>
      </c>
      <c r="W468" s="125" t="str">
        <f>IF(DATA2!W468="","",DATA2!W468)</f>
        <v/>
      </c>
      <c r="X468" s="125" t="str">
        <f>IF(DATA2!X468="","",DATA2!X468)</f>
        <v/>
      </c>
      <c r="Y468" s="125" t="str">
        <f>IF(DATA2!Y468="","",DATA2!Y468)</f>
        <v/>
      </c>
      <c r="Z468" s="125" t="str">
        <f>IF(DATA2!Z468="","",DATA2!Z468)</f>
        <v/>
      </c>
      <c r="AA468" s="125" t="str">
        <f>IF(DATA2!AA468="","",DATA2!AA468)</f>
        <v/>
      </c>
      <c r="AB468" s="125" t="str">
        <f>IF(DATA2!AB468="","",DATA2!AB468)</f>
        <v/>
      </c>
      <c r="AC468" s="125" t="str">
        <f>IF(DATA2!AC468="","",DATA2!AC468)</f>
        <v/>
      </c>
      <c r="AD468" s="125" t="str">
        <f>IF(DATA2!AD468="","",DATA2!AD468)</f>
        <v/>
      </c>
      <c r="AE468" s="125" t="str">
        <f>IF(DATA2!AE468="","",DATA2!AE468)</f>
        <v/>
      </c>
      <c r="AF468" s="125" t="str">
        <f>IF(DATA2!AF468="","",DATA2!AF468)</f>
        <v/>
      </c>
      <c r="AG468" s="126" t="str">
        <f>IF(DATA2!AG468="","",DATA2!AG468)</f>
        <v/>
      </c>
      <c r="AH468" s="130">
        <f t="shared" si="679"/>
        <v>0</v>
      </c>
      <c r="AI468" s="130">
        <f t="shared" si="760"/>
        <v>0</v>
      </c>
      <c r="AJ468" s="204"/>
      <c r="AK468" s="206"/>
      <c r="AL468" s="204"/>
      <c r="AM468" s="206"/>
      <c r="AN468" s="200"/>
      <c r="AO468" s="200"/>
      <c r="AP468" s="200"/>
      <c r="AQ468" s="200"/>
      <c r="AR468" s="200"/>
      <c r="AS468" s="200"/>
      <c r="AT468" s="200"/>
      <c r="AU468" s="200"/>
      <c r="AV468" s="200"/>
      <c r="AW468" s="200"/>
    </row>
    <row r="469" spans="1:49" ht="15" customHeight="1" x14ac:dyDescent="0.15">
      <c r="A469" s="202"/>
      <c r="B469" s="46" t="str">
        <f>IF(DATA2!A466="","",DATA2!B469)</f>
        <v/>
      </c>
      <c r="C469" s="125" t="str">
        <f>IF(DATA2!C469="","",DATA2!C469)</f>
        <v/>
      </c>
      <c r="D469" s="125" t="str">
        <f>IF(DATA2!D469="","",DATA2!D469)</f>
        <v/>
      </c>
      <c r="E469" s="125" t="str">
        <f>IF(DATA2!E469="","",DATA2!E469)</f>
        <v/>
      </c>
      <c r="F469" s="125" t="str">
        <f>IF(DATA2!F469="","",DATA2!F469)</f>
        <v/>
      </c>
      <c r="G469" s="125" t="str">
        <f>IF(DATA2!G469="","",DATA2!G469)</f>
        <v/>
      </c>
      <c r="H469" s="125" t="str">
        <f>IF(DATA2!H469="","",DATA2!H469)</f>
        <v/>
      </c>
      <c r="I469" s="125" t="str">
        <f>IF(DATA2!I469="","",DATA2!I469)</f>
        <v/>
      </c>
      <c r="J469" s="125" t="str">
        <f>IF(DATA2!J469="","",DATA2!J469)</f>
        <v/>
      </c>
      <c r="K469" s="125" t="str">
        <f>IF(DATA2!K469="","",DATA2!K469)</f>
        <v/>
      </c>
      <c r="L469" s="125" t="str">
        <f>IF(DATA2!L469="","",DATA2!L469)</f>
        <v/>
      </c>
      <c r="M469" s="125" t="str">
        <f>IF(DATA2!M469="","",DATA2!M469)</f>
        <v/>
      </c>
      <c r="N469" s="125" t="str">
        <f>IF(DATA2!N469="","",DATA2!N469)</f>
        <v/>
      </c>
      <c r="O469" s="125" t="str">
        <f>IF(DATA2!O469="","",DATA2!O469)</f>
        <v/>
      </c>
      <c r="P469" s="125" t="str">
        <f>IF(DATA2!P469="","",DATA2!P469)</f>
        <v/>
      </c>
      <c r="Q469" s="125" t="str">
        <f>IF(DATA2!Q469="","",DATA2!Q469)</f>
        <v/>
      </c>
      <c r="R469" s="125" t="str">
        <f>IF(DATA2!R469="","",DATA2!R469)</f>
        <v/>
      </c>
      <c r="S469" s="125" t="str">
        <f>IF(DATA2!S469="","",DATA2!S469)</f>
        <v/>
      </c>
      <c r="T469" s="125" t="str">
        <f>IF(DATA2!T469="","",DATA2!T469)</f>
        <v/>
      </c>
      <c r="U469" s="125" t="str">
        <f>IF(DATA2!U469="","",DATA2!U469)</f>
        <v/>
      </c>
      <c r="V469" s="125" t="str">
        <f>IF(DATA2!V469="","",DATA2!V469)</f>
        <v/>
      </c>
      <c r="W469" s="125" t="str">
        <f>IF(DATA2!W469="","",DATA2!W469)</f>
        <v/>
      </c>
      <c r="X469" s="125" t="str">
        <f>IF(DATA2!X469="","",DATA2!X469)</f>
        <v/>
      </c>
      <c r="Y469" s="125" t="str">
        <f>IF(DATA2!Y469="","",DATA2!Y469)</f>
        <v/>
      </c>
      <c r="Z469" s="125" t="str">
        <f>IF(DATA2!Z469="","",DATA2!Z469)</f>
        <v/>
      </c>
      <c r="AA469" s="125" t="str">
        <f>IF(DATA2!AA469="","",DATA2!AA469)</f>
        <v/>
      </c>
      <c r="AB469" s="125" t="str">
        <f>IF(DATA2!AB469="","",DATA2!AB469)</f>
        <v/>
      </c>
      <c r="AC469" s="125" t="str">
        <f>IF(DATA2!AC469="","",DATA2!AC469)</f>
        <v/>
      </c>
      <c r="AD469" s="125" t="str">
        <f>IF(DATA2!AD469="","",DATA2!AD469)</f>
        <v/>
      </c>
      <c r="AE469" s="125" t="str">
        <f>IF(DATA2!AE469="","",DATA2!AE469)</f>
        <v/>
      </c>
      <c r="AF469" s="125" t="str">
        <f>IF(DATA2!AF469="","",DATA2!AF469)</f>
        <v/>
      </c>
      <c r="AG469" s="126" t="str">
        <f>IF(DATA2!AG469="","",DATA2!AG469)</f>
        <v/>
      </c>
      <c r="AH469" s="131">
        <f t="shared" si="679"/>
        <v>0</v>
      </c>
      <c r="AI469" s="130">
        <f t="shared" si="760"/>
        <v>0</v>
      </c>
      <c r="AJ469" s="204"/>
      <c r="AK469" s="206"/>
      <c r="AL469" s="204"/>
      <c r="AM469" s="206"/>
      <c r="AN469" s="200"/>
      <c r="AO469" s="200"/>
      <c r="AP469" s="200"/>
      <c r="AQ469" s="200"/>
      <c r="AR469" s="200"/>
      <c r="AS469" s="200"/>
      <c r="AT469" s="200"/>
      <c r="AU469" s="200"/>
      <c r="AV469" s="200"/>
      <c r="AW469" s="200"/>
    </row>
    <row r="470" spans="1:49" ht="15" customHeight="1" x14ac:dyDescent="0.15">
      <c r="A470" s="203"/>
      <c r="B470" s="74" t="str">
        <f>IF(DATA2!A466="","",DATA2!B470)</f>
        <v/>
      </c>
      <c r="C470" s="127" t="str">
        <f>IF(DATA2!C470="","",DATA2!C470)</f>
        <v/>
      </c>
      <c r="D470" s="127" t="str">
        <f>IF(DATA2!D470="","",DATA2!D470)</f>
        <v/>
      </c>
      <c r="E470" s="127" t="str">
        <f>IF(DATA2!E470="","",DATA2!E470)</f>
        <v/>
      </c>
      <c r="F470" s="127" t="str">
        <f>IF(DATA2!F470="","",DATA2!F470)</f>
        <v/>
      </c>
      <c r="G470" s="127" t="str">
        <f>IF(DATA2!G470="","",DATA2!G470)</f>
        <v/>
      </c>
      <c r="H470" s="127" t="str">
        <f>IF(DATA2!H470="","",DATA2!H470)</f>
        <v/>
      </c>
      <c r="I470" s="127" t="str">
        <f>IF(DATA2!I470="","",DATA2!I470)</f>
        <v/>
      </c>
      <c r="J470" s="127" t="str">
        <f>IF(DATA2!J470="","",DATA2!J470)</f>
        <v/>
      </c>
      <c r="K470" s="127" t="str">
        <f>IF(DATA2!K470="","",DATA2!K470)</f>
        <v/>
      </c>
      <c r="L470" s="127" t="str">
        <f>IF(DATA2!L470="","",DATA2!L470)</f>
        <v/>
      </c>
      <c r="M470" s="127" t="str">
        <f>IF(DATA2!M470="","",DATA2!M470)</f>
        <v/>
      </c>
      <c r="N470" s="127" t="str">
        <f>IF(DATA2!N470="","",DATA2!N470)</f>
        <v/>
      </c>
      <c r="O470" s="127" t="str">
        <f>IF(DATA2!O470="","",DATA2!O470)</f>
        <v/>
      </c>
      <c r="P470" s="127" t="str">
        <f>IF(DATA2!P470="","",DATA2!P470)</f>
        <v/>
      </c>
      <c r="Q470" s="127" t="str">
        <f>IF(DATA2!Q470="","",DATA2!Q470)</f>
        <v/>
      </c>
      <c r="R470" s="127" t="str">
        <f>IF(DATA2!R470="","",DATA2!R470)</f>
        <v/>
      </c>
      <c r="S470" s="127" t="str">
        <f>IF(DATA2!S470="","",DATA2!S470)</f>
        <v/>
      </c>
      <c r="T470" s="127" t="str">
        <f>IF(DATA2!T470="","",DATA2!T470)</f>
        <v/>
      </c>
      <c r="U470" s="127" t="str">
        <f>IF(DATA2!U470="","",DATA2!U470)</f>
        <v/>
      </c>
      <c r="V470" s="127" t="str">
        <f>IF(DATA2!V470="","",DATA2!V470)</f>
        <v/>
      </c>
      <c r="W470" s="127" t="str">
        <f>IF(DATA2!W470="","",DATA2!W470)</f>
        <v/>
      </c>
      <c r="X470" s="127" t="str">
        <f>IF(DATA2!X470="","",DATA2!X470)</f>
        <v/>
      </c>
      <c r="Y470" s="127" t="str">
        <f>IF(DATA2!Y470="","",DATA2!Y470)</f>
        <v/>
      </c>
      <c r="Z470" s="127" t="str">
        <f>IF(DATA2!Z470="","",DATA2!Z470)</f>
        <v/>
      </c>
      <c r="AA470" s="127" t="str">
        <f>IF(DATA2!AA470="","",DATA2!AA470)</f>
        <v/>
      </c>
      <c r="AB470" s="127" t="str">
        <f>IF(DATA2!AB470="","",DATA2!AB470)</f>
        <v/>
      </c>
      <c r="AC470" s="127" t="str">
        <f>IF(DATA2!AC470="","",DATA2!AC470)</f>
        <v/>
      </c>
      <c r="AD470" s="127" t="str">
        <f>IF(DATA2!AD470="","",DATA2!AD470)</f>
        <v/>
      </c>
      <c r="AE470" s="127" t="str">
        <f>IF(DATA2!AE470="","",DATA2!AE470)</f>
        <v/>
      </c>
      <c r="AF470" s="127" t="str">
        <f>IF(DATA2!AF470="","",DATA2!AF470)</f>
        <v/>
      </c>
      <c r="AG470" s="128" t="str">
        <f>IF(DATA2!AG470="","",DATA2!AG470)</f>
        <v/>
      </c>
      <c r="AH470" s="132">
        <f t="shared" si="679"/>
        <v>0</v>
      </c>
      <c r="AI470" s="133">
        <f t="shared" si="760"/>
        <v>0</v>
      </c>
      <c r="AJ470" s="205"/>
      <c r="AK470" s="207"/>
      <c r="AL470" s="205"/>
      <c r="AM470" s="207"/>
      <c r="AN470" s="201"/>
      <c r="AO470" s="201"/>
      <c r="AP470" s="201"/>
      <c r="AQ470" s="201"/>
      <c r="AR470" s="201"/>
      <c r="AS470" s="201"/>
      <c r="AT470" s="201"/>
      <c r="AU470" s="201"/>
      <c r="AV470" s="201"/>
      <c r="AW470" s="201"/>
    </row>
    <row r="471" spans="1:49" ht="15" customHeight="1" x14ac:dyDescent="0.15">
      <c r="A471" s="202" t="str">
        <f>IF(DATA2!A471="","",DATA2!A471)</f>
        <v/>
      </c>
      <c r="B471" s="11" t="str">
        <f>IF(DATA2!A471="","",DATA2!B471)</f>
        <v/>
      </c>
      <c r="C471" s="134" t="str">
        <f>IF(DATA2!C471="","",DATA2!C471)</f>
        <v/>
      </c>
      <c r="D471" s="134" t="str">
        <f>IF(DATA2!D471="","",DATA2!D471)</f>
        <v/>
      </c>
      <c r="E471" s="134" t="str">
        <f>IF(DATA2!E471="","",DATA2!E471)</f>
        <v/>
      </c>
      <c r="F471" s="134" t="str">
        <f>IF(DATA2!F471="","",DATA2!F471)</f>
        <v/>
      </c>
      <c r="G471" s="134" t="str">
        <f>IF(DATA2!G471="","",DATA2!G471)</f>
        <v/>
      </c>
      <c r="H471" s="134" t="str">
        <f>IF(DATA2!H471="","",DATA2!H471)</f>
        <v/>
      </c>
      <c r="I471" s="134" t="str">
        <f>IF(DATA2!I471="","",DATA2!I471)</f>
        <v/>
      </c>
      <c r="J471" s="134" t="str">
        <f>IF(DATA2!J471="","",DATA2!J471)</f>
        <v/>
      </c>
      <c r="K471" s="134" t="str">
        <f>IF(DATA2!K471="","",DATA2!K471)</f>
        <v/>
      </c>
      <c r="L471" s="134" t="str">
        <f>IF(DATA2!L471="","",DATA2!L471)</f>
        <v/>
      </c>
      <c r="M471" s="134" t="str">
        <f>IF(DATA2!M471="","",DATA2!M471)</f>
        <v/>
      </c>
      <c r="N471" s="134" t="str">
        <f>IF(DATA2!N471="","",DATA2!N471)</f>
        <v/>
      </c>
      <c r="O471" s="134" t="str">
        <f>IF(DATA2!O471="","",DATA2!O471)</f>
        <v/>
      </c>
      <c r="P471" s="134" t="str">
        <f>IF(DATA2!P471="","",DATA2!P471)</f>
        <v/>
      </c>
      <c r="Q471" s="134" t="str">
        <f>IF(DATA2!Q471="","",DATA2!Q471)</f>
        <v/>
      </c>
      <c r="R471" s="134" t="str">
        <f>IF(DATA2!R471="","",DATA2!R471)</f>
        <v/>
      </c>
      <c r="S471" s="134" t="str">
        <f>IF(DATA2!S471="","",DATA2!S471)</f>
        <v/>
      </c>
      <c r="T471" s="134" t="str">
        <f>IF(DATA2!T471="","",DATA2!T471)</f>
        <v/>
      </c>
      <c r="U471" s="134" t="str">
        <f>IF(DATA2!U471="","",DATA2!U471)</f>
        <v/>
      </c>
      <c r="V471" s="134" t="str">
        <f>IF(DATA2!V471="","",DATA2!V471)</f>
        <v/>
      </c>
      <c r="W471" s="134" t="str">
        <f>IF(DATA2!W471="","",DATA2!W471)</f>
        <v/>
      </c>
      <c r="X471" s="134" t="str">
        <f>IF(DATA2!X471="","",DATA2!X471)</f>
        <v/>
      </c>
      <c r="Y471" s="134" t="str">
        <f>IF(DATA2!Y471="","",DATA2!Y471)</f>
        <v/>
      </c>
      <c r="Z471" s="134" t="str">
        <f>IF(DATA2!Z471="","",DATA2!Z471)</f>
        <v/>
      </c>
      <c r="AA471" s="134" t="str">
        <f>IF(DATA2!AA471="","",DATA2!AA471)</f>
        <v/>
      </c>
      <c r="AB471" s="134" t="str">
        <f>IF(DATA2!AB471="","",DATA2!AB471)</f>
        <v/>
      </c>
      <c r="AC471" s="134" t="str">
        <f>IF(DATA2!AC471="","",DATA2!AC471)</f>
        <v/>
      </c>
      <c r="AD471" s="134" t="str">
        <f>IF(DATA2!AD471="","",DATA2!AD471)</f>
        <v/>
      </c>
      <c r="AE471" s="134" t="str">
        <f>IF(DATA2!AE471="","",DATA2!AE471)</f>
        <v/>
      </c>
      <c r="AF471" s="134" t="str">
        <f>IF(DATA2!AF471="","",DATA2!AF471)</f>
        <v/>
      </c>
      <c r="AG471" s="135" t="str">
        <f>IF(DATA2!AG471="","",DATA2!AG471)</f>
        <v/>
      </c>
      <c r="AH471" s="188">
        <f>COUNTIFS(DATA2!$C$3:$AG$3,0,DATA2!$C471:$AG471,"&lt;&gt;")</f>
        <v>0</v>
      </c>
      <c r="AI471" s="188">
        <f>COUNTIFS(DATA2!$C$3:$AG$3,"&gt;0",DATA2!$C471:$AG471,"&lt;&gt;")</f>
        <v>0</v>
      </c>
      <c r="AJ471" s="204">
        <f t="shared" ref="AJ471" si="761">COUNTIFS($C$3:$AG$3,"=0",C472:AG472,"&gt;0")+COUNTIFS($C$3:$AG$3,"=0",C473:AG473,"&gt;0")</f>
        <v>0</v>
      </c>
      <c r="AK471" s="206">
        <f t="shared" ref="AK471" si="762">COUNTIFS($C$3:$AG$3,"&lt;&gt;0",C472:AG472,"&gt;0")+COUNTIFS($C$3:$AG$3,"&lt;&gt;0",C473:AG473,"&gt;0")</f>
        <v>0</v>
      </c>
      <c r="AL471" s="204">
        <f t="shared" ref="AL471" si="763">COUNTIFS($C$3:$AG$3,"=0",C474:AG474,"&gt;0")+COUNTIFS($C$3:$AG$3,"=0",C475:AG475,"&gt;0")</f>
        <v>0</v>
      </c>
      <c r="AM471" s="206">
        <f t="shared" ref="AM471" si="764">COUNTIFS($C$3:$AG$3,"&lt;&gt;0",C474:AG474,"&gt;0")+COUNTIFS($C$3:$AG$3,"&lt;&gt;0",C475:AG475,"&gt;0")</f>
        <v>0</v>
      </c>
      <c r="AN471" s="200">
        <f t="shared" ref="AN471:AP471" si="765">COUNTIF($C471:$AG471,AN$5)</f>
        <v>0</v>
      </c>
      <c r="AO471" s="200">
        <f t="shared" si="765"/>
        <v>0</v>
      </c>
      <c r="AP471" s="200">
        <f t="shared" si="765"/>
        <v>0</v>
      </c>
      <c r="AQ471" s="200">
        <f t="shared" ref="AQ471" si="766">COUNTIF($C471:$AG471,AQ$5)+COUNTIF($C471:$AG471,"半振")*0.5</f>
        <v>0</v>
      </c>
      <c r="AR471" s="200">
        <f t="shared" ref="AR471" si="767">COUNTIF($C471:$AG471,AR$5)+COUNTIF($C471:$AG471,"半有")*0.5</f>
        <v>0</v>
      </c>
      <c r="AS471" s="200">
        <f t="shared" ref="AS471" si="768">COUNTIF($C471:$AG471,AS$5)+COUNTIF($C471:$AG471,"半欠")*0.5</f>
        <v>0</v>
      </c>
      <c r="AT471" s="200">
        <f t="shared" ref="AT471:AW506" si="769">COUNTIF($C471:$AG471,AT$5)</f>
        <v>0</v>
      </c>
      <c r="AU471" s="200">
        <f t="shared" si="769"/>
        <v>0</v>
      </c>
      <c r="AV471" s="200">
        <f t="shared" si="769"/>
        <v>0</v>
      </c>
      <c r="AW471" s="200">
        <f t="shared" si="769"/>
        <v>0</v>
      </c>
    </row>
    <row r="472" spans="1:49" ht="15" customHeight="1" x14ac:dyDescent="0.15">
      <c r="A472" s="202"/>
      <c r="B472" s="44" t="str">
        <f>IF(DATA2!A471="","",DATA2!B472)</f>
        <v/>
      </c>
      <c r="C472" s="123" t="str">
        <f>IF(DATA2!C472="","",DATA2!C472)</f>
        <v/>
      </c>
      <c r="D472" s="123" t="str">
        <f>IF(DATA2!D472="","",DATA2!D472)</f>
        <v/>
      </c>
      <c r="E472" s="123" t="str">
        <f>IF(DATA2!E472="","",DATA2!E472)</f>
        <v/>
      </c>
      <c r="F472" s="123" t="str">
        <f>IF(DATA2!F472="","",DATA2!F472)</f>
        <v/>
      </c>
      <c r="G472" s="123" t="str">
        <f>IF(DATA2!G472="","",DATA2!G472)</f>
        <v/>
      </c>
      <c r="H472" s="123" t="str">
        <f>IF(DATA2!H472="","",DATA2!H472)</f>
        <v/>
      </c>
      <c r="I472" s="123" t="str">
        <f>IF(DATA2!I472="","",DATA2!I472)</f>
        <v/>
      </c>
      <c r="J472" s="123" t="str">
        <f>IF(DATA2!J472="","",DATA2!J472)</f>
        <v/>
      </c>
      <c r="K472" s="123" t="str">
        <f>IF(DATA2!K472="","",DATA2!K472)</f>
        <v/>
      </c>
      <c r="L472" s="123" t="str">
        <f>IF(DATA2!L472="","",DATA2!L472)</f>
        <v/>
      </c>
      <c r="M472" s="123" t="str">
        <f>IF(DATA2!M472="","",DATA2!M472)</f>
        <v/>
      </c>
      <c r="N472" s="123" t="str">
        <f>IF(DATA2!N472="","",DATA2!N472)</f>
        <v/>
      </c>
      <c r="O472" s="123" t="str">
        <f>IF(DATA2!O472="","",DATA2!O472)</f>
        <v/>
      </c>
      <c r="P472" s="123" t="str">
        <f>IF(DATA2!P472="","",DATA2!P472)</f>
        <v/>
      </c>
      <c r="Q472" s="123" t="str">
        <f>IF(DATA2!Q472="","",DATA2!Q472)</f>
        <v/>
      </c>
      <c r="R472" s="123" t="str">
        <f>IF(DATA2!R472="","",DATA2!R472)</f>
        <v/>
      </c>
      <c r="S472" s="123" t="str">
        <f>IF(DATA2!S472="","",DATA2!S472)</f>
        <v/>
      </c>
      <c r="T472" s="123" t="str">
        <f>IF(DATA2!T472="","",DATA2!T472)</f>
        <v/>
      </c>
      <c r="U472" s="123" t="str">
        <f>IF(DATA2!U472="","",DATA2!U472)</f>
        <v/>
      </c>
      <c r="V472" s="123" t="str">
        <f>IF(DATA2!V472="","",DATA2!V472)</f>
        <v/>
      </c>
      <c r="W472" s="123" t="str">
        <f>IF(DATA2!W472="","",DATA2!W472)</f>
        <v/>
      </c>
      <c r="X472" s="123" t="str">
        <f>IF(DATA2!X472="","",DATA2!X472)</f>
        <v/>
      </c>
      <c r="Y472" s="123" t="str">
        <f>IF(DATA2!Y472="","",DATA2!Y472)</f>
        <v/>
      </c>
      <c r="Z472" s="123" t="str">
        <f>IF(DATA2!Z472="","",DATA2!Z472)</f>
        <v/>
      </c>
      <c r="AA472" s="123" t="str">
        <f>IF(DATA2!AA472="","",DATA2!AA472)</f>
        <v/>
      </c>
      <c r="AB472" s="123" t="str">
        <f>IF(DATA2!AB472="","",DATA2!AB472)</f>
        <v/>
      </c>
      <c r="AC472" s="123" t="str">
        <f>IF(DATA2!AC472="","",DATA2!AC472)</f>
        <v/>
      </c>
      <c r="AD472" s="123" t="str">
        <f>IF(DATA2!AD472="","",DATA2!AD472)</f>
        <v/>
      </c>
      <c r="AE472" s="123" t="str">
        <f>IF(DATA2!AE472="","",DATA2!AE472)</f>
        <v/>
      </c>
      <c r="AF472" s="123" t="str">
        <f>IF(DATA2!AF472="","",DATA2!AF472)</f>
        <v/>
      </c>
      <c r="AG472" s="124" t="str">
        <f>IF(DATA2!AG472="","",DATA2!AG472)</f>
        <v/>
      </c>
      <c r="AH472" s="129">
        <f t="shared" si="679"/>
        <v>0</v>
      </c>
      <c r="AI472" s="129">
        <f t="shared" si="760"/>
        <v>0</v>
      </c>
      <c r="AJ472" s="204"/>
      <c r="AK472" s="206"/>
      <c r="AL472" s="204"/>
      <c r="AM472" s="206"/>
      <c r="AN472" s="200"/>
      <c r="AO472" s="200"/>
      <c r="AP472" s="200"/>
      <c r="AQ472" s="200"/>
      <c r="AR472" s="200"/>
      <c r="AS472" s="200"/>
      <c r="AT472" s="200"/>
      <c r="AU472" s="200"/>
      <c r="AV472" s="200"/>
      <c r="AW472" s="200"/>
    </row>
    <row r="473" spans="1:49" ht="15" customHeight="1" x14ac:dyDescent="0.15">
      <c r="A473" s="202"/>
      <c r="B473" s="46" t="str">
        <f>IF(DATA2!A471="","",DATA2!B473)</f>
        <v/>
      </c>
      <c r="C473" s="125" t="str">
        <f>IF(DATA2!C473="","",DATA2!C473)</f>
        <v/>
      </c>
      <c r="D473" s="125" t="str">
        <f>IF(DATA2!D473="","",DATA2!D473)</f>
        <v/>
      </c>
      <c r="E473" s="125" t="str">
        <f>IF(DATA2!E473="","",DATA2!E473)</f>
        <v/>
      </c>
      <c r="F473" s="125" t="str">
        <f>IF(DATA2!F473="","",DATA2!F473)</f>
        <v/>
      </c>
      <c r="G473" s="125" t="str">
        <f>IF(DATA2!G473="","",DATA2!G473)</f>
        <v/>
      </c>
      <c r="H473" s="125" t="str">
        <f>IF(DATA2!H473="","",DATA2!H473)</f>
        <v/>
      </c>
      <c r="I473" s="125" t="str">
        <f>IF(DATA2!I473="","",DATA2!I473)</f>
        <v/>
      </c>
      <c r="J473" s="125" t="str">
        <f>IF(DATA2!J473="","",DATA2!J473)</f>
        <v/>
      </c>
      <c r="K473" s="125" t="str">
        <f>IF(DATA2!K473="","",DATA2!K473)</f>
        <v/>
      </c>
      <c r="L473" s="125" t="str">
        <f>IF(DATA2!L473="","",DATA2!L473)</f>
        <v/>
      </c>
      <c r="M473" s="125" t="str">
        <f>IF(DATA2!M473="","",DATA2!M473)</f>
        <v/>
      </c>
      <c r="N473" s="125" t="str">
        <f>IF(DATA2!N473="","",DATA2!N473)</f>
        <v/>
      </c>
      <c r="O473" s="125" t="str">
        <f>IF(DATA2!O473="","",DATA2!O473)</f>
        <v/>
      </c>
      <c r="P473" s="125" t="str">
        <f>IF(DATA2!P473="","",DATA2!P473)</f>
        <v/>
      </c>
      <c r="Q473" s="125" t="str">
        <f>IF(DATA2!Q473="","",DATA2!Q473)</f>
        <v/>
      </c>
      <c r="R473" s="125" t="str">
        <f>IF(DATA2!R473="","",DATA2!R473)</f>
        <v/>
      </c>
      <c r="S473" s="125" t="str">
        <f>IF(DATA2!S473="","",DATA2!S473)</f>
        <v/>
      </c>
      <c r="T473" s="125" t="str">
        <f>IF(DATA2!T473="","",DATA2!T473)</f>
        <v/>
      </c>
      <c r="U473" s="125" t="str">
        <f>IF(DATA2!U473="","",DATA2!U473)</f>
        <v/>
      </c>
      <c r="V473" s="125" t="str">
        <f>IF(DATA2!V473="","",DATA2!V473)</f>
        <v/>
      </c>
      <c r="W473" s="125" t="str">
        <f>IF(DATA2!W473="","",DATA2!W473)</f>
        <v/>
      </c>
      <c r="X473" s="125" t="str">
        <f>IF(DATA2!X473="","",DATA2!X473)</f>
        <v/>
      </c>
      <c r="Y473" s="125" t="str">
        <f>IF(DATA2!Y473="","",DATA2!Y473)</f>
        <v/>
      </c>
      <c r="Z473" s="125" t="str">
        <f>IF(DATA2!Z473="","",DATA2!Z473)</f>
        <v/>
      </c>
      <c r="AA473" s="125" t="str">
        <f>IF(DATA2!AA473="","",DATA2!AA473)</f>
        <v/>
      </c>
      <c r="AB473" s="125" t="str">
        <f>IF(DATA2!AB473="","",DATA2!AB473)</f>
        <v/>
      </c>
      <c r="AC473" s="125" t="str">
        <f>IF(DATA2!AC473="","",DATA2!AC473)</f>
        <v/>
      </c>
      <c r="AD473" s="125" t="str">
        <f>IF(DATA2!AD473="","",DATA2!AD473)</f>
        <v/>
      </c>
      <c r="AE473" s="125" t="str">
        <f>IF(DATA2!AE473="","",DATA2!AE473)</f>
        <v/>
      </c>
      <c r="AF473" s="125" t="str">
        <f>IF(DATA2!AF473="","",DATA2!AF473)</f>
        <v/>
      </c>
      <c r="AG473" s="126" t="str">
        <f>IF(DATA2!AG473="","",DATA2!AG473)</f>
        <v/>
      </c>
      <c r="AH473" s="130">
        <f t="shared" si="679"/>
        <v>0</v>
      </c>
      <c r="AI473" s="130">
        <f t="shared" si="760"/>
        <v>0</v>
      </c>
      <c r="AJ473" s="204"/>
      <c r="AK473" s="206"/>
      <c r="AL473" s="204"/>
      <c r="AM473" s="206"/>
      <c r="AN473" s="200"/>
      <c r="AO473" s="200"/>
      <c r="AP473" s="200"/>
      <c r="AQ473" s="200"/>
      <c r="AR473" s="200"/>
      <c r="AS473" s="200"/>
      <c r="AT473" s="200"/>
      <c r="AU473" s="200"/>
      <c r="AV473" s="200"/>
      <c r="AW473" s="200"/>
    </row>
    <row r="474" spans="1:49" ht="15" customHeight="1" x14ac:dyDescent="0.15">
      <c r="A474" s="202"/>
      <c r="B474" s="46" t="str">
        <f>IF(DATA2!A471="","",DATA2!B474)</f>
        <v/>
      </c>
      <c r="C474" s="125" t="str">
        <f>IF(DATA2!C474="","",DATA2!C474)</f>
        <v/>
      </c>
      <c r="D474" s="125" t="str">
        <f>IF(DATA2!D474="","",DATA2!D474)</f>
        <v/>
      </c>
      <c r="E474" s="125" t="str">
        <f>IF(DATA2!E474="","",DATA2!E474)</f>
        <v/>
      </c>
      <c r="F474" s="125" t="str">
        <f>IF(DATA2!F474="","",DATA2!F474)</f>
        <v/>
      </c>
      <c r="G474" s="125" t="str">
        <f>IF(DATA2!G474="","",DATA2!G474)</f>
        <v/>
      </c>
      <c r="H474" s="125" t="str">
        <f>IF(DATA2!H474="","",DATA2!H474)</f>
        <v/>
      </c>
      <c r="I474" s="125" t="str">
        <f>IF(DATA2!I474="","",DATA2!I474)</f>
        <v/>
      </c>
      <c r="J474" s="125" t="str">
        <f>IF(DATA2!J474="","",DATA2!J474)</f>
        <v/>
      </c>
      <c r="K474" s="125" t="str">
        <f>IF(DATA2!K474="","",DATA2!K474)</f>
        <v/>
      </c>
      <c r="L474" s="125" t="str">
        <f>IF(DATA2!L474="","",DATA2!L474)</f>
        <v/>
      </c>
      <c r="M474" s="125" t="str">
        <f>IF(DATA2!M474="","",DATA2!M474)</f>
        <v/>
      </c>
      <c r="N474" s="125" t="str">
        <f>IF(DATA2!N474="","",DATA2!N474)</f>
        <v/>
      </c>
      <c r="O474" s="125" t="str">
        <f>IF(DATA2!O474="","",DATA2!O474)</f>
        <v/>
      </c>
      <c r="P474" s="125" t="str">
        <f>IF(DATA2!P474="","",DATA2!P474)</f>
        <v/>
      </c>
      <c r="Q474" s="125" t="str">
        <f>IF(DATA2!Q474="","",DATA2!Q474)</f>
        <v/>
      </c>
      <c r="R474" s="125" t="str">
        <f>IF(DATA2!R474="","",DATA2!R474)</f>
        <v/>
      </c>
      <c r="S474" s="125" t="str">
        <f>IF(DATA2!S474="","",DATA2!S474)</f>
        <v/>
      </c>
      <c r="T474" s="125" t="str">
        <f>IF(DATA2!T474="","",DATA2!T474)</f>
        <v/>
      </c>
      <c r="U474" s="125" t="str">
        <f>IF(DATA2!U474="","",DATA2!U474)</f>
        <v/>
      </c>
      <c r="V474" s="125" t="str">
        <f>IF(DATA2!V474="","",DATA2!V474)</f>
        <v/>
      </c>
      <c r="W474" s="125" t="str">
        <f>IF(DATA2!W474="","",DATA2!W474)</f>
        <v/>
      </c>
      <c r="X474" s="125" t="str">
        <f>IF(DATA2!X474="","",DATA2!X474)</f>
        <v/>
      </c>
      <c r="Y474" s="125" t="str">
        <f>IF(DATA2!Y474="","",DATA2!Y474)</f>
        <v/>
      </c>
      <c r="Z474" s="125" t="str">
        <f>IF(DATA2!Z474="","",DATA2!Z474)</f>
        <v/>
      </c>
      <c r="AA474" s="125" t="str">
        <f>IF(DATA2!AA474="","",DATA2!AA474)</f>
        <v/>
      </c>
      <c r="AB474" s="125" t="str">
        <f>IF(DATA2!AB474="","",DATA2!AB474)</f>
        <v/>
      </c>
      <c r="AC474" s="125" t="str">
        <f>IF(DATA2!AC474="","",DATA2!AC474)</f>
        <v/>
      </c>
      <c r="AD474" s="125" t="str">
        <f>IF(DATA2!AD474="","",DATA2!AD474)</f>
        <v/>
      </c>
      <c r="AE474" s="125" t="str">
        <f>IF(DATA2!AE474="","",DATA2!AE474)</f>
        <v/>
      </c>
      <c r="AF474" s="125" t="str">
        <f>IF(DATA2!AF474="","",DATA2!AF474)</f>
        <v/>
      </c>
      <c r="AG474" s="126" t="str">
        <f>IF(DATA2!AG474="","",DATA2!AG474)</f>
        <v/>
      </c>
      <c r="AH474" s="131">
        <f t="shared" si="679"/>
        <v>0</v>
      </c>
      <c r="AI474" s="130">
        <f t="shared" si="760"/>
        <v>0</v>
      </c>
      <c r="AJ474" s="204"/>
      <c r="AK474" s="206"/>
      <c r="AL474" s="204"/>
      <c r="AM474" s="206"/>
      <c r="AN474" s="200"/>
      <c r="AO474" s="200"/>
      <c r="AP474" s="200"/>
      <c r="AQ474" s="200"/>
      <c r="AR474" s="200"/>
      <c r="AS474" s="200"/>
      <c r="AT474" s="200"/>
      <c r="AU474" s="200"/>
      <c r="AV474" s="200"/>
      <c r="AW474" s="200"/>
    </row>
    <row r="475" spans="1:49" ht="15" customHeight="1" x14ac:dyDescent="0.15">
      <c r="A475" s="203"/>
      <c r="B475" s="74" t="str">
        <f>IF(DATA2!A471="","",DATA2!B475)</f>
        <v/>
      </c>
      <c r="C475" s="127" t="str">
        <f>IF(DATA2!C475="","",DATA2!C475)</f>
        <v/>
      </c>
      <c r="D475" s="127" t="str">
        <f>IF(DATA2!D475="","",DATA2!D475)</f>
        <v/>
      </c>
      <c r="E475" s="127" t="str">
        <f>IF(DATA2!E475="","",DATA2!E475)</f>
        <v/>
      </c>
      <c r="F475" s="127" t="str">
        <f>IF(DATA2!F475="","",DATA2!F475)</f>
        <v/>
      </c>
      <c r="G475" s="127" t="str">
        <f>IF(DATA2!G475="","",DATA2!G475)</f>
        <v/>
      </c>
      <c r="H475" s="127" t="str">
        <f>IF(DATA2!H475="","",DATA2!H475)</f>
        <v/>
      </c>
      <c r="I475" s="127" t="str">
        <f>IF(DATA2!I475="","",DATA2!I475)</f>
        <v/>
      </c>
      <c r="J475" s="127" t="str">
        <f>IF(DATA2!J475="","",DATA2!J475)</f>
        <v/>
      </c>
      <c r="K475" s="127" t="str">
        <f>IF(DATA2!K475="","",DATA2!K475)</f>
        <v/>
      </c>
      <c r="L475" s="127" t="str">
        <f>IF(DATA2!L475="","",DATA2!L475)</f>
        <v/>
      </c>
      <c r="M475" s="127" t="str">
        <f>IF(DATA2!M475="","",DATA2!M475)</f>
        <v/>
      </c>
      <c r="N475" s="127" t="str">
        <f>IF(DATA2!N475="","",DATA2!N475)</f>
        <v/>
      </c>
      <c r="O475" s="127" t="str">
        <f>IF(DATA2!O475="","",DATA2!O475)</f>
        <v/>
      </c>
      <c r="P475" s="127" t="str">
        <f>IF(DATA2!P475="","",DATA2!P475)</f>
        <v/>
      </c>
      <c r="Q475" s="127" t="str">
        <f>IF(DATA2!Q475="","",DATA2!Q475)</f>
        <v/>
      </c>
      <c r="R475" s="127" t="str">
        <f>IF(DATA2!R475="","",DATA2!R475)</f>
        <v/>
      </c>
      <c r="S475" s="127" t="str">
        <f>IF(DATA2!S475="","",DATA2!S475)</f>
        <v/>
      </c>
      <c r="T475" s="127" t="str">
        <f>IF(DATA2!T475="","",DATA2!T475)</f>
        <v/>
      </c>
      <c r="U475" s="127" t="str">
        <f>IF(DATA2!U475="","",DATA2!U475)</f>
        <v/>
      </c>
      <c r="V475" s="127" t="str">
        <f>IF(DATA2!V475="","",DATA2!V475)</f>
        <v/>
      </c>
      <c r="W475" s="127" t="str">
        <f>IF(DATA2!W475="","",DATA2!W475)</f>
        <v/>
      </c>
      <c r="X475" s="127" t="str">
        <f>IF(DATA2!X475="","",DATA2!X475)</f>
        <v/>
      </c>
      <c r="Y475" s="127" t="str">
        <f>IF(DATA2!Y475="","",DATA2!Y475)</f>
        <v/>
      </c>
      <c r="Z475" s="127" t="str">
        <f>IF(DATA2!Z475="","",DATA2!Z475)</f>
        <v/>
      </c>
      <c r="AA475" s="127" t="str">
        <f>IF(DATA2!AA475="","",DATA2!AA475)</f>
        <v/>
      </c>
      <c r="AB475" s="127" t="str">
        <f>IF(DATA2!AB475="","",DATA2!AB475)</f>
        <v/>
      </c>
      <c r="AC475" s="127" t="str">
        <f>IF(DATA2!AC475="","",DATA2!AC475)</f>
        <v/>
      </c>
      <c r="AD475" s="127" t="str">
        <f>IF(DATA2!AD475="","",DATA2!AD475)</f>
        <v/>
      </c>
      <c r="AE475" s="127" t="str">
        <f>IF(DATA2!AE475="","",DATA2!AE475)</f>
        <v/>
      </c>
      <c r="AF475" s="127" t="str">
        <f>IF(DATA2!AF475="","",DATA2!AF475)</f>
        <v/>
      </c>
      <c r="AG475" s="128" t="str">
        <f>IF(DATA2!AG475="","",DATA2!AG475)</f>
        <v/>
      </c>
      <c r="AH475" s="132">
        <f t="shared" si="679"/>
        <v>0</v>
      </c>
      <c r="AI475" s="133">
        <f t="shared" si="760"/>
        <v>0</v>
      </c>
      <c r="AJ475" s="205"/>
      <c r="AK475" s="207"/>
      <c r="AL475" s="205"/>
      <c r="AM475" s="207"/>
      <c r="AN475" s="201"/>
      <c r="AO475" s="201"/>
      <c r="AP475" s="201"/>
      <c r="AQ475" s="201"/>
      <c r="AR475" s="201"/>
      <c r="AS475" s="201"/>
      <c r="AT475" s="201"/>
      <c r="AU475" s="201"/>
      <c r="AV475" s="201"/>
      <c r="AW475" s="201"/>
    </row>
    <row r="476" spans="1:49" ht="15" customHeight="1" x14ac:dyDescent="0.15">
      <c r="A476" s="202" t="str">
        <f>IF(DATA2!A476="","",DATA2!A476)</f>
        <v/>
      </c>
      <c r="B476" s="11" t="str">
        <f>IF(DATA2!A476="","",DATA2!B476)</f>
        <v/>
      </c>
      <c r="C476" s="134" t="str">
        <f>IF(DATA2!C476="","",DATA2!C476)</f>
        <v/>
      </c>
      <c r="D476" s="134" t="str">
        <f>IF(DATA2!D476="","",DATA2!D476)</f>
        <v/>
      </c>
      <c r="E476" s="134" t="str">
        <f>IF(DATA2!E476="","",DATA2!E476)</f>
        <v/>
      </c>
      <c r="F476" s="134" t="str">
        <f>IF(DATA2!F476="","",DATA2!F476)</f>
        <v/>
      </c>
      <c r="G476" s="134" t="str">
        <f>IF(DATA2!G476="","",DATA2!G476)</f>
        <v/>
      </c>
      <c r="H476" s="134" t="str">
        <f>IF(DATA2!H476="","",DATA2!H476)</f>
        <v/>
      </c>
      <c r="I476" s="134" t="str">
        <f>IF(DATA2!I476="","",DATA2!I476)</f>
        <v/>
      </c>
      <c r="J476" s="134" t="str">
        <f>IF(DATA2!J476="","",DATA2!J476)</f>
        <v/>
      </c>
      <c r="K476" s="134" t="str">
        <f>IF(DATA2!K476="","",DATA2!K476)</f>
        <v/>
      </c>
      <c r="L476" s="134" t="str">
        <f>IF(DATA2!L476="","",DATA2!L476)</f>
        <v/>
      </c>
      <c r="M476" s="134" t="str">
        <f>IF(DATA2!M476="","",DATA2!M476)</f>
        <v/>
      </c>
      <c r="N476" s="134" t="str">
        <f>IF(DATA2!N476="","",DATA2!N476)</f>
        <v/>
      </c>
      <c r="O476" s="134" t="str">
        <f>IF(DATA2!O476="","",DATA2!O476)</f>
        <v/>
      </c>
      <c r="P476" s="134" t="str">
        <f>IF(DATA2!P476="","",DATA2!P476)</f>
        <v/>
      </c>
      <c r="Q476" s="134" t="str">
        <f>IF(DATA2!Q476="","",DATA2!Q476)</f>
        <v/>
      </c>
      <c r="R476" s="134" t="str">
        <f>IF(DATA2!R476="","",DATA2!R476)</f>
        <v/>
      </c>
      <c r="S476" s="134" t="str">
        <f>IF(DATA2!S476="","",DATA2!S476)</f>
        <v/>
      </c>
      <c r="T476" s="134" t="str">
        <f>IF(DATA2!T476="","",DATA2!T476)</f>
        <v/>
      </c>
      <c r="U476" s="134" t="str">
        <f>IF(DATA2!U476="","",DATA2!U476)</f>
        <v/>
      </c>
      <c r="V476" s="134" t="str">
        <f>IF(DATA2!V476="","",DATA2!V476)</f>
        <v/>
      </c>
      <c r="W476" s="134" t="str">
        <f>IF(DATA2!W476="","",DATA2!W476)</f>
        <v/>
      </c>
      <c r="X476" s="134" t="str">
        <f>IF(DATA2!X476="","",DATA2!X476)</f>
        <v/>
      </c>
      <c r="Y476" s="134" t="str">
        <f>IF(DATA2!Y476="","",DATA2!Y476)</f>
        <v/>
      </c>
      <c r="Z476" s="134" t="str">
        <f>IF(DATA2!Z476="","",DATA2!Z476)</f>
        <v/>
      </c>
      <c r="AA476" s="134" t="str">
        <f>IF(DATA2!AA476="","",DATA2!AA476)</f>
        <v/>
      </c>
      <c r="AB476" s="134" t="str">
        <f>IF(DATA2!AB476="","",DATA2!AB476)</f>
        <v/>
      </c>
      <c r="AC476" s="134" t="str">
        <f>IF(DATA2!AC476="","",DATA2!AC476)</f>
        <v/>
      </c>
      <c r="AD476" s="134" t="str">
        <f>IF(DATA2!AD476="","",DATA2!AD476)</f>
        <v/>
      </c>
      <c r="AE476" s="134" t="str">
        <f>IF(DATA2!AE476="","",DATA2!AE476)</f>
        <v/>
      </c>
      <c r="AF476" s="134" t="str">
        <f>IF(DATA2!AF476="","",DATA2!AF476)</f>
        <v/>
      </c>
      <c r="AG476" s="135" t="str">
        <f>IF(DATA2!AG476="","",DATA2!AG476)</f>
        <v/>
      </c>
      <c r="AH476" s="188">
        <f>COUNTIFS(DATA2!$C$3:$AG$3,0,DATA2!$C476:$AG476,"&lt;&gt;")</f>
        <v>0</v>
      </c>
      <c r="AI476" s="188">
        <f>COUNTIFS(DATA2!$C$3:$AG$3,"&gt;0",DATA2!$C476:$AG476,"&lt;&gt;")</f>
        <v>0</v>
      </c>
      <c r="AJ476" s="204">
        <f t="shared" ref="AJ476" si="770">COUNTIFS($C$3:$AG$3,"=0",C477:AG477,"&gt;0")+COUNTIFS($C$3:$AG$3,"=0",C478:AG478,"&gt;0")</f>
        <v>0</v>
      </c>
      <c r="AK476" s="206">
        <f t="shared" ref="AK476" si="771">COUNTIFS($C$3:$AG$3,"&lt;&gt;0",C477:AG477,"&gt;0")+COUNTIFS($C$3:$AG$3,"&lt;&gt;0",C478:AG478,"&gt;0")</f>
        <v>0</v>
      </c>
      <c r="AL476" s="204">
        <f t="shared" ref="AL476" si="772">COUNTIFS($C$3:$AG$3,"=0",C479:AG479,"&gt;0")+COUNTIFS($C$3:$AG$3,"=0",C480:AG480,"&gt;0")</f>
        <v>0</v>
      </c>
      <c r="AM476" s="206">
        <f t="shared" ref="AM476" si="773">COUNTIFS($C$3:$AG$3,"&lt;&gt;0",C479:AG479,"&gt;0")+COUNTIFS($C$3:$AG$3,"&lt;&gt;0",C480:AG480,"&gt;0")</f>
        <v>0</v>
      </c>
      <c r="AN476" s="200">
        <f t="shared" ref="AN476:AP476" si="774">COUNTIF($C476:$AG476,AN$5)</f>
        <v>0</v>
      </c>
      <c r="AO476" s="200">
        <f t="shared" si="774"/>
        <v>0</v>
      </c>
      <c r="AP476" s="200">
        <f t="shared" si="774"/>
        <v>0</v>
      </c>
      <c r="AQ476" s="200">
        <f t="shared" ref="AQ476" si="775">COUNTIF($C476:$AG476,AQ$5)+COUNTIF($C476:$AG476,"半振")*0.5</f>
        <v>0</v>
      </c>
      <c r="AR476" s="200">
        <f t="shared" ref="AR476" si="776">COUNTIF($C476:$AG476,AR$5)+COUNTIF($C476:$AG476,"半有")*0.5</f>
        <v>0</v>
      </c>
      <c r="AS476" s="200">
        <f t="shared" ref="AS476" si="777">COUNTIF($C476:$AG476,AS$5)+COUNTIF($C476:$AG476,"半欠")*0.5</f>
        <v>0</v>
      </c>
      <c r="AT476" s="200">
        <f t="shared" si="769"/>
        <v>0</v>
      </c>
      <c r="AU476" s="200">
        <f t="shared" si="769"/>
        <v>0</v>
      </c>
      <c r="AV476" s="200">
        <f t="shared" si="769"/>
        <v>0</v>
      </c>
      <c r="AW476" s="200">
        <f t="shared" si="769"/>
        <v>0</v>
      </c>
    </row>
    <row r="477" spans="1:49" ht="15" customHeight="1" x14ac:dyDescent="0.15">
      <c r="A477" s="202"/>
      <c r="B477" s="44" t="str">
        <f>IF(DATA2!A476="","",DATA2!B477)</f>
        <v/>
      </c>
      <c r="C477" s="123" t="str">
        <f>IF(DATA2!C477="","",DATA2!C477)</f>
        <v/>
      </c>
      <c r="D477" s="123" t="str">
        <f>IF(DATA2!D477="","",DATA2!D477)</f>
        <v/>
      </c>
      <c r="E477" s="123" t="str">
        <f>IF(DATA2!E477="","",DATA2!E477)</f>
        <v/>
      </c>
      <c r="F477" s="123" t="str">
        <f>IF(DATA2!F477="","",DATA2!F477)</f>
        <v/>
      </c>
      <c r="G477" s="123" t="str">
        <f>IF(DATA2!G477="","",DATA2!G477)</f>
        <v/>
      </c>
      <c r="H477" s="123" t="str">
        <f>IF(DATA2!H477="","",DATA2!H477)</f>
        <v/>
      </c>
      <c r="I477" s="123" t="str">
        <f>IF(DATA2!I477="","",DATA2!I477)</f>
        <v/>
      </c>
      <c r="J477" s="123" t="str">
        <f>IF(DATA2!J477="","",DATA2!J477)</f>
        <v/>
      </c>
      <c r="K477" s="123" t="str">
        <f>IF(DATA2!K477="","",DATA2!K477)</f>
        <v/>
      </c>
      <c r="L477" s="123" t="str">
        <f>IF(DATA2!L477="","",DATA2!L477)</f>
        <v/>
      </c>
      <c r="M477" s="123" t="str">
        <f>IF(DATA2!M477="","",DATA2!M477)</f>
        <v/>
      </c>
      <c r="N477" s="123" t="str">
        <f>IF(DATA2!N477="","",DATA2!N477)</f>
        <v/>
      </c>
      <c r="O477" s="123" t="str">
        <f>IF(DATA2!O477="","",DATA2!O477)</f>
        <v/>
      </c>
      <c r="P477" s="123" t="str">
        <f>IF(DATA2!P477="","",DATA2!P477)</f>
        <v/>
      </c>
      <c r="Q477" s="123" t="str">
        <f>IF(DATA2!Q477="","",DATA2!Q477)</f>
        <v/>
      </c>
      <c r="R477" s="123" t="str">
        <f>IF(DATA2!R477="","",DATA2!R477)</f>
        <v/>
      </c>
      <c r="S477" s="123" t="str">
        <f>IF(DATA2!S477="","",DATA2!S477)</f>
        <v/>
      </c>
      <c r="T477" s="123" t="str">
        <f>IF(DATA2!T477="","",DATA2!T477)</f>
        <v/>
      </c>
      <c r="U477" s="123" t="str">
        <f>IF(DATA2!U477="","",DATA2!U477)</f>
        <v/>
      </c>
      <c r="V477" s="123" t="str">
        <f>IF(DATA2!V477="","",DATA2!V477)</f>
        <v/>
      </c>
      <c r="W477" s="123" t="str">
        <f>IF(DATA2!W477="","",DATA2!W477)</f>
        <v/>
      </c>
      <c r="X477" s="123" t="str">
        <f>IF(DATA2!X477="","",DATA2!X477)</f>
        <v/>
      </c>
      <c r="Y477" s="123" t="str">
        <f>IF(DATA2!Y477="","",DATA2!Y477)</f>
        <v/>
      </c>
      <c r="Z477" s="123" t="str">
        <f>IF(DATA2!Z477="","",DATA2!Z477)</f>
        <v/>
      </c>
      <c r="AA477" s="123" t="str">
        <f>IF(DATA2!AA477="","",DATA2!AA477)</f>
        <v/>
      </c>
      <c r="AB477" s="123" t="str">
        <f>IF(DATA2!AB477="","",DATA2!AB477)</f>
        <v/>
      </c>
      <c r="AC477" s="123" t="str">
        <f>IF(DATA2!AC477="","",DATA2!AC477)</f>
        <v/>
      </c>
      <c r="AD477" s="123" t="str">
        <f>IF(DATA2!AD477="","",DATA2!AD477)</f>
        <v/>
      </c>
      <c r="AE477" s="123" t="str">
        <f>IF(DATA2!AE477="","",DATA2!AE477)</f>
        <v/>
      </c>
      <c r="AF477" s="123" t="str">
        <f>IF(DATA2!AF477="","",DATA2!AF477)</f>
        <v/>
      </c>
      <c r="AG477" s="124" t="str">
        <f>IF(DATA2!AG477="","",DATA2!AG477)</f>
        <v/>
      </c>
      <c r="AH477" s="129">
        <f t="shared" si="679"/>
        <v>0</v>
      </c>
      <c r="AI477" s="129">
        <f t="shared" si="760"/>
        <v>0</v>
      </c>
      <c r="AJ477" s="204"/>
      <c r="AK477" s="206"/>
      <c r="AL477" s="204"/>
      <c r="AM477" s="206"/>
      <c r="AN477" s="200"/>
      <c r="AO477" s="200"/>
      <c r="AP477" s="200"/>
      <c r="AQ477" s="200"/>
      <c r="AR477" s="200"/>
      <c r="AS477" s="200"/>
      <c r="AT477" s="200"/>
      <c r="AU477" s="200"/>
      <c r="AV477" s="200"/>
      <c r="AW477" s="200"/>
    </row>
    <row r="478" spans="1:49" ht="15" customHeight="1" x14ac:dyDescent="0.15">
      <c r="A478" s="202"/>
      <c r="B478" s="46" t="str">
        <f>IF(DATA2!A476="","",DATA2!B478)</f>
        <v/>
      </c>
      <c r="C478" s="125" t="str">
        <f>IF(DATA2!C478="","",DATA2!C478)</f>
        <v/>
      </c>
      <c r="D478" s="125" t="str">
        <f>IF(DATA2!D478="","",DATA2!D478)</f>
        <v/>
      </c>
      <c r="E478" s="125" t="str">
        <f>IF(DATA2!E478="","",DATA2!E478)</f>
        <v/>
      </c>
      <c r="F478" s="125" t="str">
        <f>IF(DATA2!F478="","",DATA2!F478)</f>
        <v/>
      </c>
      <c r="G478" s="125" t="str">
        <f>IF(DATA2!G478="","",DATA2!G478)</f>
        <v/>
      </c>
      <c r="H478" s="125" t="str">
        <f>IF(DATA2!H478="","",DATA2!H478)</f>
        <v/>
      </c>
      <c r="I478" s="125" t="str">
        <f>IF(DATA2!I478="","",DATA2!I478)</f>
        <v/>
      </c>
      <c r="J478" s="125" t="str">
        <f>IF(DATA2!J478="","",DATA2!J478)</f>
        <v/>
      </c>
      <c r="K478" s="125" t="str">
        <f>IF(DATA2!K478="","",DATA2!K478)</f>
        <v/>
      </c>
      <c r="L478" s="125" t="str">
        <f>IF(DATA2!L478="","",DATA2!L478)</f>
        <v/>
      </c>
      <c r="M478" s="125" t="str">
        <f>IF(DATA2!M478="","",DATA2!M478)</f>
        <v/>
      </c>
      <c r="N478" s="125" t="str">
        <f>IF(DATA2!N478="","",DATA2!N478)</f>
        <v/>
      </c>
      <c r="O478" s="125" t="str">
        <f>IF(DATA2!O478="","",DATA2!O478)</f>
        <v/>
      </c>
      <c r="P478" s="125" t="str">
        <f>IF(DATA2!P478="","",DATA2!P478)</f>
        <v/>
      </c>
      <c r="Q478" s="125" t="str">
        <f>IF(DATA2!Q478="","",DATA2!Q478)</f>
        <v/>
      </c>
      <c r="R478" s="125" t="str">
        <f>IF(DATA2!R478="","",DATA2!R478)</f>
        <v/>
      </c>
      <c r="S478" s="125" t="str">
        <f>IF(DATA2!S478="","",DATA2!S478)</f>
        <v/>
      </c>
      <c r="T478" s="125" t="str">
        <f>IF(DATA2!T478="","",DATA2!T478)</f>
        <v/>
      </c>
      <c r="U478" s="125" t="str">
        <f>IF(DATA2!U478="","",DATA2!U478)</f>
        <v/>
      </c>
      <c r="V478" s="125" t="str">
        <f>IF(DATA2!V478="","",DATA2!V478)</f>
        <v/>
      </c>
      <c r="W478" s="125" t="str">
        <f>IF(DATA2!W478="","",DATA2!W478)</f>
        <v/>
      </c>
      <c r="X478" s="125" t="str">
        <f>IF(DATA2!X478="","",DATA2!X478)</f>
        <v/>
      </c>
      <c r="Y478" s="125" t="str">
        <f>IF(DATA2!Y478="","",DATA2!Y478)</f>
        <v/>
      </c>
      <c r="Z478" s="125" t="str">
        <f>IF(DATA2!Z478="","",DATA2!Z478)</f>
        <v/>
      </c>
      <c r="AA478" s="125" t="str">
        <f>IF(DATA2!AA478="","",DATA2!AA478)</f>
        <v/>
      </c>
      <c r="AB478" s="125" t="str">
        <f>IF(DATA2!AB478="","",DATA2!AB478)</f>
        <v/>
      </c>
      <c r="AC478" s="125" t="str">
        <f>IF(DATA2!AC478="","",DATA2!AC478)</f>
        <v/>
      </c>
      <c r="AD478" s="125" t="str">
        <f>IF(DATA2!AD478="","",DATA2!AD478)</f>
        <v/>
      </c>
      <c r="AE478" s="125" t="str">
        <f>IF(DATA2!AE478="","",DATA2!AE478)</f>
        <v/>
      </c>
      <c r="AF478" s="125" t="str">
        <f>IF(DATA2!AF478="","",DATA2!AF478)</f>
        <v/>
      </c>
      <c r="AG478" s="126" t="str">
        <f>IF(DATA2!AG478="","",DATA2!AG478)</f>
        <v/>
      </c>
      <c r="AH478" s="130">
        <f t="shared" si="679"/>
        <v>0</v>
      </c>
      <c r="AI478" s="130">
        <f t="shared" si="760"/>
        <v>0</v>
      </c>
      <c r="AJ478" s="204"/>
      <c r="AK478" s="206"/>
      <c r="AL478" s="204"/>
      <c r="AM478" s="206"/>
      <c r="AN478" s="200"/>
      <c r="AO478" s="200"/>
      <c r="AP478" s="200"/>
      <c r="AQ478" s="200"/>
      <c r="AR478" s="200"/>
      <c r="AS478" s="200"/>
      <c r="AT478" s="200"/>
      <c r="AU478" s="200"/>
      <c r="AV478" s="200"/>
      <c r="AW478" s="200"/>
    </row>
    <row r="479" spans="1:49" ht="15" customHeight="1" x14ac:dyDescent="0.15">
      <c r="A479" s="202"/>
      <c r="B479" s="46" t="str">
        <f>IF(DATA2!A476="","",DATA2!B479)</f>
        <v/>
      </c>
      <c r="C479" s="125" t="str">
        <f>IF(DATA2!C479="","",DATA2!C479)</f>
        <v/>
      </c>
      <c r="D479" s="125" t="str">
        <f>IF(DATA2!D479="","",DATA2!D479)</f>
        <v/>
      </c>
      <c r="E479" s="125" t="str">
        <f>IF(DATA2!E479="","",DATA2!E479)</f>
        <v/>
      </c>
      <c r="F479" s="125" t="str">
        <f>IF(DATA2!F479="","",DATA2!F479)</f>
        <v/>
      </c>
      <c r="G479" s="125" t="str">
        <f>IF(DATA2!G479="","",DATA2!G479)</f>
        <v/>
      </c>
      <c r="H479" s="125" t="str">
        <f>IF(DATA2!H479="","",DATA2!H479)</f>
        <v/>
      </c>
      <c r="I479" s="125" t="str">
        <f>IF(DATA2!I479="","",DATA2!I479)</f>
        <v/>
      </c>
      <c r="J479" s="125" t="str">
        <f>IF(DATA2!J479="","",DATA2!J479)</f>
        <v/>
      </c>
      <c r="K479" s="125" t="str">
        <f>IF(DATA2!K479="","",DATA2!K479)</f>
        <v/>
      </c>
      <c r="L479" s="125" t="str">
        <f>IF(DATA2!L479="","",DATA2!L479)</f>
        <v/>
      </c>
      <c r="M479" s="125" t="str">
        <f>IF(DATA2!M479="","",DATA2!M479)</f>
        <v/>
      </c>
      <c r="N479" s="125" t="str">
        <f>IF(DATA2!N479="","",DATA2!N479)</f>
        <v/>
      </c>
      <c r="O479" s="125" t="str">
        <f>IF(DATA2!O479="","",DATA2!O479)</f>
        <v/>
      </c>
      <c r="P479" s="125" t="str">
        <f>IF(DATA2!P479="","",DATA2!P479)</f>
        <v/>
      </c>
      <c r="Q479" s="125" t="str">
        <f>IF(DATA2!Q479="","",DATA2!Q479)</f>
        <v/>
      </c>
      <c r="R479" s="125" t="str">
        <f>IF(DATA2!R479="","",DATA2!R479)</f>
        <v/>
      </c>
      <c r="S479" s="125" t="str">
        <f>IF(DATA2!S479="","",DATA2!S479)</f>
        <v/>
      </c>
      <c r="T479" s="125" t="str">
        <f>IF(DATA2!T479="","",DATA2!T479)</f>
        <v/>
      </c>
      <c r="U479" s="125" t="str">
        <f>IF(DATA2!U479="","",DATA2!U479)</f>
        <v/>
      </c>
      <c r="V479" s="125" t="str">
        <f>IF(DATA2!V479="","",DATA2!V479)</f>
        <v/>
      </c>
      <c r="W479" s="125" t="str">
        <f>IF(DATA2!W479="","",DATA2!W479)</f>
        <v/>
      </c>
      <c r="X479" s="125" t="str">
        <f>IF(DATA2!X479="","",DATA2!X479)</f>
        <v/>
      </c>
      <c r="Y479" s="125" t="str">
        <f>IF(DATA2!Y479="","",DATA2!Y479)</f>
        <v/>
      </c>
      <c r="Z479" s="125" t="str">
        <f>IF(DATA2!Z479="","",DATA2!Z479)</f>
        <v/>
      </c>
      <c r="AA479" s="125" t="str">
        <f>IF(DATA2!AA479="","",DATA2!AA479)</f>
        <v/>
      </c>
      <c r="AB479" s="125" t="str">
        <f>IF(DATA2!AB479="","",DATA2!AB479)</f>
        <v/>
      </c>
      <c r="AC479" s="125" t="str">
        <f>IF(DATA2!AC479="","",DATA2!AC479)</f>
        <v/>
      </c>
      <c r="AD479" s="125" t="str">
        <f>IF(DATA2!AD479="","",DATA2!AD479)</f>
        <v/>
      </c>
      <c r="AE479" s="125" t="str">
        <f>IF(DATA2!AE479="","",DATA2!AE479)</f>
        <v/>
      </c>
      <c r="AF479" s="125" t="str">
        <f>IF(DATA2!AF479="","",DATA2!AF479)</f>
        <v/>
      </c>
      <c r="AG479" s="126" t="str">
        <f>IF(DATA2!AG479="","",DATA2!AG479)</f>
        <v/>
      </c>
      <c r="AH479" s="131">
        <f t="shared" si="679"/>
        <v>0</v>
      </c>
      <c r="AI479" s="130">
        <f t="shared" si="760"/>
        <v>0</v>
      </c>
      <c r="AJ479" s="204"/>
      <c r="AK479" s="206"/>
      <c r="AL479" s="204"/>
      <c r="AM479" s="206"/>
      <c r="AN479" s="200"/>
      <c r="AO479" s="200"/>
      <c r="AP479" s="200"/>
      <c r="AQ479" s="200"/>
      <c r="AR479" s="200"/>
      <c r="AS479" s="200"/>
      <c r="AT479" s="200"/>
      <c r="AU479" s="200"/>
      <c r="AV479" s="200"/>
      <c r="AW479" s="200"/>
    </row>
    <row r="480" spans="1:49" ht="15" customHeight="1" x14ac:dyDescent="0.15">
      <c r="A480" s="203"/>
      <c r="B480" s="74" t="str">
        <f>IF(DATA2!A476="","",DATA2!B480)</f>
        <v/>
      </c>
      <c r="C480" s="127" t="str">
        <f>IF(DATA2!C480="","",DATA2!C480)</f>
        <v/>
      </c>
      <c r="D480" s="127" t="str">
        <f>IF(DATA2!D480="","",DATA2!D480)</f>
        <v/>
      </c>
      <c r="E480" s="127" t="str">
        <f>IF(DATA2!E480="","",DATA2!E480)</f>
        <v/>
      </c>
      <c r="F480" s="127" t="str">
        <f>IF(DATA2!F480="","",DATA2!F480)</f>
        <v/>
      </c>
      <c r="G480" s="127" t="str">
        <f>IF(DATA2!G480="","",DATA2!G480)</f>
        <v/>
      </c>
      <c r="H480" s="127" t="str">
        <f>IF(DATA2!H480="","",DATA2!H480)</f>
        <v/>
      </c>
      <c r="I480" s="127" t="str">
        <f>IF(DATA2!I480="","",DATA2!I480)</f>
        <v/>
      </c>
      <c r="J480" s="127" t="str">
        <f>IF(DATA2!J480="","",DATA2!J480)</f>
        <v/>
      </c>
      <c r="K480" s="127" t="str">
        <f>IF(DATA2!K480="","",DATA2!K480)</f>
        <v/>
      </c>
      <c r="L480" s="127" t="str">
        <f>IF(DATA2!L480="","",DATA2!L480)</f>
        <v/>
      </c>
      <c r="M480" s="127" t="str">
        <f>IF(DATA2!M480="","",DATA2!M480)</f>
        <v/>
      </c>
      <c r="N480" s="127" t="str">
        <f>IF(DATA2!N480="","",DATA2!N480)</f>
        <v/>
      </c>
      <c r="O480" s="127" t="str">
        <f>IF(DATA2!O480="","",DATA2!O480)</f>
        <v/>
      </c>
      <c r="P480" s="127" t="str">
        <f>IF(DATA2!P480="","",DATA2!P480)</f>
        <v/>
      </c>
      <c r="Q480" s="127" t="str">
        <f>IF(DATA2!Q480="","",DATA2!Q480)</f>
        <v/>
      </c>
      <c r="R480" s="127" t="str">
        <f>IF(DATA2!R480="","",DATA2!R480)</f>
        <v/>
      </c>
      <c r="S480" s="127" t="str">
        <f>IF(DATA2!S480="","",DATA2!S480)</f>
        <v/>
      </c>
      <c r="T480" s="127" t="str">
        <f>IF(DATA2!T480="","",DATA2!T480)</f>
        <v/>
      </c>
      <c r="U480" s="127" t="str">
        <f>IF(DATA2!U480="","",DATA2!U480)</f>
        <v/>
      </c>
      <c r="V480" s="127" t="str">
        <f>IF(DATA2!V480="","",DATA2!V480)</f>
        <v/>
      </c>
      <c r="W480" s="127" t="str">
        <f>IF(DATA2!W480="","",DATA2!W480)</f>
        <v/>
      </c>
      <c r="X480" s="127" t="str">
        <f>IF(DATA2!X480="","",DATA2!X480)</f>
        <v/>
      </c>
      <c r="Y480" s="127" t="str">
        <f>IF(DATA2!Y480="","",DATA2!Y480)</f>
        <v/>
      </c>
      <c r="Z480" s="127" t="str">
        <f>IF(DATA2!Z480="","",DATA2!Z480)</f>
        <v/>
      </c>
      <c r="AA480" s="127" t="str">
        <f>IF(DATA2!AA480="","",DATA2!AA480)</f>
        <v/>
      </c>
      <c r="AB480" s="127" t="str">
        <f>IF(DATA2!AB480="","",DATA2!AB480)</f>
        <v/>
      </c>
      <c r="AC480" s="127" t="str">
        <f>IF(DATA2!AC480="","",DATA2!AC480)</f>
        <v/>
      </c>
      <c r="AD480" s="127" t="str">
        <f>IF(DATA2!AD480="","",DATA2!AD480)</f>
        <v/>
      </c>
      <c r="AE480" s="127" t="str">
        <f>IF(DATA2!AE480="","",DATA2!AE480)</f>
        <v/>
      </c>
      <c r="AF480" s="127" t="str">
        <f>IF(DATA2!AF480="","",DATA2!AF480)</f>
        <v/>
      </c>
      <c r="AG480" s="128" t="str">
        <f>IF(DATA2!AG480="","",DATA2!AG480)</f>
        <v/>
      </c>
      <c r="AH480" s="132">
        <f t="shared" si="679"/>
        <v>0</v>
      </c>
      <c r="AI480" s="133">
        <f t="shared" si="760"/>
        <v>0</v>
      </c>
      <c r="AJ480" s="205"/>
      <c r="AK480" s="207"/>
      <c r="AL480" s="205"/>
      <c r="AM480" s="207"/>
      <c r="AN480" s="201"/>
      <c r="AO480" s="201"/>
      <c r="AP480" s="201"/>
      <c r="AQ480" s="201"/>
      <c r="AR480" s="201"/>
      <c r="AS480" s="201"/>
      <c r="AT480" s="201"/>
      <c r="AU480" s="201"/>
      <c r="AV480" s="201"/>
      <c r="AW480" s="201"/>
    </row>
    <row r="481" spans="1:49" ht="15" customHeight="1" x14ac:dyDescent="0.15">
      <c r="A481" s="202" t="str">
        <f>IF(DATA2!A481="","",DATA2!A481)</f>
        <v/>
      </c>
      <c r="B481" s="11" t="str">
        <f>IF(DATA2!A481="","",DATA2!B481)</f>
        <v/>
      </c>
      <c r="C481" s="134" t="str">
        <f>IF(DATA2!C481="","",DATA2!C481)</f>
        <v/>
      </c>
      <c r="D481" s="134" t="str">
        <f>IF(DATA2!D481="","",DATA2!D481)</f>
        <v/>
      </c>
      <c r="E481" s="134" t="str">
        <f>IF(DATA2!E481="","",DATA2!E481)</f>
        <v/>
      </c>
      <c r="F481" s="134" t="str">
        <f>IF(DATA2!F481="","",DATA2!F481)</f>
        <v/>
      </c>
      <c r="G481" s="134" t="str">
        <f>IF(DATA2!G481="","",DATA2!G481)</f>
        <v/>
      </c>
      <c r="H481" s="134" t="str">
        <f>IF(DATA2!H481="","",DATA2!H481)</f>
        <v/>
      </c>
      <c r="I481" s="134" t="str">
        <f>IF(DATA2!I481="","",DATA2!I481)</f>
        <v/>
      </c>
      <c r="J481" s="134" t="str">
        <f>IF(DATA2!J481="","",DATA2!J481)</f>
        <v/>
      </c>
      <c r="K481" s="134" t="str">
        <f>IF(DATA2!K481="","",DATA2!K481)</f>
        <v/>
      </c>
      <c r="L481" s="134" t="str">
        <f>IF(DATA2!L481="","",DATA2!L481)</f>
        <v/>
      </c>
      <c r="M481" s="134" t="str">
        <f>IF(DATA2!M481="","",DATA2!M481)</f>
        <v/>
      </c>
      <c r="N481" s="134" t="str">
        <f>IF(DATA2!N481="","",DATA2!N481)</f>
        <v/>
      </c>
      <c r="O481" s="134" t="str">
        <f>IF(DATA2!O481="","",DATA2!O481)</f>
        <v/>
      </c>
      <c r="P481" s="134" t="str">
        <f>IF(DATA2!P481="","",DATA2!P481)</f>
        <v/>
      </c>
      <c r="Q481" s="134" t="str">
        <f>IF(DATA2!Q481="","",DATA2!Q481)</f>
        <v/>
      </c>
      <c r="R481" s="134" t="str">
        <f>IF(DATA2!R481="","",DATA2!R481)</f>
        <v/>
      </c>
      <c r="S481" s="134" t="str">
        <f>IF(DATA2!S481="","",DATA2!S481)</f>
        <v/>
      </c>
      <c r="T481" s="134" t="str">
        <f>IF(DATA2!T481="","",DATA2!T481)</f>
        <v/>
      </c>
      <c r="U481" s="134" t="str">
        <f>IF(DATA2!U481="","",DATA2!U481)</f>
        <v/>
      </c>
      <c r="V481" s="134" t="str">
        <f>IF(DATA2!V481="","",DATA2!V481)</f>
        <v/>
      </c>
      <c r="W481" s="134" t="str">
        <f>IF(DATA2!W481="","",DATA2!W481)</f>
        <v/>
      </c>
      <c r="X481" s="134" t="str">
        <f>IF(DATA2!X481="","",DATA2!X481)</f>
        <v/>
      </c>
      <c r="Y481" s="134" t="str">
        <f>IF(DATA2!Y481="","",DATA2!Y481)</f>
        <v/>
      </c>
      <c r="Z481" s="134" t="str">
        <f>IF(DATA2!Z481="","",DATA2!Z481)</f>
        <v/>
      </c>
      <c r="AA481" s="134" t="str">
        <f>IF(DATA2!AA481="","",DATA2!AA481)</f>
        <v/>
      </c>
      <c r="AB481" s="134" t="str">
        <f>IF(DATA2!AB481="","",DATA2!AB481)</f>
        <v/>
      </c>
      <c r="AC481" s="134" t="str">
        <f>IF(DATA2!AC481="","",DATA2!AC481)</f>
        <v/>
      </c>
      <c r="AD481" s="134" t="str">
        <f>IF(DATA2!AD481="","",DATA2!AD481)</f>
        <v/>
      </c>
      <c r="AE481" s="134" t="str">
        <f>IF(DATA2!AE481="","",DATA2!AE481)</f>
        <v/>
      </c>
      <c r="AF481" s="134" t="str">
        <f>IF(DATA2!AF481="","",DATA2!AF481)</f>
        <v/>
      </c>
      <c r="AG481" s="135" t="str">
        <f>IF(DATA2!AG481="","",DATA2!AG481)</f>
        <v/>
      </c>
      <c r="AH481" s="188">
        <f>COUNTIFS(DATA2!$C$3:$AG$3,0,DATA2!$C481:$AG481,"&lt;&gt;")</f>
        <v>0</v>
      </c>
      <c r="AI481" s="188">
        <f>COUNTIFS(DATA2!$C$3:$AG$3,"&gt;0",DATA2!$C481:$AG481,"&lt;&gt;")</f>
        <v>0</v>
      </c>
      <c r="AJ481" s="204">
        <f t="shared" ref="AJ481" si="778">COUNTIFS($C$3:$AG$3,"=0",C482:AG482,"&gt;0")+COUNTIFS($C$3:$AG$3,"=0",C483:AG483,"&gt;0")</f>
        <v>0</v>
      </c>
      <c r="AK481" s="206">
        <f t="shared" ref="AK481" si="779">COUNTIFS($C$3:$AG$3,"&lt;&gt;0",C482:AG482,"&gt;0")+COUNTIFS($C$3:$AG$3,"&lt;&gt;0",C483:AG483,"&gt;0")</f>
        <v>0</v>
      </c>
      <c r="AL481" s="204">
        <f t="shared" ref="AL481" si="780">COUNTIFS($C$3:$AG$3,"=0",C484:AG484,"&gt;0")+COUNTIFS($C$3:$AG$3,"=0",C485:AG485,"&gt;0")</f>
        <v>0</v>
      </c>
      <c r="AM481" s="206">
        <f t="shared" ref="AM481" si="781">COUNTIFS($C$3:$AG$3,"&lt;&gt;0",C484:AG484,"&gt;0")+COUNTIFS($C$3:$AG$3,"&lt;&gt;0",C485:AG485,"&gt;0")</f>
        <v>0</v>
      </c>
      <c r="AN481" s="200">
        <f t="shared" ref="AN481:AP481" si="782">COUNTIF($C481:$AG481,AN$5)</f>
        <v>0</v>
      </c>
      <c r="AO481" s="200">
        <f t="shared" si="782"/>
        <v>0</v>
      </c>
      <c r="AP481" s="200">
        <f t="shared" si="782"/>
        <v>0</v>
      </c>
      <c r="AQ481" s="200">
        <f t="shared" ref="AQ481" si="783">COUNTIF($C481:$AG481,AQ$5)+COUNTIF($C481:$AG481,"半振")*0.5</f>
        <v>0</v>
      </c>
      <c r="AR481" s="200">
        <f t="shared" ref="AR481" si="784">COUNTIF($C481:$AG481,AR$5)+COUNTIF($C481:$AG481,"半有")*0.5</f>
        <v>0</v>
      </c>
      <c r="AS481" s="200">
        <f t="shared" ref="AS481" si="785">COUNTIF($C481:$AG481,AS$5)+COUNTIF($C481:$AG481,"半欠")*0.5</f>
        <v>0</v>
      </c>
      <c r="AT481" s="200">
        <f t="shared" si="769"/>
        <v>0</v>
      </c>
      <c r="AU481" s="200">
        <f t="shared" si="769"/>
        <v>0</v>
      </c>
      <c r="AV481" s="200">
        <f t="shared" si="769"/>
        <v>0</v>
      </c>
      <c r="AW481" s="200">
        <f t="shared" si="769"/>
        <v>0</v>
      </c>
    </row>
    <row r="482" spans="1:49" ht="15" customHeight="1" x14ac:dyDescent="0.15">
      <c r="A482" s="202"/>
      <c r="B482" s="44" t="str">
        <f>IF(DATA2!A481="","",DATA2!B482)</f>
        <v/>
      </c>
      <c r="C482" s="123" t="str">
        <f>IF(DATA2!C482="","",DATA2!C482)</f>
        <v/>
      </c>
      <c r="D482" s="123" t="str">
        <f>IF(DATA2!D482="","",DATA2!D482)</f>
        <v/>
      </c>
      <c r="E482" s="123" t="str">
        <f>IF(DATA2!E482="","",DATA2!E482)</f>
        <v/>
      </c>
      <c r="F482" s="123" t="str">
        <f>IF(DATA2!F482="","",DATA2!F482)</f>
        <v/>
      </c>
      <c r="G482" s="123" t="str">
        <f>IF(DATA2!G482="","",DATA2!G482)</f>
        <v/>
      </c>
      <c r="H482" s="123" t="str">
        <f>IF(DATA2!H482="","",DATA2!H482)</f>
        <v/>
      </c>
      <c r="I482" s="123" t="str">
        <f>IF(DATA2!I482="","",DATA2!I482)</f>
        <v/>
      </c>
      <c r="J482" s="123" t="str">
        <f>IF(DATA2!J482="","",DATA2!J482)</f>
        <v/>
      </c>
      <c r="K482" s="123" t="str">
        <f>IF(DATA2!K482="","",DATA2!K482)</f>
        <v/>
      </c>
      <c r="L482" s="123" t="str">
        <f>IF(DATA2!L482="","",DATA2!L482)</f>
        <v/>
      </c>
      <c r="M482" s="123" t="str">
        <f>IF(DATA2!M482="","",DATA2!M482)</f>
        <v/>
      </c>
      <c r="N482" s="123" t="str">
        <f>IF(DATA2!N482="","",DATA2!N482)</f>
        <v/>
      </c>
      <c r="O482" s="123" t="str">
        <f>IF(DATA2!O482="","",DATA2!O482)</f>
        <v/>
      </c>
      <c r="P482" s="123" t="str">
        <f>IF(DATA2!P482="","",DATA2!P482)</f>
        <v/>
      </c>
      <c r="Q482" s="123" t="str">
        <f>IF(DATA2!Q482="","",DATA2!Q482)</f>
        <v/>
      </c>
      <c r="R482" s="123" t="str">
        <f>IF(DATA2!R482="","",DATA2!R482)</f>
        <v/>
      </c>
      <c r="S482" s="123" t="str">
        <f>IF(DATA2!S482="","",DATA2!S482)</f>
        <v/>
      </c>
      <c r="T482" s="123" t="str">
        <f>IF(DATA2!T482="","",DATA2!T482)</f>
        <v/>
      </c>
      <c r="U482" s="123" t="str">
        <f>IF(DATA2!U482="","",DATA2!U482)</f>
        <v/>
      </c>
      <c r="V482" s="123" t="str">
        <f>IF(DATA2!V482="","",DATA2!V482)</f>
        <v/>
      </c>
      <c r="W482" s="123" t="str">
        <f>IF(DATA2!W482="","",DATA2!W482)</f>
        <v/>
      </c>
      <c r="X482" s="123" t="str">
        <f>IF(DATA2!X482="","",DATA2!X482)</f>
        <v/>
      </c>
      <c r="Y482" s="123" t="str">
        <f>IF(DATA2!Y482="","",DATA2!Y482)</f>
        <v/>
      </c>
      <c r="Z482" s="123" t="str">
        <f>IF(DATA2!Z482="","",DATA2!Z482)</f>
        <v/>
      </c>
      <c r="AA482" s="123" t="str">
        <f>IF(DATA2!AA482="","",DATA2!AA482)</f>
        <v/>
      </c>
      <c r="AB482" s="123" t="str">
        <f>IF(DATA2!AB482="","",DATA2!AB482)</f>
        <v/>
      </c>
      <c r="AC482" s="123" t="str">
        <f>IF(DATA2!AC482="","",DATA2!AC482)</f>
        <v/>
      </c>
      <c r="AD482" s="123" t="str">
        <f>IF(DATA2!AD482="","",DATA2!AD482)</f>
        <v/>
      </c>
      <c r="AE482" s="123" t="str">
        <f>IF(DATA2!AE482="","",DATA2!AE482)</f>
        <v/>
      </c>
      <c r="AF482" s="123" t="str">
        <f>IF(DATA2!AF482="","",DATA2!AF482)</f>
        <v/>
      </c>
      <c r="AG482" s="124" t="str">
        <f>IF(DATA2!AG482="","",DATA2!AG482)</f>
        <v/>
      </c>
      <c r="AH482" s="129">
        <f t="shared" ref="AH482:AH510" si="786">SUMIF($C$3:$AG$3,"=0",$C482:$AG482)</f>
        <v>0</v>
      </c>
      <c r="AI482" s="129">
        <f t="shared" si="760"/>
        <v>0</v>
      </c>
      <c r="AJ482" s="204"/>
      <c r="AK482" s="206"/>
      <c r="AL482" s="204"/>
      <c r="AM482" s="206"/>
      <c r="AN482" s="200"/>
      <c r="AO482" s="200"/>
      <c r="AP482" s="200"/>
      <c r="AQ482" s="200"/>
      <c r="AR482" s="200"/>
      <c r="AS482" s="200"/>
      <c r="AT482" s="200"/>
      <c r="AU482" s="200"/>
      <c r="AV482" s="200"/>
      <c r="AW482" s="200"/>
    </row>
    <row r="483" spans="1:49" ht="15" customHeight="1" x14ac:dyDescent="0.15">
      <c r="A483" s="202"/>
      <c r="B483" s="46" t="str">
        <f>IF(DATA2!A481="","",DATA2!B483)</f>
        <v/>
      </c>
      <c r="C483" s="125" t="str">
        <f>IF(DATA2!C483="","",DATA2!C483)</f>
        <v/>
      </c>
      <c r="D483" s="125" t="str">
        <f>IF(DATA2!D483="","",DATA2!D483)</f>
        <v/>
      </c>
      <c r="E483" s="125" t="str">
        <f>IF(DATA2!E483="","",DATA2!E483)</f>
        <v/>
      </c>
      <c r="F483" s="125" t="str">
        <f>IF(DATA2!F483="","",DATA2!F483)</f>
        <v/>
      </c>
      <c r="G483" s="125" t="str">
        <f>IF(DATA2!G483="","",DATA2!G483)</f>
        <v/>
      </c>
      <c r="H483" s="125" t="str">
        <f>IF(DATA2!H483="","",DATA2!H483)</f>
        <v/>
      </c>
      <c r="I483" s="125" t="str">
        <f>IF(DATA2!I483="","",DATA2!I483)</f>
        <v/>
      </c>
      <c r="J483" s="125" t="str">
        <f>IF(DATA2!J483="","",DATA2!J483)</f>
        <v/>
      </c>
      <c r="K483" s="125" t="str">
        <f>IF(DATA2!K483="","",DATA2!K483)</f>
        <v/>
      </c>
      <c r="L483" s="125" t="str">
        <f>IF(DATA2!L483="","",DATA2!L483)</f>
        <v/>
      </c>
      <c r="M483" s="125" t="str">
        <f>IF(DATA2!M483="","",DATA2!M483)</f>
        <v/>
      </c>
      <c r="N483" s="125" t="str">
        <f>IF(DATA2!N483="","",DATA2!N483)</f>
        <v/>
      </c>
      <c r="O483" s="125" t="str">
        <f>IF(DATA2!O483="","",DATA2!O483)</f>
        <v/>
      </c>
      <c r="P483" s="125" t="str">
        <f>IF(DATA2!P483="","",DATA2!P483)</f>
        <v/>
      </c>
      <c r="Q483" s="125" t="str">
        <f>IF(DATA2!Q483="","",DATA2!Q483)</f>
        <v/>
      </c>
      <c r="R483" s="125" t="str">
        <f>IF(DATA2!R483="","",DATA2!R483)</f>
        <v/>
      </c>
      <c r="S483" s="125" t="str">
        <f>IF(DATA2!S483="","",DATA2!S483)</f>
        <v/>
      </c>
      <c r="T483" s="125" t="str">
        <f>IF(DATA2!T483="","",DATA2!T483)</f>
        <v/>
      </c>
      <c r="U483" s="125" t="str">
        <f>IF(DATA2!U483="","",DATA2!U483)</f>
        <v/>
      </c>
      <c r="V483" s="125" t="str">
        <f>IF(DATA2!V483="","",DATA2!V483)</f>
        <v/>
      </c>
      <c r="W483" s="125" t="str">
        <f>IF(DATA2!W483="","",DATA2!W483)</f>
        <v/>
      </c>
      <c r="X483" s="125" t="str">
        <f>IF(DATA2!X483="","",DATA2!X483)</f>
        <v/>
      </c>
      <c r="Y483" s="125" t="str">
        <f>IF(DATA2!Y483="","",DATA2!Y483)</f>
        <v/>
      </c>
      <c r="Z483" s="125" t="str">
        <f>IF(DATA2!Z483="","",DATA2!Z483)</f>
        <v/>
      </c>
      <c r="AA483" s="125" t="str">
        <f>IF(DATA2!AA483="","",DATA2!AA483)</f>
        <v/>
      </c>
      <c r="AB483" s="125" t="str">
        <f>IF(DATA2!AB483="","",DATA2!AB483)</f>
        <v/>
      </c>
      <c r="AC483" s="125" t="str">
        <f>IF(DATA2!AC483="","",DATA2!AC483)</f>
        <v/>
      </c>
      <c r="AD483" s="125" t="str">
        <f>IF(DATA2!AD483="","",DATA2!AD483)</f>
        <v/>
      </c>
      <c r="AE483" s="125" t="str">
        <f>IF(DATA2!AE483="","",DATA2!AE483)</f>
        <v/>
      </c>
      <c r="AF483" s="125" t="str">
        <f>IF(DATA2!AF483="","",DATA2!AF483)</f>
        <v/>
      </c>
      <c r="AG483" s="126" t="str">
        <f>IF(DATA2!AG483="","",DATA2!AG483)</f>
        <v/>
      </c>
      <c r="AH483" s="130">
        <f t="shared" si="786"/>
        <v>0</v>
      </c>
      <c r="AI483" s="130">
        <f t="shared" si="760"/>
        <v>0</v>
      </c>
      <c r="AJ483" s="204"/>
      <c r="AK483" s="206"/>
      <c r="AL483" s="204"/>
      <c r="AM483" s="206"/>
      <c r="AN483" s="200"/>
      <c r="AO483" s="200"/>
      <c r="AP483" s="200"/>
      <c r="AQ483" s="200"/>
      <c r="AR483" s="200"/>
      <c r="AS483" s="200"/>
      <c r="AT483" s="200"/>
      <c r="AU483" s="200"/>
      <c r="AV483" s="200"/>
      <c r="AW483" s="200"/>
    </row>
    <row r="484" spans="1:49" ht="15" customHeight="1" x14ac:dyDescent="0.15">
      <c r="A484" s="202"/>
      <c r="B484" s="46" t="str">
        <f>IF(DATA2!A481="","",DATA2!B484)</f>
        <v/>
      </c>
      <c r="C484" s="125" t="str">
        <f>IF(DATA2!C484="","",DATA2!C484)</f>
        <v/>
      </c>
      <c r="D484" s="125" t="str">
        <f>IF(DATA2!D484="","",DATA2!D484)</f>
        <v/>
      </c>
      <c r="E484" s="125" t="str">
        <f>IF(DATA2!E484="","",DATA2!E484)</f>
        <v/>
      </c>
      <c r="F484" s="125" t="str">
        <f>IF(DATA2!F484="","",DATA2!F484)</f>
        <v/>
      </c>
      <c r="G484" s="125" t="str">
        <f>IF(DATA2!G484="","",DATA2!G484)</f>
        <v/>
      </c>
      <c r="H484" s="125" t="str">
        <f>IF(DATA2!H484="","",DATA2!H484)</f>
        <v/>
      </c>
      <c r="I484" s="125" t="str">
        <f>IF(DATA2!I484="","",DATA2!I484)</f>
        <v/>
      </c>
      <c r="J484" s="125" t="str">
        <f>IF(DATA2!J484="","",DATA2!J484)</f>
        <v/>
      </c>
      <c r="K484" s="125" t="str">
        <f>IF(DATA2!K484="","",DATA2!K484)</f>
        <v/>
      </c>
      <c r="L484" s="125" t="str">
        <f>IF(DATA2!L484="","",DATA2!L484)</f>
        <v/>
      </c>
      <c r="M484" s="125" t="str">
        <f>IF(DATA2!M484="","",DATA2!M484)</f>
        <v/>
      </c>
      <c r="N484" s="125" t="str">
        <f>IF(DATA2!N484="","",DATA2!N484)</f>
        <v/>
      </c>
      <c r="O484" s="125" t="str">
        <f>IF(DATA2!O484="","",DATA2!O484)</f>
        <v/>
      </c>
      <c r="P484" s="125" t="str">
        <f>IF(DATA2!P484="","",DATA2!P484)</f>
        <v/>
      </c>
      <c r="Q484" s="125" t="str">
        <f>IF(DATA2!Q484="","",DATA2!Q484)</f>
        <v/>
      </c>
      <c r="R484" s="125" t="str">
        <f>IF(DATA2!R484="","",DATA2!R484)</f>
        <v/>
      </c>
      <c r="S484" s="125" t="str">
        <f>IF(DATA2!S484="","",DATA2!S484)</f>
        <v/>
      </c>
      <c r="T484" s="125" t="str">
        <f>IF(DATA2!T484="","",DATA2!T484)</f>
        <v/>
      </c>
      <c r="U484" s="125" t="str">
        <f>IF(DATA2!U484="","",DATA2!U484)</f>
        <v/>
      </c>
      <c r="V484" s="125" t="str">
        <f>IF(DATA2!V484="","",DATA2!V484)</f>
        <v/>
      </c>
      <c r="W484" s="125" t="str">
        <f>IF(DATA2!W484="","",DATA2!W484)</f>
        <v/>
      </c>
      <c r="X484" s="125" t="str">
        <f>IF(DATA2!X484="","",DATA2!X484)</f>
        <v/>
      </c>
      <c r="Y484" s="125" t="str">
        <f>IF(DATA2!Y484="","",DATA2!Y484)</f>
        <v/>
      </c>
      <c r="Z484" s="125" t="str">
        <f>IF(DATA2!Z484="","",DATA2!Z484)</f>
        <v/>
      </c>
      <c r="AA484" s="125" t="str">
        <f>IF(DATA2!AA484="","",DATA2!AA484)</f>
        <v/>
      </c>
      <c r="AB484" s="125" t="str">
        <f>IF(DATA2!AB484="","",DATA2!AB484)</f>
        <v/>
      </c>
      <c r="AC484" s="125" t="str">
        <f>IF(DATA2!AC484="","",DATA2!AC484)</f>
        <v/>
      </c>
      <c r="AD484" s="125" t="str">
        <f>IF(DATA2!AD484="","",DATA2!AD484)</f>
        <v/>
      </c>
      <c r="AE484" s="125" t="str">
        <f>IF(DATA2!AE484="","",DATA2!AE484)</f>
        <v/>
      </c>
      <c r="AF484" s="125" t="str">
        <f>IF(DATA2!AF484="","",DATA2!AF484)</f>
        <v/>
      </c>
      <c r="AG484" s="126" t="str">
        <f>IF(DATA2!AG484="","",DATA2!AG484)</f>
        <v/>
      </c>
      <c r="AH484" s="131">
        <f t="shared" si="786"/>
        <v>0</v>
      </c>
      <c r="AI484" s="130">
        <f t="shared" si="760"/>
        <v>0</v>
      </c>
      <c r="AJ484" s="204"/>
      <c r="AK484" s="206"/>
      <c r="AL484" s="204"/>
      <c r="AM484" s="206"/>
      <c r="AN484" s="200"/>
      <c r="AO484" s="200"/>
      <c r="AP484" s="200"/>
      <c r="AQ484" s="200"/>
      <c r="AR484" s="200"/>
      <c r="AS484" s="200"/>
      <c r="AT484" s="200"/>
      <c r="AU484" s="200"/>
      <c r="AV484" s="200"/>
      <c r="AW484" s="200"/>
    </row>
    <row r="485" spans="1:49" ht="15" customHeight="1" x14ac:dyDescent="0.15">
      <c r="A485" s="203"/>
      <c r="B485" s="74" t="str">
        <f>IF(DATA2!A481="","",DATA2!B485)</f>
        <v/>
      </c>
      <c r="C485" s="127" t="str">
        <f>IF(DATA2!C485="","",DATA2!C485)</f>
        <v/>
      </c>
      <c r="D485" s="127" t="str">
        <f>IF(DATA2!D485="","",DATA2!D485)</f>
        <v/>
      </c>
      <c r="E485" s="127" t="str">
        <f>IF(DATA2!E485="","",DATA2!E485)</f>
        <v/>
      </c>
      <c r="F485" s="127" t="str">
        <f>IF(DATA2!F485="","",DATA2!F485)</f>
        <v/>
      </c>
      <c r="G485" s="127" t="str">
        <f>IF(DATA2!G485="","",DATA2!G485)</f>
        <v/>
      </c>
      <c r="H485" s="127" t="str">
        <f>IF(DATA2!H485="","",DATA2!H485)</f>
        <v/>
      </c>
      <c r="I485" s="127" t="str">
        <f>IF(DATA2!I485="","",DATA2!I485)</f>
        <v/>
      </c>
      <c r="J485" s="127" t="str">
        <f>IF(DATA2!J485="","",DATA2!J485)</f>
        <v/>
      </c>
      <c r="K485" s="127" t="str">
        <f>IF(DATA2!K485="","",DATA2!K485)</f>
        <v/>
      </c>
      <c r="L485" s="127" t="str">
        <f>IF(DATA2!L485="","",DATA2!L485)</f>
        <v/>
      </c>
      <c r="M485" s="127" t="str">
        <f>IF(DATA2!M485="","",DATA2!M485)</f>
        <v/>
      </c>
      <c r="N485" s="127" t="str">
        <f>IF(DATA2!N485="","",DATA2!N485)</f>
        <v/>
      </c>
      <c r="O485" s="127" t="str">
        <f>IF(DATA2!O485="","",DATA2!O485)</f>
        <v/>
      </c>
      <c r="P485" s="127" t="str">
        <f>IF(DATA2!P485="","",DATA2!P485)</f>
        <v/>
      </c>
      <c r="Q485" s="127" t="str">
        <f>IF(DATA2!Q485="","",DATA2!Q485)</f>
        <v/>
      </c>
      <c r="R485" s="127" t="str">
        <f>IF(DATA2!R485="","",DATA2!R485)</f>
        <v/>
      </c>
      <c r="S485" s="127" t="str">
        <f>IF(DATA2!S485="","",DATA2!S485)</f>
        <v/>
      </c>
      <c r="T485" s="127" t="str">
        <f>IF(DATA2!T485="","",DATA2!T485)</f>
        <v/>
      </c>
      <c r="U485" s="127" t="str">
        <f>IF(DATA2!U485="","",DATA2!U485)</f>
        <v/>
      </c>
      <c r="V485" s="127" t="str">
        <f>IF(DATA2!V485="","",DATA2!V485)</f>
        <v/>
      </c>
      <c r="W485" s="127" t="str">
        <f>IF(DATA2!W485="","",DATA2!W485)</f>
        <v/>
      </c>
      <c r="X485" s="127" t="str">
        <f>IF(DATA2!X485="","",DATA2!X485)</f>
        <v/>
      </c>
      <c r="Y485" s="127" t="str">
        <f>IF(DATA2!Y485="","",DATA2!Y485)</f>
        <v/>
      </c>
      <c r="Z485" s="127" t="str">
        <f>IF(DATA2!Z485="","",DATA2!Z485)</f>
        <v/>
      </c>
      <c r="AA485" s="127" t="str">
        <f>IF(DATA2!AA485="","",DATA2!AA485)</f>
        <v/>
      </c>
      <c r="AB485" s="127" t="str">
        <f>IF(DATA2!AB485="","",DATA2!AB485)</f>
        <v/>
      </c>
      <c r="AC485" s="127" t="str">
        <f>IF(DATA2!AC485="","",DATA2!AC485)</f>
        <v/>
      </c>
      <c r="AD485" s="127" t="str">
        <f>IF(DATA2!AD485="","",DATA2!AD485)</f>
        <v/>
      </c>
      <c r="AE485" s="127" t="str">
        <f>IF(DATA2!AE485="","",DATA2!AE485)</f>
        <v/>
      </c>
      <c r="AF485" s="127" t="str">
        <f>IF(DATA2!AF485="","",DATA2!AF485)</f>
        <v/>
      </c>
      <c r="AG485" s="128" t="str">
        <f>IF(DATA2!AG485="","",DATA2!AG485)</f>
        <v/>
      </c>
      <c r="AH485" s="132">
        <f t="shared" si="786"/>
        <v>0</v>
      </c>
      <c r="AI485" s="133">
        <f t="shared" si="760"/>
        <v>0</v>
      </c>
      <c r="AJ485" s="205"/>
      <c r="AK485" s="207"/>
      <c r="AL485" s="205"/>
      <c r="AM485" s="207"/>
      <c r="AN485" s="201"/>
      <c r="AO485" s="201"/>
      <c r="AP485" s="201"/>
      <c r="AQ485" s="201"/>
      <c r="AR485" s="201"/>
      <c r="AS485" s="201"/>
      <c r="AT485" s="201"/>
      <c r="AU485" s="201"/>
      <c r="AV485" s="201"/>
      <c r="AW485" s="201"/>
    </row>
    <row r="486" spans="1:49" ht="15" customHeight="1" x14ac:dyDescent="0.15">
      <c r="A486" s="202" t="str">
        <f>IF(DATA2!A486="","",DATA2!A486)</f>
        <v/>
      </c>
      <c r="B486" s="11" t="str">
        <f>IF(DATA2!A486="","",DATA2!B486)</f>
        <v/>
      </c>
      <c r="C486" s="134" t="str">
        <f>IF(DATA2!C486="","",DATA2!C486)</f>
        <v/>
      </c>
      <c r="D486" s="134" t="str">
        <f>IF(DATA2!D486="","",DATA2!D486)</f>
        <v/>
      </c>
      <c r="E486" s="134" t="str">
        <f>IF(DATA2!E486="","",DATA2!E486)</f>
        <v/>
      </c>
      <c r="F486" s="134" t="str">
        <f>IF(DATA2!F486="","",DATA2!F486)</f>
        <v/>
      </c>
      <c r="G486" s="134" t="str">
        <f>IF(DATA2!G486="","",DATA2!G486)</f>
        <v/>
      </c>
      <c r="H486" s="134" t="str">
        <f>IF(DATA2!H486="","",DATA2!H486)</f>
        <v/>
      </c>
      <c r="I486" s="134" t="str">
        <f>IF(DATA2!I486="","",DATA2!I486)</f>
        <v/>
      </c>
      <c r="J486" s="134" t="str">
        <f>IF(DATA2!J486="","",DATA2!J486)</f>
        <v/>
      </c>
      <c r="K486" s="134" t="str">
        <f>IF(DATA2!K486="","",DATA2!K486)</f>
        <v/>
      </c>
      <c r="L486" s="134" t="str">
        <f>IF(DATA2!L486="","",DATA2!L486)</f>
        <v/>
      </c>
      <c r="M486" s="134" t="str">
        <f>IF(DATA2!M486="","",DATA2!M486)</f>
        <v/>
      </c>
      <c r="N486" s="134" t="str">
        <f>IF(DATA2!N486="","",DATA2!N486)</f>
        <v/>
      </c>
      <c r="O486" s="134" t="str">
        <f>IF(DATA2!O486="","",DATA2!O486)</f>
        <v/>
      </c>
      <c r="P486" s="134" t="str">
        <f>IF(DATA2!P486="","",DATA2!P486)</f>
        <v/>
      </c>
      <c r="Q486" s="134" t="str">
        <f>IF(DATA2!Q486="","",DATA2!Q486)</f>
        <v/>
      </c>
      <c r="R486" s="134" t="str">
        <f>IF(DATA2!R486="","",DATA2!R486)</f>
        <v/>
      </c>
      <c r="S486" s="134" t="str">
        <f>IF(DATA2!S486="","",DATA2!S486)</f>
        <v/>
      </c>
      <c r="T486" s="134" t="str">
        <f>IF(DATA2!T486="","",DATA2!T486)</f>
        <v/>
      </c>
      <c r="U486" s="134" t="str">
        <f>IF(DATA2!U486="","",DATA2!U486)</f>
        <v/>
      </c>
      <c r="V486" s="134" t="str">
        <f>IF(DATA2!V486="","",DATA2!V486)</f>
        <v/>
      </c>
      <c r="W486" s="134" t="str">
        <f>IF(DATA2!W486="","",DATA2!W486)</f>
        <v/>
      </c>
      <c r="X486" s="134" t="str">
        <f>IF(DATA2!X486="","",DATA2!X486)</f>
        <v/>
      </c>
      <c r="Y486" s="134" t="str">
        <f>IF(DATA2!Y486="","",DATA2!Y486)</f>
        <v/>
      </c>
      <c r="Z486" s="134" t="str">
        <f>IF(DATA2!Z486="","",DATA2!Z486)</f>
        <v/>
      </c>
      <c r="AA486" s="134" t="str">
        <f>IF(DATA2!AA486="","",DATA2!AA486)</f>
        <v/>
      </c>
      <c r="AB486" s="134" t="str">
        <f>IF(DATA2!AB486="","",DATA2!AB486)</f>
        <v/>
      </c>
      <c r="AC486" s="134" t="str">
        <f>IF(DATA2!AC486="","",DATA2!AC486)</f>
        <v/>
      </c>
      <c r="AD486" s="134" t="str">
        <f>IF(DATA2!AD486="","",DATA2!AD486)</f>
        <v/>
      </c>
      <c r="AE486" s="134" t="str">
        <f>IF(DATA2!AE486="","",DATA2!AE486)</f>
        <v/>
      </c>
      <c r="AF486" s="134" t="str">
        <f>IF(DATA2!AF486="","",DATA2!AF486)</f>
        <v/>
      </c>
      <c r="AG486" s="135" t="str">
        <f>IF(DATA2!AG486="","",DATA2!AG486)</f>
        <v/>
      </c>
      <c r="AH486" s="188">
        <f>COUNTIFS(DATA2!$C$3:$AG$3,0,DATA2!$C486:$AG486,"&lt;&gt;")</f>
        <v>0</v>
      </c>
      <c r="AI486" s="188">
        <f>COUNTIFS(DATA2!$C$3:$AG$3,"&gt;0",DATA2!$C486:$AG486,"&lt;&gt;")</f>
        <v>0</v>
      </c>
      <c r="AJ486" s="204">
        <f t="shared" ref="AJ486" si="787">COUNTIFS($C$3:$AG$3,"=0",C487:AG487,"&gt;0")+COUNTIFS($C$3:$AG$3,"=0",C488:AG488,"&gt;0")</f>
        <v>0</v>
      </c>
      <c r="AK486" s="206">
        <f t="shared" ref="AK486" si="788">COUNTIFS($C$3:$AG$3,"&lt;&gt;0",C487:AG487,"&gt;0")+COUNTIFS($C$3:$AG$3,"&lt;&gt;0",C488:AG488,"&gt;0")</f>
        <v>0</v>
      </c>
      <c r="AL486" s="204">
        <f t="shared" ref="AL486" si="789">COUNTIFS($C$3:$AG$3,"=0",C489:AG489,"&gt;0")+COUNTIFS($C$3:$AG$3,"=0",C490:AG490,"&gt;0")</f>
        <v>0</v>
      </c>
      <c r="AM486" s="206">
        <f t="shared" ref="AM486" si="790">COUNTIFS($C$3:$AG$3,"&lt;&gt;0",C489:AG489,"&gt;0")+COUNTIFS($C$3:$AG$3,"&lt;&gt;0",C490:AG490,"&gt;0")</f>
        <v>0</v>
      </c>
      <c r="AN486" s="200">
        <f t="shared" ref="AN486:AP486" si="791">COUNTIF($C486:$AG486,AN$5)</f>
        <v>0</v>
      </c>
      <c r="AO486" s="200">
        <f t="shared" si="791"/>
        <v>0</v>
      </c>
      <c r="AP486" s="200">
        <f t="shared" si="791"/>
        <v>0</v>
      </c>
      <c r="AQ486" s="200">
        <f t="shared" ref="AQ486" si="792">COUNTIF($C486:$AG486,AQ$5)+COUNTIF($C486:$AG486,"半振")*0.5</f>
        <v>0</v>
      </c>
      <c r="AR486" s="200">
        <f t="shared" ref="AR486" si="793">COUNTIF($C486:$AG486,AR$5)+COUNTIF($C486:$AG486,"半有")*0.5</f>
        <v>0</v>
      </c>
      <c r="AS486" s="200">
        <f t="shared" ref="AS486" si="794">COUNTIF($C486:$AG486,AS$5)+COUNTIF($C486:$AG486,"半欠")*0.5</f>
        <v>0</v>
      </c>
      <c r="AT486" s="200">
        <f t="shared" si="769"/>
        <v>0</v>
      </c>
      <c r="AU486" s="200">
        <f t="shared" si="769"/>
        <v>0</v>
      </c>
      <c r="AV486" s="200">
        <f t="shared" si="769"/>
        <v>0</v>
      </c>
      <c r="AW486" s="200">
        <f t="shared" si="769"/>
        <v>0</v>
      </c>
    </row>
    <row r="487" spans="1:49" ht="15" customHeight="1" x14ac:dyDescent="0.15">
      <c r="A487" s="202"/>
      <c r="B487" s="44" t="str">
        <f>IF(DATA2!A486="","",DATA2!B487)</f>
        <v/>
      </c>
      <c r="C487" s="123" t="str">
        <f>IF(DATA2!C487="","",DATA2!C487)</f>
        <v/>
      </c>
      <c r="D487" s="123" t="str">
        <f>IF(DATA2!D487="","",DATA2!D487)</f>
        <v/>
      </c>
      <c r="E487" s="123" t="str">
        <f>IF(DATA2!E487="","",DATA2!E487)</f>
        <v/>
      </c>
      <c r="F487" s="123" t="str">
        <f>IF(DATA2!F487="","",DATA2!F487)</f>
        <v/>
      </c>
      <c r="G487" s="123" t="str">
        <f>IF(DATA2!G487="","",DATA2!G487)</f>
        <v/>
      </c>
      <c r="H487" s="123" t="str">
        <f>IF(DATA2!H487="","",DATA2!H487)</f>
        <v/>
      </c>
      <c r="I487" s="123" t="str">
        <f>IF(DATA2!I487="","",DATA2!I487)</f>
        <v/>
      </c>
      <c r="J487" s="123" t="str">
        <f>IF(DATA2!J487="","",DATA2!J487)</f>
        <v/>
      </c>
      <c r="K487" s="123" t="str">
        <f>IF(DATA2!K487="","",DATA2!K487)</f>
        <v/>
      </c>
      <c r="L487" s="123" t="str">
        <f>IF(DATA2!L487="","",DATA2!L487)</f>
        <v/>
      </c>
      <c r="M487" s="123" t="str">
        <f>IF(DATA2!M487="","",DATA2!M487)</f>
        <v/>
      </c>
      <c r="N487" s="123" t="str">
        <f>IF(DATA2!N487="","",DATA2!N487)</f>
        <v/>
      </c>
      <c r="O487" s="123" t="str">
        <f>IF(DATA2!O487="","",DATA2!O487)</f>
        <v/>
      </c>
      <c r="P487" s="123" t="str">
        <f>IF(DATA2!P487="","",DATA2!P487)</f>
        <v/>
      </c>
      <c r="Q487" s="123" t="str">
        <f>IF(DATA2!Q487="","",DATA2!Q487)</f>
        <v/>
      </c>
      <c r="R487" s="123" t="str">
        <f>IF(DATA2!R487="","",DATA2!R487)</f>
        <v/>
      </c>
      <c r="S487" s="123" t="str">
        <f>IF(DATA2!S487="","",DATA2!S487)</f>
        <v/>
      </c>
      <c r="T487" s="123" t="str">
        <f>IF(DATA2!T487="","",DATA2!T487)</f>
        <v/>
      </c>
      <c r="U487" s="123" t="str">
        <f>IF(DATA2!U487="","",DATA2!U487)</f>
        <v/>
      </c>
      <c r="V487" s="123" t="str">
        <f>IF(DATA2!V487="","",DATA2!V487)</f>
        <v/>
      </c>
      <c r="W487" s="123" t="str">
        <f>IF(DATA2!W487="","",DATA2!W487)</f>
        <v/>
      </c>
      <c r="X487" s="123" t="str">
        <f>IF(DATA2!X487="","",DATA2!X487)</f>
        <v/>
      </c>
      <c r="Y487" s="123" t="str">
        <f>IF(DATA2!Y487="","",DATA2!Y487)</f>
        <v/>
      </c>
      <c r="Z487" s="123" t="str">
        <f>IF(DATA2!Z487="","",DATA2!Z487)</f>
        <v/>
      </c>
      <c r="AA487" s="123" t="str">
        <f>IF(DATA2!AA487="","",DATA2!AA487)</f>
        <v/>
      </c>
      <c r="AB487" s="123" t="str">
        <f>IF(DATA2!AB487="","",DATA2!AB487)</f>
        <v/>
      </c>
      <c r="AC487" s="123" t="str">
        <f>IF(DATA2!AC487="","",DATA2!AC487)</f>
        <v/>
      </c>
      <c r="AD487" s="123" t="str">
        <f>IF(DATA2!AD487="","",DATA2!AD487)</f>
        <v/>
      </c>
      <c r="AE487" s="123" t="str">
        <f>IF(DATA2!AE487="","",DATA2!AE487)</f>
        <v/>
      </c>
      <c r="AF487" s="123" t="str">
        <f>IF(DATA2!AF487="","",DATA2!AF487)</f>
        <v/>
      </c>
      <c r="AG487" s="124" t="str">
        <f>IF(DATA2!AG487="","",DATA2!AG487)</f>
        <v/>
      </c>
      <c r="AH487" s="129">
        <f t="shared" si="786"/>
        <v>0</v>
      </c>
      <c r="AI487" s="129">
        <f t="shared" si="760"/>
        <v>0</v>
      </c>
      <c r="AJ487" s="204"/>
      <c r="AK487" s="206"/>
      <c r="AL487" s="204"/>
      <c r="AM487" s="206"/>
      <c r="AN487" s="200"/>
      <c r="AO487" s="200"/>
      <c r="AP487" s="200"/>
      <c r="AQ487" s="200"/>
      <c r="AR487" s="200"/>
      <c r="AS487" s="200"/>
      <c r="AT487" s="200"/>
      <c r="AU487" s="200"/>
      <c r="AV487" s="200"/>
      <c r="AW487" s="200"/>
    </row>
    <row r="488" spans="1:49" ht="15" customHeight="1" x14ac:dyDescent="0.15">
      <c r="A488" s="202"/>
      <c r="B488" s="46" t="str">
        <f>IF(DATA2!A486="","",DATA2!B488)</f>
        <v/>
      </c>
      <c r="C488" s="125" t="str">
        <f>IF(DATA2!C488="","",DATA2!C488)</f>
        <v/>
      </c>
      <c r="D488" s="125" t="str">
        <f>IF(DATA2!D488="","",DATA2!D488)</f>
        <v/>
      </c>
      <c r="E488" s="125" t="str">
        <f>IF(DATA2!E488="","",DATA2!E488)</f>
        <v/>
      </c>
      <c r="F488" s="125" t="str">
        <f>IF(DATA2!F488="","",DATA2!F488)</f>
        <v/>
      </c>
      <c r="G488" s="125" t="str">
        <f>IF(DATA2!G488="","",DATA2!G488)</f>
        <v/>
      </c>
      <c r="H488" s="125" t="str">
        <f>IF(DATA2!H488="","",DATA2!H488)</f>
        <v/>
      </c>
      <c r="I488" s="125" t="str">
        <f>IF(DATA2!I488="","",DATA2!I488)</f>
        <v/>
      </c>
      <c r="J488" s="125" t="str">
        <f>IF(DATA2!J488="","",DATA2!J488)</f>
        <v/>
      </c>
      <c r="K488" s="125" t="str">
        <f>IF(DATA2!K488="","",DATA2!K488)</f>
        <v/>
      </c>
      <c r="L488" s="125" t="str">
        <f>IF(DATA2!L488="","",DATA2!L488)</f>
        <v/>
      </c>
      <c r="M488" s="125" t="str">
        <f>IF(DATA2!M488="","",DATA2!M488)</f>
        <v/>
      </c>
      <c r="N488" s="125" t="str">
        <f>IF(DATA2!N488="","",DATA2!N488)</f>
        <v/>
      </c>
      <c r="O488" s="125" t="str">
        <f>IF(DATA2!O488="","",DATA2!O488)</f>
        <v/>
      </c>
      <c r="P488" s="125" t="str">
        <f>IF(DATA2!P488="","",DATA2!P488)</f>
        <v/>
      </c>
      <c r="Q488" s="125" t="str">
        <f>IF(DATA2!Q488="","",DATA2!Q488)</f>
        <v/>
      </c>
      <c r="R488" s="125" t="str">
        <f>IF(DATA2!R488="","",DATA2!R488)</f>
        <v/>
      </c>
      <c r="S488" s="125" t="str">
        <f>IF(DATA2!S488="","",DATA2!S488)</f>
        <v/>
      </c>
      <c r="T488" s="125" t="str">
        <f>IF(DATA2!T488="","",DATA2!T488)</f>
        <v/>
      </c>
      <c r="U488" s="125" t="str">
        <f>IF(DATA2!U488="","",DATA2!U488)</f>
        <v/>
      </c>
      <c r="V488" s="125" t="str">
        <f>IF(DATA2!V488="","",DATA2!V488)</f>
        <v/>
      </c>
      <c r="W488" s="125" t="str">
        <f>IF(DATA2!W488="","",DATA2!W488)</f>
        <v/>
      </c>
      <c r="X488" s="125" t="str">
        <f>IF(DATA2!X488="","",DATA2!X488)</f>
        <v/>
      </c>
      <c r="Y488" s="125" t="str">
        <f>IF(DATA2!Y488="","",DATA2!Y488)</f>
        <v/>
      </c>
      <c r="Z488" s="125" t="str">
        <f>IF(DATA2!Z488="","",DATA2!Z488)</f>
        <v/>
      </c>
      <c r="AA488" s="125" t="str">
        <f>IF(DATA2!AA488="","",DATA2!AA488)</f>
        <v/>
      </c>
      <c r="AB488" s="125" t="str">
        <f>IF(DATA2!AB488="","",DATA2!AB488)</f>
        <v/>
      </c>
      <c r="AC488" s="125" t="str">
        <f>IF(DATA2!AC488="","",DATA2!AC488)</f>
        <v/>
      </c>
      <c r="AD488" s="125" t="str">
        <f>IF(DATA2!AD488="","",DATA2!AD488)</f>
        <v/>
      </c>
      <c r="AE488" s="125" t="str">
        <f>IF(DATA2!AE488="","",DATA2!AE488)</f>
        <v/>
      </c>
      <c r="AF488" s="125" t="str">
        <f>IF(DATA2!AF488="","",DATA2!AF488)</f>
        <v/>
      </c>
      <c r="AG488" s="126" t="str">
        <f>IF(DATA2!AG488="","",DATA2!AG488)</f>
        <v/>
      </c>
      <c r="AH488" s="130">
        <f t="shared" si="786"/>
        <v>0</v>
      </c>
      <c r="AI488" s="130">
        <f t="shared" si="760"/>
        <v>0</v>
      </c>
      <c r="AJ488" s="204"/>
      <c r="AK488" s="206"/>
      <c r="AL488" s="204"/>
      <c r="AM488" s="206"/>
      <c r="AN488" s="200"/>
      <c r="AO488" s="200"/>
      <c r="AP488" s="200"/>
      <c r="AQ488" s="200"/>
      <c r="AR488" s="200"/>
      <c r="AS488" s="200"/>
      <c r="AT488" s="200"/>
      <c r="AU488" s="200"/>
      <c r="AV488" s="200"/>
      <c r="AW488" s="200"/>
    </row>
    <row r="489" spans="1:49" ht="15" customHeight="1" x14ac:dyDescent="0.15">
      <c r="A489" s="202"/>
      <c r="B489" s="46" t="str">
        <f>IF(DATA2!A486="","",DATA2!B489)</f>
        <v/>
      </c>
      <c r="C489" s="125" t="str">
        <f>IF(DATA2!C489="","",DATA2!C489)</f>
        <v/>
      </c>
      <c r="D489" s="125" t="str">
        <f>IF(DATA2!D489="","",DATA2!D489)</f>
        <v/>
      </c>
      <c r="E489" s="125" t="str">
        <f>IF(DATA2!E489="","",DATA2!E489)</f>
        <v/>
      </c>
      <c r="F489" s="125" t="str">
        <f>IF(DATA2!F489="","",DATA2!F489)</f>
        <v/>
      </c>
      <c r="G489" s="125" t="str">
        <f>IF(DATA2!G489="","",DATA2!G489)</f>
        <v/>
      </c>
      <c r="H489" s="125" t="str">
        <f>IF(DATA2!H489="","",DATA2!H489)</f>
        <v/>
      </c>
      <c r="I489" s="125" t="str">
        <f>IF(DATA2!I489="","",DATA2!I489)</f>
        <v/>
      </c>
      <c r="J489" s="125" t="str">
        <f>IF(DATA2!J489="","",DATA2!J489)</f>
        <v/>
      </c>
      <c r="K489" s="125" t="str">
        <f>IF(DATA2!K489="","",DATA2!K489)</f>
        <v/>
      </c>
      <c r="L489" s="125" t="str">
        <f>IF(DATA2!L489="","",DATA2!L489)</f>
        <v/>
      </c>
      <c r="M489" s="125" t="str">
        <f>IF(DATA2!M489="","",DATA2!M489)</f>
        <v/>
      </c>
      <c r="N489" s="125" t="str">
        <f>IF(DATA2!N489="","",DATA2!N489)</f>
        <v/>
      </c>
      <c r="O489" s="125" t="str">
        <f>IF(DATA2!O489="","",DATA2!O489)</f>
        <v/>
      </c>
      <c r="P489" s="125" t="str">
        <f>IF(DATA2!P489="","",DATA2!P489)</f>
        <v/>
      </c>
      <c r="Q489" s="125" t="str">
        <f>IF(DATA2!Q489="","",DATA2!Q489)</f>
        <v/>
      </c>
      <c r="R489" s="125" t="str">
        <f>IF(DATA2!R489="","",DATA2!R489)</f>
        <v/>
      </c>
      <c r="S489" s="125" t="str">
        <f>IF(DATA2!S489="","",DATA2!S489)</f>
        <v/>
      </c>
      <c r="T489" s="125" t="str">
        <f>IF(DATA2!T489="","",DATA2!T489)</f>
        <v/>
      </c>
      <c r="U489" s="125" t="str">
        <f>IF(DATA2!U489="","",DATA2!U489)</f>
        <v/>
      </c>
      <c r="V489" s="125" t="str">
        <f>IF(DATA2!V489="","",DATA2!V489)</f>
        <v/>
      </c>
      <c r="W489" s="125" t="str">
        <f>IF(DATA2!W489="","",DATA2!W489)</f>
        <v/>
      </c>
      <c r="X489" s="125" t="str">
        <f>IF(DATA2!X489="","",DATA2!X489)</f>
        <v/>
      </c>
      <c r="Y489" s="125" t="str">
        <f>IF(DATA2!Y489="","",DATA2!Y489)</f>
        <v/>
      </c>
      <c r="Z489" s="125" t="str">
        <f>IF(DATA2!Z489="","",DATA2!Z489)</f>
        <v/>
      </c>
      <c r="AA489" s="125" t="str">
        <f>IF(DATA2!AA489="","",DATA2!AA489)</f>
        <v/>
      </c>
      <c r="AB489" s="125" t="str">
        <f>IF(DATA2!AB489="","",DATA2!AB489)</f>
        <v/>
      </c>
      <c r="AC489" s="125" t="str">
        <f>IF(DATA2!AC489="","",DATA2!AC489)</f>
        <v/>
      </c>
      <c r="AD489" s="125" t="str">
        <f>IF(DATA2!AD489="","",DATA2!AD489)</f>
        <v/>
      </c>
      <c r="AE489" s="125" t="str">
        <f>IF(DATA2!AE489="","",DATA2!AE489)</f>
        <v/>
      </c>
      <c r="AF489" s="125" t="str">
        <f>IF(DATA2!AF489="","",DATA2!AF489)</f>
        <v/>
      </c>
      <c r="AG489" s="126" t="str">
        <f>IF(DATA2!AG489="","",DATA2!AG489)</f>
        <v/>
      </c>
      <c r="AH489" s="131">
        <f t="shared" si="786"/>
        <v>0</v>
      </c>
      <c r="AI489" s="130">
        <f t="shared" si="760"/>
        <v>0</v>
      </c>
      <c r="AJ489" s="204"/>
      <c r="AK489" s="206"/>
      <c r="AL489" s="204"/>
      <c r="AM489" s="206"/>
      <c r="AN489" s="200"/>
      <c r="AO489" s="200"/>
      <c r="AP489" s="200"/>
      <c r="AQ489" s="200"/>
      <c r="AR489" s="200"/>
      <c r="AS489" s="200"/>
      <c r="AT489" s="200"/>
      <c r="AU489" s="200"/>
      <c r="AV489" s="200"/>
      <c r="AW489" s="200"/>
    </row>
    <row r="490" spans="1:49" ht="15" customHeight="1" x14ac:dyDescent="0.15">
      <c r="A490" s="203"/>
      <c r="B490" s="74" t="str">
        <f>IF(DATA2!A486="","",DATA2!B490)</f>
        <v/>
      </c>
      <c r="C490" s="127" t="str">
        <f>IF(DATA2!C490="","",DATA2!C490)</f>
        <v/>
      </c>
      <c r="D490" s="127" t="str">
        <f>IF(DATA2!D490="","",DATA2!D490)</f>
        <v/>
      </c>
      <c r="E490" s="127" t="str">
        <f>IF(DATA2!E490="","",DATA2!E490)</f>
        <v/>
      </c>
      <c r="F490" s="127" t="str">
        <f>IF(DATA2!F490="","",DATA2!F490)</f>
        <v/>
      </c>
      <c r="G490" s="127" t="str">
        <f>IF(DATA2!G490="","",DATA2!G490)</f>
        <v/>
      </c>
      <c r="H490" s="127" t="str">
        <f>IF(DATA2!H490="","",DATA2!H490)</f>
        <v/>
      </c>
      <c r="I490" s="127" t="str">
        <f>IF(DATA2!I490="","",DATA2!I490)</f>
        <v/>
      </c>
      <c r="J490" s="127" t="str">
        <f>IF(DATA2!J490="","",DATA2!J490)</f>
        <v/>
      </c>
      <c r="K490" s="127" t="str">
        <f>IF(DATA2!K490="","",DATA2!K490)</f>
        <v/>
      </c>
      <c r="L490" s="127" t="str">
        <f>IF(DATA2!L490="","",DATA2!L490)</f>
        <v/>
      </c>
      <c r="M490" s="127" t="str">
        <f>IF(DATA2!M490="","",DATA2!M490)</f>
        <v/>
      </c>
      <c r="N490" s="127" t="str">
        <f>IF(DATA2!N490="","",DATA2!N490)</f>
        <v/>
      </c>
      <c r="O490" s="127" t="str">
        <f>IF(DATA2!O490="","",DATA2!O490)</f>
        <v/>
      </c>
      <c r="P490" s="127" t="str">
        <f>IF(DATA2!P490="","",DATA2!P490)</f>
        <v/>
      </c>
      <c r="Q490" s="127" t="str">
        <f>IF(DATA2!Q490="","",DATA2!Q490)</f>
        <v/>
      </c>
      <c r="R490" s="127" t="str">
        <f>IF(DATA2!R490="","",DATA2!R490)</f>
        <v/>
      </c>
      <c r="S490" s="127" t="str">
        <f>IF(DATA2!S490="","",DATA2!S490)</f>
        <v/>
      </c>
      <c r="T490" s="127" t="str">
        <f>IF(DATA2!T490="","",DATA2!T490)</f>
        <v/>
      </c>
      <c r="U490" s="127" t="str">
        <f>IF(DATA2!U490="","",DATA2!U490)</f>
        <v/>
      </c>
      <c r="V490" s="127" t="str">
        <f>IF(DATA2!V490="","",DATA2!V490)</f>
        <v/>
      </c>
      <c r="W490" s="127" t="str">
        <f>IF(DATA2!W490="","",DATA2!W490)</f>
        <v/>
      </c>
      <c r="X490" s="127" t="str">
        <f>IF(DATA2!X490="","",DATA2!X490)</f>
        <v/>
      </c>
      <c r="Y490" s="127" t="str">
        <f>IF(DATA2!Y490="","",DATA2!Y490)</f>
        <v/>
      </c>
      <c r="Z490" s="127" t="str">
        <f>IF(DATA2!Z490="","",DATA2!Z490)</f>
        <v/>
      </c>
      <c r="AA490" s="127" t="str">
        <f>IF(DATA2!AA490="","",DATA2!AA490)</f>
        <v/>
      </c>
      <c r="AB490" s="127" t="str">
        <f>IF(DATA2!AB490="","",DATA2!AB490)</f>
        <v/>
      </c>
      <c r="AC490" s="127" t="str">
        <f>IF(DATA2!AC490="","",DATA2!AC490)</f>
        <v/>
      </c>
      <c r="AD490" s="127" t="str">
        <f>IF(DATA2!AD490="","",DATA2!AD490)</f>
        <v/>
      </c>
      <c r="AE490" s="127" t="str">
        <f>IF(DATA2!AE490="","",DATA2!AE490)</f>
        <v/>
      </c>
      <c r="AF490" s="127" t="str">
        <f>IF(DATA2!AF490="","",DATA2!AF490)</f>
        <v/>
      </c>
      <c r="AG490" s="128" t="str">
        <f>IF(DATA2!AG490="","",DATA2!AG490)</f>
        <v/>
      </c>
      <c r="AH490" s="132">
        <f t="shared" si="786"/>
        <v>0</v>
      </c>
      <c r="AI490" s="133">
        <f t="shared" si="760"/>
        <v>0</v>
      </c>
      <c r="AJ490" s="205"/>
      <c r="AK490" s="207"/>
      <c r="AL490" s="205"/>
      <c r="AM490" s="207"/>
      <c r="AN490" s="201"/>
      <c r="AO490" s="201"/>
      <c r="AP490" s="201"/>
      <c r="AQ490" s="201"/>
      <c r="AR490" s="201"/>
      <c r="AS490" s="201"/>
      <c r="AT490" s="201"/>
      <c r="AU490" s="201"/>
      <c r="AV490" s="201"/>
      <c r="AW490" s="201"/>
    </row>
    <row r="491" spans="1:49" ht="15" customHeight="1" x14ac:dyDescent="0.15">
      <c r="A491" s="202" t="str">
        <f>IF(DATA2!A491="","",DATA2!A491)</f>
        <v/>
      </c>
      <c r="B491" s="11" t="str">
        <f>IF(DATA2!A491="","",DATA2!B491)</f>
        <v/>
      </c>
      <c r="C491" s="134" t="str">
        <f>IF(DATA2!C491="","",DATA2!C491)</f>
        <v/>
      </c>
      <c r="D491" s="134" t="str">
        <f>IF(DATA2!D491="","",DATA2!D491)</f>
        <v/>
      </c>
      <c r="E491" s="134" t="str">
        <f>IF(DATA2!E491="","",DATA2!E491)</f>
        <v/>
      </c>
      <c r="F491" s="134" t="str">
        <f>IF(DATA2!F491="","",DATA2!F491)</f>
        <v/>
      </c>
      <c r="G491" s="134" t="str">
        <f>IF(DATA2!G491="","",DATA2!G491)</f>
        <v/>
      </c>
      <c r="H491" s="134" t="str">
        <f>IF(DATA2!H491="","",DATA2!H491)</f>
        <v/>
      </c>
      <c r="I491" s="134" t="str">
        <f>IF(DATA2!I491="","",DATA2!I491)</f>
        <v/>
      </c>
      <c r="J491" s="134" t="str">
        <f>IF(DATA2!J491="","",DATA2!J491)</f>
        <v/>
      </c>
      <c r="K491" s="134" t="str">
        <f>IF(DATA2!K491="","",DATA2!K491)</f>
        <v/>
      </c>
      <c r="L491" s="134" t="str">
        <f>IF(DATA2!L491="","",DATA2!L491)</f>
        <v/>
      </c>
      <c r="M491" s="134" t="str">
        <f>IF(DATA2!M491="","",DATA2!M491)</f>
        <v/>
      </c>
      <c r="N491" s="134" t="str">
        <f>IF(DATA2!N491="","",DATA2!N491)</f>
        <v/>
      </c>
      <c r="O491" s="134" t="str">
        <f>IF(DATA2!O491="","",DATA2!O491)</f>
        <v/>
      </c>
      <c r="P491" s="134" t="str">
        <f>IF(DATA2!P491="","",DATA2!P491)</f>
        <v/>
      </c>
      <c r="Q491" s="134" t="str">
        <f>IF(DATA2!Q491="","",DATA2!Q491)</f>
        <v/>
      </c>
      <c r="R491" s="134" t="str">
        <f>IF(DATA2!R491="","",DATA2!R491)</f>
        <v/>
      </c>
      <c r="S491" s="134" t="str">
        <f>IF(DATA2!S491="","",DATA2!S491)</f>
        <v/>
      </c>
      <c r="T491" s="134" t="str">
        <f>IF(DATA2!T491="","",DATA2!T491)</f>
        <v/>
      </c>
      <c r="U491" s="134" t="str">
        <f>IF(DATA2!U491="","",DATA2!U491)</f>
        <v/>
      </c>
      <c r="V491" s="134" t="str">
        <f>IF(DATA2!V491="","",DATA2!V491)</f>
        <v/>
      </c>
      <c r="W491" s="134" t="str">
        <f>IF(DATA2!W491="","",DATA2!W491)</f>
        <v/>
      </c>
      <c r="X491" s="134" t="str">
        <f>IF(DATA2!X491="","",DATA2!X491)</f>
        <v/>
      </c>
      <c r="Y491" s="134" t="str">
        <f>IF(DATA2!Y491="","",DATA2!Y491)</f>
        <v/>
      </c>
      <c r="Z491" s="134" t="str">
        <f>IF(DATA2!Z491="","",DATA2!Z491)</f>
        <v/>
      </c>
      <c r="AA491" s="134" t="str">
        <f>IF(DATA2!AA491="","",DATA2!AA491)</f>
        <v/>
      </c>
      <c r="AB491" s="134" t="str">
        <f>IF(DATA2!AB491="","",DATA2!AB491)</f>
        <v/>
      </c>
      <c r="AC491" s="134" t="str">
        <f>IF(DATA2!AC491="","",DATA2!AC491)</f>
        <v/>
      </c>
      <c r="AD491" s="134" t="str">
        <f>IF(DATA2!AD491="","",DATA2!AD491)</f>
        <v/>
      </c>
      <c r="AE491" s="134" t="str">
        <f>IF(DATA2!AE491="","",DATA2!AE491)</f>
        <v/>
      </c>
      <c r="AF491" s="134" t="str">
        <f>IF(DATA2!AF491="","",DATA2!AF491)</f>
        <v/>
      </c>
      <c r="AG491" s="135" t="str">
        <f>IF(DATA2!AG491="","",DATA2!AG491)</f>
        <v/>
      </c>
      <c r="AH491" s="188">
        <f>COUNTIFS(DATA2!$C$3:$AG$3,0,DATA2!$C491:$AG491,"&lt;&gt;")</f>
        <v>0</v>
      </c>
      <c r="AI491" s="188">
        <f>COUNTIFS(DATA2!$C$3:$AG$3,"&gt;0",DATA2!$C491:$AG491,"&lt;&gt;")</f>
        <v>0</v>
      </c>
      <c r="AJ491" s="204">
        <f t="shared" ref="AJ491" si="795">COUNTIFS($C$3:$AG$3,"=0",C492:AG492,"&gt;0")+COUNTIFS($C$3:$AG$3,"=0",C493:AG493,"&gt;0")</f>
        <v>0</v>
      </c>
      <c r="AK491" s="206">
        <f t="shared" ref="AK491" si="796">COUNTIFS($C$3:$AG$3,"&lt;&gt;0",C492:AG492,"&gt;0")+COUNTIFS($C$3:$AG$3,"&lt;&gt;0",C493:AG493,"&gt;0")</f>
        <v>0</v>
      </c>
      <c r="AL491" s="204">
        <f t="shared" ref="AL491" si="797">COUNTIFS($C$3:$AG$3,"=0",C494:AG494,"&gt;0")+COUNTIFS($C$3:$AG$3,"=0",C495:AG495,"&gt;0")</f>
        <v>0</v>
      </c>
      <c r="AM491" s="206">
        <f t="shared" ref="AM491" si="798">COUNTIFS($C$3:$AG$3,"&lt;&gt;0",C494:AG494,"&gt;0")+COUNTIFS($C$3:$AG$3,"&lt;&gt;0",C495:AG495,"&gt;0")</f>
        <v>0</v>
      </c>
      <c r="AN491" s="200">
        <f t="shared" ref="AN491:AP491" si="799">COUNTIF($C491:$AG491,AN$5)</f>
        <v>0</v>
      </c>
      <c r="AO491" s="200">
        <f t="shared" si="799"/>
        <v>0</v>
      </c>
      <c r="AP491" s="200">
        <f t="shared" si="799"/>
        <v>0</v>
      </c>
      <c r="AQ491" s="200">
        <f t="shared" ref="AQ491" si="800">COUNTIF($C491:$AG491,AQ$5)+COUNTIF($C491:$AG491,"半振")*0.5</f>
        <v>0</v>
      </c>
      <c r="AR491" s="200">
        <f t="shared" ref="AR491" si="801">COUNTIF($C491:$AG491,AR$5)+COUNTIF($C491:$AG491,"半有")*0.5</f>
        <v>0</v>
      </c>
      <c r="AS491" s="200">
        <f t="shared" ref="AS491" si="802">COUNTIF($C491:$AG491,AS$5)+COUNTIF($C491:$AG491,"半欠")*0.5</f>
        <v>0</v>
      </c>
      <c r="AT491" s="200">
        <f t="shared" si="769"/>
        <v>0</v>
      </c>
      <c r="AU491" s="200">
        <f t="shared" si="769"/>
        <v>0</v>
      </c>
      <c r="AV491" s="200">
        <f t="shared" si="769"/>
        <v>0</v>
      </c>
      <c r="AW491" s="200">
        <f t="shared" si="769"/>
        <v>0</v>
      </c>
    </row>
    <row r="492" spans="1:49" ht="15" customHeight="1" x14ac:dyDescent="0.15">
      <c r="A492" s="202"/>
      <c r="B492" s="44" t="str">
        <f>IF(DATA2!A491="","",DATA2!B492)</f>
        <v/>
      </c>
      <c r="C492" s="123" t="str">
        <f>IF(DATA2!C492="","",DATA2!C492)</f>
        <v/>
      </c>
      <c r="D492" s="123" t="str">
        <f>IF(DATA2!D492="","",DATA2!D492)</f>
        <v/>
      </c>
      <c r="E492" s="123" t="str">
        <f>IF(DATA2!E492="","",DATA2!E492)</f>
        <v/>
      </c>
      <c r="F492" s="123" t="str">
        <f>IF(DATA2!F492="","",DATA2!F492)</f>
        <v/>
      </c>
      <c r="G492" s="123" t="str">
        <f>IF(DATA2!G492="","",DATA2!G492)</f>
        <v/>
      </c>
      <c r="H492" s="123" t="str">
        <f>IF(DATA2!H492="","",DATA2!H492)</f>
        <v/>
      </c>
      <c r="I492" s="123" t="str">
        <f>IF(DATA2!I492="","",DATA2!I492)</f>
        <v/>
      </c>
      <c r="J492" s="123" t="str">
        <f>IF(DATA2!J492="","",DATA2!J492)</f>
        <v/>
      </c>
      <c r="K492" s="123" t="str">
        <f>IF(DATA2!K492="","",DATA2!K492)</f>
        <v/>
      </c>
      <c r="L492" s="123" t="str">
        <f>IF(DATA2!L492="","",DATA2!L492)</f>
        <v/>
      </c>
      <c r="M492" s="123" t="str">
        <f>IF(DATA2!M492="","",DATA2!M492)</f>
        <v/>
      </c>
      <c r="N492" s="123" t="str">
        <f>IF(DATA2!N492="","",DATA2!N492)</f>
        <v/>
      </c>
      <c r="O492" s="123" t="str">
        <f>IF(DATA2!O492="","",DATA2!O492)</f>
        <v/>
      </c>
      <c r="P492" s="123" t="str">
        <f>IF(DATA2!P492="","",DATA2!P492)</f>
        <v/>
      </c>
      <c r="Q492" s="123" t="str">
        <f>IF(DATA2!Q492="","",DATA2!Q492)</f>
        <v/>
      </c>
      <c r="R492" s="123" t="str">
        <f>IF(DATA2!R492="","",DATA2!R492)</f>
        <v/>
      </c>
      <c r="S492" s="123" t="str">
        <f>IF(DATA2!S492="","",DATA2!S492)</f>
        <v/>
      </c>
      <c r="T492" s="123" t="str">
        <f>IF(DATA2!T492="","",DATA2!T492)</f>
        <v/>
      </c>
      <c r="U492" s="123" t="str">
        <f>IF(DATA2!U492="","",DATA2!U492)</f>
        <v/>
      </c>
      <c r="V492" s="123" t="str">
        <f>IF(DATA2!V492="","",DATA2!V492)</f>
        <v/>
      </c>
      <c r="W492" s="123" t="str">
        <f>IF(DATA2!W492="","",DATA2!W492)</f>
        <v/>
      </c>
      <c r="X492" s="123" t="str">
        <f>IF(DATA2!X492="","",DATA2!X492)</f>
        <v/>
      </c>
      <c r="Y492" s="123" t="str">
        <f>IF(DATA2!Y492="","",DATA2!Y492)</f>
        <v/>
      </c>
      <c r="Z492" s="123" t="str">
        <f>IF(DATA2!Z492="","",DATA2!Z492)</f>
        <v/>
      </c>
      <c r="AA492" s="123" t="str">
        <f>IF(DATA2!AA492="","",DATA2!AA492)</f>
        <v/>
      </c>
      <c r="AB492" s="123" t="str">
        <f>IF(DATA2!AB492="","",DATA2!AB492)</f>
        <v/>
      </c>
      <c r="AC492" s="123" t="str">
        <f>IF(DATA2!AC492="","",DATA2!AC492)</f>
        <v/>
      </c>
      <c r="AD492" s="123" t="str">
        <f>IF(DATA2!AD492="","",DATA2!AD492)</f>
        <v/>
      </c>
      <c r="AE492" s="123" t="str">
        <f>IF(DATA2!AE492="","",DATA2!AE492)</f>
        <v/>
      </c>
      <c r="AF492" s="123" t="str">
        <f>IF(DATA2!AF492="","",DATA2!AF492)</f>
        <v/>
      </c>
      <c r="AG492" s="124" t="str">
        <f>IF(DATA2!AG492="","",DATA2!AG492)</f>
        <v/>
      </c>
      <c r="AH492" s="129">
        <f t="shared" si="786"/>
        <v>0</v>
      </c>
      <c r="AI492" s="129">
        <f t="shared" si="760"/>
        <v>0</v>
      </c>
      <c r="AJ492" s="204"/>
      <c r="AK492" s="206"/>
      <c r="AL492" s="204"/>
      <c r="AM492" s="206"/>
      <c r="AN492" s="200"/>
      <c r="AO492" s="200"/>
      <c r="AP492" s="200"/>
      <c r="AQ492" s="200"/>
      <c r="AR492" s="200"/>
      <c r="AS492" s="200"/>
      <c r="AT492" s="200"/>
      <c r="AU492" s="200"/>
      <c r="AV492" s="200"/>
      <c r="AW492" s="200"/>
    </row>
    <row r="493" spans="1:49" ht="15" customHeight="1" x14ac:dyDescent="0.15">
      <c r="A493" s="202"/>
      <c r="B493" s="46" t="str">
        <f>IF(DATA2!A491="","",DATA2!B493)</f>
        <v/>
      </c>
      <c r="C493" s="125" t="str">
        <f>IF(DATA2!C493="","",DATA2!C493)</f>
        <v/>
      </c>
      <c r="D493" s="125" t="str">
        <f>IF(DATA2!D493="","",DATA2!D493)</f>
        <v/>
      </c>
      <c r="E493" s="125" t="str">
        <f>IF(DATA2!E493="","",DATA2!E493)</f>
        <v/>
      </c>
      <c r="F493" s="125" t="str">
        <f>IF(DATA2!F493="","",DATA2!F493)</f>
        <v/>
      </c>
      <c r="G493" s="125" t="str">
        <f>IF(DATA2!G493="","",DATA2!G493)</f>
        <v/>
      </c>
      <c r="H493" s="125" t="str">
        <f>IF(DATA2!H493="","",DATA2!H493)</f>
        <v/>
      </c>
      <c r="I493" s="125" t="str">
        <f>IF(DATA2!I493="","",DATA2!I493)</f>
        <v/>
      </c>
      <c r="J493" s="125" t="str">
        <f>IF(DATA2!J493="","",DATA2!J493)</f>
        <v/>
      </c>
      <c r="K493" s="125" t="str">
        <f>IF(DATA2!K493="","",DATA2!K493)</f>
        <v/>
      </c>
      <c r="L493" s="125" t="str">
        <f>IF(DATA2!L493="","",DATA2!L493)</f>
        <v/>
      </c>
      <c r="M493" s="125" t="str">
        <f>IF(DATA2!M493="","",DATA2!M493)</f>
        <v/>
      </c>
      <c r="N493" s="125" t="str">
        <f>IF(DATA2!N493="","",DATA2!N493)</f>
        <v/>
      </c>
      <c r="O493" s="125" t="str">
        <f>IF(DATA2!O493="","",DATA2!O493)</f>
        <v/>
      </c>
      <c r="P493" s="125" t="str">
        <f>IF(DATA2!P493="","",DATA2!P493)</f>
        <v/>
      </c>
      <c r="Q493" s="125" t="str">
        <f>IF(DATA2!Q493="","",DATA2!Q493)</f>
        <v/>
      </c>
      <c r="R493" s="125" t="str">
        <f>IF(DATA2!R493="","",DATA2!R493)</f>
        <v/>
      </c>
      <c r="S493" s="125" t="str">
        <f>IF(DATA2!S493="","",DATA2!S493)</f>
        <v/>
      </c>
      <c r="T493" s="125" t="str">
        <f>IF(DATA2!T493="","",DATA2!T493)</f>
        <v/>
      </c>
      <c r="U493" s="125" t="str">
        <f>IF(DATA2!U493="","",DATA2!U493)</f>
        <v/>
      </c>
      <c r="V493" s="125" t="str">
        <f>IF(DATA2!V493="","",DATA2!V493)</f>
        <v/>
      </c>
      <c r="W493" s="125" t="str">
        <f>IF(DATA2!W493="","",DATA2!W493)</f>
        <v/>
      </c>
      <c r="X493" s="125" t="str">
        <f>IF(DATA2!X493="","",DATA2!X493)</f>
        <v/>
      </c>
      <c r="Y493" s="125" t="str">
        <f>IF(DATA2!Y493="","",DATA2!Y493)</f>
        <v/>
      </c>
      <c r="Z493" s="125" t="str">
        <f>IF(DATA2!Z493="","",DATA2!Z493)</f>
        <v/>
      </c>
      <c r="AA493" s="125" t="str">
        <f>IF(DATA2!AA493="","",DATA2!AA493)</f>
        <v/>
      </c>
      <c r="AB493" s="125" t="str">
        <f>IF(DATA2!AB493="","",DATA2!AB493)</f>
        <v/>
      </c>
      <c r="AC493" s="125" t="str">
        <f>IF(DATA2!AC493="","",DATA2!AC493)</f>
        <v/>
      </c>
      <c r="AD493" s="125" t="str">
        <f>IF(DATA2!AD493="","",DATA2!AD493)</f>
        <v/>
      </c>
      <c r="AE493" s="125" t="str">
        <f>IF(DATA2!AE493="","",DATA2!AE493)</f>
        <v/>
      </c>
      <c r="AF493" s="125" t="str">
        <f>IF(DATA2!AF493="","",DATA2!AF493)</f>
        <v/>
      </c>
      <c r="AG493" s="126" t="str">
        <f>IF(DATA2!AG493="","",DATA2!AG493)</f>
        <v/>
      </c>
      <c r="AH493" s="130">
        <f t="shared" si="786"/>
        <v>0</v>
      </c>
      <c r="AI493" s="130">
        <f t="shared" si="760"/>
        <v>0</v>
      </c>
      <c r="AJ493" s="204"/>
      <c r="AK493" s="206"/>
      <c r="AL493" s="204"/>
      <c r="AM493" s="206"/>
      <c r="AN493" s="200"/>
      <c r="AO493" s="200"/>
      <c r="AP493" s="200"/>
      <c r="AQ493" s="200"/>
      <c r="AR493" s="200"/>
      <c r="AS493" s="200"/>
      <c r="AT493" s="200"/>
      <c r="AU493" s="200"/>
      <c r="AV493" s="200"/>
      <c r="AW493" s="200"/>
    </row>
    <row r="494" spans="1:49" ht="15" customHeight="1" x14ac:dyDescent="0.15">
      <c r="A494" s="202"/>
      <c r="B494" s="46" t="str">
        <f>IF(DATA2!A491="","",DATA2!B494)</f>
        <v/>
      </c>
      <c r="C494" s="125" t="str">
        <f>IF(DATA2!C494="","",DATA2!C494)</f>
        <v/>
      </c>
      <c r="D494" s="125" t="str">
        <f>IF(DATA2!D494="","",DATA2!D494)</f>
        <v/>
      </c>
      <c r="E494" s="125" t="str">
        <f>IF(DATA2!E494="","",DATA2!E494)</f>
        <v/>
      </c>
      <c r="F494" s="125" t="str">
        <f>IF(DATA2!F494="","",DATA2!F494)</f>
        <v/>
      </c>
      <c r="G494" s="125" t="str">
        <f>IF(DATA2!G494="","",DATA2!G494)</f>
        <v/>
      </c>
      <c r="H494" s="125" t="str">
        <f>IF(DATA2!H494="","",DATA2!H494)</f>
        <v/>
      </c>
      <c r="I494" s="125" t="str">
        <f>IF(DATA2!I494="","",DATA2!I494)</f>
        <v/>
      </c>
      <c r="J494" s="125" t="str">
        <f>IF(DATA2!J494="","",DATA2!J494)</f>
        <v/>
      </c>
      <c r="K494" s="125" t="str">
        <f>IF(DATA2!K494="","",DATA2!K494)</f>
        <v/>
      </c>
      <c r="L494" s="125" t="str">
        <f>IF(DATA2!L494="","",DATA2!L494)</f>
        <v/>
      </c>
      <c r="M494" s="125" t="str">
        <f>IF(DATA2!M494="","",DATA2!M494)</f>
        <v/>
      </c>
      <c r="N494" s="125" t="str">
        <f>IF(DATA2!N494="","",DATA2!N494)</f>
        <v/>
      </c>
      <c r="O494" s="125" t="str">
        <f>IF(DATA2!O494="","",DATA2!O494)</f>
        <v/>
      </c>
      <c r="P494" s="125" t="str">
        <f>IF(DATA2!P494="","",DATA2!P494)</f>
        <v/>
      </c>
      <c r="Q494" s="125" t="str">
        <f>IF(DATA2!Q494="","",DATA2!Q494)</f>
        <v/>
      </c>
      <c r="R494" s="125" t="str">
        <f>IF(DATA2!R494="","",DATA2!R494)</f>
        <v/>
      </c>
      <c r="S494" s="125" t="str">
        <f>IF(DATA2!S494="","",DATA2!S494)</f>
        <v/>
      </c>
      <c r="T494" s="125" t="str">
        <f>IF(DATA2!T494="","",DATA2!T494)</f>
        <v/>
      </c>
      <c r="U494" s="125" t="str">
        <f>IF(DATA2!U494="","",DATA2!U494)</f>
        <v/>
      </c>
      <c r="V494" s="125" t="str">
        <f>IF(DATA2!V494="","",DATA2!V494)</f>
        <v/>
      </c>
      <c r="W494" s="125" t="str">
        <f>IF(DATA2!W494="","",DATA2!W494)</f>
        <v/>
      </c>
      <c r="X494" s="125" t="str">
        <f>IF(DATA2!X494="","",DATA2!X494)</f>
        <v/>
      </c>
      <c r="Y494" s="125" t="str">
        <f>IF(DATA2!Y494="","",DATA2!Y494)</f>
        <v/>
      </c>
      <c r="Z494" s="125" t="str">
        <f>IF(DATA2!Z494="","",DATA2!Z494)</f>
        <v/>
      </c>
      <c r="AA494" s="125" t="str">
        <f>IF(DATA2!AA494="","",DATA2!AA494)</f>
        <v/>
      </c>
      <c r="AB494" s="125" t="str">
        <f>IF(DATA2!AB494="","",DATA2!AB494)</f>
        <v/>
      </c>
      <c r="AC494" s="125" t="str">
        <f>IF(DATA2!AC494="","",DATA2!AC494)</f>
        <v/>
      </c>
      <c r="AD494" s="125" t="str">
        <f>IF(DATA2!AD494="","",DATA2!AD494)</f>
        <v/>
      </c>
      <c r="AE494" s="125" t="str">
        <f>IF(DATA2!AE494="","",DATA2!AE494)</f>
        <v/>
      </c>
      <c r="AF494" s="125" t="str">
        <f>IF(DATA2!AF494="","",DATA2!AF494)</f>
        <v/>
      </c>
      <c r="AG494" s="126" t="str">
        <f>IF(DATA2!AG494="","",DATA2!AG494)</f>
        <v/>
      </c>
      <c r="AH494" s="131">
        <f t="shared" si="786"/>
        <v>0</v>
      </c>
      <c r="AI494" s="130">
        <f t="shared" si="760"/>
        <v>0</v>
      </c>
      <c r="AJ494" s="204"/>
      <c r="AK494" s="206"/>
      <c r="AL494" s="204"/>
      <c r="AM494" s="206"/>
      <c r="AN494" s="200"/>
      <c r="AO494" s="200"/>
      <c r="AP494" s="200"/>
      <c r="AQ494" s="200"/>
      <c r="AR494" s="200"/>
      <c r="AS494" s="200"/>
      <c r="AT494" s="200"/>
      <c r="AU494" s="200"/>
      <c r="AV494" s="200"/>
      <c r="AW494" s="200"/>
    </row>
    <row r="495" spans="1:49" ht="15" customHeight="1" x14ac:dyDescent="0.15">
      <c r="A495" s="203"/>
      <c r="B495" s="74" t="str">
        <f>IF(DATA2!A491="","",DATA2!B495)</f>
        <v/>
      </c>
      <c r="C495" s="127" t="str">
        <f>IF(DATA2!C495="","",DATA2!C495)</f>
        <v/>
      </c>
      <c r="D495" s="127" t="str">
        <f>IF(DATA2!D495="","",DATA2!D495)</f>
        <v/>
      </c>
      <c r="E495" s="127" t="str">
        <f>IF(DATA2!E495="","",DATA2!E495)</f>
        <v/>
      </c>
      <c r="F495" s="127" t="str">
        <f>IF(DATA2!F495="","",DATA2!F495)</f>
        <v/>
      </c>
      <c r="G495" s="127" t="str">
        <f>IF(DATA2!G495="","",DATA2!G495)</f>
        <v/>
      </c>
      <c r="H495" s="127" t="str">
        <f>IF(DATA2!H495="","",DATA2!H495)</f>
        <v/>
      </c>
      <c r="I495" s="127" t="str">
        <f>IF(DATA2!I495="","",DATA2!I495)</f>
        <v/>
      </c>
      <c r="J495" s="127" t="str">
        <f>IF(DATA2!J495="","",DATA2!J495)</f>
        <v/>
      </c>
      <c r="K495" s="127" t="str">
        <f>IF(DATA2!K495="","",DATA2!K495)</f>
        <v/>
      </c>
      <c r="L495" s="127" t="str">
        <f>IF(DATA2!L495="","",DATA2!L495)</f>
        <v/>
      </c>
      <c r="M495" s="127" t="str">
        <f>IF(DATA2!M495="","",DATA2!M495)</f>
        <v/>
      </c>
      <c r="N495" s="127" t="str">
        <f>IF(DATA2!N495="","",DATA2!N495)</f>
        <v/>
      </c>
      <c r="O495" s="127" t="str">
        <f>IF(DATA2!O495="","",DATA2!O495)</f>
        <v/>
      </c>
      <c r="P495" s="127" t="str">
        <f>IF(DATA2!P495="","",DATA2!P495)</f>
        <v/>
      </c>
      <c r="Q495" s="127" t="str">
        <f>IF(DATA2!Q495="","",DATA2!Q495)</f>
        <v/>
      </c>
      <c r="R495" s="127" t="str">
        <f>IF(DATA2!R495="","",DATA2!R495)</f>
        <v/>
      </c>
      <c r="S495" s="127" t="str">
        <f>IF(DATA2!S495="","",DATA2!S495)</f>
        <v/>
      </c>
      <c r="T495" s="127" t="str">
        <f>IF(DATA2!T495="","",DATA2!T495)</f>
        <v/>
      </c>
      <c r="U495" s="127" t="str">
        <f>IF(DATA2!U495="","",DATA2!U495)</f>
        <v/>
      </c>
      <c r="V495" s="127" t="str">
        <f>IF(DATA2!V495="","",DATA2!V495)</f>
        <v/>
      </c>
      <c r="W495" s="127" t="str">
        <f>IF(DATA2!W495="","",DATA2!W495)</f>
        <v/>
      </c>
      <c r="X495" s="127" t="str">
        <f>IF(DATA2!X495="","",DATA2!X495)</f>
        <v/>
      </c>
      <c r="Y495" s="127" t="str">
        <f>IF(DATA2!Y495="","",DATA2!Y495)</f>
        <v/>
      </c>
      <c r="Z495" s="127" t="str">
        <f>IF(DATA2!Z495="","",DATA2!Z495)</f>
        <v/>
      </c>
      <c r="AA495" s="127" t="str">
        <f>IF(DATA2!AA495="","",DATA2!AA495)</f>
        <v/>
      </c>
      <c r="AB495" s="127" t="str">
        <f>IF(DATA2!AB495="","",DATA2!AB495)</f>
        <v/>
      </c>
      <c r="AC495" s="127" t="str">
        <f>IF(DATA2!AC495="","",DATA2!AC495)</f>
        <v/>
      </c>
      <c r="AD495" s="127" t="str">
        <f>IF(DATA2!AD495="","",DATA2!AD495)</f>
        <v/>
      </c>
      <c r="AE495" s="127" t="str">
        <f>IF(DATA2!AE495="","",DATA2!AE495)</f>
        <v/>
      </c>
      <c r="AF495" s="127" t="str">
        <f>IF(DATA2!AF495="","",DATA2!AF495)</f>
        <v/>
      </c>
      <c r="AG495" s="128" t="str">
        <f>IF(DATA2!AG495="","",DATA2!AG495)</f>
        <v/>
      </c>
      <c r="AH495" s="132">
        <f t="shared" si="786"/>
        <v>0</v>
      </c>
      <c r="AI495" s="133">
        <f t="shared" si="760"/>
        <v>0</v>
      </c>
      <c r="AJ495" s="205"/>
      <c r="AK495" s="207"/>
      <c r="AL495" s="205"/>
      <c r="AM495" s="207"/>
      <c r="AN495" s="201"/>
      <c r="AO495" s="201"/>
      <c r="AP495" s="201"/>
      <c r="AQ495" s="201"/>
      <c r="AR495" s="201"/>
      <c r="AS495" s="201"/>
      <c r="AT495" s="201"/>
      <c r="AU495" s="201"/>
      <c r="AV495" s="201"/>
      <c r="AW495" s="201"/>
    </row>
    <row r="496" spans="1:49" ht="15" customHeight="1" x14ac:dyDescent="0.15">
      <c r="A496" s="202" t="str">
        <f>IF(DATA2!A496="","",DATA2!A496)</f>
        <v/>
      </c>
      <c r="B496" s="11" t="str">
        <f>IF(DATA2!A496="","",DATA2!B496)</f>
        <v/>
      </c>
      <c r="C496" s="134" t="str">
        <f>IF(DATA2!C496="","",DATA2!C496)</f>
        <v/>
      </c>
      <c r="D496" s="134" t="str">
        <f>IF(DATA2!D496="","",DATA2!D496)</f>
        <v/>
      </c>
      <c r="E496" s="134" t="str">
        <f>IF(DATA2!E496="","",DATA2!E496)</f>
        <v/>
      </c>
      <c r="F496" s="134" t="str">
        <f>IF(DATA2!F496="","",DATA2!F496)</f>
        <v/>
      </c>
      <c r="G496" s="134" t="str">
        <f>IF(DATA2!G496="","",DATA2!G496)</f>
        <v/>
      </c>
      <c r="H496" s="134" t="str">
        <f>IF(DATA2!H496="","",DATA2!H496)</f>
        <v/>
      </c>
      <c r="I496" s="134" t="str">
        <f>IF(DATA2!I496="","",DATA2!I496)</f>
        <v/>
      </c>
      <c r="J496" s="134" t="str">
        <f>IF(DATA2!J496="","",DATA2!J496)</f>
        <v/>
      </c>
      <c r="K496" s="134" t="str">
        <f>IF(DATA2!K496="","",DATA2!K496)</f>
        <v/>
      </c>
      <c r="L496" s="134" t="str">
        <f>IF(DATA2!L496="","",DATA2!L496)</f>
        <v/>
      </c>
      <c r="M496" s="134" t="str">
        <f>IF(DATA2!M496="","",DATA2!M496)</f>
        <v/>
      </c>
      <c r="N496" s="134" t="str">
        <f>IF(DATA2!N496="","",DATA2!N496)</f>
        <v/>
      </c>
      <c r="O496" s="134" t="str">
        <f>IF(DATA2!O496="","",DATA2!O496)</f>
        <v/>
      </c>
      <c r="P496" s="134" t="str">
        <f>IF(DATA2!P496="","",DATA2!P496)</f>
        <v/>
      </c>
      <c r="Q496" s="134" t="str">
        <f>IF(DATA2!Q496="","",DATA2!Q496)</f>
        <v/>
      </c>
      <c r="R496" s="134" t="str">
        <f>IF(DATA2!R496="","",DATA2!R496)</f>
        <v/>
      </c>
      <c r="S496" s="134" t="str">
        <f>IF(DATA2!S496="","",DATA2!S496)</f>
        <v/>
      </c>
      <c r="T496" s="134" t="str">
        <f>IF(DATA2!T496="","",DATA2!T496)</f>
        <v/>
      </c>
      <c r="U496" s="134" t="str">
        <f>IF(DATA2!U496="","",DATA2!U496)</f>
        <v/>
      </c>
      <c r="V496" s="134" t="str">
        <f>IF(DATA2!V496="","",DATA2!V496)</f>
        <v/>
      </c>
      <c r="W496" s="134" t="str">
        <f>IF(DATA2!W496="","",DATA2!W496)</f>
        <v/>
      </c>
      <c r="X496" s="134" t="str">
        <f>IF(DATA2!X496="","",DATA2!X496)</f>
        <v/>
      </c>
      <c r="Y496" s="134" t="str">
        <f>IF(DATA2!Y496="","",DATA2!Y496)</f>
        <v/>
      </c>
      <c r="Z496" s="134" t="str">
        <f>IF(DATA2!Z496="","",DATA2!Z496)</f>
        <v/>
      </c>
      <c r="AA496" s="134" t="str">
        <f>IF(DATA2!AA496="","",DATA2!AA496)</f>
        <v/>
      </c>
      <c r="AB496" s="134" t="str">
        <f>IF(DATA2!AB496="","",DATA2!AB496)</f>
        <v/>
      </c>
      <c r="AC496" s="134" t="str">
        <f>IF(DATA2!AC496="","",DATA2!AC496)</f>
        <v/>
      </c>
      <c r="AD496" s="134" t="str">
        <f>IF(DATA2!AD496="","",DATA2!AD496)</f>
        <v/>
      </c>
      <c r="AE496" s="134" t="str">
        <f>IF(DATA2!AE496="","",DATA2!AE496)</f>
        <v/>
      </c>
      <c r="AF496" s="134" t="str">
        <f>IF(DATA2!AF496="","",DATA2!AF496)</f>
        <v/>
      </c>
      <c r="AG496" s="135" t="str">
        <f>IF(DATA2!AG496="","",DATA2!AG496)</f>
        <v/>
      </c>
      <c r="AH496" s="188">
        <f>COUNTIFS(DATA2!$C$3:$AG$3,0,DATA2!$C496:$AG496,"&lt;&gt;")</f>
        <v>0</v>
      </c>
      <c r="AI496" s="188">
        <f>COUNTIFS(DATA2!$C$3:$AG$3,"&gt;0",DATA2!$C496:$AG496,"&lt;&gt;")</f>
        <v>0</v>
      </c>
      <c r="AJ496" s="204">
        <f t="shared" ref="AJ496" si="803">COUNTIFS($C$3:$AG$3,"=0",C497:AG497,"&gt;0")+COUNTIFS($C$3:$AG$3,"=0",C498:AG498,"&gt;0")</f>
        <v>0</v>
      </c>
      <c r="AK496" s="206">
        <f t="shared" ref="AK496" si="804">COUNTIFS($C$3:$AG$3,"&lt;&gt;0",C497:AG497,"&gt;0")+COUNTIFS($C$3:$AG$3,"&lt;&gt;0",C498:AG498,"&gt;0")</f>
        <v>0</v>
      </c>
      <c r="AL496" s="204">
        <f t="shared" ref="AL496" si="805">COUNTIFS($C$3:$AG$3,"=0",C499:AG499,"&gt;0")+COUNTIFS($C$3:$AG$3,"=0",C500:AG500,"&gt;0")</f>
        <v>0</v>
      </c>
      <c r="AM496" s="206">
        <f t="shared" ref="AM496" si="806">COUNTIFS($C$3:$AG$3,"&lt;&gt;0",C499:AG499,"&gt;0")+COUNTIFS($C$3:$AG$3,"&lt;&gt;0",C500:AG500,"&gt;0")</f>
        <v>0</v>
      </c>
      <c r="AN496" s="200">
        <f t="shared" ref="AN496:AP496" si="807">COUNTIF($C496:$AG496,AN$5)</f>
        <v>0</v>
      </c>
      <c r="AO496" s="200">
        <f t="shared" si="807"/>
        <v>0</v>
      </c>
      <c r="AP496" s="200">
        <f t="shared" si="807"/>
        <v>0</v>
      </c>
      <c r="AQ496" s="200">
        <f t="shared" ref="AQ496" si="808">COUNTIF($C496:$AG496,AQ$5)+COUNTIF($C496:$AG496,"半振")*0.5</f>
        <v>0</v>
      </c>
      <c r="AR496" s="200">
        <f t="shared" ref="AR496" si="809">COUNTIF($C496:$AG496,AR$5)+COUNTIF($C496:$AG496,"半有")*0.5</f>
        <v>0</v>
      </c>
      <c r="AS496" s="200">
        <f t="shared" ref="AS496" si="810">COUNTIF($C496:$AG496,AS$5)+COUNTIF($C496:$AG496,"半欠")*0.5</f>
        <v>0</v>
      </c>
      <c r="AT496" s="200">
        <f t="shared" si="769"/>
        <v>0</v>
      </c>
      <c r="AU496" s="200">
        <f t="shared" si="769"/>
        <v>0</v>
      </c>
      <c r="AV496" s="200">
        <f t="shared" si="769"/>
        <v>0</v>
      </c>
      <c r="AW496" s="200">
        <f t="shared" si="769"/>
        <v>0</v>
      </c>
    </row>
    <row r="497" spans="1:49" ht="15" customHeight="1" x14ac:dyDescent="0.15">
      <c r="A497" s="202"/>
      <c r="B497" s="44" t="str">
        <f>IF(DATA2!A496="","",DATA2!B497)</f>
        <v/>
      </c>
      <c r="C497" s="123" t="str">
        <f>IF(DATA2!C497="","",DATA2!C497)</f>
        <v/>
      </c>
      <c r="D497" s="123" t="str">
        <f>IF(DATA2!D497="","",DATA2!D497)</f>
        <v/>
      </c>
      <c r="E497" s="123" t="str">
        <f>IF(DATA2!E497="","",DATA2!E497)</f>
        <v/>
      </c>
      <c r="F497" s="123" t="str">
        <f>IF(DATA2!F497="","",DATA2!F497)</f>
        <v/>
      </c>
      <c r="G497" s="123" t="str">
        <f>IF(DATA2!G497="","",DATA2!G497)</f>
        <v/>
      </c>
      <c r="H497" s="123" t="str">
        <f>IF(DATA2!H497="","",DATA2!H497)</f>
        <v/>
      </c>
      <c r="I497" s="123" t="str">
        <f>IF(DATA2!I497="","",DATA2!I497)</f>
        <v/>
      </c>
      <c r="J497" s="123" t="str">
        <f>IF(DATA2!J497="","",DATA2!J497)</f>
        <v/>
      </c>
      <c r="K497" s="123" t="str">
        <f>IF(DATA2!K497="","",DATA2!K497)</f>
        <v/>
      </c>
      <c r="L497" s="123" t="str">
        <f>IF(DATA2!L497="","",DATA2!L497)</f>
        <v/>
      </c>
      <c r="M497" s="123" t="str">
        <f>IF(DATA2!M497="","",DATA2!M497)</f>
        <v/>
      </c>
      <c r="N497" s="123" t="str">
        <f>IF(DATA2!N497="","",DATA2!N497)</f>
        <v/>
      </c>
      <c r="O497" s="123" t="str">
        <f>IF(DATA2!O497="","",DATA2!O497)</f>
        <v/>
      </c>
      <c r="P497" s="123" t="str">
        <f>IF(DATA2!P497="","",DATA2!P497)</f>
        <v/>
      </c>
      <c r="Q497" s="123" t="str">
        <f>IF(DATA2!Q497="","",DATA2!Q497)</f>
        <v/>
      </c>
      <c r="R497" s="123" t="str">
        <f>IF(DATA2!R497="","",DATA2!R497)</f>
        <v/>
      </c>
      <c r="S497" s="123" t="str">
        <f>IF(DATA2!S497="","",DATA2!S497)</f>
        <v/>
      </c>
      <c r="T497" s="123" t="str">
        <f>IF(DATA2!T497="","",DATA2!T497)</f>
        <v/>
      </c>
      <c r="U497" s="123" t="str">
        <f>IF(DATA2!U497="","",DATA2!U497)</f>
        <v/>
      </c>
      <c r="V497" s="123" t="str">
        <f>IF(DATA2!V497="","",DATA2!V497)</f>
        <v/>
      </c>
      <c r="W497" s="123" t="str">
        <f>IF(DATA2!W497="","",DATA2!W497)</f>
        <v/>
      </c>
      <c r="X497" s="123" t="str">
        <f>IF(DATA2!X497="","",DATA2!X497)</f>
        <v/>
      </c>
      <c r="Y497" s="123" t="str">
        <f>IF(DATA2!Y497="","",DATA2!Y497)</f>
        <v/>
      </c>
      <c r="Z497" s="123" t="str">
        <f>IF(DATA2!Z497="","",DATA2!Z497)</f>
        <v/>
      </c>
      <c r="AA497" s="123" t="str">
        <f>IF(DATA2!AA497="","",DATA2!AA497)</f>
        <v/>
      </c>
      <c r="AB497" s="123" t="str">
        <f>IF(DATA2!AB497="","",DATA2!AB497)</f>
        <v/>
      </c>
      <c r="AC497" s="123" t="str">
        <f>IF(DATA2!AC497="","",DATA2!AC497)</f>
        <v/>
      </c>
      <c r="AD497" s="123" t="str">
        <f>IF(DATA2!AD497="","",DATA2!AD497)</f>
        <v/>
      </c>
      <c r="AE497" s="123" t="str">
        <f>IF(DATA2!AE497="","",DATA2!AE497)</f>
        <v/>
      </c>
      <c r="AF497" s="123" t="str">
        <f>IF(DATA2!AF497="","",DATA2!AF497)</f>
        <v/>
      </c>
      <c r="AG497" s="124" t="str">
        <f>IF(DATA2!AG497="","",DATA2!AG497)</f>
        <v/>
      </c>
      <c r="AH497" s="129">
        <f t="shared" si="786"/>
        <v>0</v>
      </c>
      <c r="AI497" s="129">
        <f t="shared" si="760"/>
        <v>0</v>
      </c>
      <c r="AJ497" s="204"/>
      <c r="AK497" s="206"/>
      <c r="AL497" s="204"/>
      <c r="AM497" s="206"/>
      <c r="AN497" s="200"/>
      <c r="AO497" s="200"/>
      <c r="AP497" s="200"/>
      <c r="AQ497" s="200"/>
      <c r="AR497" s="200"/>
      <c r="AS497" s="200"/>
      <c r="AT497" s="200"/>
      <c r="AU497" s="200"/>
      <c r="AV497" s="200"/>
      <c r="AW497" s="200"/>
    </row>
    <row r="498" spans="1:49" ht="15" customHeight="1" x14ac:dyDescent="0.15">
      <c r="A498" s="202"/>
      <c r="B498" s="46" t="str">
        <f>IF(DATA2!A496="","",DATA2!B498)</f>
        <v/>
      </c>
      <c r="C498" s="125" t="str">
        <f>IF(DATA2!C498="","",DATA2!C498)</f>
        <v/>
      </c>
      <c r="D498" s="125" t="str">
        <f>IF(DATA2!D498="","",DATA2!D498)</f>
        <v/>
      </c>
      <c r="E498" s="125" t="str">
        <f>IF(DATA2!E498="","",DATA2!E498)</f>
        <v/>
      </c>
      <c r="F498" s="125" t="str">
        <f>IF(DATA2!F498="","",DATA2!F498)</f>
        <v/>
      </c>
      <c r="G498" s="125" t="str">
        <f>IF(DATA2!G498="","",DATA2!G498)</f>
        <v/>
      </c>
      <c r="H498" s="125" t="str">
        <f>IF(DATA2!H498="","",DATA2!H498)</f>
        <v/>
      </c>
      <c r="I498" s="125" t="str">
        <f>IF(DATA2!I498="","",DATA2!I498)</f>
        <v/>
      </c>
      <c r="J498" s="125" t="str">
        <f>IF(DATA2!J498="","",DATA2!J498)</f>
        <v/>
      </c>
      <c r="K498" s="125" t="str">
        <f>IF(DATA2!K498="","",DATA2!K498)</f>
        <v/>
      </c>
      <c r="L498" s="125" t="str">
        <f>IF(DATA2!L498="","",DATA2!L498)</f>
        <v/>
      </c>
      <c r="M498" s="125" t="str">
        <f>IF(DATA2!M498="","",DATA2!M498)</f>
        <v/>
      </c>
      <c r="N498" s="125" t="str">
        <f>IF(DATA2!N498="","",DATA2!N498)</f>
        <v/>
      </c>
      <c r="O498" s="125" t="str">
        <f>IF(DATA2!O498="","",DATA2!O498)</f>
        <v/>
      </c>
      <c r="P498" s="125" t="str">
        <f>IF(DATA2!P498="","",DATA2!P498)</f>
        <v/>
      </c>
      <c r="Q498" s="125" t="str">
        <f>IF(DATA2!Q498="","",DATA2!Q498)</f>
        <v/>
      </c>
      <c r="R498" s="125" t="str">
        <f>IF(DATA2!R498="","",DATA2!R498)</f>
        <v/>
      </c>
      <c r="S498" s="125" t="str">
        <f>IF(DATA2!S498="","",DATA2!S498)</f>
        <v/>
      </c>
      <c r="T498" s="125" t="str">
        <f>IF(DATA2!T498="","",DATA2!T498)</f>
        <v/>
      </c>
      <c r="U498" s="125" t="str">
        <f>IF(DATA2!U498="","",DATA2!U498)</f>
        <v/>
      </c>
      <c r="V498" s="125" t="str">
        <f>IF(DATA2!V498="","",DATA2!V498)</f>
        <v/>
      </c>
      <c r="W498" s="125" t="str">
        <f>IF(DATA2!W498="","",DATA2!W498)</f>
        <v/>
      </c>
      <c r="X498" s="125" t="str">
        <f>IF(DATA2!X498="","",DATA2!X498)</f>
        <v/>
      </c>
      <c r="Y498" s="125" t="str">
        <f>IF(DATA2!Y498="","",DATA2!Y498)</f>
        <v/>
      </c>
      <c r="Z498" s="125" t="str">
        <f>IF(DATA2!Z498="","",DATA2!Z498)</f>
        <v/>
      </c>
      <c r="AA498" s="125" t="str">
        <f>IF(DATA2!AA498="","",DATA2!AA498)</f>
        <v/>
      </c>
      <c r="AB498" s="125" t="str">
        <f>IF(DATA2!AB498="","",DATA2!AB498)</f>
        <v/>
      </c>
      <c r="AC498" s="125" t="str">
        <f>IF(DATA2!AC498="","",DATA2!AC498)</f>
        <v/>
      </c>
      <c r="AD498" s="125" t="str">
        <f>IF(DATA2!AD498="","",DATA2!AD498)</f>
        <v/>
      </c>
      <c r="AE498" s="125" t="str">
        <f>IF(DATA2!AE498="","",DATA2!AE498)</f>
        <v/>
      </c>
      <c r="AF498" s="125" t="str">
        <f>IF(DATA2!AF498="","",DATA2!AF498)</f>
        <v/>
      </c>
      <c r="AG498" s="126" t="str">
        <f>IF(DATA2!AG498="","",DATA2!AG498)</f>
        <v/>
      </c>
      <c r="AH498" s="130">
        <f t="shared" si="786"/>
        <v>0</v>
      </c>
      <c r="AI498" s="130">
        <f t="shared" si="760"/>
        <v>0</v>
      </c>
      <c r="AJ498" s="204"/>
      <c r="AK498" s="206"/>
      <c r="AL498" s="204"/>
      <c r="AM498" s="206"/>
      <c r="AN498" s="200"/>
      <c r="AO498" s="200"/>
      <c r="AP498" s="200"/>
      <c r="AQ498" s="200"/>
      <c r="AR498" s="200"/>
      <c r="AS498" s="200"/>
      <c r="AT498" s="200"/>
      <c r="AU498" s="200"/>
      <c r="AV498" s="200"/>
      <c r="AW498" s="200"/>
    </row>
    <row r="499" spans="1:49" ht="15" customHeight="1" x14ac:dyDescent="0.15">
      <c r="A499" s="202"/>
      <c r="B499" s="46" t="str">
        <f>IF(DATA2!A496="","",DATA2!B499)</f>
        <v/>
      </c>
      <c r="C499" s="125" t="str">
        <f>IF(DATA2!C499="","",DATA2!C499)</f>
        <v/>
      </c>
      <c r="D499" s="125" t="str">
        <f>IF(DATA2!D499="","",DATA2!D499)</f>
        <v/>
      </c>
      <c r="E499" s="125" t="str">
        <f>IF(DATA2!E499="","",DATA2!E499)</f>
        <v/>
      </c>
      <c r="F499" s="125" t="str">
        <f>IF(DATA2!F499="","",DATA2!F499)</f>
        <v/>
      </c>
      <c r="G499" s="125" t="str">
        <f>IF(DATA2!G499="","",DATA2!G499)</f>
        <v/>
      </c>
      <c r="H499" s="125" t="str">
        <f>IF(DATA2!H499="","",DATA2!H499)</f>
        <v/>
      </c>
      <c r="I499" s="125" t="str">
        <f>IF(DATA2!I499="","",DATA2!I499)</f>
        <v/>
      </c>
      <c r="J499" s="125" t="str">
        <f>IF(DATA2!J499="","",DATA2!J499)</f>
        <v/>
      </c>
      <c r="K499" s="125" t="str">
        <f>IF(DATA2!K499="","",DATA2!K499)</f>
        <v/>
      </c>
      <c r="L499" s="125" t="str">
        <f>IF(DATA2!L499="","",DATA2!L499)</f>
        <v/>
      </c>
      <c r="M499" s="125" t="str">
        <f>IF(DATA2!M499="","",DATA2!M499)</f>
        <v/>
      </c>
      <c r="N499" s="125" t="str">
        <f>IF(DATA2!N499="","",DATA2!N499)</f>
        <v/>
      </c>
      <c r="O499" s="125" t="str">
        <f>IF(DATA2!O499="","",DATA2!O499)</f>
        <v/>
      </c>
      <c r="P499" s="125" t="str">
        <f>IF(DATA2!P499="","",DATA2!P499)</f>
        <v/>
      </c>
      <c r="Q499" s="125" t="str">
        <f>IF(DATA2!Q499="","",DATA2!Q499)</f>
        <v/>
      </c>
      <c r="R499" s="125" t="str">
        <f>IF(DATA2!R499="","",DATA2!R499)</f>
        <v/>
      </c>
      <c r="S499" s="125" t="str">
        <f>IF(DATA2!S499="","",DATA2!S499)</f>
        <v/>
      </c>
      <c r="T499" s="125" t="str">
        <f>IF(DATA2!T499="","",DATA2!T499)</f>
        <v/>
      </c>
      <c r="U499" s="125" t="str">
        <f>IF(DATA2!U499="","",DATA2!U499)</f>
        <v/>
      </c>
      <c r="V499" s="125" t="str">
        <f>IF(DATA2!V499="","",DATA2!V499)</f>
        <v/>
      </c>
      <c r="W499" s="125" t="str">
        <f>IF(DATA2!W499="","",DATA2!W499)</f>
        <v/>
      </c>
      <c r="X499" s="125" t="str">
        <f>IF(DATA2!X499="","",DATA2!X499)</f>
        <v/>
      </c>
      <c r="Y499" s="125" t="str">
        <f>IF(DATA2!Y499="","",DATA2!Y499)</f>
        <v/>
      </c>
      <c r="Z499" s="125" t="str">
        <f>IF(DATA2!Z499="","",DATA2!Z499)</f>
        <v/>
      </c>
      <c r="AA499" s="125" t="str">
        <f>IF(DATA2!AA499="","",DATA2!AA499)</f>
        <v/>
      </c>
      <c r="AB499" s="125" t="str">
        <f>IF(DATA2!AB499="","",DATA2!AB499)</f>
        <v/>
      </c>
      <c r="AC499" s="125" t="str">
        <f>IF(DATA2!AC499="","",DATA2!AC499)</f>
        <v/>
      </c>
      <c r="AD499" s="125" t="str">
        <f>IF(DATA2!AD499="","",DATA2!AD499)</f>
        <v/>
      </c>
      <c r="AE499" s="125" t="str">
        <f>IF(DATA2!AE499="","",DATA2!AE499)</f>
        <v/>
      </c>
      <c r="AF499" s="125" t="str">
        <f>IF(DATA2!AF499="","",DATA2!AF499)</f>
        <v/>
      </c>
      <c r="AG499" s="126" t="str">
        <f>IF(DATA2!AG499="","",DATA2!AG499)</f>
        <v/>
      </c>
      <c r="AH499" s="131">
        <f t="shared" si="786"/>
        <v>0</v>
      </c>
      <c r="AI499" s="130">
        <f t="shared" si="760"/>
        <v>0</v>
      </c>
      <c r="AJ499" s="204"/>
      <c r="AK499" s="206"/>
      <c r="AL499" s="204"/>
      <c r="AM499" s="206"/>
      <c r="AN499" s="200"/>
      <c r="AO499" s="200"/>
      <c r="AP499" s="200"/>
      <c r="AQ499" s="200"/>
      <c r="AR499" s="200"/>
      <c r="AS499" s="200"/>
      <c r="AT499" s="200"/>
      <c r="AU499" s="200"/>
      <c r="AV499" s="200"/>
      <c r="AW499" s="200"/>
    </row>
    <row r="500" spans="1:49" ht="15" customHeight="1" x14ac:dyDescent="0.15">
      <c r="A500" s="203"/>
      <c r="B500" s="74" t="str">
        <f>IF(DATA2!A496="","",DATA2!B500)</f>
        <v/>
      </c>
      <c r="C500" s="127" t="str">
        <f>IF(DATA2!C500="","",DATA2!C500)</f>
        <v/>
      </c>
      <c r="D500" s="127" t="str">
        <f>IF(DATA2!D500="","",DATA2!D500)</f>
        <v/>
      </c>
      <c r="E500" s="127" t="str">
        <f>IF(DATA2!E500="","",DATA2!E500)</f>
        <v/>
      </c>
      <c r="F500" s="127" t="str">
        <f>IF(DATA2!F500="","",DATA2!F500)</f>
        <v/>
      </c>
      <c r="G500" s="127" t="str">
        <f>IF(DATA2!G500="","",DATA2!G500)</f>
        <v/>
      </c>
      <c r="H500" s="127" t="str">
        <f>IF(DATA2!H500="","",DATA2!H500)</f>
        <v/>
      </c>
      <c r="I500" s="127" t="str">
        <f>IF(DATA2!I500="","",DATA2!I500)</f>
        <v/>
      </c>
      <c r="J500" s="127" t="str">
        <f>IF(DATA2!J500="","",DATA2!J500)</f>
        <v/>
      </c>
      <c r="K500" s="127" t="str">
        <f>IF(DATA2!K500="","",DATA2!K500)</f>
        <v/>
      </c>
      <c r="L500" s="127" t="str">
        <f>IF(DATA2!L500="","",DATA2!L500)</f>
        <v/>
      </c>
      <c r="M500" s="127" t="str">
        <f>IF(DATA2!M500="","",DATA2!M500)</f>
        <v/>
      </c>
      <c r="N500" s="127" t="str">
        <f>IF(DATA2!N500="","",DATA2!N500)</f>
        <v/>
      </c>
      <c r="O500" s="127" t="str">
        <f>IF(DATA2!O500="","",DATA2!O500)</f>
        <v/>
      </c>
      <c r="P500" s="127" t="str">
        <f>IF(DATA2!P500="","",DATA2!P500)</f>
        <v/>
      </c>
      <c r="Q500" s="127" t="str">
        <f>IF(DATA2!Q500="","",DATA2!Q500)</f>
        <v/>
      </c>
      <c r="R500" s="127" t="str">
        <f>IF(DATA2!R500="","",DATA2!R500)</f>
        <v/>
      </c>
      <c r="S500" s="127" t="str">
        <f>IF(DATA2!S500="","",DATA2!S500)</f>
        <v/>
      </c>
      <c r="T500" s="127" t="str">
        <f>IF(DATA2!T500="","",DATA2!T500)</f>
        <v/>
      </c>
      <c r="U500" s="127" t="str">
        <f>IF(DATA2!U500="","",DATA2!U500)</f>
        <v/>
      </c>
      <c r="V500" s="127" t="str">
        <f>IF(DATA2!V500="","",DATA2!V500)</f>
        <v/>
      </c>
      <c r="W500" s="127" t="str">
        <f>IF(DATA2!W500="","",DATA2!W500)</f>
        <v/>
      </c>
      <c r="X500" s="127" t="str">
        <f>IF(DATA2!X500="","",DATA2!X500)</f>
        <v/>
      </c>
      <c r="Y500" s="127" t="str">
        <f>IF(DATA2!Y500="","",DATA2!Y500)</f>
        <v/>
      </c>
      <c r="Z500" s="127" t="str">
        <f>IF(DATA2!Z500="","",DATA2!Z500)</f>
        <v/>
      </c>
      <c r="AA500" s="127" t="str">
        <f>IF(DATA2!AA500="","",DATA2!AA500)</f>
        <v/>
      </c>
      <c r="AB500" s="127" t="str">
        <f>IF(DATA2!AB500="","",DATA2!AB500)</f>
        <v/>
      </c>
      <c r="AC500" s="127" t="str">
        <f>IF(DATA2!AC500="","",DATA2!AC500)</f>
        <v/>
      </c>
      <c r="AD500" s="127" t="str">
        <f>IF(DATA2!AD500="","",DATA2!AD500)</f>
        <v/>
      </c>
      <c r="AE500" s="127" t="str">
        <f>IF(DATA2!AE500="","",DATA2!AE500)</f>
        <v/>
      </c>
      <c r="AF500" s="127" t="str">
        <f>IF(DATA2!AF500="","",DATA2!AF500)</f>
        <v/>
      </c>
      <c r="AG500" s="128" t="str">
        <f>IF(DATA2!AG500="","",DATA2!AG500)</f>
        <v/>
      </c>
      <c r="AH500" s="132">
        <f t="shared" si="786"/>
        <v>0</v>
      </c>
      <c r="AI500" s="133">
        <f t="shared" si="760"/>
        <v>0</v>
      </c>
      <c r="AJ500" s="205"/>
      <c r="AK500" s="207"/>
      <c r="AL500" s="205"/>
      <c r="AM500" s="207"/>
      <c r="AN500" s="201"/>
      <c r="AO500" s="201"/>
      <c r="AP500" s="201"/>
      <c r="AQ500" s="201"/>
      <c r="AR500" s="201"/>
      <c r="AS500" s="201"/>
      <c r="AT500" s="201"/>
      <c r="AU500" s="201"/>
      <c r="AV500" s="201"/>
      <c r="AW500" s="201"/>
    </row>
    <row r="501" spans="1:49" ht="15" customHeight="1" x14ac:dyDescent="0.15">
      <c r="A501" s="202" t="str">
        <f>IF(DATA2!A501="","",DATA2!A501)</f>
        <v/>
      </c>
      <c r="B501" s="11" t="str">
        <f>IF(DATA2!A501="","",DATA2!B501)</f>
        <v/>
      </c>
      <c r="C501" s="134" t="str">
        <f>IF(DATA2!C501="","",DATA2!C501)</f>
        <v/>
      </c>
      <c r="D501" s="134" t="str">
        <f>IF(DATA2!D501="","",DATA2!D501)</f>
        <v/>
      </c>
      <c r="E501" s="134" t="str">
        <f>IF(DATA2!E501="","",DATA2!E501)</f>
        <v/>
      </c>
      <c r="F501" s="134" t="str">
        <f>IF(DATA2!F501="","",DATA2!F501)</f>
        <v/>
      </c>
      <c r="G501" s="134" t="str">
        <f>IF(DATA2!G501="","",DATA2!G501)</f>
        <v/>
      </c>
      <c r="H501" s="134" t="str">
        <f>IF(DATA2!H501="","",DATA2!H501)</f>
        <v/>
      </c>
      <c r="I501" s="134" t="str">
        <f>IF(DATA2!I501="","",DATA2!I501)</f>
        <v/>
      </c>
      <c r="J501" s="134" t="str">
        <f>IF(DATA2!J501="","",DATA2!J501)</f>
        <v/>
      </c>
      <c r="K501" s="134" t="str">
        <f>IF(DATA2!K501="","",DATA2!K501)</f>
        <v/>
      </c>
      <c r="L501" s="134" t="str">
        <f>IF(DATA2!L501="","",DATA2!L501)</f>
        <v/>
      </c>
      <c r="M501" s="134" t="str">
        <f>IF(DATA2!M501="","",DATA2!M501)</f>
        <v/>
      </c>
      <c r="N501" s="134" t="str">
        <f>IF(DATA2!N501="","",DATA2!N501)</f>
        <v/>
      </c>
      <c r="O501" s="134" t="str">
        <f>IF(DATA2!O501="","",DATA2!O501)</f>
        <v/>
      </c>
      <c r="P501" s="134" t="str">
        <f>IF(DATA2!P501="","",DATA2!P501)</f>
        <v/>
      </c>
      <c r="Q501" s="134" t="str">
        <f>IF(DATA2!Q501="","",DATA2!Q501)</f>
        <v/>
      </c>
      <c r="R501" s="134" t="str">
        <f>IF(DATA2!R501="","",DATA2!R501)</f>
        <v/>
      </c>
      <c r="S501" s="134" t="str">
        <f>IF(DATA2!S501="","",DATA2!S501)</f>
        <v/>
      </c>
      <c r="T501" s="134" t="str">
        <f>IF(DATA2!T501="","",DATA2!T501)</f>
        <v/>
      </c>
      <c r="U501" s="134" t="str">
        <f>IF(DATA2!U501="","",DATA2!U501)</f>
        <v/>
      </c>
      <c r="V501" s="134" t="str">
        <f>IF(DATA2!V501="","",DATA2!V501)</f>
        <v/>
      </c>
      <c r="W501" s="134" t="str">
        <f>IF(DATA2!W501="","",DATA2!W501)</f>
        <v/>
      </c>
      <c r="X501" s="134" t="str">
        <f>IF(DATA2!X501="","",DATA2!X501)</f>
        <v/>
      </c>
      <c r="Y501" s="134" t="str">
        <f>IF(DATA2!Y501="","",DATA2!Y501)</f>
        <v/>
      </c>
      <c r="Z501" s="134" t="str">
        <f>IF(DATA2!Z501="","",DATA2!Z501)</f>
        <v/>
      </c>
      <c r="AA501" s="134" t="str">
        <f>IF(DATA2!AA501="","",DATA2!AA501)</f>
        <v/>
      </c>
      <c r="AB501" s="134" t="str">
        <f>IF(DATA2!AB501="","",DATA2!AB501)</f>
        <v/>
      </c>
      <c r="AC501" s="134" t="str">
        <f>IF(DATA2!AC501="","",DATA2!AC501)</f>
        <v/>
      </c>
      <c r="AD501" s="134" t="str">
        <f>IF(DATA2!AD501="","",DATA2!AD501)</f>
        <v/>
      </c>
      <c r="AE501" s="134" t="str">
        <f>IF(DATA2!AE501="","",DATA2!AE501)</f>
        <v/>
      </c>
      <c r="AF501" s="134" t="str">
        <f>IF(DATA2!AF501="","",DATA2!AF501)</f>
        <v/>
      </c>
      <c r="AG501" s="135" t="str">
        <f>IF(DATA2!AG501="","",DATA2!AG501)</f>
        <v/>
      </c>
      <c r="AH501" s="188">
        <f>COUNTIFS(DATA2!$C$3:$AG$3,0,DATA2!$C501:$AG501,"&lt;&gt;")</f>
        <v>0</v>
      </c>
      <c r="AI501" s="188">
        <f>COUNTIFS(DATA2!$C$3:$AG$3,"&gt;0",DATA2!$C501:$AG501,"&lt;&gt;")</f>
        <v>0</v>
      </c>
      <c r="AJ501" s="204">
        <f t="shared" ref="AJ501" si="811">COUNTIFS($C$3:$AG$3,"=0",C502:AG502,"&gt;0")+COUNTIFS($C$3:$AG$3,"=0",C503:AG503,"&gt;0")</f>
        <v>0</v>
      </c>
      <c r="AK501" s="206">
        <f t="shared" ref="AK501" si="812">COUNTIFS($C$3:$AG$3,"&lt;&gt;0",C502:AG502,"&gt;0")+COUNTIFS($C$3:$AG$3,"&lt;&gt;0",C503:AG503,"&gt;0")</f>
        <v>0</v>
      </c>
      <c r="AL501" s="204">
        <f t="shared" ref="AL501" si="813">COUNTIFS($C$3:$AG$3,"=0",C504:AG504,"&gt;0")+COUNTIFS($C$3:$AG$3,"=0",C505:AG505,"&gt;0")</f>
        <v>0</v>
      </c>
      <c r="AM501" s="206">
        <f t="shared" ref="AM501" si="814">COUNTIFS($C$3:$AG$3,"&lt;&gt;0",C504:AG504,"&gt;0")+COUNTIFS($C$3:$AG$3,"&lt;&gt;0",C505:AG505,"&gt;0")</f>
        <v>0</v>
      </c>
      <c r="AN501" s="200">
        <f t="shared" ref="AN501:AP501" si="815">COUNTIF($C501:$AG501,AN$5)</f>
        <v>0</v>
      </c>
      <c r="AO501" s="200">
        <f t="shared" si="815"/>
        <v>0</v>
      </c>
      <c r="AP501" s="200">
        <f t="shared" si="815"/>
        <v>0</v>
      </c>
      <c r="AQ501" s="200">
        <f t="shared" ref="AQ501" si="816">COUNTIF($C501:$AG501,AQ$5)+COUNTIF($C501:$AG501,"半振")*0.5</f>
        <v>0</v>
      </c>
      <c r="AR501" s="200">
        <f t="shared" ref="AR501" si="817">COUNTIF($C501:$AG501,AR$5)+COUNTIF($C501:$AG501,"半有")*0.5</f>
        <v>0</v>
      </c>
      <c r="AS501" s="200">
        <f t="shared" ref="AS501" si="818">COUNTIF($C501:$AG501,AS$5)+COUNTIF($C501:$AG501,"半欠")*0.5</f>
        <v>0</v>
      </c>
      <c r="AT501" s="200">
        <f t="shared" si="769"/>
        <v>0</v>
      </c>
      <c r="AU501" s="200">
        <f t="shared" si="769"/>
        <v>0</v>
      </c>
      <c r="AV501" s="200">
        <f t="shared" si="769"/>
        <v>0</v>
      </c>
      <c r="AW501" s="200">
        <f t="shared" si="769"/>
        <v>0</v>
      </c>
    </row>
    <row r="502" spans="1:49" ht="15" customHeight="1" x14ac:dyDescent="0.15">
      <c r="A502" s="202"/>
      <c r="B502" s="44" t="str">
        <f>IF(DATA2!A501="","",DATA2!B502)</f>
        <v/>
      </c>
      <c r="C502" s="123" t="str">
        <f>IF(DATA2!C502="","",DATA2!C502)</f>
        <v/>
      </c>
      <c r="D502" s="123" t="str">
        <f>IF(DATA2!D502="","",DATA2!D502)</f>
        <v/>
      </c>
      <c r="E502" s="123" t="str">
        <f>IF(DATA2!E502="","",DATA2!E502)</f>
        <v/>
      </c>
      <c r="F502" s="123" t="str">
        <f>IF(DATA2!F502="","",DATA2!F502)</f>
        <v/>
      </c>
      <c r="G502" s="123" t="str">
        <f>IF(DATA2!G502="","",DATA2!G502)</f>
        <v/>
      </c>
      <c r="H502" s="123" t="str">
        <f>IF(DATA2!H502="","",DATA2!H502)</f>
        <v/>
      </c>
      <c r="I502" s="123" t="str">
        <f>IF(DATA2!I502="","",DATA2!I502)</f>
        <v/>
      </c>
      <c r="J502" s="123" t="str">
        <f>IF(DATA2!J502="","",DATA2!J502)</f>
        <v/>
      </c>
      <c r="K502" s="123" t="str">
        <f>IF(DATA2!K502="","",DATA2!K502)</f>
        <v/>
      </c>
      <c r="L502" s="123" t="str">
        <f>IF(DATA2!L502="","",DATA2!L502)</f>
        <v/>
      </c>
      <c r="M502" s="123" t="str">
        <f>IF(DATA2!M502="","",DATA2!M502)</f>
        <v/>
      </c>
      <c r="N502" s="123" t="str">
        <f>IF(DATA2!N502="","",DATA2!N502)</f>
        <v/>
      </c>
      <c r="O502" s="123" t="str">
        <f>IF(DATA2!O502="","",DATA2!O502)</f>
        <v/>
      </c>
      <c r="P502" s="123" t="str">
        <f>IF(DATA2!P502="","",DATA2!P502)</f>
        <v/>
      </c>
      <c r="Q502" s="123" t="str">
        <f>IF(DATA2!Q502="","",DATA2!Q502)</f>
        <v/>
      </c>
      <c r="R502" s="123" t="str">
        <f>IF(DATA2!R502="","",DATA2!R502)</f>
        <v/>
      </c>
      <c r="S502" s="123" t="str">
        <f>IF(DATA2!S502="","",DATA2!S502)</f>
        <v/>
      </c>
      <c r="T502" s="123" t="str">
        <f>IF(DATA2!T502="","",DATA2!T502)</f>
        <v/>
      </c>
      <c r="U502" s="123" t="str">
        <f>IF(DATA2!U502="","",DATA2!U502)</f>
        <v/>
      </c>
      <c r="V502" s="123" t="str">
        <f>IF(DATA2!V502="","",DATA2!V502)</f>
        <v/>
      </c>
      <c r="W502" s="123" t="str">
        <f>IF(DATA2!W502="","",DATA2!W502)</f>
        <v/>
      </c>
      <c r="X502" s="123" t="str">
        <f>IF(DATA2!X502="","",DATA2!X502)</f>
        <v/>
      </c>
      <c r="Y502" s="123" t="str">
        <f>IF(DATA2!Y502="","",DATA2!Y502)</f>
        <v/>
      </c>
      <c r="Z502" s="123" t="str">
        <f>IF(DATA2!Z502="","",DATA2!Z502)</f>
        <v/>
      </c>
      <c r="AA502" s="123" t="str">
        <f>IF(DATA2!AA502="","",DATA2!AA502)</f>
        <v/>
      </c>
      <c r="AB502" s="123" t="str">
        <f>IF(DATA2!AB502="","",DATA2!AB502)</f>
        <v/>
      </c>
      <c r="AC502" s="123" t="str">
        <f>IF(DATA2!AC502="","",DATA2!AC502)</f>
        <v/>
      </c>
      <c r="AD502" s="123" t="str">
        <f>IF(DATA2!AD502="","",DATA2!AD502)</f>
        <v/>
      </c>
      <c r="AE502" s="123" t="str">
        <f>IF(DATA2!AE502="","",DATA2!AE502)</f>
        <v/>
      </c>
      <c r="AF502" s="123" t="str">
        <f>IF(DATA2!AF502="","",DATA2!AF502)</f>
        <v/>
      </c>
      <c r="AG502" s="124" t="str">
        <f>IF(DATA2!AG502="","",DATA2!AG502)</f>
        <v/>
      </c>
      <c r="AH502" s="129">
        <f t="shared" si="786"/>
        <v>0</v>
      </c>
      <c r="AI502" s="129">
        <f t="shared" si="760"/>
        <v>0</v>
      </c>
      <c r="AJ502" s="204"/>
      <c r="AK502" s="206"/>
      <c r="AL502" s="204"/>
      <c r="AM502" s="206"/>
      <c r="AN502" s="200"/>
      <c r="AO502" s="200"/>
      <c r="AP502" s="200"/>
      <c r="AQ502" s="200"/>
      <c r="AR502" s="200"/>
      <c r="AS502" s="200"/>
      <c r="AT502" s="200"/>
      <c r="AU502" s="200"/>
      <c r="AV502" s="200"/>
      <c r="AW502" s="200"/>
    </row>
    <row r="503" spans="1:49" ht="15" customHeight="1" x14ac:dyDescent="0.15">
      <c r="A503" s="202"/>
      <c r="B503" s="46" t="str">
        <f>IF(DATA2!A501="","",DATA2!B503)</f>
        <v/>
      </c>
      <c r="C503" s="125" t="str">
        <f>IF(DATA2!C503="","",DATA2!C503)</f>
        <v/>
      </c>
      <c r="D503" s="125" t="str">
        <f>IF(DATA2!D503="","",DATA2!D503)</f>
        <v/>
      </c>
      <c r="E503" s="125" t="str">
        <f>IF(DATA2!E503="","",DATA2!E503)</f>
        <v/>
      </c>
      <c r="F503" s="125" t="str">
        <f>IF(DATA2!F503="","",DATA2!F503)</f>
        <v/>
      </c>
      <c r="G503" s="125" t="str">
        <f>IF(DATA2!G503="","",DATA2!G503)</f>
        <v/>
      </c>
      <c r="H503" s="125" t="str">
        <f>IF(DATA2!H503="","",DATA2!H503)</f>
        <v/>
      </c>
      <c r="I503" s="125" t="str">
        <f>IF(DATA2!I503="","",DATA2!I503)</f>
        <v/>
      </c>
      <c r="J503" s="125" t="str">
        <f>IF(DATA2!J503="","",DATA2!J503)</f>
        <v/>
      </c>
      <c r="K503" s="125" t="str">
        <f>IF(DATA2!K503="","",DATA2!K503)</f>
        <v/>
      </c>
      <c r="L503" s="125" t="str">
        <f>IF(DATA2!L503="","",DATA2!L503)</f>
        <v/>
      </c>
      <c r="M503" s="125" t="str">
        <f>IF(DATA2!M503="","",DATA2!M503)</f>
        <v/>
      </c>
      <c r="N503" s="125" t="str">
        <f>IF(DATA2!N503="","",DATA2!N503)</f>
        <v/>
      </c>
      <c r="O503" s="125" t="str">
        <f>IF(DATA2!O503="","",DATA2!O503)</f>
        <v/>
      </c>
      <c r="P503" s="125" t="str">
        <f>IF(DATA2!P503="","",DATA2!P503)</f>
        <v/>
      </c>
      <c r="Q503" s="125" t="str">
        <f>IF(DATA2!Q503="","",DATA2!Q503)</f>
        <v/>
      </c>
      <c r="R503" s="125" t="str">
        <f>IF(DATA2!R503="","",DATA2!R503)</f>
        <v/>
      </c>
      <c r="S503" s="125" t="str">
        <f>IF(DATA2!S503="","",DATA2!S503)</f>
        <v/>
      </c>
      <c r="T503" s="125" t="str">
        <f>IF(DATA2!T503="","",DATA2!T503)</f>
        <v/>
      </c>
      <c r="U503" s="125" t="str">
        <f>IF(DATA2!U503="","",DATA2!U503)</f>
        <v/>
      </c>
      <c r="V503" s="125" t="str">
        <f>IF(DATA2!V503="","",DATA2!V503)</f>
        <v/>
      </c>
      <c r="W503" s="125" t="str">
        <f>IF(DATA2!W503="","",DATA2!W503)</f>
        <v/>
      </c>
      <c r="X503" s="125" t="str">
        <f>IF(DATA2!X503="","",DATA2!X503)</f>
        <v/>
      </c>
      <c r="Y503" s="125" t="str">
        <f>IF(DATA2!Y503="","",DATA2!Y503)</f>
        <v/>
      </c>
      <c r="Z503" s="125" t="str">
        <f>IF(DATA2!Z503="","",DATA2!Z503)</f>
        <v/>
      </c>
      <c r="AA503" s="125" t="str">
        <f>IF(DATA2!AA503="","",DATA2!AA503)</f>
        <v/>
      </c>
      <c r="AB503" s="125" t="str">
        <f>IF(DATA2!AB503="","",DATA2!AB503)</f>
        <v/>
      </c>
      <c r="AC503" s="125" t="str">
        <f>IF(DATA2!AC503="","",DATA2!AC503)</f>
        <v/>
      </c>
      <c r="AD503" s="125" t="str">
        <f>IF(DATA2!AD503="","",DATA2!AD503)</f>
        <v/>
      </c>
      <c r="AE503" s="125" t="str">
        <f>IF(DATA2!AE503="","",DATA2!AE503)</f>
        <v/>
      </c>
      <c r="AF503" s="125" t="str">
        <f>IF(DATA2!AF503="","",DATA2!AF503)</f>
        <v/>
      </c>
      <c r="AG503" s="126" t="str">
        <f>IF(DATA2!AG503="","",DATA2!AG503)</f>
        <v/>
      </c>
      <c r="AH503" s="130">
        <f t="shared" si="786"/>
        <v>0</v>
      </c>
      <c r="AI503" s="130">
        <f t="shared" si="760"/>
        <v>0</v>
      </c>
      <c r="AJ503" s="204"/>
      <c r="AK503" s="206"/>
      <c r="AL503" s="204"/>
      <c r="AM503" s="206"/>
      <c r="AN503" s="200"/>
      <c r="AO503" s="200"/>
      <c r="AP503" s="200"/>
      <c r="AQ503" s="200"/>
      <c r="AR503" s="200"/>
      <c r="AS503" s="200"/>
      <c r="AT503" s="200"/>
      <c r="AU503" s="200"/>
      <c r="AV503" s="200"/>
      <c r="AW503" s="200"/>
    </row>
    <row r="504" spans="1:49" ht="15" customHeight="1" x14ac:dyDescent="0.15">
      <c r="A504" s="202"/>
      <c r="B504" s="46" t="str">
        <f>IF(DATA2!A501="","",DATA2!B504)</f>
        <v/>
      </c>
      <c r="C504" s="125" t="str">
        <f>IF(DATA2!C504="","",DATA2!C504)</f>
        <v/>
      </c>
      <c r="D504" s="125" t="str">
        <f>IF(DATA2!D504="","",DATA2!D504)</f>
        <v/>
      </c>
      <c r="E504" s="125" t="str">
        <f>IF(DATA2!E504="","",DATA2!E504)</f>
        <v/>
      </c>
      <c r="F504" s="125" t="str">
        <f>IF(DATA2!F504="","",DATA2!F504)</f>
        <v/>
      </c>
      <c r="G504" s="125" t="str">
        <f>IF(DATA2!G504="","",DATA2!G504)</f>
        <v/>
      </c>
      <c r="H504" s="125" t="str">
        <f>IF(DATA2!H504="","",DATA2!H504)</f>
        <v/>
      </c>
      <c r="I504" s="125" t="str">
        <f>IF(DATA2!I504="","",DATA2!I504)</f>
        <v/>
      </c>
      <c r="J504" s="125" t="str">
        <f>IF(DATA2!J504="","",DATA2!J504)</f>
        <v/>
      </c>
      <c r="K504" s="125" t="str">
        <f>IF(DATA2!K504="","",DATA2!K504)</f>
        <v/>
      </c>
      <c r="L504" s="125" t="str">
        <f>IF(DATA2!L504="","",DATA2!L504)</f>
        <v/>
      </c>
      <c r="M504" s="125" t="str">
        <f>IF(DATA2!M504="","",DATA2!M504)</f>
        <v/>
      </c>
      <c r="N504" s="125" t="str">
        <f>IF(DATA2!N504="","",DATA2!N504)</f>
        <v/>
      </c>
      <c r="O504" s="125" t="str">
        <f>IF(DATA2!O504="","",DATA2!O504)</f>
        <v/>
      </c>
      <c r="P504" s="125" t="str">
        <f>IF(DATA2!P504="","",DATA2!P504)</f>
        <v/>
      </c>
      <c r="Q504" s="125" t="str">
        <f>IF(DATA2!Q504="","",DATA2!Q504)</f>
        <v/>
      </c>
      <c r="R504" s="125" t="str">
        <f>IF(DATA2!R504="","",DATA2!R504)</f>
        <v/>
      </c>
      <c r="S504" s="125" t="str">
        <f>IF(DATA2!S504="","",DATA2!S504)</f>
        <v/>
      </c>
      <c r="T504" s="125" t="str">
        <f>IF(DATA2!T504="","",DATA2!T504)</f>
        <v/>
      </c>
      <c r="U504" s="125" t="str">
        <f>IF(DATA2!U504="","",DATA2!U504)</f>
        <v/>
      </c>
      <c r="V504" s="125" t="str">
        <f>IF(DATA2!V504="","",DATA2!V504)</f>
        <v/>
      </c>
      <c r="W504" s="125" t="str">
        <f>IF(DATA2!W504="","",DATA2!W504)</f>
        <v/>
      </c>
      <c r="X504" s="125" t="str">
        <f>IF(DATA2!X504="","",DATA2!X504)</f>
        <v/>
      </c>
      <c r="Y504" s="125" t="str">
        <f>IF(DATA2!Y504="","",DATA2!Y504)</f>
        <v/>
      </c>
      <c r="Z504" s="125" t="str">
        <f>IF(DATA2!Z504="","",DATA2!Z504)</f>
        <v/>
      </c>
      <c r="AA504" s="125" t="str">
        <f>IF(DATA2!AA504="","",DATA2!AA504)</f>
        <v/>
      </c>
      <c r="AB504" s="125" t="str">
        <f>IF(DATA2!AB504="","",DATA2!AB504)</f>
        <v/>
      </c>
      <c r="AC504" s="125" t="str">
        <f>IF(DATA2!AC504="","",DATA2!AC504)</f>
        <v/>
      </c>
      <c r="AD504" s="125" t="str">
        <f>IF(DATA2!AD504="","",DATA2!AD504)</f>
        <v/>
      </c>
      <c r="AE504" s="125" t="str">
        <f>IF(DATA2!AE504="","",DATA2!AE504)</f>
        <v/>
      </c>
      <c r="AF504" s="125" t="str">
        <f>IF(DATA2!AF504="","",DATA2!AF504)</f>
        <v/>
      </c>
      <c r="AG504" s="126" t="str">
        <f>IF(DATA2!AG504="","",DATA2!AG504)</f>
        <v/>
      </c>
      <c r="AH504" s="131">
        <f t="shared" si="786"/>
        <v>0</v>
      </c>
      <c r="AI504" s="130">
        <f t="shared" si="760"/>
        <v>0</v>
      </c>
      <c r="AJ504" s="204"/>
      <c r="AK504" s="206"/>
      <c r="AL504" s="204"/>
      <c r="AM504" s="206"/>
      <c r="AN504" s="200"/>
      <c r="AO504" s="200"/>
      <c r="AP504" s="200"/>
      <c r="AQ504" s="200"/>
      <c r="AR504" s="200"/>
      <c r="AS504" s="200"/>
      <c r="AT504" s="200"/>
      <c r="AU504" s="200"/>
      <c r="AV504" s="200"/>
      <c r="AW504" s="200"/>
    </row>
    <row r="505" spans="1:49" ht="15" customHeight="1" x14ac:dyDescent="0.15">
      <c r="A505" s="203"/>
      <c r="B505" s="74" t="str">
        <f>IF(DATA2!A501="","",DATA2!B505)</f>
        <v/>
      </c>
      <c r="C505" s="127" t="str">
        <f>IF(DATA2!C505="","",DATA2!C505)</f>
        <v/>
      </c>
      <c r="D505" s="127" t="str">
        <f>IF(DATA2!D505="","",DATA2!D505)</f>
        <v/>
      </c>
      <c r="E505" s="127" t="str">
        <f>IF(DATA2!E505="","",DATA2!E505)</f>
        <v/>
      </c>
      <c r="F505" s="127" t="str">
        <f>IF(DATA2!F505="","",DATA2!F505)</f>
        <v/>
      </c>
      <c r="G505" s="127" t="str">
        <f>IF(DATA2!G505="","",DATA2!G505)</f>
        <v/>
      </c>
      <c r="H505" s="127" t="str">
        <f>IF(DATA2!H505="","",DATA2!H505)</f>
        <v/>
      </c>
      <c r="I505" s="127" t="str">
        <f>IF(DATA2!I505="","",DATA2!I505)</f>
        <v/>
      </c>
      <c r="J505" s="127" t="str">
        <f>IF(DATA2!J505="","",DATA2!J505)</f>
        <v/>
      </c>
      <c r="K505" s="127" t="str">
        <f>IF(DATA2!K505="","",DATA2!K505)</f>
        <v/>
      </c>
      <c r="L505" s="127" t="str">
        <f>IF(DATA2!L505="","",DATA2!L505)</f>
        <v/>
      </c>
      <c r="M505" s="127" t="str">
        <f>IF(DATA2!M505="","",DATA2!M505)</f>
        <v/>
      </c>
      <c r="N505" s="127" t="str">
        <f>IF(DATA2!N505="","",DATA2!N505)</f>
        <v/>
      </c>
      <c r="O505" s="127" t="str">
        <f>IF(DATA2!O505="","",DATA2!O505)</f>
        <v/>
      </c>
      <c r="P505" s="127" t="str">
        <f>IF(DATA2!P505="","",DATA2!P505)</f>
        <v/>
      </c>
      <c r="Q505" s="127" t="str">
        <f>IF(DATA2!Q505="","",DATA2!Q505)</f>
        <v/>
      </c>
      <c r="R505" s="127" t="str">
        <f>IF(DATA2!R505="","",DATA2!R505)</f>
        <v/>
      </c>
      <c r="S505" s="127" t="str">
        <f>IF(DATA2!S505="","",DATA2!S505)</f>
        <v/>
      </c>
      <c r="T505" s="127" t="str">
        <f>IF(DATA2!T505="","",DATA2!T505)</f>
        <v/>
      </c>
      <c r="U505" s="127" t="str">
        <f>IF(DATA2!U505="","",DATA2!U505)</f>
        <v/>
      </c>
      <c r="V505" s="127" t="str">
        <f>IF(DATA2!V505="","",DATA2!V505)</f>
        <v/>
      </c>
      <c r="W505" s="127" t="str">
        <f>IF(DATA2!W505="","",DATA2!W505)</f>
        <v/>
      </c>
      <c r="X505" s="127" t="str">
        <f>IF(DATA2!X505="","",DATA2!X505)</f>
        <v/>
      </c>
      <c r="Y505" s="127" t="str">
        <f>IF(DATA2!Y505="","",DATA2!Y505)</f>
        <v/>
      </c>
      <c r="Z505" s="127" t="str">
        <f>IF(DATA2!Z505="","",DATA2!Z505)</f>
        <v/>
      </c>
      <c r="AA505" s="127" t="str">
        <f>IF(DATA2!AA505="","",DATA2!AA505)</f>
        <v/>
      </c>
      <c r="AB505" s="127" t="str">
        <f>IF(DATA2!AB505="","",DATA2!AB505)</f>
        <v/>
      </c>
      <c r="AC505" s="127" t="str">
        <f>IF(DATA2!AC505="","",DATA2!AC505)</f>
        <v/>
      </c>
      <c r="AD505" s="127" t="str">
        <f>IF(DATA2!AD505="","",DATA2!AD505)</f>
        <v/>
      </c>
      <c r="AE505" s="127" t="str">
        <f>IF(DATA2!AE505="","",DATA2!AE505)</f>
        <v/>
      </c>
      <c r="AF505" s="127" t="str">
        <f>IF(DATA2!AF505="","",DATA2!AF505)</f>
        <v/>
      </c>
      <c r="AG505" s="128" t="str">
        <f>IF(DATA2!AG505="","",DATA2!AG505)</f>
        <v/>
      </c>
      <c r="AH505" s="132">
        <f t="shared" si="786"/>
        <v>0</v>
      </c>
      <c r="AI505" s="133">
        <f t="shared" si="760"/>
        <v>0</v>
      </c>
      <c r="AJ505" s="205"/>
      <c r="AK505" s="207"/>
      <c r="AL505" s="205"/>
      <c r="AM505" s="207"/>
      <c r="AN505" s="201"/>
      <c r="AO505" s="201"/>
      <c r="AP505" s="201"/>
      <c r="AQ505" s="201"/>
      <c r="AR505" s="201"/>
      <c r="AS505" s="201"/>
      <c r="AT505" s="201"/>
      <c r="AU505" s="201"/>
      <c r="AV505" s="201"/>
      <c r="AW505" s="201"/>
    </row>
    <row r="506" spans="1:49" ht="15" customHeight="1" x14ac:dyDescent="0.15">
      <c r="A506" s="202" t="str">
        <f>IF(DATA2!A506="","",DATA2!A506)</f>
        <v/>
      </c>
      <c r="B506" s="11" t="str">
        <f>IF(DATA2!A506="","",DATA2!B506)</f>
        <v/>
      </c>
      <c r="C506" s="134" t="str">
        <f>IF(DATA2!C506="","",DATA2!C506)</f>
        <v/>
      </c>
      <c r="D506" s="134" t="str">
        <f>IF(DATA2!D506="","",DATA2!D506)</f>
        <v/>
      </c>
      <c r="E506" s="134" t="str">
        <f>IF(DATA2!E506="","",DATA2!E506)</f>
        <v/>
      </c>
      <c r="F506" s="134" t="str">
        <f>IF(DATA2!F506="","",DATA2!F506)</f>
        <v/>
      </c>
      <c r="G506" s="134" t="str">
        <f>IF(DATA2!G506="","",DATA2!G506)</f>
        <v/>
      </c>
      <c r="H506" s="134" t="str">
        <f>IF(DATA2!H506="","",DATA2!H506)</f>
        <v/>
      </c>
      <c r="I506" s="134" t="str">
        <f>IF(DATA2!I506="","",DATA2!I506)</f>
        <v/>
      </c>
      <c r="J506" s="134" t="str">
        <f>IF(DATA2!J506="","",DATA2!J506)</f>
        <v/>
      </c>
      <c r="K506" s="134" t="str">
        <f>IF(DATA2!K506="","",DATA2!K506)</f>
        <v/>
      </c>
      <c r="L506" s="134" t="str">
        <f>IF(DATA2!L506="","",DATA2!L506)</f>
        <v/>
      </c>
      <c r="M506" s="134" t="str">
        <f>IF(DATA2!M506="","",DATA2!M506)</f>
        <v/>
      </c>
      <c r="N506" s="134" t="str">
        <f>IF(DATA2!N506="","",DATA2!N506)</f>
        <v/>
      </c>
      <c r="O506" s="134" t="str">
        <f>IF(DATA2!O506="","",DATA2!O506)</f>
        <v/>
      </c>
      <c r="P506" s="134" t="str">
        <f>IF(DATA2!P506="","",DATA2!P506)</f>
        <v/>
      </c>
      <c r="Q506" s="134" t="str">
        <f>IF(DATA2!Q506="","",DATA2!Q506)</f>
        <v/>
      </c>
      <c r="R506" s="134" t="str">
        <f>IF(DATA2!R506="","",DATA2!R506)</f>
        <v/>
      </c>
      <c r="S506" s="134" t="str">
        <f>IF(DATA2!S506="","",DATA2!S506)</f>
        <v/>
      </c>
      <c r="T506" s="134" t="str">
        <f>IF(DATA2!T506="","",DATA2!T506)</f>
        <v/>
      </c>
      <c r="U506" s="134" t="str">
        <f>IF(DATA2!U506="","",DATA2!U506)</f>
        <v/>
      </c>
      <c r="V506" s="134" t="str">
        <f>IF(DATA2!V506="","",DATA2!V506)</f>
        <v/>
      </c>
      <c r="W506" s="134" t="str">
        <f>IF(DATA2!W506="","",DATA2!W506)</f>
        <v/>
      </c>
      <c r="X506" s="134" t="str">
        <f>IF(DATA2!X506="","",DATA2!X506)</f>
        <v/>
      </c>
      <c r="Y506" s="134" t="str">
        <f>IF(DATA2!Y506="","",DATA2!Y506)</f>
        <v/>
      </c>
      <c r="Z506" s="134" t="str">
        <f>IF(DATA2!Z506="","",DATA2!Z506)</f>
        <v/>
      </c>
      <c r="AA506" s="134" t="str">
        <f>IF(DATA2!AA506="","",DATA2!AA506)</f>
        <v/>
      </c>
      <c r="AB506" s="134" t="str">
        <f>IF(DATA2!AB506="","",DATA2!AB506)</f>
        <v/>
      </c>
      <c r="AC506" s="134" t="str">
        <f>IF(DATA2!AC506="","",DATA2!AC506)</f>
        <v/>
      </c>
      <c r="AD506" s="134" t="str">
        <f>IF(DATA2!AD506="","",DATA2!AD506)</f>
        <v/>
      </c>
      <c r="AE506" s="134" t="str">
        <f>IF(DATA2!AE506="","",DATA2!AE506)</f>
        <v/>
      </c>
      <c r="AF506" s="134" t="str">
        <f>IF(DATA2!AF506="","",DATA2!AF506)</f>
        <v/>
      </c>
      <c r="AG506" s="135" t="str">
        <f>IF(DATA2!AG506="","",DATA2!AG506)</f>
        <v/>
      </c>
      <c r="AH506" s="188">
        <f>COUNTIFS(DATA2!$C$3:$AG$3,0,DATA2!$C506:$AG506,"&lt;&gt;")</f>
        <v>0</v>
      </c>
      <c r="AI506" s="188">
        <f>COUNTIFS(DATA2!$C$3:$AG$3,"&gt;0",DATA2!$C506:$AG506,"&lt;&gt;")</f>
        <v>0</v>
      </c>
      <c r="AJ506" s="204">
        <f t="shared" ref="AJ506" si="819">COUNTIFS($C$3:$AG$3,"=0",C507:AG507,"&gt;0")+COUNTIFS($C$3:$AG$3,"=0",C508:AG508,"&gt;0")</f>
        <v>0</v>
      </c>
      <c r="AK506" s="206">
        <f t="shared" ref="AK506" si="820">COUNTIFS($C$3:$AG$3,"&lt;&gt;0",C507:AG507,"&gt;0")+COUNTIFS($C$3:$AG$3,"&lt;&gt;0",C508:AG508,"&gt;0")</f>
        <v>0</v>
      </c>
      <c r="AL506" s="204">
        <f t="shared" ref="AL506" si="821">COUNTIFS($C$3:$AG$3,"=0",C509:AG509,"&gt;0")+COUNTIFS($C$3:$AG$3,"=0",C510:AG510,"&gt;0")</f>
        <v>0</v>
      </c>
      <c r="AM506" s="206">
        <f t="shared" ref="AM506" si="822">COUNTIFS($C$3:$AG$3,"&lt;&gt;0",C509:AG509,"&gt;0")+COUNTIFS($C$3:$AG$3,"&lt;&gt;0",C510:AG510,"&gt;0")</f>
        <v>0</v>
      </c>
      <c r="AN506" s="200">
        <f t="shared" ref="AN506:AP506" si="823">COUNTIF($C506:$AG506,AN$5)</f>
        <v>0</v>
      </c>
      <c r="AO506" s="200">
        <f t="shared" si="823"/>
        <v>0</v>
      </c>
      <c r="AP506" s="200">
        <f t="shared" si="823"/>
        <v>0</v>
      </c>
      <c r="AQ506" s="200">
        <f t="shared" ref="AQ506" si="824">COUNTIF($C506:$AG506,AQ$5)+COUNTIF($C506:$AG506,"半振")*0.5</f>
        <v>0</v>
      </c>
      <c r="AR506" s="200">
        <f t="shared" ref="AR506" si="825">COUNTIF($C506:$AG506,AR$5)+COUNTIF($C506:$AG506,"半有")*0.5</f>
        <v>0</v>
      </c>
      <c r="AS506" s="200">
        <f t="shared" ref="AS506" si="826">COUNTIF($C506:$AG506,AS$5)+COUNTIF($C506:$AG506,"半欠")*0.5</f>
        <v>0</v>
      </c>
      <c r="AT506" s="200">
        <f t="shared" si="769"/>
        <v>0</v>
      </c>
      <c r="AU506" s="200">
        <f t="shared" si="769"/>
        <v>0</v>
      </c>
      <c r="AV506" s="200">
        <f t="shared" si="769"/>
        <v>0</v>
      </c>
      <c r="AW506" s="200">
        <f t="shared" si="769"/>
        <v>0</v>
      </c>
    </row>
    <row r="507" spans="1:49" ht="15" customHeight="1" x14ac:dyDescent="0.15">
      <c r="A507" s="202"/>
      <c r="B507" s="44" t="str">
        <f>IF(DATA2!A506="","",DATA2!B507)</f>
        <v/>
      </c>
      <c r="C507" s="123" t="str">
        <f>IF(DATA2!C507="","",DATA2!C507)</f>
        <v/>
      </c>
      <c r="D507" s="123" t="str">
        <f>IF(DATA2!D507="","",DATA2!D507)</f>
        <v/>
      </c>
      <c r="E507" s="123" t="str">
        <f>IF(DATA2!E507="","",DATA2!E507)</f>
        <v/>
      </c>
      <c r="F507" s="123" t="str">
        <f>IF(DATA2!F507="","",DATA2!F507)</f>
        <v/>
      </c>
      <c r="G507" s="123" t="str">
        <f>IF(DATA2!G507="","",DATA2!G507)</f>
        <v/>
      </c>
      <c r="H507" s="123" t="str">
        <f>IF(DATA2!H507="","",DATA2!H507)</f>
        <v/>
      </c>
      <c r="I507" s="123" t="str">
        <f>IF(DATA2!I507="","",DATA2!I507)</f>
        <v/>
      </c>
      <c r="J507" s="123" t="str">
        <f>IF(DATA2!J507="","",DATA2!J507)</f>
        <v/>
      </c>
      <c r="K507" s="123" t="str">
        <f>IF(DATA2!K507="","",DATA2!K507)</f>
        <v/>
      </c>
      <c r="L507" s="123" t="str">
        <f>IF(DATA2!L507="","",DATA2!L507)</f>
        <v/>
      </c>
      <c r="M507" s="123" t="str">
        <f>IF(DATA2!M507="","",DATA2!M507)</f>
        <v/>
      </c>
      <c r="N507" s="123" t="str">
        <f>IF(DATA2!N507="","",DATA2!N507)</f>
        <v/>
      </c>
      <c r="O507" s="123" t="str">
        <f>IF(DATA2!O507="","",DATA2!O507)</f>
        <v/>
      </c>
      <c r="P507" s="123" t="str">
        <f>IF(DATA2!P507="","",DATA2!P507)</f>
        <v/>
      </c>
      <c r="Q507" s="123" t="str">
        <f>IF(DATA2!Q507="","",DATA2!Q507)</f>
        <v/>
      </c>
      <c r="R507" s="123" t="str">
        <f>IF(DATA2!R507="","",DATA2!R507)</f>
        <v/>
      </c>
      <c r="S507" s="123" t="str">
        <f>IF(DATA2!S507="","",DATA2!S507)</f>
        <v/>
      </c>
      <c r="T507" s="123" t="str">
        <f>IF(DATA2!T507="","",DATA2!T507)</f>
        <v/>
      </c>
      <c r="U507" s="123" t="str">
        <f>IF(DATA2!U507="","",DATA2!U507)</f>
        <v/>
      </c>
      <c r="V507" s="123" t="str">
        <f>IF(DATA2!V507="","",DATA2!V507)</f>
        <v/>
      </c>
      <c r="W507" s="123" t="str">
        <f>IF(DATA2!W507="","",DATA2!W507)</f>
        <v/>
      </c>
      <c r="X507" s="123" t="str">
        <f>IF(DATA2!X507="","",DATA2!X507)</f>
        <v/>
      </c>
      <c r="Y507" s="123" t="str">
        <f>IF(DATA2!Y507="","",DATA2!Y507)</f>
        <v/>
      </c>
      <c r="Z507" s="123" t="str">
        <f>IF(DATA2!Z507="","",DATA2!Z507)</f>
        <v/>
      </c>
      <c r="AA507" s="123" t="str">
        <f>IF(DATA2!AA507="","",DATA2!AA507)</f>
        <v/>
      </c>
      <c r="AB507" s="123" t="str">
        <f>IF(DATA2!AB507="","",DATA2!AB507)</f>
        <v/>
      </c>
      <c r="AC507" s="123" t="str">
        <f>IF(DATA2!AC507="","",DATA2!AC507)</f>
        <v/>
      </c>
      <c r="AD507" s="123" t="str">
        <f>IF(DATA2!AD507="","",DATA2!AD507)</f>
        <v/>
      </c>
      <c r="AE507" s="123" t="str">
        <f>IF(DATA2!AE507="","",DATA2!AE507)</f>
        <v/>
      </c>
      <c r="AF507" s="123" t="str">
        <f>IF(DATA2!AF507="","",DATA2!AF507)</f>
        <v/>
      </c>
      <c r="AG507" s="124" t="str">
        <f>IF(DATA2!AG507="","",DATA2!AG507)</f>
        <v/>
      </c>
      <c r="AH507" s="129">
        <f t="shared" si="786"/>
        <v>0</v>
      </c>
      <c r="AI507" s="129">
        <f t="shared" si="760"/>
        <v>0</v>
      </c>
      <c r="AJ507" s="204"/>
      <c r="AK507" s="206"/>
      <c r="AL507" s="204"/>
      <c r="AM507" s="206"/>
      <c r="AN507" s="200"/>
      <c r="AO507" s="200"/>
      <c r="AP507" s="200"/>
      <c r="AQ507" s="200"/>
      <c r="AR507" s="200"/>
      <c r="AS507" s="200"/>
      <c r="AT507" s="200"/>
      <c r="AU507" s="200"/>
      <c r="AV507" s="200"/>
      <c r="AW507" s="200"/>
    </row>
    <row r="508" spans="1:49" ht="15" customHeight="1" x14ac:dyDescent="0.15">
      <c r="A508" s="202"/>
      <c r="B508" s="46" t="str">
        <f>IF(DATA2!A506="","",DATA2!B508)</f>
        <v/>
      </c>
      <c r="C508" s="125" t="str">
        <f>IF(DATA2!C508="","",DATA2!C508)</f>
        <v/>
      </c>
      <c r="D508" s="125" t="str">
        <f>IF(DATA2!D508="","",DATA2!D508)</f>
        <v/>
      </c>
      <c r="E508" s="125" t="str">
        <f>IF(DATA2!E508="","",DATA2!E508)</f>
        <v/>
      </c>
      <c r="F508" s="125" t="str">
        <f>IF(DATA2!F508="","",DATA2!F508)</f>
        <v/>
      </c>
      <c r="G508" s="125" t="str">
        <f>IF(DATA2!G508="","",DATA2!G508)</f>
        <v/>
      </c>
      <c r="H508" s="125" t="str">
        <f>IF(DATA2!H508="","",DATA2!H508)</f>
        <v/>
      </c>
      <c r="I508" s="125" t="str">
        <f>IF(DATA2!I508="","",DATA2!I508)</f>
        <v/>
      </c>
      <c r="J508" s="125" t="str">
        <f>IF(DATA2!J508="","",DATA2!J508)</f>
        <v/>
      </c>
      <c r="K508" s="125" t="str">
        <f>IF(DATA2!K508="","",DATA2!K508)</f>
        <v/>
      </c>
      <c r="L508" s="125" t="str">
        <f>IF(DATA2!L508="","",DATA2!L508)</f>
        <v/>
      </c>
      <c r="M508" s="125" t="str">
        <f>IF(DATA2!M508="","",DATA2!M508)</f>
        <v/>
      </c>
      <c r="N508" s="125" t="str">
        <f>IF(DATA2!N508="","",DATA2!N508)</f>
        <v/>
      </c>
      <c r="O508" s="125" t="str">
        <f>IF(DATA2!O508="","",DATA2!O508)</f>
        <v/>
      </c>
      <c r="P508" s="125" t="str">
        <f>IF(DATA2!P508="","",DATA2!P508)</f>
        <v/>
      </c>
      <c r="Q508" s="125" t="str">
        <f>IF(DATA2!Q508="","",DATA2!Q508)</f>
        <v/>
      </c>
      <c r="R508" s="125" t="str">
        <f>IF(DATA2!R508="","",DATA2!R508)</f>
        <v/>
      </c>
      <c r="S508" s="125" t="str">
        <f>IF(DATA2!S508="","",DATA2!S508)</f>
        <v/>
      </c>
      <c r="T508" s="125" t="str">
        <f>IF(DATA2!T508="","",DATA2!T508)</f>
        <v/>
      </c>
      <c r="U508" s="125" t="str">
        <f>IF(DATA2!U508="","",DATA2!U508)</f>
        <v/>
      </c>
      <c r="V508" s="125" t="str">
        <f>IF(DATA2!V508="","",DATA2!V508)</f>
        <v/>
      </c>
      <c r="W508" s="125" t="str">
        <f>IF(DATA2!W508="","",DATA2!W508)</f>
        <v/>
      </c>
      <c r="X508" s="125" t="str">
        <f>IF(DATA2!X508="","",DATA2!X508)</f>
        <v/>
      </c>
      <c r="Y508" s="125" t="str">
        <f>IF(DATA2!Y508="","",DATA2!Y508)</f>
        <v/>
      </c>
      <c r="Z508" s="125" t="str">
        <f>IF(DATA2!Z508="","",DATA2!Z508)</f>
        <v/>
      </c>
      <c r="AA508" s="125" t="str">
        <f>IF(DATA2!AA508="","",DATA2!AA508)</f>
        <v/>
      </c>
      <c r="AB508" s="125" t="str">
        <f>IF(DATA2!AB508="","",DATA2!AB508)</f>
        <v/>
      </c>
      <c r="AC508" s="125" t="str">
        <f>IF(DATA2!AC508="","",DATA2!AC508)</f>
        <v/>
      </c>
      <c r="AD508" s="125" t="str">
        <f>IF(DATA2!AD508="","",DATA2!AD508)</f>
        <v/>
      </c>
      <c r="AE508" s="125" t="str">
        <f>IF(DATA2!AE508="","",DATA2!AE508)</f>
        <v/>
      </c>
      <c r="AF508" s="125" t="str">
        <f>IF(DATA2!AF508="","",DATA2!AF508)</f>
        <v/>
      </c>
      <c r="AG508" s="126" t="str">
        <f>IF(DATA2!AG508="","",DATA2!AG508)</f>
        <v/>
      </c>
      <c r="AH508" s="130">
        <f t="shared" si="786"/>
        <v>0</v>
      </c>
      <c r="AI508" s="130">
        <f t="shared" si="760"/>
        <v>0</v>
      </c>
      <c r="AJ508" s="204"/>
      <c r="AK508" s="206"/>
      <c r="AL508" s="204"/>
      <c r="AM508" s="206"/>
      <c r="AN508" s="200"/>
      <c r="AO508" s="200"/>
      <c r="AP508" s="200"/>
      <c r="AQ508" s="200"/>
      <c r="AR508" s="200"/>
      <c r="AS508" s="200"/>
      <c r="AT508" s="200"/>
      <c r="AU508" s="200"/>
      <c r="AV508" s="200"/>
      <c r="AW508" s="200"/>
    </row>
    <row r="509" spans="1:49" ht="15" customHeight="1" x14ac:dyDescent="0.15">
      <c r="A509" s="202"/>
      <c r="B509" s="46" t="str">
        <f>IF(DATA2!A506="","",DATA2!B509)</f>
        <v/>
      </c>
      <c r="C509" s="125" t="str">
        <f>IF(DATA2!C509="","",DATA2!C509)</f>
        <v/>
      </c>
      <c r="D509" s="125" t="str">
        <f>IF(DATA2!D509="","",DATA2!D509)</f>
        <v/>
      </c>
      <c r="E509" s="125" t="str">
        <f>IF(DATA2!E509="","",DATA2!E509)</f>
        <v/>
      </c>
      <c r="F509" s="125" t="str">
        <f>IF(DATA2!F509="","",DATA2!F509)</f>
        <v/>
      </c>
      <c r="G509" s="125" t="str">
        <f>IF(DATA2!G509="","",DATA2!G509)</f>
        <v/>
      </c>
      <c r="H509" s="125" t="str">
        <f>IF(DATA2!H509="","",DATA2!H509)</f>
        <v/>
      </c>
      <c r="I509" s="125" t="str">
        <f>IF(DATA2!I509="","",DATA2!I509)</f>
        <v/>
      </c>
      <c r="J509" s="125" t="str">
        <f>IF(DATA2!J509="","",DATA2!J509)</f>
        <v/>
      </c>
      <c r="K509" s="125" t="str">
        <f>IF(DATA2!K509="","",DATA2!K509)</f>
        <v/>
      </c>
      <c r="L509" s="125" t="str">
        <f>IF(DATA2!L509="","",DATA2!L509)</f>
        <v/>
      </c>
      <c r="M509" s="125" t="str">
        <f>IF(DATA2!M509="","",DATA2!M509)</f>
        <v/>
      </c>
      <c r="N509" s="125" t="str">
        <f>IF(DATA2!N509="","",DATA2!N509)</f>
        <v/>
      </c>
      <c r="O509" s="125" t="str">
        <f>IF(DATA2!O509="","",DATA2!O509)</f>
        <v/>
      </c>
      <c r="P509" s="125" t="str">
        <f>IF(DATA2!P509="","",DATA2!P509)</f>
        <v/>
      </c>
      <c r="Q509" s="125" t="str">
        <f>IF(DATA2!Q509="","",DATA2!Q509)</f>
        <v/>
      </c>
      <c r="R509" s="125" t="str">
        <f>IF(DATA2!R509="","",DATA2!R509)</f>
        <v/>
      </c>
      <c r="S509" s="125" t="str">
        <f>IF(DATA2!S509="","",DATA2!S509)</f>
        <v/>
      </c>
      <c r="T509" s="125" t="str">
        <f>IF(DATA2!T509="","",DATA2!T509)</f>
        <v/>
      </c>
      <c r="U509" s="125" t="str">
        <f>IF(DATA2!U509="","",DATA2!U509)</f>
        <v/>
      </c>
      <c r="V509" s="125" t="str">
        <f>IF(DATA2!V509="","",DATA2!V509)</f>
        <v/>
      </c>
      <c r="W509" s="125" t="str">
        <f>IF(DATA2!W509="","",DATA2!W509)</f>
        <v/>
      </c>
      <c r="X509" s="125" t="str">
        <f>IF(DATA2!X509="","",DATA2!X509)</f>
        <v/>
      </c>
      <c r="Y509" s="125" t="str">
        <f>IF(DATA2!Y509="","",DATA2!Y509)</f>
        <v/>
      </c>
      <c r="Z509" s="125" t="str">
        <f>IF(DATA2!Z509="","",DATA2!Z509)</f>
        <v/>
      </c>
      <c r="AA509" s="125" t="str">
        <f>IF(DATA2!AA509="","",DATA2!AA509)</f>
        <v/>
      </c>
      <c r="AB509" s="125" t="str">
        <f>IF(DATA2!AB509="","",DATA2!AB509)</f>
        <v/>
      </c>
      <c r="AC509" s="125" t="str">
        <f>IF(DATA2!AC509="","",DATA2!AC509)</f>
        <v/>
      </c>
      <c r="AD509" s="125" t="str">
        <f>IF(DATA2!AD509="","",DATA2!AD509)</f>
        <v/>
      </c>
      <c r="AE509" s="125" t="str">
        <f>IF(DATA2!AE509="","",DATA2!AE509)</f>
        <v/>
      </c>
      <c r="AF509" s="125" t="str">
        <f>IF(DATA2!AF509="","",DATA2!AF509)</f>
        <v/>
      </c>
      <c r="AG509" s="126" t="str">
        <f>IF(DATA2!AG509="","",DATA2!AG509)</f>
        <v/>
      </c>
      <c r="AH509" s="131">
        <f t="shared" si="786"/>
        <v>0</v>
      </c>
      <c r="AI509" s="130">
        <f t="shared" si="760"/>
        <v>0</v>
      </c>
      <c r="AJ509" s="204"/>
      <c r="AK509" s="206"/>
      <c r="AL509" s="204"/>
      <c r="AM509" s="206"/>
      <c r="AN509" s="200"/>
      <c r="AO509" s="200"/>
      <c r="AP509" s="200"/>
      <c r="AQ509" s="200"/>
      <c r="AR509" s="200"/>
      <c r="AS509" s="200"/>
      <c r="AT509" s="200"/>
      <c r="AU509" s="200"/>
      <c r="AV509" s="200"/>
      <c r="AW509" s="200"/>
    </row>
    <row r="510" spans="1:49" ht="15" customHeight="1" x14ac:dyDescent="0.15">
      <c r="A510" s="203"/>
      <c r="B510" s="74" t="str">
        <f>IF(DATA2!A506="","",DATA2!B510)</f>
        <v/>
      </c>
      <c r="C510" s="127" t="str">
        <f>IF(DATA2!C510="","",DATA2!C510)</f>
        <v/>
      </c>
      <c r="D510" s="127" t="str">
        <f>IF(DATA2!D510="","",DATA2!D510)</f>
        <v/>
      </c>
      <c r="E510" s="127" t="str">
        <f>IF(DATA2!E510="","",DATA2!E510)</f>
        <v/>
      </c>
      <c r="F510" s="127" t="str">
        <f>IF(DATA2!F510="","",DATA2!F510)</f>
        <v/>
      </c>
      <c r="G510" s="127" t="str">
        <f>IF(DATA2!G510="","",DATA2!G510)</f>
        <v/>
      </c>
      <c r="H510" s="127" t="str">
        <f>IF(DATA2!H510="","",DATA2!H510)</f>
        <v/>
      </c>
      <c r="I510" s="127" t="str">
        <f>IF(DATA2!I510="","",DATA2!I510)</f>
        <v/>
      </c>
      <c r="J510" s="127" t="str">
        <f>IF(DATA2!J510="","",DATA2!J510)</f>
        <v/>
      </c>
      <c r="K510" s="127" t="str">
        <f>IF(DATA2!K510="","",DATA2!K510)</f>
        <v/>
      </c>
      <c r="L510" s="127" t="str">
        <f>IF(DATA2!L510="","",DATA2!L510)</f>
        <v/>
      </c>
      <c r="M510" s="127" t="str">
        <f>IF(DATA2!M510="","",DATA2!M510)</f>
        <v/>
      </c>
      <c r="N510" s="127" t="str">
        <f>IF(DATA2!N510="","",DATA2!N510)</f>
        <v/>
      </c>
      <c r="O510" s="127" t="str">
        <f>IF(DATA2!O510="","",DATA2!O510)</f>
        <v/>
      </c>
      <c r="P510" s="127" t="str">
        <f>IF(DATA2!P510="","",DATA2!P510)</f>
        <v/>
      </c>
      <c r="Q510" s="127" t="str">
        <f>IF(DATA2!Q510="","",DATA2!Q510)</f>
        <v/>
      </c>
      <c r="R510" s="127" t="str">
        <f>IF(DATA2!R510="","",DATA2!R510)</f>
        <v/>
      </c>
      <c r="S510" s="127" t="str">
        <f>IF(DATA2!S510="","",DATA2!S510)</f>
        <v/>
      </c>
      <c r="T510" s="127" t="str">
        <f>IF(DATA2!T510="","",DATA2!T510)</f>
        <v/>
      </c>
      <c r="U510" s="127" t="str">
        <f>IF(DATA2!U510="","",DATA2!U510)</f>
        <v/>
      </c>
      <c r="V510" s="127" t="str">
        <f>IF(DATA2!V510="","",DATA2!V510)</f>
        <v/>
      </c>
      <c r="W510" s="127" t="str">
        <f>IF(DATA2!W510="","",DATA2!W510)</f>
        <v/>
      </c>
      <c r="X510" s="127" t="str">
        <f>IF(DATA2!X510="","",DATA2!X510)</f>
        <v/>
      </c>
      <c r="Y510" s="127" t="str">
        <f>IF(DATA2!Y510="","",DATA2!Y510)</f>
        <v/>
      </c>
      <c r="Z510" s="127" t="str">
        <f>IF(DATA2!Z510="","",DATA2!Z510)</f>
        <v/>
      </c>
      <c r="AA510" s="127" t="str">
        <f>IF(DATA2!AA510="","",DATA2!AA510)</f>
        <v/>
      </c>
      <c r="AB510" s="127" t="str">
        <f>IF(DATA2!AB510="","",DATA2!AB510)</f>
        <v/>
      </c>
      <c r="AC510" s="127" t="str">
        <f>IF(DATA2!AC510="","",DATA2!AC510)</f>
        <v/>
      </c>
      <c r="AD510" s="127" t="str">
        <f>IF(DATA2!AD510="","",DATA2!AD510)</f>
        <v/>
      </c>
      <c r="AE510" s="127" t="str">
        <f>IF(DATA2!AE510="","",DATA2!AE510)</f>
        <v/>
      </c>
      <c r="AF510" s="127" t="str">
        <f>IF(DATA2!AF510="","",DATA2!AF510)</f>
        <v/>
      </c>
      <c r="AG510" s="128" t="str">
        <f>IF(DATA2!AG510="","",DATA2!AG510)</f>
        <v/>
      </c>
      <c r="AH510" s="132">
        <f t="shared" si="786"/>
        <v>0</v>
      </c>
      <c r="AI510" s="133">
        <f t="shared" si="760"/>
        <v>0</v>
      </c>
      <c r="AJ510" s="205"/>
      <c r="AK510" s="207"/>
      <c r="AL510" s="205"/>
      <c r="AM510" s="207"/>
      <c r="AN510" s="201"/>
      <c r="AO510" s="201"/>
      <c r="AP510" s="201"/>
      <c r="AQ510" s="201"/>
      <c r="AR510" s="201"/>
      <c r="AS510" s="201"/>
      <c r="AT510" s="201"/>
      <c r="AU510" s="201"/>
      <c r="AV510" s="201"/>
      <c r="AW510" s="201"/>
    </row>
  </sheetData>
  <sheetProtection sheet="1" objects="1" scenarios="1"/>
  <mergeCells count="1537">
    <mergeCell ref="AJ5:AK5"/>
    <mergeCell ref="AL5:AM5"/>
    <mergeCell ref="AR506:AR510"/>
    <mergeCell ref="AS506:AS510"/>
    <mergeCell ref="AT506:AT510"/>
    <mergeCell ref="AU506:AU510"/>
    <mergeCell ref="AW506:AW510"/>
    <mergeCell ref="A506:A510"/>
    <mergeCell ref="AJ506:AJ510"/>
    <mergeCell ref="AM506:AM510"/>
    <mergeCell ref="AO506:AO510"/>
    <mergeCell ref="AP506:AP510"/>
    <mergeCell ref="AQ506:AQ510"/>
    <mergeCell ref="AQ501:AQ505"/>
    <mergeCell ref="AR501:AR505"/>
    <mergeCell ref="AS501:AS505"/>
    <mergeCell ref="AT501:AT505"/>
    <mergeCell ref="AU501:AU505"/>
    <mergeCell ref="AW501:AW505"/>
    <mergeCell ref="AK506:AK510"/>
    <mergeCell ref="AL506:AL510"/>
    <mergeCell ref="AR496:AR500"/>
    <mergeCell ref="AS496:AS500"/>
    <mergeCell ref="AT496:AT500"/>
    <mergeCell ref="AU496:AU500"/>
    <mergeCell ref="AW496:AW500"/>
    <mergeCell ref="A501:A505"/>
    <mergeCell ref="AJ501:AJ505"/>
    <mergeCell ref="AM501:AM505"/>
    <mergeCell ref="AO501:AO505"/>
    <mergeCell ref="AP501:AP505"/>
    <mergeCell ref="A496:A500"/>
    <mergeCell ref="AJ496:AJ500"/>
    <mergeCell ref="AM496:AM500"/>
    <mergeCell ref="AO496:AO500"/>
    <mergeCell ref="AP496:AP500"/>
    <mergeCell ref="AQ496:AQ500"/>
    <mergeCell ref="AQ491:AQ495"/>
    <mergeCell ref="AR491:AR495"/>
    <mergeCell ref="AS491:AS495"/>
    <mergeCell ref="AT491:AT495"/>
    <mergeCell ref="AU491:AU495"/>
    <mergeCell ref="AW491:AW495"/>
    <mergeCell ref="AK496:AK500"/>
    <mergeCell ref="AK501:AK505"/>
    <mergeCell ref="AL496:AL500"/>
    <mergeCell ref="AL501:AL505"/>
    <mergeCell ref="AR486:AR490"/>
    <mergeCell ref="AS486:AS490"/>
    <mergeCell ref="AT486:AT490"/>
    <mergeCell ref="AU486:AU490"/>
    <mergeCell ref="AW486:AW490"/>
    <mergeCell ref="AN496:AN500"/>
    <mergeCell ref="AN501:AN505"/>
    <mergeCell ref="AV496:AV500"/>
    <mergeCell ref="AV501:AV505"/>
    <mergeCell ref="A491:A495"/>
    <mergeCell ref="AJ491:AJ495"/>
    <mergeCell ref="AM491:AM495"/>
    <mergeCell ref="AO491:AO495"/>
    <mergeCell ref="AP491:AP495"/>
    <mergeCell ref="A486:A490"/>
    <mergeCell ref="AJ486:AJ490"/>
    <mergeCell ref="AM486:AM490"/>
    <mergeCell ref="AO486:AO490"/>
    <mergeCell ref="AP486:AP490"/>
    <mergeCell ref="AQ486:AQ490"/>
    <mergeCell ref="AQ481:AQ485"/>
    <mergeCell ref="AR481:AR485"/>
    <mergeCell ref="AS481:AS485"/>
    <mergeCell ref="AT481:AT485"/>
    <mergeCell ref="AU481:AU485"/>
    <mergeCell ref="AW481:AW485"/>
    <mergeCell ref="AK486:AK490"/>
    <mergeCell ref="AK491:AK495"/>
    <mergeCell ref="AL486:AL490"/>
    <mergeCell ref="AL491:AL495"/>
    <mergeCell ref="AN486:AN490"/>
    <mergeCell ref="AN491:AN495"/>
    <mergeCell ref="AV486:AV490"/>
    <mergeCell ref="AV491:AV495"/>
    <mergeCell ref="AR476:AR480"/>
    <mergeCell ref="AS476:AS480"/>
    <mergeCell ref="AT476:AT480"/>
    <mergeCell ref="AU476:AU480"/>
    <mergeCell ref="AW476:AW480"/>
    <mergeCell ref="A481:A485"/>
    <mergeCell ref="AJ481:AJ485"/>
    <mergeCell ref="AM481:AM485"/>
    <mergeCell ref="AO481:AO485"/>
    <mergeCell ref="AP481:AP485"/>
    <mergeCell ref="A476:A480"/>
    <mergeCell ref="AJ476:AJ480"/>
    <mergeCell ref="AM476:AM480"/>
    <mergeCell ref="AO476:AO480"/>
    <mergeCell ref="AP476:AP480"/>
    <mergeCell ref="AQ476:AQ480"/>
    <mergeCell ref="AQ471:AQ475"/>
    <mergeCell ref="AR471:AR475"/>
    <mergeCell ref="AS471:AS475"/>
    <mergeCell ref="AT471:AT475"/>
    <mergeCell ref="AU471:AU475"/>
    <mergeCell ref="AW471:AW475"/>
    <mergeCell ref="AK476:AK480"/>
    <mergeCell ref="AK481:AK485"/>
    <mergeCell ref="AL476:AL480"/>
    <mergeCell ref="AL481:AL485"/>
    <mergeCell ref="AN476:AN480"/>
    <mergeCell ref="AN481:AN485"/>
    <mergeCell ref="AV476:AV480"/>
    <mergeCell ref="AV481:AV485"/>
    <mergeCell ref="AR466:AR470"/>
    <mergeCell ref="AS466:AS470"/>
    <mergeCell ref="AT466:AT470"/>
    <mergeCell ref="AU466:AU470"/>
    <mergeCell ref="AW466:AW470"/>
    <mergeCell ref="A471:A475"/>
    <mergeCell ref="AJ471:AJ475"/>
    <mergeCell ref="AM471:AM475"/>
    <mergeCell ref="AO471:AO475"/>
    <mergeCell ref="AP471:AP475"/>
    <mergeCell ref="A466:A470"/>
    <mergeCell ref="AJ466:AJ470"/>
    <mergeCell ref="AM466:AM470"/>
    <mergeCell ref="AO466:AO470"/>
    <mergeCell ref="AP466:AP470"/>
    <mergeCell ref="AQ466:AQ470"/>
    <mergeCell ref="AQ461:AQ465"/>
    <mergeCell ref="AR461:AR465"/>
    <mergeCell ref="AS461:AS465"/>
    <mergeCell ref="AT461:AT465"/>
    <mergeCell ref="AU461:AU465"/>
    <mergeCell ref="AW461:AW465"/>
    <mergeCell ref="AK466:AK470"/>
    <mergeCell ref="AK471:AK475"/>
    <mergeCell ref="AL466:AL470"/>
    <mergeCell ref="AL471:AL475"/>
    <mergeCell ref="AN466:AN470"/>
    <mergeCell ref="AN471:AN475"/>
    <mergeCell ref="AV466:AV470"/>
    <mergeCell ref="AV471:AV475"/>
    <mergeCell ref="AR456:AR460"/>
    <mergeCell ref="AS456:AS460"/>
    <mergeCell ref="AT456:AT460"/>
    <mergeCell ref="AU456:AU460"/>
    <mergeCell ref="AW456:AW460"/>
    <mergeCell ref="A461:A465"/>
    <mergeCell ref="AJ461:AJ465"/>
    <mergeCell ref="AM461:AM465"/>
    <mergeCell ref="AO461:AO465"/>
    <mergeCell ref="AP461:AP465"/>
    <mergeCell ref="A456:A460"/>
    <mergeCell ref="AJ456:AJ460"/>
    <mergeCell ref="AM456:AM460"/>
    <mergeCell ref="AO456:AO460"/>
    <mergeCell ref="AP456:AP460"/>
    <mergeCell ref="AQ456:AQ460"/>
    <mergeCell ref="AQ451:AQ455"/>
    <mergeCell ref="AR451:AR455"/>
    <mergeCell ref="AS451:AS455"/>
    <mergeCell ref="AT451:AT455"/>
    <mergeCell ref="AU451:AU455"/>
    <mergeCell ref="AW451:AW455"/>
    <mergeCell ref="AK456:AK460"/>
    <mergeCell ref="AK461:AK465"/>
    <mergeCell ref="AL456:AL460"/>
    <mergeCell ref="AL461:AL465"/>
    <mergeCell ref="AN456:AN460"/>
    <mergeCell ref="AN461:AN465"/>
    <mergeCell ref="AV456:AV460"/>
    <mergeCell ref="AV461:AV465"/>
    <mergeCell ref="AR446:AR450"/>
    <mergeCell ref="AS446:AS450"/>
    <mergeCell ref="AT446:AT450"/>
    <mergeCell ref="AU446:AU450"/>
    <mergeCell ref="AW446:AW450"/>
    <mergeCell ref="A451:A455"/>
    <mergeCell ref="AJ451:AJ455"/>
    <mergeCell ref="AM451:AM455"/>
    <mergeCell ref="AO451:AO455"/>
    <mergeCell ref="AP451:AP455"/>
    <mergeCell ref="A446:A450"/>
    <mergeCell ref="AJ446:AJ450"/>
    <mergeCell ref="AM446:AM450"/>
    <mergeCell ref="AO446:AO450"/>
    <mergeCell ref="AP446:AP450"/>
    <mergeCell ref="AQ446:AQ450"/>
    <mergeCell ref="AQ441:AQ445"/>
    <mergeCell ref="AR441:AR445"/>
    <mergeCell ref="AS441:AS445"/>
    <mergeCell ref="AT441:AT445"/>
    <mergeCell ref="AU441:AU445"/>
    <mergeCell ref="AW441:AW445"/>
    <mergeCell ref="AK446:AK450"/>
    <mergeCell ref="AK451:AK455"/>
    <mergeCell ref="AL446:AL450"/>
    <mergeCell ref="AL451:AL455"/>
    <mergeCell ref="AN446:AN450"/>
    <mergeCell ref="AN451:AN455"/>
    <mergeCell ref="AV446:AV450"/>
    <mergeCell ref="AV451:AV455"/>
    <mergeCell ref="AR436:AR440"/>
    <mergeCell ref="AS436:AS440"/>
    <mergeCell ref="AT436:AT440"/>
    <mergeCell ref="AU436:AU440"/>
    <mergeCell ref="AW436:AW440"/>
    <mergeCell ref="A441:A445"/>
    <mergeCell ref="AJ441:AJ445"/>
    <mergeCell ref="AM441:AM445"/>
    <mergeCell ref="AO441:AO445"/>
    <mergeCell ref="AP441:AP445"/>
    <mergeCell ref="A436:A440"/>
    <mergeCell ref="AJ436:AJ440"/>
    <mergeCell ref="AM436:AM440"/>
    <mergeCell ref="AO436:AO440"/>
    <mergeCell ref="AP436:AP440"/>
    <mergeCell ref="AQ436:AQ440"/>
    <mergeCell ref="AQ431:AQ435"/>
    <mergeCell ref="AR431:AR435"/>
    <mergeCell ref="AS431:AS435"/>
    <mergeCell ref="AT431:AT435"/>
    <mergeCell ref="AU431:AU435"/>
    <mergeCell ref="AW431:AW435"/>
    <mergeCell ref="AK436:AK440"/>
    <mergeCell ref="AK441:AK445"/>
    <mergeCell ref="AL436:AL440"/>
    <mergeCell ref="AL441:AL445"/>
    <mergeCell ref="AN436:AN440"/>
    <mergeCell ref="AN441:AN445"/>
    <mergeCell ref="AV436:AV440"/>
    <mergeCell ref="AV441:AV445"/>
    <mergeCell ref="AR426:AR430"/>
    <mergeCell ref="AS426:AS430"/>
    <mergeCell ref="AT426:AT430"/>
    <mergeCell ref="AU426:AU430"/>
    <mergeCell ref="AW426:AW430"/>
    <mergeCell ref="A431:A435"/>
    <mergeCell ref="AJ431:AJ435"/>
    <mergeCell ref="AM431:AM435"/>
    <mergeCell ref="AO431:AO435"/>
    <mergeCell ref="AP431:AP435"/>
    <mergeCell ref="A426:A430"/>
    <mergeCell ref="AJ426:AJ430"/>
    <mergeCell ref="AM426:AM430"/>
    <mergeCell ref="AO426:AO430"/>
    <mergeCell ref="AP426:AP430"/>
    <mergeCell ref="AQ426:AQ430"/>
    <mergeCell ref="AQ421:AQ425"/>
    <mergeCell ref="AR421:AR425"/>
    <mergeCell ref="AS421:AS425"/>
    <mergeCell ref="AT421:AT425"/>
    <mergeCell ref="AU421:AU425"/>
    <mergeCell ref="AW421:AW425"/>
    <mergeCell ref="AK426:AK430"/>
    <mergeCell ref="AK431:AK435"/>
    <mergeCell ref="AL426:AL430"/>
    <mergeCell ref="AL431:AL435"/>
    <mergeCell ref="AN426:AN430"/>
    <mergeCell ref="AN431:AN435"/>
    <mergeCell ref="AV426:AV430"/>
    <mergeCell ref="AV431:AV435"/>
    <mergeCell ref="AR416:AR420"/>
    <mergeCell ref="AS416:AS420"/>
    <mergeCell ref="AT416:AT420"/>
    <mergeCell ref="AU416:AU420"/>
    <mergeCell ref="AW416:AW420"/>
    <mergeCell ref="A421:A425"/>
    <mergeCell ref="AJ421:AJ425"/>
    <mergeCell ref="AM421:AM425"/>
    <mergeCell ref="AO421:AO425"/>
    <mergeCell ref="AP421:AP425"/>
    <mergeCell ref="A416:A420"/>
    <mergeCell ref="AJ416:AJ420"/>
    <mergeCell ref="AM416:AM420"/>
    <mergeCell ref="AO416:AO420"/>
    <mergeCell ref="AP416:AP420"/>
    <mergeCell ref="AQ416:AQ420"/>
    <mergeCell ref="AQ411:AQ415"/>
    <mergeCell ref="AR411:AR415"/>
    <mergeCell ref="AS411:AS415"/>
    <mergeCell ref="AT411:AT415"/>
    <mergeCell ref="AU411:AU415"/>
    <mergeCell ref="AW411:AW415"/>
    <mergeCell ref="AK416:AK420"/>
    <mergeCell ref="AK421:AK425"/>
    <mergeCell ref="AL416:AL420"/>
    <mergeCell ref="AL421:AL425"/>
    <mergeCell ref="AN416:AN420"/>
    <mergeCell ref="AN421:AN425"/>
    <mergeCell ref="AV416:AV420"/>
    <mergeCell ref="AV421:AV425"/>
    <mergeCell ref="AR406:AR410"/>
    <mergeCell ref="AS406:AS410"/>
    <mergeCell ref="AT406:AT410"/>
    <mergeCell ref="AU406:AU410"/>
    <mergeCell ref="AW406:AW410"/>
    <mergeCell ref="A411:A415"/>
    <mergeCell ref="AJ411:AJ415"/>
    <mergeCell ref="AM411:AM415"/>
    <mergeCell ref="AO411:AO415"/>
    <mergeCell ref="AP411:AP415"/>
    <mergeCell ref="A406:A410"/>
    <mergeCell ref="AJ406:AJ410"/>
    <mergeCell ref="AM406:AM410"/>
    <mergeCell ref="AO406:AO410"/>
    <mergeCell ref="AP406:AP410"/>
    <mergeCell ref="AQ406:AQ410"/>
    <mergeCell ref="AQ401:AQ405"/>
    <mergeCell ref="AR401:AR405"/>
    <mergeCell ref="AS401:AS405"/>
    <mergeCell ref="AT401:AT405"/>
    <mergeCell ref="AU401:AU405"/>
    <mergeCell ref="AW401:AW405"/>
    <mergeCell ref="AK406:AK410"/>
    <mergeCell ref="AK411:AK415"/>
    <mergeCell ref="AL406:AL410"/>
    <mergeCell ref="AL411:AL415"/>
    <mergeCell ref="AN406:AN410"/>
    <mergeCell ref="AN411:AN415"/>
    <mergeCell ref="AV406:AV410"/>
    <mergeCell ref="AV411:AV415"/>
    <mergeCell ref="AR396:AR400"/>
    <mergeCell ref="AS396:AS400"/>
    <mergeCell ref="AT396:AT400"/>
    <mergeCell ref="AU396:AU400"/>
    <mergeCell ref="AW396:AW400"/>
    <mergeCell ref="A401:A405"/>
    <mergeCell ref="AJ401:AJ405"/>
    <mergeCell ref="AM401:AM405"/>
    <mergeCell ref="AO401:AO405"/>
    <mergeCell ref="AP401:AP405"/>
    <mergeCell ref="A396:A400"/>
    <mergeCell ref="AJ396:AJ400"/>
    <mergeCell ref="AM396:AM400"/>
    <mergeCell ref="AO396:AO400"/>
    <mergeCell ref="AP396:AP400"/>
    <mergeCell ref="AQ396:AQ400"/>
    <mergeCell ref="AQ391:AQ395"/>
    <mergeCell ref="AR391:AR395"/>
    <mergeCell ref="AS391:AS395"/>
    <mergeCell ref="AT391:AT395"/>
    <mergeCell ref="AU391:AU395"/>
    <mergeCell ref="AW391:AW395"/>
    <mergeCell ref="AK396:AK400"/>
    <mergeCell ref="AK401:AK405"/>
    <mergeCell ref="AL396:AL400"/>
    <mergeCell ref="AL401:AL405"/>
    <mergeCell ref="AN396:AN400"/>
    <mergeCell ref="AN401:AN405"/>
    <mergeCell ref="AV396:AV400"/>
    <mergeCell ref="AV401:AV405"/>
    <mergeCell ref="AR386:AR390"/>
    <mergeCell ref="AS386:AS390"/>
    <mergeCell ref="AT386:AT390"/>
    <mergeCell ref="AU386:AU390"/>
    <mergeCell ref="AW386:AW390"/>
    <mergeCell ref="A391:A395"/>
    <mergeCell ref="AJ391:AJ395"/>
    <mergeCell ref="AM391:AM395"/>
    <mergeCell ref="AO391:AO395"/>
    <mergeCell ref="AP391:AP395"/>
    <mergeCell ref="A386:A390"/>
    <mergeCell ref="AJ386:AJ390"/>
    <mergeCell ref="AM386:AM390"/>
    <mergeCell ref="AO386:AO390"/>
    <mergeCell ref="AP386:AP390"/>
    <mergeCell ref="AQ386:AQ390"/>
    <mergeCell ref="AQ381:AQ385"/>
    <mergeCell ref="AR381:AR385"/>
    <mergeCell ref="AS381:AS385"/>
    <mergeCell ref="AT381:AT385"/>
    <mergeCell ref="AU381:AU385"/>
    <mergeCell ref="AW381:AW385"/>
    <mergeCell ref="AK386:AK390"/>
    <mergeCell ref="AK391:AK395"/>
    <mergeCell ref="AL386:AL390"/>
    <mergeCell ref="AL391:AL395"/>
    <mergeCell ref="AN386:AN390"/>
    <mergeCell ref="AN391:AN395"/>
    <mergeCell ref="AV386:AV390"/>
    <mergeCell ref="AV391:AV395"/>
    <mergeCell ref="AR376:AR380"/>
    <mergeCell ref="AS376:AS380"/>
    <mergeCell ref="AT376:AT380"/>
    <mergeCell ref="AU376:AU380"/>
    <mergeCell ref="AW376:AW380"/>
    <mergeCell ref="A381:A385"/>
    <mergeCell ref="AJ381:AJ385"/>
    <mergeCell ref="AM381:AM385"/>
    <mergeCell ref="AO381:AO385"/>
    <mergeCell ref="AP381:AP385"/>
    <mergeCell ref="A376:A380"/>
    <mergeCell ref="AJ376:AJ380"/>
    <mergeCell ref="AM376:AM380"/>
    <mergeCell ref="AO376:AO380"/>
    <mergeCell ref="AP376:AP380"/>
    <mergeCell ref="AQ376:AQ380"/>
    <mergeCell ref="AQ371:AQ375"/>
    <mergeCell ref="AR371:AR375"/>
    <mergeCell ref="AS371:AS375"/>
    <mergeCell ref="AT371:AT375"/>
    <mergeCell ref="AU371:AU375"/>
    <mergeCell ref="AW371:AW375"/>
    <mergeCell ref="AK376:AK380"/>
    <mergeCell ref="AK381:AK385"/>
    <mergeCell ref="AL376:AL380"/>
    <mergeCell ref="AL381:AL385"/>
    <mergeCell ref="AN376:AN380"/>
    <mergeCell ref="AN381:AN385"/>
    <mergeCell ref="AV376:AV380"/>
    <mergeCell ref="AV381:AV385"/>
    <mergeCell ref="AR366:AR370"/>
    <mergeCell ref="AS366:AS370"/>
    <mergeCell ref="AT366:AT370"/>
    <mergeCell ref="AU366:AU370"/>
    <mergeCell ref="AW366:AW370"/>
    <mergeCell ref="A371:A375"/>
    <mergeCell ref="AJ371:AJ375"/>
    <mergeCell ref="AM371:AM375"/>
    <mergeCell ref="AO371:AO375"/>
    <mergeCell ref="AP371:AP375"/>
    <mergeCell ref="A366:A370"/>
    <mergeCell ref="AJ366:AJ370"/>
    <mergeCell ref="AM366:AM370"/>
    <mergeCell ref="AO366:AO370"/>
    <mergeCell ref="AP366:AP370"/>
    <mergeCell ref="AQ366:AQ370"/>
    <mergeCell ref="AQ361:AQ365"/>
    <mergeCell ref="AR361:AR365"/>
    <mergeCell ref="AS361:AS365"/>
    <mergeCell ref="AT361:AT365"/>
    <mergeCell ref="AU361:AU365"/>
    <mergeCell ref="AW361:AW365"/>
    <mergeCell ref="AK366:AK370"/>
    <mergeCell ref="AK371:AK375"/>
    <mergeCell ref="AL366:AL370"/>
    <mergeCell ref="AL371:AL375"/>
    <mergeCell ref="AN366:AN370"/>
    <mergeCell ref="AN371:AN375"/>
    <mergeCell ref="AV366:AV370"/>
    <mergeCell ref="AV371:AV375"/>
    <mergeCell ref="AR356:AR360"/>
    <mergeCell ref="AS356:AS360"/>
    <mergeCell ref="AT356:AT360"/>
    <mergeCell ref="AU356:AU360"/>
    <mergeCell ref="AW356:AW360"/>
    <mergeCell ref="A361:A365"/>
    <mergeCell ref="AJ361:AJ365"/>
    <mergeCell ref="AM361:AM365"/>
    <mergeCell ref="AO361:AO365"/>
    <mergeCell ref="AP361:AP365"/>
    <mergeCell ref="A356:A360"/>
    <mergeCell ref="AJ356:AJ360"/>
    <mergeCell ref="AM356:AM360"/>
    <mergeCell ref="AO356:AO360"/>
    <mergeCell ref="AP356:AP360"/>
    <mergeCell ref="AQ356:AQ360"/>
    <mergeCell ref="AQ351:AQ355"/>
    <mergeCell ref="AR351:AR355"/>
    <mergeCell ref="AS351:AS355"/>
    <mergeCell ref="AT351:AT355"/>
    <mergeCell ref="AU351:AU355"/>
    <mergeCell ref="AW351:AW355"/>
    <mergeCell ref="AK356:AK360"/>
    <mergeCell ref="AK361:AK365"/>
    <mergeCell ref="AL356:AL360"/>
    <mergeCell ref="AL361:AL365"/>
    <mergeCell ref="AN356:AN360"/>
    <mergeCell ref="AN361:AN365"/>
    <mergeCell ref="AV356:AV360"/>
    <mergeCell ref="AV361:AV365"/>
    <mergeCell ref="AR346:AR350"/>
    <mergeCell ref="AS346:AS350"/>
    <mergeCell ref="AT346:AT350"/>
    <mergeCell ref="AU346:AU350"/>
    <mergeCell ref="AW346:AW350"/>
    <mergeCell ref="A351:A355"/>
    <mergeCell ref="AJ351:AJ355"/>
    <mergeCell ref="AM351:AM355"/>
    <mergeCell ref="AO351:AO355"/>
    <mergeCell ref="AP351:AP355"/>
    <mergeCell ref="A346:A350"/>
    <mergeCell ref="AJ346:AJ350"/>
    <mergeCell ref="AM346:AM350"/>
    <mergeCell ref="AO346:AO350"/>
    <mergeCell ref="AP346:AP350"/>
    <mergeCell ref="AQ346:AQ350"/>
    <mergeCell ref="AQ341:AQ345"/>
    <mergeCell ref="AR341:AR345"/>
    <mergeCell ref="AS341:AS345"/>
    <mergeCell ref="AT341:AT345"/>
    <mergeCell ref="AU341:AU345"/>
    <mergeCell ref="AW341:AW345"/>
    <mergeCell ref="AK346:AK350"/>
    <mergeCell ref="AK351:AK355"/>
    <mergeCell ref="AL346:AL350"/>
    <mergeCell ref="AL351:AL355"/>
    <mergeCell ref="AN346:AN350"/>
    <mergeCell ref="AN351:AN355"/>
    <mergeCell ref="AV346:AV350"/>
    <mergeCell ref="AV351:AV355"/>
    <mergeCell ref="AR336:AR340"/>
    <mergeCell ref="AS336:AS340"/>
    <mergeCell ref="AT336:AT340"/>
    <mergeCell ref="AU336:AU340"/>
    <mergeCell ref="AW336:AW340"/>
    <mergeCell ref="A341:A345"/>
    <mergeCell ref="AJ341:AJ345"/>
    <mergeCell ref="AM341:AM345"/>
    <mergeCell ref="AO341:AO345"/>
    <mergeCell ref="AP341:AP345"/>
    <mergeCell ref="A336:A340"/>
    <mergeCell ref="AJ336:AJ340"/>
    <mergeCell ref="AM336:AM340"/>
    <mergeCell ref="AO336:AO340"/>
    <mergeCell ref="AP336:AP340"/>
    <mergeCell ref="AQ336:AQ340"/>
    <mergeCell ref="AQ331:AQ335"/>
    <mergeCell ref="AR331:AR335"/>
    <mergeCell ref="AS331:AS335"/>
    <mergeCell ref="AT331:AT335"/>
    <mergeCell ref="AU331:AU335"/>
    <mergeCell ref="AW331:AW335"/>
    <mergeCell ref="AK336:AK340"/>
    <mergeCell ref="AK341:AK345"/>
    <mergeCell ref="AL336:AL340"/>
    <mergeCell ref="AL341:AL345"/>
    <mergeCell ref="AN336:AN340"/>
    <mergeCell ref="AN341:AN345"/>
    <mergeCell ref="AV336:AV340"/>
    <mergeCell ref="AV341:AV345"/>
    <mergeCell ref="AR326:AR330"/>
    <mergeCell ref="AS326:AS330"/>
    <mergeCell ref="AT326:AT330"/>
    <mergeCell ref="AU326:AU330"/>
    <mergeCell ref="AW326:AW330"/>
    <mergeCell ref="A331:A335"/>
    <mergeCell ref="AJ331:AJ335"/>
    <mergeCell ref="AM331:AM335"/>
    <mergeCell ref="AO331:AO335"/>
    <mergeCell ref="AP331:AP335"/>
    <mergeCell ref="A326:A330"/>
    <mergeCell ref="AJ326:AJ330"/>
    <mergeCell ref="AM326:AM330"/>
    <mergeCell ref="AO326:AO330"/>
    <mergeCell ref="AP326:AP330"/>
    <mergeCell ref="AQ326:AQ330"/>
    <mergeCell ref="AQ321:AQ325"/>
    <mergeCell ref="AR321:AR325"/>
    <mergeCell ref="AS321:AS325"/>
    <mergeCell ref="AT321:AT325"/>
    <mergeCell ref="AU321:AU325"/>
    <mergeCell ref="AW321:AW325"/>
    <mergeCell ref="AK326:AK330"/>
    <mergeCell ref="AK331:AK335"/>
    <mergeCell ref="AL326:AL330"/>
    <mergeCell ref="AL331:AL335"/>
    <mergeCell ref="AN326:AN330"/>
    <mergeCell ref="AN331:AN335"/>
    <mergeCell ref="AV326:AV330"/>
    <mergeCell ref="AV331:AV335"/>
    <mergeCell ref="AR316:AR320"/>
    <mergeCell ref="AS316:AS320"/>
    <mergeCell ref="AT316:AT320"/>
    <mergeCell ref="AU316:AU320"/>
    <mergeCell ref="AW316:AW320"/>
    <mergeCell ref="A321:A325"/>
    <mergeCell ref="AJ321:AJ325"/>
    <mergeCell ref="AM321:AM325"/>
    <mergeCell ref="AO321:AO325"/>
    <mergeCell ref="AP321:AP325"/>
    <mergeCell ref="A316:A320"/>
    <mergeCell ref="AJ316:AJ320"/>
    <mergeCell ref="AM316:AM320"/>
    <mergeCell ref="AO316:AO320"/>
    <mergeCell ref="AP316:AP320"/>
    <mergeCell ref="AQ316:AQ320"/>
    <mergeCell ref="AQ311:AQ315"/>
    <mergeCell ref="AR311:AR315"/>
    <mergeCell ref="AS311:AS315"/>
    <mergeCell ref="AT311:AT315"/>
    <mergeCell ref="AU311:AU315"/>
    <mergeCell ref="AW311:AW315"/>
    <mergeCell ref="AK316:AK320"/>
    <mergeCell ref="AK321:AK325"/>
    <mergeCell ref="AL316:AL320"/>
    <mergeCell ref="AL321:AL325"/>
    <mergeCell ref="AN316:AN320"/>
    <mergeCell ref="AN321:AN325"/>
    <mergeCell ref="AV316:AV320"/>
    <mergeCell ref="AV321:AV325"/>
    <mergeCell ref="AR306:AR310"/>
    <mergeCell ref="AS306:AS310"/>
    <mergeCell ref="AT306:AT310"/>
    <mergeCell ref="AU306:AU310"/>
    <mergeCell ref="AW306:AW310"/>
    <mergeCell ref="A311:A315"/>
    <mergeCell ref="AJ311:AJ315"/>
    <mergeCell ref="AM311:AM315"/>
    <mergeCell ref="AO311:AO315"/>
    <mergeCell ref="AP311:AP315"/>
    <mergeCell ref="A306:A310"/>
    <mergeCell ref="AJ306:AJ310"/>
    <mergeCell ref="AM306:AM310"/>
    <mergeCell ref="AO306:AO310"/>
    <mergeCell ref="AP306:AP310"/>
    <mergeCell ref="AQ306:AQ310"/>
    <mergeCell ref="AQ301:AQ305"/>
    <mergeCell ref="AR301:AR305"/>
    <mergeCell ref="AS301:AS305"/>
    <mergeCell ref="AT301:AT305"/>
    <mergeCell ref="AU301:AU305"/>
    <mergeCell ref="AW301:AW305"/>
    <mergeCell ref="AK306:AK310"/>
    <mergeCell ref="AK311:AK315"/>
    <mergeCell ref="AL306:AL310"/>
    <mergeCell ref="AL311:AL315"/>
    <mergeCell ref="AN306:AN310"/>
    <mergeCell ref="AN311:AN315"/>
    <mergeCell ref="AV306:AV310"/>
    <mergeCell ref="AV311:AV315"/>
    <mergeCell ref="AR296:AR300"/>
    <mergeCell ref="AS296:AS300"/>
    <mergeCell ref="AT296:AT300"/>
    <mergeCell ref="AU296:AU300"/>
    <mergeCell ref="AW296:AW300"/>
    <mergeCell ref="A301:A305"/>
    <mergeCell ref="AJ301:AJ305"/>
    <mergeCell ref="AM301:AM305"/>
    <mergeCell ref="AO301:AO305"/>
    <mergeCell ref="AP301:AP305"/>
    <mergeCell ref="A296:A300"/>
    <mergeCell ref="AJ296:AJ300"/>
    <mergeCell ref="AM296:AM300"/>
    <mergeCell ref="AO296:AO300"/>
    <mergeCell ref="AP296:AP300"/>
    <mergeCell ref="AQ296:AQ300"/>
    <mergeCell ref="AQ291:AQ295"/>
    <mergeCell ref="AR291:AR295"/>
    <mergeCell ref="AS291:AS295"/>
    <mergeCell ref="AT291:AT295"/>
    <mergeCell ref="AU291:AU295"/>
    <mergeCell ref="AW291:AW295"/>
    <mergeCell ref="AK296:AK300"/>
    <mergeCell ref="AK301:AK305"/>
    <mergeCell ref="AL296:AL300"/>
    <mergeCell ref="AL301:AL305"/>
    <mergeCell ref="AN296:AN300"/>
    <mergeCell ref="AN301:AN305"/>
    <mergeCell ref="AV296:AV300"/>
    <mergeCell ref="AV301:AV305"/>
    <mergeCell ref="AR286:AR290"/>
    <mergeCell ref="AS286:AS290"/>
    <mergeCell ref="AT286:AT290"/>
    <mergeCell ref="AU286:AU290"/>
    <mergeCell ref="AW286:AW290"/>
    <mergeCell ref="A291:A295"/>
    <mergeCell ref="AJ291:AJ295"/>
    <mergeCell ref="AM291:AM295"/>
    <mergeCell ref="AO291:AO295"/>
    <mergeCell ref="AP291:AP295"/>
    <mergeCell ref="A286:A290"/>
    <mergeCell ref="AJ286:AJ290"/>
    <mergeCell ref="AM286:AM290"/>
    <mergeCell ref="AO286:AO290"/>
    <mergeCell ref="AP286:AP290"/>
    <mergeCell ref="AQ286:AQ290"/>
    <mergeCell ref="AQ281:AQ285"/>
    <mergeCell ref="AR281:AR285"/>
    <mergeCell ref="AS281:AS285"/>
    <mergeCell ref="AT281:AT285"/>
    <mergeCell ref="AU281:AU285"/>
    <mergeCell ref="AW281:AW285"/>
    <mergeCell ref="AK286:AK290"/>
    <mergeCell ref="AK291:AK295"/>
    <mergeCell ref="AL286:AL290"/>
    <mergeCell ref="AL291:AL295"/>
    <mergeCell ref="AN286:AN290"/>
    <mergeCell ref="AN291:AN295"/>
    <mergeCell ref="AV286:AV290"/>
    <mergeCell ref="AV291:AV295"/>
    <mergeCell ref="AR276:AR280"/>
    <mergeCell ref="AS276:AS280"/>
    <mergeCell ref="AT276:AT280"/>
    <mergeCell ref="AU276:AU280"/>
    <mergeCell ref="AW276:AW280"/>
    <mergeCell ref="A281:A285"/>
    <mergeCell ref="AJ281:AJ285"/>
    <mergeCell ref="AM281:AM285"/>
    <mergeCell ref="AO281:AO285"/>
    <mergeCell ref="AP281:AP285"/>
    <mergeCell ref="A276:A280"/>
    <mergeCell ref="AJ276:AJ280"/>
    <mergeCell ref="AM276:AM280"/>
    <mergeCell ref="AO276:AO280"/>
    <mergeCell ref="AP276:AP280"/>
    <mergeCell ref="AQ276:AQ280"/>
    <mergeCell ref="AQ271:AQ275"/>
    <mergeCell ref="AR271:AR275"/>
    <mergeCell ref="AS271:AS275"/>
    <mergeCell ref="AT271:AT275"/>
    <mergeCell ref="AU271:AU275"/>
    <mergeCell ref="AW271:AW275"/>
    <mergeCell ref="AK276:AK280"/>
    <mergeCell ref="AK281:AK285"/>
    <mergeCell ref="AL276:AL280"/>
    <mergeCell ref="AL281:AL285"/>
    <mergeCell ref="AN276:AN280"/>
    <mergeCell ref="AN281:AN285"/>
    <mergeCell ref="AV276:AV280"/>
    <mergeCell ref="AV281:AV285"/>
    <mergeCell ref="AR266:AR270"/>
    <mergeCell ref="AS266:AS270"/>
    <mergeCell ref="AT266:AT270"/>
    <mergeCell ref="AU266:AU270"/>
    <mergeCell ref="AW266:AW270"/>
    <mergeCell ref="A271:A275"/>
    <mergeCell ref="AJ271:AJ275"/>
    <mergeCell ref="AM271:AM275"/>
    <mergeCell ref="AO271:AO275"/>
    <mergeCell ref="AP271:AP275"/>
    <mergeCell ref="A266:A270"/>
    <mergeCell ref="AJ266:AJ270"/>
    <mergeCell ref="AM266:AM270"/>
    <mergeCell ref="AO266:AO270"/>
    <mergeCell ref="AP266:AP270"/>
    <mergeCell ref="AQ266:AQ270"/>
    <mergeCell ref="AQ261:AQ265"/>
    <mergeCell ref="AR261:AR265"/>
    <mergeCell ref="AS261:AS265"/>
    <mergeCell ref="AT261:AT265"/>
    <mergeCell ref="AU261:AU265"/>
    <mergeCell ref="AW261:AW265"/>
    <mergeCell ref="AK266:AK270"/>
    <mergeCell ref="AK271:AK275"/>
    <mergeCell ref="AL266:AL270"/>
    <mergeCell ref="AL271:AL275"/>
    <mergeCell ref="AN266:AN270"/>
    <mergeCell ref="AN271:AN275"/>
    <mergeCell ref="AV266:AV270"/>
    <mergeCell ref="AV271:AV275"/>
    <mergeCell ref="AR256:AR260"/>
    <mergeCell ref="AS256:AS260"/>
    <mergeCell ref="AT256:AT260"/>
    <mergeCell ref="AU256:AU260"/>
    <mergeCell ref="AW256:AW260"/>
    <mergeCell ref="A261:A265"/>
    <mergeCell ref="AJ261:AJ265"/>
    <mergeCell ref="AM261:AM265"/>
    <mergeCell ref="AO261:AO265"/>
    <mergeCell ref="AP261:AP265"/>
    <mergeCell ref="A256:A260"/>
    <mergeCell ref="AJ256:AJ260"/>
    <mergeCell ref="AM256:AM260"/>
    <mergeCell ref="AO256:AO260"/>
    <mergeCell ref="AP256:AP260"/>
    <mergeCell ref="AQ256:AQ260"/>
    <mergeCell ref="AQ251:AQ255"/>
    <mergeCell ref="AR251:AR255"/>
    <mergeCell ref="AS251:AS255"/>
    <mergeCell ref="AT251:AT255"/>
    <mergeCell ref="AU251:AU255"/>
    <mergeCell ref="AW251:AW255"/>
    <mergeCell ref="AK256:AK260"/>
    <mergeCell ref="AK261:AK265"/>
    <mergeCell ref="AL256:AL260"/>
    <mergeCell ref="AL261:AL265"/>
    <mergeCell ref="AN256:AN260"/>
    <mergeCell ref="AN261:AN265"/>
    <mergeCell ref="AV256:AV260"/>
    <mergeCell ref="AV261:AV265"/>
    <mergeCell ref="AR246:AR250"/>
    <mergeCell ref="AS246:AS250"/>
    <mergeCell ref="AT246:AT250"/>
    <mergeCell ref="AU246:AU250"/>
    <mergeCell ref="AW246:AW250"/>
    <mergeCell ref="A251:A255"/>
    <mergeCell ref="AJ251:AJ255"/>
    <mergeCell ref="AM251:AM255"/>
    <mergeCell ref="AO251:AO255"/>
    <mergeCell ref="AP251:AP255"/>
    <mergeCell ref="A246:A250"/>
    <mergeCell ref="AJ246:AJ250"/>
    <mergeCell ref="AM246:AM250"/>
    <mergeCell ref="AO246:AO250"/>
    <mergeCell ref="AP246:AP250"/>
    <mergeCell ref="AQ246:AQ250"/>
    <mergeCell ref="AQ241:AQ245"/>
    <mergeCell ref="AR241:AR245"/>
    <mergeCell ref="AS241:AS245"/>
    <mergeCell ref="AT241:AT245"/>
    <mergeCell ref="AU241:AU245"/>
    <mergeCell ref="AW241:AW245"/>
    <mergeCell ref="AK246:AK250"/>
    <mergeCell ref="AK251:AK255"/>
    <mergeCell ref="AL246:AL250"/>
    <mergeCell ref="AL251:AL255"/>
    <mergeCell ref="AN246:AN250"/>
    <mergeCell ref="AN251:AN255"/>
    <mergeCell ref="AV246:AV250"/>
    <mergeCell ref="AV251:AV255"/>
    <mergeCell ref="AR236:AR240"/>
    <mergeCell ref="AS236:AS240"/>
    <mergeCell ref="AT236:AT240"/>
    <mergeCell ref="AU236:AU240"/>
    <mergeCell ref="AW236:AW240"/>
    <mergeCell ref="A241:A245"/>
    <mergeCell ref="AJ241:AJ245"/>
    <mergeCell ref="AM241:AM245"/>
    <mergeCell ref="AO241:AO245"/>
    <mergeCell ref="AP241:AP245"/>
    <mergeCell ref="A236:A240"/>
    <mergeCell ref="AJ236:AJ240"/>
    <mergeCell ref="AM236:AM240"/>
    <mergeCell ref="AO236:AO240"/>
    <mergeCell ref="AP236:AP240"/>
    <mergeCell ref="AQ236:AQ240"/>
    <mergeCell ref="AQ231:AQ235"/>
    <mergeCell ref="AR231:AR235"/>
    <mergeCell ref="AS231:AS235"/>
    <mergeCell ref="AT231:AT235"/>
    <mergeCell ref="AU231:AU235"/>
    <mergeCell ref="AW231:AW235"/>
    <mergeCell ref="AK236:AK240"/>
    <mergeCell ref="AK241:AK245"/>
    <mergeCell ref="AL236:AL240"/>
    <mergeCell ref="AL241:AL245"/>
    <mergeCell ref="AN236:AN240"/>
    <mergeCell ref="AN241:AN245"/>
    <mergeCell ref="AV236:AV240"/>
    <mergeCell ref="AV241:AV245"/>
    <mergeCell ref="AR226:AR230"/>
    <mergeCell ref="AS226:AS230"/>
    <mergeCell ref="AT226:AT230"/>
    <mergeCell ref="AU226:AU230"/>
    <mergeCell ref="AW226:AW230"/>
    <mergeCell ref="A231:A235"/>
    <mergeCell ref="AJ231:AJ235"/>
    <mergeCell ref="AM231:AM235"/>
    <mergeCell ref="AO231:AO235"/>
    <mergeCell ref="AP231:AP235"/>
    <mergeCell ref="A226:A230"/>
    <mergeCell ref="AJ226:AJ230"/>
    <mergeCell ref="AM226:AM230"/>
    <mergeCell ref="AO226:AO230"/>
    <mergeCell ref="AP226:AP230"/>
    <mergeCell ref="AQ226:AQ230"/>
    <mergeCell ref="AQ221:AQ225"/>
    <mergeCell ref="AR221:AR225"/>
    <mergeCell ref="AS221:AS225"/>
    <mergeCell ref="AT221:AT225"/>
    <mergeCell ref="AU221:AU225"/>
    <mergeCell ref="AW221:AW225"/>
    <mergeCell ref="AK226:AK230"/>
    <mergeCell ref="AK231:AK235"/>
    <mergeCell ref="AL226:AL230"/>
    <mergeCell ref="AL231:AL235"/>
    <mergeCell ref="AN226:AN230"/>
    <mergeCell ref="AN231:AN235"/>
    <mergeCell ref="AV226:AV230"/>
    <mergeCell ref="AV231:AV235"/>
    <mergeCell ref="AR216:AR220"/>
    <mergeCell ref="AS216:AS220"/>
    <mergeCell ref="AT216:AT220"/>
    <mergeCell ref="AU216:AU220"/>
    <mergeCell ref="AW216:AW220"/>
    <mergeCell ref="A221:A225"/>
    <mergeCell ref="AJ221:AJ225"/>
    <mergeCell ref="AM221:AM225"/>
    <mergeCell ref="AO221:AO225"/>
    <mergeCell ref="AP221:AP225"/>
    <mergeCell ref="A216:A220"/>
    <mergeCell ref="AJ216:AJ220"/>
    <mergeCell ref="AM216:AM220"/>
    <mergeCell ref="AO216:AO220"/>
    <mergeCell ref="AP216:AP220"/>
    <mergeCell ref="AQ216:AQ220"/>
    <mergeCell ref="AQ211:AQ215"/>
    <mergeCell ref="AR211:AR215"/>
    <mergeCell ref="AS211:AS215"/>
    <mergeCell ref="AT211:AT215"/>
    <mergeCell ref="AU211:AU215"/>
    <mergeCell ref="AW211:AW215"/>
    <mergeCell ref="AK216:AK220"/>
    <mergeCell ref="AK221:AK225"/>
    <mergeCell ref="AL216:AL220"/>
    <mergeCell ref="AL221:AL225"/>
    <mergeCell ref="AN216:AN220"/>
    <mergeCell ref="AN221:AN225"/>
    <mergeCell ref="AV216:AV220"/>
    <mergeCell ref="AV221:AV225"/>
    <mergeCell ref="AR206:AR210"/>
    <mergeCell ref="AS206:AS210"/>
    <mergeCell ref="AT206:AT210"/>
    <mergeCell ref="AU206:AU210"/>
    <mergeCell ref="AW206:AW210"/>
    <mergeCell ref="A211:A215"/>
    <mergeCell ref="AJ211:AJ215"/>
    <mergeCell ref="AM211:AM215"/>
    <mergeCell ref="AO211:AO215"/>
    <mergeCell ref="AP211:AP215"/>
    <mergeCell ref="A206:A210"/>
    <mergeCell ref="AJ206:AJ210"/>
    <mergeCell ref="AM206:AM210"/>
    <mergeCell ref="AO206:AO210"/>
    <mergeCell ref="AP206:AP210"/>
    <mergeCell ref="AQ206:AQ210"/>
    <mergeCell ref="AQ201:AQ205"/>
    <mergeCell ref="AR201:AR205"/>
    <mergeCell ref="AS201:AS205"/>
    <mergeCell ref="AT201:AT205"/>
    <mergeCell ref="AU201:AU205"/>
    <mergeCell ref="AW201:AW205"/>
    <mergeCell ref="AK206:AK210"/>
    <mergeCell ref="AK211:AK215"/>
    <mergeCell ref="AL206:AL210"/>
    <mergeCell ref="AL211:AL215"/>
    <mergeCell ref="AN206:AN210"/>
    <mergeCell ref="AN211:AN215"/>
    <mergeCell ref="AV206:AV210"/>
    <mergeCell ref="AV211:AV215"/>
    <mergeCell ref="AR196:AR200"/>
    <mergeCell ref="AS196:AS200"/>
    <mergeCell ref="AT196:AT200"/>
    <mergeCell ref="AU196:AU200"/>
    <mergeCell ref="AW196:AW200"/>
    <mergeCell ref="A201:A205"/>
    <mergeCell ref="AJ201:AJ205"/>
    <mergeCell ref="AM201:AM205"/>
    <mergeCell ref="AO201:AO205"/>
    <mergeCell ref="AP201:AP205"/>
    <mergeCell ref="A196:A200"/>
    <mergeCell ref="AJ196:AJ200"/>
    <mergeCell ref="AM196:AM200"/>
    <mergeCell ref="AO196:AO200"/>
    <mergeCell ref="AP196:AP200"/>
    <mergeCell ref="AQ196:AQ200"/>
    <mergeCell ref="AQ191:AQ195"/>
    <mergeCell ref="AR191:AR195"/>
    <mergeCell ref="AS191:AS195"/>
    <mergeCell ref="AT191:AT195"/>
    <mergeCell ref="AU191:AU195"/>
    <mergeCell ref="AW191:AW195"/>
    <mergeCell ref="AK196:AK200"/>
    <mergeCell ref="AK201:AK205"/>
    <mergeCell ref="AL196:AL200"/>
    <mergeCell ref="AL201:AL205"/>
    <mergeCell ref="AN196:AN200"/>
    <mergeCell ref="AN201:AN205"/>
    <mergeCell ref="AV196:AV200"/>
    <mergeCell ref="AV201:AV205"/>
    <mergeCell ref="AR186:AR190"/>
    <mergeCell ref="AS186:AS190"/>
    <mergeCell ref="AT186:AT190"/>
    <mergeCell ref="AU186:AU190"/>
    <mergeCell ref="AW186:AW190"/>
    <mergeCell ref="A191:A195"/>
    <mergeCell ref="AJ191:AJ195"/>
    <mergeCell ref="AM191:AM195"/>
    <mergeCell ref="AO191:AO195"/>
    <mergeCell ref="AP191:AP195"/>
    <mergeCell ref="A186:A190"/>
    <mergeCell ref="AJ186:AJ190"/>
    <mergeCell ref="AM186:AM190"/>
    <mergeCell ref="AO186:AO190"/>
    <mergeCell ref="AP186:AP190"/>
    <mergeCell ref="AQ186:AQ190"/>
    <mergeCell ref="AQ181:AQ185"/>
    <mergeCell ref="AR181:AR185"/>
    <mergeCell ref="AS181:AS185"/>
    <mergeCell ref="AT181:AT185"/>
    <mergeCell ref="AU181:AU185"/>
    <mergeCell ref="AW181:AW185"/>
    <mergeCell ref="AK186:AK190"/>
    <mergeCell ref="AK191:AK195"/>
    <mergeCell ref="AL186:AL190"/>
    <mergeCell ref="AL191:AL195"/>
    <mergeCell ref="AN186:AN190"/>
    <mergeCell ref="AN191:AN195"/>
    <mergeCell ref="AV186:AV190"/>
    <mergeCell ref="AV191:AV195"/>
    <mergeCell ref="AR176:AR180"/>
    <mergeCell ref="AS176:AS180"/>
    <mergeCell ref="AT176:AT180"/>
    <mergeCell ref="AU176:AU180"/>
    <mergeCell ref="AW176:AW180"/>
    <mergeCell ref="A181:A185"/>
    <mergeCell ref="AJ181:AJ185"/>
    <mergeCell ref="AM181:AM185"/>
    <mergeCell ref="AO181:AO185"/>
    <mergeCell ref="AP181:AP185"/>
    <mergeCell ref="A176:A180"/>
    <mergeCell ref="AJ176:AJ180"/>
    <mergeCell ref="AM176:AM180"/>
    <mergeCell ref="AO176:AO180"/>
    <mergeCell ref="AP176:AP180"/>
    <mergeCell ref="AQ176:AQ180"/>
    <mergeCell ref="AQ171:AQ175"/>
    <mergeCell ref="AR171:AR175"/>
    <mergeCell ref="AS171:AS175"/>
    <mergeCell ref="AT171:AT175"/>
    <mergeCell ref="AU171:AU175"/>
    <mergeCell ref="AW171:AW175"/>
    <mergeCell ref="AK176:AK180"/>
    <mergeCell ref="AK181:AK185"/>
    <mergeCell ref="AL176:AL180"/>
    <mergeCell ref="AL181:AL185"/>
    <mergeCell ref="AN176:AN180"/>
    <mergeCell ref="AN181:AN185"/>
    <mergeCell ref="AV176:AV180"/>
    <mergeCell ref="AV181:AV185"/>
    <mergeCell ref="AR166:AR170"/>
    <mergeCell ref="AS166:AS170"/>
    <mergeCell ref="AT166:AT170"/>
    <mergeCell ref="AU166:AU170"/>
    <mergeCell ref="AW166:AW170"/>
    <mergeCell ref="A171:A175"/>
    <mergeCell ref="AJ171:AJ175"/>
    <mergeCell ref="AM171:AM175"/>
    <mergeCell ref="AO171:AO175"/>
    <mergeCell ref="AP171:AP175"/>
    <mergeCell ref="A166:A170"/>
    <mergeCell ref="AJ166:AJ170"/>
    <mergeCell ref="AM166:AM170"/>
    <mergeCell ref="AO166:AO170"/>
    <mergeCell ref="AP166:AP170"/>
    <mergeCell ref="AQ166:AQ170"/>
    <mergeCell ref="AQ161:AQ165"/>
    <mergeCell ref="AR161:AR165"/>
    <mergeCell ref="AS161:AS165"/>
    <mergeCell ref="AT161:AT165"/>
    <mergeCell ref="AU161:AU165"/>
    <mergeCell ref="AW161:AW165"/>
    <mergeCell ref="AK166:AK170"/>
    <mergeCell ref="AK171:AK175"/>
    <mergeCell ref="AL166:AL170"/>
    <mergeCell ref="AL171:AL175"/>
    <mergeCell ref="AN166:AN170"/>
    <mergeCell ref="AN171:AN175"/>
    <mergeCell ref="AV166:AV170"/>
    <mergeCell ref="AV171:AV175"/>
    <mergeCell ref="AR156:AR160"/>
    <mergeCell ref="AS156:AS160"/>
    <mergeCell ref="AT156:AT160"/>
    <mergeCell ref="AU156:AU160"/>
    <mergeCell ref="AW156:AW160"/>
    <mergeCell ref="A161:A165"/>
    <mergeCell ref="AJ161:AJ165"/>
    <mergeCell ref="AM161:AM165"/>
    <mergeCell ref="AO161:AO165"/>
    <mergeCell ref="AP161:AP165"/>
    <mergeCell ref="A156:A160"/>
    <mergeCell ref="AJ156:AJ160"/>
    <mergeCell ref="AM156:AM160"/>
    <mergeCell ref="AO156:AO160"/>
    <mergeCell ref="AP156:AP160"/>
    <mergeCell ref="AQ156:AQ160"/>
    <mergeCell ref="AQ151:AQ155"/>
    <mergeCell ref="AR151:AR155"/>
    <mergeCell ref="AS151:AS155"/>
    <mergeCell ref="AT151:AT155"/>
    <mergeCell ref="AU151:AU155"/>
    <mergeCell ref="AW151:AW155"/>
    <mergeCell ref="AK156:AK160"/>
    <mergeCell ref="AK161:AK165"/>
    <mergeCell ref="AL156:AL160"/>
    <mergeCell ref="AL161:AL165"/>
    <mergeCell ref="AN156:AN160"/>
    <mergeCell ref="AN161:AN165"/>
    <mergeCell ref="AV156:AV160"/>
    <mergeCell ref="AV161:AV165"/>
    <mergeCell ref="AR146:AR150"/>
    <mergeCell ref="AS146:AS150"/>
    <mergeCell ref="AT146:AT150"/>
    <mergeCell ref="AU146:AU150"/>
    <mergeCell ref="AW146:AW150"/>
    <mergeCell ref="A151:A155"/>
    <mergeCell ref="AJ151:AJ155"/>
    <mergeCell ref="AM151:AM155"/>
    <mergeCell ref="AO151:AO155"/>
    <mergeCell ref="AP151:AP155"/>
    <mergeCell ref="A146:A150"/>
    <mergeCell ref="AJ146:AJ150"/>
    <mergeCell ref="AM146:AM150"/>
    <mergeCell ref="AO146:AO150"/>
    <mergeCell ref="AP146:AP150"/>
    <mergeCell ref="AQ146:AQ150"/>
    <mergeCell ref="AQ141:AQ145"/>
    <mergeCell ref="AR141:AR145"/>
    <mergeCell ref="AS141:AS145"/>
    <mergeCell ref="AT141:AT145"/>
    <mergeCell ref="AU141:AU145"/>
    <mergeCell ref="AW141:AW145"/>
    <mergeCell ref="AK146:AK150"/>
    <mergeCell ref="AK151:AK155"/>
    <mergeCell ref="AL146:AL150"/>
    <mergeCell ref="AL151:AL155"/>
    <mergeCell ref="AN146:AN150"/>
    <mergeCell ref="AN151:AN155"/>
    <mergeCell ref="AV151:AV155"/>
    <mergeCell ref="AV146:AV150"/>
    <mergeCell ref="AR136:AR140"/>
    <mergeCell ref="AS136:AS140"/>
    <mergeCell ref="AT136:AT140"/>
    <mergeCell ref="AU136:AU140"/>
    <mergeCell ref="AW136:AW140"/>
    <mergeCell ref="A141:A145"/>
    <mergeCell ref="AJ141:AJ145"/>
    <mergeCell ref="AM141:AM145"/>
    <mergeCell ref="AO141:AO145"/>
    <mergeCell ref="AP141:AP145"/>
    <mergeCell ref="A136:A140"/>
    <mergeCell ref="AJ136:AJ140"/>
    <mergeCell ref="AM136:AM140"/>
    <mergeCell ref="AO136:AO140"/>
    <mergeCell ref="AP136:AP140"/>
    <mergeCell ref="AQ136:AQ140"/>
    <mergeCell ref="AQ131:AQ135"/>
    <mergeCell ref="AR131:AR135"/>
    <mergeCell ref="AS131:AS135"/>
    <mergeCell ref="AT131:AT135"/>
    <mergeCell ref="AU131:AU135"/>
    <mergeCell ref="AW131:AW135"/>
    <mergeCell ref="AK136:AK140"/>
    <mergeCell ref="AK141:AK145"/>
    <mergeCell ref="AL136:AL140"/>
    <mergeCell ref="AL141:AL145"/>
    <mergeCell ref="AN136:AN140"/>
    <mergeCell ref="AN141:AN145"/>
    <mergeCell ref="AV136:AV140"/>
    <mergeCell ref="AV141:AV145"/>
    <mergeCell ref="AR126:AR130"/>
    <mergeCell ref="AS126:AS130"/>
    <mergeCell ref="AT126:AT130"/>
    <mergeCell ref="AU126:AU130"/>
    <mergeCell ref="AW126:AW130"/>
    <mergeCell ref="A131:A135"/>
    <mergeCell ref="AJ131:AJ135"/>
    <mergeCell ref="AM131:AM135"/>
    <mergeCell ref="AO131:AO135"/>
    <mergeCell ref="AP131:AP135"/>
    <mergeCell ref="A126:A130"/>
    <mergeCell ref="AJ126:AJ130"/>
    <mergeCell ref="AM126:AM130"/>
    <mergeCell ref="AO126:AO130"/>
    <mergeCell ref="AP126:AP130"/>
    <mergeCell ref="AQ126:AQ130"/>
    <mergeCell ref="AQ121:AQ125"/>
    <mergeCell ref="AR121:AR125"/>
    <mergeCell ref="AS121:AS125"/>
    <mergeCell ref="AT121:AT125"/>
    <mergeCell ref="AU121:AU125"/>
    <mergeCell ref="AW121:AW125"/>
    <mergeCell ref="AK126:AK130"/>
    <mergeCell ref="AK131:AK135"/>
    <mergeCell ref="AL126:AL130"/>
    <mergeCell ref="AL131:AL135"/>
    <mergeCell ref="AN126:AN130"/>
    <mergeCell ref="AN131:AN135"/>
    <mergeCell ref="AV126:AV130"/>
    <mergeCell ref="AV131:AV135"/>
    <mergeCell ref="AR116:AR120"/>
    <mergeCell ref="AS116:AS120"/>
    <mergeCell ref="AT116:AT120"/>
    <mergeCell ref="AU116:AU120"/>
    <mergeCell ref="AW116:AW120"/>
    <mergeCell ref="A121:A125"/>
    <mergeCell ref="AJ121:AJ125"/>
    <mergeCell ref="AM121:AM125"/>
    <mergeCell ref="AO121:AO125"/>
    <mergeCell ref="AP121:AP125"/>
    <mergeCell ref="A116:A120"/>
    <mergeCell ref="AJ116:AJ120"/>
    <mergeCell ref="AM116:AM120"/>
    <mergeCell ref="AO116:AO120"/>
    <mergeCell ref="AP116:AP120"/>
    <mergeCell ref="AQ116:AQ120"/>
    <mergeCell ref="AQ111:AQ115"/>
    <mergeCell ref="AR111:AR115"/>
    <mergeCell ref="AS111:AS115"/>
    <mergeCell ref="AT111:AT115"/>
    <mergeCell ref="AU111:AU115"/>
    <mergeCell ref="AW111:AW115"/>
    <mergeCell ref="AK116:AK120"/>
    <mergeCell ref="AK121:AK125"/>
    <mergeCell ref="AL116:AL120"/>
    <mergeCell ref="AL121:AL125"/>
    <mergeCell ref="AN116:AN120"/>
    <mergeCell ref="AN121:AN125"/>
    <mergeCell ref="AV116:AV120"/>
    <mergeCell ref="AV121:AV125"/>
    <mergeCell ref="AR106:AR110"/>
    <mergeCell ref="AS106:AS110"/>
    <mergeCell ref="AT106:AT110"/>
    <mergeCell ref="AU106:AU110"/>
    <mergeCell ref="AW106:AW110"/>
    <mergeCell ref="A111:A115"/>
    <mergeCell ref="AJ111:AJ115"/>
    <mergeCell ref="AM111:AM115"/>
    <mergeCell ref="AO111:AO115"/>
    <mergeCell ref="AP111:AP115"/>
    <mergeCell ref="A106:A110"/>
    <mergeCell ref="AJ106:AJ110"/>
    <mergeCell ref="AM106:AM110"/>
    <mergeCell ref="AO106:AO110"/>
    <mergeCell ref="AP106:AP110"/>
    <mergeCell ref="AQ106:AQ110"/>
    <mergeCell ref="AQ101:AQ105"/>
    <mergeCell ref="AR101:AR105"/>
    <mergeCell ref="AS101:AS105"/>
    <mergeCell ref="AT101:AT105"/>
    <mergeCell ref="AU101:AU105"/>
    <mergeCell ref="AW101:AW105"/>
    <mergeCell ref="AK106:AK110"/>
    <mergeCell ref="AK111:AK115"/>
    <mergeCell ref="AL106:AL110"/>
    <mergeCell ref="AL111:AL115"/>
    <mergeCell ref="AN106:AN110"/>
    <mergeCell ref="AN111:AN115"/>
    <mergeCell ref="AV106:AV110"/>
    <mergeCell ref="AV111:AV115"/>
    <mergeCell ref="AR96:AR100"/>
    <mergeCell ref="AS96:AS100"/>
    <mergeCell ref="AT96:AT100"/>
    <mergeCell ref="AU96:AU100"/>
    <mergeCell ref="AW96:AW100"/>
    <mergeCell ref="A101:A105"/>
    <mergeCell ref="AJ101:AJ105"/>
    <mergeCell ref="AM101:AM105"/>
    <mergeCell ref="AO101:AO105"/>
    <mergeCell ref="AP101:AP105"/>
    <mergeCell ref="A96:A100"/>
    <mergeCell ref="AJ96:AJ100"/>
    <mergeCell ref="AM96:AM100"/>
    <mergeCell ref="AO96:AO100"/>
    <mergeCell ref="AP96:AP100"/>
    <mergeCell ref="AQ96:AQ100"/>
    <mergeCell ref="AQ91:AQ95"/>
    <mergeCell ref="AR91:AR95"/>
    <mergeCell ref="AS91:AS95"/>
    <mergeCell ref="AT91:AT95"/>
    <mergeCell ref="AU91:AU95"/>
    <mergeCell ref="AW91:AW95"/>
    <mergeCell ref="AK96:AK100"/>
    <mergeCell ref="AK101:AK105"/>
    <mergeCell ref="AL96:AL100"/>
    <mergeCell ref="AL101:AL105"/>
    <mergeCell ref="AN96:AN100"/>
    <mergeCell ref="AN101:AN105"/>
    <mergeCell ref="AV96:AV100"/>
    <mergeCell ref="AV101:AV105"/>
    <mergeCell ref="AR86:AR90"/>
    <mergeCell ref="AS86:AS90"/>
    <mergeCell ref="AT86:AT90"/>
    <mergeCell ref="AU86:AU90"/>
    <mergeCell ref="AW86:AW90"/>
    <mergeCell ref="A91:A95"/>
    <mergeCell ref="AJ91:AJ95"/>
    <mergeCell ref="AM91:AM95"/>
    <mergeCell ref="AO91:AO95"/>
    <mergeCell ref="AP91:AP95"/>
    <mergeCell ref="A86:A90"/>
    <mergeCell ref="AJ86:AJ90"/>
    <mergeCell ref="AM86:AM90"/>
    <mergeCell ref="AO86:AO90"/>
    <mergeCell ref="AP86:AP90"/>
    <mergeCell ref="AQ86:AQ90"/>
    <mergeCell ref="AQ81:AQ85"/>
    <mergeCell ref="AR81:AR85"/>
    <mergeCell ref="AS81:AS85"/>
    <mergeCell ref="AT81:AT85"/>
    <mergeCell ref="AU81:AU85"/>
    <mergeCell ref="AW81:AW85"/>
    <mergeCell ref="AK86:AK90"/>
    <mergeCell ref="AK91:AK95"/>
    <mergeCell ref="AL91:AL95"/>
    <mergeCell ref="AL86:AL90"/>
    <mergeCell ref="AN86:AN90"/>
    <mergeCell ref="AN91:AN95"/>
    <mergeCell ref="AV86:AV90"/>
    <mergeCell ref="AV91:AV95"/>
    <mergeCell ref="AR76:AR80"/>
    <mergeCell ref="AS76:AS80"/>
    <mergeCell ref="AT76:AT80"/>
    <mergeCell ref="AU76:AU80"/>
    <mergeCell ref="AW76:AW80"/>
    <mergeCell ref="A81:A85"/>
    <mergeCell ref="AJ81:AJ85"/>
    <mergeCell ref="AM81:AM85"/>
    <mergeCell ref="AO81:AO85"/>
    <mergeCell ref="AP81:AP85"/>
    <mergeCell ref="A76:A80"/>
    <mergeCell ref="AJ76:AJ80"/>
    <mergeCell ref="AM76:AM80"/>
    <mergeCell ref="AO76:AO80"/>
    <mergeCell ref="AP76:AP80"/>
    <mergeCell ref="AQ76:AQ80"/>
    <mergeCell ref="AQ71:AQ75"/>
    <mergeCell ref="AR71:AR75"/>
    <mergeCell ref="AS71:AS75"/>
    <mergeCell ref="AT71:AT75"/>
    <mergeCell ref="AU71:AU75"/>
    <mergeCell ref="AW71:AW75"/>
    <mergeCell ref="AK76:AK80"/>
    <mergeCell ref="AK81:AK85"/>
    <mergeCell ref="AL76:AL80"/>
    <mergeCell ref="AL81:AL85"/>
    <mergeCell ref="AV81:AV85"/>
    <mergeCell ref="AR66:AR70"/>
    <mergeCell ref="AS66:AS70"/>
    <mergeCell ref="AT66:AT70"/>
    <mergeCell ref="AU66:AU70"/>
    <mergeCell ref="AW66:AW70"/>
    <mergeCell ref="A71:A75"/>
    <mergeCell ref="AJ71:AJ75"/>
    <mergeCell ref="AM71:AM75"/>
    <mergeCell ref="AO71:AO75"/>
    <mergeCell ref="AP71:AP75"/>
    <mergeCell ref="A66:A70"/>
    <mergeCell ref="AJ66:AJ70"/>
    <mergeCell ref="AM66:AM70"/>
    <mergeCell ref="AO66:AO70"/>
    <mergeCell ref="AP66:AP70"/>
    <mergeCell ref="AQ66:AQ70"/>
    <mergeCell ref="AQ61:AQ65"/>
    <mergeCell ref="AR61:AR65"/>
    <mergeCell ref="AS61:AS65"/>
    <mergeCell ref="AT61:AT65"/>
    <mergeCell ref="AU61:AU65"/>
    <mergeCell ref="AW61:AW65"/>
    <mergeCell ref="AK66:AK70"/>
    <mergeCell ref="AK71:AK75"/>
    <mergeCell ref="AL66:AL70"/>
    <mergeCell ref="AL71:AL75"/>
    <mergeCell ref="AR56:AR60"/>
    <mergeCell ref="AS56:AS60"/>
    <mergeCell ref="AT56:AT60"/>
    <mergeCell ref="AU56:AU60"/>
    <mergeCell ref="AW56:AW60"/>
    <mergeCell ref="A61:A65"/>
    <mergeCell ref="AJ61:AJ65"/>
    <mergeCell ref="AM61:AM65"/>
    <mergeCell ref="AO61:AO65"/>
    <mergeCell ref="AP61:AP65"/>
    <mergeCell ref="A56:A60"/>
    <mergeCell ref="AJ56:AJ60"/>
    <mergeCell ref="AM56:AM60"/>
    <mergeCell ref="AO56:AO60"/>
    <mergeCell ref="AP56:AP60"/>
    <mergeCell ref="AQ56:AQ60"/>
    <mergeCell ref="AQ51:AQ55"/>
    <mergeCell ref="AR51:AR55"/>
    <mergeCell ref="AS51:AS55"/>
    <mergeCell ref="AT51:AT55"/>
    <mergeCell ref="AU51:AU55"/>
    <mergeCell ref="AW51:AW55"/>
    <mergeCell ref="AK56:AK60"/>
    <mergeCell ref="AK61:AK65"/>
    <mergeCell ref="AL56:AL60"/>
    <mergeCell ref="AL61:AL65"/>
    <mergeCell ref="AT46:AT50"/>
    <mergeCell ref="AU46:AU50"/>
    <mergeCell ref="AW46:AW50"/>
    <mergeCell ref="A51:A55"/>
    <mergeCell ref="AJ51:AJ55"/>
    <mergeCell ref="AM51:AM55"/>
    <mergeCell ref="AO51:AO55"/>
    <mergeCell ref="AP51:AP55"/>
    <mergeCell ref="A46:A50"/>
    <mergeCell ref="AJ46:AJ50"/>
    <mergeCell ref="AM46:AM50"/>
    <mergeCell ref="AO46:AO50"/>
    <mergeCell ref="AP46:AP50"/>
    <mergeCell ref="AQ46:AQ50"/>
    <mergeCell ref="AQ41:AQ45"/>
    <mergeCell ref="AR41:AR45"/>
    <mergeCell ref="AS41:AS45"/>
    <mergeCell ref="AT41:AT45"/>
    <mergeCell ref="AU41:AU45"/>
    <mergeCell ref="AW41:AW45"/>
    <mergeCell ref="AK46:AK50"/>
    <mergeCell ref="AK51:AK55"/>
    <mergeCell ref="AL46:AL50"/>
    <mergeCell ref="AL51:AL55"/>
    <mergeCell ref="AW36:AW40"/>
    <mergeCell ref="A41:A45"/>
    <mergeCell ref="AJ41:AJ45"/>
    <mergeCell ref="AM41:AM45"/>
    <mergeCell ref="AO41:AO45"/>
    <mergeCell ref="AP41:AP45"/>
    <mergeCell ref="A36:A40"/>
    <mergeCell ref="AJ36:AJ40"/>
    <mergeCell ref="AM36:AM40"/>
    <mergeCell ref="AO36:AO40"/>
    <mergeCell ref="AP36:AP40"/>
    <mergeCell ref="AQ36:AQ40"/>
    <mergeCell ref="AQ31:AQ35"/>
    <mergeCell ref="AR31:AR35"/>
    <mergeCell ref="AS31:AS35"/>
    <mergeCell ref="AT31:AT35"/>
    <mergeCell ref="AU31:AU35"/>
    <mergeCell ref="AW31:AW35"/>
    <mergeCell ref="AK36:AK40"/>
    <mergeCell ref="AK41:AK45"/>
    <mergeCell ref="AL36:AL40"/>
    <mergeCell ref="AL41:AL45"/>
    <mergeCell ref="AK7:AK10"/>
    <mergeCell ref="AK11:AK15"/>
    <mergeCell ref="AK16:AK20"/>
    <mergeCell ref="AK21:AK25"/>
    <mergeCell ref="AL16:AL20"/>
    <mergeCell ref="AL21:AL25"/>
    <mergeCell ref="AR26:AR30"/>
    <mergeCell ref="AS26:AS30"/>
    <mergeCell ref="AT26:AT30"/>
    <mergeCell ref="AU26:AU30"/>
    <mergeCell ref="AW26:AW30"/>
    <mergeCell ref="A31:A35"/>
    <mergeCell ref="AJ31:AJ35"/>
    <mergeCell ref="AM31:AM35"/>
    <mergeCell ref="AO31:AO35"/>
    <mergeCell ref="AP31:AP35"/>
    <mergeCell ref="A26:A30"/>
    <mergeCell ref="AJ26:AJ30"/>
    <mergeCell ref="AM26:AM30"/>
    <mergeCell ref="AO26:AO30"/>
    <mergeCell ref="AP26:AP30"/>
    <mergeCell ref="AQ26:AQ30"/>
    <mergeCell ref="AQ21:AQ25"/>
    <mergeCell ref="AR21:AR25"/>
    <mergeCell ref="AS21:AS25"/>
    <mergeCell ref="AT21:AT25"/>
    <mergeCell ref="AU21:AU25"/>
    <mergeCell ref="AW21:AW25"/>
    <mergeCell ref="AK26:AK30"/>
    <mergeCell ref="AK31:AK35"/>
    <mergeCell ref="AL26:AL30"/>
    <mergeCell ref="AL31:AL35"/>
    <mergeCell ref="AW16:AW20"/>
    <mergeCell ref="A21:A25"/>
    <mergeCell ref="AJ21:AJ25"/>
    <mergeCell ref="AM21:AM25"/>
    <mergeCell ref="AO21:AO25"/>
    <mergeCell ref="AP21:AP25"/>
    <mergeCell ref="A16:A20"/>
    <mergeCell ref="AJ16:AJ20"/>
    <mergeCell ref="AM16:AM20"/>
    <mergeCell ref="AO16:AO20"/>
    <mergeCell ref="AP16:AP20"/>
    <mergeCell ref="AQ16:AQ20"/>
    <mergeCell ref="AQ11:AQ15"/>
    <mergeCell ref="AR11:AR15"/>
    <mergeCell ref="AS11:AS15"/>
    <mergeCell ref="AT11:AT15"/>
    <mergeCell ref="AU11:AU15"/>
    <mergeCell ref="AW11:AW15"/>
    <mergeCell ref="A1:B2"/>
    <mergeCell ref="C1:I1"/>
    <mergeCell ref="J1:Q1"/>
    <mergeCell ref="R1:Y1"/>
    <mergeCell ref="C2:E2"/>
    <mergeCell ref="G2:I2"/>
    <mergeCell ref="J2:Q2"/>
    <mergeCell ref="R2:Y2"/>
    <mergeCell ref="AR7:AR10"/>
    <mergeCell ref="AS7:AS10"/>
    <mergeCell ref="AT7:AT10"/>
    <mergeCell ref="AU7:AU10"/>
    <mergeCell ref="AW7:AW10"/>
    <mergeCell ref="A11:A15"/>
    <mergeCell ref="AJ11:AJ15"/>
    <mergeCell ref="AM11:AM15"/>
    <mergeCell ref="AO11:AO15"/>
    <mergeCell ref="AP11:AP15"/>
    <mergeCell ref="AS5:AS6"/>
    <mergeCell ref="AT5:AT6"/>
    <mergeCell ref="AU5:AU6"/>
    <mergeCell ref="AW5:AW6"/>
    <mergeCell ref="A7:A10"/>
    <mergeCell ref="AJ7:AJ10"/>
    <mergeCell ref="AM7:AM10"/>
    <mergeCell ref="AO7:AO10"/>
    <mergeCell ref="AP7:AP10"/>
    <mergeCell ref="AQ7:AQ10"/>
    <mergeCell ref="A4:B6"/>
    <mergeCell ref="AH4:AW4"/>
    <mergeCell ref="AL7:AL10"/>
    <mergeCell ref="AL11:AL15"/>
    <mergeCell ref="AN5:AN6"/>
    <mergeCell ref="AN7:AN10"/>
    <mergeCell ref="AN11:AN15"/>
    <mergeCell ref="AN16:AN20"/>
    <mergeCell ref="AN21:AN25"/>
    <mergeCell ref="AN26:AN30"/>
    <mergeCell ref="AN31:AN35"/>
    <mergeCell ref="AN36:AN40"/>
    <mergeCell ref="AN41:AN45"/>
    <mergeCell ref="AN46:AN50"/>
    <mergeCell ref="AN51:AN55"/>
    <mergeCell ref="AN56:AN60"/>
    <mergeCell ref="AN61:AN65"/>
    <mergeCell ref="AN66:AN70"/>
    <mergeCell ref="AN71:AN75"/>
    <mergeCell ref="AN76:AN80"/>
    <mergeCell ref="AN81:AN85"/>
    <mergeCell ref="AO5:AO6"/>
    <mergeCell ref="AP5:AP6"/>
    <mergeCell ref="AQ5:AQ6"/>
    <mergeCell ref="AR5:AR6"/>
    <mergeCell ref="AR16:AR20"/>
    <mergeCell ref="AS16:AS20"/>
    <mergeCell ref="AT16:AT20"/>
    <mergeCell ref="AU16:AU20"/>
    <mergeCell ref="AR36:AR40"/>
    <mergeCell ref="AS36:AS40"/>
    <mergeCell ref="AT36:AT40"/>
    <mergeCell ref="AU36:AU40"/>
    <mergeCell ref="AR46:AR50"/>
    <mergeCell ref="AS46:AS50"/>
    <mergeCell ref="AV506:AV510"/>
    <mergeCell ref="AN506:AN510"/>
    <mergeCell ref="AV5:AV6"/>
    <mergeCell ref="AV7:AV10"/>
    <mergeCell ref="AV11:AV15"/>
    <mergeCell ref="AV16:AV20"/>
    <mergeCell ref="AV21:AV25"/>
    <mergeCell ref="AV26:AV30"/>
    <mergeCell ref="AV31:AV35"/>
    <mergeCell ref="AV36:AV40"/>
    <mergeCell ref="AV41:AV45"/>
    <mergeCell ref="AV46:AV50"/>
    <mergeCell ref="AV51:AV55"/>
    <mergeCell ref="AV56:AV60"/>
    <mergeCell ref="AV61:AV65"/>
    <mergeCell ref="AV66:AV70"/>
    <mergeCell ref="AV71:AV75"/>
    <mergeCell ref="AV76:AV80"/>
  </mergeCells>
  <phoneticPr fontId="9"/>
  <conditionalFormatting sqref="C7:AG10">
    <cfRule type="expression" dxfId="49" priority="3">
      <formula>C$7=0</formula>
    </cfRule>
  </conditionalFormatting>
  <conditionalFormatting sqref="A1:AW1048576">
    <cfRule type="expression" dxfId="48" priority="2">
      <formula>AND(ROW()&gt;10,$B1="")</formula>
    </cfRule>
  </conditionalFormatting>
  <conditionalFormatting sqref="D4:AG4">
    <cfRule type="expression" dxfId="47" priority="1">
      <formula>DAY(D$4)=1</formula>
    </cfRule>
  </conditionalFormatting>
  <conditionalFormatting sqref="C1:AG1048576">
    <cfRule type="expression" dxfId="46" priority="4">
      <formula>AND($B1&lt;&gt;"",ROW()&gt;=7,_xlfn.BITAND(C$3,8)&gt;0)</formula>
    </cfRule>
  </conditionalFormatting>
  <conditionalFormatting sqref="C5:AG6">
    <cfRule type="expression" dxfId="45" priority="5">
      <formula>_xlfn.BITAND(C$3,8)&gt;0</formula>
    </cfRule>
    <cfRule type="expression" dxfId="44" priority="8">
      <formula>_xlfn.BITAND(C$3,1)&gt;0</formula>
    </cfRule>
    <cfRule type="expression" dxfId="43" priority="6">
      <formula>_xlfn.BITAND(C$3,2)&gt;0</formula>
    </cfRule>
    <cfRule type="expression" dxfId="42" priority="7">
      <formula>_xlfn.BITAND(C$3,4)&gt;0</formula>
    </cfRule>
  </conditionalFormatting>
  <printOptions horizontalCentered="1"/>
  <pageMargins left="0.23622047244094491" right="0.23622047244094491" top="0.62992125984251968" bottom="0.62992125984251968" header="0.31496062992125984" footer="0.31496062992125984"/>
  <pageSetup paperSize="9" scale="57" fitToWidth="0" fitToHeight="0" orientation="landscape" horizontalDpi="300" verticalDpi="300" r:id="rId1"/>
  <rowBreaks count="8" manualBreakCount="8">
    <brk id="60" max="16383" man="1"/>
    <brk id="120" max="16383" man="1"/>
    <brk id="180" max="16383" man="1"/>
    <brk id="240" max="16383" man="1"/>
    <brk id="300" max="16383" man="1"/>
    <brk id="360" max="16383" man="1"/>
    <brk id="420" max="16383" man="1"/>
    <brk id="480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W308"/>
  <sheetViews>
    <sheetView showGridLines="0" zoomScaleNormal="10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33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IF(DATA!R1="","",DATA!R1)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IF(DATA!StartDate="","",DATA!StartDate)</f>
        <v>44572</v>
      </c>
      <c r="D2" s="225"/>
      <c r="E2" s="225"/>
      <c r="F2" s="6" t="s">
        <v>3</v>
      </c>
      <c r="G2" s="225">
        <f>IF(DATA!EndDate="","",DATA!EndDate)</f>
        <v>44602</v>
      </c>
      <c r="H2" s="225"/>
      <c r="I2" s="226"/>
      <c r="J2" s="227" t="str">
        <f>IF(DATA!Kaisya="","　　　　　　　　　　　　　　　　─",DATA!Kaisya)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IF(DATA!KojiName="","　　　　　　　　　　　　　　　　─",DATA!KojiName)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IF(DATA!C3="","",DATA!C3)</f>
        <v>0</v>
      </c>
      <c r="D3" s="20">
        <f>IF(DATA!D3="","",DATA!D3)</f>
        <v>0</v>
      </c>
      <c r="E3" s="20">
        <f>IF(DATA!E3="","",DATA!E3)</f>
        <v>0</v>
      </c>
      <c r="F3" s="20">
        <f>IF(DATA!F3="","",DATA!F3)</f>
        <v>0</v>
      </c>
      <c r="G3" s="20">
        <f>IF(DATA!G3="","",DATA!G3)</f>
        <v>9</v>
      </c>
      <c r="H3" s="20">
        <f>IF(DATA!H3="","",DATA!H3)</f>
        <v>10</v>
      </c>
      <c r="I3" s="20">
        <f>IF(DATA!I3="","",DATA!I3)</f>
        <v>0</v>
      </c>
      <c r="J3" s="20">
        <f>IF(DATA!J3="","",DATA!J3)</f>
        <v>0</v>
      </c>
      <c r="K3" s="20">
        <f>IF(DATA!K3="","",DATA!K3)</f>
        <v>0</v>
      </c>
      <c r="L3" s="20">
        <f>IF(DATA!L3="","",DATA!L3)</f>
        <v>0</v>
      </c>
      <c r="M3" s="20">
        <f>IF(DATA!M3="","",DATA!M3)</f>
        <v>0</v>
      </c>
      <c r="N3" s="20">
        <f>IF(DATA!N3="","",DATA!N3)</f>
        <v>9</v>
      </c>
      <c r="O3" s="20">
        <f>IF(DATA!O3="","",DATA!O3)</f>
        <v>10</v>
      </c>
      <c r="P3" s="20">
        <f>IF(DATA!P3="","",DATA!P3)</f>
        <v>0</v>
      </c>
      <c r="Q3" s="20">
        <f>IF(DATA!Q3="","",DATA!Q3)</f>
        <v>0</v>
      </c>
      <c r="R3" s="20">
        <f>IF(DATA!R3="","",DATA!R3)</f>
        <v>0</v>
      </c>
      <c r="S3" s="20">
        <f>IF(DATA!S3="","",DATA!S3)</f>
        <v>0</v>
      </c>
      <c r="T3" s="20">
        <f>IF(DATA!T3="","",DATA!T3)</f>
        <v>0</v>
      </c>
      <c r="U3" s="20">
        <f>IF(DATA!U3="","",DATA!U3)</f>
        <v>9</v>
      </c>
      <c r="V3" s="20">
        <f>IF(DATA!V3="","",DATA!V3)</f>
        <v>10</v>
      </c>
      <c r="W3" s="20">
        <f>IF(DATA!W3="","",DATA!W3)</f>
        <v>0</v>
      </c>
      <c r="X3" s="20">
        <f>IF(DATA!X3="","",DATA!X3)</f>
        <v>0</v>
      </c>
      <c r="Y3" s="20">
        <f>IF(DATA!Y3="","",DATA!Y3)</f>
        <v>0</v>
      </c>
      <c r="Z3" s="20">
        <f>IF(DATA!Z3="","",DATA!Z3)</f>
        <v>0</v>
      </c>
      <c r="AA3" s="20">
        <f>IF(DATA!AA3="","",DATA!AA3)</f>
        <v>0</v>
      </c>
      <c r="AB3" s="20">
        <f>IF(DATA!AB3="","",DATA!AB3)</f>
        <v>9</v>
      </c>
      <c r="AC3" s="20">
        <f>IF(DATA!AC3="","",DATA!AC3)</f>
        <v>10</v>
      </c>
      <c r="AD3" s="20">
        <f>IF(DATA!AD3="","",DATA!AD3)</f>
        <v>0</v>
      </c>
      <c r="AE3" s="20">
        <f>IF(DATA!AE3="","",DATA!AE3)</f>
        <v>0</v>
      </c>
      <c r="AF3" s="20">
        <f>IF(DATA!AF3="","",DATA!AF3)</f>
        <v>0</v>
      </c>
      <c r="AG3" s="20">
        <f>IF(DATA!AG3="","",DATA!AG3)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39</v>
      </c>
      <c r="AI5" s="182" t="s">
        <v>40</v>
      </c>
      <c r="AJ5" s="241" t="s">
        <v>14</v>
      </c>
      <c r="AK5" s="242"/>
      <c r="AL5" s="241" t="s">
        <v>15</v>
      </c>
      <c r="AM5" s="242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1" t="s">
        <v>43</v>
      </c>
      <c r="AK6" s="192" t="s">
        <v>44</v>
      </c>
      <c r="AL6" s="191" t="s">
        <v>43</v>
      </c>
      <c r="AM6" s="192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6</v>
      </c>
      <c r="C7" s="51">
        <f>SUMPRODUCT(($B$9:$B$309=$B$7)*(C$9:C$309="1"))</f>
        <v>0</v>
      </c>
      <c r="D7" s="51">
        <f t="shared" ref="D7:AG7" si="3">SUMPRODUCT(($B$9:$B$309=$B$7)*(D$9:D$309="1"))</f>
        <v>0</v>
      </c>
      <c r="E7" s="51">
        <f t="shared" si="3"/>
        <v>0</v>
      </c>
      <c r="F7" s="51">
        <f t="shared" si="3"/>
        <v>0</v>
      </c>
      <c r="G7" s="51">
        <f t="shared" si="3"/>
        <v>0</v>
      </c>
      <c r="H7" s="51">
        <f t="shared" si="3"/>
        <v>0</v>
      </c>
      <c r="I7" s="51">
        <f t="shared" si="3"/>
        <v>0</v>
      </c>
      <c r="J7" s="51">
        <f t="shared" si="3"/>
        <v>0</v>
      </c>
      <c r="K7" s="51">
        <f t="shared" si="3"/>
        <v>0</v>
      </c>
      <c r="L7" s="51">
        <f t="shared" si="3"/>
        <v>0</v>
      </c>
      <c r="M7" s="51">
        <f t="shared" si="3"/>
        <v>0</v>
      </c>
      <c r="N7" s="51">
        <f t="shared" si="3"/>
        <v>0</v>
      </c>
      <c r="O7" s="51">
        <f t="shared" si="3"/>
        <v>0</v>
      </c>
      <c r="P7" s="51">
        <f t="shared" si="3"/>
        <v>0</v>
      </c>
      <c r="Q7" s="51">
        <f t="shared" si="3"/>
        <v>0</v>
      </c>
      <c r="R7" s="51">
        <f t="shared" si="3"/>
        <v>0</v>
      </c>
      <c r="S7" s="51">
        <f t="shared" si="3"/>
        <v>0</v>
      </c>
      <c r="T7" s="51">
        <f t="shared" si="3"/>
        <v>0</v>
      </c>
      <c r="U7" s="51">
        <f t="shared" si="3"/>
        <v>0</v>
      </c>
      <c r="V7" s="51">
        <f t="shared" si="3"/>
        <v>0</v>
      </c>
      <c r="W7" s="51">
        <f t="shared" si="3"/>
        <v>0</v>
      </c>
      <c r="X7" s="51">
        <f t="shared" si="3"/>
        <v>0</v>
      </c>
      <c r="Y7" s="51">
        <f t="shared" si="3"/>
        <v>0</v>
      </c>
      <c r="Z7" s="51">
        <f t="shared" si="3"/>
        <v>0</v>
      </c>
      <c r="AA7" s="51">
        <f t="shared" si="3"/>
        <v>0</v>
      </c>
      <c r="AB7" s="51">
        <f t="shared" si="3"/>
        <v>0</v>
      </c>
      <c r="AC7" s="51">
        <f t="shared" si="3"/>
        <v>0</v>
      </c>
      <c r="AD7" s="51">
        <f t="shared" si="3"/>
        <v>0</v>
      </c>
      <c r="AE7" s="51">
        <f t="shared" si="3"/>
        <v>0</v>
      </c>
      <c r="AF7" s="51">
        <f t="shared" si="3"/>
        <v>0</v>
      </c>
      <c r="AG7" s="52">
        <f t="shared" si="3"/>
        <v>0</v>
      </c>
      <c r="AH7" s="53">
        <f>SUMIF($C$3:$AG$3,"=0",C7:AG7)</f>
        <v>0</v>
      </c>
      <c r="AI7" s="54">
        <f>SUMIF($C$3:$AG$3,"&lt;&gt;0",C7:AG7)</f>
        <v>0</v>
      </c>
      <c r="AJ7" s="213">
        <f>SUM(AJ9:AJ309)</f>
        <v>0</v>
      </c>
      <c r="AK7" s="214">
        <f>SUM(AK9:AK309)</f>
        <v>0</v>
      </c>
      <c r="AL7" s="213">
        <f t="shared" ref="AL7" si="4">SUM(AL9:AL309)</f>
        <v>0</v>
      </c>
      <c r="AM7" s="214">
        <f t="shared" ref="AM7:AW7" si="5">SUM(AM9:AM309)</f>
        <v>0</v>
      </c>
      <c r="AN7" s="197">
        <f t="shared" ref="AN7" si="6">SUM(AN9:AN309)</f>
        <v>0</v>
      </c>
      <c r="AO7" s="197">
        <f t="shared" si="5"/>
        <v>0</v>
      </c>
      <c r="AP7" s="197">
        <f t="shared" si="5"/>
        <v>0</v>
      </c>
      <c r="AQ7" s="197">
        <f t="shared" si="5"/>
        <v>0</v>
      </c>
      <c r="AR7" s="197">
        <f t="shared" si="5"/>
        <v>0</v>
      </c>
      <c r="AS7" s="197">
        <f t="shared" si="5"/>
        <v>0</v>
      </c>
      <c r="AT7" s="197">
        <f t="shared" si="5"/>
        <v>0</v>
      </c>
      <c r="AU7" s="197">
        <f t="shared" si="5"/>
        <v>0</v>
      </c>
      <c r="AV7" s="197">
        <f t="shared" ref="AV7" si="7">SUM(AV9:AV309)</f>
        <v>0</v>
      </c>
      <c r="AW7" s="197">
        <f t="shared" si="5"/>
        <v>0</v>
      </c>
    </row>
    <row r="8" spans="1:49" ht="15" customHeight="1" thickBot="1" x14ac:dyDescent="0.2">
      <c r="A8" s="233"/>
      <c r="B8" s="59" t="s">
        <v>7</v>
      </c>
      <c r="C8" s="60">
        <f>SUMPRODUCT(($B$9:$B$309=$B$8)*(C$9:C$309="1"))</f>
        <v>0</v>
      </c>
      <c r="D8" s="60">
        <f t="shared" ref="D8:AG8" si="8">SUMPRODUCT(($B$9:$B$309=$B$8)*(D$9:D$309="1"))</f>
        <v>0</v>
      </c>
      <c r="E8" s="60">
        <f t="shared" si="8"/>
        <v>0</v>
      </c>
      <c r="F8" s="60">
        <f t="shared" si="8"/>
        <v>0</v>
      </c>
      <c r="G8" s="60">
        <f t="shared" si="8"/>
        <v>0</v>
      </c>
      <c r="H8" s="60">
        <f t="shared" si="8"/>
        <v>0</v>
      </c>
      <c r="I8" s="60">
        <f t="shared" si="8"/>
        <v>0</v>
      </c>
      <c r="J8" s="60">
        <f t="shared" si="8"/>
        <v>0</v>
      </c>
      <c r="K8" s="60">
        <f t="shared" si="8"/>
        <v>0</v>
      </c>
      <c r="L8" s="60">
        <f t="shared" si="8"/>
        <v>0</v>
      </c>
      <c r="M8" s="60">
        <f t="shared" si="8"/>
        <v>0</v>
      </c>
      <c r="N8" s="60">
        <f t="shared" si="8"/>
        <v>0</v>
      </c>
      <c r="O8" s="60">
        <f t="shared" si="8"/>
        <v>0</v>
      </c>
      <c r="P8" s="60">
        <f t="shared" si="8"/>
        <v>0</v>
      </c>
      <c r="Q8" s="60">
        <f t="shared" si="8"/>
        <v>0</v>
      </c>
      <c r="R8" s="60">
        <f t="shared" si="8"/>
        <v>0</v>
      </c>
      <c r="S8" s="60">
        <f t="shared" si="8"/>
        <v>0</v>
      </c>
      <c r="T8" s="60">
        <f t="shared" si="8"/>
        <v>0</v>
      </c>
      <c r="U8" s="60">
        <f t="shared" si="8"/>
        <v>0</v>
      </c>
      <c r="V8" s="60">
        <f t="shared" si="8"/>
        <v>0</v>
      </c>
      <c r="W8" s="60">
        <f t="shared" si="8"/>
        <v>0</v>
      </c>
      <c r="X8" s="60">
        <f t="shared" si="8"/>
        <v>0</v>
      </c>
      <c r="Y8" s="60">
        <f t="shared" si="8"/>
        <v>0</v>
      </c>
      <c r="Z8" s="60">
        <f t="shared" si="8"/>
        <v>0</v>
      </c>
      <c r="AA8" s="60">
        <f t="shared" si="8"/>
        <v>0</v>
      </c>
      <c r="AB8" s="60">
        <f t="shared" si="8"/>
        <v>0</v>
      </c>
      <c r="AC8" s="60">
        <f t="shared" si="8"/>
        <v>0</v>
      </c>
      <c r="AD8" s="60">
        <f t="shared" si="8"/>
        <v>0</v>
      </c>
      <c r="AE8" s="60">
        <f t="shared" si="8"/>
        <v>0</v>
      </c>
      <c r="AF8" s="60">
        <f t="shared" si="8"/>
        <v>0</v>
      </c>
      <c r="AG8" s="61">
        <f t="shared" si="8"/>
        <v>0</v>
      </c>
      <c r="AH8" s="62">
        <f>SUMIF($C$3:$AG$3,"=0",C8:AG8)</f>
        <v>0</v>
      </c>
      <c r="AI8" s="63">
        <f>SUMIF($C$3:$AG$3,"&lt;&gt;0",C8:AG8)</f>
        <v>0</v>
      </c>
      <c r="AJ8" s="234"/>
      <c r="AK8" s="215"/>
      <c r="AL8" s="234"/>
      <c r="AM8" s="215"/>
      <c r="AN8" s="198"/>
      <c r="AO8" s="198"/>
      <c r="AP8" s="198"/>
      <c r="AQ8" s="198"/>
      <c r="AR8" s="198"/>
      <c r="AS8" s="198"/>
      <c r="AT8" s="198"/>
      <c r="AU8" s="198"/>
      <c r="AV8" s="198"/>
      <c r="AW8" s="198"/>
    </row>
    <row r="9" spans="1:49" ht="15" customHeight="1" x14ac:dyDescent="0.15">
      <c r="A9" s="230" t="str">
        <f>IF(DATA!A9="","",DATA!A9)</f>
        <v/>
      </c>
      <c r="B9" s="13" t="str">
        <f>IF(DATA!A9="","",DATA!B9)</f>
        <v/>
      </c>
      <c r="C9" s="64" t="str">
        <f>IF(DATA!C9="","",DATA!C9)</f>
        <v/>
      </c>
      <c r="D9" s="64" t="str">
        <f>IF(DATA!D9="","",DATA!D9)</f>
        <v/>
      </c>
      <c r="E9" s="64" t="str">
        <f>IF(DATA!E9="","",DATA!E9)</f>
        <v/>
      </c>
      <c r="F9" s="64" t="str">
        <f>IF(DATA!F9="","",DATA!F9)</f>
        <v/>
      </c>
      <c r="G9" s="64" t="str">
        <f>IF(DATA!G9="","",DATA!G9)</f>
        <v/>
      </c>
      <c r="H9" s="64" t="str">
        <f>IF(DATA!H9="","",DATA!H9)</f>
        <v/>
      </c>
      <c r="I9" s="64" t="str">
        <f>IF(DATA!I9="","",DATA!I9)</f>
        <v/>
      </c>
      <c r="J9" s="64" t="str">
        <f>IF(DATA!J9="","",DATA!J9)</f>
        <v/>
      </c>
      <c r="K9" s="64" t="str">
        <f>IF(DATA!K9="","",DATA!K9)</f>
        <v/>
      </c>
      <c r="L9" s="64" t="str">
        <f>IF(DATA!L9="","",DATA!L9)</f>
        <v/>
      </c>
      <c r="M9" s="64" t="str">
        <f>IF(DATA!M9="","",DATA!M9)</f>
        <v/>
      </c>
      <c r="N9" s="64" t="str">
        <f>IF(DATA!N9="","",DATA!N9)</f>
        <v/>
      </c>
      <c r="O9" s="64" t="str">
        <f>IF(DATA!O9="","",DATA!O9)</f>
        <v/>
      </c>
      <c r="P9" s="64" t="str">
        <f>IF(DATA!P9="","",DATA!P9)</f>
        <v/>
      </c>
      <c r="Q9" s="64" t="str">
        <f>IF(DATA!Q9="","",DATA!Q9)</f>
        <v/>
      </c>
      <c r="R9" s="64" t="str">
        <f>IF(DATA!R9="","",DATA!R9)</f>
        <v/>
      </c>
      <c r="S9" s="64" t="str">
        <f>IF(DATA!S9="","",DATA!S9)</f>
        <v/>
      </c>
      <c r="T9" s="64" t="str">
        <f>IF(DATA!T9="","",DATA!T9)</f>
        <v/>
      </c>
      <c r="U9" s="64" t="str">
        <f>IF(DATA!U9="","",DATA!U9)</f>
        <v/>
      </c>
      <c r="V9" s="64" t="str">
        <f>IF(DATA!V9="","",DATA!V9)</f>
        <v/>
      </c>
      <c r="W9" s="64" t="str">
        <f>IF(DATA!W9="","",DATA!W9)</f>
        <v/>
      </c>
      <c r="X9" s="64" t="str">
        <f>IF(DATA!X9="","",DATA!X9)</f>
        <v/>
      </c>
      <c r="Y9" s="64" t="str">
        <f>IF(DATA!Y9="","",DATA!Y9)</f>
        <v/>
      </c>
      <c r="Z9" s="64" t="str">
        <f>IF(DATA!Z9="","",DATA!Z9)</f>
        <v/>
      </c>
      <c r="AA9" s="64" t="str">
        <f>IF(DATA!AA9="","",DATA!AA9)</f>
        <v/>
      </c>
      <c r="AB9" s="64" t="str">
        <f>IF(DATA!AB9="","",DATA!AB9)</f>
        <v/>
      </c>
      <c r="AC9" s="64" t="str">
        <f>IF(DATA!AC9="","",DATA!AC9)</f>
        <v/>
      </c>
      <c r="AD9" s="64" t="str">
        <f>IF(DATA!AD9="","",DATA!AD9)</f>
        <v/>
      </c>
      <c r="AE9" s="64" t="str">
        <f>IF(DATA!AE9="","",DATA!AE9)</f>
        <v/>
      </c>
      <c r="AF9" s="64" t="str">
        <f>IF(DATA!AF9="","",DATA!AF9)</f>
        <v/>
      </c>
      <c r="AG9" s="65" t="str">
        <f>IF(DATA!AG9="","",DATA!AG9)</f>
        <v/>
      </c>
      <c r="AH9" s="66">
        <f>COUNTIFS(DATA!$C$3:$AG$3,0,DATA!$C9:$AG9,"&lt;&gt;")</f>
        <v>0</v>
      </c>
      <c r="AI9" s="66">
        <f>COUNTIFS(DATA!$C$3:$AG$3,"&gt;0",DATA!$C9:$AG9,"&lt;&gt;")</f>
        <v>0</v>
      </c>
      <c r="AJ9" s="231">
        <f>COUNTIFS($C$3:$AG$3,"=0",C10:AG10,"1")</f>
        <v>0</v>
      </c>
      <c r="AK9" s="216">
        <f>COUNTIFS($C$3:$AG$3,"&lt;&gt;0",C10:AG10,"1")</f>
        <v>0</v>
      </c>
      <c r="AL9" s="231">
        <f>COUNTIFS($C$3:$AG$3,"=0",C11:AG11,"1")</f>
        <v>0</v>
      </c>
      <c r="AM9" s="216">
        <f>COUNTIFS($C$3:$AG$3,"&lt;&gt;0",C11:AG11,"1")</f>
        <v>0</v>
      </c>
      <c r="AN9" s="199">
        <f>COUNTIF($C9:$AG9,AN$5)</f>
        <v>0</v>
      </c>
      <c r="AO9" s="199">
        <f>COUNTIF($C9:$AG9,AO$5)</f>
        <v>0</v>
      </c>
      <c r="AP9" s="199">
        <f>COUNTIF($C9:$AG9,AP$5)</f>
        <v>0</v>
      </c>
      <c r="AQ9" s="199">
        <f>COUNTIF($C9:$AG9,AQ$5)+COUNTIF($C9:$AG9,"半振")*0.5</f>
        <v>0</v>
      </c>
      <c r="AR9" s="199">
        <f>COUNTIF($C9:$AG9,AR$5)+COUNTIF($C9:$AG9,"半有")*0.5</f>
        <v>0</v>
      </c>
      <c r="AS9" s="199">
        <f>COUNTIF($C9:$AG9,AS$5)+COUNTIF($C9:$AG9,"半欠")*0.5</f>
        <v>0</v>
      </c>
      <c r="AT9" s="199">
        <f t="shared" ref="AT9:AW9" si="9">COUNTIF($C9:$AG9,AT$5)</f>
        <v>0</v>
      </c>
      <c r="AU9" s="199">
        <f t="shared" si="9"/>
        <v>0</v>
      </c>
      <c r="AV9" s="199">
        <f t="shared" si="9"/>
        <v>0</v>
      </c>
      <c r="AW9" s="199">
        <f t="shared" si="9"/>
        <v>0</v>
      </c>
    </row>
    <row r="10" spans="1:49" ht="15" customHeight="1" x14ac:dyDescent="0.15">
      <c r="A10" s="202"/>
      <c r="B10" s="44" t="str">
        <f>IF(DATA!A9="","",DATA!B10)</f>
        <v/>
      </c>
      <c r="C10" s="67" t="str">
        <f>IF(DATA!C10="","","1")</f>
        <v/>
      </c>
      <c r="D10" s="67" t="str">
        <f>IF(DATA!D10="","","1")</f>
        <v/>
      </c>
      <c r="E10" s="67" t="str">
        <f>IF(DATA!E10="","","1")</f>
        <v/>
      </c>
      <c r="F10" s="67" t="str">
        <f>IF(DATA!F10="","","1")</f>
        <v/>
      </c>
      <c r="G10" s="67" t="str">
        <f>IF(DATA!G10="","","1")</f>
        <v/>
      </c>
      <c r="H10" s="67" t="str">
        <f>IF(DATA!H10="","","1")</f>
        <v/>
      </c>
      <c r="I10" s="67" t="str">
        <f>IF(DATA!I10="","","1")</f>
        <v/>
      </c>
      <c r="J10" s="67" t="str">
        <f>IF(DATA!J10="","","1")</f>
        <v/>
      </c>
      <c r="K10" s="67" t="str">
        <f>IF(DATA!K10="","","1")</f>
        <v/>
      </c>
      <c r="L10" s="67" t="str">
        <f>IF(DATA!L10="","","1")</f>
        <v/>
      </c>
      <c r="M10" s="67" t="str">
        <f>IF(DATA!M10="","","1")</f>
        <v/>
      </c>
      <c r="N10" s="67" t="str">
        <f>IF(DATA!N10="","","1")</f>
        <v/>
      </c>
      <c r="O10" s="67" t="str">
        <f>IF(DATA!O10="","","1")</f>
        <v/>
      </c>
      <c r="P10" s="67" t="str">
        <f>IF(DATA!P10="","","1")</f>
        <v/>
      </c>
      <c r="Q10" s="67" t="str">
        <f>IF(DATA!Q10="","","1")</f>
        <v/>
      </c>
      <c r="R10" s="67" t="str">
        <f>IF(DATA!R10="","","1")</f>
        <v/>
      </c>
      <c r="S10" s="67" t="str">
        <f>IF(DATA!S10="","","1")</f>
        <v/>
      </c>
      <c r="T10" s="67" t="str">
        <f>IF(DATA!T10="","","1")</f>
        <v/>
      </c>
      <c r="U10" s="67" t="str">
        <f>IF(DATA!U10="","","1")</f>
        <v/>
      </c>
      <c r="V10" s="67" t="str">
        <f>IF(DATA!V10="","","1")</f>
        <v/>
      </c>
      <c r="W10" s="67" t="str">
        <f>IF(DATA!W10="","","1")</f>
        <v/>
      </c>
      <c r="X10" s="67" t="str">
        <f>IF(DATA!X10="","","1")</f>
        <v/>
      </c>
      <c r="Y10" s="67" t="str">
        <f>IF(DATA!Y10="","","1")</f>
        <v/>
      </c>
      <c r="Z10" s="67" t="str">
        <f>IF(DATA!Z10="","","1")</f>
        <v/>
      </c>
      <c r="AA10" s="67" t="str">
        <f>IF(DATA!AA10="","","1")</f>
        <v/>
      </c>
      <c r="AB10" s="67" t="str">
        <f>IF(DATA!AB10="","","1")</f>
        <v/>
      </c>
      <c r="AC10" s="67" t="str">
        <f>IF(DATA!AC10="","","1")</f>
        <v/>
      </c>
      <c r="AD10" s="67" t="str">
        <f>IF(DATA!AD10="","","1")</f>
        <v/>
      </c>
      <c r="AE10" s="67" t="str">
        <f>IF(DATA!AE10="","","1")</f>
        <v/>
      </c>
      <c r="AF10" s="67" t="str">
        <f>IF(DATA!AF10="","","1")</f>
        <v/>
      </c>
      <c r="AG10" s="68" t="str">
        <f>IF(DATA!AG10="","","1")</f>
        <v/>
      </c>
      <c r="AH10" s="136">
        <f>COUNTIFS(DATA!$C$3:$AG$3,0,DATA!$C10:$AG10,"&lt;&gt;")</f>
        <v>0</v>
      </c>
      <c r="AI10" s="69">
        <f>COUNTIFS(DATA!$C$3:$AG$3,"&gt;0",DATA!$C10:$AG10,"&lt;&gt;")</f>
        <v>0</v>
      </c>
      <c r="AJ10" s="204"/>
      <c r="AK10" s="206"/>
      <c r="AL10" s="204"/>
      <c r="AM10" s="206"/>
      <c r="AN10" s="200"/>
      <c r="AO10" s="200"/>
      <c r="AP10" s="200"/>
      <c r="AQ10" s="200"/>
      <c r="AR10" s="200"/>
      <c r="AS10" s="200"/>
      <c r="AT10" s="200"/>
      <c r="AU10" s="200"/>
      <c r="AV10" s="200"/>
      <c r="AW10" s="200"/>
    </row>
    <row r="11" spans="1:49" ht="15" customHeight="1" x14ac:dyDescent="0.15">
      <c r="A11" s="203"/>
      <c r="B11" s="74" t="str">
        <f>IF(DATA!A9="","",DATA!B11)</f>
        <v/>
      </c>
      <c r="C11" s="75" t="str">
        <f>IF(DATA!C11="","","1")</f>
        <v/>
      </c>
      <c r="D11" s="75" t="str">
        <f>IF(DATA!D11="","","1")</f>
        <v/>
      </c>
      <c r="E11" s="75" t="str">
        <f>IF(DATA!E11="","","1")</f>
        <v/>
      </c>
      <c r="F11" s="75" t="str">
        <f>IF(DATA!F11="","","1")</f>
        <v/>
      </c>
      <c r="G11" s="75" t="str">
        <f>IF(DATA!G11="","","1")</f>
        <v/>
      </c>
      <c r="H11" s="75" t="str">
        <f>IF(DATA!H11="","","1")</f>
        <v/>
      </c>
      <c r="I11" s="75" t="str">
        <f>IF(DATA!I11="","","1")</f>
        <v/>
      </c>
      <c r="J11" s="75" t="str">
        <f>IF(DATA!J11="","","1")</f>
        <v/>
      </c>
      <c r="K11" s="75" t="str">
        <f>IF(DATA!K11="","","1")</f>
        <v/>
      </c>
      <c r="L11" s="75" t="str">
        <f>IF(DATA!L11="","","1")</f>
        <v/>
      </c>
      <c r="M11" s="75" t="str">
        <f>IF(DATA!M11="","","1")</f>
        <v/>
      </c>
      <c r="N11" s="75" t="str">
        <f>IF(DATA!N11="","","1")</f>
        <v/>
      </c>
      <c r="O11" s="75" t="str">
        <f>IF(DATA!O11="","","1")</f>
        <v/>
      </c>
      <c r="P11" s="75" t="str">
        <f>IF(DATA!P11="","","1")</f>
        <v/>
      </c>
      <c r="Q11" s="75" t="str">
        <f>IF(DATA!Q11="","","1")</f>
        <v/>
      </c>
      <c r="R11" s="75" t="str">
        <f>IF(DATA!R11="","","1")</f>
        <v/>
      </c>
      <c r="S11" s="75" t="str">
        <f>IF(DATA!S11="","","1")</f>
        <v/>
      </c>
      <c r="T11" s="75" t="str">
        <f>IF(DATA!T11="","","1")</f>
        <v/>
      </c>
      <c r="U11" s="75" t="str">
        <f>IF(DATA!U11="","","1")</f>
        <v/>
      </c>
      <c r="V11" s="75" t="str">
        <f>IF(DATA!V11="","","1")</f>
        <v/>
      </c>
      <c r="W11" s="75" t="str">
        <f>IF(DATA!W11="","","1")</f>
        <v/>
      </c>
      <c r="X11" s="75" t="str">
        <f>IF(DATA!X11="","","1")</f>
        <v/>
      </c>
      <c r="Y11" s="75" t="str">
        <f>IF(DATA!Y11="","","1")</f>
        <v/>
      </c>
      <c r="Z11" s="75" t="str">
        <f>IF(DATA!Z11="","","1")</f>
        <v/>
      </c>
      <c r="AA11" s="75" t="str">
        <f>IF(DATA!AA11="","","1")</f>
        <v/>
      </c>
      <c r="AB11" s="75" t="str">
        <f>IF(DATA!AB11="","","1")</f>
        <v/>
      </c>
      <c r="AC11" s="75" t="str">
        <f>IF(DATA!AC11="","","1")</f>
        <v/>
      </c>
      <c r="AD11" s="75" t="str">
        <f>IF(DATA!AD11="","","1")</f>
        <v/>
      </c>
      <c r="AE11" s="75" t="str">
        <f>IF(DATA!AE11="","","1")</f>
        <v/>
      </c>
      <c r="AF11" s="75" t="str">
        <f>IF(DATA!AF11="","","1")</f>
        <v/>
      </c>
      <c r="AG11" s="76" t="str">
        <f>IF(DATA!AG11="","","1")</f>
        <v/>
      </c>
      <c r="AH11" s="77">
        <f>COUNTIFS(DATA!$C$3:$AG$3,0,DATA!$C11:$AG11,"&lt;&gt;")</f>
        <v>0</v>
      </c>
      <c r="AI11" s="78">
        <f>COUNTIFS(DATA!$C$3:$AG$3,"&gt;0",DATA!$C11:$AG11,"&lt;&gt;")</f>
        <v>0</v>
      </c>
      <c r="AJ11" s="205"/>
      <c r="AK11" s="207"/>
      <c r="AL11" s="205"/>
      <c r="AM11" s="207"/>
      <c r="AN11" s="201"/>
      <c r="AO11" s="201"/>
      <c r="AP11" s="201"/>
      <c r="AQ11" s="201"/>
      <c r="AR11" s="201"/>
      <c r="AS11" s="201"/>
      <c r="AT11" s="201"/>
      <c r="AU11" s="201"/>
      <c r="AV11" s="201"/>
      <c r="AW11" s="201"/>
    </row>
    <row r="12" spans="1:49" ht="15" customHeight="1" x14ac:dyDescent="0.15">
      <c r="A12" s="202" t="str">
        <f>IF(DATA!A12="","",DATA!A12)</f>
        <v/>
      </c>
      <c r="B12" s="11" t="str">
        <f>IF(DATA!A12="","",DATA!B12)</f>
        <v/>
      </c>
      <c r="C12" s="79" t="str">
        <f>IF(DATA!C12="","",DATA!C12)</f>
        <v/>
      </c>
      <c r="D12" s="79" t="str">
        <f>IF(DATA!D12="","",DATA!D12)</f>
        <v/>
      </c>
      <c r="E12" s="79" t="str">
        <f>IF(DATA!E12="","",DATA!E12)</f>
        <v/>
      </c>
      <c r="F12" s="79" t="str">
        <f>IF(DATA!F12="","",DATA!F12)</f>
        <v/>
      </c>
      <c r="G12" s="79" t="str">
        <f>IF(DATA!G12="","",DATA!G12)</f>
        <v/>
      </c>
      <c r="H12" s="79" t="str">
        <f>IF(DATA!H12="","",DATA!H12)</f>
        <v/>
      </c>
      <c r="I12" s="79" t="str">
        <f>IF(DATA!I12="","",DATA!I12)</f>
        <v/>
      </c>
      <c r="J12" s="79" t="str">
        <f>IF(DATA!J12="","",DATA!J12)</f>
        <v/>
      </c>
      <c r="K12" s="79" t="str">
        <f>IF(DATA!K12="","",DATA!K12)</f>
        <v/>
      </c>
      <c r="L12" s="79" t="str">
        <f>IF(DATA!L12="","",DATA!L12)</f>
        <v/>
      </c>
      <c r="M12" s="79" t="str">
        <f>IF(DATA!M12="","",DATA!M12)</f>
        <v/>
      </c>
      <c r="N12" s="79" t="str">
        <f>IF(DATA!N12="","",DATA!N12)</f>
        <v/>
      </c>
      <c r="O12" s="79" t="str">
        <f>IF(DATA!O12="","",DATA!O12)</f>
        <v/>
      </c>
      <c r="P12" s="79" t="str">
        <f>IF(DATA!P12="","",DATA!P12)</f>
        <v/>
      </c>
      <c r="Q12" s="79" t="str">
        <f>IF(DATA!Q12="","",DATA!Q12)</f>
        <v/>
      </c>
      <c r="R12" s="79" t="str">
        <f>IF(DATA!R12="","",DATA!R12)</f>
        <v/>
      </c>
      <c r="S12" s="79" t="str">
        <f>IF(DATA!S12="","",DATA!S12)</f>
        <v/>
      </c>
      <c r="T12" s="79" t="str">
        <f>IF(DATA!T12="","",DATA!T12)</f>
        <v/>
      </c>
      <c r="U12" s="79" t="str">
        <f>IF(DATA!U12="","",DATA!U12)</f>
        <v/>
      </c>
      <c r="V12" s="79" t="str">
        <f>IF(DATA!V12="","",DATA!V12)</f>
        <v/>
      </c>
      <c r="W12" s="79" t="str">
        <f>IF(DATA!W12="","",DATA!W12)</f>
        <v/>
      </c>
      <c r="X12" s="79" t="str">
        <f>IF(DATA!X12="","",DATA!X12)</f>
        <v/>
      </c>
      <c r="Y12" s="79" t="str">
        <f>IF(DATA!Y12="","",DATA!Y12)</f>
        <v/>
      </c>
      <c r="Z12" s="79" t="str">
        <f>IF(DATA!Z12="","",DATA!Z12)</f>
        <v/>
      </c>
      <c r="AA12" s="79" t="str">
        <f>IF(DATA!AA12="","",DATA!AA12)</f>
        <v/>
      </c>
      <c r="AB12" s="79" t="str">
        <f>IF(DATA!AB12="","",DATA!AB12)</f>
        <v/>
      </c>
      <c r="AC12" s="79" t="str">
        <f>IF(DATA!AC12="","",DATA!AC12)</f>
        <v/>
      </c>
      <c r="AD12" s="79" t="str">
        <f>IF(DATA!AD12="","",DATA!AD12)</f>
        <v/>
      </c>
      <c r="AE12" s="79" t="str">
        <f>IF(DATA!AE12="","",DATA!AE12)</f>
        <v/>
      </c>
      <c r="AF12" s="79" t="str">
        <f>IF(DATA!AF12="","",DATA!AF12)</f>
        <v/>
      </c>
      <c r="AG12" s="80" t="str">
        <f>IF(DATA!AG12="","",DATA!AG12)</f>
        <v/>
      </c>
      <c r="AH12" s="81">
        <f>COUNTIFS(DATA!$C$3:$AG$3,0,DATA!$C12:$AG12,"&lt;&gt;")</f>
        <v>0</v>
      </c>
      <c r="AI12" s="81">
        <f>COUNTIFS(DATA!$C$3:$AG$3,"&gt;0",DATA!$C12:$AG12,"&lt;&gt;")</f>
        <v>0</v>
      </c>
      <c r="AJ12" s="213">
        <f t="shared" ref="AJ12" si="10">COUNTIFS($C$3:$AG$3,"=0",C13:AG13,"1")</f>
        <v>0</v>
      </c>
      <c r="AK12" s="214">
        <f t="shared" ref="AK12" si="11">COUNTIFS($C$3:$AG$3,"&lt;&gt;0",C13:AG13,"1")</f>
        <v>0</v>
      </c>
      <c r="AL12" s="204">
        <f t="shared" ref="AL12" si="12">COUNTIFS($C$3:$AG$3,"=0",C14:AG14,"1")</f>
        <v>0</v>
      </c>
      <c r="AM12" s="206">
        <f t="shared" ref="AM12" si="13">COUNTIFS($C$3:$AG$3,"&lt;&gt;0",C14:AG14,"1")</f>
        <v>0</v>
      </c>
      <c r="AN12" s="200">
        <f t="shared" ref="AN12:AP12" si="14">COUNTIF($C12:$AG12,AN$5)</f>
        <v>0</v>
      </c>
      <c r="AO12" s="200">
        <f t="shared" si="14"/>
        <v>0</v>
      </c>
      <c r="AP12" s="200">
        <f t="shared" si="14"/>
        <v>0</v>
      </c>
      <c r="AQ12" s="200">
        <f t="shared" ref="AQ12" si="15">COUNTIF($C12:$AG12,AQ$5)+COUNTIF($C12:$AG12,"半振")*0.5</f>
        <v>0</v>
      </c>
      <c r="AR12" s="200">
        <f t="shared" ref="AR12" si="16">COUNTIF($C12:$AG12,AR$5)+COUNTIF($C12:$AG12,"半有")*0.5</f>
        <v>0</v>
      </c>
      <c r="AS12" s="200">
        <f t="shared" ref="AS12" si="17">COUNTIF($C12:$AG12,AS$5)+COUNTIF($C12:$AG12,"半欠")*0.5</f>
        <v>0</v>
      </c>
      <c r="AT12" s="200">
        <f t="shared" ref="AT12:AW75" si="18">COUNTIF($C12:$AG12,AT$5)</f>
        <v>0</v>
      </c>
      <c r="AU12" s="200">
        <f t="shared" si="18"/>
        <v>0</v>
      </c>
      <c r="AV12" s="200">
        <f t="shared" si="18"/>
        <v>0</v>
      </c>
      <c r="AW12" s="200">
        <f t="shared" si="18"/>
        <v>0</v>
      </c>
    </row>
    <row r="13" spans="1:49" ht="15" customHeight="1" x14ac:dyDescent="0.15">
      <c r="A13" s="202"/>
      <c r="B13" s="44" t="str">
        <f>IF(DATA!A12="","",DATA!B13)</f>
        <v/>
      </c>
      <c r="C13" s="67" t="str">
        <f>IF(DATA!C13="","","1")</f>
        <v/>
      </c>
      <c r="D13" s="67" t="str">
        <f>IF(DATA!D13="","","1")</f>
        <v/>
      </c>
      <c r="E13" s="67" t="str">
        <f>IF(DATA!E13="","","1")</f>
        <v/>
      </c>
      <c r="F13" s="67" t="str">
        <f>IF(DATA!F13="","","1")</f>
        <v/>
      </c>
      <c r="G13" s="67" t="str">
        <f>IF(DATA!G13="","","1")</f>
        <v/>
      </c>
      <c r="H13" s="67" t="str">
        <f>IF(DATA!H13="","","1")</f>
        <v/>
      </c>
      <c r="I13" s="67" t="str">
        <f>IF(DATA!I13="","","1")</f>
        <v/>
      </c>
      <c r="J13" s="67" t="str">
        <f>IF(DATA!J13="","","1")</f>
        <v/>
      </c>
      <c r="K13" s="67" t="str">
        <f>IF(DATA!K13="","","1")</f>
        <v/>
      </c>
      <c r="L13" s="67" t="str">
        <f>IF(DATA!L13="","","1")</f>
        <v/>
      </c>
      <c r="M13" s="67" t="str">
        <f>IF(DATA!M13="","","1")</f>
        <v/>
      </c>
      <c r="N13" s="67" t="str">
        <f>IF(DATA!N13="","","1")</f>
        <v/>
      </c>
      <c r="O13" s="67" t="str">
        <f>IF(DATA!O13="","","1")</f>
        <v/>
      </c>
      <c r="P13" s="67" t="str">
        <f>IF(DATA!P13="","","1")</f>
        <v/>
      </c>
      <c r="Q13" s="67" t="str">
        <f>IF(DATA!Q13="","","1")</f>
        <v/>
      </c>
      <c r="R13" s="67" t="str">
        <f>IF(DATA!R13="","","1")</f>
        <v/>
      </c>
      <c r="S13" s="67" t="str">
        <f>IF(DATA!S13="","","1")</f>
        <v/>
      </c>
      <c r="T13" s="67" t="str">
        <f>IF(DATA!T13="","","1")</f>
        <v/>
      </c>
      <c r="U13" s="67" t="str">
        <f>IF(DATA!U13="","","1")</f>
        <v/>
      </c>
      <c r="V13" s="67" t="str">
        <f>IF(DATA!V13="","","1")</f>
        <v/>
      </c>
      <c r="W13" s="67" t="str">
        <f>IF(DATA!W13="","","1")</f>
        <v/>
      </c>
      <c r="X13" s="67" t="str">
        <f>IF(DATA!X13="","","1")</f>
        <v/>
      </c>
      <c r="Y13" s="67" t="str">
        <f>IF(DATA!Y13="","","1")</f>
        <v/>
      </c>
      <c r="Z13" s="67" t="str">
        <f>IF(DATA!Z13="","","1")</f>
        <v/>
      </c>
      <c r="AA13" s="67" t="str">
        <f>IF(DATA!AA13="","","1")</f>
        <v/>
      </c>
      <c r="AB13" s="67" t="str">
        <f>IF(DATA!AB13="","","1")</f>
        <v/>
      </c>
      <c r="AC13" s="67" t="str">
        <f>IF(DATA!AC13="","","1")</f>
        <v/>
      </c>
      <c r="AD13" s="67" t="str">
        <f>IF(DATA!AD13="","","1")</f>
        <v/>
      </c>
      <c r="AE13" s="67" t="str">
        <f>IF(DATA!AE13="","","1")</f>
        <v/>
      </c>
      <c r="AF13" s="67" t="str">
        <f>IF(DATA!AF13="","","1")</f>
        <v/>
      </c>
      <c r="AG13" s="68" t="str">
        <f>IF(DATA!AG13="","","1")</f>
        <v/>
      </c>
      <c r="AH13" s="136">
        <f>COUNTIFS(DATA!$C$3:$AG$3,0,DATA!$C13:$AG13,"&lt;&gt;")</f>
        <v>0</v>
      </c>
      <c r="AI13" s="69">
        <f>COUNTIFS(DATA!$C$3:$AG$3,"&gt;0",DATA!$C13:$AG13,"&lt;&gt;")</f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3"/>
      <c r="B14" s="74" t="str">
        <f>IF(DATA!A12="","",DATA!B14)</f>
        <v/>
      </c>
      <c r="C14" s="75" t="str">
        <f>IF(DATA!C14="","","1")</f>
        <v/>
      </c>
      <c r="D14" s="75" t="str">
        <f>IF(DATA!D14="","","1")</f>
        <v/>
      </c>
      <c r="E14" s="75" t="str">
        <f>IF(DATA!E14="","","1")</f>
        <v/>
      </c>
      <c r="F14" s="75" t="str">
        <f>IF(DATA!F14="","","1")</f>
        <v/>
      </c>
      <c r="G14" s="75" t="str">
        <f>IF(DATA!G14="","","1")</f>
        <v/>
      </c>
      <c r="H14" s="75" t="str">
        <f>IF(DATA!H14="","","1")</f>
        <v/>
      </c>
      <c r="I14" s="75" t="str">
        <f>IF(DATA!I14="","","1")</f>
        <v/>
      </c>
      <c r="J14" s="75" t="str">
        <f>IF(DATA!J14="","","1")</f>
        <v/>
      </c>
      <c r="K14" s="75" t="str">
        <f>IF(DATA!K14="","","1")</f>
        <v/>
      </c>
      <c r="L14" s="75" t="str">
        <f>IF(DATA!L14="","","1")</f>
        <v/>
      </c>
      <c r="M14" s="75" t="str">
        <f>IF(DATA!M14="","","1")</f>
        <v/>
      </c>
      <c r="N14" s="75" t="str">
        <f>IF(DATA!N14="","","1")</f>
        <v/>
      </c>
      <c r="O14" s="75" t="str">
        <f>IF(DATA!O14="","","1")</f>
        <v/>
      </c>
      <c r="P14" s="75" t="str">
        <f>IF(DATA!P14="","","1")</f>
        <v/>
      </c>
      <c r="Q14" s="75" t="str">
        <f>IF(DATA!Q14="","","1")</f>
        <v/>
      </c>
      <c r="R14" s="75" t="str">
        <f>IF(DATA!R14="","","1")</f>
        <v/>
      </c>
      <c r="S14" s="75" t="str">
        <f>IF(DATA!S14="","","1")</f>
        <v/>
      </c>
      <c r="T14" s="75" t="str">
        <f>IF(DATA!T14="","","1")</f>
        <v/>
      </c>
      <c r="U14" s="75" t="str">
        <f>IF(DATA!U14="","","1")</f>
        <v/>
      </c>
      <c r="V14" s="75" t="str">
        <f>IF(DATA!V14="","","1")</f>
        <v/>
      </c>
      <c r="W14" s="75" t="str">
        <f>IF(DATA!W14="","","1")</f>
        <v/>
      </c>
      <c r="X14" s="75" t="str">
        <f>IF(DATA!X14="","","1")</f>
        <v/>
      </c>
      <c r="Y14" s="75" t="str">
        <f>IF(DATA!Y14="","","1")</f>
        <v/>
      </c>
      <c r="Z14" s="75" t="str">
        <f>IF(DATA!Z14="","","1")</f>
        <v/>
      </c>
      <c r="AA14" s="75" t="str">
        <f>IF(DATA!AA14="","","1")</f>
        <v/>
      </c>
      <c r="AB14" s="75" t="str">
        <f>IF(DATA!AB14="","","1")</f>
        <v/>
      </c>
      <c r="AC14" s="75" t="str">
        <f>IF(DATA!AC14="","","1")</f>
        <v/>
      </c>
      <c r="AD14" s="75" t="str">
        <f>IF(DATA!AD14="","","1")</f>
        <v/>
      </c>
      <c r="AE14" s="75" t="str">
        <f>IF(DATA!AE14="","","1")</f>
        <v/>
      </c>
      <c r="AF14" s="75" t="str">
        <f>IF(DATA!AF14="","","1")</f>
        <v/>
      </c>
      <c r="AG14" s="76" t="str">
        <f>IF(DATA!AG14="","","1")</f>
        <v/>
      </c>
      <c r="AH14" s="77">
        <f>COUNTIFS(DATA!$C$3:$AG$3,0,DATA!$C14:$AG14,"&lt;&gt;")</f>
        <v>0</v>
      </c>
      <c r="AI14" s="78">
        <f>COUNTIFS(DATA!$C$3:$AG$3,"&gt;0",DATA!$C14:$AG14,"&lt;&gt;")</f>
        <v>0</v>
      </c>
      <c r="AJ14" s="205"/>
      <c r="AK14" s="207"/>
      <c r="AL14" s="205"/>
      <c r="AM14" s="207"/>
      <c r="AN14" s="201"/>
      <c r="AO14" s="201"/>
      <c r="AP14" s="201"/>
      <c r="AQ14" s="201"/>
      <c r="AR14" s="201"/>
      <c r="AS14" s="201"/>
      <c r="AT14" s="201"/>
      <c r="AU14" s="201"/>
      <c r="AV14" s="201"/>
      <c r="AW14" s="201"/>
    </row>
    <row r="15" spans="1:49" ht="15" customHeight="1" x14ac:dyDescent="0.15">
      <c r="A15" s="202" t="str">
        <f>IF(DATA!A15="","",DATA!A15)</f>
        <v/>
      </c>
      <c r="B15" s="11" t="str">
        <f>IF(DATA!A15="","",DATA!B15)</f>
        <v/>
      </c>
      <c r="C15" s="79" t="str">
        <f>IF(DATA!C15="","",DATA!C15)</f>
        <v/>
      </c>
      <c r="D15" s="79" t="str">
        <f>IF(DATA!D15="","",DATA!D15)</f>
        <v/>
      </c>
      <c r="E15" s="79" t="str">
        <f>IF(DATA!E15="","",DATA!E15)</f>
        <v/>
      </c>
      <c r="F15" s="79" t="str">
        <f>IF(DATA!F15="","",DATA!F15)</f>
        <v/>
      </c>
      <c r="G15" s="79" t="str">
        <f>IF(DATA!G15="","",DATA!G15)</f>
        <v/>
      </c>
      <c r="H15" s="79" t="str">
        <f>IF(DATA!H15="","",DATA!H15)</f>
        <v/>
      </c>
      <c r="I15" s="79" t="str">
        <f>IF(DATA!I15="","",DATA!I15)</f>
        <v/>
      </c>
      <c r="J15" s="79" t="str">
        <f>IF(DATA!J15="","",DATA!J15)</f>
        <v/>
      </c>
      <c r="K15" s="79" t="str">
        <f>IF(DATA!K15="","",DATA!K15)</f>
        <v/>
      </c>
      <c r="L15" s="79" t="str">
        <f>IF(DATA!L15="","",DATA!L15)</f>
        <v/>
      </c>
      <c r="M15" s="79" t="str">
        <f>IF(DATA!M15="","",DATA!M15)</f>
        <v/>
      </c>
      <c r="N15" s="79" t="str">
        <f>IF(DATA!N15="","",DATA!N15)</f>
        <v/>
      </c>
      <c r="O15" s="79" t="str">
        <f>IF(DATA!O15="","",DATA!O15)</f>
        <v/>
      </c>
      <c r="P15" s="79" t="str">
        <f>IF(DATA!P15="","",DATA!P15)</f>
        <v/>
      </c>
      <c r="Q15" s="79" t="str">
        <f>IF(DATA!Q15="","",DATA!Q15)</f>
        <v/>
      </c>
      <c r="R15" s="79" t="str">
        <f>IF(DATA!R15="","",DATA!R15)</f>
        <v/>
      </c>
      <c r="S15" s="79" t="str">
        <f>IF(DATA!S15="","",DATA!S15)</f>
        <v/>
      </c>
      <c r="T15" s="79" t="str">
        <f>IF(DATA!T15="","",DATA!T15)</f>
        <v/>
      </c>
      <c r="U15" s="79" t="str">
        <f>IF(DATA!U15="","",DATA!U15)</f>
        <v/>
      </c>
      <c r="V15" s="79" t="str">
        <f>IF(DATA!V15="","",DATA!V15)</f>
        <v/>
      </c>
      <c r="W15" s="79" t="str">
        <f>IF(DATA!W15="","",DATA!W15)</f>
        <v/>
      </c>
      <c r="X15" s="79" t="str">
        <f>IF(DATA!X15="","",DATA!X15)</f>
        <v/>
      </c>
      <c r="Y15" s="79" t="str">
        <f>IF(DATA!Y15="","",DATA!Y15)</f>
        <v/>
      </c>
      <c r="Z15" s="79" t="str">
        <f>IF(DATA!Z15="","",DATA!Z15)</f>
        <v/>
      </c>
      <c r="AA15" s="79" t="str">
        <f>IF(DATA!AA15="","",DATA!AA15)</f>
        <v/>
      </c>
      <c r="AB15" s="79" t="str">
        <f>IF(DATA!AB15="","",DATA!AB15)</f>
        <v/>
      </c>
      <c r="AC15" s="79" t="str">
        <f>IF(DATA!AC15="","",DATA!AC15)</f>
        <v/>
      </c>
      <c r="AD15" s="79" t="str">
        <f>IF(DATA!AD15="","",DATA!AD15)</f>
        <v/>
      </c>
      <c r="AE15" s="79" t="str">
        <f>IF(DATA!AE15="","",DATA!AE15)</f>
        <v/>
      </c>
      <c r="AF15" s="79" t="str">
        <f>IF(DATA!AF15="","",DATA!AF15)</f>
        <v/>
      </c>
      <c r="AG15" s="80" t="str">
        <f>IF(DATA!AG15="","",DATA!AG15)</f>
        <v/>
      </c>
      <c r="AH15" s="81">
        <f>COUNTIFS(DATA!$C$3:$AG$3,0,DATA!$C15:$AG15,"&lt;&gt;")</f>
        <v>0</v>
      </c>
      <c r="AI15" s="81">
        <f>COUNTIFS(DATA!$C$3:$AG$3,"&gt;0",DATA!$C15:$AG15,"&lt;&gt;")</f>
        <v>0</v>
      </c>
      <c r="AJ15" s="204">
        <f t="shared" ref="AJ15" si="19">COUNTIFS($C$3:$AG$3,"=0",C16:AG16,"1")</f>
        <v>0</v>
      </c>
      <c r="AK15" s="206">
        <f t="shared" ref="AK15" si="20">COUNTIFS($C$3:$AG$3,"&lt;&gt;0",C16:AG16,"1")</f>
        <v>0</v>
      </c>
      <c r="AL15" s="204">
        <f t="shared" ref="AL15" si="21">COUNTIFS($C$3:$AG$3,"=0",C17:AG17,"1")</f>
        <v>0</v>
      </c>
      <c r="AM15" s="206">
        <f t="shared" ref="AM15" si="22">COUNTIFS($C$3:$AG$3,"&lt;&gt;0",C17:AG17,"1")</f>
        <v>0</v>
      </c>
      <c r="AN15" s="200">
        <f t="shared" ref="AN15:AP15" si="23">COUNTIF($C15:$AG15,AN$5)</f>
        <v>0</v>
      </c>
      <c r="AO15" s="200">
        <f t="shared" si="23"/>
        <v>0</v>
      </c>
      <c r="AP15" s="200">
        <f t="shared" si="23"/>
        <v>0</v>
      </c>
      <c r="AQ15" s="200">
        <f t="shared" ref="AQ15" si="24">COUNTIF($C15:$AG15,AQ$5)+COUNTIF($C15:$AG15,"半振")*0.5</f>
        <v>0</v>
      </c>
      <c r="AR15" s="200">
        <f t="shared" ref="AR15" si="25">COUNTIF($C15:$AG15,AR$5)+COUNTIF($C15:$AG15,"半有")*0.5</f>
        <v>0</v>
      </c>
      <c r="AS15" s="200">
        <f t="shared" ref="AS15" si="26">COUNTIF($C15:$AG15,AS$5)+COUNTIF($C15:$AG15,"半欠")*0.5</f>
        <v>0</v>
      </c>
      <c r="AT15" s="200">
        <f t="shared" si="18"/>
        <v>0</v>
      </c>
      <c r="AU15" s="200">
        <f t="shared" si="18"/>
        <v>0</v>
      </c>
      <c r="AV15" s="200">
        <f t="shared" si="18"/>
        <v>0</v>
      </c>
      <c r="AW15" s="200">
        <f t="shared" si="18"/>
        <v>0</v>
      </c>
    </row>
    <row r="16" spans="1:49" ht="15" customHeight="1" x14ac:dyDescent="0.15">
      <c r="A16" s="202"/>
      <c r="B16" s="44" t="str">
        <f>IF(DATA!A15="","",DATA!B16)</f>
        <v/>
      </c>
      <c r="C16" s="67" t="str">
        <f>IF(DATA!C16="","","1")</f>
        <v/>
      </c>
      <c r="D16" s="67" t="str">
        <f>IF(DATA!D16="","","1")</f>
        <v/>
      </c>
      <c r="E16" s="67" t="str">
        <f>IF(DATA!E16="","","1")</f>
        <v/>
      </c>
      <c r="F16" s="67" t="str">
        <f>IF(DATA!F16="","","1")</f>
        <v/>
      </c>
      <c r="G16" s="67" t="str">
        <f>IF(DATA!G16="","","1")</f>
        <v/>
      </c>
      <c r="H16" s="67" t="str">
        <f>IF(DATA!H16="","","1")</f>
        <v/>
      </c>
      <c r="I16" s="67" t="str">
        <f>IF(DATA!I16="","","1")</f>
        <v/>
      </c>
      <c r="J16" s="67" t="str">
        <f>IF(DATA!J16="","","1")</f>
        <v/>
      </c>
      <c r="K16" s="67" t="str">
        <f>IF(DATA!K16="","","1")</f>
        <v/>
      </c>
      <c r="L16" s="67" t="str">
        <f>IF(DATA!L16="","","1")</f>
        <v/>
      </c>
      <c r="M16" s="67" t="str">
        <f>IF(DATA!M16="","","1")</f>
        <v/>
      </c>
      <c r="N16" s="67" t="str">
        <f>IF(DATA!N16="","","1")</f>
        <v/>
      </c>
      <c r="O16" s="67" t="str">
        <f>IF(DATA!O16="","","1")</f>
        <v/>
      </c>
      <c r="P16" s="67" t="str">
        <f>IF(DATA!P16="","","1")</f>
        <v/>
      </c>
      <c r="Q16" s="67" t="str">
        <f>IF(DATA!Q16="","","1")</f>
        <v/>
      </c>
      <c r="R16" s="67" t="str">
        <f>IF(DATA!R16="","","1")</f>
        <v/>
      </c>
      <c r="S16" s="67" t="str">
        <f>IF(DATA!S16="","","1")</f>
        <v/>
      </c>
      <c r="T16" s="67" t="str">
        <f>IF(DATA!T16="","","1")</f>
        <v/>
      </c>
      <c r="U16" s="67" t="str">
        <f>IF(DATA!U16="","","1")</f>
        <v/>
      </c>
      <c r="V16" s="67" t="str">
        <f>IF(DATA!V16="","","1")</f>
        <v/>
      </c>
      <c r="W16" s="67" t="str">
        <f>IF(DATA!W16="","","1")</f>
        <v/>
      </c>
      <c r="X16" s="67" t="str">
        <f>IF(DATA!X16="","","1")</f>
        <v/>
      </c>
      <c r="Y16" s="67" t="str">
        <f>IF(DATA!Y16="","","1")</f>
        <v/>
      </c>
      <c r="Z16" s="67" t="str">
        <f>IF(DATA!Z16="","","1")</f>
        <v/>
      </c>
      <c r="AA16" s="67" t="str">
        <f>IF(DATA!AA16="","","1")</f>
        <v/>
      </c>
      <c r="AB16" s="67" t="str">
        <f>IF(DATA!AB16="","","1")</f>
        <v/>
      </c>
      <c r="AC16" s="67" t="str">
        <f>IF(DATA!AC16="","","1")</f>
        <v/>
      </c>
      <c r="AD16" s="67" t="str">
        <f>IF(DATA!AD16="","","1")</f>
        <v/>
      </c>
      <c r="AE16" s="67" t="str">
        <f>IF(DATA!AE16="","","1")</f>
        <v/>
      </c>
      <c r="AF16" s="67" t="str">
        <f>IF(DATA!AF16="","","1")</f>
        <v/>
      </c>
      <c r="AG16" s="68" t="str">
        <f>IF(DATA!AG16="","","1")</f>
        <v/>
      </c>
      <c r="AH16" s="136">
        <f>COUNTIFS(DATA!$C$3:$AG$3,0,DATA!$C16:$AG16,"&lt;&gt;")</f>
        <v>0</v>
      </c>
      <c r="AI16" s="69">
        <f>COUNTIFS(DATA!$C$3:$AG$3,"&gt;0",DATA!$C16:$AG16,"&lt;&gt;")</f>
        <v>0</v>
      </c>
      <c r="AJ16" s="204"/>
      <c r="AK16" s="206"/>
      <c r="AL16" s="204"/>
      <c r="AM16" s="206"/>
      <c r="AN16" s="200"/>
      <c r="AO16" s="200"/>
      <c r="AP16" s="200"/>
      <c r="AQ16" s="200"/>
      <c r="AR16" s="200"/>
      <c r="AS16" s="200"/>
      <c r="AT16" s="200"/>
      <c r="AU16" s="200"/>
      <c r="AV16" s="200"/>
      <c r="AW16" s="200"/>
    </row>
    <row r="17" spans="1:49" ht="15" customHeight="1" x14ac:dyDescent="0.15">
      <c r="A17" s="203"/>
      <c r="B17" s="74" t="str">
        <f>IF(DATA!A15="","",DATA!B17)</f>
        <v/>
      </c>
      <c r="C17" s="75" t="str">
        <f>IF(DATA!C17="","","1")</f>
        <v/>
      </c>
      <c r="D17" s="75" t="str">
        <f>IF(DATA!D17="","","1")</f>
        <v/>
      </c>
      <c r="E17" s="75" t="str">
        <f>IF(DATA!E17="","","1")</f>
        <v/>
      </c>
      <c r="F17" s="75" t="str">
        <f>IF(DATA!F17="","","1")</f>
        <v/>
      </c>
      <c r="G17" s="75" t="str">
        <f>IF(DATA!G17="","","1")</f>
        <v/>
      </c>
      <c r="H17" s="75" t="str">
        <f>IF(DATA!H17="","","1")</f>
        <v/>
      </c>
      <c r="I17" s="75" t="str">
        <f>IF(DATA!I17="","","1")</f>
        <v/>
      </c>
      <c r="J17" s="75" t="str">
        <f>IF(DATA!J17="","","1")</f>
        <v/>
      </c>
      <c r="K17" s="75" t="str">
        <f>IF(DATA!K17="","","1")</f>
        <v/>
      </c>
      <c r="L17" s="75" t="str">
        <f>IF(DATA!L17="","","1")</f>
        <v/>
      </c>
      <c r="M17" s="75" t="str">
        <f>IF(DATA!M17="","","1")</f>
        <v/>
      </c>
      <c r="N17" s="75" t="str">
        <f>IF(DATA!N17="","","1")</f>
        <v/>
      </c>
      <c r="O17" s="75" t="str">
        <f>IF(DATA!O17="","","1")</f>
        <v/>
      </c>
      <c r="P17" s="75" t="str">
        <f>IF(DATA!P17="","","1")</f>
        <v/>
      </c>
      <c r="Q17" s="75" t="str">
        <f>IF(DATA!Q17="","","1")</f>
        <v/>
      </c>
      <c r="R17" s="75" t="str">
        <f>IF(DATA!R17="","","1")</f>
        <v/>
      </c>
      <c r="S17" s="75" t="str">
        <f>IF(DATA!S17="","","1")</f>
        <v/>
      </c>
      <c r="T17" s="75" t="str">
        <f>IF(DATA!T17="","","1")</f>
        <v/>
      </c>
      <c r="U17" s="75" t="str">
        <f>IF(DATA!U17="","","1")</f>
        <v/>
      </c>
      <c r="V17" s="75" t="str">
        <f>IF(DATA!V17="","","1")</f>
        <v/>
      </c>
      <c r="W17" s="75" t="str">
        <f>IF(DATA!W17="","","1")</f>
        <v/>
      </c>
      <c r="X17" s="75" t="str">
        <f>IF(DATA!X17="","","1")</f>
        <v/>
      </c>
      <c r="Y17" s="75" t="str">
        <f>IF(DATA!Y17="","","1")</f>
        <v/>
      </c>
      <c r="Z17" s="75" t="str">
        <f>IF(DATA!Z17="","","1")</f>
        <v/>
      </c>
      <c r="AA17" s="75" t="str">
        <f>IF(DATA!AA17="","","1")</f>
        <v/>
      </c>
      <c r="AB17" s="75" t="str">
        <f>IF(DATA!AB17="","","1")</f>
        <v/>
      </c>
      <c r="AC17" s="75" t="str">
        <f>IF(DATA!AC17="","","1")</f>
        <v/>
      </c>
      <c r="AD17" s="75" t="str">
        <f>IF(DATA!AD17="","","1")</f>
        <v/>
      </c>
      <c r="AE17" s="75" t="str">
        <f>IF(DATA!AE17="","","1")</f>
        <v/>
      </c>
      <c r="AF17" s="75" t="str">
        <f>IF(DATA!AF17="","","1")</f>
        <v/>
      </c>
      <c r="AG17" s="76" t="str">
        <f>IF(DATA!AG17="","","1")</f>
        <v/>
      </c>
      <c r="AH17" s="77">
        <f>COUNTIFS(DATA!$C$3:$AG$3,0,DATA!$C17:$AG17,"&lt;&gt;")</f>
        <v>0</v>
      </c>
      <c r="AI17" s="78">
        <f>COUNTIFS(DATA!$C$3:$AG$3,"&gt;0",DATA!$C17:$AG17,"&lt;&gt;")</f>
        <v>0</v>
      </c>
      <c r="AJ17" s="205"/>
      <c r="AK17" s="207"/>
      <c r="AL17" s="205"/>
      <c r="AM17" s="207"/>
      <c r="AN17" s="201"/>
      <c r="AO17" s="201"/>
      <c r="AP17" s="201"/>
      <c r="AQ17" s="201"/>
      <c r="AR17" s="201"/>
      <c r="AS17" s="201"/>
      <c r="AT17" s="201"/>
      <c r="AU17" s="201"/>
      <c r="AV17" s="201"/>
      <c r="AW17" s="201"/>
    </row>
    <row r="18" spans="1:49" ht="15" customHeight="1" x14ac:dyDescent="0.15">
      <c r="A18" s="202" t="str">
        <f>IF(DATA!A18="","",DATA!A18)</f>
        <v/>
      </c>
      <c r="B18" s="11" t="str">
        <f>IF(DATA!A18="","",DATA!B18)</f>
        <v/>
      </c>
      <c r="C18" s="79" t="str">
        <f>IF(DATA!C18="","",DATA!C18)</f>
        <v/>
      </c>
      <c r="D18" s="79" t="str">
        <f>IF(DATA!D18="","",DATA!D18)</f>
        <v/>
      </c>
      <c r="E18" s="79" t="str">
        <f>IF(DATA!E18="","",DATA!E18)</f>
        <v/>
      </c>
      <c r="F18" s="79" t="str">
        <f>IF(DATA!F18="","",DATA!F18)</f>
        <v/>
      </c>
      <c r="G18" s="79" t="str">
        <f>IF(DATA!G18="","",DATA!G18)</f>
        <v/>
      </c>
      <c r="H18" s="79" t="str">
        <f>IF(DATA!H18="","",DATA!H18)</f>
        <v/>
      </c>
      <c r="I18" s="79" t="str">
        <f>IF(DATA!I18="","",DATA!I18)</f>
        <v/>
      </c>
      <c r="J18" s="79" t="str">
        <f>IF(DATA!J18="","",DATA!J18)</f>
        <v/>
      </c>
      <c r="K18" s="79" t="str">
        <f>IF(DATA!K18="","",DATA!K18)</f>
        <v/>
      </c>
      <c r="L18" s="79" t="str">
        <f>IF(DATA!L18="","",DATA!L18)</f>
        <v/>
      </c>
      <c r="M18" s="79" t="str">
        <f>IF(DATA!M18="","",DATA!M18)</f>
        <v/>
      </c>
      <c r="N18" s="79" t="str">
        <f>IF(DATA!N18="","",DATA!N18)</f>
        <v/>
      </c>
      <c r="O18" s="79" t="str">
        <f>IF(DATA!O18="","",DATA!O18)</f>
        <v/>
      </c>
      <c r="P18" s="79" t="str">
        <f>IF(DATA!P18="","",DATA!P18)</f>
        <v/>
      </c>
      <c r="Q18" s="79" t="str">
        <f>IF(DATA!Q18="","",DATA!Q18)</f>
        <v/>
      </c>
      <c r="R18" s="79" t="str">
        <f>IF(DATA!R18="","",DATA!R18)</f>
        <v/>
      </c>
      <c r="S18" s="79" t="str">
        <f>IF(DATA!S18="","",DATA!S18)</f>
        <v/>
      </c>
      <c r="T18" s="79" t="str">
        <f>IF(DATA!T18="","",DATA!T18)</f>
        <v/>
      </c>
      <c r="U18" s="79" t="str">
        <f>IF(DATA!U18="","",DATA!U18)</f>
        <v/>
      </c>
      <c r="V18" s="79" t="str">
        <f>IF(DATA!V18="","",DATA!V18)</f>
        <v/>
      </c>
      <c r="W18" s="79" t="str">
        <f>IF(DATA!W18="","",DATA!W18)</f>
        <v/>
      </c>
      <c r="X18" s="79" t="str">
        <f>IF(DATA!X18="","",DATA!X18)</f>
        <v/>
      </c>
      <c r="Y18" s="79" t="str">
        <f>IF(DATA!Y18="","",DATA!Y18)</f>
        <v/>
      </c>
      <c r="Z18" s="79" t="str">
        <f>IF(DATA!Z18="","",DATA!Z18)</f>
        <v/>
      </c>
      <c r="AA18" s="79" t="str">
        <f>IF(DATA!AA18="","",DATA!AA18)</f>
        <v/>
      </c>
      <c r="AB18" s="79" t="str">
        <f>IF(DATA!AB18="","",DATA!AB18)</f>
        <v/>
      </c>
      <c r="AC18" s="79" t="str">
        <f>IF(DATA!AC18="","",DATA!AC18)</f>
        <v/>
      </c>
      <c r="AD18" s="79" t="str">
        <f>IF(DATA!AD18="","",DATA!AD18)</f>
        <v/>
      </c>
      <c r="AE18" s="79" t="str">
        <f>IF(DATA!AE18="","",DATA!AE18)</f>
        <v/>
      </c>
      <c r="AF18" s="79" t="str">
        <f>IF(DATA!AF18="","",DATA!AF18)</f>
        <v/>
      </c>
      <c r="AG18" s="80" t="str">
        <f>IF(DATA!AG18="","",DATA!AG18)</f>
        <v/>
      </c>
      <c r="AH18" s="81">
        <f>COUNTIFS(DATA!$C$3:$AG$3,0,DATA!$C18:$AG18,"&lt;&gt;")</f>
        <v>0</v>
      </c>
      <c r="AI18" s="81">
        <f>COUNTIFS(DATA!$C$3:$AG$3,"&gt;0",DATA!$C18:$AG18,"&lt;&gt;")</f>
        <v>0</v>
      </c>
      <c r="AJ18" s="204">
        <f t="shared" ref="AJ18" si="27">COUNTIFS($C$3:$AG$3,"=0",C19:AG19,"1")</f>
        <v>0</v>
      </c>
      <c r="AK18" s="206">
        <f t="shared" ref="AK18" si="28">COUNTIFS($C$3:$AG$3,"&lt;&gt;0",C19:AG19,"1")</f>
        <v>0</v>
      </c>
      <c r="AL18" s="204">
        <f t="shared" ref="AL18" si="29">COUNTIFS($C$3:$AG$3,"=0",C20:AG20,"1")</f>
        <v>0</v>
      </c>
      <c r="AM18" s="206">
        <f t="shared" ref="AM18" si="30">COUNTIFS($C$3:$AG$3,"&lt;&gt;0",C20:AG20,"1")</f>
        <v>0</v>
      </c>
      <c r="AN18" s="200">
        <f t="shared" ref="AN18:AP18" si="31">COUNTIF($C18:$AG18,AN$5)</f>
        <v>0</v>
      </c>
      <c r="AO18" s="200">
        <f t="shared" si="31"/>
        <v>0</v>
      </c>
      <c r="AP18" s="200">
        <f t="shared" si="31"/>
        <v>0</v>
      </c>
      <c r="AQ18" s="200">
        <f t="shared" ref="AQ18" si="32">COUNTIF($C18:$AG18,AQ$5)+COUNTIF($C18:$AG18,"半振")*0.5</f>
        <v>0</v>
      </c>
      <c r="AR18" s="200">
        <f t="shared" ref="AR18" si="33">COUNTIF($C18:$AG18,AR$5)+COUNTIF($C18:$AG18,"半有")*0.5</f>
        <v>0</v>
      </c>
      <c r="AS18" s="200">
        <f t="shared" ref="AS18" si="34">COUNTIF($C18:$AG18,AS$5)+COUNTIF($C18:$AG18,"半欠")*0.5</f>
        <v>0</v>
      </c>
      <c r="AT18" s="200">
        <f t="shared" si="18"/>
        <v>0</v>
      </c>
      <c r="AU18" s="200">
        <f t="shared" si="18"/>
        <v>0</v>
      </c>
      <c r="AV18" s="200">
        <f t="shared" si="18"/>
        <v>0</v>
      </c>
      <c r="AW18" s="200">
        <f t="shared" si="18"/>
        <v>0</v>
      </c>
    </row>
    <row r="19" spans="1:49" ht="15" customHeight="1" x14ac:dyDescent="0.15">
      <c r="A19" s="202"/>
      <c r="B19" s="44" t="str">
        <f>IF(DATA!A18="","",DATA!B19)</f>
        <v/>
      </c>
      <c r="C19" s="67" t="str">
        <f>IF(DATA!C19="","","1")</f>
        <v/>
      </c>
      <c r="D19" s="67" t="str">
        <f>IF(DATA!D19="","","1")</f>
        <v/>
      </c>
      <c r="E19" s="67" t="str">
        <f>IF(DATA!E19="","","1")</f>
        <v/>
      </c>
      <c r="F19" s="67" t="str">
        <f>IF(DATA!F19="","","1")</f>
        <v/>
      </c>
      <c r="G19" s="67" t="str">
        <f>IF(DATA!G19="","","1")</f>
        <v/>
      </c>
      <c r="H19" s="67" t="str">
        <f>IF(DATA!H19="","","1")</f>
        <v/>
      </c>
      <c r="I19" s="67" t="str">
        <f>IF(DATA!I19="","","1")</f>
        <v/>
      </c>
      <c r="J19" s="67" t="str">
        <f>IF(DATA!J19="","","1")</f>
        <v/>
      </c>
      <c r="K19" s="67" t="str">
        <f>IF(DATA!K19="","","1")</f>
        <v/>
      </c>
      <c r="L19" s="67" t="str">
        <f>IF(DATA!L19="","","1")</f>
        <v/>
      </c>
      <c r="M19" s="67" t="str">
        <f>IF(DATA!M19="","","1")</f>
        <v/>
      </c>
      <c r="N19" s="67" t="str">
        <f>IF(DATA!N19="","","1")</f>
        <v/>
      </c>
      <c r="O19" s="67" t="str">
        <f>IF(DATA!O19="","","1")</f>
        <v/>
      </c>
      <c r="P19" s="67" t="str">
        <f>IF(DATA!P19="","","1")</f>
        <v/>
      </c>
      <c r="Q19" s="67" t="str">
        <f>IF(DATA!Q19="","","1")</f>
        <v/>
      </c>
      <c r="R19" s="67" t="str">
        <f>IF(DATA!R19="","","1")</f>
        <v/>
      </c>
      <c r="S19" s="67" t="str">
        <f>IF(DATA!S19="","","1")</f>
        <v/>
      </c>
      <c r="T19" s="67" t="str">
        <f>IF(DATA!T19="","","1")</f>
        <v/>
      </c>
      <c r="U19" s="67" t="str">
        <f>IF(DATA!U19="","","1")</f>
        <v/>
      </c>
      <c r="V19" s="67" t="str">
        <f>IF(DATA!V19="","","1")</f>
        <v/>
      </c>
      <c r="W19" s="67" t="str">
        <f>IF(DATA!W19="","","1")</f>
        <v/>
      </c>
      <c r="X19" s="67" t="str">
        <f>IF(DATA!X19="","","1")</f>
        <v/>
      </c>
      <c r="Y19" s="67" t="str">
        <f>IF(DATA!Y19="","","1")</f>
        <v/>
      </c>
      <c r="Z19" s="67" t="str">
        <f>IF(DATA!Z19="","","1")</f>
        <v/>
      </c>
      <c r="AA19" s="67" t="str">
        <f>IF(DATA!AA19="","","1")</f>
        <v/>
      </c>
      <c r="AB19" s="67" t="str">
        <f>IF(DATA!AB19="","","1")</f>
        <v/>
      </c>
      <c r="AC19" s="67" t="str">
        <f>IF(DATA!AC19="","","1")</f>
        <v/>
      </c>
      <c r="AD19" s="67" t="str">
        <f>IF(DATA!AD19="","","1")</f>
        <v/>
      </c>
      <c r="AE19" s="67" t="str">
        <f>IF(DATA!AE19="","","1")</f>
        <v/>
      </c>
      <c r="AF19" s="67" t="str">
        <f>IF(DATA!AF19="","","1")</f>
        <v/>
      </c>
      <c r="AG19" s="68" t="str">
        <f>IF(DATA!AG19="","","1")</f>
        <v/>
      </c>
      <c r="AH19" s="136">
        <f>COUNTIFS(DATA!$C$3:$AG$3,0,DATA!$C19:$AG19,"&lt;&gt;")</f>
        <v>0</v>
      </c>
      <c r="AI19" s="69">
        <f>COUNTIFS(DATA!$C$3:$AG$3,"&gt;0",DATA!$C19:$AG19,"&lt;&gt;")</f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IF(DATA!A18="","",DATA!B20)</f>
        <v/>
      </c>
      <c r="C20" s="75" t="str">
        <f>IF(DATA!C20="","","1")</f>
        <v/>
      </c>
      <c r="D20" s="75" t="str">
        <f>IF(DATA!D20="","","1")</f>
        <v/>
      </c>
      <c r="E20" s="75" t="str">
        <f>IF(DATA!E20="","","1")</f>
        <v/>
      </c>
      <c r="F20" s="75" t="str">
        <f>IF(DATA!F20="","","1")</f>
        <v/>
      </c>
      <c r="G20" s="75" t="str">
        <f>IF(DATA!G20="","","1")</f>
        <v/>
      </c>
      <c r="H20" s="75" t="str">
        <f>IF(DATA!H20="","","1")</f>
        <v/>
      </c>
      <c r="I20" s="75" t="str">
        <f>IF(DATA!I20="","","1")</f>
        <v/>
      </c>
      <c r="J20" s="75" t="str">
        <f>IF(DATA!J20="","","1")</f>
        <v/>
      </c>
      <c r="K20" s="75" t="str">
        <f>IF(DATA!K20="","","1")</f>
        <v/>
      </c>
      <c r="L20" s="75" t="str">
        <f>IF(DATA!L20="","","1")</f>
        <v/>
      </c>
      <c r="M20" s="75" t="str">
        <f>IF(DATA!M20="","","1")</f>
        <v/>
      </c>
      <c r="N20" s="75" t="str">
        <f>IF(DATA!N20="","","1")</f>
        <v/>
      </c>
      <c r="O20" s="75" t="str">
        <f>IF(DATA!O20="","","1")</f>
        <v/>
      </c>
      <c r="P20" s="75" t="str">
        <f>IF(DATA!P20="","","1")</f>
        <v/>
      </c>
      <c r="Q20" s="75" t="str">
        <f>IF(DATA!Q20="","","1")</f>
        <v/>
      </c>
      <c r="R20" s="75" t="str">
        <f>IF(DATA!R20="","","1")</f>
        <v/>
      </c>
      <c r="S20" s="75" t="str">
        <f>IF(DATA!S20="","","1")</f>
        <v/>
      </c>
      <c r="T20" s="75" t="str">
        <f>IF(DATA!T20="","","1")</f>
        <v/>
      </c>
      <c r="U20" s="75" t="str">
        <f>IF(DATA!U20="","","1")</f>
        <v/>
      </c>
      <c r="V20" s="75" t="str">
        <f>IF(DATA!V20="","","1")</f>
        <v/>
      </c>
      <c r="W20" s="75" t="str">
        <f>IF(DATA!W20="","","1")</f>
        <v/>
      </c>
      <c r="X20" s="75" t="str">
        <f>IF(DATA!X20="","","1")</f>
        <v/>
      </c>
      <c r="Y20" s="75" t="str">
        <f>IF(DATA!Y20="","","1")</f>
        <v/>
      </c>
      <c r="Z20" s="75" t="str">
        <f>IF(DATA!Z20="","","1")</f>
        <v/>
      </c>
      <c r="AA20" s="75" t="str">
        <f>IF(DATA!AA20="","","1")</f>
        <v/>
      </c>
      <c r="AB20" s="75" t="str">
        <f>IF(DATA!AB20="","","1")</f>
        <v/>
      </c>
      <c r="AC20" s="75" t="str">
        <f>IF(DATA!AC20="","","1")</f>
        <v/>
      </c>
      <c r="AD20" s="75" t="str">
        <f>IF(DATA!AD20="","","1")</f>
        <v/>
      </c>
      <c r="AE20" s="75" t="str">
        <f>IF(DATA!AE20="","","1")</f>
        <v/>
      </c>
      <c r="AF20" s="75" t="str">
        <f>IF(DATA!AF20="","","1")</f>
        <v/>
      </c>
      <c r="AG20" s="76" t="str">
        <f>IF(DATA!AG20="","","1")</f>
        <v/>
      </c>
      <c r="AH20" s="77">
        <f>COUNTIFS(DATA!$C$3:$AG$3,0,DATA!$C20:$AG20,"&lt;&gt;")</f>
        <v>0</v>
      </c>
      <c r="AI20" s="78">
        <f>COUNTIFS(DATA!$C$3:$AG$3,"&gt;0",DATA!$C20:$AG20,"&lt;&gt;")</f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IF(DATA!A21="","",DATA!A21)</f>
        <v/>
      </c>
      <c r="B21" s="11" t="str">
        <f>IF(DATA!A21="","",DATA!B21)</f>
        <v/>
      </c>
      <c r="C21" s="79" t="str">
        <f>IF(DATA!C21="","",DATA!C21)</f>
        <v/>
      </c>
      <c r="D21" s="79" t="str">
        <f>IF(DATA!D21="","",DATA!D21)</f>
        <v/>
      </c>
      <c r="E21" s="79" t="str">
        <f>IF(DATA!E21="","",DATA!E21)</f>
        <v/>
      </c>
      <c r="F21" s="79" t="str">
        <f>IF(DATA!F21="","",DATA!F21)</f>
        <v/>
      </c>
      <c r="G21" s="79" t="str">
        <f>IF(DATA!G21="","",DATA!G21)</f>
        <v/>
      </c>
      <c r="H21" s="79" t="str">
        <f>IF(DATA!H21="","",DATA!H21)</f>
        <v/>
      </c>
      <c r="I21" s="79" t="str">
        <f>IF(DATA!I21="","",DATA!I21)</f>
        <v/>
      </c>
      <c r="J21" s="79" t="str">
        <f>IF(DATA!J21="","",DATA!J21)</f>
        <v/>
      </c>
      <c r="K21" s="79" t="str">
        <f>IF(DATA!K21="","",DATA!K21)</f>
        <v/>
      </c>
      <c r="L21" s="79" t="str">
        <f>IF(DATA!L21="","",DATA!L21)</f>
        <v/>
      </c>
      <c r="M21" s="79" t="str">
        <f>IF(DATA!M21="","",DATA!M21)</f>
        <v/>
      </c>
      <c r="N21" s="79" t="str">
        <f>IF(DATA!N21="","",DATA!N21)</f>
        <v/>
      </c>
      <c r="O21" s="79" t="str">
        <f>IF(DATA!O21="","",DATA!O21)</f>
        <v/>
      </c>
      <c r="P21" s="79" t="str">
        <f>IF(DATA!P21="","",DATA!P21)</f>
        <v/>
      </c>
      <c r="Q21" s="79" t="str">
        <f>IF(DATA!Q21="","",DATA!Q21)</f>
        <v/>
      </c>
      <c r="R21" s="79" t="str">
        <f>IF(DATA!R21="","",DATA!R21)</f>
        <v/>
      </c>
      <c r="S21" s="79" t="str">
        <f>IF(DATA!S21="","",DATA!S21)</f>
        <v/>
      </c>
      <c r="T21" s="79" t="str">
        <f>IF(DATA!T21="","",DATA!T21)</f>
        <v/>
      </c>
      <c r="U21" s="79" t="str">
        <f>IF(DATA!U21="","",DATA!U21)</f>
        <v/>
      </c>
      <c r="V21" s="79" t="str">
        <f>IF(DATA!V21="","",DATA!V21)</f>
        <v/>
      </c>
      <c r="W21" s="79" t="str">
        <f>IF(DATA!W21="","",DATA!W21)</f>
        <v/>
      </c>
      <c r="X21" s="79" t="str">
        <f>IF(DATA!X21="","",DATA!X21)</f>
        <v/>
      </c>
      <c r="Y21" s="79" t="str">
        <f>IF(DATA!Y21="","",DATA!Y21)</f>
        <v/>
      </c>
      <c r="Z21" s="79" t="str">
        <f>IF(DATA!Z21="","",DATA!Z21)</f>
        <v/>
      </c>
      <c r="AA21" s="79" t="str">
        <f>IF(DATA!AA21="","",DATA!AA21)</f>
        <v/>
      </c>
      <c r="AB21" s="79" t="str">
        <f>IF(DATA!AB21="","",DATA!AB21)</f>
        <v/>
      </c>
      <c r="AC21" s="79" t="str">
        <f>IF(DATA!AC21="","",DATA!AC21)</f>
        <v/>
      </c>
      <c r="AD21" s="79" t="str">
        <f>IF(DATA!AD21="","",DATA!AD21)</f>
        <v/>
      </c>
      <c r="AE21" s="79" t="str">
        <f>IF(DATA!AE21="","",DATA!AE21)</f>
        <v/>
      </c>
      <c r="AF21" s="79" t="str">
        <f>IF(DATA!AF21="","",DATA!AF21)</f>
        <v/>
      </c>
      <c r="AG21" s="80" t="str">
        <f>IF(DATA!AG21="","",DATA!AG21)</f>
        <v/>
      </c>
      <c r="AH21" s="81">
        <f>COUNTIFS(DATA!$C$3:$AG$3,0,DATA!$C21:$AG21,"&lt;&gt;")</f>
        <v>0</v>
      </c>
      <c r="AI21" s="81">
        <f>COUNTIFS(DATA!$C$3:$AG$3,"&gt;0",DATA!$C21:$AG21,"&lt;&gt;")</f>
        <v>0</v>
      </c>
      <c r="AJ21" s="204">
        <f t="shared" ref="AJ21" si="35">COUNTIFS($C$3:$AG$3,"=0",C22:AG22,"1")</f>
        <v>0</v>
      </c>
      <c r="AK21" s="206">
        <f t="shared" ref="AK21" si="36">COUNTIFS($C$3:$AG$3,"&lt;&gt;0",C22:AG22,"1")</f>
        <v>0</v>
      </c>
      <c r="AL21" s="204">
        <f t="shared" ref="AL21" si="37">COUNTIFS($C$3:$AG$3,"=0",C23:AG23,"1")</f>
        <v>0</v>
      </c>
      <c r="AM21" s="206">
        <f t="shared" ref="AM21" si="38">COUNTIFS($C$3:$AG$3,"&lt;&gt;0",C23:AG23,"1")</f>
        <v>0</v>
      </c>
      <c r="AN21" s="200">
        <f t="shared" ref="AN21:AP21" si="39">COUNTIF($C21:$AG21,AN$5)</f>
        <v>0</v>
      </c>
      <c r="AO21" s="200">
        <f t="shared" si="39"/>
        <v>0</v>
      </c>
      <c r="AP21" s="200">
        <f t="shared" si="39"/>
        <v>0</v>
      </c>
      <c r="AQ21" s="200">
        <f t="shared" ref="AQ21" si="40">COUNTIF($C21:$AG21,AQ$5)+COUNTIF($C21:$AG21,"半振")*0.5</f>
        <v>0</v>
      </c>
      <c r="AR21" s="200">
        <f t="shared" ref="AR21" si="41">COUNTIF($C21:$AG21,AR$5)+COUNTIF($C21:$AG21,"半有")*0.5</f>
        <v>0</v>
      </c>
      <c r="AS21" s="200">
        <f t="shared" ref="AS21" si="42">COUNTIF($C21:$AG21,AS$5)+COUNTIF($C21:$AG21,"半欠")*0.5</f>
        <v>0</v>
      </c>
      <c r="AT21" s="200">
        <f t="shared" si="18"/>
        <v>0</v>
      </c>
      <c r="AU21" s="200">
        <f t="shared" si="18"/>
        <v>0</v>
      </c>
      <c r="AV21" s="200">
        <f t="shared" si="18"/>
        <v>0</v>
      </c>
      <c r="AW21" s="200">
        <f t="shared" si="18"/>
        <v>0</v>
      </c>
    </row>
    <row r="22" spans="1:49" ht="15" customHeight="1" x14ac:dyDescent="0.15">
      <c r="A22" s="202"/>
      <c r="B22" s="44" t="str">
        <f>IF(DATA!A21="","",DATA!B22)</f>
        <v/>
      </c>
      <c r="C22" s="67" t="str">
        <f>IF(DATA!C22="","","1")</f>
        <v/>
      </c>
      <c r="D22" s="67" t="str">
        <f>IF(DATA!D22="","","1")</f>
        <v/>
      </c>
      <c r="E22" s="67" t="str">
        <f>IF(DATA!E22="","","1")</f>
        <v/>
      </c>
      <c r="F22" s="67" t="str">
        <f>IF(DATA!F22="","","1")</f>
        <v/>
      </c>
      <c r="G22" s="67" t="str">
        <f>IF(DATA!G22="","","1")</f>
        <v/>
      </c>
      <c r="H22" s="67" t="str">
        <f>IF(DATA!H22="","","1")</f>
        <v/>
      </c>
      <c r="I22" s="67" t="str">
        <f>IF(DATA!I22="","","1")</f>
        <v/>
      </c>
      <c r="J22" s="67" t="str">
        <f>IF(DATA!J22="","","1")</f>
        <v/>
      </c>
      <c r="K22" s="67" t="str">
        <f>IF(DATA!K22="","","1")</f>
        <v/>
      </c>
      <c r="L22" s="67" t="str">
        <f>IF(DATA!L22="","","1")</f>
        <v/>
      </c>
      <c r="M22" s="67" t="str">
        <f>IF(DATA!M22="","","1")</f>
        <v/>
      </c>
      <c r="N22" s="67" t="str">
        <f>IF(DATA!N22="","","1")</f>
        <v/>
      </c>
      <c r="O22" s="67" t="str">
        <f>IF(DATA!O22="","","1")</f>
        <v/>
      </c>
      <c r="P22" s="67" t="str">
        <f>IF(DATA!P22="","","1")</f>
        <v/>
      </c>
      <c r="Q22" s="67" t="str">
        <f>IF(DATA!Q22="","","1")</f>
        <v/>
      </c>
      <c r="R22" s="67" t="str">
        <f>IF(DATA!R22="","","1")</f>
        <v/>
      </c>
      <c r="S22" s="67" t="str">
        <f>IF(DATA!S22="","","1")</f>
        <v/>
      </c>
      <c r="T22" s="67" t="str">
        <f>IF(DATA!T22="","","1")</f>
        <v/>
      </c>
      <c r="U22" s="67" t="str">
        <f>IF(DATA!U22="","","1")</f>
        <v/>
      </c>
      <c r="V22" s="67" t="str">
        <f>IF(DATA!V22="","","1")</f>
        <v/>
      </c>
      <c r="W22" s="67" t="str">
        <f>IF(DATA!W22="","","1")</f>
        <v/>
      </c>
      <c r="X22" s="67" t="str">
        <f>IF(DATA!X22="","","1")</f>
        <v/>
      </c>
      <c r="Y22" s="67" t="str">
        <f>IF(DATA!Y22="","","1")</f>
        <v/>
      </c>
      <c r="Z22" s="67" t="str">
        <f>IF(DATA!Z22="","","1")</f>
        <v/>
      </c>
      <c r="AA22" s="67" t="str">
        <f>IF(DATA!AA22="","","1")</f>
        <v/>
      </c>
      <c r="AB22" s="67" t="str">
        <f>IF(DATA!AB22="","","1")</f>
        <v/>
      </c>
      <c r="AC22" s="67" t="str">
        <f>IF(DATA!AC22="","","1")</f>
        <v/>
      </c>
      <c r="AD22" s="67" t="str">
        <f>IF(DATA!AD22="","","1")</f>
        <v/>
      </c>
      <c r="AE22" s="67" t="str">
        <f>IF(DATA!AE22="","","1")</f>
        <v/>
      </c>
      <c r="AF22" s="67" t="str">
        <f>IF(DATA!AF22="","","1")</f>
        <v/>
      </c>
      <c r="AG22" s="68" t="str">
        <f>IF(DATA!AG22="","","1")</f>
        <v/>
      </c>
      <c r="AH22" s="136">
        <f>COUNTIFS(DATA!$C$3:$AG$3,0,DATA!$C22:$AG22,"&lt;&gt;")</f>
        <v>0</v>
      </c>
      <c r="AI22" s="69">
        <f>COUNTIFS(DATA!$C$3:$AG$3,"&gt;0",DATA!$C22:$AG22,"&lt;&gt;")</f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3"/>
      <c r="B23" s="74" t="str">
        <f>IF(DATA!A21="","",DATA!B23)</f>
        <v/>
      </c>
      <c r="C23" s="75" t="str">
        <f>IF(DATA!C23="","","1")</f>
        <v/>
      </c>
      <c r="D23" s="75" t="str">
        <f>IF(DATA!D23="","","1")</f>
        <v/>
      </c>
      <c r="E23" s="75" t="str">
        <f>IF(DATA!E23="","","1")</f>
        <v/>
      </c>
      <c r="F23" s="75" t="str">
        <f>IF(DATA!F23="","","1")</f>
        <v/>
      </c>
      <c r="G23" s="75" t="str">
        <f>IF(DATA!G23="","","1")</f>
        <v/>
      </c>
      <c r="H23" s="75" t="str">
        <f>IF(DATA!H23="","","1")</f>
        <v/>
      </c>
      <c r="I23" s="75" t="str">
        <f>IF(DATA!I23="","","1")</f>
        <v/>
      </c>
      <c r="J23" s="75" t="str">
        <f>IF(DATA!J23="","","1")</f>
        <v/>
      </c>
      <c r="K23" s="75" t="str">
        <f>IF(DATA!K23="","","1")</f>
        <v/>
      </c>
      <c r="L23" s="75" t="str">
        <f>IF(DATA!L23="","","1")</f>
        <v/>
      </c>
      <c r="M23" s="75" t="str">
        <f>IF(DATA!M23="","","1")</f>
        <v/>
      </c>
      <c r="N23" s="75" t="str">
        <f>IF(DATA!N23="","","1")</f>
        <v/>
      </c>
      <c r="O23" s="75" t="str">
        <f>IF(DATA!O23="","","1")</f>
        <v/>
      </c>
      <c r="P23" s="75" t="str">
        <f>IF(DATA!P23="","","1")</f>
        <v/>
      </c>
      <c r="Q23" s="75" t="str">
        <f>IF(DATA!Q23="","","1")</f>
        <v/>
      </c>
      <c r="R23" s="75" t="str">
        <f>IF(DATA!R23="","","1")</f>
        <v/>
      </c>
      <c r="S23" s="75" t="str">
        <f>IF(DATA!S23="","","1")</f>
        <v/>
      </c>
      <c r="T23" s="75" t="str">
        <f>IF(DATA!T23="","","1")</f>
        <v/>
      </c>
      <c r="U23" s="75" t="str">
        <f>IF(DATA!U23="","","1")</f>
        <v/>
      </c>
      <c r="V23" s="75" t="str">
        <f>IF(DATA!V23="","","1")</f>
        <v/>
      </c>
      <c r="W23" s="75" t="str">
        <f>IF(DATA!W23="","","1")</f>
        <v/>
      </c>
      <c r="X23" s="75" t="str">
        <f>IF(DATA!X23="","","1")</f>
        <v/>
      </c>
      <c r="Y23" s="75" t="str">
        <f>IF(DATA!Y23="","","1")</f>
        <v/>
      </c>
      <c r="Z23" s="75" t="str">
        <f>IF(DATA!Z23="","","1")</f>
        <v/>
      </c>
      <c r="AA23" s="75" t="str">
        <f>IF(DATA!AA23="","","1")</f>
        <v/>
      </c>
      <c r="AB23" s="75" t="str">
        <f>IF(DATA!AB23="","","1")</f>
        <v/>
      </c>
      <c r="AC23" s="75" t="str">
        <f>IF(DATA!AC23="","","1")</f>
        <v/>
      </c>
      <c r="AD23" s="75" t="str">
        <f>IF(DATA!AD23="","","1")</f>
        <v/>
      </c>
      <c r="AE23" s="75" t="str">
        <f>IF(DATA!AE23="","","1")</f>
        <v/>
      </c>
      <c r="AF23" s="75" t="str">
        <f>IF(DATA!AF23="","","1")</f>
        <v/>
      </c>
      <c r="AG23" s="76" t="str">
        <f>IF(DATA!AG23="","","1")</f>
        <v/>
      </c>
      <c r="AH23" s="77">
        <f>COUNTIFS(DATA!$C$3:$AG$3,0,DATA!$C23:$AG23,"&lt;&gt;")</f>
        <v>0</v>
      </c>
      <c r="AI23" s="78">
        <f>COUNTIFS(DATA!$C$3:$AG$3,"&gt;0",DATA!$C23:$AG23,"&lt;&gt;")</f>
        <v>0</v>
      </c>
      <c r="AJ23" s="205"/>
      <c r="AK23" s="207"/>
      <c r="AL23" s="205"/>
      <c r="AM23" s="207"/>
      <c r="AN23" s="201"/>
      <c r="AO23" s="201"/>
      <c r="AP23" s="201"/>
      <c r="AQ23" s="201"/>
      <c r="AR23" s="201"/>
      <c r="AS23" s="201"/>
      <c r="AT23" s="201"/>
      <c r="AU23" s="201"/>
      <c r="AV23" s="201"/>
      <c r="AW23" s="201"/>
    </row>
    <row r="24" spans="1:49" ht="15" customHeight="1" x14ac:dyDescent="0.15">
      <c r="A24" s="202" t="str">
        <f>IF(DATA!A24="","",DATA!A24)</f>
        <v/>
      </c>
      <c r="B24" s="11" t="str">
        <f>IF(DATA!A24="","",DATA!B24)</f>
        <v/>
      </c>
      <c r="C24" s="79" t="str">
        <f>IF(DATA!C24="","",DATA!C24)</f>
        <v/>
      </c>
      <c r="D24" s="79" t="str">
        <f>IF(DATA!D24="","",DATA!D24)</f>
        <v/>
      </c>
      <c r="E24" s="79" t="str">
        <f>IF(DATA!E24="","",DATA!E24)</f>
        <v/>
      </c>
      <c r="F24" s="79" t="str">
        <f>IF(DATA!F24="","",DATA!F24)</f>
        <v/>
      </c>
      <c r="G24" s="79" t="str">
        <f>IF(DATA!G24="","",DATA!G24)</f>
        <v/>
      </c>
      <c r="H24" s="79" t="str">
        <f>IF(DATA!H24="","",DATA!H24)</f>
        <v/>
      </c>
      <c r="I24" s="79" t="str">
        <f>IF(DATA!I24="","",DATA!I24)</f>
        <v/>
      </c>
      <c r="J24" s="79" t="str">
        <f>IF(DATA!J24="","",DATA!J24)</f>
        <v/>
      </c>
      <c r="K24" s="79" t="str">
        <f>IF(DATA!K24="","",DATA!K24)</f>
        <v/>
      </c>
      <c r="L24" s="79" t="str">
        <f>IF(DATA!L24="","",DATA!L24)</f>
        <v/>
      </c>
      <c r="M24" s="79" t="str">
        <f>IF(DATA!M24="","",DATA!M24)</f>
        <v/>
      </c>
      <c r="N24" s="79" t="str">
        <f>IF(DATA!N24="","",DATA!N24)</f>
        <v/>
      </c>
      <c r="O24" s="79" t="str">
        <f>IF(DATA!O24="","",DATA!O24)</f>
        <v/>
      </c>
      <c r="P24" s="79" t="str">
        <f>IF(DATA!P24="","",DATA!P24)</f>
        <v/>
      </c>
      <c r="Q24" s="79" t="str">
        <f>IF(DATA!Q24="","",DATA!Q24)</f>
        <v/>
      </c>
      <c r="R24" s="79" t="str">
        <f>IF(DATA!R24="","",DATA!R24)</f>
        <v/>
      </c>
      <c r="S24" s="79" t="str">
        <f>IF(DATA!S24="","",DATA!S24)</f>
        <v/>
      </c>
      <c r="T24" s="79" t="str">
        <f>IF(DATA!T24="","",DATA!T24)</f>
        <v/>
      </c>
      <c r="U24" s="79" t="str">
        <f>IF(DATA!U24="","",DATA!U24)</f>
        <v/>
      </c>
      <c r="V24" s="79" t="str">
        <f>IF(DATA!V24="","",DATA!V24)</f>
        <v/>
      </c>
      <c r="W24" s="79" t="str">
        <f>IF(DATA!W24="","",DATA!W24)</f>
        <v/>
      </c>
      <c r="X24" s="79" t="str">
        <f>IF(DATA!X24="","",DATA!X24)</f>
        <v/>
      </c>
      <c r="Y24" s="79" t="str">
        <f>IF(DATA!Y24="","",DATA!Y24)</f>
        <v/>
      </c>
      <c r="Z24" s="79" t="str">
        <f>IF(DATA!Z24="","",DATA!Z24)</f>
        <v/>
      </c>
      <c r="AA24" s="79" t="str">
        <f>IF(DATA!AA24="","",DATA!AA24)</f>
        <v/>
      </c>
      <c r="AB24" s="79" t="str">
        <f>IF(DATA!AB24="","",DATA!AB24)</f>
        <v/>
      </c>
      <c r="AC24" s="79" t="str">
        <f>IF(DATA!AC24="","",DATA!AC24)</f>
        <v/>
      </c>
      <c r="AD24" s="79" t="str">
        <f>IF(DATA!AD24="","",DATA!AD24)</f>
        <v/>
      </c>
      <c r="AE24" s="79" t="str">
        <f>IF(DATA!AE24="","",DATA!AE24)</f>
        <v/>
      </c>
      <c r="AF24" s="79" t="str">
        <f>IF(DATA!AF24="","",DATA!AF24)</f>
        <v/>
      </c>
      <c r="AG24" s="80" t="str">
        <f>IF(DATA!AG24="","",DATA!AG24)</f>
        <v/>
      </c>
      <c r="AH24" s="81">
        <f>COUNTIFS(DATA!$C$3:$AG$3,0,DATA!$C24:$AG24,"&lt;&gt;")</f>
        <v>0</v>
      </c>
      <c r="AI24" s="81">
        <f>COUNTIFS(DATA!$C$3:$AG$3,"&gt;0",DATA!$C24:$AG24,"&lt;&gt;")</f>
        <v>0</v>
      </c>
      <c r="AJ24" s="204">
        <f t="shared" ref="AJ24" si="43">COUNTIFS($C$3:$AG$3,"=0",C25:AG25,"1")</f>
        <v>0</v>
      </c>
      <c r="AK24" s="206">
        <f t="shared" ref="AK24" si="44">COUNTIFS($C$3:$AG$3,"&lt;&gt;0",C25:AG25,"1")</f>
        <v>0</v>
      </c>
      <c r="AL24" s="204">
        <f t="shared" ref="AL24" si="45">COUNTIFS($C$3:$AG$3,"=0",C26:AG26,"1")</f>
        <v>0</v>
      </c>
      <c r="AM24" s="206">
        <f t="shared" ref="AM24" si="46">COUNTIFS($C$3:$AG$3,"&lt;&gt;0",C26:AG26,"1")</f>
        <v>0</v>
      </c>
      <c r="AN24" s="200">
        <f t="shared" ref="AN24:AP24" si="47">COUNTIF($C24:$AG24,AN$5)</f>
        <v>0</v>
      </c>
      <c r="AO24" s="200">
        <f t="shared" si="47"/>
        <v>0</v>
      </c>
      <c r="AP24" s="200">
        <f t="shared" si="47"/>
        <v>0</v>
      </c>
      <c r="AQ24" s="200">
        <f t="shared" ref="AQ24" si="48">COUNTIF($C24:$AG24,AQ$5)+COUNTIF($C24:$AG24,"半振")*0.5</f>
        <v>0</v>
      </c>
      <c r="AR24" s="200">
        <f t="shared" ref="AR24" si="49">COUNTIF($C24:$AG24,AR$5)+COUNTIF($C24:$AG24,"半有")*0.5</f>
        <v>0</v>
      </c>
      <c r="AS24" s="200">
        <f t="shared" ref="AS24" si="50">COUNTIF($C24:$AG24,AS$5)+COUNTIF($C24:$AG24,"半欠")*0.5</f>
        <v>0</v>
      </c>
      <c r="AT24" s="200">
        <f t="shared" si="18"/>
        <v>0</v>
      </c>
      <c r="AU24" s="200">
        <f t="shared" si="18"/>
        <v>0</v>
      </c>
      <c r="AV24" s="200">
        <f t="shared" si="18"/>
        <v>0</v>
      </c>
      <c r="AW24" s="200">
        <f t="shared" si="18"/>
        <v>0</v>
      </c>
    </row>
    <row r="25" spans="1:49" ht="15" customHeight="1" x14ac:dyDescent="0.15">
      <c r="A25" s="202"/>
      <c r="B25" s="44" t="str">
        <f>IF(DATA!A24="","",DATA!B25)</f>
        <v/>
      </c>
      <c r="C25" s="67" t="str">
        <f>IF(DATA!C25="","","1")</f>
        <v/>
      </c>
      <c r="D25" s="67" t="str">
        <f>IF(DATA!D25="","","1")</f>
        <v/>
      </c>
      <c r="E25" s="67" t="str">
        <f>IF(DATA!E25="","","1")</f>
        <v/>
      </c>
      <c r="F25" s="67" t="str">
        <f>IF(DATA!F25="","","1")</f>
        <v/>
      </c>
      <c r="G25" s="67" t="str">
        <f>IF(DATA!G25="","","1")</f>
        <v/>
      </c>
      <c r="H25" s="67" t="str">
        <f>IF(DATA!H25="","","1")</f>
        <v/>
      </c>
      <c r="I25" s="67" t="str">
        <f>IF(DATA!I25="","","1")</f>
        <v/>
      </c>
      <c r="J25" s="67" t="str">
        <f>IF(DATA!J25="","","1")</f>
        <v/>
      </c>
      <c r="K25" s="67" t="str">
        <f>IF(DATA!K25="","","1")</f>
        <v/>
      </c>
      <c r="L25" s="67" t="str">
        <f>IF(DATA!L25="","","1")</f>
        <v/>
      </c>
      <c r="M25" s="67" t="str">
        <f>IF(DATA!M25="","","1")</f>
        <v/>
      </c>
      <c r="N25" s="67" t="str">
        <f>IF(DATA!N25="","","1")</f>
        <v/>
      </c>
      <c r="O25" s="67" t="str">
        <f>IF(DATA!O25="","","1")</f>
        <v/>
      </c>
      <c r="P25" s="67" t="str">
        <f>IF(DATA!P25="","","1")</f>
        <v/>
      </c>
      <c r="Q25" s="67" t="str">
        <f>IF(DATA!Q25="","","1")</f>
        <v/>
      </c>
      <c r="R25" s="67" t="str">
        <f>IF(DATA!R25="","","1")</f>
        <v/>
      </c>
      <c r="S25" s="67" t="str">
        <f>IF(DATA!S25="","","1")</f>
        <v/>
      </c>
      <c r="T25" s="67" t="str">
        <f>IF(DATA!T25="","","1")</f>
        <v/>
      </c>
      <c r="U25" s="67" t="str">
        <f>IF(DATA!U25="","","1")</f>
        <v/>
      </c>
      <c r="V25" s="67" t="str">
        <f>IF(DATA!V25="","","1")</f>
        <v/>
      </c>
      <c r="W25" s="67" t="str">
        <f>IF(DATA!W25="","","1")</f>
        <v/>
      </c>
      <c r="X25" s="67" t="str">
        <f>IF(DATA!X25="","","1")</f>
        <v/>
      </c>
      <c r="Y25" s="67" t="str">
        <f>IF(DATA!Y25="","","1")</f>
        <v/>
      </c>
      <c r="Z25" s="67" t="str">
        <f>IF(DATA!Z25="","","1")</f>
        <v/>
      </c>
      <c r="AA25" s="67" t="str">
        <f>IF(DATA!AA25="","","1")</f>
        <v/>
      </c>
      <c r="AB25" s="67" t="str">
        <f>IF(DATA!AB25="","","1")</f>
        <v/>
      </c>
      <c r="AC25" s="67" t="str">
        <f>IF(DATA!AC25="","","1")</f>
        <v/>
      </c>
      <c r="AD25" s="67" t="str">
        <f>IF(DATA!AD25="","","1")</f>
        <v/>
      </c>
      <c r="AE25" s="67" t="str">
        <f>IF(DATA!AE25="","","1")</f>
        <v/>
      </c>
      <c r="AF25" s="67" t="str">
        <f>IF(DATA!AF25="","","1")</f>
        <v/>
      </c>
      <c r="AG25" s="68" t="str">
        <f>IF(DATA!AG25="","","1")</f>
        <v/>
      </c>
      <c r="AH25" s="136">
        <f>COUNTIFS(DATA!$C$3:$AG$3,0,DATA!$C25:$AG25,"&lt;&gt;")</f>
        <v>0</v>
      </c>
      <c r="AI25" s="69">
        <f>COUNTIFS(DATA!$C$3:$AG$3,"&gt;0",DATA!$C25:$AG25,"&lt;&gt;")</f>
        <v>0</v>
      </c>
      <c r="AJ25" s="204"/>
      <c r="AK25" s="206"/>
      <c r="AL25" s="204"/>
      <c r="AM25" s="206"/>
      <c r="AN25" s="200"/>
      <c r="AO25" s="200"/>
      <c r="AP25" s="200"/>
      <c r="AQ25" s="200"/>
      <c r="AR25" s="200"/>
      <c r="AS25" s="200"/>
      <c r="AT25" s="200"/>
      <c r="AU25" s="200"/>
      <c r="AV25" s="200"/>
      <c r="AW25" s="200"/>
    </row>
    <row r="26" spans="1:49" ht="15" customHeight="1" x14ac:dyDescent="0.15">
      <c r="A26" s="203"/>
      <c r="B26" s="74" t="str">
        <f>IF(DATA!A24="","",DATA!B26)</f>
        <v/>
      </c>
      <c r="C26" s="75" t="str">
        <f>IF(DATA!C26="","","1")</f>
        <v/>
      </c>
      <c r="D26" s="75" t="str">
        <f>IF(DATA!D26="","","1")</f>
        <v/>
      </c>
      <c r="E26" s="75" t="str">
        <f>IF(DATA!E26="","","1")</f>
        <v/>
      </c>
      <c r="F26" s="75" t="str">
        <f>IF(DATA!F26="","","1")</f>
        <v/>
      </c>
      <c r="G26" s="75" t="str">
        <f>IF(DATA!G26="","","1")</f>
        <v/>
      </c>
      <c r="H26" s="75" t="str">
        <f>IF(DATA!H26="","","1")</f>
        <v/>
      </c>
      <c r="I26" s="75" t="str">
        <f>IF(DATA!I26="","","1")</f>
        <v/>
      </c>
      <c r="J26" s="75" t="str">
        <f>IF(DATA!J26="","","1")</f>
        <v/>
      </c>
      <c r="K26" s="75" t="str">
        <f>IF(DATA!K26="","","1")</f>
        <v/>
      </c>
      <c r="L26" s="75" t="str">
        <f>IF(DATA!L26="","","1")</f>
        <v/>
      </c>
      <c r="M26" s="75" t="str">
        <f>IF(DATA!M26="","","1")</f>
        <v/>
      </c>
      <c r="N26" s="75" t="str">
        <f>IF(DATA!N26="","","1")</f>
        <v/>
      </c>
      <c r="O26" s="75" t="str">
        <f>IF(DATA!O26="","","1")</f>
        <v/>
      </c>
      <c r="P26" s="75" t="str">
        <f>IF(DATA!P26="","","1")</f>
        <v/>
      </c>
      <c r="Q26" s="75" t="str">
        <f>IF(DATA!Q26="","","1")</f>
        <v/>
      </c>
      <c r="R26" s="75" t="str">
        <f>IF(DATA!R26="","","1")</f>
        <v/>
      </c>
      <c r="S26" s="75" t="str">
        <f>IF(DATA!S26="","","1")</f>
        <v/>
      </c>
      <c r="T26" s="75" t="str">
        <f>IF(DATA!T26="","","1")</f>
        <v/>
      </c>
      <c r="U26" s="75" t="str">
        <f>IF(DATA!U26="","","1")</f>
        <v/>
      </c>
      <c r="V26" s="75" t="str">
        <f>IF(DATA!V26="","","1")</f>
        <v/>
      </c>
      <c r="W26" s="75" t="str">
        <f>IF(DATA!W26="","","1")</f>
        <v/>
      </c>
      <c r="X26" s="75" t="str">
        <f>IF(DATA!X26="","","1")</f>
        <v/>
      </c>
      <c r="Y26" s="75" t="str">
        <f>IF(DATA!Y26="","","1")</f>
        <v/>
      </c>
      <c r="Z26" s="75" t="str">
        <f>IF(DATA!Z26="","","1")</f>
        <v/>
      </c>
      <c r="AA26" s="75" t="str">
        <f>IF(DATA!AA26="","","1")</f>
        <v/>
      </c>
      <c r="AB26" s="75" t="str">
        <f>IF(DATA!AB26="","","1")</f>
        <v/>
      </c>
      <c r="AC26" s="75" t="str">
        <f>IF(DATA!AC26="","","1")</f>
        <v/>
      </c>
      <c r="AD26" s="75" t="str">
        <f>IF(DATA!AD26="","","1")</f>
        <v/>
      </c>
      <c r="AE26" s="75" t="str">
        <f>IF(DATA!AE26="","","1")</f>
        <v/>
      </c>
      <c r="AF26" s="75" t="str">
        <f>IF(DATA!AF26="","","1")</f>
        <v/>
      </c>
      <c r="AG26" s="76" t="str">
        <f>IF(DATA!AG26="","","1")</f>
        <v/>
      </c>
      <c r="AH26" s="77">
        <f>COUNTIFS(DATA!$C$3:$AG$3,0,DATA!$C26:$AG26,"&lt;&gt;")</f>
        <v>0</v>
      </c>
      <c r="AI26" s="78">
        <f>COUNTIFS(DATA!$C$3:$AG$3,"&gt;0",DATA!$C26:$AG26,"&lt;&gt;")</f>
        <v>0</v>
      </c>
      <c r="AJ26" s="205"/>
      <c r="AK26" s="207"/>
      <c r="AL26" s="205"/>
      <c r="AM26" s="207"/>
      <c r="AN26" s="201"/>
      <c r="AO26" s="201"/>
      <c r="AP26" s="201"/>
      <c r="AQ26" s="201"/>
      <c r="AR26" s="201"/>
      <c r="AS26" s="201"/>
      <c r="AT26" s="201"/>
      <c r="AU26" s="201"/>
      <c r="AV26" s="201"/>
      <c r="AW26" s="201"/>
    </row>
    <row r="27" spans="1:49" ht="15" customHeight="1" x14ac:dyDescent="0.15">
      <c r="A27" s="202" t="str">
        <f>IF(DATA!A27="","",DATA!A27)</f>
        <v/>
      </c>
      <c r="B27" s="11" t="str">
        <f>IF(DATA!A27="","",DATA!B27)</f>
        <v/>
      </c>
      <c r="C27" s="79" t="str">
        <f>IF(DATA!C27="","",DATA!C27)</f>
        <v/>
      </c>
      <c r="D27" s="79" t="str">
        <f>IF(DATA!D27="","",DATA!D27)</f>
        <v/>
      </c>
      <c r="E27" s="79" t="str">
        <f>IF(DATA!E27="","",DATA!E27)</f>
        <v/>
      </c>
      <c r="F27" s="79" t="str">
        <f>IF(DATA!F27="","",DATA!F27)</f>
        <v/>
      </c>
      <c r="G27" s="79" t="str">
        <f>IF(DATA!G27="","",DATA!G27)</f>
        <v/>
      </c>
      <c r="H27" s="79" t="str">
        <f>IF(DATA!H27="","",DATA!H27)</f>
        <v/>
      </c>
      <c r="I27" s="79" t="str">
        <f>IF(DATA!I27="","",DATA!I27)</f>
        <v/>
      </c>
      <c r="J27" s="79" t="str">
        <f>IF(DATA!J27="","",DATA!J27)</f>
        <v/>
      </c>
      <c r="K27" s="79" t="str">
        <f>IF(DATA!K27="","",DATA!K27)</f>
        <v/>
      </c>
      <c r="L27" s="79" t="str">
        <f>IF(DATA!L27="","",DATA!L27)</f>
        <v/>
      </c>
      <c r="M27" s="79" t="str">
        <f>IF(DATA!M27="","",DATA!M27)</f>
        <v/>
      </c>
      <c r="N27" s="79" t="str">
        <f>IF(DATA!N27="","",DATA!N27)</f>
        <v/>
      </c>
      <c r="O27" s="79" t="str">
        <f>IF(DATA!O27="","",DATA!O27)</f>
        <v/>
      </c>
      <c r="P27" s="79" t="str">
        <f>IF(DATA!P27="","",DATA!P27)</f>
        <v/>
      </c>
      <c r="Q27" s="79" t="str">
        <f>IF(DATA!Q27="","",DATA!Q27)</f>
        <v/>
      </c>
      <c r="R27" s="79" t="str">
        <f>IF(DATA!R27="","",DATA!R27)</f>
        <v/>
      </c>
      <c r="S27" s="79" t="str">
        <f>IF(DATA!S27="","",DATA!S27)</f>
        <v/>
      </c>
      <c r="T27" s="79" t="str">
        <f>IF(DATA!T27="","",DATA!T27)</f>
        <v/>
      </c>
      <c r="U27" s="79" t="str">
        <f>IF(DATA!U27="","",DATA!U27)</f>
        <v/>
      </c>
      <c r="V27" s="79" t="str">
        <f>IF(DATA!V27="","",DATA!V27)</f>
        <v/>
      </c>
      <c r="W27" s="79" t="str">
        <f>IF(DATA!W27="","",DATA!W27)</f>
        <v/>
      </c>
      <c r="X27" s="79" t="str">
        <f>IF(DATA!X27="","",DATA!X27)</f>
        <v/>
      </c>
      <c r="Y27" s="79" t="str">
        <f>IF(DATA!Y27="","",DATA!Y27)</f>
        <v/>
      </c>
      <c r="Z27" s="79" t="str">
        <f>IF(DATA!Z27="","",DATA!Z27)</f>
        <v/>
      </c>
      <c r="AA27" s="79" t="str">
        <f>IF(DATA!AA27="","",DATA!AA27)</f>
        <v/>
      </c>
      <c r="AB27" s="79" t="str">
        <f>IF(DATA!AB27="","",DATA!AB27)</f>
        <v/>
      </c>
      <c r="AC27" s="79" t="str">
        <f>IF(DATA!AC27="","",DATA!AC27)</f>
        <v/>
      </c>
      <c r="AD27" s="79" t="str">
        <f>IF(DATA!AD27="","",DATA!AD27)</f>
        <v/>
      </c>
      <c r="AE27" s="79" t="str">
        <f>IF(DATA!AE27="","",DATA!AE27)</f>
        <v/>
      </c>
      <c r="AF27" s="79" t="str">
        <f>IF(DATA!AF27="","",DATA!AF27)</f>
        <v/>
      </c>
      <c r="AG27" s="80" t="str">
        <f>IF(DATA!AG27="","",DATA!AG27)</f>
        <v/>
      </c>
      <c r="AH27" s="81">
        <f>COUNTIFS(DATA!$C$3:$AG$3,0,DATA!$C27:$AG27,"&lt;&gt;")</f>
        <v>0</v>
      </c>
      <c r="AI27" s="81">
        <f>COUNTIFS(DATA!$C$3:$AG$3,"&gt;0",DATA!$C27:$AG27,"&lt;&gt;")</f>
        <v>0</v>
      </c>
      <c r="AJ27" s="204">
        <f t="shared" ref="AJ27" si="51">COUNTIFS($C$3:$AG$3,"=0",C28:AG28,"1")</f>
        <v>0</v>
      </c>
      <c r="AK27" s="206">
        <f t="shared" ref="AK27" si="52">COUNTIFS($C$3:$AG$3,"&lt;&gt;0",C28:AG28,"1")</f>
        <v>0</v>
      </c>
      <c r="AL27" s="204">
        <f t="shared" ref="AL27" si="53">COUNTIFS($C$3:$AG$3,"=0",C29:AG29,"1")</f>
        <v>0</v>
      </c>
      <c r="AM27" s="206">
        <f t="shared" ref="AM27" si="54">COUNTIFS($C$3:$AG$3,"&lt;&gt;0",C29:AG29,"1")</f>
        <v>0</v>
      </c>
      <c r="AN27" s="200">
        <f t="shared" ref="AN27:AP27" si="55">COUNTIF($C27:$AG27,AN$5)</f>
        <v>0</v>
      </c>
      <c r="AO27" s="200">
        <f t="shared" si="55"/>
        <v>0</v>
      </c>
      <c r="AP27" s="200">
        <f t="shared" si="55"/>
        <v>0</v>
      </c>
      <c r="AQ27" s="200">
        <f t="shared" ref="AQ27" si="56">COUNTIF($C27:$AG27,AQ$5)+COUNTIF($C27:$AG27,"半振")*0.5</f>
        <v>0</v>
      </c>
      <c r="AR27" s="200">
        <f t="shared" ref="AR27" si="57">COUNTIF($C27:$AG27,AR$5)+COUNTIF($C27:$AG27,"半有")*0.5</f>
        <v>0</v>
      </c>
      <c r="AS27" s="200">
        <f t="shared" ref="AS27" si="58">COUNTIF($C27:$AG27,AS$5)+COUNTIF($C27:$AG27,"半欠")*0.5</f>
        <v>0</v>
      </c>
      <c r="AT27" s="200">
        <f t="shared" si="18"/>
        <v>0</v>
      </c>
      <c r="AU27" s="200">
        <f t="shared" si="18"/>
        <v>0</v>
      </c>
      <c r="AV27" s="200">
        <f t="shared" si="18"/>
        <v>0</v>
      </c>
      <c r="AW27" s="200">
        <f t="shared" si="18"/>
        <v>0</v>
      </c>
    </row>
    <row r="28" spans="1:49" ht="15" customHeight="1" x14ac:dyDescent="0.15">
      <c r="A28" s="202"/>
      <c r="B28" s="44" t="str">
        <f>IF(DATA!A27="","",DATA!B28)</f>
        <v/>
      </c>
      <c r="C28" s="67" t="str">
        <f>IF(DATA!C28="","","1")</f>
        <v/>
      </c>
      <c r="D28" s="67" t="str">
        <f>IF(DATA!D28="","","1")</f>
        <v/>
      </c>
      <c r="E28" s="67" t="str">
        <f>IF(DATA!E28="","","1")</f>
        <v/>
      </c>
      <c r="F28" s="67" t="str">
        <f>IF(DATA!F28="","","1")</f>
        <v/>
      </c>
      <c r="G28" s="67" t="str">
        <f>IF(DATA!G28="","","1")</f>
        <v/>
      </c>
      <c r="H28" s="67" t="str">
        <f>IF(DATA!H28="","","1")</f>
        <v/>
      </c>
      <c r="I28" s="67" t="str">
        <f>IF(DATA!I28="","","1")</f>
        <v/>
      </c>
      <c r="J28" s="67" t="str">
        <f>IF(DATA!J28="","","1")</f>
        <v/>
      </c>
      <c r="K28" s="67" t="str">
        <f>IF(DATA!K28="","","1")</f>
        <v/>
      </c>
      <c r="L28" s="67" t="str">
        <f>IF(DATA!L28="","","1")</f>
        <v/>
      </c>
      <c r="M28" s="67" t="str">
        <f>IF(DATA!M28="","","1")</f>
        <v/>
      </c>
      <c r="N28" s="67" t="str">
        <f>IF(DATA!N28="","","1")</f>
        <v/>
      </c>
      <c r="O28" s="67" t="str">
        <f>IF(DATA!O28="","","1")</f>
        <v/>
      </c>
      <c r="P28" s="67" t="str">
        <f>IF(DATA!P28="","","1")</f>
        <v/>
      </c>
      <c r="Q28" s="67" t="str">
        <f>IF(DATA!Q28="","","1")</f>
        <v/>
      </c>
      <c r="R28" s="67" t="str">
        <f>IF(DATA!R28="","","1")</f>
        <v/>
      </c>
      <c r="S28" s="67" t="str">
        <f>IF(DATA!S28="","","1")</f>
        <v/>
      </c>
      <c r="T28" s="67" t="str">
        <f>IF(DATA!T28="","","1")</f>
        <v/>
      </c>
      <c r="U28" s="67" t="str">
        <f>IF(DATA!U28="","","1")</f>
        <v/>
      </c>
      <c r="V28" s="67" t="str">
        <f>IF(DATA!V28="","","1")</f>
        <v/>
      </c>
      <c r="W28" s="67" t="str">
        <f>IF(DATA!W28="","","1")</f>
        <v/>
      </c>
      <c r="X28" s="67" t="str">
        <f>IF(DATA!X28="","","1")</f>
        <v/>
      </c>
      <c r="Y28" s="67" t="str">
        <f>IF(DATA!Y28="","","1")</f>
        <v/>
      </c>
      <c r="Z28" s="67" t="str">
        <f>IF(DATA!Z28="","","1")</f>
        <v/>
      </c>
      <c r="AA28" s="67" t="str">
        <f>IF(DATA!AA28="","","1")</f>
        <v/>
      </c>
      <c r="AB28" s="67" t="str">
        <f>IF(DATA!AB28="","","1")</f>
        <v/>
      </c>
      <c r="AC28" s="67" t="str">
        <f>IF(DATA!AC28="","","1")</f>
        <v/>
      </c>
      <c r="AD28" s="67" t="str">
        <f>IF(DATA!AD28="","","1")</f>
        <v/>
      </c>
      <c r="AE28" s="67" t="str">
        <f>IF(DATA!AE28="","","1")</f>
        <v/>
      </c>
      <c r="AF28" s="67" t="str">
        <f>IF(DATA!AF28="","","1")</f>
        <v/>
      </c>
      <c r="AG28" s="68" t="str">
        <f>IF(DATA!AG28="","","1")</f>
        <v/>
      </c>
      <c r="AH28" s="136">
        <f>COUNTIFS(DATA!$C$3:$AG$3,0,DATA!$C28:$AG28,"&lt;&gt;")</f>
        <v>0</v>
      </c>
      <c r="AI28" s="69">
        <f>COUNTIFS(DATA!$C$3:$AG$3,"&gt;0",DATA!$C28:$AG28,"&lt;&gt;")</f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3"/>
      <c r="B29" s="74" t="str">
        <f>IF(DATA!A27="","",DATA!B29)</f>
        <v/>
      </c>
      <c r="C29" s="75" t="str">
        <f>IF(DATA!C29="","","1")</f>
        <v/>
      </c>
      <c r="D29" s="75" t="str">
        <f>IF(DATA!D29="","","1")</f>
        <v/>
      </c>
      <c r="E29" s="75" t="str">
        <f>IF(DATA!E29="","","1")</f>
        <v/>
      </c>
      <c r="F29" s="75" t="str">
        <f>IF(DATA!F29="","","1")</f>
        <v/>
      </c>
      <c r="G29" s="75" t="str">
        <f>IF(DATA!G29="","","1")</f>
        <v/>
      </c>
      <c r="H29" s="75" t="str">
        <f>IF(DATA!H29="","","1")</f>
        <v/>
      </c>
      <c r="I29" s="75" t="str">
        <f>IF(DATA!I29="","","1")</f>
        <v/>
      </c>
      <c r="J29" s="75" t="str">
        <f>IF(DATA!J29="","","1")</f>
        <v/>
      </c>
      <c r="K29" s="75" t="str">
        <f>IF(DATA!K29="","","1")</f>
        <v/>
      </c>
      <c r="L29" s="75" t="str">
        <f>IF(DATA!L29="","","1")</f>
        <v/>
      </c>
      <c r="M29" s="75" t="str">
        <f>IF(DATA!M29="","","1")</f>
        <v/>
      </c>
      <c r="N29" s="75" t="str">
        <f>IF(DATA!N29="","","1")</f>
        <v/>
      </c>
      <c r="O29" s="75" t="str">
        <f>IF(DATA!O29="","","1")</f>
        <v/>
      </c>
      <c r="P29" s="75" t="str">
        <f>IF(DATA!P29="","","1")</f>
        <v/>
      </c>
      <c r="Q29" s="75" t="str">
        <f>IF(DATA!Q29="","","1")</f>
        <v/>
      </c>
      <c r="R29" s="75" t="str">
        <f>IF(DATA!R29="","","1")</f>
        <v/>
      </c>
      <c r="S29" s="75" t="str">
        <f>IF(DATA!S29="","","1")</f>
        <v/>
      </c>
      <c r="T29" s="75" t="str">
        <f>IF(DATA!T29="","","1")</f>
        <v/>
      </c>
      <c r="U29" s="75" t="str">
        <f>IF(DATA!U29="","","1")</f>
        <v/>
      </c>
      <c r="V29" s="75" t="str">
        <f>IF(DATA!V29="","","1")</f>
        <v/>
      </c>
      <c r="W29" s="75" t="str">
        <f>IF(DATA!W29="","","1")</f>
        <v/>
      </c>
      <c r="X29" s="75" t="str">
        <f>IF(DATA!X29="","","1")</f>
        <v/>
      </c>
      <c r="Y29" s="75" t="str">
        <f>IF(DATA!Y29="","","1")</f>
        <v/>
      </c>
      <c r="Z29" s="75" t="str">
        <f>IF(DATA!Z29="","","1")</f>
        <v/>
      </c>
      <c r="AA29" s="75" t="str">
        <f>IF(DATA!AA29="","","1")</f>
        <v/>
      </c>
      <c r="AB29" s="75" t="str">
        <f>IF(DATA!AB29="","","1")</f>
        <v/>
      </c>
      <c r="AC29" s="75" t="str">
        <f>IF(DATA!AC29="","","1")</f>
        <v/>
      </c>
      <c r="AD29" s="75" t="str">
        <f>IF(DATA!AD29="","","1")</f>
        <v/>
      </c>
      <c r="AE29" s="75" t="str">
        <f>IF(DATA!AE29="","","1")</f>
        <v/>
      </c>
      <c r="AF29" s="75" t="str">
        <f>IF(DATA!AF29="","","1")</f>
        <v/>
      </c>
      <c r="AG29" s="76" t="str">
        <f>IF(DATA!AG29="","","1")</f>
        <v/>
      </c>
      <c r="AH29" s="77">
        <f>COUNTIFS(DATA!$C$3:$AG$3,0,DATA!$C29:$AG29,"&lt;&gt;")</f>
        <v>0</v>
      </c>
      <c r="AI29" s="78">
        <f>COUNTIFS(DATA!$C$3:$AG$3,"&gt;0",DATA!$C29:$AG29,"&lt;&gt;")</f>
        <v>0</v>
      </c>
      <c r="AJ29" s="205"/>
      <c r="AK29" s="207"/>
      <c r="AL29" s="205"/>
      <c r="AM29" s="207"/>
      <c r="AN29" s="201"/>
      <c r="AO29" s="201"/>
      <c r="AP29" s="201"/>
      <c r="AQ29" s="201"/>
      <c r="AR29" s="201"/>
      <c r="AS29" s="201"/>
      <c r="AT29" s="201"/>
      <c r="AU29" s="201"/>
      <c r="AV29" s="201"/>
      <c r="AW29" s="201"/>
    </row>
    <row r="30" spans="1:49" ht="15" customHeight="1" x14ac:dyDescent="0.15">
      <c r="A30" s="202" t="str">
        <f>IF(DATA!A30="","",DATA!A30)</f>
        <v/>
      </c>
      <c r="B30" s="11" t="str">
        <f>IF(DATA!A30="","",DATA!B30)</f>
        <v/>
      </c>
      <c r="C30" s="79" t="str">
        <f>IF(DATA!C30="","",DATA!C30)</f>
        <v/>
      </c>
      <c r="D30" s="79" t="str">
        <f>IF(DATA!D30="","",DATA!D30)</f>
        <v/>
      </c>
      <c r="E30" s="79" t="str">
        <f>IF(DATA!E30="","",DATA!E30)</f>
        <v/>
      </c>
      <c r="F30" s="79" t="str">
        <f>IF(DATA!F30="","",DATA!F30)</f>
        <v/>
      </c>
      <c r="G30" s="79" t="str">
        <f>IF(DATA!G30="","",DATA!G30)</f>
        <v/>
      </c>
      <c r="H30" s="79" t="str">
        <f>IF(DATA!H30="","",DATA!H30)</f>
        <v/>
      </c>
      <c r="I30" s="79" t="str">
        <f>IF(DATA!I30="","",DATA!I30)</f>
        <v/>
      </c>
      <c r="J30" s="79" t="str">
        <f>IF(DATA!J30="","",DATA!J30)</f>
        <v/>
      </c>
      <c r="K30" s="79" t="str">
        <f>IF(DATA!K30="","",DATA!K30)</f>
        <v/>
      </c>
      <c r="L30" s="79" t="str">
        <f>IF(DATA!L30="","",DATA!L30)</f>
        <v/>
      </c>
      <c r="M30" s="79" t="str">
        <f>IF(DATA!M30="","",DATA!M30)</f>
        <v/>
      </c>
      <c r="N30" s="79" t="str">
        <f>IF(DATA!N30="","",DATA!N30)</f>
        <v/>
      </c>
      <c r="O30" s="79" t="str">
        <f>IF(DATA!O30="","",DATA!O30)</f>
        <v/>
      </c>
      <c r="P30" s="79" t="str">
        <f>IF(DATA!P30="","",DATA!P30)</f>
        <v/>
      </c>
      <c r="Q30" s="79" t="str">
        <f>IF(DATA!Q30="","",DATA!Q30)</f>
        <v/>
      </c>
      <c r="R30" s="79" t="str">
        <f>IF(DATA!R30="","",DATA!R30)</f>
        <v/>
      </c>
      <c r="S30" s="79" t="str">
        <f>IF(DATA!S30="","",DATA!S30)</f>
        <v/>
      </c>
      <c r="T30" s="79" t="str">
        <f>IF(DATA!T30="","",DATA!T30)</f>
        <v/>
      </c>
      <c r="U30" s="79" t="str">
        <f>IF(DATA!U30="","",DATA!U30)</f>
        <v/>
      </c>
      <c r="V30" s="79" t="str">
        <f>IF(DATA!V30="","",DATA!V30)</f>
        <v/>
      </c>
      <c r="W30" s="79" t="str">
        <f>IF(DATA!W30="","",DATA!W30)</f>
        <v/>
      </c>
      <c r="X30" s="79" t="str">
        <f>IF(DATA!X30="","",DATA!X30)</f>
        <v/>
      </c>
      <c r="Y30" s="79" t="str">
        <f>IF(DATA!Y30="","",DATA!Y30)</f>
        <v/>
      </c>
      <c r="Z30" s="79" t="str">
        <f>IF(DATA!Z30="","",DATA!Z30)</f>
        <v/>
      </c>
      <c r="AA30" s="79" t="str">
        <f>IF(DATA!AA30="","",DATA!AA30)</f>
        <v/>
      </c>
      <c r="AB30" s="79" t="str">
        <f>IF(DATA!AB30="","",DATA!AB30)</f>
        <v/>
      </c>
      <c r="AC30" s="79" t="str">
        <f>IF(DATA!AC30="","",DATA!AC30)</f>
        <v/>
      </c>
      <c r="AD30" s="79" t="str">
        <f>IF(DATA!AD30="","",DATA!AD30)</f>
        <v/>
      </c>
      <c r="AE30" s="79" t="str">
        <f>IF(DATA!AE30="","",DATA!AE30)</f>
        <v/>
      </c>
      <c r="AF30" s="79" t="str">
        <f>IF(DATA!AF30="","",DATA!AF30)</f>
        <v/>
      </c>
      <c r="AG30" s="80" t="str">
        <f>IF(DATA!AG30="","",DATA!AG30)</f>
        <v/>
      </c>
      <c r="AH30" s="81">
        <f>COUNTIFS(DATA!$C$3:$AG$3,0,DATA!$C30:$AG30,"&lt;&gt;")</f>
        <v>0</v>
      </c>
      <c r="AI30" s="81">
        <f>COUNTIFS(DATA!$C$3:$AG$3,"&gt;0",DATA!$C30:$AG30,"&lt;&gt;")</f>
        <v>0</v>
      </c>
      <c r="AJ30" s="204">
        <f t="shared" ref="AJ30" si="59">COUNTIFS($C$3:$AG$3,"=0",C31:AG31,"1")</f>
        <v>0</v>
      </c>
      <c r="AK30" s="206">
        <f t="shared" ref="AK30" si="60">COUNTIFS($C$3:$AG$3,"&lt;&gt;0",C31:AG31,"1")</f>
        <v>0</v>
      </c>
      <c r="AL30" s="204">
        <f t="shared" ref="AL30" si="61">COUNTIFS($C$3:$AG$3,"=0",C32:AG32,"1")</f>
        <v>0</v>
      </c>
      <c r="AM30" s="206">
        <f t="shared" ref="AM30" si="62">COUNTIFS($C$3:$AG$3,"&lt;&gt;0",C32:AG32,"1")</f>
        <v>0</v>
      </c>
      <c r="AN30" s="200">
        <f t="shared" ref="AN30:AP30" si="63">COUNTIF($C30:$AG30,AN$5)</f>
        <v>0</v>
      </c>
      <c r="AO30" s="200">
        <f t="shared" si="63"/>
        <v>0</v>
      </c>
      <c r="AP30" s="200">
        <f t="shared" si="63"/>
        <v>0</v>
      </c>
      <c r="AQ30" s="200">
        <f t="shared" ref="AQ30" si="64">COUNTIF($C30:$AG30,AQ$5)+COUNTIF($C30:$AG30,"半振")*0.5</f>
        <v>0</v>
      </c>
      <c r="AR30" s="200">
        <f t="shared" ref="AR30" si="65">COUNTIF($C30:$AG30,AR$5)+COUNTIF($C30:$AG30,"半有")*0.5</f>
        <v>0</v>
      </c>
      <c r="AS30" s="200">
        <f t="shared" ref="AS30" si="66">COUNTIF($C30:$AG30,AS$5)+COUNTIF($C30:$AG30,"半欠")*0.5</f>
        <v>0</v>
      </c>
      <c r="AT30" s="200">
        <f t="shared" si="18"/>
        <v>0</v>
      </c>
      <c r="AU30" s="200">
        <f t="shared" si="18"/>
        <v>0</v>
      </c>
      <c r="AV30" s="200">
        <f t="shared" si="18"/>
        <v>0</v>
      </c>
      <c r="AW30" s="200">
        <f t="shared" si="18"/>
        <v>0</v>
      </c>
    </row>
    <row r="31" spans="1:49" ht="15" customHeight="1" x14ac:dyDescent="0.15">
      <c r="A31" s="202"/>
      <c r="B31" s="44" t="str">
        <f>IF(DATA!A30="","",DATA!B31)</f>
        <v/>
      </c>
      <c r="C31" s="67" t="str">
        <f>IF(DATA!C31="","","1")</f>
        <v/>
      </c>
      <c r="D31" s="67" t="str">
        <f>IF(DATA!D31="","","1")</f>
        <v/>
      </c>
      <c r="E31" s="67" t="str">
        <f>IF(DATA!E31="","","1")</f>
        <v/>
      </c>
      <c r="F31" s="67" t="str">
        <f>IF(DATA!F31="","","1")</f>
        <v/>
      </c>
      <c r="G31" s="67" t="str">
        <f>IF(DATA!G31="","","1")</f>
        <v/>
      </c>
      <c r="H31" s="67" t="str">
        <f>IF(DATA!H31="","","1")</f>
        <v/>
      </c>
      <c r="I31" s="67" t="str">
        <f>IF(DATA!I31="","","1")</f>
        <v/>
      </c>
      <c r="J31" s="67" t="str">
        <f>IF(DATA!J31="","","1")</f>
        <v/>
      </c>
      <c r="K31" s="67" t="str">
        <f>IF(DATA!K31="","","1")</f>
        <v/>
      </c>
      <c r="L31" s="67" t="str">
        <f>IF(DATA!L31="","","1")</f>
        <v/>
      </c>
      <c r="M31" s="67" t="str">
        <f>IF(DATA!M31="","","1")</f>
        <v/>
      </c>
      <c r="N31" s="67" t="str">
        <f>IF(DATA!N31="","","1")</f>
        <v/>
      </c>
      <c r="O31" s="67" t="str">
        <f>IF(DATA!O31="","","1")</f>
        <v/>
      </c>
      <c r="P31" s="67" t="str">
        <f>IF(DATA!P31="","","1")</f>
        <v/>
      </c>
      <c r="Q31" s="67" t="str">
        <f>IF(DATA!Q31="","","1")</f>
        <v/>
      </c>
      <c r="R31" s="67" t="str">
        <f>IF(DATA!R31="","","1")</f>
        <v/>
      </c>
      <c r="S31" s="67" t="str">
        <f>IF(DATA!S31="","","1")</f>
        <v/>
      </c>
      <c r="T31" s="67" t="str">
        <f>IF(DATA!T31="","","1")</f>
        <v/>
      </c>
      <c r="U31" s="67" t="str">
        <f>IF(DATA!U31="","","1")</f>
        <v/>
      </c>
      <c r="V31" s="67" t="str">
        <f>IF(DATA!V31="","","1")</f>
        <v/>
      </c>
      <c r="W31" s="67" t="str">
        <f>IF(DATA!W31="","","1")</f>
        <v/>
      </c>
      <c r="X31" s="67" t="str">
        <f>IF(DATA!X31="","","1")</f>
        <v/>
      </c>
      <c r="Y31" s="67" t="str">
        <f>IF(DATA!Y31="","","1")</f>
        <v/>
      </c>
      <c r="Z31" s="67" t="str">
        <f>IF(DATA!Z31="","","1")</f>
        <v/>
      </c>
      <c r="AA31" s="67" t="str">
        <f>IF(DATA!AA31="","","1")</f>
        <v/>
      </c>
      <c r="AB31" s="67" t="str">
        <f>IF(DATA!AB31="","","1")</f>
        <v/>
      </c>
      <c r="AC31" s="67" t="str">
        <f>IF(DATA!AC31="","","1")</f>
        <v/>
      </c>
      <c r="AD31" s="67" t="str">
        <f>IF(DATA!AD31="","","1")</f>
        <v/>
      </c>
      <c r="AE31" s="67" t="str">
        <f>IF(DATA!AE31="","","1")</f>
        <v/>
      </c>
      <c r="AF31" s="67" t="str">
        <f>IF(DATA!AF31="","","1")</f>
        <v/>
      </c>
      <c r="AG31" s="68" t="str">
        <f>IF(DATA!AG31="","","1")</f>
        <v/>
      </c>
      <c r="AH31" s="136">
        <f>COUNTIFS(DATA!$C$3:$AG$3,0,DATA!$C31:$AG31,"&lt;&gt;")</f>
        <v>0</v>
      </c>
      <c r="AI31" s="69">
        <f>COUNTIFS(DATA!$C$3:$AG$3,"&gt;0",DATA!$C31:$AG31,"&lt;&gt;")</f>
        <v>0</v>
      </c>
      <c r="AJ31" s="204"/>
      <c r="AK31" s="206"/>
      <c r="AL31" s="204"/>
      <c r="AM31" s="206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</row>
    <row r="32" spans="1:49" ht="15" customHeight="1" x14ac:dyDescent="0.15">
      <c r="A32" s="203"/>
      <c r="B32" s="74" t="str">
        <f>IF(DATA!A30="","",DATA!B32)</f>
        <v/>
      </c>
      <c r="C32" s="75" t="str">
        <f>IF(DATA!C32="","","1")</f>
        <v/>
      </c>
      <c r="D32" s="75" t="str">
        <f>IF(DATA!D32="","","1")</f>
        <v/>
      </c>
      <c r="E32" s="75" t="str">
        <f>IF(DATA!E32="","","1")</f>
        <v/>
      </c>
      <c r="F32" s="75" t="str">
        <f>IF(DATA!F32="","","1")</f>
        <v/>
      </c>
      <c r="G32" s="75" t="str">
        <f>IF(DATA!G32="","","1")</f>
        <v/>
      </c>
      <c r="H32" s="75" t="str">
        <f>IF(DATA!H32="","","1")</f>
        <v/>
      </c>
      <c r="I32" s="75" t="str">
        <f>IF(DATA!I32="","","1")</f>
        <v/>
      </c>
      <c r="J32" s="75" t="str">
        <f>IF(DATA!J32="","","1")</f>
        <v/>
      </c>
      <c r="K32" s="75" t="str">
        <f>IF(DATA!K32="","","1")</f>
        <v/>
      </c>
      <c r="L32" s="75" t="str">
        <f>IF(DATA!L32="","","1")</f>
        <v/>
      </c>
      <c r="M32" s="75" t="str">
        <f>IF(DATA!M32="","","1")</f>
        <v/>
      </c>
      <c r="N32" s="75" t="str">
        <f>IF(DATA!N32="","","1")</f>
        <v/>
      </c>
      <c r="O32" s="75" t="str">
        <f>IF(DATA!O32="","","1")</f>
        <v/>
      </c>
      <c r="P32" s="75" t="str">
        <f>IF(DATA!P32="","","1")</f>
        <v/>
      </c>
      <c r="Q32" s="75" t="str">
        <f>IF(DATA!Q32="","","1")</f>
        <v/>
      </c>
      <c r="R32" s="75" t="str">
        <f>IF(DATA!R32="","","1")</f>
        <v/>
      </c>
      <c r="S32" s="75" t="str">
        <f>IF(DATA!S32="","","1")</f>
        <v/>
      </c>
      <c r="T32" s="75" t="str">
        <f>IF(DATA!T32="","","1")</f>
        <v/>
      </c>
      <c r="U32" s="75" t="str">
        <f>IF(DATA!U32="","","1")</f>
        <v/>
      </c>
      <c r="V32" s="75" t="str">
        <f>IF(DATA!V32="","","1")</f>
        <v/>
      </c>
      <c r="W32" s="75" t="str">
        <f>IF(DATA!W32="","","1")</f>
        <v/>
      </c>
      <c r="X32" s="75" t="str">
        <f>IF(DATA!X32="","","1")</f>
        <v/>
      </c>
      <c r="Y32" s="75" t="str">
        <f>IF(DATA!Y32="","","1")</f>
        <v/>
      </c>
      <c r="Z32" s="75" t="str">
        <f>IF(DATA!Z32="","","1")</f>
        <v/>
      </c>
      <c r="AA32" s="75" t="str">
        <f>IF(DATA!AA32="","","1")</f>
        <v/>
      </c>
      <c r="AB32" s="75" t="str">
        <f>IF(DATA!AB32="","","1")</f>
        <v/>
      </c>
      <c r="AC32" s="75" t="str">
        <f>IF(DATA!AC32="","","1")</f>
        <v/>
      </c>
      <c r="AD32" s="75" t="str">
        <f>IF(DATA!AD32="","","1")</f>
        <v/>
      </c>
      <c r="AE32" s="75" t="str">
        <f>IF(DATA!AE32="","","1")</f>
        <v/>
      </c>
      <c r="AF32" s="75" t="str">
        <f>IF(DATA!AF32="","","1")</f>
        <v/>
      </c>
      <c r="AG32" s="76" t="str">
        <f>IF(DATA!AG32="","","1")</f>
        <v/>
      </c>
      <c r="AH32" s="77">
        <f>COUNTIFS(DATA!$C$3:$AG$3,0,DATA!$C32:$AG32,"&lt;&gt;")</f>
        <v>0</v>
      </c>
      <c r="AI32" s="78">
        <f>COUNTIFS(DATA!$C$3:$AG$3,"&gt;0",DATA!$C32:$AG32,"&lt;&gt;")</f>
        <v>0</v>
      </c>
      <c r="AJ32" s="205"/>
      <c r="AK32" s="207"/>
      <c r="AL32" s="205"/>
      <c r="AM32" s="207"/>
      <c r="AN32" s="201"/>
      <c r="AO32" s="201"/>
      <c r="AP32" s="201"/>
      <c r="AQ32" s="201"/>
      <c r="AR32" s="201"/>
      <c r="AS32" s="201"/>
      <c r="AT32" s="201"/>
      <c r="AU32" s="201"/>
      <c r="AV32" s="201"/>
      <c r="AW32" s="201"/>
    </row>
    <row r="33" spans="1:49" ht="15" customHeight="1" x14ac:dyDescent="0.15">
      <c r="A33" s="202" t="str">
        <f>IF(DATA!A33="","",DATA!A33)</f>
        <v/>
      </c>
      <c r="B33" s="11" t="str">
        <f>IF(DATA!A33="","",DATA!B33)</f>
        <v/>
      </c>
      <c r="C33" s="79" t="str">
        <f>IF(DATA!C33="","",DATA!C33)</f>
        <v/>
      </c>
      <c r="D33" s="79" t="str">
        <f>IF(DATA!D33="","",DATA!D33)</f>
        <v/>
      </c>
      <c r="E33" s="79" t="str">
        <f>IF(DATA!E33="","",DATA!E33)</f>
        <v/>
      </c>
      <c r="F33" s="79" t="str">
        <f>IF(DATA!F33="","",DATA!F33)</f>
        <v/>
      </c>
      <c r="G33" s="79" t="str">
        <f>IF(DATA!G33="","",DATA!G33)</f>
        <v/>
      </c>
      <c r="H33" s="79" t="str">
        <f>IF(DATA!H33="","",DATA!H33)</f>
        <v/>
      </c>
      <c r="I33" s="79" t="str">
        <f>IF(DATA!I33="","",DATA!I33)</f>
        <v/>
      </c>
      <c r="J33" s="79" t="str">
        <f>IF(DATA!J33="","",DATA!J33)</f>
        <v/>
      </c>
      <c r="K33" s="79" t="str">
        <f>IF(DATA!K33="","",DATA!K33)</f>
        <v/>
      </c>
      <c r="L33" s="79" t="str">
        <f>IF(DATA!L33="","",DATA!L33)</f>
        <v/>
      </c>
      <c r="M33" s="79" t="str">
        <f>IF(DATA!M33="","",DATA!M33)</f>
        <v/>
      </c>
      <c r="N33" s="79" t="str">
        <f>IF(DATA!N33="","",DATA!N33)</f>
        <v/>
      </c>
      <c r="O33" s="79" t="str">
        <f>IF(DATA!O33="","",DATA!O33)</f>
        <v/>
      </c>
      <c r="P33" s="79" t="str">
        <f>IF(DATA!P33="","",DATA!P33)</f>
        <v/>
      </c>
      <c r="Q33" s="79" t="str">
        <f>IF(DATA!Q33="","",DATA!Q33)</f>
        <v/>
      </c>
      <c r="R33" s="79" t="str">
        <f>IF(DATA!R33="","",DATA!R33)</f>
        <v/>
      </c>
      <c r="S33" s="79" t="str">
        <f>IF(DATA!S33="","",DATA!S33)</f>
        <v/>
      </c>
      <c r="T33" s="79" t="str">
        <f>IF(DATA!T33="","",DATA!T33)</f>
        <v/>
      </c>
      <c r="U33" s="79" t="str">
        <f>IF(DATA!U33="","",DATA!U33)</f>
        <v/>
      </c>
      <c r="V33" s="79" t="str">
        <f>IF(DATA!V33="","",DATA!V33)</f>
        <v/>
      </c>
      <c r="W33" s="79" t="str">
        <f>IF(DATA!W33="","",DATA!W33)</f>
        <v/>
      </c>
      <c r="X33" s="79" t="str">
        <f>IF(DATA!X33="","",DATA!X33)</f>
        <v/>
      </c>
      <c r="Y33" s="79" t="str">
        <f>IF(DATA!Y33="","",DATA!Y33)</f>
        <v/>
      </c>
      <c r="Z33" s="79" t="str">
        <f>IF(DATA!Z33="","",DATA!Z33)</f>
        <v/>
      </c>
      <c r="AA33" s="79" t="str">
        <f>IF(DATA!AA33="","",DATA!AA33)</f>
        <v/>
      </c>
      <c r="AB33" s="79" t="str">
        <f>IF(DATA!AB33="","",DATA!AB33)</f>
        <v/>
      </c>
      <c r="AC33" s="79" t="str">
        <f>IF(DATA!AC33="","",DATA!AC33)</f>
        <v/>
      </c>
      <c r="AD33" s="79" t="str">
        <f>IF(DATA!AD33="","",DATA!AD33)</f>
        <v/>
      </c>
      <c r="AE33" s="79" t="str">
        <f>IF(DATA!AE33="","",DATA!AE33)</f>
        <v/>
      </c>
      <c r="AF33" s="79" t="str">
        <f>IF(DATA!AF33="","",DATA!AF33)</f>
        <v/>
      </c>
      <c r="AG33" s="80" t="str">
        <f>IF(DATA!AG33="","",DATA!AG33)</f>
        <v/>
      </c>
      <c r="AH33" s="81">
        <f>COUNTIFS(DATA!$C$3:$AG$3,0,DATA!$C33:$AG33,"&lt;&gt;")</f>
        <v>0</v>
      </c>
      <c r="AI33" s="81">
        <f>COUNTIFS(DATA!$C$3:$AG$3,"&gt;0",DATA!$C33:$AG33,"&lt;&gt;")</f>
        <v>0</v>
      </c>
      <c r="AJ33" s="204">
        <f t="shared" ref="AJ33" si="67">COUNTIFS($C$3:$AG$3,"=0",C34:AG34,"1")</f>
        <v>0</v>
      </c>
      <c r="AK33" s="206">
        <f t="shared" ref="AK33" si="68">COUNTIFS($C$3:$AG$3,"&lt;&gt;0",C34:AG34,"1")</f>
        <v>0</v>
      </c>
      <c r="AL33" s="204">
        <f t="shared" ref="AL33" si="69">COUNTIFS($C$3:$AG$3,"=0",C35:AG35,"1")</f>
        <v>0</v>
      </c>
      <c r="AM33" s="206">
        <f t="shared" ref="AM33" si="70">COUNTIFS($C$3:$AG$3,"&lt;&gt;0",C35:AG35,"1")</f>
        <v>0</v>
      </c>
      <c r="AN33" s="200">
        <f t="shared" ref="AN33:AP33" si="71">COUNTIF($C33:$AG33,AN$5)</f>
        <v>0</v>
      </c>
      <c r="AO33" s="200">
        <f t="shared" si="71"/>
        <v>0</v>
      </c>
      <c r="AP33" s="200">
        <f t="shared" si="71"/>
        <v>0</v>
      </c>
      <c r="AQ33" s="200">
        <f t="shared" ref="AQ33" si="72">COUNTIF($C33:$AG33,AQ$5)+COUNTIF($C33:$AG33,"半振")*0.5</f>
        <v>0</v>
      </c>
      <c r="AR33" s="200">
        <f t="shared" ref="AR33" si="73">COUNTIF($C33:$AG33,AR$5)+COUNTIF($C33:$AG33,"半有")*0.5</f>
        <v>0</v>
      </c>
      <c r="AS33" s="200">
        <f t="shared" ref="AS33" si="74">COUNTIF($C33:$AG33,AS$5)+COUNTIF($C33:$AG33,"半欠")*0.5</f>
        <v>0</v>
      </c>
      <c r="AT33" s="200">
        <f t="shared" si="18"/>
        <v>0</v>
      </c>
      <c r="AU33" s="200">
        <f t="shared" si="18"/>
        <v>0</v>
      </c>
      <c r="AV33" s="200">
        <f t="shared" si="18"/>
        <v>0</v>
      </c>
      <c r="AW33" s="200">
        <f t="shared" si="18"/>
        <v>0</v>
      </c>
    </row>
    <row r="34" spans="1:49" ht="15" customHeight="1" x14ac:dyDescent="0.15">
      <c r="A34" s="202"/>
      <c r="B34" s="44" t="str">
        <f>IF(DATA!A33="","",DATA!B34)</f>
        <v/>
      </c>
      <c r="C34" s="67" t="str">
        <f>IF(DATA!C34="","","1")</f>
        <v/>
      </c>
      <c r="D34" s="67" t="str">
        <f>IF(DATA!D34="","","1")</f>
        <v/>
      </c>
      <c r="E34" s="67" t="str">
        <f>IF(DATA!E34="","","1")</f>
        <v/>
      </c>
      <c r="F34" s="67" t="str">
        <f>IF(DATA!F34="","","1")</f>
        <v/>
      </c>
      <c r="G34" s="67" t="str">
        <f>IF(DATA!G34="","","1")</f>
        <v/>
      </c>
      <c r="H34" s="67" t="str">
        <f>IF(DATA!H34="","","1")</f>
        <v/>
      </c>
      <c r="I34" s="67" t="str">
        <f>IF(DATA!I34="","","1")</f>
        <v/>
      </c>
      <c r="J34" s="67" t="str">
        <f>IF(DATA!J34="","","1")</f>
        <v/>
      </c>
      <c r="K34" s="67" t="str">
        <f>IF(DATA!K34="","","1")</f>
        <v/>
      </c>
      <c r="L34" s="67" t="str">
        <f>IF(DATA!L34="","","1")</f>
        <v/>
      </c>
      <c r="M34" s="67" t="str">
        <f>IF(DATA!M34="","","1")</f>
        <v/>
      </c>
      <c r="N34" s="67" t="str">
        <f>IF(DATA!N34="","","1")</f>
        <v/>
      </c>
      <c r="O34" s="67" t="str">
        <f>IF(DATA!O34="","","1")</f>
        <v/>
      </c>
      <c r="P34" s="67" t="str">
        <f>IF(DATA!P34="","","1")</f>
        <v/>
      </c>
      <c r="Q34" s="67" t="str">
        <f>IF(DATA!Q34="","","1")</f>
        <v/>
      </c>
      <c r="R34" s="67" t="str">
        <f>IF(DATA!R34="","","1")</f>
        <v/>
      </c>
      <c r="S34" s="67" t="str">
        <f>IF(DATA!S34="","","1")</f>
        <v/>
      </c>
      <c r="T34" s="67" t="str">
        <f>IF(DATA!T34="","","1")</f>
        <v/>
      </c>
      <c r="U34" s="67" t="str">
        <f>IF(DATA!U34="","","1")</f>
        <v/>
      </c>
      <c r="V34" s="67" t="str">
        <f>IF(DATA!V34="","","1")</f>
        <v/>
      </c>
      <c r="W34" s="67" t="str">
        <f>IF(DATA!W34="","","1")</f>
        <v/>
      </c>
      <c r="X34" s="67" t="str">
        <f>IF(DATA!X34="","","1")</f>
        <v/>
      </c>
      <c r="Y34" s="67" t="str">
        <f>IF(DATA!Y34="","","1")</f>
        <v/>
      </c>
      <c r="Z34" s="67" t="str">
        <f>IF(DATA!Z34="","","1")</f>
        <v/>
      </c>
      <c r="AA34" s="67" t="str">
        <f>IF(DATA!AA34="","","1")</f>
        <v/>
      </c>
      <c r="AB34" s="67" t="str">
        <f>IF(DATA!AB34="","","1")</f>
        <v/>
      </c>
      <c r="AC34" s="67" t="str">
        <f>IF(DATA!AC34="","","1")</f>
        <v/>
      </c>
      <c r="AD34" s="67" t="str">
        <f>IF(DATA!AD34="","","1")</f>
        <v/>
      </c>
      <c r="AE34" s="67" t="str">
        <f>IF(DATA!AE34="","","1")</f>
        <v/>
      </c>
      <c r="AF34" s="67" t="str">
        <f>IF(DATA!AF34="","","1")</f>
        <v/>
      </c>
      <c r="AG34" s="68" t="str">
        <f>IF(DATA!AG34="","","1")</f>
        <v/>
      </c>
      <c r="AH34" s="136">
        <f>COUNTIFS(DATA!$C$3:$AG$3,0,DATA!$C34:$AG34,"&lt;&gt;")</f>
        <v>0</v>
      </c>
      <c r="AI34" s="69">
        <f>COUNTIFS(DATA!$C$3:$AG$3,"&gt;0",DATA!$C34:$AG34,"&lt;&gt;")</f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IF(DATA!A33="","",DATA!B35)</f>
        <v/>
      </c>
      <c r="C35" s="75" t="str">
        <f>IF(DATA!C35="","","1")</f>
        <v/>
      </c>
      <c r="D35" s="75" t="str">
        <f>IF(DATA!D35="","","1")</f>
        <v/>
      </c>
      <c r="E35" s="75" t="str">
        <f>IF(DATA!E35="","","1")</f>
        <v/>
      </c>
      <c r="F35" s="75" t="str">
        <f>IF(DATA!F35="","","1")</f>
        <v/>
      </c>
      <c r="G35" s="75" t="str">
        <f>IF(DATA!G35="","","1")</f>
        <v/>
      </c>
      <c r="H35" s="75" t="str">
        <f>IF(DATA!H35="","","1")</f>
        <v/>
      </c>
      <c r="I35" s="75" t="str">
        <f>IF(DATA!I35="","","1")</f>
        <v/>
      </c>
      <c r="J35" s="75" t="str">
        <f>IF(DATA!J35="","","1")</f>
        <v/>
      </c>
      <c r="K35" s="75" t="str">
        <f>IF(DATA!K35="","","1")</f>
        <v/>
      </c>
      <c r="L35" s="75" t="str">
        <f>IF(DATA!L35="","","1")</f>
        <v/>
      </c>
      <c r="M35" s="75" t="str">
        <f>IF(DATA!M35="","","1")</f>
        <v/>
      </c>
      <c r="N35" s="75" t="str">
        <f>IF(DATA!N35="","","1")</f>
        <v/>
      </c>
      <c r="O35" s="75" t="str">
        <f>IF(DATA!O35="","","1")</f>
        <v/>
      </c>
      <c r="P35" s="75" t="str">
        <f>IF(DATA!P35="","","1")</f>
        <v/>
      </c>
      <c r="Q35" s="75" t="str">
        <f>IF(DATA!Q35="","","1")</f>
        <v/>
      </c>
      <c r="R35" s="75" t="str">
        <f>IF(DATA!R35="","","1")</f>
        <v/>
      </c>
      <c r="S35" s="75" t="str">
        <f>IF(DATA!S35="","","1")</f>
        <v/>
      </c>
      <c r="T35" s="75" t="str">
        <f>IF(DATA!T35="","","1")</f>
        <v/>
      </c>
      <c r="U35" s="75" t="str">
        <f>IF(DATA!U35="","","1")</f>
        <v/>
      </c>
      <c r="V35" s="75" t="str">
        <f>IF(DATA!V35="","","1")</f>
        <v/>
      </c>
      <c r="W35" s="75" t="str">
        <f>IF(DATA!W35="","","1")</f>
        <v/>
      </c>
      <c r="X35" s="75" t="str">
        <f>IF(DATA!X35="","","1")</f>
        <v/>
      </c>
      <c r="Y35" s="75" t="str">
        <f>IF(DATA!Y35="","","1")</f>
        <v/>
      </c>
      <c r="Z35" s="75" t="str">
        <f>IF(DATA!Z35="","","1")</f>
        <v/>
      </c>
      <c r="AA35" s="75" t="str">
        <f>IF(DATA!AA35="","","1")</f>
        <v/>
      </c>
      <c r="AB35" s="75" t="str">
        <f>IF(DATA!AB35="","","1")</f>
        <v/>
      </c>
      <c r="AC35" s="75" t="str">
        <f>IF(DATA!AC35="","","1")</f>
        <v/>
      </c>
      <c r="AD35" s="75" t="str">
        <f>IF(DATA!AD35="","","1")</f>
        <v/>
      </c>
      <c r="AE35" s="75" t="str">
        <f>IF(DATA!AE35="","","1")</f>
        <v/>
      </c>
      <c r="AF35" s="75" t="str">
        <f>IF(DATA!AF35="","","1")</f>
        <v/>
      </c>
      <c r="AG35" s="76" t="str">
        <f>IF(DATA!AG35="","","1")</f>
        <v/>
      </c>
      <c r="AH35" s="77">
        <f>COUNTIFS(DATA!$C$3:$AG$3,0,DATA!$C35:$AG35,"&lt;&gt;")</f>
        <v>0</v>
      </c>
      <c r="AI35" s="78">
        <f>COUNTIFS(DATA!$C$3:$AG$3,"&gt;0",DATA!$C35:$AG35,"&lt;&gt;")</f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IF(DATA!A36="","",DATA!A36)</f>
        <v/>
      </c>
      <c r="B36" s="11" t="str">
        <f>IF(DATA!A36="","",DATA!B36)</f>
        <v/>
      </c>
      <c r="C36" s="79" t="str">
        <f>IF(DATA!C36="","",DATA!C36)</f>
        <v/>
      </c>
      <c r="D36" s="79" t="str">
        <f>IF(DATA!D36="","",DATA!D36)</f>
        <v/>
      </c>
      <c r="E36" s="79" t="str">
        <f>IF(DATA!E36="","",DATA!E36)</f>
        <v/>
      </c>
      <c r="F36" s="79" t="str">
        <f>IF(DATA!F36="","",DATA!F36)</f>
        <v/>
      </c>
      <c r="G36" s="79" t="str">
        <f>IF(DATA!G36="","",DATA!G36)</f>
        <v/>
      </c>
      <c r="H36" s="79" t="str">
        <f>IF(DATA!H36="","",DATA!H36)</f>
        <v/>
      </c>
      <c r="I36" s="79" t="str">
        <f>IF(DATA!I36="","",DATA!I36)</f>
        <v/>
      </c>
      <c r="J36" s="79" t="str">
        <f>IF(DATA!J36="","",DATA!J36)</f>
        <v/>
      </c>
      <c r="K36" s="79" t="str">
        <f>IF(DATA!K36="","",DATA!K36)</f>
        <v/>
      </c>
      <c r="L36" s="79" t="str">
        <f>IF(DATA!L36="","",DATA!L36)</f>
        <v/>
      </c>
      <c r="M36" s="79" t="str">
        <f>IF(DATA!M36="","",DATA!M36)</f>
        <v/>
      </c>
      <c r="N36" s="79" t="str">
        <f>IF(DATA!N36="","",DATA!N36)</f>
        <v/>
      </c>
      <c r="O36" s="79" t="str">
        <f>IF(DATA!O36="","",DATA!O36)</f>
        <v/>
      </c>
      <c r="P36" s="79" t="str">
        <f>IF(DATA!P36="","",DATA!P36)</f>
        <v/>
      </c>
      <c r="Q36" s="79" t="str">
        <f>IF(DATA!Q36="","",DATA!Q36)</f>
        <v/>
      </c>
      <c r="R36" s="79" t="str">
        <f>IF(DATA!R36="","",DATA!R36)</f>
        <v/>
      </c>
      <c r="S36" s="79" t="str">
        <f>IF(DATA!S36="","",DATA!S36)</f>
        <v/>
      </c>
      <c r="T36" s="79" t="str">
        <f>IF(DATA!T36="","",DATA!T36)</f>
        <v/>
      </c>
      <c r="U36" s="79" t="str">
        <f>IF(DATA!U36="","",DATA!U36)</f>
        <v/>
      </c>
      <c r="V36" s="79" t="str">
        <f>IF(DATA!V36="","",DATA!V36)</f>
        <v/>
      </c>
      <c r="W36" s="79" t="str">
        <f>IF(DATA!W36="","",DATA!W36)</f>
        <v/>
      </c>
      <c r="X36" s="79" t="str">
        <f>IF(DATA!X36="","",DATA!X36)</f>
        <v/>
      </c>
      <c r="Y36" s="79" t="str">
        <f>IF(DATA!Y36="","",DATA!Y36)</f>
        <v/>
      </c>
      <c r="Z36" s="79" t="str">
        <f>IF(DATA!Z36="","",DATA!Z36)</f>
        <v/>
      </c>
      <c r="AA36" s="79" t="str">
        <f>IF(DATA!AA36="","",DATA!AA36)</f>
        <v/>
      </c>
      <c r="AB36" s="79" t="str">
        <f>IF(DATA!AB36="","",DATA!AB36)</f>
        <v/>
      </c>
      <c r="AC36" s="79" t="str">
        <f>IF(DATA!AC36="","",DATA!AC36)</f>
        <v/>
      </c>
      <c r="AD36" s="79" t="str">
        <f>IF(DATA!AD36="","",DATA!AD36)</f>
        <v/>
      </c>
      <c r="AE36" s="79" t="str">
        <f>IF(DATA!AE36="","",DATA!AE36)</f>
        <v/>
      </c>
      <c r="AF36" s="79" t="str">
        <f>IF(DATA!AF36="","",DATA!AF36)</f>
        <v/>
      </c>
      <c r="AG36" s="80" t="str">
        <f>IF(DATA!AG36="","",DATA!AG36)</f>
        <v/>
      </c>
      <c r="AH36" s="81">
        <f>COUNTIFS(DATA!$C$3:$AG$3,0,DATA!$C36:$AG36,"&lt;&gt;")</f>
        <v>0</v>
      </c>
      <c r="AI36" s="81">
        <f>COUNTIFS(DATA!$C$3:$AG$3,"&gt;0",DATA!$C36:$AG36,"&lt;&gt;")</f>
        <v>0</v>
      </c>
      <c r="AJ36" s="204">
        <f t="shared" ref="AJ36" si="75">COUNTIFS($C$3:$AG$3,"=0",C37:AG37,"1")</f>
        <v>0</v>
      </c>
      <c r="AK36" s="206">
        <f t="shared" ref="AK36" si="76">COUNTIFS($C$3:$AG$3,"&lt;&gt;0",C37:AG37,"1")</f>
        <v>0</v>
      </c>
      <c r="AL36" s="204">
        <f t="shared" ref="AL36" si="77">COUNTIFS($C$3:$AG$3,"=0",C38:AG38,"1")</f>
        <v>0</v>
      </c>
      <c r="AM36" s="206">
        <f t="shared" ref="AM36" si="78">COUNTIFS($C$3:$AG$3,"&lt;&gt;0",C38:AG38,"1")</f>
        <v>0</v>
      </c>
      <c r="AN36" s="200">
        <f t="shared" ref="AN36:AP36" si="79">COUNTIF($C36:$AG36,AN$5)</f>
        <v>0</v>
      </c>
      <c r="AO36" s="200">
        <f t="shared" si="79"/>
        <v>0</v>
      </c>
      <c r="AP36" s="200">
        <f t="shared" si="79"/>
        <v>0</v>
      </c>
      <c r="AQ36" s="200">
        <f t="shared" ref="AQ36" si="80">COUNTIF($C36:$AG36,AQ$5)+COUNTIF($C36:$AG36,"半振")*0.5</f>
        <v>0</v>
      </c>
      <c r="AR36" s="200">
        <f t="shared" ref="AR36" si="81">COUNTIF($C36:$AG36,AR$5)+COUNTIF($C36:$AG36,"半有")*0.5</f>
        <v>0</v>
      </c>
      <c r="AS36" s="200">
        <f t="shared" ref="AS36" si="82">COUNTIF($C36:$AG36,AS$5)+COUNTIF($C36:$AG36,"半欠")*0.5</f>
        <v>0</v>
      </c>
      <c r="AT36" s="200">
        <f t="shared" si="18"/>
        <v>0</v>
      </c>
      <c r="AU36" s="200">
        <f t="shared" si="18"/>
        <v>0</v>
      </c>
      <c r="AV36" s="200">
        <f t="shared" si="18"/>
        <v>0</v>
      </c>
      <c r="AW36" s="200">
        <f t="shared" si="18"/>
        <v>0</v>
      </c>
    </row>
    <row r="37" spans="1:49" ht="15" customHeight="1" x14ac:dyDescent="0.15">
      <c r="A37" s="202"/>
      <c r="B37" s="44" t="str">
        <f>IF(DATA!A36="","",DATA!B37)</f>
        <v/>
      </c>
      <c r="C37" s="67" t="str">
        <f>IF(DATA!C37="","","1")</f>
        <v/>
      </c>
      <c r="D37" s="67" t="str">
        <f>IF(DATA!D37="","","1")</f>
        <v/>
      </c>
      <c r="E37" s="67" t="str">
        <f>IF(DATA!E37="","","1")</f>
        <v/>
      </c>
      <c r="F37" s="67" t="str">
        <f>IF(DATA!F37="","","1")</f>
        <v/>
      </c>
      <c r="G37" s="67" t="str">
        <f>IF(DATA!G37="","","1")</f>
        <v/>
      </c>
      <c r="H37" s="67" t="str">
        <f>IF(DATA!H37="","","1")</f>
        <v/>
      </c>
      <c r="I37" s="67" t="str">
        <f>IF(DATA!I37="","","1")</f>
        <v/>
      </c>
      <c r="J37" s="67" t="str">
        <f>IF(DATA!J37="","","1")</f>
        <v/>
      </c>
      <c r="K37" s="67" t="str">
        <f>IF(DATA!K37="","","1")</f>
        <v/>
      </c>
      <c r="L37" s="67" t="str">
        <f>IF(DATA!L37="","","1")</f>
        <v/>
      </c>
      <c r="M37" s="67" t="str">
        <f>IF(DATA!M37="","","1")</f>
        <v/>
      </c>
      <c r="N37" s="67" t="str">
        <f>IF(DATA!N37="","","1")</f>
        <v/>
      </c>
      <c r="O37" s="67" t="str">
        <f>IF(DATA!O37="","","1")</f>
        <v/>
      </c>
      <c r="P37" s="67" t="str">
        <f>IF(DATA!P37="","","1")</f>
        <v/>
      </c>
      <c r="Q37" s="67" t="str">
        <f>IF(DATA!Q37="","","1")</f>
        <v/>
      </c>
      <c r="R37" s="67" t="str">
        <f>IF(DATA!R37="","","1")</f>
        <v/>
      </c>
      <c r="S37" s="67" t="str">
        <f>IF(DATA!S37="","","1")</f>
        <v/>
      </c>
      <c r="T37" s="67" t="str">
        <f>IF(DATA!T37="","","1")</f>
        <v/>
      </c>
      <c r="U37" s="67" t="str">
        <f>IF(DATA!U37="","","1")</f>
        <v/>
      </c>
      <c r="V37" s="67" t="str">
        <f>IF(DATA!V37="","","1")</f>
        <v/>
      </c>
      <c r="W37" s="67" t="str">
        <f>IF(DATA!W37="","","1")</f>
        <v/>
      </c>
      <c r="X37" s="67" t="str">
        <f>IF(DATA!X37="","","1")</f>
        <v/>
      </c>
      <c r="Y37" s="67" t="str">
        <f>IF(DATA!Y37="","","1")</f>
        <v/>
      </c>
      <c r="Z37" s="67" t="str">
        <f>IF(DATA!Z37="","","1")</f>
        <v/>
      </c>
      <c r="AA37" s="67" t="str">
        <f>IF(DATA!AA37="","","1")</f>
        <v/>
      </c>
      <c r="AB37" s="67" t="str">
        <f>IF(DATA!AB37="","","1")</f>
        <v/>
      </c>
      <c r="AC37" s="67" t="str">
        <f>IF(DATA!AC37="","","1")</f>
        <v/>
      </c>
      <c r="AD37" s="67" t="str">
        <f>IF(DATA!AD37="","","1")</f>
        <v/>
      </c>
      <c r="AE37" s="67" t="str">
        <f>IF(DATA!AE37="","","1")</f>
        <v/>
      </c>
      <c r="AF37" s="67" t="str">
        <f>IF(DATA!AF37="","","1")</f>
        <v/>
      </c>
      <c r="AG37" s="68" t="str">
        <f>IF(DATA!AG37="","","1")</f>
        <v/>
      </c>
      <c r="AH37" s="136">
        <f>COUNTIFS(DATA!$C$3:$AG$3,0,DATA!$C37:$AG37,"&lt;&gt;")</f>
        <v>0</v>
      </c>
      <c r="AI37" s="69">
        <f>COUNTIFS(DATA!$C$3:$AG$3,"&gt;0",DATA!$C37:$AG37,"&lt;&gt;")</f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3"/>
      <c r="B38" s="74" t="str">
        <f>IF(DATA!A36="","",DATA!B38)</f>
        <v/>
      </c>
      <c r="C38" s="75" t="str">
        <f>IF(DATA!C38="","","1")</f>
        <v/>
      </c>
      <c r="D38" s="75" t="str">
        <f>IF(DATA!D38="","","1")</f>
        <v/>
      </c>
      <c r="E38" s="75" t="str">
        <f>IF(DATA!E38="","","1")</f>
        <v/>
      </c>
      <c r="F38" s="75" t="str">
        <f>IF(DATA!F38="","","1")</f>
        <v/>
      </c>
      <c r="G38" s="75" t="str">
        <f>IF(DATA!G38="","","1")</f>
        <v/>
      </c>
      <c r="H38" s="75" t="str">
        <f>IF(DATA!H38="","","1")</f>
        <v/>
      </c>
      <c r="I38" s="75" t="str">
        <f>IF(DATA!I38="","","1")</f>
        <v/>
      </c>
      <c r="J38" s="75" t="str">
        <f>IF(DATA!J38="","","1")</f>
        <v/>
      </c>
      <c r="K38" s="75" t="str">
        <f>IF(DATA!K38="","","1")</f>
        <v/>
      </c>
      <c r="L38" s="75" t="str">
        <f>IF(DATA!L38="","","1")</f>
        <v/>
      </c>
      <c r="M38" s="75" t="str">
        <f>IF(DATA!M38="","","1")</f>
        <v/>
      </c>
      <c r="N38" s="75" t="str">
        <f>IF(DATA!N38="","","1")</f>
        <v/>
      </c>
      <c r="O38" s="75" t="str">
        <f>IF(DATA!O38="","","1")</f>
        <v/>
      </c>
      <c r="P38" s="75" t="str">
        <f>IF(DATA!P38="","","1")</f>
        <v/>
      </c>
      <c r="Q38" s="75" t="str">
        <f>IF(DATA!Q38="","","1")</f>
        <v/>
      </c>
      <c r="R38" s="75" t="str">
        <f>IF(DATA!R38="","","1")</f>
        <v/>
      </c>
      <c r="S38" s="75" t="str">
        <f>IF(DATA!S38="","","1")</f>
        <v/>
      </c>
      <c r="T38" s="75" t="str">
        <f>IF(DATA!T38="","","1")</f>
        <v/>
      </c>
      <c r="U38" s="75" t="str">
        <f>IF(DATA!U38="","","1")</f>
        <v/>
      </c>
      <c r="V38" s="75" t="str">
        <f>IF(DATA!V38="","","1")</f>
        <v/>
      </c>
      <c r="W38" s="75" t="str">
        <f>IF(DATA!W38="","","1")</f>
        <v/>
      </c>
      <c r="X38" s="75" t="str">
        <f>IF(DATA!X38="","","1")</f>
        <v/>
      </c>
      <c r="Y38" s="75" t="str">
        <f>IF(DATA!Y38="","","1")</f>
        <v/>
      </c>
      <c r="Z38" s="75" t="str">
        <f>IF(DATA!Z38="","","1")</f>
        <v/>
      </c>
      <c r="AA38" s="75" t="str">
        <f>IF(DATA!AA38="","","1")</f>
        <v/>
      </c>
      <c r="AB38" s="75" t="str">
        <f>IF(DATA!AB38="","","1")</f>
        <v/>
      </c>
      <c r="AC38" s="75" t="str">
        <f>IF(DATA!AC38="","","1")</f>
        <v/>
      </c>
      <c r="AD38" s="75" t="str">
        <f>IF(DATA!AD38="","","1")</f>
        <v/>
      </c>
      <c r="AE38" s="75" t="str">
        <f>IF(DATA!AE38="","","1")</f>
        <v/>
      </c>
      <c r="AF38" s="75" t="str">
        <f>IF(DATA!AF38="","","1")</f>
        <v/>
      </c>
      <c r="AG38" s="76" t="str">
        <f>IF(DATA!AG38="","","1")</f>
        <v/>
      </c>
      <c r="AH38" s="77">
        <f>COUNTIFS(DATA!$C$3:$AG$3,0,DATA!$C38:$AG38,"&lt;&gt;")</f>
        <v>0</v>
      </c>
      <c r="AI38" s="78">
        <f>COUNTIFS(DATA!$C$3:$AG$3,"&gt;0",DATA!$C38:$AG38,"&lt;&gt;")</f>
        <v>0</v>
      </c>
      <c r="AJ38" s="205"/>
      <c r="AK38" s="207"/>
      <c r="AL38" s="205"/>
      <c r="AM38" s="207"/>
      <c r="AN38" s="201"/>
      <c r="AO38" s="201"/>
      <c r="AP38" s="201"/>
      <c r="AQ38" s="201"/>
      <c r="AR38" s="201"/>
      <c r="AS38" s="201"/>
      <c r="AT38" s="201"/>
      <c r="AU38" s="201"/>
      <c r="AV38" s="201"/>
      <c r="AW38" s="201"/>
    </row>
    <row r="39" spans="1:49" ht="15" customHeight="1" x14ac:dyDescent="0.15">
      <c r="A39" s="202" t="str">
        <f>IF(DATA!A39="","",DATA!A39)</f>
        <v/>
      </c>
      <c r="B39" s="11" t="str">
        <f>IF(DATA!A39="","",DATA!B39)</f>
        <v/>
      </c>
      <c r="C39" s="79" t="str">
        <f>IF(DATA!C39="","",DATA!C39)</f>
        <v/>
      </c>
      <c r="D39" s="79" t="str">
        <f>IF(DATA!D39="","",DATA!D39)</f>
        <v/>
      </c>
      <c r="E39" s="79" t="str">
        <f>IF(DATA!E39="","",DATA!E39)</f>
        <v/>
      </c>
      <c r="F39" s="79" t="str">
        <f>IF(DATA!F39="","",DATA!F39)</f>
        <v/>
      </c>
      <c r="G39" s="79" t="str">
        <f>IF(DATA!G39="","",DATA!G39)</f>
        <v/>
      </c>
      <c r="H39" s="79" t="str">
        <f>IF(DATA!H39="","",DATA!H39)</f>
        <v/>
      </c>
      <c r="I39" s="79" t="str">
        <f>IF(DATA!I39="","",DATA!I39)</f>
        <v/>
      </c>
      <c r="J39" s="79" t="str">
        <f>IF(DATA!J39="","",DATA!J39)</f>
        <v/>
      </c>
      <c r="K39" s="79" t="str">
        <f>IF(DATA!K39="","",DATA!K39)</f>
        <v/>
      </c>
      <c r="L39" s="79" t="str">
        <f>IF(DATA!L39="","",DATA!L39)</f>
        <v/>
      </c>
      <c r="M39" s="79" t="str">
        <f>IF(DATA!M39="","",DATA!M39)</f>
        <v/>
      </c>
      <c r="N39" s="79" t="str">
        <f>IF(DATA!N39="","",DATA!N39)</f>
        <v/>
      </c>
      <c r="O39" s="79" t="str">
        <f>IF(DATA!O39="","",DATA!O39)</f>
        <v/>
      </c>
      <c r="P39" s="79" t="str">
        <f>IF(DATA!P39="","",DATA!P39)</f>
        <v/>
      </c>
      <c r="Q39" s="79" t="str">
        <f>IF(DATA!Q39="","",DATA!Q39)</f>
        <v/>
      </c>
      <c r="R39" s="79" t="str">
        <f>IF(DATA!R39="","",DATA!R39)</f>
        <v/>
      </c>
      <c r="S39" s="79" t="str">
        <f>IF(DATA!S39="","",DATA!S39)</f>
        <v/>
      </c>
      <c r="T39" s="79" t="str">
        <f>IF(DATA!T39="","",DATA!T39)</f>
        <v/>
      </c>
      <c r="U39" s="79" t="str">
        <f>IF(DATA!U39="","",DATA!U39)</f>
        <v/>
      </c>
      <c r="V39" s="79" t="str">
        <f>IF(DATA!V39="","",DATA!V39)</f>
        <v/>
      </c>
      <c r="W39" s="79" t="str">
        <f>IF(DATA!W39="","",DATA!W39)</f>
        <v/>
      </c>
      <c r="X39" s="79" t="str">
        <f>IF(DATA!X39="","",DATA!X39)</f>
        <v/>
      </c>
      <c r="Y39" s="79" t="str">
        <f>IF(DATA!Y39="","",DATA!Y39)</f>
        <v/>
      </c>
      <c r="Z39" s="79" t="str">
        <f>IF(DATA!Z39="","",DATA!Z39)</f>
        <v/>
      </c>
      <c r="AA39" s="79" t="str">
        <f>IF(DATA!AA39="","",DATA!AA39)</f>
        <v/>
      </c>
      <c r="AB39" s="79" t="str">
        <f>IF(DATA!AB39="","",DATA!AB39)</f>
        <v/>
      </c>
      <c r="AC39" s="79" t="str">
        <f>IF(DATA!AC39="","",DATA!AC39)</f>
        <v/>
      </c>
      <c r="AD39" s="79" t="str">
        <f>IF(DATA!AD39="","",DATA!AD39)</f>
        <v/>
      </c>
      <c r="AE39" s="79" t="str">
        <f>IF(DATA!AE39="","",DATA!AE39)</f>
        <v/>
      </c>
      <c r="AF39" s="79" t="str">
        <f>IF(DATA!AF39="","",DATA!AF39)</f>
        <v/>
      </c>
      <c r="AG39" s="80" t="str">
        <f>IF(DATA!AG39="","",DATA!AG39)</f>
        <v/>
      </c>
      <c r="AH39" s="81">
        <f>COUNTIFS(DATA!$C$3:$AG$3,0,DATA!$C39:$AG39,"&lt;&gt;")</f>
        <v>0</v>
      </c>
      <c r="AI39" s="81">
        <f>COUNTIFS(DATA!$C$3:$AG$3,"&gt;0",DATA!$C39:$AG39,"&lt;&gt;")</f>
        <v>0</v>
      </c>
      <c r="AJ39" s="204">
        <f t="shared" ref="AJ39" si="83">COUNTIFS($C$3:$AG$3,"=0",C40:AG40,"1")</f>
        <v>0</v>
      </c>
      <c r="AK39" s="206">
        <f t="shared" ref="AK39" si="84">COUNTIFS($C$3:$AG$3,"&lt;&gt;0",C40:AG40,"1")</f>
        <v>0</v>
      </c>
      <c r="AL39" s="204">
        <f t="shared" ref="AL39" si="85">COUNTIFS($C$3:$AG$3,"=0",C41:AG41,"1")</f>
        <v>0</v>
      </c>
      <c r="AM39" s="206">
        <f t="shared" ref="AM39" si="86">COUNTIFS($C$3:$AG$3,"&lt;&gt;0",C41:AG41,"1")</f>
        <v>0</v>
      </c>
      <c r="AN39" s="200">
        <f t="shared" ref="AN39:AP39" si="87">COUNTIF($C39:$AG39,AN$5)</f>
        <v>0</v>
      </c>
      <c r="AO39" s="200">
        <f t="shared" si="87"/>
        <v>0</v>
      </c>
      <c r="AP39" s="200">
        <f t="shared" si="87"/>
        <v>0</v>
      </c>
      <c r="AQ39" s="200">
        <f t="shared" ref="AQ39" si="88">COUNTIF($C39:$AG39,AQ$5)+COUNTIF($C39:$AG39,"半振")*0.5</f>
        <v>0</v>
      </c>
      <c r="AR39" s="200">
        <f t="shared" ref="AR39" si="89">COUNTIF($C39:$AG39,AR$5)+COUNTIF($C39:$AG39,"半有")*0.5</f>
        <v>0</v>
      </c>
      <c r="AS39" s="200">
        <f t="shared" ref="AS39" si="90">COUNTIF($C39:$AG39,AS$5)+COUNTIF($C39:$AG39,"半欠")*0.5</f>
        <v>0</v>
      </c>
      <c r="AT39" s="200">
        <f t="shared" si="18"/>
        <v>0</v>
      </c>
      <c r="AU39" s="200">
        <f t="shared" si="18"/>
        <v>0</v>
      </c>
      <c r="AV39" s="200">
        <f t="shared" si="18"/>
        <v>0</v>
      </c>
      <c r="AW39" s="200">
        <f t="shared" si="18"/>
        <v>0</v>
      </c>
    </row>
    <row r="40" spans="1:49" ht="15" customHeight="1" x14ac:dyDescent="0.15">
      <c r="A40" s="202"/>
      <c r="B40" s="44" t="str">
        <f>IF(DATA!A39="","",DATA!B40)</f>
        <v/>
      </c>
      <c r="C40" s="67" t="str">
        <f>IF(DATA!C40="","","1")</f>
        <v/>
      </c>
      <c r="D40" s="67" t="str">
        <f>IF(DATA!D40="","","1")</f>
        <v/>
      </c>
      <c r="E40" s="67" t="str">
        <f>IF(DATA!E40="","","1")</f>
        <v/>
      </c>
      <c r="F40" s="67" t="str">
        <f>IF(DATA!F40="","","1")</f>
        <v/>
      </c>
      <c r="G40" s="67" t="str">
        <f>IF(DATA!G40="","","1")</f>
        <v/>
      </c>
      <c r="H40" s="67" t="str">
        <f>IF(DATA!H40="","","1")</f>
        <v/>
      </c>
      <c r="I40" s="67" t="str">
        <f>IF(DATA!I40="","","1")</f>
        <v/>
      </c>
      <c r="J40" s="67" t="str">
        <f>IF(DATA!J40="","","1")</f>
        <v/>
      </c>
      <c r="K40" s="67" t="str">
        <f>IF(DATA!K40="","","1")</f>
        <v/>
      </c>
      <c r="L40" s="67" t="str">
        <f>IF(DATA!L40="","","1")</f>
        <v/>
      </c>
      <c r="M40" s="67" t="str">
        <f>IF(DATA!M40="","","1")</f>
        <v/>
      </c>
      <c r="N40" s="67" t="str">
        <f>IF(DATA!N40="","","1")</f>
        <v/>
      </c>
      <c r="O40" s="67" t="str">
        <f>IF(DATA!O40="","","1")</f>
        <v/>
      </c>
      <c r="P40" s="67" t="str">
        <f>IF(DATA!P40="","","1")</f>
        <v/>
      </c>
      <c r="Q40" s="67" t="str">
        <f>IF(DATA!Q40="","","1")</f>
        <v/>
      </c>
      <c r="R40" s="67" t="str">
        <f>IF(DATA!R40="","","1")</f>
        <v/>
      </c>
      <c r="S40" s="67" t="str">
        <f>IF(DATA!S40="","","1")</f>
        <v/>
      </c>
      <c r="T40" s="67" t="str">
        <f>IF(DATA!T40="","","1")</f>
        <v/>
      </c>
      <c r="U40" s="67" t="str">
        <f>IF(DATA!U40="","","1")</f>
        <v/>
      </c>
      <c r="V40" s="67" t="str">
        <f>IF(DATA!V40="","","1")</f>
        <v/>
      </c>
      <c r="W40" s="67" t="str">
        <f>IF(DATA!W40="","","1")</f>
        <v/>
      </c>
      <c r="X40" s="67" t="str">
        <f>IF(DATA!X40="","","1")</f>
        <v/>
      </c>
      <c r="Y40" s="67" t="str">
        <f>IF(DATA!Y40="","","1")</f>
        <v/>
      </c>
      <c r="Z40" s="67" t="str">
        <f>IF(DATA!Z40="","","1")</f>
        <v/>
      </c>
      <c r="AA40" s="67" t="str">
        <f>IF(DATA!AA40="","","1")</f>
        <v/>
      </c>
      <c r="AB40" s="67" t="str">
        <f>IF(DATA!AB40="","","1")</f>
        <v/>
      </c>
      <c r="AC40" s="67" t="str">
        <f>IF(DATA!AC40="","","1")</f>
        <v/>
      </c>
      <c r="AD40" s="67" t="str">
        <f>IF(DATA!AD40="","","1")</f>
        <v/>
      </c>
      <c r="AE40" s="67" t="str">
        <f>IF(DATA!AE40="","","1")</f>
        <v/>
      </c>
      <c r="AF40" s="67" t="str">
        <f>IF(DATA!AF40="","","1")</f>
        <v/>
      </c>
      <c r="AG40" s="68" t="str">
        <f>IF(DATA!AG40="","","1")</f>
        <v/>
      </c>
      <c r="AH40" s="136">
        <f>COUNTIFS(DATA!$C$3:$AG$3,0,DATA!$C40:$AG40,"&lt;&gt;")</f>
        <v>0</v>
      </c>
      <c r="AI40" s="69">
        <f>COUNTIFS(DATA!$C$3:$AG$3,"&gt;0",DATA!$C40:$AG40,"&lt;&gt;")</f>
        <v>0</v>
      </c>
      <c r="AJ40" s="204"/>
      <c r="AK40" s="206"/>
      <c r="AL40" s="204"/>
      <c r="AM40" s="206"/>
      <c r="AN40" s="200"/>
      <c r="AO40" s="200"/>
      <c r="AP40" s="200"/>
      <c r="AQ40" s="200"/>
      <c r="AR40" s="200"/>
      <c r="AS40" s="200"/>
      <c r="AT40" s="200"/>
      <c r="AU40" s="200"/>
      <c r="AV40" s="200"/>
      <c r="AW40" s="200"/>
    </row>
    <row r="41" spans="1:49" ht="15" customHeight="1" x14ac:dyDescent="0.15">
      <c r="A41" s="203"/>
      <c r="B41" s="74" t="str">
        <f>IF(DATA!A39="","",DATA!B41)</f>
        <v/>
      </c>
      <c r="C41" s="75" t="str">
        <f>IF(DATA!C41="","","1")</f>
        <v/>
      </c>
      <c r="D41" s="75" t="str">
        <f>IF(DATA!D41="","","1")</f>
        <v/>
      </c>
      <c r="E41" s="75" t="str">
        <f>IF(DATA!E41="","","1")</f>
        <v/>
      </c>
      <c r="F41" s="75" t="str">
        <f>IF(DATA!F41="","","1")</f>
        <v/>
      </c>
      <c r="G41" s="75" t="str">
        <f>IF(DATA!G41="","","1")</f>
        <v/>
      </c>
      <c r="H41" s="75" t="str">
        <f>IF(DATA!H41="","","1")</f>
        <v/>
      </c>
      <c r="I41" s="75" t="str">
        <f>IF(DATA!I41="","","1")</f>
        <v/>
      </c>
      <c r="J41" s="75" t="str">
        <f>IF(DATA!J41="","","1")</f>
        <v/>
      </c>
      <c r="K41" s="75" t="str">
        <f>IF(DATA!K41="","","1")</f>
        <v/>
      </c>
      <c r="L41" s="75" t="str">
        <f>IF(DATA!L41="","","1")</f>
        <v/>
      </c>
      <c r="M41" s="75" t="str">
        <f>IF(DATA!M41="","","1")</f>
        <v/>
      </c>
      <c r="N41" s="75" t="str">
        <f>IF(DATA!N41="","","1")</f>
        <v/>
      </c>
      <c r="O41" s="75" t="str">
        <f>IF(DATA!O41="","","1")</f>
        <v/>
      </c>
      <c r="P41" s="75" t="str">
        <f>IF(DATA!P41="","","1")</f>
        <v/>
      </c>
      <c r="Q41" s="75" t="str">
        <f>IF(DATA!Q41="","","1")</f>
        <v/>
      </c>
      <c r="R41" s="75" t="str">
        <f>IF(DATA!R41="","","1")</f>
        <v/>
      </c>
      <c r="S41" s="75" t="str">
        <f>IF(DATA!S41="","","1")</f>
        <v/>
      </c>
      <c r="T41" s="75" t="str">
        <f>IF(DATA!T41="","","1")</f>
        <v/>
      </c>
      <c r="U41" s="75" t="str">
        <f>IF(DATA!U41="","","1")</f>
        <v/>
      </c>
      <c r="V41" s="75" t="str">
        <f>IF(DATA!V41="","","1")</f>
        <v/>
      </c>
      <c r="W41" s="75" t="str">
        <f>IF(DATA!W41="","","1")</f>
        <v/>
      </c>
      <c r="X41" s="75" t="str">
        <f>IF(DATA!X41="","","1")</f>
        <v/>
      </c>
      <c r="Y41" s="75" t="str">
        <f>IF(DATA!Y41="","","1")</f>
        <v/>
      </c>
      <c r="Z41" s="75" t="str">
        <f>IF(DATA!Z41="","","1")</f>
        <v/>
      </c>
      <c r="AA41" s="75" t="str">
        <f>IF(DATA!AA41="","","1")</f>
        <v/>
      </c>
      <c r="AB41" s="75" t="str">
        <f>IF(DATA!AB41="","","1")</f>
        <v/>
      </c>
      <c r="AC41" s="75" t="str">
        <f>IF(DATA!AC41="","","1")</f>
        <v/>
      </c>
      <c r="AD41" s="75" t="str">
        <f>IF(DATA!AD41="","","1")</f>
        <v/>
      </c>
      <c r="AE41" s="75" t="str">
        <f>IF(DATA!AE41="","","1")</f>
        <v/>
      </c>
      <c r="AF41" s="75" t="str">
        <f>IF(DATA!AF41="","","1")</f>
        <v/>
      </c>
      <c r="AG41" s="76" t="str">
        <f>IF(DATA!AG41="","","1")</f>
        <v/>
      </c>
      <c r="AH41" s="77">
        <f>COUNTIFS(DATA!$C$3:$AG$3,0,DATA!$C41:$AG41,"&lt;&gt;")</f>
        <v>0</v>
      </c>
      <c r="AI41" s="78">
        <f>COUNTIFS(DATA!$C$3:$AG$3,"&gt;0",DATA!$C41:$AG41,"&lt;&gt;")</f>
        <v>0</v>
      </c>
      <c r="AJ41" s="205"/>
      <c r="AK41" s="207"/>
      <c r="AL41" s="205"/>
      <c r="AM41" s="207"/>
      <c r="AN41" s="201"/>
      <c r="AO41" s="201"/>
      <c r="AP41" s="201"/>
      <c r="AQ41" s="201"/>
      <c r="AR41" s="201"/>
      <c r="AS41" s="201"/>
      <c r="AT41" s="201"/>
      <c r="AU41" s="201"/>
      <c r="AV41" s="201"/>
      <c r="AW41" s="201"/>
    </row>
    <row r="42" spans="1:49" ht="15" customHeight="1" x14ac:dyDescent="0.15">
      <c r="A42" s="202" t="str">
        <f>IF(DATA!A42="","",DATA!A42)</f>
        <v/>
      </c>
      <c r="B42" s="11" t="str">
        <f>IF(DATA!A42="","",DATA!B42)</f>
        <v/>
      </c>
      <c r="C42" s="79" t="str">
        <f>IF(DATA!C42="","",DATA!C42)</f>
        <v/>
      </c>
      <c r="D42" s="79" t="str">
        <f>IF(DATA!D42="","",DATA!D42)</f>
        <v/>
      </c>
      <c r="E42" s="79" t="str">
        <f>IF(DATA!E42="","",DATA!E42)</f>
        <v/>
      </c>
      <c r="F42" s="79" t="str">
        <f>IF(DATA!F42="","",DATA!F42)</f>
        <v/>
      </c>
      <c r="G42" s="79" t="str">
        <f>IF(DATA!G42="","",DATA!G42)</f>
        <v/>
      </c>
      <c r="H42" s="79" t="str">
        <f>IF(DATA!H42="","",DATA!H42)</f>
        <v/>
      </c>
      <c r="I42" s="79" t="str">
        <f>IF(DATA!I42="","",DATA!I42)</f>
        <v/>
      </c>
      <c r="J42" s="79" t="str">
        <f>IF(DATA!J42="","",DATA!J42)</f>
        <v/>
      </c>
      <c r="K42" s="79" t="str">
        <f>IF(DATA!K42="","",DATA!K42)</f>
        <v/>
      </c>
      <c r="L42" s="79" t="str">
        <f>IF(DATA!L42="","",DATA!L42)</f>
        <v/>
      </c>
      <c r="M42" s="79" t="str">
        <f>IF(DATA!M42="","",DATA!M42)</f>
        <v/>
      </c>
      <c r="N42" s="79" t="str">
        <f>IF(DATA!N42="","",DATA!N42)</f>
        <v/>
      </c>
      <c r="O42" s="79" t="str">
        <f>IF(DATA!O42="","",DATA!O42)</f>
        <v/>
      </c>
      <c r="P42" s="79" t="str">
        <f>IF(DATA!P42="","",DATA!P42)</f>
        <v/>
      </c>
      <c r="Q42" s="79" t="str">
        <f>IF(DATA!Q42="","",DATA!Q42)</f>
        <v/>
      </c>
      <c r="R42" s="79" t="str">
        <f>IF(DATA!R42="","",DATA!R42)</f>
        <v/>
      </c>
      <c r="S42" s="79" t="str">
        <f>IF(DATA!S42="","",DATA!S42)</f>
        <v/>
      </c>
      <c r="T42" s="79" t="str">
        <f>IF(DATA!T42="","",DATA!T42)</f>
        <v/>
      </c>
      <c r="U42" s="79" t="str">
        <f>IF(DATA!U42="","",DATA!U42)</f>
        <v/>
      </c>
      <c r="V42" s="79" t="str">
        <f>IF(DATA!V42="","",DATA!V42)</f>
        <v/>
      </c>
      <c r="W42" s="79" t="str">
        <f>IF(DATA!W42="","",DATA!W42)</f>
        <v/>
      </c>
      <c r="X42" s="79" t="str">
        <f>IF(DATA!X42="","",DATA!X42)</f>
        <v/>
      </c>
      <c r="Y42" s="79" t="str">
        <f>IF(DATA!Y42="","",DATA!Y42)</f>
        <v/>
      </c>
      <c r="Z42" s="79" t="str">
        <f>IF(DATA!Z42="","",DATA!Z42)</f>
        <v/>
      </c>
      <c r="AA42" s="79" t="str">
        <f>IF(DATA!AA42="","",DATA!AA42)</f>
        <v/>
      </c>
      <c r="AB42" s="79" t="str">
        <f>IF(DATA!AB42="","",DATA!AB42)</f>
        <v/>
      </c>
      <c r="AC42" s="79" t="str">
        <f>IF(DATA!AC42="","",DATA!AC42)</f>
        <v/>
      </c>
      <c r="AD42" s="79" t="str">
        <f>IF(DATA!AD42="","",DATA!AD42)</f>
        <v/>
      </c>
      <c r="AE42" s="79" t="str">
        <f>IF(DATA!AE42="","",DATA!AE42)</f>
        <v/>
      </c>
      <c r="AF42" s="79" t="str">
        <f>IF(DATA!AF42="","",DATA!AF42)</f>
        <v/>
      </c>
      <c r="AG42" s="80" t="str">
        <f>IF(DATA!AG42="","",DATA!AG42)</f>
        <v/>
      </c>
      <c r="AH42" s="81">
        <f>COUNTIFS(DATA!$C$3:$AG$3,0,DATA!$C42:$AG42,"&lt;&gt;")</f>
        <v>0</v>
      </c>
      <c r="AI42" s="81">
        <f>COUNTIFS(DATA!$C$3:$AG$3,"&gt;0",DATA!$C42:$AG42,"&lt;&gt;")</f>
        <v>0</v>
      </c>
      <c r="AJ42" s="204">
        <f t="shared" ref="AJ42" si="91">COUNTIFS($C$3:$AG$3,"=0",C43:AG43,"1")</f>
        <v>0</v>
      </c>
      <c r="AK42" s="206">
        <f t="shared" ref="AK42" si="92">COUNTIFS($C$3:$AG$3,"&lt;&gt;0",C43:AG43,"1")</f>
        <v>0</v>
      </c>
      <c r="AL42" s="204">
        <f t="shared" ref="AL42" si="93">COUNTIFS($C$3:$AG$3,"=0",C44:AG44,"1")</f>
        <v>0</v>
      </c>
      <c r="AM42" s="206">
        <f t="shared" ref="AM42" si="94">COUNTIFS($C$3:$AG$3,"&lt;&gt;0",C44:AG44,"1")</f>
        <v>0</v>
      </c>
      <c r="AN42" s="200">
        <f t="shared" ref="AN42:AP42" si="95">COUNTIF($C42:$AG42,AN$5)</f>
        <v>0</v>
      </c>
      <c r="AO42" s="200">
        <f t="shared" si="95"/>
        <v>0</v>
      </c>
      <c r="AP42" s="200">
        <f t="shared" si="95"/>
        <v>0</v>
      </c>
      <c r="AQ42" s="200">
        <f t="shared" ref="AQ42" si="96">COUNTIF($C42:$AG42,AQ$5)+COUNTIF($C42:$AG42,"半振")*0.5</f>
        <v>0</v>
      </c>
      <c r="AR42" s="200">
        <f t="shared" ref="AR42" si="97">COUNTIF($C42:$AG42,AR$5)+COUNTIF($C42:$AG42,"半有")*0.5</f>
        <v>0</v>
      </c>
      <c r="AS42" s="200">
        <f t="shared" ref="AS42" si="98">COUNTIF($C42:$AG42,AS$5)+COUNTIF($C42:$AG42,"半欠")*0.5</f>
        <v>0</v>
      </c>
      <c r="AT42" s="200">
        <f t="shared" si="18"/>
        <v>0</v>
      </c>
      <c r="AU42" s="200">
        <f t="shared" si="18"/>
        <v>0</v>
      </c>
      <c r="AV42" s="200">
        <f t="shared" si="18"/>
        <v>0</v>
      </c>
      <c r="AW42" s="200">
        <f t="shared" si="18"/>
        <v>0</v>
      </c>
    </row>
    <row r="43" spans="1:49" ht="15" customHeight="1" x14ac:dyDescent="0.15">
      <c r="A43" s="202"/>
      <c r="B43" s="44" t="str">
        <f>IF(DATA!A42="","",DATA!B43)</f>
        <v/>
      </c>
      <c r="C43" s="67" t="str">
        <f>IF(DATA!C43="","","1")</f>
        <v/>
      </c>
      <c r="D43" s="67" t="str">
        <f>IF(DATA!D43="","","1")</f>
        <v/>
      </c>
      <c r="E43" s="67" t="str">
        <f>IF(DATA!E43="","","1")</f>
        <v/>
      </c>
      <c r="F43" s="67" t="str">
        <f>IF(DATA!F43="","","1")</f>
        <v/>
      </c>
      <c r="G43" s="67" t="str">
        <f>IF(DATA!G43="","","1")</f>
        <v/>
      </c>
      <c r="H43" s="67" t="str">
        <f>IF(DATA!H43="","","1")</f>
        <v/>
      </c>
      <c r="I43" s="67" t="str">
        <f>IF(DATA!I43="","","1")</f>
        <v/>
      </c>
      <c r="J43" s="67" t="str">
        <f>IF(DATA!J43="","","1")</f>
        <v/>
      </c>
      <c r="K43" s="67" t="str">
        <f>IF(DATA!K43="","","1")</f>
        <v/>
      </c>
      <c r="L43" s="67" t="str">
        <f>IF(DATA!L43="","","1")</f>
        <v/>
      </c>
      <c r="M43" s="67" t="str">
        <f>IF(DATA!M43="","","1")</f>
        <v/>
      </c>
      <c r="N43" s="67" t="str">
        <f>IF(DATA!N43="","","1")</f>
        <v/>
      </c>
      <c r="O43" s="67" t="str">
        <f>IF(DATA!O43="","","1")</f>
        <v/>
      </c>
      <c r="P43" s="67" t="str">
        <f>IF(DATA!P43="","","1")</f>
        <v/>
      </c>
      <c r="Q43" s="67" t="str">
        <f>IF(DATA!Q43="","","1")</f>
        <v/>
      </c>
      <c r="R43" s="67" t="str">
        <f>IF(DATA!R43="","","1")</f>
        <v/>
      </c>
      <c r="S43" s="67" t="str">
        <f>IF(DATA!S43="","","1")</f>
        <v/>
      </c>
      <c r="T43" s="67" t="str">
        <f>IF(DATA!T43="","","1")</f>
        <v/>
      </c>
      <c r="U43" s="67" t="str">
        <f>IF(DATA!U43="","","1")</f>
        <v/>
      </c>
      <c r="V43" s="67" t="str">
        <f>IF(DATA!V43="","","1")</f>
        <v/>
      </c>
      <c r="W43" s="67" t="str">
        <f>IF(DATA!W43="","","1")</f>
        <v/>
      </c>
      <c r="X43" s="67" t="str">
        <f>IF(DATA!X43="","","1")</f>
        <v/>
      </c>
      <c r="Y43" s="67" t="str">
        <f>IF(DATA!Y43="","","1")</f>
        <v/>
      </c>
      <c r="Z43" s="67" t="str">
        <f>IF(DATA!Z43="","","1")</f>
        <v/>
      </c>
      <c r="AA43" s="67" t="str">
        <f>IF(DATA!AA43="","","1")</f>
        <v/>
      </c>
      <c r="AB43" s="67" t="str">
        <f>IF(DATA!AB43="","","1")</f>
        <v/>
      </c>
      <c r="AC43" s="67" t="str">
        <f>IF(DATA!AC43="","","1")</f>
        <v/>
      </c>
      <c r="AD43" s="67" t="str">
        <f>IF(DATA!AD43="","","1")</f>
        <v/>
      </c>
      <c r="AE43" s="67" t="str">
        <f>IF(DATA!AE43="","","1")</f>
        <v/>
      </c>
      <c r="AF43" s="67" t="str">
        <f>IF(DATA!AF43="","","1")</f>
        <v/>
      </c>
      <c r="AG43" s="68" t="str">
        <f>IF(DATA!AG43="","","1")</f>
        <v/>
      </c>
      <c r="AH43" s="136">
        <f>COUNTIFS(DATA!$C$3:$AG$3,0,DATA!$C43:$AG43,"&lt;&gt;")</f>
        <v>0</v>
      </c>
      <c r="AI43" s="69">
        <f>COUNTIFS(DATA!$C$3:$AG$3,"&gt;0",DATA!$C43:$AG43,"&lt;&gt;")</f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3"/>
      <c r="B44" s="74" t="str">
        <f>IF(DATA!A42="","",DATA!B44)</f>
        <v/>
      </c>
      <c r="C44" s="75" t="str">
        <f>IF(DATA!C44="","","1")</f>
        <v/>
      </c>
      <c r="D44" s="75" t="str">
        <f>IF(DATA!D44="","","1")</f>
        <v/>
      </c>
      <c r="E44" s="75" t="str">
        <f>IF(DATA!E44="","","1")</f>
        <v/>
      </c>
      <c r="F44" s="75" t="str">
        <f>IF(DATA!F44="","","1")</f>
        <v/>
      </c>
      <c r="G44" s="75" t="str">
        <f>IF(DATA!G44="","","1")</f>
        <v/>
      </c>
      <c r="H44" s="75" t="str">
        <f>IF(DATA!H44="","","1")</f>
        <v/>
      </c>
      <c r="I44" s="75" t="str">
        <f>IF(DATA!I44="","","1")</f>
        <v/>
      </c>
      <c r="J44" s="75" t="str">
        <f>IF(DATA!J44="","","1")</f>
        <v/>
      </c>
      <c r="K44" s="75" t="str">
        <f>IF(DATA!K44="","","1")</f>
        <v/>
      </c>
      <c r="L44" s="75" t="str">
        <f>IF(DATA!L44="","","1")</f>
        <v/>
      </c>
      <c r="M44" s="75" t="str">
        <f>IF(DATA!M44="","","1")</f>
        <v/>
      </c>
      <c r="N44" s="75" t="str">
        <f>IF(DATA!N44="","","1")</f>
        <v/>
      </c>
      <c r="O44" s="75" t="str">
        <f>IF(DATA!O44="","","1")</f>
        <v/>
      </c>
      <c r="P44" s="75" t="str">
        <f>IF(DATA!P44="","","1")</f>
        <v/>
      </c>
      <c r="Q44" s="75" t="str">
        <f>IF(DATA!Q44="","","1")</f>
        <v/>
      </c>
      <c r="R44" s="75" t="str">
        <f>IF(DATA!R44="","","1")</f>
        <v/>
      </c>
      <c r="S44" s="75" t="str">
        <f>IF(DATA!S44="","","1")</f>
        <v/>
      </c>
      <c r="T44" s="75" t="str">
        <f>IF(DATA!T44="","","1")</f>
        <v/>
      </c>
      <c r="U44" s="75" t="str">
        <f>IF(DATA!U44="","","1")</f>
        <v/>
      </c>
      <c r="V44" s="75" t="str">
        <f>IF(DATA!V44="","","1")</f>
        <v/>
      </c>
      <c r="W44" s="75" t="str">
        <f>IF(DATA!W44="","","1")</f>
        <v/>
      </c>
      <c r="X44" s="75" t="str">
        <f>IF(DATA!X44="","","1")</f>
        <v/>
      </c>
      <c r="Y44" s="75" t="str">
        <f>IF(DATA!Y44="","","1")</f>
        <v/>
      </c>
      <c r="Z44" s="75" t="str">
        <f>IF(DATA!Z44="","","1")</f>
        <v/>
      </c>
      <c r="AA44" s="75" t="str">
        <f>IF(DATA!AA44="","","1")</f>
        <v/>
      </c>
      <c r="AB44" s="75" t="str">
        <f>IF(DATA!AB44="","","1")</f>
        <v/>
      </c>
      <c r="AC44" s="75" t="str">
        <f>IF(DATA!AC44="","","1")</f>
        <v/>
      </c>
      <c r="AD44" s="75" t="str">
        <f>IF(DATA!AD44="","","1")</f>
        <v/>
      </c>
      <c r="AE44" s="75" t="str">
        <f>IF(DATA!AE44="","","1")</f>
        <v/>
      </c>
      <c r="AF44" s="75" t="str">
        <f>IF(DATA!AF44="","","1")</f>
        <v/>
      </c>
      <c r="AG44" s="76" t="str">
        <f>IF(DATA!AG44="","","1")</f>
        <v/>
      </c>
      <c r="AH44" s="77">
        <f>COUNTIFS(DATA!$C$3:$AG$3,0,DATA!$C44:$AG44,"&lt;&gt;")</f>
        <v>0</v>
      </c>
      <c r="AI44" s="78">
        <f>COUNTIFS(DATA!$C$3:$AG$3,"&gt;0",DATA!$C44:$AG44,"&lt;&gt;")</f>
        <v>0</v>
      </c>
      <c r="AJ44" s="205"/>
      <c r="AK44" s="207"/>
      <c r="AL44" s="205"/>
      <c r="AM44" s="207"/>
      <c r="AN44" s="201"/>
      <c r="AO44" s="201"/>
      <c r="AP44" s="201"/>
      <c r="AQ44" s="201"/>
      <c r="AR44" s="201"/>
      <c r="AS44" s="201"/>
      <c r="AT44" s="201"/>
      <c r="AU44" s="201"/>
      <c r="AV44" s="201"/>
      <c r="AW44" s="201"/>
    </row>
    <row r="45" spans="1:49" ht="15" customHeight="1" x14ac:dyDescent="0.15">
      <c r="A45" s="202" t="str">
        <f>IF(DATA!A45="","",DATA!A45)</f>
        <v/>
      </c>
      <c r="B45" s="11" t="str">
        <f>IF(DATA!A45="","",DATA!B45)</f>
        <v/>
      </c>
      <c r="C45" s="79" t="str">
        <f>IF(DATA!C45="","",DATA!C45)</f>
        <v/>
      </c>
      <c r="D45" s="79" t="str">
        <f>IF(DATA!D45="","",DATA!D45)</f>
        <v/>
      </c>
      <c r="E45" s="79" t="str">
        <f>IF(DATA!E45="","",DATA!E45)</f>
        <v/>
      </c>
      <c r="F45" s="79" t="str">
        <f>IF(DATA!F45="","",DATA!F45)</f>
        <v/>
      </c>
      <c r="G45" s="79" t="str">
        <f>IF(DATA!G45="","",DATA!G45)</f>
        <v/>
      </c>
      <c r="H45" s="79" t="str">
        <f>IF(DATA!H45="","",DATA!H45)</f>
        <v/>
      </c>
      <c r="I45" s="79" t="str">
        <f>IF(DATA!I45="","",DATA!I45)</f>
        <v/>
      </c>
      <c r="J45" s="79" t="str">
        <f>IF(DATA!J45="","",DATA!J45)</f>
        <v/>
      </c>
      <c r="K45" s="79" t="str">
        <f>IF(DATA!K45="","",DATA!K45)</f>
        <v/>
      </c>
      <c r="L45" s="79" t="str">
        <f>IF(DATA!L45="","",DATA!L45)</f>
        <v/>
      </c>
      <c r="M45" s="79" t="str">
        <f>IF(DATA!M45="","",DATA!M45)</f>
        <v/>
      </c>
      <c r="N45" s="79" t="str">
        <f>IF(DATA!N45="","",DATA!N45)</f>
        <v/>
      </c>
      <c r="O45" s="79" t="str">
        <f>IF(DATA!O45="","",DATA!O45)</f>
        <v/>
      </c>
      <c r="P45" s="79" t="str">
        <f>IF(DATA!P45="","",DATA!P45)</f>
        <v/>
      </c>
      <c r="Q45" s="79" t="str">
        <f>IF(DATA!Q45="","",DATA!Q45)</f>
        <v/>
      </c>
      <c r="R45" s="79" t="str">
        <f>IF(DATA!R45="","",DATA!R45)</f>
        <v/>
      </c>
      <c r="S45" s="79" t="str">
        <f>IF(DATA!S45="","",DATA!S45)</f>
        <v/>
      </c>
      <c r="T45" s="79" t="str">
        <f>IF(DATA!T45="","",DATA!T45)</f>
        <v/>
      </c>
      <c r="U45" s="79" t="str">
        <f>IF(DATA!U45="","",DATA!U45)</f>
        <v/>
      </c>
      <c r="V45" s="79" t="str">
        <f>IF(DATA!V45="","",DATA!V45)</f>
        <v/>
      </c>
      <c r="W45" s="79" t="str">
        <f>IF(DATA!W45="","",DATA!W45)</f>
        <v/>
      </c>
      <c r="X45" s="79" t="str">
        <f>IF(DATA!X45="","",DATA!X45)</f>
        <v/>
      </c>
      <c r="Y45" s="79" t="str">
        <f>IF(DATA!Y45="","",DATA!Y45)</f>
        <v/>
      </c>
      <c r="Z45" s="79" t="str">
        <f>IF(DATA!Z45="","",DATA!Z45)</f>
        <v/>
      </c>
      <c r="AA45" s="79" t="str">
        <f>IF(DATA!AA45="","",DATA!AA45)</f>
        <v/>
      </c>
      <c r="AB45" s="79" t="str">
        <f>IF(DATA!AB45="","",DATA!AB45)</f>
        <v/>
      </c>
      <c r="AC45" s="79" t="str">
        <f>IF(DATA!AC45="","",DATA!AC45)</f>
        <v/>
      </c>
      <c r="AD45" s="79" t="str">
        <f>IF(DATA!AD45="","",DATA!AD45)</f>
        <v/>
      </c>
      <c r="AE45" s="79" t="str">
        <f>IF(DATA!AE45="","",DATA!AE45)</f>
        <v/>
      </c>
      <c r="AF45" s="79" t="str">
        <f>IF(DATA!AF45="","",DATA!AF45)</f>
        <v/>
      </c>
      <c r="AG45" s="80" t="str">
        <f>IF(DATA!AG45="","",DATA!AG45)</f>
        <v/>
      </c>
      <c r="AH45" s="81">
        <f>COUNTIFS(DATA!$C$3:$AG$3,0,DATA!$C45:$AG45,"&lt;&gt;")</f>
        <v>0</v>
      </c>
      <c r="AI45" s="81">
        <f>COUNTIFS(DATA!$C$3:$AG$3,"&gt;0",DATA!$C45:$AG45,"&lt;&gt;")</f>
        <v>0</v>
      </c>
      <c r="AJ45" s="204">
        <f t="shared" ref="AJ45" si="99">COUNTIFS($C$3:$AG$3,"=0",C46:AG46,"1")</f>
        <v>0</v>
      </c>
      <c r="AK45" s="206">
        <f t="shared" ref="AK45" si="100">COUNTIFS($C$3:$AG$3,"&lt;&gt;0",C46:AG46,"1")</f>
        <v>0</v>
      </c>
      <c r="AL45" s="204">
        <f t="shared" ref="AL45" si="101">COUNTIFS($C$3:$AG$3,"=0",C47:AG47,"1")</f>
        <v>0</v>
      </c>
      <c r="AM45" s="206">
        <f t="shared" ref="AM45" si="102">COUNTIFS($C$3:$AG$3,"&lt;&gt;0",C47:AG47,"1")</f>
        <v>0</v>
      </c>
      <c r="AN45" s="200">
        <f t="shared" ref="AN45:AP45" si="103">COUNTIF($C45:$AG45,AN$5)</f>
        <v>0</v>
      </c>
      <c r="AO45" s="200">
        <f t="shared" si="103"/>
        <v>0</v>
      </c>
      <c r="AP45" s="200">
        <f t="shared" si="103"/>
        <v>0</v>
      </c>
      <c r="AQ45" s="200">
        <f t="shared" ref="AQ45" si="104">COUNTIF($C45:$AG45,AQ$5)+COUNTIF($C45:$AG45,"半振")*0.5</f>
        <v>0</v>
      </c>
      <c r="AR45" s="200">
        <f t="shared" ref="AR45" si="105">COUNTIF($C45:$AG45,AR$5)+COUNTIF($C45:$AG45,"半有")*0.5</f>
        <v>0</v>
      </c>
      <c r="AS45" s="200">
        <f t="shared" ref="AS45" si="106">COUNTIF($C45:$AG45,AS$5)+COUNTIF($C45:$AG45,"半欠")*0.5</f>
        <v>0</v>
      </c>
      <c r="AT45" s="200">
        <f t="shared" si="18"/>
        <v>0</v>
      </c>
      <c r="AU45" s="200">
        <f t="shared" si="18"/>
        <v>0</v>
      </c>
      <c r="AV45" s="200">
        <f t="shared" si="18"/>
        <v>0</v>
      </c>
      <c r="AW45" s="200">
        <f t="shared" si="18"/>
        <v>0</v>
      </c>
    </row>
    <row r="46" spans="1:49" ht="15" customHeight="1" x14ac:dyDescent="0.15">
      <c r="A46" s="202"/>
      <c r="B46" s="44" t="str">
        <f>IF(DATA!A45="","",DATA!B46)</f>
        <v/>
      </c>
      <c r="C46" s="67" t="str">
        <f>IF(DATA!C46="","","1")</f>
        <v/>
      </c>
      <c r="D46" s="67" t="str">
        <f>IF(DATA!D46="","","1")</f>
        <v/>
      </c>
      <c r="E46" s="67" t="str">
        <f>IF(DATA!E46="","","1")</f>
        <v/>
      </c>
      <c r="F46" s="67" t="str">
        <f>IF(DATA!F46="","","1")</f>
        <v/>
      </c>
      <c r="G46" s="67" t="str">
        <f>IF(DATA!G46="","","1")</f>
        <v/>
      </c>
      <c r="H46" s="67" t="str">
        <f>IF(DATA!H46="","","1")</f>
        <v/>
      </c>
      <c r="I46" s="67" t="str">
        <f>IF(DATA!I46="","","1")</f>
        <v/>
      </c>
      <c r="J46" s="67" t="str">
        <f>IF(DATA!J46="","","1")</f>
        <v/>
      </c>
      <c r="K46" s="67" t="str">
        <f>IF(DATA!K46="","","1")</f>
        <v/>
      </c>
      <c r="L46" s="67" t="str">
        <f>IF(DATA!L46="","","1")</f>
        <v/>
      </c>
      <c r="M46" s="67" t="str">
        <f>IF(DATA!M46="","","1")</f>
        <v/>
      </c>
      <c r="N46" s="67" t="str">
        <f>IF(DATA!N46="","","1")</f>
        <v/>
      </c>
      <c r="O46" s="67" t="str">
        <f>IF(DATA!O46="","","1")</f>
        <v/>
      </c>
      <c r="P46" s="67" t="str">
        <f>IF(DATA!P46="","","1")</f>
        <v/>
      </c>
      <c r="Q46" s="67" t="str">
        <f>IF(DATA!Q46="","","1")</f>
        <v/>
      </c>
      <c r="R46" s="67" t="str">
        <f>IF(DATA!R46="","","1")</f>
        <v/>
      </c>
      <c r="S46" s="67" t="str">
        <f>IF(DATA!S46="","","1")</f>
        <v/>
      </c>
      <c r="T46" s="67" t="str">
        <f>IF(DATA!T46="","","1")</f>
        <v/>
      </c>
      <c r="U46" s="67" t="str">
        <f>IF(DATA!U46="","","1")</f>
        <v/>
      </c>
      <c r="V46" s="67" t="str">
        <f>IF(DATA!V46="","","1")</f>
        <v/>
      </c>
      <c r="W46" s="67" t="str">
        <f>IF(DATA!W46="","","1")</f>
        <v/>
      </c>
      <c r="X46" s="67" t="str">
        <f>IF(DATA!X46="","","1")</f>
        <v/>
      </c>
      <c r="Y46" s="67" t="str">
        <f>IF(DATA!Y46="","","1")</f>
        <v/>
      </c>
      <c r="Z46" s="67" t="str">
        <f>IF(DATA!Z46="","","1")</f>
        <v/>
      </c>
      <c r="AA46" s="67" t="str">
        <f>IF(DATA!AA46="","","1")</f>
        <v/>
      </c>
      <c r="AB46" s="67" t="str">
        <f>IF(DATA!AB46="","","1")</f>
        <v/>
      </c>
      <c r="AC46" s="67" t="str">
        <f>IF(DATA!AC46="","","1")</f>
        <v/>
      </c>
      <c r="AD46" s="67" t="str">
        <f>IF(DATA!AD46="","","1")</f>
        <v/>
      </c>
      <c r="AE46" s="67" t="str">
        <f>IF(DATA!AE46="","","1")</f>
        <v/>
      </c>
      <c r="AF46" s="67" t="str">
        <f>IF(DATA!AF46="","","1")</f>
        <v/>
      </c>
      <c r="AG46" s="68" t="str">
        <f>IF(DATA!AG46="","","1")</f>
        <v/>
      </c>
      <c r="AH46" s="136">
        <f>COUNTIFS(DATA!$C$3:$AG$3,0,DATA!$C46:$AG46,"&lt;&gt;")</f>
        <v>0</v>
      </c>
      <c r="AI46" s="69">
        <f>COUNTIFS(DATA!$C$3:$AG$3,"&gt;0",DATA!$C46:$AG46,"&lt;&gt;")</f>
        <v>0</v>
      </c>
      <c r="AJ46" s="204"/>
      <c r="AK46" s="206"/>
      <c r="AL46" s="204"/>
      <c r="AM46" s="206"/>
      <c r="AN46" s="200"/>
      <c r="AO46" s="200"/>
      <c r="AP46" s="200"/>
      <c r="AQ46" s="200"/>
      <c r="AR46" s="200"/>
      <c r="AS46" s="200"/>
      <c r="AT46" s="200"/>
      <c r="AU46" s="200"/>
      <c r="AV46" s="200"/>
      <c r="AW46" s="200"/>
    </row>
    <row r="47" spans="1:49" ht="15" customHeight="1" x14ac:dyDescent="0.15">
      <c r="A47" s="203"/>
      <c r="B47" s="74" t="str">
        <f>IF(DATA!A45="","",DATA!B47)</f>
        <v/>
      </c>
      <c r="C47" s="75" t="str">
        <f>IF(DATA!C47="","","1")</f>
        <v/>
      </c>
      <c r="D47" s="75" t="str">
        <f>IF(DATA!D47="","","1")</f>
        <v/>
      </c>
      <c r="E47" s="75" t="str">
        <f>IF(DATA!E47="","","1")</f>
        <v/>
      </c>
      <c r="F47" s="75" t="str">
        <f>IF(DATA!F47="","","1")</f>
        <v/>
      </c>
      <c r="G47" s="75" t="str">
        <f>IF(DATA!G47="","","1")</f>
        <v/>
      </c>
      <c r="H47" s="75" t="str">
        <f>IF(DATA!H47="","","1")</f>
        <v/>
      </c>
      <c r="I47" s="75" t="str">
        <f>IF(DATA!I47="","","1")</f>
        <v/>
      </c>
      <c r="J47" s="75" t="str">
        <f>IF(DATA!J47="","","1")</f>
        <v/>
      </c>
      <c r="K47" s="75" t="str">
        <f>IF(DATA!K47="","","1")</f>
        <v/>
      </c>
      <c r="L47" s="75" t="str">
        <f>IF(DATA!L47="","","1")</f>
        <v/>
      </c>
      <c r="M47" s="75" t="str">
        <f>IF(DATA!M47="","","1")</f>
        <v/>
      </c>
      <c r="N47" s="75" t="str">
        <f>IF(DATA!N47="","","1")</f>
        <v/>
      </c>
      <c r="O47" s="75" t="str">
        <f>IF(DATA!O47="","","1")</f>
        <v/>
      </c>
      <c r="P47" s="75" t="str">
        <f>IF(DATA!P47="","","1")</f>
        <v/>
      </c>
      <c r="Q47" s="75" t="str">
        <f>IF(DATA!Q47="","","1")</f>
        <v/>
      </c>
      <c r="R47" s="75" t="str">
        <f>IF(DATA!R47="","","1")</f>
        <v/>
      </c>
      <c r="S47" s="75" t="str">
        <f>IF(DATA!S47="","","1")</f>
        <v/>
      </c>
      <c r="T47" s="75" t="str">
        <f>IF(DATA!T47="","","1")</f>
        <v/>
      </c>
      <c r="U47" s="75" t="str">
        <f>IF(DATA!U47="","","1")</f>
        <v/>
      </c>
      <c r="V47" s="75" t="str">
        <f>IF(DATA!V47="","","1")</f>
        <v/>
      </c>
      <c r="W47" s="75" t="str">
        <f>IF(DATA!W47="","","1")</f>
        <v/>
      </c>
      <c r="X47" s="75" t="str">
        <f>IF(DATA!X47="","","1")</f>
        <v/>
      </c>
      <c r="Y47" s="75" t="str">
        <f>IF(DATA!Y47="","","1")</f>
        <v/>
      </c>
      <c r="Z47" s="75" t="str">
        <f>IF(DATA!Z47="","","1")</f>
        <v/>
      </c>
      <c r="AA47" s="75" t="str">
        <f>IF(DATA!AA47="","","1")</f>
        <v/>
      </c>
      <c r="AB47" s="75" t="str">
        <f>IF(DATA!AB47="","","1")</f>
        <v/>
      </c>
      <c r="AC47" s="75" t="str">
        <f>IF(DATA!AC47="","","1")</f>
        <v/>
      </c>
      <c r="AD47" s="75" t="str">
        <f>IF(DATA!AD47="","","1")</f>
        <v/>
      </c>
      <c r="AE47" s="75" t="str">
        <f>IF(DATA!AE47="","","1")</f>
        <v/>
      </c>
      <c r="AF47" s="75" t="str">
        <f>IF(DATA!AF47="","","1")</f>
        <v/>
      </c>
      <c r="AG47" s="76" t="str">
        <f>IF(DATA!AG47="","","1")</f>
        <v/>
      </c>
      <c r="AH47" s="77">
        <f>COUNTIFS(DATA!$C$3:$AG$3,0,DATA!$C47:$AG47,"&lt;&gt;")</f>
        <v>0</v>
      </c>
      <c r="AI47" s="78">
        <f>COUNTIFS(DATA!$C$3:$AG$3,"&gt;0",DATA!$C47:$AG47,"&lt;&gt;")</f>
        <v>0</v>
      </c>
      <c r="AJ47" s="205"/>
      <c r="AK47" s="207"/>
      <c r="AL47" s="205"/>
      <c r="AM47" s="207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</row>
    <row r="48" spans="1:49" ht="15" customHeight="1" x14ac:dyDescent="0.15">
      <c r="A48" s="202" t="str">
        <f>IF(DATA!A48="","",DATA!A48)</f>
        <v/>
      </c>
      <c r="B48" s="11" t="str">
        <f>IF(DATA!A48="","",DATA!B48)</f>
        <v/>
      </c>
      <c r="C48" s="79" t="str">
        <f>IF(DATA!C48="","",DATA!C48)</f>
        <v/>
      </c>
      <c r="D48" s="79" t="str">
        <f>IF(DATA!D48="","",DATA!D48)</f>
        <v/>
      </c>
      <c r="E48" s="79" t="str">
        <f>IF(DATA!E48="","",DATA!E48)</f>
        <v/>
      </c>
      <c r="F48" s="79" t="str">
        <f>IF(DATA!F48="","",DATA!F48)</f>
        <v/>
      </c>
      <c r="G48" s="79" t="str">
        <f>IF(DATA!G48="","",DATA!G48)</f>
        <v/>
      </c>
      <c r="H48" s="79" t="str">
        <f>IF(DATA!H48="","",DATA!H48)</f>
        <v/>
      </c>
      <c r="I48" s="79" t="str">
        <f>IF(DATA!I48="","",DATA!I48)</f>
        <v/>
      </c>
      <c r="J48" s="79" t="str">
        <f>IF(DATA!J48="","",DATA!J48)</f>
        <v/>
      </c>
      <c r="K48" s="79" t="str">
        <f>IF(DATA!K48="","",DATA!K48)</f>
        <v/>
      </c>
      <c r="L48" s="79" t="str">
        <f>IF(DATA!L48="","",DATA!L48)</f>
        <v/>
      </c>
      <c r="M48" s="79" t="str">
        <f>IF(DATA!M48="","",DATA!M48)</f>
        <v/>
      </c>
      <c r="N48" s="79" t="str">
        <f>IF(DATA!N48="","",DATA!N48)</f>
        <v/>
      </c>
      <c r="O48" s="79" t="str">
        <f>IF(DATA!O48="","",DATA!O48)</f>
        <v/>
      </c>
      <c r="P48" s="79" t="str">
        <f>IF(DATA!P48="","",DATA!P48)</f>
        <v/>
      </c>
      <c r="Q48" s="79" t="str">
        <f>IF(DATA!Q48="","",DATA!Q48)</f>
        <v/>
      </c>
      <c r="R48" s="79" t="str">
        <f>IF(DATA!R48="","",DATA!R48)</f>
        <v/>
      </c>
      <c r="S48" s="79" t="str">
        <f>IF(DATA!S48="","",DATA!S48)</f>
        <v/>
      </c>
      <c r="T48" s="79" t="str">
        <f>IF(DATA!T48="","",DATA!T48)</f>
        <v/>
      </c>
      <c r="U48" s="79" t="str">
        <f>IF(DATA!U48="","",DATA!U48)</f>
        <v/>
      </c>
      <c r="V48" s="79" t="str">
        <f>IF(DATA!V48="","",DATA!V48)</f>
        <v/>
      </c>
      <c r="W48" s="79" t="str">
        <f>IF(DATA!W48="","",DATA!W48)</f>
        <v/>
      </c>
      <c r="X48" s="79" t="str">
        <f>IF(DATA!X48="","",DATA!X48)</f>
        <v/>
      </c>
      <c r="Y48" s="79" t="str">
        <f>IF(DATA!Y48="","",DATA!Y48)</f>
        <v/>
      </c>
      <c r="Z48" s="79" t="str">
        <f>IF(DATA!Z48="","",DATA!Z48)</f>
        <v/>
      </c>
      <c r="AA48" s="79" t="str">
        <f>IF(DATA!AA48="","",DATA!AA48)</f>
        <v/>
      </c>
      <c r="AB48" s="79" t="str">
        <f>IF(DATA!AB48="","",DATA!AB48)</f>
        <v/>
      </c>
      <c r="AC48" s="79" t="str">
        <f>IF(DATA!AC48="","",DATA!AC48)</f>
        <v/>
      </c>
      <c r="AD48" s="79" t="str">
        <f>IF(DATA!AD48="","",DATA!AD48)</f>
        <v/>
      </c>
      <c r="AE48" s="79" t="str">
        <f>IF(DATA!AE48="","",DATA!AE48)</f>
        <v/>
      </c>
      <c r="AF48" s="79" t="str">
        <f>IF(DATA!AF48="","",DATA!AF48)</f>
        <v/>
      </c>
      <c r="AG48" s="80" t="str">
        <f>IF(DATA!AG48="","",DATA!AG48)</f>
        <v/>
      </c>
      <c r="AH48" s="81">
        <f>COUNTIFS(DATA!$C$3:$AG$3,0,DATA!$C48:$AG48,"&lt;&gt;")</f>
        <v>0</v>
      </c>
      <c r="AI48" s="81">
        <f>COUNTIFS(DATA!$C$3:$AG$3,"&gt;0",DATA!$C48:$AG48,"&lt;&gt;")</f>
        <v>0</v>
      </c>
      <c r="AJ48" s="204">
        <f t="shared" ref="AJ48" si="107">COUNTIFS($C$3:$AG$3,"=0",C49:AG49,"1")</f>
        <v>0</v>
      </c>
      <c r="AK48" s="206">
        <f t="shared" ref="AK48" si="108">COUNTIFS($C$3:$AG$3,"&lt;&gt;0",C49:AG49,"1")</f>
        <v>0</v>
      </c>
      <c r="AL48" s="204">
        <f t="shared" ref="AL48" si="109">COUNTIFS($C$3:$AG$3,"=0",C50:AG50,"1")</f>
        <v>0</v>
      </c>
      <c r="AM48" s="206">
        <f t="shared" ref="AM48" si="110">COUNTIFS($C$3:$AG$3,"&lt;&gt;0",C50:AG50,"1")</f>
        <v>0</v>
      </c>
      <c r="AN48" s="200">
        <f t="shared" ref="AN48:AP48" si="111">COUNTIF($C48:$AG48,AN$5)</f>
        <v>0</v>
      </c>
      <c r="AO48" s="200">
        <f t="shared" si="111"/>
        <v>0</v>
      </c>
      <c r="AP48" s="200">
        <f t="shared" si="111"/>
        <v>0</v>
      </c>
      <c r="AQ48" s="200">
        <f t="shared" ref="AQ48" si="112">COUNTIF($C48:$AG48,AQ$5)+COUNTIF($C48:$AG48,"半振")*0.5</f>
        <v>0</v>
      </c>
      <c r="AR48" s="200">
        <f t="shared" ref="AR48" si="113">COUNTIF($C48:$AG48,AR$5)+COUNTIF($C48:$AG48,"半有")*0.5</f>
        <v>0</v>
      </c>
      <c r="AS48" s="200">
        <f t="shared" ref="AS48" si="114">COUNTIF($C48:$AG48,AS$5)+COUNTIF($C48:$AG48,"半欠")*0.5</f>
        <v>0</v>
      </c>
      <c r="AT48" s="200">
        <f t="shared" si="18"/>
        <v>0</v>
      </c>
      <c r="AU48" s="200">
        <f t="shared" si="18"/>
        <v>0</v>
      </c>
      <c r="AV48" s="200">
        <f t="shared" si="18"/>
        <v>0</v>
      </c>
      <c r="AW48" s="200">
        <f t="shared" si="18"/>
        <v>0</v>
      </c>
    </row>
    <row r="49" spans="1:49" ht="15" customHeight="1" x14ac:dyDescent="0.15">
      <c r="A49" s="202"/>
      <c r="B49" s="44" t="str">
        <f>IF(DATA!A48="","",DATA!B49)</f>
        <v/>
      </c>
      <c r="C49" s="67" t="str">
        <f>IF(DATA!C49="","","1")</f>
        <v/>
      </c>
      <c r="D49" s="67" t="str">
        <f>IF(DATA!D49="","","1")</f>
        <v/>
      </c>
      <c r="E49" s="67" t="str">
        <f>IF(DATA!E49="","","1")</f>
        <v/>
      </c>
      <c r="F49" s="67" t="str">
        <f>IF(DATA!F49="","","1")</f>
        <v/>
      </c>
      <c r="G49" s="67" t="str">
        <f>IF(DATA!G49="","","1")</f>
        <v/>
      </c>
      <c r="H49" s="67" t="str">
        <f>IF(DATA!H49="","","1")</f>
        <v/>
      </c>
      <c r="I49" s="67" t="str">
        <f>IF(DATA!I49="","","1")</f>
        <v/>
      </c>
      <c r="J49" s="67" t="str">
        <f>IF(DATA!J49="","","1")</f>
        <v/>
      </c>
      <c r="K49" s="67" t="str">
        <f>IF(DATA!K49="","","1")</f>
        <v/>
      </c>
      <c r="L49" s="67" t="str">
        <f>IF(DATA!L49="","","1")</f>
        <v/>
      </c>
      <c r="M49" s="67" t="str">
        <f>IF(DATA!M49="","","1")</f>
        <v/>
      </c>
      <c r="N49" s="67" t="str">
        <f>IF(DATA!N49="","","1")</f>
        <v/>
      </c>
      <c r="O49" s="67" t="str">
        <f>IF(DATA!O49="","","1")</f>
        <v/>
      </c>
      <c r="P49" s="67" t="str">
        <f>IF(DATA!P49="","","1")</f>
        <v/>
      </c>
      <c r="Q49" s="67" t="str">
        <f>IF(DATA!Q49="","","1")</f>
        <v/>
      </c>
      <c r="R49" s="67" t="str">
        <f>IF(DATA!R49="","","1")</f>
        <v/>
      </c>
      <c r="S49" s="67" t="str">
        <f>IF(DATA!S49="","","1")</f>
        <v/>
      </c>
      <c r="T49" s="67" t="str">
        <f>IF(DATA!T49="","","1")</f>
        <v/>
      </c>
      <c r="U49" s="67" t="str">
        <f>IF(DATA!U49="","","1")</f>
        <v/>
      </c>
      <c r="V49" s="67" t="str">
        <f>IF(DATA!V49="","","1")</f>
        <v/>
      </c>
      <c r="W49" s="67" t="str">
        <f>IF(DATA!W49="","","1")</f>
        <v/>
      </c>
      <c r="X49" s="67" t="str">
        <f>IF(DATA!X49="","","1")</f>
        <v/>
      </c>
      <c r="Y49" s="67" t="str">
        <f>IF(DATA!Y49="","","1")</f>
        <v/>
      </c>
      <c r="Z49" s="67" t="str">
        <f>IF(DATA!Z49="","","1")</f>
        <v/>
      </c>
      <c r="AA49" s="67" t="str">
        <f>IF(DATA!AA49="","","1")</f>
        <v/>
      </c>
      <c r="AB49" s="67" t="str">
        <f>IF(DATA!AB49="","","1")</f>
        <v/>
      </c>
      <c r="AC49" s="67" t="str">
        <f>IF(DATA!AC49="","","1")</f>
        <v/>
      </c>
      <c r="AD49" s="67" t="str">
        <f>IF(DATA!AD49="","","1")</f>
        <v/>
      </c>
      <c r="AE49" s="67" t="str">
        <f>IF(DATA!AE49="","","1")</f>
        <v/>
      </c>
      <c r="AF49" s="67" t="str">
        <f>IF(DATA!AF49="","","1")</f>
        <v/>
      </c>
      <c r="AG49" s="68" t="str">
        <f>IF(DATA!AG49="","","1")</f>
        <v/>
      </c>
      <c r="AH49" s="136">
        <f>COUNTIFS(DATA!$C$3:$AG$3,0,DATA!$C49:$AG49,"&lt;&gt;")</f>
        <v>0</v>
      </c>
      <c r="AI49" s="69">
        <f>COUNTIFS(DATA!$C$3:$AG$3,"&gt;0",DATA!$C49:$AG49,"&lt;&gt;")</f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IF(DATA!A48="","",DATA!B50)</f>
        <v/>
      </c>
      <c r="C50" s="75" t="str">
        <f>IF(DATA!C50="","","1")</f>
        <v/>
      </c>
      <c r="D50" s="75" t="str">
        <f>IF(DATA!D50="","","1")</f>
        <v/>
      </c>
      <c r="E50" s="75" t="str">
        <f>IF(DATA!E50="","","1")</f>
        <v/>
      </c>
      <c r="F50" s="75" t="str">
        <f>IF(DATA!F50="","","1")</f>
        <v/>
      </c>
      <c r="G50" s="75" t="str">
        <f>IF(DATA!G50="","","1")</f>
        <v/>
      </c>
      <c r="H50" s="75" t="str">
        <f>IF(DATA!H50="","","1")</f>
        <v/>
      </c>
      <c r="I50" s="75" t="str">
        <f>IF(DATA!I50="","","1")</f>
        <v/>
      </c>
      <c r="J50" s="75" t="str">
        <f>IF(DATA!J50="","","1")</f>
        <v/>
      </c>
      <c r="K50" s="75" t="str">
        <f>IF(DATA!K50="","","1")</f>
        <v/>
      </c>
      <c r="L50" s="75" t="str">
        <f>IF(DATA!L50="","","1")</f>
        <v/>
      </c>
      <c r="M50" s="75" t="str">
        <f>IF(DATA!M50="","","1")</f>
        <v/>
      </c>
      <c r="N50" s="75" t="str">
        <f>IF(DATA!N50="","","1")</f>
        <v/>
      </c>
      <c r="O50" s="75" t="str">
        <f>IF(DATA!O50="","","1")</f>
        <v/>
      </c>
      <c r="P50" s="75" t="str">
        <f>IF(DATA!P50="","","1")</f>
        <v/>
      </c>
      <c r="Q50" s="75" t="str">
        <f>IF(DATA!Q50="","","1")</f>
        <v/>
      </c>
      <c r="R50" s="75" t="str">
        <f>IF(DATA!R50="","","1")</f>
        <v/>
      </c>
      <c r="S50" s="75" t="str">
        <f>IF(DATA!S50="","","1")</f>
        <v/>
      </c>
      <c r="T50" s="75" t="str">
        <f>IF(DATA!T50="","","1")</f>
        <v/>
      </c>
      <c r="U50" s="75" t="str">
        <f>IF(DATA!U50="","","1")</f>
        <v/>
      </c>
      <c r="V50" s="75" t="str">
        <f>IF(DATA!V50="","","1")</f>
        <v/>
      </c>
      <c r="W50" s="75" t="str">
        <f>IF(DATA!W50="","","1")</f>
        <v/>
      </c>
      <c r="X50" s="75" t="str">
        <f>IF(DATA!X50="","","1")</f>
        <v/>
      </c>
      <c r="Y50" s="75" t="str">
        <f>IF(DATA!Y50="","","1")</f>
        <v/>
      </c>
      <c r="Z50" s="75" t="str">
        <f>IF(DATA!Z50="","","1")</f>
        <v/>
      </c>
      <c r="AA50" s="75" t="str">
        <f>IF(DATA!AA50="","","1")</f>
        <v/>
      </c>
      <c r="AB50" s="75" t="str">
        <f>IF(DATA!AB50="","","1")</f>
        <v/>
      </c>
      <c r="AC50" s="75" t="str">
        <f>IF(DATA!AC50="","","1")</f>
        <v/>
      </c>
      <c r="AD50" s="75" t="str">
        <f>IF(DATA!AD50="","","1")</f>
        <v/>
      </c>
      <c r="AE50" s="75" t="str">
        <f>IF(DATA!AE50="","","1")</f>
        <v/>
      </c>
      <c r="AF50" s="75" t="str">
        <f>IF(DATA!AF50="","","1")</f>
        <v/>
      </c>
      <c r="AG50" s="76" t="str">
        <f>IF(DATA!AG50="","","1")</f>
        <v/>
      </c>
      <c r="AH50" s="77">
        <f>COUNTIFS(DATA!$C$3:$AG$3,0,DATA!$C50:$AG50,"&lt;&gt;")</f>
        <v>0</v>
      </c>
      <c r="AI50" s="78">
        <f>COUNTIFS(DATA!$C$3:$AG$3,"&gt;0",DATA!$C50:$AG50,"&lt;&gt;")</f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IF(DATA!A51="","",DATA!A51)</f>
        <v/>
      </c>
      <c r="B51" s="11" t="str">
        <f>IF(DATA!A51="","",DATA!B51)</f>
        <v/>
      </c>
      <c r="C51" s="79" t="str">
        <f>IF(DATA!C51="","",DATA!C51)</f>
        <v/>
      </c>
      <c r="D51" s="79" t="str">
        <f>IF(DATA!D51="","",DATA!D51)</f>
        <v/>
      </c>
      <c r="E51" s="79" t="str">
        <f>IF(DATA!E51="","",DATA!E51)</f>
        <v/>
      </c>
      <c r="F51" s="79" t="str">
        <f>IF(DATA!F51="","",DATA!F51)</f>
        <v/>
      </c>
      <c r="G51" s="79" t="str">
        <f>IF(DATA!G51="","",DATA!G51)</f>
        <v/>
      </c>
      <c r="H51" s="79" t="str">
        <f>IF(DATA!H51="","",DATA!H51)</f>
        <v/>
      </c>
      <c r="I51" s="79" t="str">
        <f>IF(DATA!I51="","",DATA!I51)</f>
        <v/>
      </c>
      <c r="J51" s="79" t="str">
        <f>IF(DATA!J51="","",DATA!J51)</f>
        <v/>
      </c>
      <c r="K51" s="79" t="str">
        <f>IF(DATA!K51="","",DATA!K51)</f>
        <v/>
      </c>
      <c r="L51" s="79" t="str">
        <f>IF(DATA!L51="","",DATA!L51)</f>
        <v/>
      </c>
      <c r="M51" s="79" t="str">
        <f>IF(DATA!M51="","",DATA!M51)</f>
        <v/>
      </c>
      <c r="N51" s="79" t="str">
        <f>IF(DATA!N51="","",DATA!N51)</f>
        <v/>
      </c>
      <c r="O51" s="79" t="str">
        <f>IF(DATA!O51="","",DATA!O51)</f>
        <v/>
      </c>
      <c r="P51" s="79" t="str">
        <f>IF(DATA!P51="","",DATA!P51)</f>
        <v/>
      </c>
      <c r="Q51" s="79" t="str">
        <f>IF(DATA!Q51="","",DATA!Q51)</f>
        <v/>
      </c>
      <c r="R51" s="79" t="str">
        <f>IF(DATA!R51="","",DATA!R51)</f>
        <v/>
      </c>
      <c r="S51" s="79" t="str">
        <f>IF(DATA!S51="","",DATA!S51)</f>
        <v/>
      </c>
      <c r="T51" s="79" t="str">
        <f>IF(DATA!T51="","",DATA!T51)</f>
        <v/>
      </c>
      <c r="U51" s="79" t="str">
        <f>IF(DATA!U51="","",DATA!U51)</f>
        <v/>
      </c>
      <c r="V51" s="79" t="str">
        <f>IF(DATA!V51="","",DATA!V51)</f>
        <v/>
      </c>
      <c r="W51" s="79" t="str">
        <f>IF(DATA!W51="","",DATA!W51)</f>
        <v/>
      </c>
      <c r="X51" s="79" t="str">
        <f>IF(DATA!X51="","",DATA!X51)</f>
        <v/>
      </c>
      <c r="Y51" s="79" t="str">
        <f>IF(DATA!Y51="","",DATA!Y51)</f>
        <v/>
      </c>
      <c r="Z51" s="79" t="str">
        <f>IF(DATA!Z51="","",DATA!Z51)</f>
        <v/>
      </c>
      <c r="AA51" s="79" t="str">
        <f>IF(DATA!AA51="","",DATA!AA51)</f>
        <v/>
      </c>
      <c r="AB51" s="79" t="str">
        <f>IF(DATA!AB51="","",DATA!AB51)</f>
        <v/>
      </c>
      <c r="AC51" s="79" t="str">
        <f>IF(DATA!AC51="","",DATA!AC51)</f>
        <v/>
      </c>
      <c r="AD51" s="79" t="str">
        <f>IF(DATA!AD51="","",DATA!AD51)</f>
        <v/>
      </c>
      <c r="AE51" s="79" t="str">
        <f>IF(DATA!AE51="","",DATA!AE51)</f>
        <v/>
      </c>
      <c r="AF51" s="79" t="str">
        <f>IF(DATA!AF51="","",DATA!AF51)</f>
        <v/>
      </c>
      <c r="AG51" s="80" t="str">
        <f>IF(DATA!AG51="","",DATA!AG51)</f>
        <v/>
      </c>
      <c r="AH51" s="81">
        <f>COUNTIFS(DATA!$C$3:$AG$3,0,DATA!$C51:$AG51,"&lt;&gt;")</f>
        <v>0</v>
      </c>
      <c r="AI51" s="81">
        <f>COUNTIFS(DATA!$C$3:$AG$3,"&gt;0",DATA!$C51:$AG51,"&lt;&gt;")</f>
        <v>0</v>
      </c>
      <c r="AJ51" s="204">
        <f t="shared" ref="AJ51" si="115">COUNTIFS($C$3:$AG$3,"=0",C52:AG52,"1")</f>
        <v>0</v>
      </c>
      <c r="AK51" s="206">
        <f t="shared" ref="AK51" si="116">COUNTIFS($C$3:$AG$3,"&lt;&gt;0",C52:AG52,"1")</f>
        <v>0</v>
      </c>
      <c r="AL51" s="204">
        <f t="shared" ref="AL51" si="117">COUNTIFS($C$3:$AG$3,"=0",C53:AG53,"1")</f>
        <v>0</v>
      </c>
      <c r="AM51" s="206">
        <f t="shared" ref="AM51" si="118">COUNTIFS($C$3:$AG$3,"&lt;&gt;0",C53:AG53,"1")</f>
        <v>0</v>
      </c>
      <c r="AN51" s="200">
        <f t="shared" ref="AN51:AP51" si="119">COUNTIF($C51:$AG51,AN$5)</f>
        <v>0</v>
      </c>
      <c r="AO51" s="200">
        <f t="shared" si="119"/>
        <v>0</v>
      </c>
      <c r="AP51" s="200">
        <f t="shared" si="119"/>
        <v>0</v>
      </c>
      <c r="AQ51" s="200">
        <f t="shared" ref="AQ51" si="120">COUNTIF($C51:$AG51,AQ$5)+COUNTIF($C51:$AG51,"半振")*0.5</f>
        <v>0</v>
      </c>
      <c r="AR51" s="200">
        <f t="shared" ref="AR51" si="121">COUNTIF($C51:$AG51,AR$5)+COUNTIF($C51:$AG51,"半有")*0.5</f>
        <v>0</v>
      </c>
      <c r="AS51" s="200">
        <f t="shared" ref="AS51" si="122">COUNTIF($C51:$AG51,AS$5)+COUNTIF($C51:$AG51,"半欠")*0.5</f>
        <v>0</v>
      </c>
      <c r="AT51" s="200">
        <f t="shared" si="18"/>
        <v>0</v>
      </c>
      <c r="AU51" s="200">
        <f t="shared" si="18"/>
        <v>0</v>
      </c>
      <c r="AV51" s="200">
        <f t="shared" si="18"/>
        <v>0</v>
      </c>
      <c r="AW51" s="200">
        <f t="shared" si="18"/>
        <v>0</v>
      </c>
    </row>
    <row r="52" spans="1:49" ht="15" customHeight="1" x14ac:dyDescent="0.15">
      <c r="A52" s="202"/>
      <c r="B52" s="44" t="str">
        <f>IF(DATA!A51="","",DATA!B52)</f>
        <v/>
      </c>
      <c r="C52" s="67" t="str">
        <f>IF(DATA!C52="","","1")</f>
        <v/>
      </c>
      <c r="D52" s="67" t="str">
        <f>IF(DATA!D52="","","1")</f>
        <v/>
      </c>
      <c r="E52" s="67" t="str">
        <f>IF(DATA!E52="","","1")</f>
        <v/>
      </c>
      <c r="F52" s="67" t="str">
        <f>IF(DATA!F52="","","1")</f>
        <v/>
      </c>
      <c r="G52" s="67" t="str">
        <f>IF(DATA!G52="","","1")</f>
        <v/>
      </c>
      <c r="H52" s="67" t="str">
        <f>IF(DATA!H52="","","1")</f>
        <v/>
      </c>
      <c r="I52" s="67" t="str">
        <f>IF(DATA!I52="","","1")</f>
        <v/>
      </c>
      <c r="J52" s="67" t="str">
        <f>IF(DATA!J52="","","1")</f>
        <v/>
      </c>
      <c r="K52" s="67" t="str">
        <f>IF(DATA!K52="","","1")</f>
        <v/>
      </c>
      <c r="L52" s="67" t="str">
        <f>IF(DATA!L52="","","1")</f>
        <v/>
      </c>
      <c r="M52" s="67" t="str">
        <f>IF(DATA!M52="","","1")</f>
        <v/>
      </c>
      <c r="N52" s="67" t="str">
        <f>IF(DATA!N52="","","1")</f>
        <v/>
      </c>
      <c r="O52" s="67" t="str">
        <f>IF(DATA!O52="","","1")</f>
        <v/>
      </c>
      <c r="P52" s="67" t="str">
        <f>IF(DATA!P52="","","1")</f>
        <v/>
      </c>
      <c r="Q52" s="67" t="str">
        <f>IF(DATA!Q52="","","1")</f>
        <v/>
      </c>
      <c r="R52" s="67" t="str">
        <f>IF(DATA!R52="","","1")</f>
        <v/>
      </c>
      <c r="S52" s="67" t="str">
        <f>IF(DATA!S52="","","1")</f>
        <v/>
      </c>
      <c r="T52" s="67" t="str">
        <f>IF(DATA!T52="","","1")</f>
        <v/>
      </c>
      <c r="U52" s="67" t="str">
        <f>IF(DATA!U52="","","1")</f>
        <v/>
      </c>
      <c r="V52" s="67" t="str">
        <f>IF(DATA!V52="","","1")</f>
        <v/>
      </c>
      <c r="W52" s="67" t="str">
        <f>IF(DATA!W52="","","1")</f>
        <v/>
      </c>
      <c r="X52" s="67" t="str">
        <f>IF(DATA!X52="","","1")</f>
        <v/>
      </c>
      <c r="Y52" s="67" t="str">
        <f>IF(DATA!Y52="","","1")</f>
        <v/>
      </c>
      <c r="Z52" s="67" t="str">
        <f>IF(DATA!Z52="","","1")</f>
        <v/>
      </c>
      <c r="AA52" s="67" t="str">
        <f>IF(DATA!AA52="","","1")</f>
        <v/>
      </c>
      <c r="AB52" s="67" t="str">
        <f>IF(DATA!AB52="","","1")</f>
        <v/>
      </c>
      <c r="AC52" s="67" t="str">
        <f>IF(DATA!AC52="","","1")</f>
        <v/>
      </c>
      <c r="AD52" s="67" t="str">
        <f>IF(DATA!AD52="","","1")</f>
        <v/>
      </c>
      <c r="AE52" s="67" t="str">
        <f>IF(DATA!AE52="","","1")</f>
        <v/>
      </c>
      <c r="AF52" s="67" t="str">
        <f>IF(DATA!AF52="","","1")</f>
        <v/>
      </c>
      <c r="AG52" s="68" t="str">
        <f>IF(DATA!AG52="","","1")</f>
        <v/>
      </c>
      <c r="AH52" s="136">
        <f>COUNTIFS(DATA!$C$3:$AG$3,0,DATA!$C52:$AG52,"&lt;&gt;")</f>
        <v>0</v>
      </c>
      <c r="AI52" s="69">
        <f>COUNTIFS(DATA!$C$3:$AG$3,"&gt;0",DATA!$C52:$AG52,"&lt;&gt;")</f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3"/>
      <c r="B53" s="74" t="str">
        <f>IF(DATA!A51="","",DATA!B53)</f>
        <v/>
      </c>
      <c r="C53" s="75" t="str">
        <f>IF(DATA!C53="","","1")</f>
        <v/>
      </c>
      <c r="D53" s="75" t="str">
        <f>IF(DATA!D53="","","1")</f>
        <v/>
      </c>
      <c r="E53" s="75" t="str">
        <f>IF(DATA!E53="","","1")</f>
        <v/>
      </c>
      <c r="F53" s="75" t="str">
        <f>IF(DATA!F53="","","1")</f>
        <v/>
      </c>
      <c r="G53" s="75" t="str">
        <f>IF(DATA!G53="","","1")</f>
        <v/>
      </c>
      <c r="H53" s="75" t="str">
        <f>IF(DATA!H53="","","1")</f>
        <v/>
      </c>
      <c r="I53" s="75" t="str">
        <f>IF(DATA!I53="","","1")</f>
        <v/>
      </c>
      <c r="J53" s="75" t="str">
        <f>IF(DATA!J53="","","1")</f>
        <v/>
      </c>
      <c r="K53" s="75" t="str">
        <f>IF(DATA!K53="","","1")</f>
        <v/>
      </c>
      <c r="L53" s="75" t="str">
        <f>IF(DATA!L53="","","1")</f>
        <v/>
      </c>
      <c r="M53" s="75" t="str">
        <f>IF(DATA!M53="","","1")</f>
        <v/>
      </c>
      <c r="N53" s="75" t="str">
        <f>IF(DATA!N53="","","1")</f>
        <v/>
      </c>
      <c r="O53" s="75" t="str">
        <f>IF(DATA!O53="","","1")</f>
        <v/>
      </c>
      <c r="P53" s="75" t="str">
        <f>IF(DATA!P53="","","1")</f>
        <v/>
      </c>
      <c r="Q53" s="75" t="str">
        <f>IF(DATA!Q53="","","1")</f>
        <v/>
      </c>
      <c r="R53" s="75" t="str">
        <f>IF(DATA!R53="","","1")</f>
        <v/>
      </c>
      <c r="S53" s="75" t="str">
        <f>IF(DATA!S53="","","1")</f>
        <v/>
      </c>
      <c r="T53" s="75" t="str">
        <f>IF(DATA!T53="","","1")</f>
        <v/>
      </c>
      <c r="U53" s="75" t="str">
        <f>IF(DATA!U53="","","1")</f>
        <v/>
      </c>
      <c r="V53" s="75" t="str">
        <f>IF(DATA!V53="","","1")</f>
        <v/>
      </c>
      <c r="W53" s="75" t="str">
        <f>IF(DATA!W53="","","1")</f>
        <v/>
      </c>
      <c r="X53" s="75" t="str">
        <f>IF(DATA!X53="","","1")</f>
        <v/>
      </c>
      <c r="Y53" s="75" t="str">
        <f>IF(DATA!Y53="","","1")</f>
        <v/>
      </c>
      <c r="Z53" s="75" t="str">
        <f>IF(DATA!Z53="","","1")</f>
        <v/>
      </c>
      <c r="AA53" s="75" t="str">
        <f>IF(DATA!AA53="","","1")</f>
        <v/>
      </c>
      <c r="AB53" s="75" t="str">
        <f>IF(DATA!AB53="","","1")</f>
        <v/>
      </c>
      <c r="AC53" s="75" t="str">
        <f>IF(DATA!AC53="","","1")</f>
        <v/>
      </c>
      <c r="AD53" s="75" t="str">
        <f>IF(DATA!AD53="","","1")</f>
        <v/>
      </c>
      <c r="AE53" s="75" t="str">
        <f>IF(DATA!AE53="","","1")</f>
        <v/>
      </c>
      <c r="AF53" s="75" t="str">
        <f>IF(DATA!AF53="","","1")</f>
        <v/>
      </c>
      <c r="AG53" s="76" t="str">
        <f>IF(DATA!AG53="","","1")</f>
        <v/>
      </c>
      <c r="AH53" s="77">
        <f>COUNTIFS(DATA!$C$3:$AG$3,0,DATA!$C53:$AG53,"&lt;&gt;")</f>
        <v>0</v>
      </c>
      <c r="AI53" s="78">
        <f>COUNTIFS(DATA!$C$3:$AG$3,"&gt;0",DATA!$C53:$AG53,"&lt;&gt;")</f>
        <v>0</v>
      </c>
      <c r="AJ53" s="205"/>
      <c r="AK53" s="207"/>
      <c r="AL53" s="205"/>
      <c r="AM53" s="207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</row>
    <row r="54" spans="1:49" ht="15" customHeight="1" x14ac:dyDescent="0.15">
      <c r="A54" s="202" t="str">
        <f>IF(DATA!A54="","",DATA!A54)</f>
        <v/>
      </c>
      <c r="B54" s="11" t="str">
        <f>IF(DATA!A54="","",DATA!B54)</f>
        <v/>
      </c>
      <c r="C54" s="79" t="str">
        <f>IF(DATA!C54="","",DATA!C54)</f>
        <v/>
      </c>
      <c r="D54" s="79" t="str">
        <f>IF(DATA!D54="","",DATA!D54)</f>
        <v/>
      </c>
      <c r="E54" s="79" t="str">
        <f>IF(DATA!E54="","",DATA!E54)</f>
        <v/>
      </c>
      <c r="F54" s="79" t="str">
        <f>IF(DATA!F54="","",DATA!F54)</f>
        <v/>
      </c>
      <c r="G54" s="79" t="str">
        <f>IF(DATA!G54="","",DATA!G54)</f>
        <v/>
      </c>
      <c r="H54" s="79" t="str">
        <f>IF(DATA!H54="","",DATA!H54)</f>
        <v/>
      </c>
      <c r="I54" s="79" t="str">
        <f>IF(DATA!I54="","",DATA!I54)</f>
        <v/>
      </c>
      <c r="J54" s="79" t="str">
        <f>IF(DATA!J54="","",DATA!J54)</f>
        <v/>
      </c>
      <c r="K54" s="79" t="str">
        <f>IF(DATA!K54="","",DATA!K54)</f>
        <v/>
      </c>
      <c r="L54" s="79" t="str">
        <f>IF(DATA!L54="","",DATA!L54)</f>
        <v/>
      </c>
      <c r="M54" s="79" t="str">
        <f>IF(DATA!M54="","",DATA!M54)</f>
        <v/>
      </c>
      <c r="N54" s="79" t="str">
        <f>IF(DATA!N54="","",DATA!N54)</f>
        <v/>
      </c>
      <c r="O54" s="79" t="str">
        <f>IF(DATA!O54="","",DATA!O54)</f>
        <v/>
      </c>
      <c r="P54" s="79" t="str">
        <f>IF(DATA!P54="","",DATA!P54)</f>
        <v/>
      </c>
      <c r="Q54" s="79" t="str">
        <f>IF(DATA!Q54="","",DATA!Q54)</f>
        <v/>
      </c>
      <c r="R54" s="79" t="str">
        <f>IF(DATA!R54="","",DATA!R54)</f>
        <v/>
      </c>
      <c r="S54" s="79" t="str">
        <f>IF(DATA!S54="","",DATA!S54)</f>
        <v/>
      </c>
      <c r="T54" s="79" t="str">
        <f>IF(DATA!T54="","",DATA!T54)</f>
        <v/>
      </c>
      <c r="U54" s="79" t="str">
        <f>IF(DATA!U54="","",DATA!U54)</f>
        <v/>
      </c>
      <c r="V54" s="79" t="str">
        <f>IF(DATA!V54="","",DATA!V54)</f>
        <v/>
      </c>
      <c r="W54" s="79" t="str">
        <f>IF(DATA!W54="","",DATA!W54)</f>
        <v/>
      </c>
      <c r="X54" s="79" t="str">
        <f>IF(DATA!X54="","",DATA!X54)</f>
        <v/>
      </c>
      <c r="Y54" s="79" t="str">
        <f>IF(DATA!Y54="","",DATA!Y54)</f>
        <v/>
      </c>
      <c r="Z54" s="79" t="str">
        <f>IF(DATA!Z54="","",DATA!Z54)</f>
        <v/>
      </c>
      <c r="AA54" s="79" t="str">
        <f>IF(DATA!AA54="","",DATA!AA54)</f>
        <v/>
      </c>
      <c r="AB54" s="79" t="str">
        <f>IF(DATA!AB54="","",DATA!AB54)</f>
        <v/>
      </c>
      <c r="AC54" s="79" t="str">
        <f>IF(DATA!AC54="","",DATA!AC54)</f>
        <v/>
      </c>
      <c r="AD54" s="79" t="str">
        <f>IF(DATA!AD54="","",DATA!AD54)</f>
        <v/>
      </c>
      <c r="AE54" s="79" t="str">
        <f>IF(DATA!AE54="","",DATA!AE54)</f>
        <v/>
      </c>
      <c r="AF54" s="79" t="str">
        <f>IF(DATA!AF54="","",DATA!AF54)</f>
        <v/>
      </c>
      <c r="AG54" s="80" t="str">
        <f>IF(DATA!AG54="","",DATA!AG54)</f>
        <v/>
      </c>
      <c r="AH54" s="81">
        <f>COUNTIFS(DATA!$C$3:$AG$3,0,DATA!$C54:$AG54,"&lt;&gt;")</f>
        <v>0</v>
      </c>
      <c r="AI54" s="81">
        <f>COUNTIFS(DATA!$C$3:$AG$3,"&gt;0",DATA!$C54:$AG54,"&lt;&gt;")</f>
        <v>0</v>
      </c>
      <c r="AJ54" s="204">
        <f t="shared" ref="AJ54" si="123">COUNTIFS($C$3:$AG$3,"=0",C55:AG55,"1")</f>
        <v>0</v>
      </c>
      <c r="AK54" s="206">
        <f t="shared" ref="AK54" si="124">COUNTIFS($C$3:$AG$3,"&lt;&gt;0",C55:AG55,"1")</f>
        <v>0</v>
      </c>
      <c r="AL54" s="204">
        <f t="shared" ref="AL54" si="125">COUNTIFS($C$3:$AG$3,"=0",C56:AG56,"1")</f>
        <v>0</v>
      </c>
      <c r="AM54" s="206">
        <f t="shared" ref="AM54" si="126">COUNTIFS($C$3:$AG$3,"&lt;&gt;0",C56:AG56,"1")</f>
        <v>0</v>
      </c>
      <c r="AN54" s="200">
        <f t="shared" ref="AN54:AP54" si="127">COUNTIF($C54:$AG54,AN$5)</f>
        <v>0</v>
      </c>
      <c r="AO54" s="200">
        <f t="shared" si="127"/>
        <v>0</v>
      </c>
      <c r="AP54" s="200">
        <f t="shared" si="127"/>
        <v>0</v>
      </c>
      <c r="AQ54" s="200">
        <f t="shared" ref="AQ54" si="128">COUNTIF($C54:$AG54,AQ$5)+COUNTIF($C54:$AG54,"半振")*0.5</f>
        <v>0</v>
      </c>
      <c r="AR54" s="200">
        <f t="shared" ref="AR54" si="129">COUNTIF($C54:$AG54,AR$5)+COUNTIF($C54:$AG54,"半有")*0.5</f>
        <v>0</v>
      </c>
      <c r="AS54" s="200">
        <f t="shared" ref="AS54" si="130">COUNTIF($C54:$AG54,AS$5)+COUNTIF($C54:$AG54,"半欠")*0.5</f>
        <v>0</v>
      </c>
      <c r="AT54" s="200">
        <f t="shared" si="18"/>
        <v>0</v>
      </c>
      <c r="AU54" s="200">
        <f t="shared" si="18"/>
        <v>0</v>
      </c>
      <c r="AV54" s="200">
        <f t="shared" si="18"/>
        <v>0</v>
      </c>
      <c r="AW54" s="200">
        <f t="shared" si="18"/>
        <v>0</v>
      </c>
    </row>
    <row r="55" spans="1:49" ht="15" customHeight="1" x14ac:dyDescent="0.15">
      <c r="A55" s="202"/>
      <c r="B55" s="44" t="str">
        <f>IF(DATA!A54="","",DATA!B55)</f>
        <v/>
      </c>
      <c r="C55" s="67" t="str">
        <f>IF(DATA!C55="","","1")</f>
        <v/>
      </c>
      <c r="D55" s="67" t="str">
        <f>IF(DATA!D55="","","1")</f>
        <v/>
      </c>
      <c r="E55" s="67" t="str">
        <f>IF(DATA!E55="","","1")</f>
        <v/>
      </c>
      <c r="F55" s="67" t="str">
        <f>IF(DATA!F55="","","1")</f>
        <v/>
      </c>
      <c r="G55" s="67" t="str">
        <f>IF(DATA!G55="","","1")</f>
        <v/>
      </c>
      <c r="H55" s="67" t="str">
        <f>IF(DATA!H55="","","1")</f>
        <v/>
      </c>
      <c r="I55" s="67" t="str">
        <f>IF(DATA!I55="","","1")</f>
        <v/>
      </c>
      <c r="J55" s="67" t="str">
        <f>IF(DATA!J55="","","1")</f>
        <v/>
      </c>
      <c r="K55" s="67" t="str">
        <f>IF(DATA!K55="","","1")</f>
        <v/>
      </c>
      <c r="L55" s="67" t="str">
        <f>IF(DATA!L55="","","1")</f>
        <v/>
      </c>
      <c r="M55" s="67" t="str">
        <f>IF(DATA!M55="","","1")</f>
        <v/>
      </c>
      <c r="N55" s="67" t="str">
        <f>IF(DATA!N55="","","1")</f>
        <v/>
      </c>
      <c r="O55" s="67" t="str">
        <f>IF(DATA!O55="","","1")</f>
        <v/>
      </c>
      <c r="P55" s="67" t="str">
        <f>IF(DATA!P55="","","1")</f>
        <v/>
      </c>
      <c r="Q55" s="67" t="str">
        <f>IF(DATA!Q55="","","1")</f>
        <v/>
      </c>
      <c r="R55" s="67" t="str">
        <f>IF(DATA!R55="","","1")</f>
        <v/>
      </c>
      <c r="S55" s="67" t="str">
        <f>IF(DATA!S55="","","1")</f>
        <v/>
      </c>
      <c r="T55" s="67" t="str">
        <f>IF(DATA!T55="","","1")</f>
        <v/>
      </c>
      <c r="U55" s="67" t="str">
        <f>IF(DATA!U55="","","1")</f>
        <v/>
      </c>
      <c r="V55" s="67" t="str">
        <f>IF(DATA!V55="","","1")</f>
        <v/>
      </c>
      <c r="W55" s="67" t="str">
        <f>IF(DATA!W55="","","1")</f>
        <v/>
      </c>
      <c r="X55" s="67" t="str">
        <f>IF(DATA!X55="","","1")</f>
        <v/>
      </c>
      <c r="Y55" s="67" t="str">
        <f>IF(DATA!Y55="","","1")</f>
        <v/>
      </c>
      <c r="Z55" s="67" t="str">
        <f>IF(DATA!Z55="","","1")</f>
        <v/>
      </c>
      <c r="AA55" s="67" t="str">
        <f>IF(DATA!AA55="","","1")</f>
        <v/>
      </c>
      <c r="AB55" s="67" t="str">
        <f>IF(DATA!AB55="","","1")</f>
        <v/>
      </c>
      <c r="AC55" s="67" t="str">
        <f>IF(DATA!AC55="","","1")</f>
        <v/>
      </c>
      <c r="AD55" s="67" t="str">
        <f>IF(DATA!AD55="","","1")</f>
        <v/>
      </c>
      <c r="AE55" s="67" t="str">
        <f>IF(DATA!AE55="","","1")</f>
        <v/>
      </c>
      <c r="AF55" s="67" t="str">
        <f>IF(DATA!AF55="","","1")</f>
        <v/>
      </c>
      <c r="AG55" s="68" t="str">
        <f>IF(DATA!AG55="","","1")</f>
        <v/>
      </c>
      <c r="AH55" s="136">
        <f>COUNTIFS(DATA!$C$3:$AG$3,0,DATA!$C55:$AG55,"&lt;&gt;")</f>
        <v>0</v>
      </c>
      <c r="AI55" s="69">
        <f>COUNTIFS(DATA!$C$3:$AG$3,"&gt;0",DATA!$C55:$AG55,"&lt;&gt;")</f>
        <v>0</v>
      </c>
      <c r="AJ55" s="204"/>
      <c r="AK55" s="206"/>
      <c r="AL55" s="204"/>
      <c r="AM55" s="206"/>
      <c r="AN55" s="200"/>
      <c r="AO55" s="200"/>
      <c r="AP55" s="200"/>
      <c r="AQ55" s="200"/>
      <c r="AR55" s="200"/>
      <c r="AS55" s="200"/>
      <c r="AT55" s="200"/>
      <c r="AU55" s="200"/>
      <c r="AV55" s="200"/>
      <c r="AW55" s="200"/>
    </row>
    <row r="56" spans="1:49" ht="15" customHeight="1" x14ac:dyDescent="0.15">
      <c r="A56" s="203"/>
      <c r="B56" s="74" t="str">
        <f>IF(DATA!A54="","",DATA!B56)</f>
        <v/>
      </c>
      <c r="C56" s="75" t="str">
        <f>IF(DATA!C56="","","1")</f>
        <v/>
      </c>
      <c r="D56" s="75" t="str">
        <f>IF(DATA!D56="","","1")</f>
        <v/>
      </c>
      <c r="E56" s="75" t="str">
        <f>IF(DATA!E56="","","1")</f>
        <v/>
      </c>
      <c r="F56" s="75" t="str">
        <f>IF(DATA!F56="","","1")</f>
        <v/>
      </c>
      <c r="G56" s="75" t="str">
        <f>IF(DATA!G56="","","1")</f>
        <v/>
      </c>
      <c r="H56" s="75" t="str">
        <f>IF(DATA!H56="","","1")</f>
        <v/>
      </c>
      <c r="I56" s="75" t="str">
        <f>IF(DATA!I56="","","1")</f>
        <v/>
      </c>
      <c r="J56" s="75" t="str">
        <f>IF(DATA!J56="","","1")</f>
        <v/>
      </c>
      <c r="K56" s="75" t="str">
        <f>IF(DATA!K56="","","1")</f>
        <v/>
      </c>
      <c r="L56" s="75" t="str">
        <f>IF(DATA!L56="","","1")</f>
        <v/>
      </c>
      <c r="M56" s="75" t="str">
        <f>IF(DATA!M56="","","1")</f>
        <v/>
      </c>
      <c r="N56" s="75" t="str">
        <f>IF(DATA!N56="","","1")</f>
        <v/>
      </c>
      <c r="O56" s="75" t="str">
        <f>IF(DATA!O56="","","1")</f>
        <v/>
      </c>
      <c r="P56" s="75" t="str">
        <f>IF(DATA!P56="","","1")</f>
        <v/>
      </c>
      <c r="Q56" s="75" t="str">
        <f>IF(DATA!Q56="","","1")</f>
        <v/>
      </c>
      <c r="R56" s="75" t="str">
        <f>IF(DATA!R56="","","1")</f>
        <v/>
      </c>
      <c r="S56" s="75" t="str">
        <f>IF(DATA!S56="","","1")</f>
        <v/>
      </c>
      <c r="T56" s="75" t="str">
        <f>IF(DATA!T56="","","1")</f>
        <v/>
      </c>
      <c r="U56" s="75" t="str">
        <f>IF(DATA!U56="","","1")</f>
        <v/>
      </c>
      <c r="V56" s="75" t="str">
        <f>IF(DATA!V56="","","1")</f>
        <v/>
      </c>
      <c r="W56" s="75" t="str">
        <f>IF(DATA!W56="","","1")</f>
        <v/>
      </c>
      <c r="X56" s="75" t="str">
        <f>IF(DATA!X56="","","1")</f>
        <v/>
      </c>
      <c r="Y56" s="75" t="str">
        <f>IF(DATA!Y56="","","1")</f>
        <v/>
      </c>
      <c r="Z56" s="75" t="str">
        <f>IF(DATA!Z56="","","1")</f>
        <v/>
      </c>
      <c r="AA56" s="75" t="str">
        <f>IF(DATA!AA56="","","1")</f>
        <v/>
      </c>
      <c r="AB56" s="75" t="str">
        <f>IF(DATA!AB56="","","1")</f>
        <v/>
      </c>
      <c r="AC56" s="75" t="str">
        <f>IF(DATA!AC56="","","1")</f>
        <v/>
      </c>
      <c r="AD56" s="75" t="str">
        <f>IF(DATA!AD56="","","1")</f>
        <v/>
      </c>
      <c r="AE56" s="75" t="str">
        <f>IF(DATA!AE56="","","1")</f>
        <v/>
      </c>
      <c r="AF56" s="75" t="str">
        <f>IF(DATA!AF56="","","1")</f>
        <v/>
      </c>
      <c r="AG56" s="76" t="str">
        <f>IF(DATA!AG56="","","1")</f>
        <v/>
      </c>
      <c r="AH56" s="77">
        <f>COUNTIFS(DATA!$C$3:$AG$3,0,DATA!$C56:$AG56,"&lt;&gt;")</f>
        <v>0</v>
      </c>
      <c r="AI56" s="78">
        <f>COUNTIFS(DATA!$C$3:$AG$3,"&gt;0",DATA!$C56:$AG56,"&lt;&gt;")</f>
        <v>0</v>
      </c>
      <c r="AJ56" s="205"/>
      <c r="AK56" s="207"/>
      <c r="AL56" s="205"/>
      <c r="AM56" s="207"/>
      <c r="AN56" s="201"/>
      <c r="AO56" s="201"/>
      <c r="AP56" s="201"/>
      <c r="AQ56" s="201"/>
      <c r="AR56" s="201"/>
      <c r="AS56" s="201"/>
      <c r="AT56" s="201"/>
      <c r="AU56" s="201"/>
      <c r="AV56" s="201"/>
      <c r="AW56" s="201"/>
    </row>
    <row r="57" spans="1:49" ht="15" customHeight="1" x14ac:dyDescent="0.15">
      <c r="A57" s="202" t="str">
        <f>IF(DATA!A57="","",DATA!A57)</f>
        <v/>
      </c>
      <c r="B57" s="11" t="str">
        <f>IF(DATA!A57="","",DATA!B57)</f>
        <v/>
      </c>
      <c r="C57" s="79" t="str">
        <f>IF(DATA!C57="","",DATA!C57)</f>
        <v/>
      </c>
      <c r="D57" s="79" t="str">
        <f>IF(DATA!D57="","",DATA!D57)</f>
        <v/>
      </c>
      <c r="E57" s="79" t="str">
        <f>IF(DATA!E57="","",DATA!E57)</f>
        <v/>
      </c>
      <c r="F57" s="79" t="str">
        <f>IF(DATA!F57="","",DATA!F57)</f>
        <v/>
      </c>
      <c r="G57" s="79" t="str">
        <f>IF(DATA!G57="","",DATA!G57)</f>
        <v/>
      </c>
      <c r="H57" s="79" t="str">
        <f>IF(DATA!H57="","",DATA!H57)</f>
        <v/>
      </c>
      <c r="I57" s="79" t="str">
        <f>IF(DATA!I57="","",DATA!I57)</f>
        <v/>
      </c>
      <c r="J57" s="79" t="str">
        <f>IF(DATA!J57="","",DATA!J57)</f>
        <v/>
      </c>
      <c r="K57" s="79" t="str">
        <f>IF(DATA!K57="","",DATA!K57)</f>
        <v/>
      </c>
      <c r="L57" s="79" t="str">
        <f>IF(DATA!L57="","",DATA!L57)</f>
        <v/>
      </c>
      <c r="M57" s="79" t="str">
        <f>IF(DATA!M57="","",DATA!M57)</f>
        <v/>
      </c>
      <c r="N57" s="79" t="str">
        <f>IF(DATA!N57="","",DATA!N57)</f>
        <v/>
      </c>
      <c r="O57" s="79" t="str">
        <f>IF(DATA!O57="","",DATA!O57)</f>
        <v/>
      </c>
      <c r="P57" s="79" t="str">
        <f>IF(DATA!P57="","",DATA!P57)</f>
        <v/>
      </c>
      <c r="Q57" s="79" t="str">
        <f>IF(DATA!Q57="","",DATA!Q57)</f>
        <v/>
      </c>
      <c r="R57" s="79" t="str">
        <f>IF(DATA!R57="","",DATA!R57)</f>
        <v/>
      </c>
      <c r="S57" s="79" t="str">
        <f>IF(DATA!S57="","",DATA!S57)</f>
        <v/>
      </c>
      <c r="T57" s="79" t="str">
        <f>IF(DATA!T57="","",DATA!T57)</f>
        <v/>
      </c>
      <c r="U57" s="79" t="str">
        <f>IF(DATA!U57="","",DATA!U57)</f>
        <v/>
      </c>
      <c r="V57" s="79" t="str">
        <f>IF(DATA!V57="","",DATA!V57)</f>
        <v/>
      </c>
      <c r="W57" s="79" t="str">
        <f>IF(DATA!W57="","",DATA!W57)</f>
        <v/>
      </c>
      <c r="X57" s="79" t="str">
        <f>IF(DATA!X57="","",DATA!X57)</f>
        <v/>
      </c>
      <c r="Y57" s="79" t="str">
        <f>IF(DATA!Y57="","",DATA!Y57)</f>
        <v/>
      </c>
      <c r="Z57" s="79" t="str">
        <f>IF(DATA!Z57="","",DATA!Z57)</f>
        <v/>
      </c>
      <c r="AA57" s="79" t="str">
        <f>IF(DATA!AA57="","",DATA!AA57)</f>
        <v/>
      </c>
      <c r="AB57" s="79" t="str">
        <f>IF(DATA!AB57="","",DATA!AB57)</f>
        <v/>
      </c>
      <c r="AC57" s="79" t="str">
        <f>IF(DATA!AC57="","",DATA!AC57)</f>
        <v/>
      </c>
      <c r="AD57" s="79" t="str">
        <f>IF(DATA!AD57="","",DATA!AD57)</f>
        <v/>
      </c>
      <c r="AE57" s="79" t="str">
        <f>IF(DATA!AE57="","",DATA!AE57)</f>
        <v/>
      </c>
      <c r="AF57" s="79" t="str">
        <f>IF(DATA!AF57="","",DATA!AF57)</f>
        <v/>
      </c>
      <c r="AG57" s="80" t="str">
        <f>IF(DATA!AG57="","",DATA!AG57)</f>
        <v/>
      </c>
      <c r="AH57" s="81">
        <f>COUNTIFS(DATA!$C$3:$AG$3,0,DATA!$C57:$AG57,"&lt;&gt;")</f>
        <v>0</v>
      </c>
      <c r="AI57" s="81">
        <f>COUNTIFS(DATA!$C$3:$AG$3,"&gt;0",DATA!$C57:$AG57,"&lt;&gt;")</f>
        <v>0</v>
      </c>
      <c r="AJ57" s="204">
        <f t="shared" ref="AJ57" si="131">COUNTIFS($C$3:$AG$3,"=0",C58:AG58,"1")</f>
        <v>0</v>
      </c>
      <c r="AK57" s="206">
        <f t="shared" ref="AK57" si="132">COUNTIFS($C$3:$AG$3,"&lt;&gt;0",C58:AG58,"1")</f>
        <v>0</v>
      </c>
      <c r="AL57" s="204">
        <f t="shared" ref="AL57" si="133">COUNTIFS($C$3:$AG$3,"=0",C59:AG59,"1")</f>
        <v>0</v>
      </c>
      <c r="AM57" s="206">
        <f t="shared" ref="AM57" si="134">COUNTIFS($C$3:$AG$3,"&lt;&gt;0",C59:AG59,"1")</f>
        <v>0</v>
      </c>
      <c r="AN57" s="200">
        <f t="shared" ref="AN57:AP57" si="135">COUNTIF($C57:$AG57,AN$5)</f>
        <v>0</v>
      </c>
      <c r="AO57" s="200">
        <f t="shared" si="135"/>
        <v>0</v>
      </c>
      <c r="AP57" s="200">
        <f t="shared" si="135"/>
        <v>0</v>
      </c>
      <c r="AQ57" s="200">
        <f t="shared" ref="AQ57" si="136">COUNTIF($C57:$AG57,AQ$5)+COUNTIF($C57:$AG57,"半振")*0.5</f>
        <v>0</v>
      </c>
      <c r="AR57" s="200">
        <f t="shared" ref="AR57" si="137">COUNTIF($C57:$AG57,AR$5)+COUNTIF($C57:$AG57,"半有")*0.5</f>
        <v>0</v>
      </c>
      <c r="AS57" s="200">
        <f t="shared" ref="AS57" si="138">COUNTIF($C57:$AG57,AS$5)+COUNTIF($C57:$AG57,"半欠")*0.5</f>
        <v>0</v>
      </c>
      <c r="AT57" s="200">
        <f t="shared" si="18"/>
        <v>0</v>
      </c>
      <c r="AU57" s="200">
        <f t="shared" si="18"/>
        <v>0</v>
      </c>
      <c r="AV57" s="200">
        <f t="shared" si="18"/>
        <v>0</v>
      </c>
      <c r="AW57" s="200">
        <f t="shared" si="18"/>
        <v>0</v>
      </c>
    </row>
    <row r="58" spans="1:49" ht="15" customHeight="1" x14ac:dyDescent="0.15">
      <c r="A58" s="202"/>
      <c r="B58" s="44" t="str">
        <f>IF(DATA!A57="","",DATA!B58)</f>
        <v/>
      </c>
      <c r="C58" s="67" t="str">
        <f>IF(DATA!C58="","","1")</f>
        <v/>
      </c>
      <c r="D58" s="67" t="str">
        <f>IF(DATA!D58="","","1")</f>
        <v/>
      </c>
      <c r="E58" s="67" t="str">
        <f>IF(DATA!E58="","","1")</f>
        <v/>
      </c>
      <c r="F58" s="67" t="str">
        <f>IF(DATA!F58="","","1")</f>
        <v/>
      </c>
      <c r="G58" s="67" t="str">
        <f>IF(DATA!G58="","","1")</f>
        <v/>
      </c>
      <c r="H58" s="67" t="str">
        <f>IF(DATA!H58="","","1")</f>
        <v/>
      </c>
      <c r="I58" s="67" t="str">
        <f>IF(DATA!I58="","","1")</f>
        <v/>
      </c>
      <c r="J58" s="67" t="str">
        <f>IF(DATA!J58="","","1")</f>
        <v/>
      </c>
      <c r="K58" s="67" t="str">
        <f>IF(DATA!K58="","","1")</f>
        <v/>
      </c>
      <c r="L58" s="67" t="str">
        <f>IF(DATA!L58="","","1")</f>
        <v/>
      </c>
      <c r="M58" s="67" t="str">
        <f>IF(DATA!M58="","","1")</f>
        <v/>
      </c>
      <c r="N58" s="67" t="str">
        <f>IF(DATA!N58="","","1")</f>
        <v/>
      </c>
      <c r="O58" s="67" t="str">
        <f>IF(DATA!O58="","","1")</f>
        <v/>
      </c>
      <c r="P58" s="67" t="str">
        <f>IF(DATA!P58="","","1")</f>
        <v/>
      </c>
      <c r="Q58" s="67" t="str">
        <f>IF(DATA!Q58="","","1")</f>
        <v/>
      </c>
      <c r="R58" s="67" t="str">
        <f>IF(DATA!R58="","","1")</f>
        <v/>
      </c>
      <c r="S58" s="67" t="str">
        <f>IF(DATA!S58="","","1")</f>
        <v/>
      </c>
      <c r="T58" s="67" t="str">
        <f>IF(DATA!T58="","","1")</f>
        <v/>
      </c>
      <c r="U58" s="67" t="str">
        <f>IF(DATA!U58="","","1")</f>
        <v/>
      </c>
      <c r="V58" s="67" t="str">
        <f>IF(DATA!V58="","","1")</f>
        <v/>
      </c>
      <c r="W58" s="67" t="str">
        <f>IF(DATA!W58="","","1")</f>
        <v/>
      </c>
      <c r="X58" s="67" t="str">
        <f>IF(DATA!X58="","","1")</f>
        <v/>
      </c>
      <c r="Y58" s="67" t="str">
        <f>IF(DATA!Y58="","","1")</f>
        <v/>
      </c>
      <c r="Z58" s="67" t="str">
        <f>IF(DATA!Z58="","","1")</f>
        <v/>
      </c>
      <c r="AA58" s="67" t="str">
        <f>IF(DATA!AA58="","","1")</f>
        <v/>
      </c>
      <c r="AB58" s="67" t="str">
        <f>IF(DATA!AB58="","","1")</f>
        <v/>
      </c>
      <c r="AC58" s="67" t="str">
        <f>IF(DATA!AC58="","","1")</f>
        <v/>
      </c>
      <c r="AD58" s="67" t="str">
        <f>IF(DATA!AD58="","","1")</f>
        <v/>
      </c>
      <c r="AE58" s="67" t="str">
        <f>IF(DATA!AE58="","","1")</f>
        <v/>
      </c>
      <c r="AF58" s="67" t="str">
        <f>IF(DATA!AF58="","","1")</f>
        <v/>
      </c>
      <c r="AG58" s="68" t="str">
        <f>IF(DATA!AG58="","","1")</f>
        <v/>
      </c>
      <c r="AH58" s="136">
        <f>COUNTIFS(DATA!$C$3:$AG$3,0,DATA!$C58:$AG58,"&lt;&gt;")</f>
        <v>0</v>
      </c>
      <c r="AI58" s="69">
        <f>COUNTIFS(DATA!$C$3:$AG$3,"&gt;0",DATA!$C58:$AG58,"&lt;&gt;")</f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3"/>
      <c r="B59" s="74" t="str">
        <f>IF(DATA!A57="","",DATA!B59)</f>
        <v/>
      </c>
      <c r="C59" s="75" t="str">
        <f>IF(DATA!C59="","","1")</f>
        <v/>
      </c>
      <c r="D59" s="75" t="str">
        <f>IF(DATA!D59="","","1")</f>
        <v/>
      </c>
      <c r="E59" s="75" t="str">
        <f>IF(DATA!E59="","","1")</f>
        <v/>
      </c>
      <c r="F59" s="75" t="str">
        <f>IF(DATA!F59="","","1")</f>
        <v/>
      </c>
      <c r="G59" s="75" t="str">
        <f>IF(DATA!G59="","","1")</f>
        <v/>
      </c>
      <c r="H59" s="75" t="str">
        <f>IF(DATA!H59="","","1")</f>
        <v/>
      </c>
      <c r="I59" s="75" t="str">
        <f>IF(DATA!I59="","","1")</f>
        <v/>
      </c>
      <c r="J59" s="75" t="str">
        <f>IF(DATA!J59="","","1")</f>
        <v/>
      </c>
      <c r="K59" s="75" t="str">
        <f>IF(DATA!K59="","","1")</f>
        <v/>
      </c>
      <c r="L59" s="75" t="str">
        <f>IF(DATA!L59="","","1")</f>
        <v/>
      </c>
      <c r="M59" s="75" t="str">
        <f>IF(DATA!M59="","","1")</f>
        <v/>
      </c>
      <c r="N59" s="75" t="str">
        <f>IF(DATA!N59="","","1")</f>
        <v/>
      </c>
      <c r="O59" s="75" t="str">
        <f>IF(DATA!O59="","","1")</f>
        <v/>
      </c>
      <c r="P59" s="75" t="str">
        <f>IF(DATA!P59="","","1")</f>
        <v/>
      </c>
      <c r="Q59" s="75" t="str">
        <f>IF(DATA!Q59="","","1")</f>
        <v/>
      </c>
      <c r="R59" s="75" t="str">
        <f>IF(DATA!R59="","","1")</f>
        <v/>
      </c>
      <c r="S59" s="75" t="str">
        <f>IF(DATA!S59="","","1")</f>
        <v/>
      </c>
      <c r="T59" s="75" t="str">
        <f>IF(DATA!T59="","","1")</f>
        <v/>
      </c>
      <c r="U59" s="75" t="str">
        <f>IF(DATA!U59="","","1")</f>
        <v/>
      </c>
      <c r="V59" s="75" t="str">
        <f>IF(DATA!V59="","","1")</f>
        <v/>
      </c>
      <c r="W59" s="75" t="str">
        <f>IF(DATA!W59="","","1")</f>
        <v/>
      </c>
      <c r="X59" s="75" t="str">
        <f>IF(DATA!X59="","","1")</f>
        <v/>
      </c>
      <c r="Y59" s="75" t="str">
        <f>IF(DATA!Y59="","","1")</f>
        <v/>
      </c>
      <c r="Z59" s="75" t="str">
        <f>IF(DATA!Z59="","","1")</f>
        <v/>
      </c>
      <c r="AA59" s="75" t="str">
        <f>IF(DATA!AA59="","","1")</f>
        <v/>
      </c>
      <c r="AB59" s="75" t="str">
        <f>IF(DATA!AB59="","","1")</f>
        <v/>
      </c>
      <c r="AC59" s="75" t="str">
        <f>IF(DATA!AC59="","","1")</f>
        <v/>
      </c>
      <c r="AD59" s="75" t="str">
        <f>IF(DATA!AD59="","","1")</f>
        <v/>
      </c>
      <c r="AE59" s="75" t="str">
        <f>IF(DATA!AE59="","","1")</f>
        <v/>
      </c>
      <c r="AF59" s="75" t="str">
        <f>IF(DATA!AF59="","","1")</f>
        <v/>
      </c>
      <c r="AG59" s="76" t="str">
        <f>IF(DATA!AG59="","","1")</f>
        <v/>
      </c>
      <c r="AH59" s="77">
        <f>COUNTIFS(DATA!$C$3:$AG$3,0,DATA!$C59:$AG59,"&lt;&gt;")</f>
        <v>0</v>
      </c>
      <c r="AI59" s="78">
        <f>COUNTIFS(DATA!$C$3:$AG$3,"&gt;0",DATA!$C59:$AG59,"&lt;&gt;")</f>
        <v>0</v>
      </c>
      <c r="AJ59" s="205"/>
      <c r="AK59" s="207"/>
      <c r="AL59" s="205"/>
      <c r="AM59" s="207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</row>
    <row r="60" spans="1:49" ht="15" customHeight="1" x14ac:dyDescent="0.15">
      <c r="A60" s="202" t="str">
        <f>IF(DATA!A60="","",DATA!A60)</f>
        <v/>
      </c>
      <c r="B60" s="11" t="str">
        <f>IF(DATA!A60="","",DATA!B60)</f>
        <v/>
      </c>
      <c r="C60" s="79" t="str">
        <f>IF(DATA!C60="","",DATA!C60)</f>
        <v/>
      </c>
      <c r="D60" s="79" t="str">
        <f>IF(DATA!D60="","",DATA!D60)</f>
        <v/>
      </c>
      <c r="E60" s="79" t="str">
        <f>IF(DATA!E60="","",DATA!E60)</f>
        <v/>
      </c>
      <c r="F60" s="79" t="str">
        <f>IF(DATA!F60="","",DATA!F60)</f>
        <v/>
      </c>
      <c r="G60" s="79" t="str">
        <f>IF(DATA!G60="","",DATA!G60)</f>
        <v/>
      </c>
      <c r="H60" s="79" t="str">
        <f>IF(DATA!H60="","",DATA!H60)</f>
        <v/>
      </c>
      <c r="I60" s="79" t="str">
        <f>IF(DATA!I60="","",DATA!I60)</f>
        <v/>
      </c>
      <c r="J60" s="79" t="str">
        <f>IF(DATA!J60="","",DATA!J60)</f>
        <v/>
      </c>
      <c r="K60" s="79" t="str">
        <f>IF(DATA!K60="","",DATA!K60)</f>
        <v/>
      </c>
      <c r="L60" s="79" t="str">
        <f>IF(DATA!L60="","",DATA!L60)</f>
        <v/>
      </c>
      <c r="M60" s="79" t="str">
        <f>IF(DATA!M60="","",DATA!M60)</f>
        <v/>
      </c>
      <c r="N60" s="79" t="str">
        <f>IF(DATA!N60="","",DATA!N60)</f>
        <v/>
      </c>
      <c r="O60" s="79" t="str">
        <f>IF(DATA!O60="","",DATA!O60)</f>
        <v/>
      </c>
      <c r="P60" s="79" t="str">
        <f>IF(DATA!P60="","",DATA!P60)</f>
        <v/>
      </c>
      <c r="Q60" s="79" t="str">
        <f>IF(DATA!Q60="","",DATA!Q60)</f>
        <v/>
      </c>
      <c r="R60" s="79" t="str">
        <f>IF(DATA!R60="","",DATA!R60)</f>
        <v/>
      </c>
      <c r="S60" s="79" t="str">
        <f>IF(DATA!S60="","",DATA!S60)</f>
        <v/>
      </c>
      <c r="T60" s="79" t="str">
        <f>IF(DATA!T60="","",DATA!T60)</f>
        <v/>
      </c>
      <c r="U60" s="79" t="str">
        <f>IF(DATA!U60="","",DATA!U60)</f>
        <v/>
      </c>
      <c r="V60" s="79" t="str">
        <f>IF(DATA!V60="","",DATA!V60)</f>
        <v/>
      </c>
      <c r="W60" s="79" t="str">
        <f>IF(DATA!W60="","",DATA!W60)</f>
        <v/>
      </c>
      <c r="X60" s="79" t="str">
        <f>IF(DATA!X60="","",DATA!X60)</f>
        <v/>
      </c>
      <c r="Y60" s="79" t="str">
        <f>IF(DATA!Y60="","",DATA!Y60)</f>
        <v/>
      </c>
      <c r="Z60" s="79" t="str">
        <f>IF(DATA!Z60="","",DATA!Z60)</f>
        <v/>
      </c>
      <c r="AA60" s="79" t="str">
        <f>IF(DATA!AA60="","",DATA!AA60)</f>
        <v/>
      </c>
      <c r="AB60" s="79" t="str">
        <f>IF(DATA!AB60="","",DATA!AB60)</f>
        <v/>
      </c>
      <c r="AC60" s="79" t="str">
        <f>IF(DATA!AC60="","",DATA!AC60)</f>
        <v/>
      </c>
      <c r="AD60" s="79" t="str">
        <f>IF(DATA!AD60="","",DATA!AD60)</f>
        <v/>
      </c>
      <c r="AE60" s="79" t="str">
        <f>IF(DATA!AE60="","",DATA!AE60)</f>
        <v/>
      </c>
      <c r="AF60" s="79" t="str">
        <f>IF(DATA!AF60="","",DATA!AF60)</f>
        <v/>
      </c>
      <c r="AG60" s="80" t="str">
        <f>IF(DATA!AG60="","",DATA!AG60)</f>
        <v/>
      </c>
      <c r="AH60" s="81">
        <f>COUNTIFS(DATA!$C$3:$AG$3,0,DATA!$C60:$AG60,"&lt;&gt;")</f>
        <v>0</v>
      </c>
      <c r="AI60" s="81">
        <f>COUNTIFS(DATA!$C$3:$AG$3,"&gt;0",DATA!$C60:$AG60,"&lt;&gt;")</f>
        <v>0</v>
      </c>
      <c r="AJ60" s="204">
        <f t="shared" ref="AJ60" si="139">COUNTIFS($C$3:$AG$3,"=0",C61:AG61,"1")</f>
        <v>0</v>
      </c>
      <c r="AK60" s="206">
        <f t="shared" ref="AK60" si="140">COUNTIFS($C$3:$AG$3,"&lt;&gt;0",C61:AG61,"1")</f>
        <v>0</v>
      </c>
      <c r="AL60" s="204">
        <f t="shared" ref="AL60" si="141">COUNTIFS($C$3:$AG$3,"=0",C62:AG62,"1")</f>
        <v>0</v>
      </c>
      <c r="AM60" s="206">
        <f t="shared" ref="AM60" si="142">COUNTIFS($C$3:$AG$3,"&lt;&gt;0",C62:AG62,"1")</f>
        <v>0</v>
      </c>
      <c r="AN60" s="200">
        <f t="shared" ref="AN60:AP60" si="143">COUNTIF($C60:$AG60,AN$5)</f>
        <v>0</v>
      </c>
      <c r="AO60" s="200">
        <f t="shared" si="143"/>
        <v>0</v>
      </c>
      <c r="AP60" s="200">
        <f t="shared" si="143"/>
        <v>0</v>
      </c>
      <c r="AQ60" s="200">
        <f t="shared" ref="AQ60" si="144">COUNTIF($C60:$AG60,AQ$5)+COUNTIF($C60:$AG60,"半振")*0.5</f>
        <v>0</v>
      </c>
      <c r="AR60" s="200">
        <f t="shared" ref="AR60" si="145">COUNTIF($C60:$AG60,AR$5)+COUNTIF($C60:$AG60,"半有")*0.5</f>
        <v>0</v>
      </c>
      <c r="AS60" s="200">
        <f t="shared" ref="AS60" si="146">COUNTIF($C60:$AG60,AS$5)+COUNTIF($C60:$AG60,"半欠")*0.5</f>
        <v>0</v>
      </c>
      <c r="AT60" s="200">
        <f t="shared" si="18"/>
        <v>0</v>
      </c>
      <c r="AU60" s="200">
        <f t="shared" si="18"/>
        <v>0</v>
      </c>
      <c r="AV60" s="200">
        <f t="shared" si="18"/>
        <v>0</v>
      </c>
      <c r="AW60" s="200">
        <f t="shared" si="18"/>
        <v>0</v>
      </c>
    </row>
    <row r="61" spans="1:49" ht="15" customHeight="1" x14ac:dyDescent="0.15">
      <c r="A61" s="202"/>
      <c r="B61" s="44" t="str">
        <f>IF(DATA!A60="","",DATA!B61)</f>
        <v/>
      </c>
      <c r="C61" s="67" t="str">
        <f>IF(DATA!C61="","","1")</f>
        <v/>
      </c>
      <c r="D61" s="67" t="str">
        <f>IF(DATA!D61="","","1")</f>
        <v/>
      </c>
      <c r="E61" s="67" t="str">
        <f>IF(DATA!E61="","","1")</f>
        <v/>
      </c>
      <c r="F61" s="67" t="str">
        <f>IF(DATA!F61="","","1")</f>
        <v/>
      </c>
      <c r="G61" s="67" t="str">
        <f>IF(DATA!G61="","","1")</f>
        <v/>
      </c>
      <c r="H61" s="67" t="str">
        <f>IF(DATA!H61="","","1")</f>
        <v/>
      </c>
      <c r="I61" s="67" t="str">
        <f>IF(DATA!I61="","","1")</f>
        <v/>
      </c>
      <c r="J61" s="67" t="str">
        <f>IF(DATA!J61="","","1")</f>
        <v/>
      </c>
      <c r="K61" s="67" t="str">
        <f>IF(DATA!K61="","","1")</f>
        <v/>
      </c>
      <c r="L61" s="67" t="str">
        <f>IF(DATA!L61="","","1")</f>
        <v/>
      </c>
      <c r="M61" s="67" t="str">
        <f>IF(DATA!M61="","","1")</f>
        <v/>
      </c>
      <c r="N61" s="67" t="str">
        <f>IF(DATA!N61="","","1")</f>
        <v/>
      </c>
      <c r="O61" s="67" t="str">
        <f>IF(DATA!O61="","","1")</f>
        <v/>
      </c>
      <c r="P61" s="67" t="str">
        <f>IF(DATA!P61="","","1")</f>
        <v/>
      </c>
      <c r="Q61" s="67" t="str">
        <f>IF(DATA!Q61="","","1")</f>
        <v/>
      </c>
      <c r="R61" s="67" t="str">
        <f>IF(DATA!R61="","","1")</f>
        <v/>
      </c>
      <c r="S61" s="67" t="str">
        <f>IF(DATA!S61="","","1")</f>
        <v/>
      </c>
      <c r="T61" s="67" t="str">
        <f>IF(DATA!T61="","","1")</f>
        <v/>
      </c>
      <c r="U61" s="67" t="str">
        <f>IF(DATA!U61="","","1")</f>
        <v/>
      </c>
      <c r="V61" s="67" t="str">
        <f>IF(DATA!V61="","","1")</f>
        <v/>
      </c>
      <c r="W61" s="67" t="str">
        <f>IF(DATA!W61="","","1")</f>
        <v/>
      </c>
      <c r="X61" s="67" t="str">
        <f>IF(DATA!X61="","","1")</f>
        <v/>
      </c>
      <c r="Y61" s="67" t="str">
        <f>IF(DATA!Y61="","","1")</f>
        <v/>
      </c>
      <c r="Z61" s="67" t="str">
        <f>IF(DATA!Z61="","","1")</f>
        <v/>
      </c>
      <c r="AA61" s="67" t="str">
        <f>IF(DATA!AA61="","","1")</f>
        <v/>
      </c>
      <c r="AB61" s="67" t="str">
        <f>IF(DATA!AB61="","","1")</f>
        <v/>
      </c>
      <c r="AC61" s="67" t="str">
        <f>IF(DATA!AC61="","","1")</f>
        <v/>
      </c>
      <c r="AD61" s="67" t="str">
        <f>IF(DATA!AD61="","","1")</f>
        <v/>
      </c>
      <c r="AE61" s="67" t="str">
        <f>IF(DATA!AE61="","","1")</f>
        <v/>
      </c>
      <c r="AF61" s="67" t="str">
        <f>IF(DATA!AF61="","","1")</f>
        <v/>
      </c>
      <c r="AG61" s="68" t="str">
        <f>IF(DATA!AG61="","","1")</f>
        <v/>
      </c>
      <c r="AH61" s="136">
        <f>COUNTIFS(DATA!$C$3:$AG$3,0,DATA!$C61:$AG61,"&lt;&gt;")</f>
        <v>0</v>
      </c>
      <c r="AI61" s="69">
        <f>COUNTIFS(DATA!$C$3:$AG$3,"&gt;0",DATA!$C61:$AG61,"&lt;&gt;")</f>
        <v>0</v>
      </c>
      <c r="AJ61" s="204"/>
      <c r="AK61" s="206"/>
      <c r="AL61" s="204"/>
      <c r="AM61" s="206"/>
      <c r="AN61" s="200"/>
      <c r="AO61" s="200"/>
      <c r="AP61" s="200"/>
      <c r="AQ61" s="200"/>
      <c r="AR61" s="200"/>
      <c r="AS61" s="200"/>
      <c r="AT61" s="200"/>
      <c r="AU61" s="200"/>
      <c r="AV61" s="200"/>
      <c r="AW61" s="200"/>
    </row>
    <row r="62" spans="1:49" ht="15" customHeight="1" x14ac:dyDescent="0.15">
      <c r="A62" s="203"/>
      <c r="B62" s="74" t="str">
        <f>IF(DATA!A60="","",DATA!B62)</f>
        <v/>
      </c>
      <c r="C62" s="75" t="str">
        <f>IF(DATA!C62="","","1")</f>
        <v/>
      </c>
      <c r="D62" s="75" t="str">
        <f>IF(DATA!D62="","","1")</f>
        <v/>
      </c>
      <c r="E62" s="75" t="str">
        <f>IF(DATA!E62="","","1")</f>
        <v/>
      </c>
      <c r="F62" s="75" t="str">
        <f>IF(DATA!F62="","","1")</f>
        <v/>
      </c>
      <c r="G62" s="75" t="str">
        <f>IF(DATA!G62="","","1")</f>
        <v/>
      </c>
      <c r="H62" s="75" t="str">
        <f>IF(DATA!H62="","","1")</f>
        <v/>
      </c>
      <c r="I62" s="75" t="str">
        <f>IF(DATA!I62="","","1")</f>
        <v/>
      </c>
      <c r="J62" s="75" t="str">
        <f>IF(DATA!J62="","","1")</f>
        <v/>
      </c>
      <c r="K62" s="75" t="str">
        <f>IF(DATA!K62="","","1")</f>
        <v/>
      </c>
      <c r="L62" s="75" t="str">
        <f>IF(DATA!L62="","","1")</f>
        <v/>
      </c>
      <c r="M62" s="75" t="str">
        <f>IF(DATA!M62="","","1")</f>
        <v/>
      </c>
      <c r="N62" s="75" t="str">
        <f>IF(DATA!N62="","","1")</f>
        <v/>
      </c>
      <c r="O62" s="75" t="str">
        <f>IF(DATA!O62="","","1")</f>
        <v/>
      </c>
      <c r="P62" s="75" t="str">
        <f>IF(DATA!P62="","","1")</f>
        <v/>
      </c>
      <c r="Q62" s="75" t="str">
        <f>IF(DATA!Q62="","","1")</f>
        <v/>
      </c>
      <c r="R62" s="75" t="str">
        <f>IF(DATA!R62="","","1")</f>
        <v/>
      </c>
      <c r="S62" s="75" t="str">
        <f>IF(DATA!S62="","","1")</f>
        <v/>
      </c>
      <c r="T62" s="75" t="str">
        <f>IF(DATA!T62="","","1")</f>
        <v/>
      </c>
      <c r="U62" s="75" t="str">
        <f>IF(DATA!U62="","","1")</f>
        <v/>
      </c>
      <c r="V62" s="75" t="str">
        <f>IF(DATA!V62="","","1")</f>
        <v/>
      </c>
      <c r="W62" s="75" t="str">
        <f>IF(DATA!W62="","","1")</f>
        <v/>
      </c>
      <c r="X62" s="75" t="str">
        <f>IF(DATA!X62="","","1")</f>
        <v/>
      </c>
      <c r="Y62" s="75" t="str">
        <f>IF(DATA!Y62="","","1")</f>
        <v/>
      </c>
      <c r="Z62" s="75" t="str">
        <f>IF(DATA!Z62="","","1")</f>
        <v/>
      </c>
      <c r="AA62" s="75" t="str">
        <f>IF(DATA!AA62="","","1")</f>
        <v/>
      </c>
      <c r="AB62" s="75" t="str">
        <f>IF(DATA!AB62="","","1")</f>
        <v/>
      </c>
      <c r="AC62" s="75" t="str">
        <f>IF(DATA!AC62="","","1")</f>
        <v/>
      </c>
      <c r="AD62" s="75" t="str">
        <f>IF(DATA!AD62="","","1")</f>
        <v/>
      </c>
      <c r="AE62" s="75" t="str">
        <f>IF(DATA!AE62="","","1")</f>
        <v/>
      </c>
      <c r="AF62" s="75" t="str">
        <f>IF(DATA!AF62="","","1")</f>
        <v/>
      </c>
      <c r="AG62" s="76" t="str">
        <f>IF(DATA!AG62="","","1")</f>
        <v/>
      </c>
      <c r="AH62" s="77">
        <f>COUNTIFS(DATA!$C$3:$AG$3,0,DATA!$C62:$AG62,"&lt;&gt;")</f>
        <v>0</v>
      </c>
      <c r="AI62" s="78">
        <f>COUNTIFS(DATA!$C$3:$AG$3,"&gt;0",DATA!$C62:$AG62,"&lt;&gt;")</f>
        <v>0</v>
      </c>
      <c r="AJ62" s="205"/>
      <c r="AK62" s="207"/>
      <c r="AL62" s="205"/>
      <c r="AM62" s="207"/>
      <c r="AN62" s="201"/>
      <c r="AO62" s="201"/>
      <c r="AP62" s="201"/>
      <c r="AQ62" s="201"/>
      <c r="AR62" s="201"/>
      <c r="AS62" s="201"/>
      <c r="AT62" s="201"/>
      <c r="AU62" s="201"/>
      <c r="AV62" s="201"/>
      <c r="AW62" s="201"/>
    </row>
    <row r="63" spans="1:49" ht="15" customHeight="1" x14ac:dyDescent="0.15">
      <c r="A63" s="202" t="str">
        <f>IF(DATA!A63="","",DATA!A63)</f>
        <v/>
      </c>
      <c r="B63" s="11" t="str">
        <f>IF(DATA!A63="","",DATA!B63)</f>
        <v/>
      </c>
      <c r="C63" s="79" t="str">
        <f>IF(DATA!C63="","",DATA!C63)</f>
        <v/>
      </c>
      <c r="D63" s="79" t="str">
        <f>IF(DATA!D63="","",DATA!D63)</f>
        <v/>
      </c>
      <c r="E63" s="79" t="str">
        <f>IF(DATA!E63="","",DATA!E63)</f>
        <v/>
      </c>
      <c r="F63" s="79" t="str">
        <f>IF(DATA!F63="","",DATA!F63)</f>
        <v/>
      </c>
      <c r="G63" s="79" t="str">
        <f>IF(DATA!G63="","",DATA!G63)</f>
        <v/>
      </c>
      <c r="H63" s="79" t="str">
        <f>IF(DATA!H63="","",DATA!H63)</f>
        <v/>
      </c>
      <c r="I63" s="79" t="str">
        <f>IF(DATA!I63="","",DATA!I63)</f>
        <v/>
      </c>
      <c r="J63" s="79" t="str">
        <f>IF(DATA!J63="","",DATA!J63)</f>
        <v/>
      </c>
      <c r="K63" s="79" t="str">
        <f>IF(DATA!K63="","",DATA!K63)</f>
        <v/>
      </c>
      <c r="L63" s="79" t="str">
        <f>IF(DATA!L63="","",DATA!L63)</f>
        <v/>
      </c>
      <c r="M63" s="79" t="str">
        <f>IF(DATA!M63="","",DATA!M63)</f>
        <v/>
      </c>
      <c r="N63" s="79" t="str">
        <f>IF(DATA!N63="","",DATA!N63)</f>
        <v/>
      </c>
      <c r="O63" s="79" t="str">
        <f>IF(DATA!O63="","",DATA!O63)</f>
        <v/>
      </c>
      <c r="P63" s="79" t="str">
        <f>IF(DATA!P63="","",DATA!P63)</f>
        <v/>
      </c>
      <c r="Q63" s="79" t="str">
        <f>IF(DATA!Q63="","",DATA!Q63)</f>
        <v/>
      </c>
      <c r="R63" s="79" t="str">
        <f>IF(DATA!R63="","",DATA!R63)</f>
        <v/>
      </c>
      <c r="S63" s="79" t="str">
        <f>IF(DATA!S63="","",DATA!S63)</f>
        <v/>
      </c>
      <c r="T63" s="79" t="str">
        <f>IF(DATA!T63="","",DATA!T63)</f>
        <v/>
      </c>
      <c r="U63" s="79" t="str">
        <f>IF(DATA!U63="","",DATA!U63)</f>
        <v/>
      </c>
      <c r="V63" s="79" t="str">
        <f>IF(DATA!V63="","",DATA!V63)</f>
        <v/>
      </c>
      <c r="W63" s="79" t="str">
        <f>IF(DATA!W63="","",DATA!W63)</f>
        <v/>
      </c>
      <c r="X63" s="79" t="str">
        <f>IF(DATA!X63="","",DATA!X63)</f>
        <v/>
      </c>
      <c r="Y63" s="79" t="str">
        <f>IF(DATA!Y63="","",DATA!Y63)</f>
        <v/>
      </c>
      <c r="Z63" s="79" t="str">
        <f>IF(DATA!Z63="","",DATA!Z63)</f>
        <v/>
      </c>
      <c r="AA63" s="79" t="str">
        <f>IF(DATA!AA63="","",DATA!AA63)</f>
        <v/>
      </c>
      <c r="AB63" s="79" t="str">
        <f>IF(DATA!AB63="","",DATA!AB63)</f>
        <v/>
      </c>
      <c r="AC63" s="79" t="str">
        <f>IF(DATA!AC63="","",DATA!AC63)</f>
        <v/>
      </c>
      <c r="AD63" s="79" t="str">
        <f>IF(DATA!AD63="","",DATA!AD63)</f>
        <v/>
      </c>
      <c r="AE63" s="79" t="str">
        <f>IF(DATA!AE63="","",DATA!AE63)</f>
        <v/>
      </c>
      <c r="AF63" s="79" t="str">
        <f>IF(DATA!AF63="","",DATA!AF63)</f>
        <v/>
      </c>
      <c r="AG63" s="80" t="str">
        <f>IF(DATA!AG63="","",DATA!AG63)</f>
        <v/>
      </c>
      <c r="AH63" s="81">
        <f>COUNTIFS(DATA!$C$3:$AG$3,0,DATA!$C63:$AG63,"&lt;&gt;")</f>
        <v>0</v>
      </c>
      <c r="AI63" s="81">
        <f>COUNTIFS(DATA!$C$3:$AG$3,"&gt;0",DATA!$C63:$AG63,"&lt;&gt;")</f>
        <v>0</v>
      </c>
      <c r="AJ63" s="204">
        <f t="shared" ref="AJ63" si="147">COUNTIFS($C$3:$AG$3,"=0",C64:AG64,"1")</f>
        <v>0</v>
      </c>
      <c r="AK63" s="206">
        <f t="shared" ref="AK63" si="148">COUNTIFS($C$3:$AG$3,"&lt;&gt;0",C64:AG64,"1")</f>
        <v>0</v>
      </c>
      <c r="AL63" s="204">
        <f t="shared" ref="AL63" si="149">COUNTIFS($C$3:$AG$3,"=0",C65:AG65,"1")</f>
        <v>0</v>
      </c>
      <c r="AM63" s="206">
        <f t="shared" ref="AM63" si="150">COUNTIFS($C$3:$AG$3,"&lt;&gt;0",C65:AG65,"1")</f>
        <v>0</v>
      </c>
      <c r="AN63" s="200">
        <f t="shared" ref="AN63:AP63" si="151">COUNTIF($C63:$AG63,AN$5)</f>
        <v>0</v>
      </c>
      <c r="AO63" s="200">
        <f t="shared" si="151"/>
        <v>0</v>
      </c>
      <c r="AP63" s="200">
        <f t="shared" si="151"/>
        <v>0</v>
      </c>
      <c r="AQ63" s="200">
        <f t="shared" ref="AQ63" si="152">COUNTIF($C63:$AG63,AQ$5)+COUNTIF($C63:$AG63,"半振")*0.5</f>
        <v>0</v>
      </c>
      <c r="AR63" s="200">
        <f t="shared" ref="AR63" si="153">COUNTIF($C63:$AG63,AR$5)+COUNTIF($C63:$AG63,"半有")*0.5</f>
        <v>0</v>
      </c>
      <c r="AS63" s="200">
        <f t="shared" ref="AS63" si="154">COUNTIF($C63:$AG63,AS$5)+COUNTIF($C63:$AG63,"半欠")*0.5</f>
        <v>0</v>
      </c>
      <c r="AT63" s="200">
        <f t="shared" si="18"/>
        <v>0</v>
      </c>
      <c r="AU63" s="200">
        <f t="shared" si="18"/>
        <v>0</v>
      </c>
      <c r="AV63" s="200">
        <f t="shared" si="18"/>
        <v>0</v>
      </c>
      <c r="AW63" s="200">
        <f t="shared" si="18"/>
        <v>0</v>
      </c>
    </row>
    <row r="64" spans="1:49" ht="15" customHeight="1" x14ac:dyDescent="0.15">
      <c r="A64" s="202"/>
      <c r="B64" s="44" t="str">
        <f>IF(DATA!A63="","",DATA!B64)</f>
        <v/>
      </c>
      <c r="C64" s="67" t="str">
        <f>IF(DATA!C64="","","1")</f>
        <v/>
      </c>
      <c r="D64" s="67" t="str">
        <f>IF(DATA!D64="","","1")</f>
        <v/>
      </c>
      <c r="E64" s="67" t="str">
        <f>IF(DATA!E64="","","1")</f>
        <v/>
      </c>
      <c r="F64" s="67" t="str">
        <f>IF(DATA!F64="","","1")</f>
        <v/>
      </c>
      <c r="G64" s="67" t="str">
        <f>IF(DATA!G64="","","1")</f>
        <v/>
      </c>
      <c r="H64" s="67" t="str">
        <f>IF(DATA!H64="","","1")</f>
        <v/>
      </c>
      <c r="I64" s="67" t="str">
        <f>IF(DATA!I64="","","1")</f>
        <v/>
      </c>
      <c r="J64" s="67" t="str">
        <f>IF(DATA!J64="","","1")</f>
        <v/>
      </c>
      <c r="K64" s="67" t="str">
        <f>IF(DATA!K64="","","1")</f>
        <v/>
      </c>
      <c r="L64" s="67" t="str">
        <f>IF(DATA!L64="","","1")</f>
        <v/>
      </c>
      <c r="M64" s="67" t="str">
        <f>IF(DATA!M64="","","1")</f>
        <v/>
      </c>
      <c r="N64" s="67" t="str">
        <f>IF(DATA!N64="","","1")</f>
        <v/>
      </c>
      <c r="O64" s="67" t="str">
        <f>IF(DATA!O64="","","1")</f>
        <v/>
      </c>
      <c r="P64" s="67" t="str">
        <f>IF(DATA!P64="","","1")</f>
        <v/>
      </c>
      <c r="Q64" s="67" t="str">
        <f>IF(DATA!Q64="","","1")</f>
        <v/>
      </c>
      <c r="R64" s="67" t="str">
        <f>IF(DATA!R64="","","1")</f>
        <v/>
      </c>
      <c r="S64" s="67" t="str">
        <f>IF(DATA!S64="","","1")</f>
        <v/>
      </c>
      <c r="T64" s="67" t="str">
        <f>IF(DATA!T64="","","1")</f>
        <v/>
      </c>
      <c r="U64" s="67" t="str">
        <f>IF(DATA!U64="","","1")</f>
        <v/>
      </c>
      <c r="V64" s="67" t="str">
        <f>IF(DATA!V64="","","1")</f>
        <v/>
      </c>
      <c r="W64" s="67" t="str">
        <f>IF(DATA!W64="","","1")</f>
        <v/>
      </c>
      <c r="X64" s="67" t="str">
        <f>IF(DATA!X64="","","1")</f>
        <v/>
      </c>
      <c r="Y64" s="67" t="str">
        <f>IF(DATA!Y64="","","1")</f>
        <v/>
      </c>
      <c r="Z64" s="67" t="str">
        <f>IF(DATA!Z64="","","1")</f>
        <v/>
      </c>
      <c r="AA64" s="67" t="str">
        <f>IF(DATA!AA64="","","1")</f>
        <v/>
      </c>
      <c r="AB64" s="67" t="str">
        <f>IF(DATA!AB64="","","1")</f>
        <v/>
      </c>
      <c r="AC64" s="67" t="str">
        <f>IF(DATA!AC64="","","1")</f>
        <v/>
      </c>
      <c r="AD64" s="67" t="str">
        <f>IF(DATA!AD64="","","1")</f>
        <v/>
      </c>
      <c r="AE64" s="67" t="str">
        <f>IF(DATA!AE64="","","1")</f>
        <v/>
      </c>
      <c r="AF64" s="67" t="str">
        <f>IF(DATA!AF64="","","1")</f>
        <v/>
      </c>
      <c r="AG64" s="68" t="str">
        <f>IF(DATA!AG64="","","1")</f>
        <v/>
      </c>
      <c r="AH64" s="136">
        <f>COUNTIFS(DATA!$C$3:$AG$3,0,DATA!$C64:$AG64,"&lt;&gt;")</f>
        <v>0</v>
      </c>
      <c r="AI64" s="69">
        <f>COUNTIFS(DATA!$C$3:$AG$3,"&gt;0",DATA!$C64:$AG64,"&lt;&gt;")</f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IF(DATA!A63="","",DATA!B65)</f>
        <v/>
      </c>
      <c r="C65" s="75" t="str">
        <f>IF(DATA!C65="","","1")</f>
        <v/>
      </c>
      <c r="D65" s="75" t="str">
        <f>IF(DATA!D65="","","1")</f>
        <v/>
      </c>
      <c r="E65" s="75" t="str">
        <f>IF(DATA!E65="","","1")</f>
        <v/>
      </c>
      <c r="F65" s="75" t="str">
        <f>IF(DATA!F65="","","1")</f>
        <v/>
      </c>
      <c r="G65" s="75" t="str">
        <f>IF(DATA!G65="","","1")</f>
        <v/>
      </c>
      <c r="H65" s="75" t="str">
        <f>IF(DATA!H65="","","1")</f>
        <v/>
      </c>
      <c r="I65" s="75" t="str">
        <f>IF(DATA!I65="","","1")</f>
        <v/>
      </c>
      <c r="J65" s="75" t="str">
        <f>IF(DATA!J65="","","1")</f>
        <v/>
      </c>
      <c r="K65" s="75" t="str">
        <f>IF(DATA!K65="","","1")</f>
        <v/>
      </c>
      <c r="L65" s="75" t="str">
        <f>IF(DATA!L65="","","1")</f>
        <v/>
      </c>
      <c r="M65" s="75" t="str">
        <f>IF(DATA!M65="","","1")</f>
        <v/>
      </c>
      <c r="N65" s="75" t="str">
        <f>IF(DATA!N65="","","1")</f>
        <v/>
      </c>
      <c r="O65" s="75" t="str">
        <f>IF(DATA!O65="","","1")</f>
        <v/>
      </c>
      <c r="P65" s="75" t="str">
        <f>IF(DATA!P65="","","1")</f>
        <v/>
      </c>
      <c r="Q65" s="75" t="str">
        <f>IF(DATA!Q65="","","1")</f>
        <v/>
      </c>
      <c r="R65" s="75" t="str">
        <f>IF(DATA!R65="","","1")</f>
        <v/>
      </c>
      <c r="S65" s="75" t="str">
        <f>IF(DATA!S65="","","1")</f>
        <v/>
      </c>
      <c r="T65" s="75" t="str">
        <f>IF(DATA!T65="","","1")</f>
        <v/>
      </c>
      <c r="U65" s="75" t="str">
        <f>IF(DATA!U65="","","1")</f>
        <v/>
      </c>
      <c r="V65" s="75" t="str">
        <f>IF(DATA!V65="","","1")</f>
        <v/>
      </c>
      <c r="W65" s="75" t="str">
        <f>IF(DATA!W65="","","1")</f>
        <v/>
      </c>
      <c r="X65" s="75" t="str">
        <f>IF(DATA!X65="","","1")</f>
        <v/>
      </c>
      <c r="Y65" s="75" t="str">
        <f>IF(DATA!Y65="","","1")</f>
        <v/>
      </c>
      <c r="Z65" s="75" t="str">
        <f>IF(DATA!Z65="","","1")</f>
        <v/>
      </c>
      <c r="AA65" s="75" t="str">
        <f>IF(DATA!AA65="","","1")</f>
        <v/>
      </c>
      <c r="AB65" s="75" t="str">
        <f>IF(DATA!AB65="","","1")</f>
        <v/>
      </c>
      <c r="AC65" s="75" t="str">
        <f>IF(DATA!AC65="","","1")</f>
        <v/>
      </c>
      <c r="AD65" s="75" t="str">
        <f>IF(DATA!AD65="","","1")</f>
        <v/>
      </c>
      <c r="AE65" s="75" t="str">
        <f>IF(DATA!AE65="","","1")</f>
        <v/>
      </c>
      <c r="AF65" s="75" t="str">
        <f>IF(DATA!AF65="","","1")</f>
        <v/>
      </c>
      <c r="AG65" s="76" t="str">
        <f>IF(DATA!AG65="","","1")</f>
        <v/>
      </c>
      <c r="AH65" s="77">
        <f>COUNTIFS(DATA!$C$3:$AG$3,0,DATA!$C65:$AG65,"&lt;&gt;")</f>
        <v>0</v>
      </c>
      <c r="AI65" s="78">
        <f>COUNTIFS(DATA!$C$3:$AG$3,"&gt;0",DATA!$C65:$AG65,"&lt;&gt;")</f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IF(DATA!A66="","",DATA!A66)</f>
        <v/>
      </c>
      <c r="B66" s="11" t="str">
        <f>IF(DATA!A66="","",DATA!B66)</f>
        <v/>
      </c>
      <c r="C66" s="79" t="str">
        <f>IF(DATA!C66="","",DATA!C66)</f>
        <v/>
      </c>
      <c r="D66" s="79" t="str">
        <f>IF(DATA!D66="","",DATA!D66)</f>
        <v/>
      </c>
      <c r="E66" s="79" t="str">
        <f>IF(DATA!E66="","",DATA!E66)</f>
        <v/>
      </c>
      <c r="F66" s="79" t="str">
        <f>IF(DATA!F66="","",DATA!F66)</f>
        <v/>
      </c>
      <c r="G66" s="79" t="str">
        <f>IF(DATA!G66="","",DATA!G66)</f>
        <v/>
      </c>
      <c r="H66" s="79" t="str">
        <f>IF(DATA!H66="","",DATA!H66)</f>
        <v/>
      </c>
      <c r="I66" s="79" t="str">
        <f>IF(DATA!I66="","",DATA!I66)</f>
        <v/>
      </c>
      <c r="J66" s="79" t="str">
        <f>IF(DATA!J66="","",DATA!J66)</f>
        <v/>
      </c>
      <c r="K66" s="79" t="str">
        <f>IF(DATA!K66="","",DATA!K66)</f>
        <v/>
      </c>
      <c r="L66" s="79" t="str">
        <f>IF(DATA!L66="","",DATA!L66)</f>
        <v/>
      </c>
      <c r="M66" s="79" t="str">
        <f>IF(DATA!M66="","",DATA!M66)</f>
        <v/>
      </c>
      <c r="N66" s="79" t="str">
        <f>IF(DATA!N66="","",DATA!N66)</f>
        <v/>
      </c>
      <c r="O66" s="79" t="str">
        <f>IF(DATA!O66="","",DATA!O66)</f>
        <v/>
      </c>
      <c r="P66" s="79" t="str">
        <f>IF(DATA!P66="","",DATA!P66)</f>
        <v/>
      </c>
      <c r="Q66" s="79" t="str">
        <f>IF(DATA!Q66="","",DATA!Q66)</f>
        <v/>
      </c>
      <c r="R66" s="79" t="str">
        <f>IF(DATA!R66="","",DATA!R66)</f>
        <v/>
      </c>
      <c r="S66" s="79" t="str">
        <f>IF(DATA!S66="","",DATA!S66)</f>
        <v/>
      </c>
      <c r="T66" s="79" t="str">
        <f>IF(DATA!T66="","",DATA!T66)</f>
        <v/>
      </c>
      <c r="U66" s="79" t="str">
        <f>IF(DATA!U66="","",DATA!U66)</f>
        <v/>
      </c>
      <c r="V66" s="79" t="str">
        <f>IF(DATA!V66="","",DATA!V66)</f>
        <v/>
      </c>
      <c r="W66" s="79" t="str">
        <f>IF(DATA!W66="","",DATA!W66)</f>
        <v/>
      </c>
      <c r="X66" s="79" t="str">
        <f>IF(DATA!X66="","",DATA!X66)</f>
        <v/>
      </c>
      <c r="Y66" s="79" t="str">
        <f>IF(DATA!Y66="","",DATA!Y66)</f>
        <v/>
      </c>
      <c r="Z66" s="79" t="str">
        <f>IF(DATA!Z66="","",DATA!Z66)</f>
        <v/>
      </c>
      <c r="AA66" s="79" t="str">
        <f>IF(DATA!AA66="","",DATA!AA66)</f>
        <v/>
      </c>
      <c r="AB66" s="79" t="str">
        <f>IF(DATA!AB66="","",DATA!AB66)</f>
        <v/>
      </c>
      <c r="AC66" s="79" t="str">
        <f>IF(DATA!AC66="","",DATA!AC66)</f>
        <v/>
      </c>
      <c r="AD66" s="79" t="str">
        <f>IF(DATA!AD66="","",DATA!AD66)</f>
        <v/>
      </c>
      <c r="AE66" s="79" t="str">
        <f>IF(DATA!AE66="","",DATA!AE66)</f>
        <v/>
      </c>
      <c r="AF66" s="79" t="str">
        <f>IF(DATA!AF66="","",DATA!AF66)</f>
        <v/>
      </c>
      <c r="AG66" s="80" t="str">
        <f>IF(DATA!AG66="","",DATA!AG66)</f>
        <v/>
      </c>
      <c r="AH66" s="81">
        <f>COUNTIFS(DATA!$C$3:$AG$3,0,DATA!$C66:$AG66,"&lt;&gt;")</f>
        <v>0</v>
      </c>
      <c r="AI66" s="81">
        <f>COUNTIFS(DATA!$C$3:$AG$3,"&gt;0",DATA!$C66:$AG66,"&lt;&gt;")</f>
        <v>0</v>
      </c>
      <c r="AJ66" s="204">
        <f t="shared" ref="AJ66" si="155">COUNTIFS($C$3:$AG$3,"=0",C67:AG67,"1")</f>
        <v>0</v>
      </c>
      <c r="AK66" s="206">
        <f t="shared" ref="AK66" si="156">COUNTIFS($C$3:$AG$3,"&lt;&gt;0",C67:AG67,"1")</f>
        <v>0</v>
      </c>
      <c r="AL66" s="204">
        <f t="shared" ref="AL66" si="157">COUNTIFS($C$3:$AG$3,"=0",C68:AG68,"1")</f>
        <v>0</v>
      </c>
      <c r="AM66" s="206">
        <f t="shared" ref="AM66" si="158">COUNTIFS($C$3:$AG$3,"&lt;&gt;0",C68:AG68,"1")</f>
        <v>0</v>
      </c>
      <c r="AN66" s="200">
        <f t="shared" ref="AN66:AP66" si="159">COUNTIF($C66:$AG66,AN$5)</f>
        <v>0</v>
      </c>
      <c r="AO66" s="200">
        <f t="shared" si="159"/>
        <v>0</v>
      </c>
      <c r="AP66" s="200">
        <f t="shared" si="159"/>
        <v>0</v>
      </c>
      <c r="AQ66" s="200">
        <f t="shared" ref="AQ66" si="160">COUNTIF($C66:$AG66,AQ$5)+COUNTIF($C66:$AG66,"半振")*0.5</f>
        <v>0</v>
      </c>
      <c r="AR66" s="200">
        <f t="shared" ref="AR66" si="161">COUNTIF($C66:$AG66,AR$5)+COUNTIF($C66:$AG66,"半有")*0.5</f>
        <v>0</v>
      </c>
      <c r="AS66" s="200">
        <f t="shared" ref="AS66" si="162">COUNTIF($C66:$AG66,AS$5)+COUNTIF($C66:$AG66,"半欠")*0.5</f>
        <v>0</v>
      </c>
      <c r="AT66" s="200">
        <f t="shared" si="18"/>
        <v>0</v>
      </c>
      <c r="AU66" s="200">
        <f t="shared" si="18"/>
        <v>0</v>
      </c>
      <c r="AV66" s="200">
        <f t="shared" si="18"/>
        <v>0</v>
      </c>
      <c r="AW66" s="200">
        <f t="shared" si="18"/>
        <v>0</v>
      </c>
    </row>
    <row r="67" spans="1:49" ht="15" customHeight="1" x14ac:dyDescent="0.15">
      <c r="A67" s="202"/>
      <c r="B67" s="44" t="str">
        <f>IF(DATA!A66="","",DATA!B67)</f>
        <v/>
      </c>
      <c r="C67" s="67" t="str">
        <f>IF(DATA!C67="","","1")</f>
        <v/>
      </c>
      <c r="D67" s="67" t="str">
        <f>IF(DATA!D67="","","1")</f>
        <v/>
      </c>
      <c r="E67" s="67" t="str">
        <f>IF(DATA!E67="","","1")</f>
        <v/>
      </c>
      <c r="F67" s="67" t="str">
        <f>IF(DATA!F67="","","1")</f>
        <v/>
      </c>
      <c r="G67" s="67" t="str">
        <f>IF(DATA!G67="","","1")</f>
        <v/>
      </c>
      <c r="H67" s="67" t="str">
        <f>IF(DATA!H67="","","1")</f>
        <v/>
      </c>
      <c r="I67" s="67" t="str">
        <f>IF(DATA!I67="","","1")</f>
        <v/>
      </c>
      <c r="J67" s="67" t="str">
        <f>IF(DATA!J67="","","1")</f>
        <v/>
      </c>
      <c r="K67" s="67" t="str">
        <f>IF(DATA!K67="","","1")</f>
        <v/>
      </c>
      <c r="L67" s="67" t="str">
        <f>IF(DATA!L67="","","1")</f>
        <v/>
      </c>
      <c r="M67" s="67" t="str">
        <f>IF(DATA!M67="","","1")</f>
        <v/>
      </c>
      <c r="N67" s="67" t="str">
        <f>IF(DATA!N67="","","1")</f>
        <v/>
      </c>
      <c r="O67" s="67" t="str">
        <f>IF(DATA!O67="","","1")</f>
        <v/>
      </c>
      <c r="P67" s="67" t="str">
        <f>IF(DATA!P67="","","1")</f>
        <v/>
      </c>
      <c r="Q67" s="67" t="str">
        <f>IF(DATA!Q67="","","1")</f>
        <v/>
      </c>
      <c r="R67" s="67" t="str">
        <f>IF(DATA!R67="","","1")</f>
        <v/>
      </c>
      <c r="S67" s="67" t="str">
        <f>IF(DATA!S67="","","1")</f>
        <v/>
      </c>
      <c r="T67" s="67" t="str">
        <f>IF(DATA!T67="","","1")</f>
        <v/>
      </c>
      <c r="U67" s="67" t="str">
        <f>IF(DATA!U67="","","1")</f>
        <v/>
      </c>
      <c r="V67" s="67" t="str">
        <f>IF(DATA!V67="","","1")</f>
        <v/>
      </c>
      <c r="W67" s="67" t="str">
        <f>IF(DATA!W67="","","1")</f>
        <v/>
      </c>
      <c r="X67" s="67" t="str">
        <f>IF(DATA!X67="","","1")</f>
        <v/>
      </c>
      <c r="Y67" s="67" t="str">
        <f>IF(DATA!Y67="","","1")</f>
        <v/>
      </c>
      <c r="Z67" s="67" t="str">
        <f>IF(DATA!Z67="","","1")</f>
        <v/>
      </c>
      <c r="AA67" s="67" t="str">
        <f>IF(DATA!AA67="","","1")</f>
        <v/>
      </c>
      <c r="AB67" s="67" t="str">
        <f>IF(DATA!AB67="","","1")</f>
        <v/>
      </c>
      <c r="AC67" s="67" t="str">
        <f>IF(DATA!AC67="","","1")</f>
        <v/>
      </c>
      <c r="AD67" s="67" t="str">
        <f>IF(DATA!AD67="","","1")</f>
        <v/>
      </c>
      <c r="AE67" s="67" t="str">
        <f>IF(DATA!AE67="","","1")</f>
        <v/>
      </c>
      <c r="AF67" s="67" t="str">
        <f>IF(DATA!AF67="","","1")</f>
        <v/>
      </c>
      <c r="AG67" s="68" t="str">
        <f>IF(DATA!AG67="","","1")</f>
        <v/>
      </c>
      <c r="AH67" s="136">
        <f>COUNTIFS(DATA!$C$3:$AG$3,0,DATA!$C67:$AG67,"&lt;&gt;")</f>
        <v>0</v>
      </c>
      <c r="AI67" s="69">
        <f>COUNTIFS(DATA!$C$3:$AG$3,"&gt;0",DATA!$C67:$AG67,"&lt;&gt;")</f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3"/>
      <c r="B68" s="74" t="str">
        <f>IF(DATA!A66="","",DATA!B68)</f>
        <v/>
      </c>
      <c r="C68" s="75" t="str">
        <f>IF(DATA!C68="","","1")</f>
        <v/>
      </c>
      <c r="D68" s="75" t="str">
        <f>IF(DATA!D68="","","1")</f>
        <v/>
      </c>
      <c r="E68" s="75" t="str">
        <f>IF(DATA!E68="","","1")</f>
        <v/>
      </c>
      <c r="F68" s="75" t="str">
        <f>IF(DATA!F68="","","1")</f>
        <v/>
      </c>
      <c r="G68" s="75" t="str">
        <f>IF(DATA!G68="","","1")</f>
        <v/>
      </c>
      <c r="H68" s="75" t="str">
        <f>IF(DATA!H68="","","1")</f>
        <v/>
      </c>
      <c r="I68" s="75" t="str">
        <f>IF(DATA!I68="","","1")</f>
        <v/>
      </c>
      <c r="J68" s="75" t="str">
        <f>IF(DATA!J68="","","1")</f>
        <v/>
      </c>
      <c r="K68" s="75" t="str">
        <f>IF(DATA!K68="","","1")</f>
        <v/>
      </c>
      <c r="L68" s="75" t="str">
        <f>IF(DATA!L68="","","1")</f>
        <v/>
      </c>
      <c r="M68" s="75" t="str">
        <f>IF(DATA!M68="","","1")</f>
        <v/>
      </c>
      <c r="N68" s="75" t="str">
        <f>IF(DATA!N68="","","1")</f>
        <v/>
      </c>
      <c r="O68" s="75" t="str">
        <f>IF(DATA!O68="","","1")</f>
        <v/>
      </c>
      <c r="P68" s="75" t="str">
        <f>IF(DATA!P68="","","1")</f>
        <v/>
      </c>
      <c r="Q68" s="75" t="str">
        <f>IF(DATA!Q68="","","1")</f>
        <v/>
      </c>
      <c r="R68" s="75" t="str">
        <f>IF(DATA!R68="","","1")</f>
        <v/>
      </c>
      <c r="S68" s="75" t="str">
        <f>IF(DATA!S68="","","1")</f>
        <v/>
      </c>
      <c r="T68" s="75" t="str">
        <f>IF(DATA!T68="","","1")</f>
        <v/>
      </c>
      <c r="U68" s="75" t="str">
        <f>IF(DATA!U68="","","1")</f>
        <v/>
      </c>
      <c r="V68" s="75" t="str">
        <f>IF(DATA!V68="","","1")</f>
        <v/>
      </c>
      <c r="W68" s="75" t="str">
        <f>IF(DATA!W68="","","1")</f>
        <v/>
      </c>
      <c r="X68" s="75" t="str">
        <f>IF(DATA!X68="","","1")</f>
        <v/>
      </c>
      <c r="Y68" s="75" t="str">
        <f>IF(DATA!Y68="","","1")</f>
        <v/>
      </c>
      <c r="Z68" s="75" t="str">
        <f>IF(DATA!Z68="","","1")</f>
        <v/>
      </c>
      <c r="AA68" s="75" t="str">
        <f>IF(DATA!AA68="","","1")</f>
        <v/>
      </c>
      <c r="AB68" s="75" t="str">
        <f>IF(DATA!AB68="","","1")</f>
        <v/>
      </c>
      <c r="AC68" s="75" t="str">
        <f>IF(DATA!AC68="","","1")</f>
        <v/>
      </c>
      <c r="AD68" s="75" t="str">
        <f>IF(DATA!AD68="","","1")</f>
        <v/>
      </c>
      <c r="AE68" s="75" t="str">
        <f>IF(DATA!AE68="","","1")</f>
        <v/>
      </c>
      <c r="AF68" s="75" t="str">
        <f>IF(DATA!AF68="","","1")</f>
        <v/>
      </c>
      <c r="AG68" s="76" t="str">
        <f>IF(DATA!AG68="","","1")</f>
        <v/>
      </c>
      <c r="AH68" s="77">
        <f>COUNTIFS(DATA!$C$3:$AG$3,0,DATA!$C68:$AG68,"&lt;&gt;")</f>
        <v>0</v>
      </c>
      <c r="AI68" s="78">
        <f>COUNTIFS(DATA!$C$3:$AG$3,"&gt;0",DATA!$C68:$AG68,"&lt;&gt;")</f>
        <v>0</v>
      </c>
      <c r="AJ68" s="205"/>
      <c r="AK68" s="207"/>
      <c r="AL68" s="205"/>
      <c r="AM68" s="207"/>
      <c r="AN68" s="201"/>
      <c r="AO68" s="201"/>
      <c r="AP68" s="201"/>
      <c r="AQ68" s="201"/>
      <c r="AR68" s="201"/>
      <c r="AS68" s="201"/>
      <c r="AT68" s="201"/>
      <c r="AU68" s="201"/>
      <c r="AV68" s="201"/>
      <c r="AW68" s="201"/>
    </row>
    <row r="69" spans="1:49" ht="15" customHeight="1" x14ac:dyDescent="0.15">
      <c r="A69" s="202" t="str">
        <f>IF(DATA!A69="","",DATA!A69)</f>
        <v/>
      </c>
      <c r="B69" s="11" t="str">
        <f>IF(DATA!A69="","",DATA!B69)</f>
        <v/>
      </c>
      <c r="C69" s="79" t="str">
        <f>IF(DATA!C69="","",DATA!C69)</f>
        <v/>
      </c>
      <c r="D69" s="79" t="str">
        <f>IF(DATA!D69="","",DATA!D69)</f>
        <v/>
      </c>
      <c r="E69" s="79" t="str">
        <f>IF(DATA!E69="","",DATA!E69)</f>
        <v/>
      </c>
      <c r="F69" s="79" t="str">
        <f>IF(DATA!F69="","",DATA!F69)</f>
        <v/>
      </c>
      <c r="G69" s="79" t="str">
        <f>IF(DATA!G69="","",DATA!G69)</f>
        <v/>
      </c>
      <c r="H69" s="79" t="str">
        <f>IF(DATA!H69="","",DATA!H69)</f>
        <v/>
      </c>
      <c r="I69" s="79" t="str">
        <f>IF(DATA!I69="","",DATA!I69)</f>
        <v/>
      </c>
      <c r="J69" s="79" t="str">
        <f>IF(DATA!J69="","",DATA!J69)</f>
        <v/>
      </c>
      <c r="K69" s="79" t="str">
        <f>IF(DATA!K69="","",DATA!K69)</f>
        <v/>
      </c>
      <c r="L69" s="79" t="str">
        <f>IF(DATA!L69="","",DATA!L69)</f>
        <v/>
      </c>
      <c r="M69" s="79" t="str">
        <f>IF(DATA!M69="","",DATA!M69)</f>
        <v/>
      </c>
      <c r="N69" s="79" t="str">
        <f>IF(DATA!N69="","",DATA!N69)</f>
        <v/>
      </c>
      <c r="O69" s="79" t="str">
        <f>IF(DATA!O69="","",DATA!O69)</f>
        <v/>
      </c>
      <c r="P69" s="79" t="str">
        <f>IF(DATA!P69="","",DATA!P69)</f>
        <v/>
      </c>
      <c r="Q69" s="79" t="str">
        <f>IF(DATA!Q69="","",DATA!Q69)</f>
        <v/>
      </c>
      <c r="R69" s="79" t="str">
        <f>IF(DATA!R69="","",DATA!R69)</f>
        <v/>
      </c>
      <c r="S69" s="79" t="str">
        <f>IF(DATA!S69="","",DATA!S69)</f>
        <v/>
      </c>
      <c r="T69" s="79" t="str">
        <f>IF(DATA!T69="","",DATA!T69)</f>
        <v/>
      </c>
      <c r="U69" s="79" t="str">
        <f>IF(DATA!U69="","",DATA!U69)</f>
        <v/>
      </c>
      <c r="V69" s="79" t="str">
        <f>IF(DATA!V69="","",DATA!V69)</f>
        <v/>
      </c>
      <c r="W69" s="79" t="str">
        <f>IF(DATA!W69="","",DATA!W69)</f>
        <v/>
      </c>
      <c r="X69" s="79" t="str">
        <f>IF(DATA!X69="","",DATA!X69)</f>
        <v/>
      </c>
      <c r="Y69" s="79" t="str">
        <f>IF(DATA!Y69="","",DATA!Y69)</f>
        <v/>
      </c>
      <c r="Z69" s="79" t="str">
        <f>IF(DATA!Z69="","",DATA!Z69)</f>
        <v/>
      </c>
      <c r="AA69" s="79" t="str">
        <f>IF(DATA!AA69="","",DATA!AA69)</f>
        <v/>
      </c>
      <c r="AB69" s="79" t="str">
        <f>IF(DATA!AB69="","",DATA!AB69)</f>
        <v/>
      </c>
      <c r="AC69" s="79" t="str">
        <f>IF(DATA!AC69="","",DATA!AC69)</f>
        <v/>
      </c>
      <c r="AD69" s="79" t="str">
        <f>IF(DATA!AD69="","",DATA!AD69)</f>
        <v/>
      </c>
      <c r="AE69" s="79" t="str">
        <f>IF(DATA!AE69="","",DATA!AE69)</f>
        <v/>
      </c>
      <c r="AF69" s="79" t="str">
        <f>IF(DATA!AF69="","",DATA!AF69)</f>
        <v/>
      </c>
      <c r="AG69" s="80" t="str">
        <f>IF(DATA!AG69="","",DATA!AG69)</f>
        <v/>
      </c>
      <c r="AH69" s="81">
        <f>COUNTIFS(DATA!$C$3:$AG$3,0,DATA!$C69:$AG69,"&lt;&gt;")</f>
        <v>0</v>
      </c>
      <c r="AI69" s="81">
        <f>COUNTIFS(DATA!$C$3:$AG$3,"&gt;0",DATA!$C69:$AG69,"&lt;&gt;")</f>
        <v>0</v>
      </c>
      <c r="AJ69" s="204">
        <f t="shared" ref="AJ69" si="163">COUNTIFS($C$3:$AG$3,"=0",C70:AG70,"1")</f>
        <v>0</v>
      </c>
      <c r="AK69" s="206">
        <f t="shared" ref="AK69" si="164">COUNTIFS($C$3:$AG$3,"&lt;&gt;0",C70:AG70,"1")</f>
        <v>0</v>
      </c>
      <c r="AL69" s="204">
        <f t="shared" ref="AL69" si="165">COUNTIFS($C$3:$AG$3,"=0",C71:AG71,"1")</f>
        <v>0</v>
      </c>
      <c r="AM69" s="206">
        <f t="shared" ref="AM69" si="166">COUNTIFS($C$3:$AG$3,"&lt;&gt;0",C71:AG71,"1")</f>
        <v>0</v>
      </c>
      <c r="AN69" s="200">
        <f t="shared" ref="AN69:AP69" si="167">COUNTIF($C69:$AG69,AN$5)</f>
        <v>0</v>
      </c>
      <c r="AO69" s="200">
        <f t="shared" si="167"/>
        <v>0</v>
      </c>
      <c r="AP69" s="200">
        <f t="shared" si="167"/>
        <v>0</v>
      </c>
      <c r="AQ69" s="200">
        <f t="shared" ref="AQ69" si="168">COUNTIF($C69:$AG69,AQ$5)+COUNTIF($C69:$AG69,"半振")*0.5</f>
        <v>0</v>
      </c>
      <c r="AR69" s="200">
        <f t="shared" ref="AR69" si="169">COUNTIF($C69:$AG69,AR$5)+COUNTIF($C69:$AG69,"半有")*0.5</f>
        <v>0</v>
      </c>
      <c r="AS69" s="200">
        <f t="shared" ref="AS69" si="170">COUNTIF($C69:$AG69,AS$5)+COUNTIF($C69:$AG69,"半欠")*0.5</f>
        <v>0</v>
      </c>
      <c r="AT69" s="200">
        <f t="shared" si="18"/>
        <v>0</v>
      </c>
      <c r="AU69" s="200">
        <f t="shared" si="18"/>
        <v>0</v>
      </c>
      <c r="AV69" s="200">
        <f t="shared" si="18"/>
        <v>0</v>
      </c>
      <c r="AW69" s="200">
        <f t="shared" si="18"/>
        <v>0</v>
      </c>
    </row>
    <row r="70" spans="1:49" ht="15" customHeight="1" x14ac:dyDescent="0.15">
      <c r="A70" s="202"/>
      <c r="B70" s="44" t="str">
        <f>IF(DATA!A69="","",DATA!B70)</f>
        <v/>
      </c>
      <c r="C70" s="67" t="str">
        <f>IF(DATA!C70="","","1")</f>
        <v/>
      </c>
      <c r="D70" s="67" t="str">
        <f>IF(DATA!D70="","","1")</f>
        <v/>
      </c>
      <c r="E70" s="67" t="str">
        <f>IF(DATA!E70="","","1")</f>
        <v/>
      </c>
      <c r="F70" s="67" t="str">
        <f>IF(DATA!F70="","","1")</f>
        <v/>
      </c>
      <c r="G70" s="67" t="str">
        <f>IF(DATA!G70="","","1")</f>
        <v/>
      </c>
      <c r="H70" s="67" t="str">
        <f>IF(DATA!H70="","","1")</f>
        <v/>
      </c>
      <c r="I70" s="67" t="str">
        <f>IF(DATA!I70="","","1")</f>
        <v/>
      </c>
      <c r="J70" s="67" t="str">
        <f>IF(DATA!J70="","","1")</f>
        <v/>
      </c>
      <c r="K70" s="67" t="str">
        <f>IF(DATA!K70="","","1")</f>
        <v/>
      </c>
      <c r="L70" s="67" t="str">
        <f>IF(DATA!L70="","","1")</f>
        <v/>
      </c>
      <c r="M70" s="67" t="str">
        <f>IF(DATA!M70="","","1")</f>
        <v/>
      </c>
      <c r="N70" s="67" t="str">
        <f>IF(DATA!N70="","","1")</f>
        <v/>
      </c>
      <c r="O70" s="67" t="str">
        <f>IF(DATA!O70="","","1")</f>
        <v/>
      </c>
      <c r="P70" s="67" t="str">
        <f>IF(DATA!P70="","","1")</f>
        <v/>
      </c>
      <c r="Q70" s="67" t="str">
        <f>IF(DATA!Q70="","","1")</f>
        <v/>
      </c>
      <c r="R70" s="67" t="str">
        <f>IF(DATA!R70="","","1")</f>
        <v/>
      </c>
      <c r="S70" s="67" t="str">
        <f>IF(DATA!S70="","","1")</f>
        <v/>
      </c>
      <c r="T70" s="67" t="str">
        <f>IF(DATA!T70="","","1")</f>
        <v/>
      </c>
      <c r="U70" s="67" t="str">
        <f>IF(DATA!U70="","","1")</f>
        <v/>
      </c>
      <c r="V70" s="67" t="str">
        <f>IF(DATA!V70="","","1")</f>
        <v/>
      </c>
      <c r="W70" s="67" t="str">
        <f>IF(DATA!W70="","","1")</f>
        <v/>
      </c>
      <c r="X70" s="67" t="str">
        <f>IF(DATA!X70="","","1")</f>
        <v/>
      </c>
      <c r="Y70" s="67" t="str">
        <f>IF(DATA!Y70="","","1")</f>
        <v/>
      </c>
      <c r="Z70" s="67" t="str">
        <f>IF(DATA!Z70="","","1")</f>
        <v/>
      </c>
      <c r="AA70" s="67" t="str">
        <f>IF(DATA!AA70="","","1")</f>
        <v/>
      </c>
      <c r="AB70" s="67" t="str">
        <f>IF(DATA!AB70="","","1")</f>
        <v/>
      </c>
      <c r="AC70" s="67" t="str">
        <f>IF(DATA!AC70="","","1")</f>
        <v/>
      </c>
      <c r="AD70" s="67" t="str">
        <f>IF(DATA!AD70="","","1")</f>
        <v/>
      </c>
      <c r="AE70" s="67" t="str">
        <f>IF(DATA!AE70="","","1")</f>
        <v/>
      </c>
      <c r="AF70" s="67" t="str">
        <f>IF(DATA!AF70="","","1")</f>
        <v/>
      </c>
      <c r="AG70" s="68" t="str">
        <f>IF(DATA!AG70="","","1")</f>
        <v/>
      </c>
      <c r="AH70" s="136">
        <f>COUNTIFS(DATA!$C$3:$AG$3,0,DATA!$C70:$AG70,"&lt;&gt;")</f>
        <v>0</v>
      </c>
      <c r="AI70" s="69">
        <f>COUNTIFS(DATA!$C$3:$AG$3,"&gt;0",DATA!$C70:$AG70,"&lt;&gt;")</f>
        <v>0</v>
      </c>
      <c r="AJ70" s="204"/>
      <c r="AK70" s="206"/>
      <c r="AL70" s="204"/>
      <c r="AM70" s="206"/>
      <c r="AN70" s="200"/>
      <c r="AO70" s="200"/>
      <c r="AP70" s="200"/>
      <c r="AQ70" s="200"/>
      <c r="AR70" s="200"/>
      <c r="AS70" s="200"/>
      <c r="AT70" s="200"/>
      <c r="AU70" s="200"/>
      <c r="AV70" s="200"/>
      <c r="AW70" s="200"/>
    </row>
    <row r="71" spans="1:49" ht="15" customHeight="1" x14ac:dyDescent="0.15">
      <c r="A71" s="203"/>
      <c r="B71" s="74" t="str">
        <f>IF(DATA!A69="","",DATA!B71)</f>
        <v/>
      </c>
      <c r="C71" s="75" t="str">
        <f>IF(DATA!C71="","","1")</f>
        <v/>
      </c>
      <c r="D71" s="75" t="str">
        <f>IF(DATA!D71="","","1")</f>
        <v/>
      </c>
      <c r="E71" s="75" t="str">
        <f>IF(DATA!E71="","","1")</f>
        <v/>
      </c>
      <c r="F71" s="75" t="str">
        <f>IF(DATA!F71="","","1")</f>
        <v/>
      </c>
      <c r="G71" s="75" t="str">
        <f>IF(DATA!G71="","","1")</f>
        <v/>
      </c>
      <c r="H71" s="75" t="str">
        <f>IF(DATA!H71="","","1")</f>
        <v/>
      </c>
      <c r="I71" s="75" t="str">
        <f>IF(DATA!I71="","","1")</f>
        <v/>
      </c>
      <c r="J71" s="75" t="str">
        <f>IF(DATA!J71="","","1")</f>
        <v/>
      </c>
      <c r="K71" s="75" t="str">
        <f>IF(DATA!K71="","","1")</f>
        <v/>
      </c>
      <c r="L71" s="75" t="str">
        <f>IF(DATA!L71="","","1")</f>
        <v/>
      </c>
      <c r="M71" s="75" t="str">
        <f>IF(DATA!M71="","","1")</f>
        <v/>
      </c>
      <c r="N71" s="75" t="str">
        <f>IF(DATA!N71="","","1")</f>
        <v/>
      </c>
      <c r="O71" s="75" t="str">
        <f>IF(DATA!O71="","","1")</f>
        <v/>
      </c>
      <c r="P71" s="75" t="str">
        <f>IF(DATA!P71="","","1")</f>
        <v/>
      </c>
      <c r="Q71" s="75" t="str">
        <f>IF(DATA!Q71="","","1")</f>
        <v/>
      </c>
      <c r="R71" s="75" t="str">
        <f>IF(DATA!R71="","","1")</f>
        <v/>
      </c>
      <c r="S71" s="75" t="str">
        <f>IF(DATA!S71="","","1")</f>
        <v/>
      </c>
      <c r="T71" s="75" t="str">
        <f>IF(DATA!T71="","","1")</f>
        <v/>
      </c>
      <c r="U71" s="75" t="str">
        <f>IF(DATA!U71="","","1")</f>
        <v/>
      </c>
      <c r="V71" s="75" t="str">
        <f>IF(DATA!V71="","","1")</f>
        <v/>
      </c>
      <c r="W71" s="75" t="str">
        <f>IF(DATA!W71="","","1")</f>
        <v/>
      </c>
      <c r="X71" s="75" t="str">
        <f>IF(DATA!X71="","","1")</f>
        <v/>
      </c>
      <c r="Y71" s="75" t="str">
        <f>IF(DATA!Y71="","","1")</f>
        <v/>
      </c>
      <c r="Z71" s="75" t="str">
        <f>IF(DATA!Z71="","","1")</f>
        <v/>
      </c>
      <c r="AA71" s="75" t="str">
        <f>IF(DATA!AA71="","","1")</f>
        <v/>
      </c>
      <c r="AB71" s="75" t="str">
        <f>IF(DATA!AB71="","","1")</f>
        <v/>
      </c>
      <c r="AC71" s="75" t="str">
        <f>IF(DATA!AC71="","","1")</f>
        <v/>
      </c>
      <c r="AD71" s="75" t="str">
        <f>IF(DATA!AD71="","","1")</f>
        <v/>
      </c>
      <c r="AE71" s="75" t="str">
        <f>IF(DATA!AE71="","","1")</f>
        <v/>
      </c>
      <c r="AF71" s="75" t="str">
        <f>IF(DATA!AF71="","","1")</f>
        <v/>
      </c>
      <c r="AG71" s="76" t="str">
        <f>IF(DATA!AG71="","","1")</f>
        <v/>
      </c>
      <c r="AH71" s="77">
        <f>COUNTIFS(DATA!$C$3:$AG$3,0,DATA!$C71:$AG71,"&lt;&gt;")</f>
        <v>0</v>
      </c>
      <c r="AI71" s="78">
        <f>COUNTIFS(DATA!$C$3:$AG$3,"&gt;0",DATA!$C71:$AG71,"&lt;&gt;")</f>
        <v>0</v>
      </c>
      <c r="AJ71" s="205"/>
      <c r="AK71" s="207"/>
      <c r="AL71" s="205"/>
      <c r="AM71" s="207"/>
      <c r="AN71" s="201"/>
      <c r="AO71" s="201"/>
      <c r="AP71" s="201"/>
      <c r="AQ71" s="201"/>
      <c r="AR71" s="201"/>
      <c r="AS71" s="201"/>
      <c r="AT71" s="201"/>
      <c r="AU71" s="201"/>
      <c r="AV71" s="201"/>
      <c r="AW71" s="201"/>
    </row>
    <row r="72" spans="1:49" ht="15" customHeight="1" x14ac:dyDescent="0.15">
      <c r="A72" s="202" t="str">
        <f>IF(DATA!A72="","",DATA!A72)</f>
        <v/>
      </c>
      <c r="B72" s="11" t="str">
        <f>IF(DATA!A72="","",DATA!B72)</f>
        <v/>
      </c>
      <c r="C72" s="79" t="str">
        <f>IF(DATA!C72="","",DATA!C72)</f>
        <v/>
      </c>
      <c r="D72" s="79" t="str">
        <f>IF(DATA!D72="","",DATA!D72)</f>
        <v/>
      </c>
      <c r="E72" s="79" t="str">
        <f>IF(DATA!E72="","",DATA!E72)</f>
        <v/>
      </c>
      <c r="F72" s="79" t="str">
        <f>IF(DATA!F72="","",DATA!F72)</f>
        <v/>
      </c>
      <c r="G72" s="79" t="str">
        <f>IF(DATA!G72="","",DATA!G72)</f>
        <v/>
      </c>
      <c r="H72" s="79" t="str">
        <f>IF(DATA!H72="","",DATA!H72)</f>
        <v/>
      </c>
      <c r="I72" s="79" t="str">
        <f>IF(DATA!I72="","",DATA!I72)</f>
        <v/>
      </c>
      <c r="J72" s="79" t="str">
        <f>IF(DATA!J72="","",DATA!J72)</f>
        <v/>
      </c>
      <c r="K72" s="79" t="str">
        <f>IF(DATA!K72="","",DATA!K72)</f>
        <v/>
      </c>
      <c r="L72" s="79" t="str">
        <f>IF(DATA!L72="","",DATA!L72)</f>
        <v/>
      </c>
      <c r="M72" s="79" t="str">
        <f>IF(DATA!M72="","",DATA!M72)</f>
        <v/>
      </c>
      <c r="N72" s="79" t="str">
        <f>IF(DATA!N72="","",DATA!N72)</f>
        <v/>
      </c>
      <c r="O72" s="79" t="str">
        <f>IF(DATA!O72="","",DATA!O72)</f>
        <v/>
      </c>
      <c r="P72" s="79" t="str">
        <f>IF(DATA!P72="","",DATA!P72)</f>
        <v/>
      </c>
      <c r="Q72" s="79" t="str">
        <f>IF(DATA!Q72="","",DATA!Q72)</f>
        <v/>
      </c>
      <c r="R72" s="79" t="str">
        <f>IF(DATA!R72="","",DATA!R72)</f>
        <v/>
      </c>
      <c r="S72" s="79" t="str">
        <f>IF(DATA!S72="","",DATA!S72)</f>
        <v/>
      </c>
      <c r="T72" s="79" t="str">
        <f>IF(DATA!T72="","",DATA!T72)</f>
        <v/>
      </c>
      <c r="U72" s="79" t="str">
        <f>IF(DATA!U72="","",DATA!U72)</f>
        <v/>
      </c>
      <c r="V72" s="79" t="str">
        <f>IF(DATA!V72="","",DATA!V72)</f>
        <v/>
      </c>
      <c r="W72" s="79" t="str">
        <f>IF(DATA!W72="","",DATA!W72)</f>
        <v/>
      </c>
      <c r="X72" s="79" t="str">
        <f>IF(DATA!X72="","",DATA!X72)</f>
        <v/>
      </c>
      <c r="Y72" s="79" t="str">
        <f>IF(DATA!Y72="","",DATA!Y72)</f>
        <v/>
      </c>
      <c r="Z72" s="79" t="str">
        <f>IF(DATA!Z72="","",DATA!Z72)</f>
        <v/>
      </c>
      <c r="AA72" s="79" t="str">
        <f>IF(DATA!AA72="","",DATA!AA72)</f>
        <v/>
      </c>
      <c r="AB72" s="79" t="str">
        <f>IF(DATA!AB72="","",DATA!AB72)</f>
        <v/>
      </c>
      <c r="AC72" s="79" t="str">
        <f>IF(DATA!AC72="","",DATA!AC72)</f>
        <v/>
      </c>
      <c r="AD72" s="79" t="str">
        <f>IF(DATA!AD72="","",DATA!AD72)</f>
        <v/>
      </c>
      <c r="AE72" s="79" t="str">
        <f>IF(DATA!AE72="","",DATA!AE72)</f>
        <v/>
      </c>
      <c r="AF72" s="79" t="str">
        <f>IF(DATA!AF72="","",DATA!AF72)</f>
        <v/>
      </c>
      <c r="AG72" s="80" t="str">
        <f>IF(DATA!AG72="","",DATA!AG72)</f>
        <v/>
      </c>
      <c r="AH72" s="81">
        <f>COUNTIFS(DATA!$C$3:$AG$3,0,DATA!$C72:$AG72,"&lt;&gt;")</f>
        <v>0</v>
      </c>
      <c r="AI72" s="81">
        <f>COUNTIFS(DATA!$C$3:$AG$3,"&gt;0",DATA!$C72:$AG72,"&lt;&gt;")</f>
        <v>0</v>
      </c>
      <c r="AJ72" s="204">
        <f t="shared" ref="AJ72" si="171">COUNTIFS($C$3:$AG$3,"=0",C73:AG73,"1")</f>
        <v>0</v>
      </c>
      <c r="AK72" s="206">
        <f t="shared" ref="AK72" si="172">COUNTIFS($C$3:$AG$3,"&lt;&gt;0",C73:AG73,"1")</f>
        <v>0</v>
      </c>
      <c r="AL72" s="204">
        <f t="shared" ref="AL72" si="173">COUNTIFS($C$3:$AG$3,"=0",C74:AG74,"1")</f>
        <v>0</v>
      </c>
      <c r="AM72" s="206">
        <f t="shared" ref="AM72" si="174">COUNTIFS($C$3:$AG$3,"&lt;&gt;0",C74:AG74,"1")</f>
        <v>0</v>
      </c>
      <c r="AN72" s="200">
        <f t="shared" ref="AN72:AP72" si="175">COUNTIF($C72:$AG72,AN$5)</f>
        <v>0</v>
      </c>
      <c r="AO72" s="200">
        <f t="shared" si="175"/>
        <v>0</v>
      </c>
      <c r="AP72" s="200">
        <f t="shared" si="175"/>
        <v>0</v>
      </c>
      <c r="AQ72" s="200">
        <f t="shared" ref="AQ72" si="176">COUNTIF($C72:$AG72,AQ$5)+COUNTIF($C72:$AG72,"半振")*0.5</f>
        <v>0</v>
      </c>
      <c r="AR72" s="200">
        <f t="shared" ref="AR72" si="177">COUNTIF($C72:$AG72,AR$5)+COUNTIF($C72:$AG72,"半有")*0.5</f>
        <v>0</v>
      </c>
      <c r="AS72" s="200">
        <f t="shared" ref="AS72" si="178">COUNTIF($C72:$AG72,AS$5)+COUNTIF($C72:$AG72,"半欠")*0.5</f>
        <v>0</v>
      </c>
      <c r="AT72" s="200">
        <f t="shared" si="18"/>
        <v>0</v>
      </c>
      <c r="AU72" s="200">
        <f t="shared" si="18"/>
        <v>0</v>
      </c>
      <c r="AV72" s="200">
        <f t="shared" si="18"/>
        <v>0</v>
      </c>
      <c r="AW72" s="200">
        <f t="shared" si="18"/>
        <v>0</v>
      </c>
    </row>
    <row r="73" spans="1:49" ht="15" customHeight="1" x14ac:dyDescent="0.15">
      <c r="A73" s="202"/>
      <c r="B73" s="44" t="str">
        <f>IF(DATA!A72="","",DATA!B73)</f>
        <v/>
      </c>
      <c r="C73" s="67" t="str">
        <f>IF(DATA!C73="","","1")</f>
        <v/>
      </c>
      <c r="D73" s="67" t="str">
        <f>IF(DATA!D73="","","1")</f>
        <v/>
      </c>
      <c r="E73" s="67" t="str">
        <f>IF(DATA!E73="","","1")</f>
        <v/>
      </c>
      <c r="F73" s="67" t="str">
        <f>IF(DATA!F73="","","1")</f>
        <v/>
      </c>
      <c r="G73" s="67" t="str">
        <f>IF(DATA!G73="","","1")</f>
        <v/>
      </c>
      <c r="H73" s="67" t="str">
        <f>IF(DATA!H73="","","1")</f>
        <v/>
      </c>
      <c r="I73" s="67" t="str">
        <f>IF(DATA!I73="","","1")</f>
        <v/>
      </c>
      <c r="J73" s="67" t="str">
        <f>IF(DATA!J73="","","1")</f>
        <v/>
      </c>
      <c r="K73" s="67" t="str">
        <f>IF(DATA!K73="","","1")</f>
        <v/>
      </c>
      <c r="L73" s="67" t="str">
        <f>IF(DATA!L73="","","1")</f>
        <v/>
      </c>
      <c r="M73" s="67" t="str">
        <f>IF(DATA!M73="","","1")</f>
        <v/>
      </c>
      <c r="N73" s="67" t="str">
        <f>IF(DATA!N73="","","1")</f>
        <v/>
      </c>
      <c r="O73" s="67" t="str">
        <f>IF(DATA!O73="","","1")</f>
        <v/>
      </c>
      <c r="P73" s="67" t="str">
        <f>IF(DATA!P73="","","1")</f>
        <v/>
      </c>
      <c r="Q73" s="67" t="str">
        <f>IF(DATA!Q73="","","1")</f>
        <v/>
      </c>
      <c r="R73" s="67" t="str">
        <f>IF(DATA!R73="","","1")</f>
        <v/>
      </c>
      <c r="S73" s="67" t="str">
        <f>IF(DATA!S73="","","1")</f>
        <v/>
      </c>
      <c r="T73" s="67" t="str">
        <f>IF(DATA!T73="","","1")</f>
        <v/>
      </c>
      <c r="U73" s="67" t="str">
        <f>IF(DATA!U73="","","1")</f>
        <v/>
      </c>
      <c r="V73" s="67" t="str">
        <f>IF(DATA!V73="","","1")</f>
        <v/>
      </c>
      <c r="W73" s="67" t="str">
        <f>IF(DATA!W73="","","1")</f>
        <v/>
      </c>
      <c r="X73" s="67" t="str">
        <f>IF(DATA!X73="","","1")</f>
        <v/>
      </c>
      <c r="Y73" s="67" t="str">
        <f>IF(DATA!Y73="","","1")</f>
        <v/>
      </c>
      <c r="Z73" s="67" t="str">
        <f>IF(DATA!Z73="","","1")</f>
        <v/>
      </c>
      <c r="AA73" s="67" t="str">
        <f>IF(DATA!AA73="","","1")</f>
        <v/>
      </c>
      <c r="AB73" s="67" t="str">
        <f>IF(DATA!AB73="","","1")</f>
        <v/>
      </c>
      <c r="AC73" s="67" t="str">
        <f>IF(DATA!AC73="","","1")</f>
        <v/>
      </c>
      <c r="AD73" s="67" t="str">
        <f>IF(DATA!AD73="","","1")</f>
        <v/>
      </c>
      <c r="AE73" s="67" t="str">
        <f>IF(DATA!AE73="","","1")</f>
        <v/>
      </c>
      <c r="AF73" s="67" t="str">
        <f>IF(DATA!AF73="","","1")</f>
        <v/>
      </c>
      <c r="AG73" s="68" t="str">
        <f>IF(DATA!AG73="","","1")</f>
        <v/>
      </c>
      <c r="AH73" s="136">
        <f>COUNTIFS(DATA!$C$3:$AG$3,0,DATA!$C73:$AG73,"&lt;&gt;")</f>
        <v>0</v>
      </c>
      <c r="AI73" s="69">
        <f>COUNTIFS(DATA!$C$3:$AG$3,"&gt;0",DATA!$C73:$AG73,"&lt;&gt;")</f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3"/>
      <c r="B74" s="74" t="str">
        <f>IF(DATA!A72="","",DATA!B74)</f>
        <v/>
      </c>
      <c r="C74" s="75" t="str">
        <f>IF(DATA!C74="","","1")</f>
        <v/>
      </c>
      <c r="D74" s="75" t="str">
        <f>IF(DATA!D74="","","1")</f>
        <v/>
      </c>
      <c r="E74" s="75" t="str">
        <f>IF(DATA!E74="","","1")</f>
        <v/>
      </c>
      <c r="F74" s="75" t="str">
        <f>IF(DATA!F74="","","1")</f>
        <v/>
      </c>
      <c r="G74" s="75" t="str">
        <f>IF(DATA!G74="","","1")</f>
        <v/>
      </c>
      <c r="H74" s="75" t="str">
        <f>IF(DATA!H74="","","1")</f>
        <v/>
      </c>
      <c r="I74" s="75" t="str">
        <f>IF(DATA!I74="","","1")</f>
        <v/>
      </c>
      <c r="J74" s="75" t="str">
        <f>IF(DATA!J74="","","1")</f>
        <v/>
      </c>
      <c r="K74" s="75" t="str">
        <f>IF(DATA!K74="","","1")</f>
        <v/>
      </c>
      <c r="L74" s="75" t="str">
        <f>IF(DATA!L74="","","1")</f>
        <v/>
      </c>
      <c r="M74" s="75" t="str">
        <f>IF(DATA!M74="","","1")</f>
        <v/>
      </c>
      <c r="N74" s="75" t="str">
        <f>IF(DATA!N74="","","1")</f>
        <v/>
      </c>
      <c r="O74" s="75" t="str">
        <f>IF(DATA!O74="","","1")</f>
        <v/>
      </c>
      <c r="P74" s="75" t="str">
        <f>IF(DATA!P74="","","1")</f>
        <v/>
      </c>
      <c r="Q74" s="75" t="str">
        <f>IF(DATA!Q74="","","1")</f>
        <v/>
      </c>
      <c r="R74" s="75" t="str">
        <f>IF(DATA!R74="","","1")</f>
        <v/>
      </c>
      <c r="S74" s="75" t="str">
        <f>IF(DATA!S74="","","1")</f>
        <v/>
      </c>
      <c r="T74" s="75" t="str">
        <f>IF(DATA!T74="","","1")</f>
        <v/>
      </c>
      <c r="U74" s="75" t="str">
        <f>IF(DATA!U74="","","1")</f>
        <v/>
      </c>
      <c r="V74" s="75" t="str">
        <f>IF(DATA!V74="","","1")</f>
        <v/>
      </c>
      <c r="W74" s="75" t="str">
        <f>IF(DATA!W74="","","1")</f>
        <v/>
      </c>
      <c r="X74" s="75" t="str">
        <f>IF(DATA!X74="","","1")</f>
        <v/>
      </c>
      <c r="Y74" s="75" t="str">
        <f>IF(DATA!Y74="","","1")</f>
        <v/>
      </c>
      <c r="Z74" s="75" t="str">
        <f>IF(DATA!Z74="","","1")</f>
        <v/>
      </c>
      <c r="AA74" s="75" t="str">
        <f>IF(DATA!AA74="","","1")</f>
        <v/>
      </c>
      <c r="AB74" s="75" t="str">
        <f>IF(DATA!AB74="","","1")</f>
        <v/>
      </c>
      <c r="AC74" s="75" t="str">
        <f>IF(DATA!AC74="","","1")</f>
        <v/>
      </c>
      <c r="AD74" s="75" t="str">
        <f>IF(DATA!AD74="","","1")</f>
        <v/>
      </c>
      <c r="AE74" s="75" t="str">
        <f>IF(DATA!AE74="","","1")</f>
        <v/>
      </c>
      <c r="AF74" s="75" t="str">
        <f>IF(DATA!AF74="","","1")</f>
        <v/>
      </c>
      <c r="AG74" s="76" t="str">
        <f>IF(DATA!AG74="","","1")</f>
        <v/>
      </c>
      <c r="AH74" s="77">
        <f>COUNTIFS(DATA!$C$3:$AG$3,0,DATA!$C74:$AG74,"&lt;&gt;")</f>
        <v>0</v>
      </c>
      <c r="AI74" s="78">
        <f>COUNTIFS(DATA!$C$3:$AG$3,"&gt;0",DATA!$C74:$AG74,"&lt;&gt;")</f>
        <v>0</v>
      </c>
      <c r="AJ74" s="205"/>
      <c r="AK74" s="207"/>
      <c r="AL74" s="205"/>
      <c r="AM74" s="207"/>
      <c r="AN74" s="201"/>
      <c r="AO74" s="201"/>
      <c r="AP74" s="201"/>
      <c r="AQ74" s="201"/>
      <c r="AR74" s="201"/>
      <c r="AS74" s="201"/>
      <c r="AT74" s="201"/>
      <c r="AU74" s="201"/>
      <c r="AV74" s="201"/>
      <c r="AW74" s="201"/>
    </row>
    <row r="75" spans="1:49" ht="15" customHeight="1" x14ac:dyDescent="0.15">
      <c r="A75" s="202" t="str">
        <f>IF(DATA!A75="","",DATA!A75)</f>
        <v/>
      </c>
      <c r="B75" s="11" t="str">
        <f>IF(DATA!A75="","",DATA!B75)</f>
        <v/>
      </c>
      <c r="C75" s="79" t="str">
        <f>IF(DATA!C75="","",DATA!C75)</f>
        <v/>
      </c>
      <c r="D75" s="79" t="str">
        <f>IF(DATA!D75="","",DATA!D75)</f>
        <v/>
      </c>
      <c r="E75" s="79" t="str">
        <f>IF(DATA!E75="","",DATA!E75)</f>
        <v/>
      </c>
      <c r="F75" s="79" t="str">
        <f>IF(DATA!F75="","",DATA!F75)</f>
        <v/>
      </c>
      <c r="G75" s="79" t="str">
        <f>IF(DATA!G75="","",DATA!G75)</f>
        <v/>
      </c>
      <c r="H75" s="79" t="str">
        <f>IF(DATA!H75="","",DATA!H75)</f>
        <v/>
      </c>
      <c r="I75" s="79" t="str">
        <f>IF(DATA!I75="","",DATA!I75)</f>
        <v/>
      </c>
      <c r="J75" s="79" t="str">
        <f>IF(DATA!J75="","",DATA!J75)</f>
        <v/>
      </c>
      <c r="K75" s="79" t="str">
        <f>IF(DATA!K75="","",DATA!K75)</f>
        <v/>
      </c>
      <c r="L75" s="79" t="str">
        <f>IF(DATA!L75="","",DATA!L75)</f>
        <v/>
      </c>
      <c r="M75" s="79" t="str">
        <f>IF(DATA!M75="","",DATA!M75)</f>
        <v/>
      </c>
      <c r="N75" s="79" t="str">
        <f>IF(DATA!N75="","",DATA!N75)</f>
        <v/>
      </c>
      <c r="O75" s="79" t="str">
        <f>IF(DATA!O75="","",DATA!O75)</f>
        <v/>
      </c>
      <c r="P75" s="79" t="str">
        <f>IF(DATA!P75="","",DATA!P75)</f>
        <v/>
      </c>
      <c r="Q75" s="79" t="str">
        <f>IF(DATA!Q75="","",DATA!Q75)</f>
        <v/>
      </c>
      <c r="R75" s="79" t="str">
        <f>IF(DATA!R75="","",DATA!R75)</f>
        <v/>
      </c>
      <c r="S75" s="79" t="str">
        <f>IF(DATA!S75="","",DATA!S75)</f>
        <v/>
      </c>
      <c r="T75" s="79" t="str">
        <f>IF(DATA!T75="","",DATA!T75)</f>
        <v/>
      </c>
      <c r="U75" s="79" t="str">
        <f>IF(DATA!U75="","",DATA!U75)</f>
        <v/>
      </c>
      <c r="V75" s="79" t="str">
        <f>IF(DATA!V75="","",DATA!V75)</f>
        <v/>
      </c>
      <c r="W75" s="79" t="str">
        <f>IF(DATA!W75="","",DATA!W75)</f>
        <v/>
      </c>
      <c r="X75" s="79" t="str">
        <f>IF(DATA!X75="","",DATA!X75)</f>
        <v/>
      </c>
      <c r="Y75" s="79" t="str">
        <f>IF(DATA!Y75="","",DATA!Y75)</f>
        <v/>
      </c>
      <c r="Z75" s="79" t="str">
        <f>IF(DATA!Z75="","",DATA!Z75)</f>
        <v/>
      </c>
      <c r="AA75" s="79" t="str">
        <f>IF(DATA!AA75="","",DATA!AA75)</f>
        <v/>
      </c>
      <c r="AB75" s="79" t="str">
        <f>IF(DATA!AB75="","",DATA!AB75)</f>
        <v/>
      </c>
      <c r="AC75" s="79" t="str">
        <f>IF(DATA!AC75="","",DATA!AC75)</f>
        <v/>
      </c>
      <c r="AD75" s="79" t="str">
        <f>IF(DATA!AD75="","",DATA!AD75)</f>
        <v/>
      </c>
      <c r="AE75" s="79" t="str">
        <f>IF(DATA!AE75="","",DATA!AE75)</f>
        <v/>
      </c>
      <c r="AF75" s="79" t="str">
        <f>IF(DATA!AF75="","",DATA!AF75)</f>
        <v/>
      </c>
      <c r="AG75" s="80" t="str">
        <f>IF(DATA!AG75="","",DATA!AG75)</f>
        <v/>
      </c>
      <c r="AH75" s="81">
        <f>COUNTIFS(DATA!$C$3:$AG$3,0,DATA!$C75:$AG75,"&lt;&gt;")</f>
        <v>0</v>
      </c>
      <c r="AI75" s="81">
        <f>COUNTIFS(DATA!$C$3:$AG$3,"&gt;0",DATA!$C75:$AG75,"&lt;&gt;")</f>
        <v>0</v>
      </c>
      <c r="AJ75" s="204">
        <f t="shared" ref="AJ75" si="179">COUNTIFS($C$3:$AG$3,"=0",C76:AG76,"1")</f>
        <v>0</v>
      </c>
      <c r="AK75" s="206">
        <f t="shared" ref="AK75" si="180">COUNTIFS($C$3:$AG$3,"&lt;&gt;0",C76:AG76,"1")</f>
        <v>0</v>
      </c>
      <c r="AL75" s="204">
        <f t="shared" ref="AL75" si="181">COUNTIFS($C$3:$AG$3,"=0",C77:AG77,"1")</f>
        <v>0</v>
      </c>
      <c r="AM75" s="206">
        <f t="shared" ref="AM75" si="182">COUNTIFS($C$3:$AG$3,"&lt;&gt;0",C77:AG77,"1")</f>
        <v>0</v>
      </c>
      <c r="AN75" s="200">
        <f t="shared" ref="AN75:AP75" si="183">COUNTIF($C75:$AG75,AN$5)</f>
        <v>0</v>
      </c>
      <c r="AO75" s="200">
        <f t="shared" si="183"/>
        <v>0</v>
      </c>
      <c r="AP75" s="200">
        <f t="shared" si="183"/>
        <v>0</v>
      </c>
      <c r="AQ75" s="200">
        <f t="shared" ref="AQ75" si="184">COUNTIF($C75:$AG75,AQ$5)+COUNTIF($C75:$AG75,"半振")*0.5</f>
        <v>0</v>
      </c>
      <c r="AR75" s="200">
        <f t="shared" ref="AR75" si="185">COUNTIF($C75:$AG75,AR$5)+COUNTIF($C75:$AG75,"半有")*0.5</f>
        <v>0</v>
      </c>
      <c r="AS75" s="200">
        <f t="shared" ref="AS75" si="186">COUNTIF($C75:$AG75,AS$5)+COUNTIF($C75:$AG75,"半欠")*0.5</f>
        <v>0</v>
      </c>
      <c r="AT75" s="200">
        <f t="shared" si="18"/>
        <v>0</v>
      </c>
      <c r="AU75" s="200">
        <f t="shared" si="18"/>
        <v>0</v>
      </c>
      <c r="AV75" s="200">
        <f t="shared" si="18"/>
        <v>0</v>
      </c>
      <c r="AW75" s="200">
        <f t="shared" si="18"/>
        <v>0</v>
      </c>
    </row>
    <row r="76" spans="1:49" ht="15" customHeight="1" x14ac:dyDescent="0.15">
      <c r="A76" s="202"/>
      <c r="B76" s="44" t="str">
        <f>IF(DATA!A75="","",DATA!B76)</f>
        <v/>
      </c>
      <c r="C76" s="67" t="str">
        <f>IF(DATA!C76="","","1")</f>
        <v/>
      </c>
      <c r="D76" s="67" t="str">
        <f>IF(DATA!D76="","","1")</f>
        <v/>
      </c>
      <c r="E76" s="67" t="str">
        <f>IF(DATA!E76="","","1")</f>
        <v/>
      </c>
      <c r="F76" s="67" t="str">
        <f>IF(DATA!F76="","","1")</f>
        <v/>
      </c>
      <c r="G76" s="67" t="str">
        <f>IF(DATA!G76="","","1")</f>
        <v/>
      </c>
      <c r="H76" s="67" t="str">
        <f>IF(DATA!H76="","","1")</f>
        <v/>
      </c>
      <c r="I76" s="67" t="str">
        <f>IF(DATA!I76="","","1")</f>
        <v/>
      </c>
      <c r="J76" s="67" t="str">
        <f>IF(DATA!J76="","","1")</f>
        <v/>
      </c>
      <c r="K76" s="67" t="str">
        <f>IF(DATA!K76="","","1")</f>
        <v/>
      </c>
      <c r="L76" s="67" t="str">
        <f>IF(DATA!L76="","","1")</f>
        <v/>
      </c>
      <c r="M76" s="67" t="str">
        <f>IF(DATA!M76="","","1")</f>
        <v/>
      </c>
      <c r="N76" s="67" t="str">
        <f>IF(DATA!N76="","","1")</f>
        <v/>
      </c>
      <c r="O76" s="67" t="str">
        <f>IF(DATA!O76="","","1")</f>
        <v/>
      </c>
      <c r="P76" s="67" t="str">
        <f>IF(DATA!P76="","","1")</f>
        <v/>
      </c>
      <c r="Q76" s="67" t="str">
        <f>IF(DATA!Q76="","","1")</f>
        <v/>
      </c>
      <c r="R76" s="67" t="str">
        <f>IF(DATA!R76="","","1")</f>
        <v/>
      </c>
      <c r="S76" s="67" t="str">
        <f>IF(DATA!S76="","","1")</f>
        <v/>
      </c>
      <c r="T76" s="67" t="str">
        <f>IF(DATA!T76="","","1")</f>
        <v/>
      </c>
      <c r="U76" s="67" t="str">
        <f>IF(DATA!U76="","","1")</f>
        <v/>
      </c>
      <c r="V76" s="67" t="str">
        <f>IF(DATA!V76="","","1")</f>
        <v/>
      </c>
      <c r="W76" s="67" t="str">
        <f>IF(DATA!W76="","","1")</f>
        <v/>
      </c>
      <c r="X76" s="67" t="str">
        <f>IF(DATA!X76="","","1")</f>
        <v/>
      </c>
      <c r="Y76" s="67" t="str">
        <f>IF(DATA!Y76="","","1")</f>
        <v/>
      </c>
      <c r="Z76" s="67" t="str">
        <f>IF(DATA!Z76="","","1")</f>
        <v/>
      </c>
      <c r="AA76" s="67" t="str">
        <f>IF(DATA!AA76="","","1")</f>
        <v/>
      </c>
      <c r="AB76" s="67" t="str">
        <f>IF(DATA!AB76="","","1")</f>
        <v/>
      </c>
      <c r="AC76" s="67" t="str">
        <f>IF(DATA!AC76="","","1")</f>
        <v/>
      </c>
      <c r="AD76" s="67" t="str">
        <f>IF(DATA!AD76="","","1")</f>
        <v/>
      </c>
      <c r="AE76" s="67" t="str">
        <f>IF(DATA!AE76="","","1")</f>
        <v/>
      </c>
      <c r="AF76" s="67" t="str">
        <f>IF(DATA!AF76="","","1")</f>
        <v/>
      </c>
      <c r="AG76" s="68" t="str">
        <f>IF(DATA!AG76="","","1")</f>
        <v/>
      </c>
      <c r="AH76" s="136">
        <f>COUNTIFS(DATA!$C$3:$AG$3,0,DATA!$C76:$AG76,"&lt;&gt;")</f>
        <v>0</v>
      </c>
      <c r="AI76" s="69">
        <f>COUNTIFS(DATA!$C$3:$AG$3,"&gt;0",DATA!$C76:$AG76,"&lt;&gt;")</f>
        <v>0</v>
      </c>
      <c r="AJ76" s="204"/>
      <c r="AK76" s="206"/>
      <c r="AL76" s="204"/>
      <c r="AM76" s="206"/>
      <c r="AN76" s="200"/>
      <c r="AO76" s="200"/>
      <c r="AP76" s="200"/>
      <c r="AQ76" s="200"/>
      <c r="AR76" s="200"/>
      <c r="AS76" s="200"/>
      <c r="AT76" s="200"/>
      <c r="AU76" s="200"/>
      <c r="AV76" s="200"/>
      <c r="AW76" s="200"/>
    </row>
    <row r="77" spans="1:49" ht="15" customHeight="1" x14ac:dyDescent="0.15">
      <c r="A77" s="203"/>
      <c r="B77" s="74" t="str">
        <f>IF(DATA!A75="","",DATA!B77)</f>
        <v/>
      </c>
      <c r="C77" s="75" t="str">
        <f>IF(DATA!C77="","","1")</f>
        <v/>
      </c>
      <c r="D77" s="75" t="str">
        <f>IF(DATA!D77="","","1")</f>
        <v/>
      </c>
      <c r="E77" s="75" t="str">
        <f>IF(DATA!E77="","","1")</f>
        <v/>
      </c>
      <c r="F77" s="75" t="str">
        <f>IF(DATA!F77="","","1")</f>
        <v/>
      </c>
      <c r="G77" s="75" t="str">
        <f>IF(DATA!G77="","","1")</f>
        <v/>
      </c>
      <c r="H77" s="75" t="str">
        <f>IF(DATA!H77="","","1")</f>
        <v/>
      </c>
      <c r="I77" s="75" t="str">
        <f>IF(DATA!I77="","","1")</f>
        <v/>
      </c>
      <c r="J77" s="75" t="str">
        <f>IF(DATA!J77="","","1")</f>
        <v/>
      </c>
      <c r="K77" s="75" t="str">
        <f>IF(DATA!K77="","","1")</f>
        <v/>
      </c>
      <c r="L77" s="75" t="str">
        <f>IF(DATA!L77="","","1")</f>
        <v/>
      </c>
      <c r="M77" s="75" t="str">
        <f>IF(DATA!M77="","","1")</f>
        <v/>
      </c>
      <c r="N77" s="75" t="str">
        <f>IF(DATA!N77="","","1")</f>
        <v/>
      </c>
      <c r="O77" s="75" t="str">
        <f>IF(DATA!O77="","","1")</f>
        <v/>
      </c>
      <c r="P77" s="75" t="str">
        <f>IF(DATA!P77="","","1")</f>
        <v/>
      </c>
      <c r="Q77" s="75" t="str">
        <f>IF(DATA!Q77="","","1")</f>
        <v/>
      </c>
      <c r="R77" s="75" t="str">
        <f>IF(DATA!R77="","","1")</f>
        <v/>
      </c>
      <c r="S77" s="75" t="str">
        <f>IF(DATA!S77="","","1")</f>
        <v/>
      </c>
      <c r="T77" s="75" t="str">
        <f>IF(DATA!T77="","","1")</f>
        <v/>
      </c>
      <c r="U77" s="75" t="str">
        <f>IF(DATA!U77="","","1")</f>
        <v/>
      </c>
      <c r="V77" s="75" t="str">
        <f>IF(DATA!V77="","","1")</f>
        <v/>
      </c>
      <c r="W77" s="75" t="str">
        <f>IF(DATA!W77="","","1")</f>
        <v/>
      </c>
      <c r="X77" s="75" t="str">
        <f>IF(DATA!X77="","","1")</f>
        <v/>
      </c>
      <c r="Y77" s="75" t="str">
        <f>IF(DATA!Y77="","","1")</f>
        <v/>
      </c>
      <c r="Z77" s="75" t="str">
        <f>IF(DATA!Z77="","","1")</f>
        <v/>
      </c>
      <c r="AA77" s="75" t="str">
        <f>IF(DATA!AA77="","","1")</f>
        <v/>
      </c>
      <c r="AB77" s="75" t="str">
        <f>IF(DATA!AB77="","","1")</f>
        <v/>
      </c>
      <c r="AC77" s="75" t="str">
        <f>IF(DATA!AC77="","","1")</f>
        <v/>
      </c>
      <c r="AD77" s="75" t="str">
        <f>IF(DATA!AD77="","","1")</f>
        <v/>
      </c>
      <c r="AE77" s="75" t="str">
        <f>IF(DATA!AE77="","","1")</f>
        <v/>
      </c>
      <c r="AF77" s="75" t="str">
        <f>IF(DATA!AF77="","","1")</f>
        <v/>
      </c>
      <c r="AG77" s="76" t="str">
        <f>IF(DATA!AG77="","","1")</f>
        <v/>
      </c>
      <c r="AH77" s="77">
        <f>COUNTIFS(DATA!$C$3:$AG$3,0,DATA!$C77:$AG77,"&lt;&gt;")</f>
        <v>0</v>
      </c>
      <c r="AI77" s="78">
        <f>COUNTIFS(DATA!$C$3:$AG$3,"&gt;0",DATA!$C77:$AG77,"&lt;&gt;")</f>
        <v>0</v>
      </c>
      <c r="AJ77" s="205"/>
      <c r="AK77" s="207"/>
      <c r="AL77" s="205"/>
      <c r="AM77" s="207"/>
      <c r="AN77" s="201"/>
      <c r="AO77" s="201"/>
      <c r="AP77" s="201"/>
      <c r="AQ77" s="201"/>
      <c r="AR77" s="201"/>
      <c r="AS77" s="201"/>
      <c r="AT77" s="201"/>
      <c r="AU77" s="201"/>
      <c r="AV77" s="201"/>
      <c r="AW77" s="201"/>
    </row>
    <row r="78" spans="1:49" ht="15" customHeight="1" x14ac:dyDescent="0.15">
      <c r="A78" s="202" t="str">
        <f>IF(DATA!A78="","",DATA!A78)</f>
        <v/>
      </c>
      <c r="B78" s="11" t="str">
        <f>IF(DATA!A78="","",DATA!B78)</f>
        <v/>
      </c>
      <c r="C78" s="79" t="str">
        <f>IF(DATA!C78="","",DATA!C78)</f>
        <v/>
      </c>
      <c r="D78" s="79" t="str">
        <f>IF(DATA!D78="","",DATA!D78)</f>
        <v/>
      </c>
      <c r="E78" s="79" t="str">
        <f>IF(DATA!E78="","",DATA!E78)</f>
        <v/>
      </c>
      <c r="F78" s="79" t="str">
        <f>IF(DATA!F78="","",DATA!F78)</f>
        <v/>
      </c>
      <c r="G78" s="79" t="str">
        <f>IF(DATA!G78="","",DATA!G78)</f>
        <v/>
      </c>
      <c r="H78" s="79" t="str">
        <f>IF(DATA!H78="","",DATA!H78)</f>
        <v/>
      </c>
      <c r="I78" s="79" t="str">
        <f>IF(DATA!I78="","",DATA!I78)</f>
        <v/>
      </c>
      <c r="J78" s="79" t="str">
        <f>IF(DATA!J78="","",DATA!J78)</f>
        <v/>
      </c>
      <c r="K78" s="79" t="str">
        <f>IF(DATA!K78="","",DATA!K78)</f>
        <v/>
      </c>
      <c r="L78" s="79" t="str">
        <f>IF(DATA!L78="","",DATA!L78)</f>
        <v/>
      </c>
      <c r="M78" s="79" t="str">
        <f>IF(DATA!M78="","",DATA!M78)</f>
        <v/>
      </c>
      <c r="N78" s="79" t="str">
        <f>IF(DATA!N78="","",DATA!N78)</f>
        <v/>
      </c>
      <c r="O78" s="79" t="str">
        <f>IF(DATA!O78="","",DATA!O78)</f>
        <v/>
      </c>
      <c r="P78" s="79" t="str">
        <f>IF(DATA!P78="","",DATA!P78)</f>
        <v/>
      </c>
      <c r="Q78" s="79" t="str">
        <f>IF(DATA!Q78="","",DATA!Q78)</f>
        <v/>
      </c>
      <c r="R78" s="79" t="str">
        <f>IF(DATA!R78="","",DATA!R78)</f>
        <v/>
      </c>
      <c r="S78" s="79" t="str">
        <f>IF(DATA!S78="","",DATA!S78)</f>
        <v/>
      </c>
      <c r="T78" s="79" t="str">
        <f>IF(DATA!T78="","",DATA!T78)</f>
        <v/>
      </c>
      <c r="U78" s="79" t="str">
        <f>IF(DATA!U78="","",DATA!U78)</f>
        <v/>
      </c>
      <c r="V78" s="79" t="str">
        <f>IF(DATA!V78="","",DATA!V78)</f>
        <v/>
      </c>
      <c r="W78" s="79" t="str">
        <f>IF(DATA!W78="","",DATA!W78)</f>
        <v/>
      </c>
      <c r="X78" s="79" t="str">
        <f>IF(DATA!X78="","",DATA!X78)</f>
        <v/>
      </c>
      <c r="Y78" s="79" t="str">
        <f>IF(DATA!Y78="","",DATA!Y78)</f>
        <v/>
      </c>
      <c r="Z78" s="79" t="str">
        <f>IF(DATA!Z78="","",DATA!Z78)</f>
        <v/>
      </c>
      <c r="AA78" s="79" t="str">
        <f>IF(DATA!AA78="","",DATA!AA78)</f>
        <v/>
      </c>
      <c r="AB78" s="79" t="str">
        <f>IF(DATA!AB78="","",DATA!AB78)</f>
        <v/>
      </c>
      <c r="AC78" s="79" t="str">
        <f>IF(DATA!AC78="","",DATA!AC78)</f>
        <v/>
      </c>
      <c r="AD78" s="79" t="str">
        <f>IF(DATA!AD78="","",DATA!AD78)</f>
        <v/>
      </c>
      <c r="AE78" s="79" t="str">
        <f>IF(DATA!AE78="","",DATA!AE78)</f>
        <v/>
      </c>
      <c r="AF78" s="79" t="str">
        <f>IF(DATA!AF78="","",DATA!AF78)</f>
        <v/>
      </c>
      <c r="AG78" s="80" t="str">
        <f>IF(DATA!AG78="","",DATA!AG78)</f>
        <v/>
      </c>
      <c r="AH78" s="81">
        <f>COUNTIFS(DATA!$C$3:$AG$3,0,DATA!$C78:$AG78,"&lt;&gt;")</f>
        <v>0</v>
      </c>
      <c r="AI78" s="81">
        <f>COUNTIFS(DATA!$C$3:$AG$3,"&gt;0",DATA!$C78:$AG78,"&lt;&gt;")</f>
        <v>0</v>
      </c>
      <c r="AJ78" s="204">
        <f t="shared" ref="AJ78" si="187">COUNTIFS($C$3:$AG$3,"=0",C79:AG79,"1")</f>
        <v>0</v>
      </c>
      <c r="AK78" s="206">
        <f t="shared" ref="AK78" si="188">COUNTIFS($C$3:$AG$3,"&lt;&gt;0",C79:AG79,"1")</f>
        <v>0</v>
      </c>
      <c r="AL78" s="204">
        <f t="shared" ref="AL78" si="189">COUNTIFS($C$3:$AG$3,"=0",C80:AG80,"1")</f>
        <v>0</v>
      </c>
      <c r="AM78" s="206">
        <f t="shared" ref="AM78" si="190">COUNTIFS($C$3:$AG$3,"&lt;&gt;0",C80:AG80,"1")</f>
        <v>0</v>
      </c>
      <c r="AN78" s="200">
        <f t="shared" ref="AN78:AP78" si="191">COUNTIF($C78:$AG78,AN$5)</f>
        <v>0</v>
      </c>
      <c r="AO78" s="200">
        <f t="shared" si="191"/>
        <v>0</v>
      </c>
      <c r="AP78" s="200">
        <f t="shared" si="191"/>
        <v>0</v>
      </c>
      <c r="AQ78" s="200">
        <f t="shared" ref="AQ78" si="192">COUNTIF($C78:$AG78,AQ$5)+COUNTIF($C78:$AG78,"半振")*0.5</f>
        <v>0</v>
      </c>
      <c r="AR78" s="200">
        <f t="shared" ref="AR78" si="193">COUNTIF($C78:$AG78,AR$5)+COUNTIF($C78:$AG78,"半有")*0.5</f>
        <v>0</v>
      </c>
      <c r="AS78" s="200">
        <f t="shared" ref="AS78" si="194">COUNTIF($C78:$AG78,AS$5)+COUNTIF($C78:$AG78,"半欠")*0.5</f>
        <v>0</v>
      </c>
      <c r="AT78" s="200">
        <f t="shared" ref="AT78:AW141" si="195">COUNTIF($C78:$AG78,AT$5)</f>
        <v>0</v>
      </c>
      <c r="AU78" s="200">
        <f t="shared" si="195"/>
        <v>0</v>
      </c>
      <c r="AV78" s="200">
        <f t="shared" si="195"/>
        <v>0</v>
      </c>
      <c r="AW78" s="200">
        <f t="shared" si="195"/>
        <v>0</v>
      </c>
    </row>
    <row r="79" spans="1:49" ht="15" customHeight="1" x14ac:dyDescent="0.15">
      <c r="A79" s="202"/>
      <c r="B79" s="44" t="str">
        <f>IF(DATA!A78="","",DATA!B79)</f>
        <v/>
      </c>
      <c r="C79" s="67" t="str">
        <f>IF(DATA!C79="","","1")</f>
        <v/>
      </c>
      <c r="D79" s="67" t="str">
        <f>IF(DATA!D79="","","1")</f>
        <v/>
      </c>
      <c r="E79" s="67" t="str">
        <f>IF(DATA!E79="","","1")</f>
        <v/>
      </c>
      <c r="F79" s="67" t="str">
        <f>IF(DATA!F79="","","1")</f>
        <v/>
      </c>
      <c r="G79" s="67" t="str">
        <f>IF(DATA!G79="","","1")</f>
        <v/>
      </c>
      <c r="H79" s="67" t="str">
        <f>IF(DATA!H79="","","1")</f>
        <v/>
      </c>
      <c r="I79" s="67" t="str">
        <f>IF(DATA!I79="","","1")</f>
        <v/>
      </c>
      <c r="J79" s="67" t="str">
        <f>IF(DATA!J79="","","1")</f>
        <v/>
      </c>
      <c r="K79" s="67" t="str">
        <f>IF(DATA!K79="","","1")</f>
        <v/>
      </c>
      <c r="L79" s="67" t="str">
        <f>IF(DATA!L79="","","1")</f>
        <v/>
      </c>
      <c r="M79" s="67" t="str">
        <f>IF(DATA!M79="","","1")</f>
        <v/>
      </c>
      <c r="N79" s="67" t="str">
        <f>IF(DATA!N79="","","1")</f>
        <v/>
      </c>
      <c r="O79" s="67" t="str">
        <f>IF(DATA!O79="","","1")</f>
        <v/>
      </c>
      <c r="P79" s="67" t="str">
        <f>IF(DATA!P79="","","1")</f>
        <v/>
      </c>
      <c r="Q79" s="67" t="str">
        <f>IF(DATA!Q79="","","1")</f>
        <v/>
      </c>
      <c r="R79" s="67" t="str">
        <f>IF(DATA!R79="","","1")</f>
        <v/>
      </c>
      <c r="S79" s="67" t="str">
        <f>IF(DATA!S79="","","1")</f>
        <v/>
      </c>
      <c r="T79" s="67" t="str">
        <f>IF(DATA!T79="","","1")</f>
        <v/>
      </c>
      <c r="U79" s="67" t="str">
        <f>IF(DATA!U79="","","1")</f>
        <v/>
      </c>
      <c r="V79" s="67" t="str">
        <f>IF(DATA!V79="","","1")</f>
        <v/>
      </c>
      <c r="W79" s="67" t="str">
        <f>IF(DATA!W79="","","1")</f>
        <v/>
      </c>
      <c r="X79" s="67" t="str">
        <f>IF(DATA!X79="","","1")</f>
        <v/>
      </c>
      <c r="Y79" s="67" t="str">
        <f>IF(DATA!Y79="","","1")</f>
        <v/>
      </c>
      <c r="Z79" s="67" t="str">
        <f>IF(DATA!Z79="","","1")</f>
        <v/>
      </c>
      <c r="AA79" s="67" t="str">
        <f>IF(DATA!AA79="","","1")</f>
        <v/>
      </c>
      <c r="AB79" s="67" t="str">
        <f>IF(DATA!AB79="","","1")</f>
        <v/>
      </c>
      <c r="AC79" s="67" t="str">
        <f>IF(DATA!AC79="","","1")</f>
        <v/>
      </c>
      <c r="AD79" s="67" t="str">
        <f>IF(DATA!AD79="","","1")</f>
        <v/>
      </c>
      <c r="AE79" s="67" t="str">
        <f>IF(DATA!AE79="","","1")</f>
        <v/>
      </c>
      <c r="AF79" s="67" t="str">
        <f>IF(DATA!AF79="","","1")</f>
        <v/>
      </c>
      <c r="AG79" s="68" t="str">
        <f>IF(DATA!AG79="","","1")</f>
        <v/>
      </c>
      <c r="AH79" s="136">
        <f>COUNTIFS(DATA!$C$3:$AG$3,0,DATA!$C79:$AG79,"&lt;&gt;")</f>
        <v>0</v>
      </c>
      <c r="AI79" s="69">
        <f>COUNTIFS(DATA!$C$3:$AG$3,"&gt;0",DATA!$C79:$AG79,"&lt;&gt;")</f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IF(DATA!A78="","",DATA!B80)</f>
        <v/>
      </c>
      <c r="C80" s="75" t="str">
        <f>IF(DATA!C80="","","1")</f>
        <v/>
      </c>
      <c r="D80" s="75" t="str">
        <f>IF(DATA!D80="","","1")</f>
        <v/>
      </c>
      <c r="E80" s="75" t="str">
        <f>IF(DATA!E80="","","1")</f>
        <v/>
      </c>
      <c r="F80" s="75" t="str">
        <f>IF(DATA!F80="","","1")</f>
        <v/>
      </c>
      <c r="G80" s="75" t="str">
        <f>IF(DATA!G80="","","1")</f>
        <v/>
      </c>
      <c r="H80" s="75" t="str">
        <f>IF(DATA!H80="","","1")</f>
        <v/>
      </c>
      <c r="I80" s="75" t="str">
        <f>IF(DATA!I80="","","1")</f>
        <v/>
      </c>
      <c r="J80" s="75" t="str">
        <f>IF(DATA!J80="","","1")</f>
        <v/>
      </c>
      <c r="K80" s="75" t="str">
        <f>IF(DATA!K80="","","1")</f>
        <v/>
      </c>
      <c r="L80" s="75" t="str">
        <f>IF(DATA!L80="","","1")</f>
        <v/>
      </c>
      <c r="M80" s="75" t="str">
        <f>IF(DATA!M80="","","1")</f>
        <v/>
      </c>
      <c r="N80" s="75" t="str">
        <f>IF(DATA!N80="","","1")</f>
        <v/>
      </c>
      <c r="O80" s="75" t="str">
        <f>IF(DATA!O80="","","1")</f>
        <v/>
      </c>
      <c r="P80" s="75" t="str">
        <f>IF(DATA!P80="","","1")</f>
        <v/>
      </c>
      <c r="Q80" s="75" t="str">
        <f>IF(DATA!Q80="","","1")</f>
        <v/>
      </c>
      <c r="R80" s="75" t="str">
        <f>IF(DATA!R80="","","1")</f>
        <v/>
      </c>
      <c r="S80" s="75" t="str">
        <f>IF(DATA!S80="","","1")</f>
        <v/>
      </c>
      <c r="T80" s="75" t="str">
        <f>IF(DATA!T80="","","1")</f>
        <v/>
      </c>
      <c r="U80" s="75" t="str">
        <f>IF(DATA!U80="","","1")</f>
        <v/>
      </c>
      <c r="V80" s="75" t="str">
        <f>IF(DATA!V80="","","1")</f>
        <v/>
      </c>
      <c r="W80" s="75" t="str">
        <f>IF(DATA!W80="","","1")</f>
        <v/>
      </c>
      <c r="X80" s="75" t="str">
        <f>IF(DATA!X80="","","1")</f>
        <v/>
      </c>
      <c r="Y80" s="75" t="str">
        <f>IF(DATA!Y80="","","1")</f>
        <v/>
      </c>
      <c r="Z80" s="75" t="str">
        <f>IF(DATA!Z80="","","1")</f>
        <v/>
      </c>
      <c r="AA80" s="75" t="str">
        <f>IF(DATA!AA80="","","1")</f>
        <v/>
      </c>
      <c r="AB80" s="75" t="str">
        <f>IF(DATA!AB80="","","1")</f>
        <v/>
      </c>
      <c r="AC80" s="75" t="str">
        <f>IF(DATA!AC80="","","1")</f>
        <v/>
      </c>
      <c r="AD80" s="75" t="str">
        <f>IF(DATA!AD80="","","1")</f>
        <v/>
      </c>
      <c r="AE80" s="75" t="str">
        <f>IF(DATA!AE80="","","1")</f>
        <v/>
      </c>
      <c r="AF80" s="75" t="str">
        <f>IF(DATA!AF80="","","1")</f>
        <v/>
      </c>
      <c r="AG80" s="76" t="str">
        <f>IF(DATA!AG80="","","1")</f>
        <v/>
      </c>
      <c r="AH80" s="77">
        <f>COUNTIFS(DATA!$C$3:$AG$3,0,DATA!$C80:$AG80,"&lt;&gt;")</f>
        <v>0</v>
      </c>
      <c r="AI80" s="78">
        <f>COUNTIFS(DATA!$C$3:$AG$3,"&gt;0",DATA!$C80:$AG80,"&lt;&gt;")</f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IF(DATA!A81="","",DATA!A81)</f>
        <v/>
      </c>
      <c r="B81" s="11" t="str">
        <f>IF(DATA!A81="","",DATA!B81)</f>
        <v/>
      </c>
      <c r="C81" s="79" t="str">
        <f>IF(DATA!C81="","",DATA!C81)</f>
        <v/>
      </c>
      <c r="D81" s="79" t="str">
        <f>IF(DATA!D81="","",DATA!D81)</f>
        <v/>
      </c>
      <c r="E81" s="79" t="str">
        <f>IF(DATA!E81="","",DATA!E81)</f>
        <v/>
      </c>
      <c r="F81" s="79" t="str">
        <f>IF(DATA!F81="","",DATA!F81)</f>
        <v/>
      </c>
      <c r="G81" s="79" t="str">
        <f>IF(DATA!G81="","",DATA!G81)</f>
        <v/>
      </c>
      <c r="H81" s="79" t="str">
        <f>IF(DATA!H81="","",DATA!H81)</f>
        <v/>
      </c>
      <c r="I81" s="79" t="str">
        <f>IF(DATA!I81="","",DATA!I81)</f>
        <v/>
      </c>
      <c r="J81" s="79" t="str">
        <f>IF(DATA!J81="","",DATA!J81)</f>
        <v/>
      </c>
      <c r="K81" s="79" t="str">
        <f>IF(DATA!K81="","",DATA!K81)</f>
        <v/>
      </c>
      <c r="L81" s="79" t="str">
        <f>IF(DATA!L81="","",DATA!L81)</f>
        <v/>
      </c>
      <c r="M81" s="79" t="str">
        <f>IF(DATA!M81="","",DATA!M81)</f>
        <v/>
      </c>
      <c r="N81" s="79" t="str">
        <f>IF(DATA!N81="","",DATA!N81)</f>
        <v/>
      </c>
      <c r="O81" s="79" t="str">
        <f>IF(DATA!O81="","",DATA!O81)</f>
        <v/>
      </c>
      <c r="P81" s="79" t="str">
        <f>IF(DATA!P81="","",DATA!P81)</f>
        <v/>
      </c>
      <c r="Q81" s="79" t="str">
        <f>IF(DATA!Q81="","",DATA!Q81)</f>
        <v/>
      </c>
      <c r="R81" s="79" t="str">
        <f>IF(DATA!R81="","",DATA!R81)</f>
        <v/>
      </c>
      <c r="S81" s="79" t="str">
        <f>IF(DATA!S81="","",DATA!S81)</f>
        <v/>
      </c>
      <c r="T81" s="79" t="str">
        <f>IF(DATA!T81="","",DATA!T81)</f>
        <v/>
      </c>
      <c r="U81" s="79" t="str">
        <f>IF(DATA!U81="","",DATA!U81)</f>
        <v/>
      </c>
      <c r="V81" s="79" t="str">
        <f>IF(DATA!V81="","",DATA!V81)</f>
        <v/>
      </c>
      <c r="W81" s="79" t="str">
        <f>IF(DATA!W81="","",DATA!W81)</f>
        <v/>
      </c>
      <c r="X81" s="79" t="str">
        <f>IF(DATA!X81="","",DATA!X81)</f>
        <v/>
      </c>
      <c r="Y81" s="79" t="str">
        <f>IF(DATA!Y81="","",DATA!Y81)</f>
        <v/>
      </c>
      <c r="Z81" s="79" t="str">
        <f>IF(DATA!Z81="","",DATA!Z81)</f>
        <v/>
      </c>
      <c r="AA81" s="79" t="str">
        <f>IF(DATA!AA81="","",DATA!AA81)</f>
        <v/>
      </c>
      <c r="AB81" s="79" t="str">
        <f>IF(DATA!AB81="","",DATA!AB81)</f>
        <v/>
      </c>
      <c r="AC81" s="79" t="str">
        <f>IF(DATA!AC81="","",DATA!AC81)</f>
        <v/>
      </c>
      <c r="AD81" s="79" t="str">
        <f>IF(DATA!AD81="","",DATA!AD81)</f>
        <v/>
      </c>
      <c r="AE81" s="79" t="str">
        <f>IF(DATA!AE81="","",DATA!AE81)</f>
        <v/>
      </c>
      <c r="AF81" s="79" t="str">
        <f>IF(DATA!AF81="","",DATA!AF81)</f>
        <v/>
      </c>
      <c r="AG81" s="80" t="str">
        <f>IF(DATA!AG81="","",DATA!AG81)</f>
        <v/>
      </c>
      <c r="AH81" s="81">
        <f>COUNTIFS(DATA!$C$3:$AG$3,0,DATA!$C81:$AG81,"&lt;&gt;")</f>
        <v>0</v>
      </c>
      <c r="AI81" s="81">
        <f>COUNTIFS(DATA!$C$3:$AG$3,"&gt;0",DATA!$C81:$AG81,"&lt;&gt;")</f>
        <v>0</v>
      </c>
      <c r="AJ81" s="204">
        <f t="shared" ref="AJ81" si="196">COUNTIFS($C$3:$AG$3,"=0",C82:AG82,"1")</f>
        <v>0</v>
      </c>
      <c r="AK81" s="206">
        <f t="shared" ref="AK81" si="197">COUNTIFS($C$3:$AG$3,"&lt;&gt;0",C82:AG82,"1")</f>
        <v>0</v>
      </c>
      <c r="AL81" s="204">
        <f t="shared" ref="AL81" si="198">COUNTIFS($C$3:$AG$3,"=0",C83:AG83,"1")</f>
        <v>0</v>
      </c>
      <c r="AM81" s="206">
        <f t="shared" ref="AM81" si="199">COUNTIFS($C$3:$AG$3,"&lt;&gt;0",C83:AG83,"1")</f>
        <v>0</v>
      </c>
      <c r="AN81" s="200">
        <f t="shared" ref="AN81:AP81" si="200">COUNTIF($C81:$AG81,AN$5)</f>
        <v>0</v>
      </c>
      <c r="AO81" s="200">
        <f t="shared" si="200"/>
        <v>0</v>
      </c>
      <c r="AP81" s="200">
        <f t="shared" si="200"/>
        <v>0</v>
      </c>
      <c r="AQ81" s="200">
        <f t="shared" ref="AQ81" si="201">COUNTIF($C81:$AG81,AQ$5)+COUNTIF($C81:$AG81,"半振")*0.5</f>
        <v>0</v>
      </c>
      <c r="AR81" s="200">
        <f t="shared" ref="AR81" si="202">COUNTIF($C81:$AG81,AR$5)+COUNTIF($C81:$AG81,"半有")*0.5</f>
        <v>0</v>
      </c>
      <c r="AS81" s="200">
        <f t="shared" ref="AS81" si="203">COUNTIF($C81:$AG81,AS$5)+COUNTIF($C81:$AG81,"半欠")*0.5</f>
        <v>0</v>
      </c>
      <c r="AT81" s="200">
        <f t="shared" si="195"/>
        <v>0</v>
      </c>
      <c r="AU81" s="200">
        <f t="shared" si="195"/>
        <v>0</v>
      </c>
      <c r="AV81" s="200">
        <f t="shared" si="195"/>
        <v>0</v>
      </c>
      <c r="AW81" s="200">
        <f t="shared" si="195"/>
        <v>0</v>
      </c>
    </row>
    <row r="82" spans="1:49" ht="15" customHeight="1" x14ac:dyDescent="0.15">
      <c r="A82" s="202"/>
      <c r="B82" s="44" t="str">
        <f>IF(DATA!A81="","",DATA!B82)</f>
        <v/>
      </c>
      <c r="C82" s="67" t="str">
        <f>IF(DATA!C82="","","1")</f>
        <v/>
      </c>
      <c r="D82" s="67" t="str">
        <f>IF(DATA!D82="","","1")</f>
        <v/>
      </c>
      <c r="E82" s="67" t="str">
        <f>IF(DATA!E82="","","1")</f>
        <v/>
      </c>
      <c r="F82" s="67" t="str">
        <f>IF(DATA!F82="","","1")</f>
        <v/>
      </c>
      <c r="G82" s="67" t="str">
        <f>IF(DATA!G82="","","1")</f>
        <v/>
      </c>
      <c r="H82" s="67" t="str">
        <f>IF(DATA!H82="","","1")</f>
        <v/>
      </c>
      <c r="I82" s="67" t="str">
        <f>IF(DATA!I82="","","1")</f>
        <v/>
      </c>
      <c r="J82" s="67" t="str">
        <f>IF(DATA!J82="","","1")</f>
        <v/>
      </c>
      <c r="K82" s="67" t="str">
        <f>IF(DATA!K82="","","1")</f>
        <v/>
      </c>
      <c r="L82" s="67" t="str">
        <f>IF(DATA!L82="","","1")</f>
        <v/>
      </c>
      <c r="M82" s="67" t="str">
        <f>IF(DATA!M82="","","1")</f>
        <v/>
      </c>
      <c r="N82" s="67" t="str">
        <f>IF(DATA!N82="","","1")</f>
        <v/>
      </c>
      <c r="O82" s="67" t="str">
        <f>IF(DATA!O82="","","1")</f>
        <v/>
      </c>
      <c r="P82" s="67" t="str">
        <f>IF(DATA!P82="","","1")</f>
        <v/>
      </c>
      <c r="Q82" s="67" t="str">
        <f>IF(DATA!Q82="","","1")</f>
        <v/>
      </c>
      <c r="R82" s="67" t="str">
        <f>IF(DATA!R82="","","1")</f>
        <v/>
      </c>
      <c r="S82" s="67" t="str">
        <f>IF(DATA!S82="","","1")</f>
        <v/>
      </c>
      <c r="T82" s="67" t="str">
        <f>IF(DATA!T82="","","1")</f>
        <v/>
      </c>
      <c r="U82" s="67" t="str">
        <f>IF(DATA!U82="","","1")</f>
        <v/>
      </c>
      <c r="V82" s="67" t="str">
        <f>IF(DATA!V82="","","1")</f>
        <v/>
      </c>
      <c r="W82" s="67" t="str">
        <f>IF(DATA!W82="","","1")</f>
        <v/>
      </c>
      <c r="X82" s="67" t="str">
        <f>IF(DATA!X82="","","1")</f>
        <v/>
      </c>
      <c r="Y82" s="67" t="str">
        <f>IF(DATA!Y82="","","1")</f>
        <v/>
      </c>
      <c r="Z82" s="67" t="str">
        <f>IF(DATA!Z82="","","1")</f>
        <v/>
      </c>
      <c r="AA82" s="67" t="str">
        <f>IF(DATA!AA82="","","1")</f>
        <v/>
      </c>
      <c r="AB82" s="67" t="str">
        <f>IF(DATA!AB82="","","1")</f>
        <v/>
      </c>
      <c r="AC82" s="67" t="str">
        <f>IF(DATA!AC82="","","1")</f>
        <v/>
      </c>
      <c r="AD82" s="67" t="str">
        <f>IF(DATA!AD82="","","1")</f>
        <v/>
      </c>
      <c r="AE82" s="67" t="str">
        <f>IF(DATA!AE82="","","1")</f>
        <v/>
      </c>
      <c r="AF82" s="67" t="str">
        <f>IF(DATA!AF82="","","1")</f>
        <v/>
      </c>
      <c r="AG82" s="68" t="str">
        <f>IF(DATA!AG82="","","1")</f>
        <v/>
      </c>
      <c r="AH82" s="136">
        <f>COUNTIFS(DATA!$C$3:$AG$3,0,DATA!$C82:$AG82,"&lt;&gt;")</f>
        <v>0</v>
      </c>
      <c r="AI82" s="69">
        <f>COUNTIFS(DATA!$C$3:$AG$3,"&gt;0",DATA!$C82:$AG82,"&lt;&gt;")</f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3"/>
      <c r="B83" s="74" t="str">
        <f>IF(DATA!A81="","",DATA!B83)</f>
        <v/>
      </c>
      <c r="C83" s="75" t="str">
        <f>IF(DATA!C83="","","1")</f>
        <v/>
      </c>
      <c r="D83" s="75" t="str">
        <f>IF(DATA!D83="","","1")</f>
        <v/>
      </c>
      <c r="E83" s="75" t="str">
        <f>IF(DATA!E83="","","1")</f>
        <v/>
      </c>
      <c r="F83" s="75" t="str">
        <f>IF(DATA!F83="","","1")</f>
        <v/>
      </c>
      <c r="G83" s="75" t="str">
        <f>IF(DATA!G83="","","1")</f>
        <v/>
      </c>
      <c r="H83" s="75" t="str">
        <f>IF(DATA!H83="","","1")</f>
        <v/>
      </c>
      <c r="I83" s="75" t="str">
        <f>IF(DATA!I83="","","1")</f>
        <v/>
      </c>
      <c r="J83" s="75" t="str">
        <f>IF(DATA!J83="","","1")</f>
        <v/>
      </c>
      <c r="K83" s="75" t="str">
        <f>IF(DATA!K83="","","1")</f>
        <v/>
      </c>
      <c r="L83" s="75" t="str">
        <f>IF(DATA!L83="","","1")</f>
        <v/>
      </c>
      <c r="M83" s="75" t="str">
        <f>IF(DATA!M83="","","1")</f>
        <v/>
      </c>
      <c r="N83" s="75" t="str">
        <f>IF(DATA!N83="","","1")</f>
        <v/>
      </c>
      <c r="O83" s="75" t="str">
        <f>IF(DATA!O83="","","1")</f>
        <v/>
      </c>
      <c r="P83" s="75" t="str">
        <f>IF(DATA!P83="","","1")</f>
        <v/>
      </c>
      <c r="Q83" s="75" t="str">
        <f>IF(DATA!Q83="","","1")</f>
        <v/>
      </c>
      <c r="R83" s="75" t="str">
        <f>IF(DATA!R83="","","1")</f>
        <v/>
      </c>
      <c r="S83" s="75" t="str">
        <f>IF(DATA!S83="","","1")</f>
        <v/>
      </c>
      <c r="T83" s="75" t="str">
        <f>IF(DATA!T83="","","1")</f>
        <v/>
      </c>
      <c r="U83" s="75" t="str">
        <f>IF(DATA!U83="","","1")</f>
        <v/>
      </c>
      <c r="V83" s="75" t="str">
        <f>IF(DATA!V83="","","1")</f>
        <v/>
      </c>
      <c r="W83" s="75" t="str">
        <f>IF(DATA!W83="","","1")</f>
        <v/>
      </c>
      <c r="X83" s="75" t="str">
        <f>IF(DATA!X83="","","1")</f>
        <v/>
      </c>
      <c r="Y83" s="75" t="str">
        <f>IF(DATA!Y83="","","1")</f>
        <v/>
      </c>
      <c r="Z83" s="75" t="str">
        <f>IF(DATA!Z83="","","1")</f>
        <v/>
      </c>
      <c r="AA83" s="75" t="str">
        <f>IF(DATA!AA83="","","1")</f>
        <v/>
      </c>
      <c r="AB83" s="75" t="str">
        <f>IF(DATA!AB83="","","1")</f>
        <v/>
      </c>
      <c r="AC83" s="75" t="str">
        <f>IF(DATA!AC83="","","1")</f>
        <v/>
      </c>
      <c r="AD83" s="75" t="str">
        <f>IF(DATA!AD83="","","1")</f>
        <v/>
      </c>
      <c r="AE83" s="75" t="str">
        <f>IF(DATA!AE83="","","1")</f>
        <v/>
      </c>
      <c r="AF83" s="75" t="str">
        <f>IF(DATA!AF83="","","1")</f>
        <v/>
      </c>
      <c r="AG83" s="76" t="str">
        <f>IF(DATA!AG83="","","1")</f>
        <v/>
      </c>
      <c r="AH83" s="77">
        <f>COUNTIFS(DATA!$C$3:$AG$3,0,DATA!$C83:$AG83,"&lt;&gt;")</f>
        <v>0</v>
      </c>
      <c r="AI83" s="78">
        <f>COUNTIFS(DATA!$C$3:$AG$3,"&gt;0",DATA!$C83:$AG83,"&lt;&gt;")</f>
        <v>0</v>
      </c>
      <c r="AJ83" s="205"/>
      <c r="AK83" s="207"/>
      <c r="AL83" s="205"/>
      <c r="AM83" s="207"/>
      <c r="AN83" s="201"/>
      <c r="AO83" s="201"/>
      <c r="AP83" s="201"/>
      <c r="AQ83" s="201"/>
      <c r="AR83" s="201"/>
      <c r="AS83" s="201"/>
      <c r="AT83" s="201"/>
      <c r="AU83" s="201"/>
      <c r="AV83" s="201"/>
      <c r="AW83" s="201"/>
    </row>
    <row r="84" spans="1:49" ht="15" customHeight="1" x14ac:dyDescent="0.15">
      <c r="A84" s="202" t="str">
        <f>IF(DATA!A84="","",DATA!A84)</f>
        <v/>
      </c>
      <c r="B84" s="11" t="str">
        <f>IF(DATA!A84="","",DATA!B84)</f>
        <v/>
      </c>
      <c r="C84" s="79" t="str">
        <f>IF(DATA!C84="","",DATA!C84)</f>
        <v/>
      </c>
      <c r="D84" s="79" t="str">
        <f>IF(DATA!D84="","",DATA!D84)</f>
        <v/>
      </c>
      <c r="E84" s="79" t="str">
        <f>IF(DATA!E84="","",DATA!E84)</f>
        <v/>
      </c>
      <c r="F84" s="79" t="str">
        <f>IF(DATA!F84="","",DATA!F84)</f>
        <v/>
      </c>
      <c r="G84" s="79" t="str">
        <f>IF(DATA!G84="","",DATA!G84)</f>
        <v/>
      </c>
      <c r="H84" s="79" t="str">
        <f>IF(DATA!H84="","",DATA!H84)</f>
        <v/>
      </c>
      <c r="I84" s="79" t="str">
        <f>IF(DATA!I84="","",DATA!I84)</f>
        <v/>
      </c>
      <c r="J84" s="79" t="str">
        <f>IF(DATA!J84="","",DATA!J84)</f>
        <v/>
      </c>
      <c r="K84" s="79" t="str">
        <f>IF(DATA!K84="","",DATA!K84)</f>
        <v/>
      </c>
      <c r="L84" s="79" t="str">
        <f>IF(DATA!L84="","",DATA!L84)</f>
        <v/>
      </c>
      <c r="M84" s="79" t="str">
        <f>IF(DATA!M84="","",DATA!M84)</f>
        <v/>
      </c>
      <c r="N84" s="79" t="str">
        <f>IF(DATA!N84="","",DATA!N84)</f>
        <v/>
      </c>
      <c r="O84" s="79" t="str">
        <f>IF(DATA!O84="","",DATA!O84)</f>
        <v/>
      </c>
      <c r="P84" s="79" t="str">
        <f>IF(DATA!P84="","",DATA!P84)</f>
        <v/>
      </c>
      <c r="Q84" s="79" t="str">
        <f>IF(DATA!Q84="","",DATA!Q84)</f>
        <v/>
      </c>
      <c r="R84" s="79" t="str">
        <f>IF(DATA!R84="","",DATA!R84)</f>
        <v/>
      </c>
      <c r="S84" s="79" t="str">
        <f>IF(DATA!S84="","",DATA!S84)</f>
        <v/>
      </c>
      <c r="T84" s="79" t="str">
        <f>IF(DATA!T84="","",DATA!T84)</f>
        <v/>
      </c>
      <c r="U84" s="79" t="str">
        <f>IF(DATA!U84="","",DATA!U84)</f>
        <v/>
      </c>
      <c r="V84" s="79" t="str">
        <f>IF(DATA!V84="","",DATA!V84)</f>
        <v/>
      </c>
      <c r="W84" s="79" t="str">
        <f>IF(DATA!W84="","",DATA!W84)</f>
        <v/>
      </c>
      <c r="X84" s="79" t="str">
        <f>IF(DATA!X84="","",DATA!X84)</f>
        <v/>
      </c>
      <c r="Y84" s="79" t="str">
        <f>IF(DATA!Y84="","",DATA!Y84)</f>
        <v/>
      </c>
      <c r="Z84" s="79" t="str">
        <f>IF(DATA!Z84="","",DATA!Z84)</f>
        <v/>
      </c>
      <c r="AA84" s="79" t="str">
        <f>IF(DATA!AA84="","",DATA!AA84)</f>
        <v/>
      </c>
      <c r="AB84" s="79" t="str">
        <f>IF(DATA!AB84="","",DATA!AB84)</f>
        <v/>
      </c>
      <c r="AC84" s="79" t="str">
        <f>IF(DATA!AC84="","",DATA!AC84)</f>
        <v/>
      </c>
      <c r="AD84" s="79" t="str">
        <f>IF(DATA!AD84="","",DATA!AD84)</f>
        <v/>
      </c>
      <c r="AE84" s="79" t="str">
        <f>IF(DATA!AE84="","",DATA!AE84)</f>
        <v/>
      </c>
      <c r="AF84" s="79" t="str">
        <f>IF(DATA!AF84="","",DATA!AF84)</f>
        <v/>
      </c>
      <c r="AG84" s="80" t="str">
        <f>IF(DATA!AG84="","",DATA!AG84)</f>
        <v/>
      </c>
      <c r="AH84" s="81">
        <f>COUNTIFS(DATA!$C$3:$AG$3,0,DATA!$C84:$AG84,"&lt;&gt;")</f>
        <v>0</v>
      </c>
      <c r="AI84" s="81">
        <f>COUNTIFS(DATA!$C$3:$AG$3,"&gt;0",DATA!$C84:$AG84,"&lt;&gt;")</f>
        <v>0</v>
      </c>
      <c r="AJ84" s="204">
        <f t="shared" ref="AJ84" si="204">COUNTIFS($C$3:$AG$3,"=0",C85:AG85,"1")</f>
        <v>0</v>
      </c>
      <c r="AK84" s="206">
        <f t="shared" ref="AK84" si="205">COUNTIFS($C$3:$AG$3,"&lt;&gt;0",C85:AG85,"1")</f>
        <v>0</v>
      </c>
      <c r="AL84" s="204">
        <f t="shared" ref="AL84" si="206">COUNTIFS($C$3:$AG$3,"=0",C86:AG86,"1")</f>
        <v>0</v>
      </c>
      <c r="AM84" s="206">
        <f t="shared" ref="AM84" si="207">COUNTIFS($C$3:$AG$3,"&lt;&gt;0",C86:AG86,"1")</f>
        <v>0</v>
      </c>
      <c r="AN84" s="200">
        <f t="shared" ref="AN84:AP84" si="208">COUNTIF($C84:$AG84,AN$5)</f>
        <v>0</v>
      </c>
      <c r="AO84" s="200">
        <f t="shared" si="208"/>
        <v>0</v>
      </c>
      <c r="AP84" s="200">
        <f t="shared" si="208"/>
        <v>0</v>
      </c>
      <c r="AQ84" s="200">
        <f t="shared" ref="AQ84" si="209">COUNTIF($C84:$AG84,AQ$5)+COUNTIF($C84:$AG84,"半振")*0.5</f>
        <v>0</v>
      </c>
      <c r="AR84" s="200">
        <f t="shared" ref="AR84" si="210">COUNTIF($C84:$AG84,AR$5)+COUNTIF($C84:$AG84,"半有")*0.5</f>
        <v>0</v>
      </c>
      <c r="AS84" s="200">
        <f t="shared" ref="AS84" si="211">COUNTIF($C84:$AG84,AS$5)+COUNTIF($C84:$AG84,"半欠")*0.5</f>
        <v>0</v>
      </c>
      <c r="AT84" s="200">
        <f t="shared" si="195"/>
        <v>0</v>
      </c>
      <c r="AU84" s="200">
        <f t="shared" si="195"/>
        <v>0</v>
      </c>
      <c r="AV84" s="200">
        <f t="shared" si="195"/>
        <v>0</v>
      </c>
      <c r="AW84" s="200">
        <f t="shared" si="195"/>
        <v>0</v>
      </c>
    </row>
    <row r="85" spans="1:49" ht="15" customHeight="1" x14ac:dyDescent="0.15">
      <c r="A85" s="202"/>
      <c r="B85" s="44" t="str">
        <f>IF(DATA!A84="","",DATA!B85)</f>
        <v/>
      </c>
      <c r="C85" s="67" t="str">
        <f>IF(DATA!C85="","","1")</f>
        <v/>
      </c>
      <c r="D85" s="67" t="str">
        <f>IF(DATA!D85="","","1")</f>
        <v/>
      </c>
      <c r="E85" s="67" t="str">
        <f>IF(DATA!E85="","","1")</f>
        <v/>
      </c>
      <c r="F85" s="67" t="str">
        <f>IF(DATA!F85="","","1")</f>
        <v/>
      </c>
      <c r="G85" s="67" t="str">
        <f>IF(DATA!G85="","","1")</f>
        <v/>
      </c>
      <c r="H85" s="67" t="str">
        <f>IF(DATA!H85="","","1")</f>
        <v/>
      </c>
      <c r="I85" s="67" t="str">
        <f>IF(DATA!I85="","","1")</f>
        <v/>
      </c>
      <c r="J85" s="67" t="str">
        <f>IF(DATA!J85="","","1")</f>
        <v/>
      </c>
      <c r="K85" s="67" t="str">
        <f>IF(DATA!K85="","","1")</f>
        <v/>
      </c>
      <c r="L85" s="67" t="str">
        <f>IF(DATA!L85="","","1")</f>
        <v/>
      </c>
      <c r="M85" s="67" t="str">
        <f>IF(DATA!M85="","","1")</f>
        <v/>
      </c>
      <c r="N85" s="67" t="str">
        <f>IF(DATA!N85="","","1")</f>
        <v/>
      </c>
      <c r="O85" s="67" t="str">
        <f>IF(DATA!O85="","","1")</f>
        <v/>
      </c>
      <c r="P85" s="67" t="str">
        <f>IF(DATA!P85="","","1")</f>
        <v/>
      </c>
      <c r="Q85" s="67" t="str">
        <f>IF(DATA!Q85="","","1")</f>
        <v/>
      </c>
      <c r="R85" s="67" t="str">
        <f>IF(DATA!R85="","","1")</f>
        <v/>
      </c>
      <c r="S85" s="67" t="str">
        <f>IF(DATA!S85="","","1")</f>
        <v/>
      </c>
      <c r="T85" s="67" t="str">
        <f>IF(DATA!T85="","","1")</f>
        <v/>
      </c>
      <c r="U85" s="67" t="str">
        <f>IF(DATA!U85="","","1")</f>
        <v/>
      </c>
      <c r="V85" s="67" t="str">
        <f>IF(DATA!V85="","","1")</f>
        <v/>
      </c>
      <c r="W85" s="67" t="str">
        <f>IF(DATA!W85="","","1")</f>
        <v/>
      </c>
      <c r="X85" s="67" t="str">
        <f>IF(DATA!X85="","","1")</f>
        <v/>
      </c>
      <c r="Y85" s="67" t="str">
        <f>IF(DATA!Y85="","","1")</f>
        <v/>
      </c>
      <c r="Z85" s="67" t="str">
        <f>IF(DATA!Z85="","","1")</f>
        <v/>
      </c>
      <c r="AA85" s="67" t="str">
        <f>IF(DATA!AA85="","","1")</f>
        <v/>
      </c>
      <c r="AB85" s="67" t="str">
        <f>IF(DATA!AB85="","","1")</f>
        <v/>
      </c>
      <c r="AC85" s="67" t="str">
        <f>IF(DATA!AC85="","","1")</f>
        <v/>
      </c>
      <c r="AD85" s="67" t="str">
        <f>IF(DATA!AD85="","","1")</f>
        <v/>
      </c>
      <c r="AE85" s="67" t="str">
        <f>IF(DATA!AE85="","","1")</f>
        <v/>
      </c>
      <c r="AF85" s="67" t="str">
        <f>IF(DATA!AF85="","","1")</f>
        <v/>
      </c>
      <c r="AG85" s="68" t="str">
        <f>IF(DATA!AG85="","","1")</f>
        <v/>
      </c>
      <c r="AH85" s="136">
        <f>COUNTIFS(DATA!$C$3:$AG$3,0,DATA!$C85:$AG85,"&lt;&gt;")</f>
        <v>0</v>
      </c>
      <c r="AI85" s="69">
        <f>COUNTIFS(DATA!$C$3:$AG$3,"&gt;0",DATA!$C85:$AG85,"&lt;&gt;")</f>
        <v>0</v>
      </c>
      <c r="AJ85" s="204"/>
      <c r="AK85" s="206"/>
      <c r="AL85" s="204"/>
      <c r="AM85" s="206"/>
      <c r="AN85" s="200"/>
      <c r="AO85" s="200"/>
      <c r="AP85" s="200"/>
      <c r="AQ85" s="200"/>
      <c r="AR85" s="200"/>
      <c r="AS85" s="200"/>
      <c r="AT85" s="200"/>
      <c r="AU85" s="200"/>
      <c r="AV85" s="200"/>
      <c r="AW85" s="200"/>
    </row>
    <row r="86" spans="1:49" ht="15" customHeight="1" x14ac:dyDescent="0.15">
      <c r="A86" s="203"/>
      <c r="B86" s="74" t="str">
        <f>IF(DATA!A84="","",DATA!B86)</f>
        <v/>
      </c>
      <c r="C86" s="75" t="str">
        <f>IF(DATA!C86="","","1")</f>
        <v/>
      </c>
      <c r="D86" s="75" t="str">
        <f>IF(DATA!D86="","","1")</f>
        <v/>
      </c>
      <c r="E86" s="75" t="str">
        <f>IF(DATA!E86="","","1")</f>
        <v/>
      </c>
      <c r="F86" s="75" t="str">
        <f>IF(DATA!F86="","","1")</f>
        <v/>
      </c>
      <c r="G86" s="75" t="str">
        <f>IF(DATA!G86="","","1")</f>
        <v/>
      </c>
      <c r="H86" s="75" t="str">
        <f>IF(DATA!H86="","","1")</f>
        <v/>
      </c>
      <c r="I86" s="75" t="str">
        <f>IF(DATA!I86="","","1")</f>
        <v/>
      </c>
      <c r="J86" s="75" t="str">
        <f>IF(DATA!J86="","","1")</f>
        <v/>
      </c>
      <c r="K86" s="75" t="str">
        <f>IF(DATA!K86="","","1")</f>
        <v/>
      </c>
      <c r="L86" s="75" t="str">
        <f>IF(DATA!L86="","","1")</f>
        <v/>
      </c>
      <c r="M86" s="75" t="str">
        <f>IF(DATA!M86="","","1")</f>
        <v/>
      </c>
      <c r="N86" s="75" t="str">
        <f>IF(DATA!N86="","","1")</f>
        <v/>
      </c>
      <c r="O86" s="75" t="str">
        <f>IF(DATA!O86="","","1")</f>
        <v/>
      </c>
      <c r="P86" s="75" t="str">
        <f>IF(DATA!P86="","","1")</f>
        <v/>
      </c>
      <c r="Q86" s="75" t="str">
        <f>IF(DATA!Q86="","","1")</f>
        <v/>
      </c>
      <c r="R86" s="75" t="str">
        <f>IF(DATA!R86="","","1")</f>
        <v/>
      </c>
      <c r="S86" s="75" t="str">
        <f>IF(DATA!S86="","","1")</f>
        <v/>
      </c>
      <c r="T86" s="75" t="str">
        <f>IF(DATA!T86="","","1")</f>
        <v/>
      </c>
      <c r="U86" s="75" t="str">
        <f>IF(DATA!U86="","","1")</f>
        <v/>
      </c>
      <c r="V86" s="75" t="str">
        <f>IF(DATA!V86="","","1")</f>
        <v/>
      </c>
      <c r="W86" s="75" t="str">
        <f>IF(DATA!W86="","","1")</f>
        <v/>
      </c>
      <c r="X86" s="75" t="str">
        <f>IF(DATA!X86="","","1")</f>
        <v/>
      </c>
      <c r="Y86" s="75" t="str">
        <f>IF(DATA!Y86="","","1")</f>
        <v/>
      </c>
      <c r="Z86" s="75" t="str">
        <f>IF(DATA!Z86="","","1")</f>
        <v/>
      </c>
      <c r="AA86" s="75" t="str">
        <f>IF(DATA!AA86="","","1")</f>
        <v/>
      </c>
      <c r="AB86" s="75" t="str">
        <f>IF(DATA!AB86="","","1")</f>
        <v/>
      </c>
      <c r="AC86" s="75" t="str">
        <f>IF(DATA!AC86="","","1")</f>
        <v/>
      </c>
      <c r="AD86" s="75" t="str">
        <f>IF(DATA!AD86="","","1")</f>
        <v/>
      </c>
      <c r="AE86" s="75" t="str">
        <f>IF(DATA!AE86="","","1")</f>
        <v/>
      </c>
      <c r="AF86" s="75" t="str">
        <f>IF(DATA!AF86="","","1")</f>
        <v/>
      </c>
      <c r="AG86" s="76" t="str">
        <f>IF(DATA!AG86="","","1")</f>
        <v/>
      </c>
      <c r="AH86" s="77">
        <f>COUNTIFS(DATA!$C$3:$AG$3,0,DATA!$C86:$AG86,"&lt;&gt;")</f>
        <v>0</v>
      </c>
      <c r="AI86" s="78">
        <f>COUNTIFS(DATA!$C$3:$AG$3,"&gt;0",DATA!$C86:$AG86,"&lt;&gt;")</f>
        <v>0</v>
      </c>
      <c r="AJ86" s="205"/>
      <c r="AK86" s="207"/>
      <c r="AL86" s="205"/>
      <c r="AM86" s="207"/>
      <c r="AN86" s="201"/>
      <c r="AO86" s="201"/>
      <c r="AP86" s="201"/>
      <c r="AQ86" s="201"/>
      <c r="AR86" s="201"/>
      <c r="AS86" s="201"/>
      <c r="AT86" s="201"/>
      <c r="AU86" s="201"/>
      <c r="AV86" s="201"/>
      <c r="AW86" s="201"/>
    </row>
    <row r="87" spans="1:49" ht="15" customHeight="1" x14ac:dyDescent="0.15">
      <c r="A87" s="202" t="str">
        <f>IF(DATA!A87="","",DATA!A87)</f>
        <v/>
      </c>
      <c r="B87" s="11" t="str">
        <f>IF(DATA!A87="","",DATA!B87)</f>
        <v/>
      </c>
      <c r="C87" s="79" t="str">
        <f>IF(DATA!C87="","",DATA!C87)</f>
        <v/>
      </c>
      <c r="D87" s="79" t="str">
        <f>IF(DATA!D87="","",DATA!D87)</f>
        <v/>
      </c>
      <c r="E87" s="79" t="str">
        <f>IF(DATA!E87="","",DATA!E87)</f>
        <v/>
      </c>
      <c r="F87" s="79" t="str">
        <f>IF(DATA!F87="","",DATA!F87)</f>
        <v/>
      </c>
      <c r="G87" s="79" t="str">
        <f>IF(DATA!G87="","",DATA!G87)</f>
        <v/>
      </c>
      <c r="H87" s="79" t="str">
        <f>IF(DATA!H87="","",DATA!H87)</f>
        <v/>
      </c>
      <c r="I87" s="79" t="str">
        <f>IF(DATA!I87="","",DATA!I87)</f>
        <v/>
      </c>
      <c r="J87" s="79" t="str">
        <f>IF(DATA!J87="","",DATA!J87)</f>
        <v/>
      </c>
      <c r="K87" s="79" t="str">
        <f>IF(DATA!K87="","",DATA!K87)</f>
        <v/>
      </c>
      <c r="L87" s="79" t="str">
        <f>IF(DATA!L87="","",DATA!L87)</f>
        <v/>
      </c>
      <c r="M87" s="79" t="str">
        <f>IF(DATA!M87="","",DATA!M87)</f>
        <v/>
      </c>
      <c r="N87" s="79" t="str">
        <f>IF(DATA!N87="","",DATA!N87)</f>
        <v/>
      </c>
      <c r="O87" s="79" t="str">
        <f>IF(DATA!O87="","",DATA!O87)</f>
        <v/>
      </c>
      <c r="P87" s="79" t="str">
        <f>IF(DATA!P87="","",DATA!P87)</f>
        <v/>
      </c>
      <c r="Q87" s="79" t="str">
        <f>IF(DATA!Q87="","",DATA!Q87)</f>
        <v/>
      </c>
      <c r="R87" s="79" t="str">
        <f>IF(DATA!R87="","",DATA!R87)</f>
        <v/>
      </c>
      <c r="S87" s="79" t="str">
        <f>IF(DATA!S87="","",DATA!S87)</f>
        <v/>
      </c>
      <c r="T87" s="79" t="str">
        <f>IF(DATA!T87="","",DATA!T87)</f>
        <v/>
      </c>
      <c r="U87" s="79" t="str">
        <f>IF(DATA!U87="","",DATA!U87)</f>
        <v/>
      </c>
      <c r="V87" s="79" t="str">
        <f>IF(DATA!V87="","",DATA!V87)</f>
        <v/>
      </c>
      <c r="W87" s="79" t="str">
        <f>IF(DATA!W87="","",DATA!W87)</f>
        <v/>
      </c>
      <c r="X87" s="79" t="str">
        <f>IF(DATA!X87="","",DATA!X87)</f>
        <v/>
      </c>
      <c r="Y87" s="79" t="str">
        <f>IF(DATA!Y87="","",DATA!Y87)</f>
        <v/>
      </c>
      <c r="Z87" s="79" t="str">
        <f>IF(DATA!Z87="","",DATA!Z87)</f>
        <v/>
      </c>
      <c r="AA87" s="79" t="str">
        <f>IF(DATA!AA87="","",DATA!AA87)</f>
        <v/>
      </c>
      <c r="AB87" s="79" t="str">
        <f>IF(DATA!AB87="","",DATA!AB87)</f>
        <v/>
      </c>
      <c r="AC87" s="79" t="str">
        <f>IF(DATA!AC87="","",DATA!AC87)</f>
        <v/>
      </c>
      <c r="AD87" s="79" t="str">
        <f>IF(DATA!AD87="","",DATA!AD87)</f>
        <v/>
      </c>
      <c r="AE87" s="79" t="str">
        <f>IF(DATA!AE87="","",DATA!AE87)</f>
        <v/>
      </c>
      <c r="AF87" s="79" t="str">
        <f>IF(DATA!AF87="","",DATA!AF87)</f>
        <v/>
      </c>
      <c r="AG87" s="80" t="str">
        <f>IF(DATA!AG87="","",DATA!AG87)</f>
        <v/>
      </c>
      <c r="AH87" s="81">
        <f>COUNTIFS(DATA!$C$3:$AG$3,0,DATA!$C87:$AG87,"&lt;&gt;")</f>
        <v>0</v>
      </c>
      <c r="AI87" s="81">
        <f>COUNTIFS(DATA!$C$3:$AG$3,"&gt;0",DATA!$C87:$AG87,"&lt;&gt;")</f>
        <v>0</v>
      </c>
      <c r="AJ87" s="204">
        <f t="shared" ref="AJ87" si="212">COUNTIFS($C$3:$AG$3,"=0",C88:AG88,"1")</f>
        <v>0</v>
      </c>
      <c r="AK87" s="206">
        <f t="shared" ref="AK87" si="213">COUNTIFS($C$3:$AG$3,"&lt;&gt;0",C88:AG88,"1")</f>
        <v>0</v>
      </c>
      <c r="AL87" s="204">
        <f t="shared" ref="AL87" si="214">COUNTIFS($C$3:$AG$3,"=0",C89:AG89,"1")</f>
        <v>0</v>
      </c>
      <c r="AM87" s="206">
        <f t="shared" ref="AM87" si="215">COUNTIFS($C$3:$AG$3,"&lt;&gt;0",C89:AG89,"1")</f>
        <v>0</v>
      </c>
      <c r="AN87" s="200">
        <f t="shared" ref="AN87:AP87" si="216">COUNTIF($C87:$AG87,AN$5)</f>
        <v>0</v>
      </c>
      <c r="AO87" s="200">
        <f t="shared" si="216"/>
        <v>0</v>
      </c>
      <c r="AP87" s="200">
        <f t="shared" si="216"/>
        <v>0</v>
      </c>
      <c r="AQ87" s="200">
        <f t="shared" ref="AQ87" si="217">COUNTIF($C87:$AG87,AQ$5)+COUNTIF($C87:$AG87,"半振")*0.5</f>
        <v>0</v>
      </c>
      <c r="AR87" s="200">
        <f t="shared" ref="AR87" si="218">COUNTIF($C87:$AG87,AR$5)+COUNTIF($C87:$AG87,"半有")*0.5</f>
        <v>0</v>
      </c>
      <c r="AS87" s="200">
        <f t="shared" ref="AS87" si="219">COUNTIF($C87:$AG87,AS$5)+COUNTIF($C87:$AG87,"半欠")*0.5</f>
        <v>0</v>
      </c>
      <c r="AT87" s="200">
        <f t="shared" si="195"/>
        <v>0</v>
      </c>
      <c r="AU87" s="200">
        <f t="shared" si="195"/>
        <v>0</v>
      </c>
      <c r="AV87" s="200">
        <f t="shared" si="195"/>
        <v>0</v>
      </c>
      <c r="AW87" s="200">
        <f t="shared" si="195"/>
        <v>0</v>
      </c>
    </row>
    <row r="88" spans="1:49" ht="15" customHeight="1" x14ac:dyDescent="0.15">
      <c r="A88" s="202"/>
      <c r="B88" s="44" t="str">
        <f>IF(DATA!A87="","",DATA!B88)</f>
        <v/>
      </c>
      <c r="C88" s="67" t="str">
        <f>IF(DATA!C88="","","1")</f>
        <v/>
      </c>
      <c r="D88" s="67" t="str">
        <f>IF(DATA!D88="","","1")</f>
        <v/>
      </c>
      <c r="E88" s="67" t="str">
        <f>IF(DATA!E88="","","1")</f>
        <v/>
      </c>
      <c r="F88" s="67" t="str">
        <f>IF(DATA!F88="","","1")</f>
        <v/>
      </c>
      <c r="G88" s="67" t="str">
        <f>IF(DATA!G88="","","1")</f>
        <v/>
      </c>
      <c r="H88" s="67" t="str">
        <f>IF(DATA!H88="","","1")</f>
        <v/>
      </c>
      <c r="I88" s="67" t="str">
        <f>IF(DATA!I88="","","1")</f>
        <v/>
      </c>
      <c r="J88" s="67" t="str">
        <f>IF(DATA!J88="","","1")</f>
        <v/>
      </c>
      <c r="K88" s="67" t="str">
        <f>IF(DATA!K88="","","1")</f>
        <v/>
      </c>
      <c r="L88" s="67" t="str">
        <f>IF(DATA!L88="","","1")</f>
        <v/>
      </c>
      <c r="M88" s="67" t="str">
        <f>IF(DATA!M88="","","1")</f>
        <v/>
      </c>
      <c r="N88" s="67" t="str">
        <f>IF(DATA!N88="","","1")</f>
        <v/>
      </c>
      <c r="O88" s="67" t="str">
        <f>IF(DATA!O88="","","1")</f>
        <v/>
      </c>
      <c r="P88" s="67" t="str">
        <f>IF(DATA!P88="","","1")</f>
        <v/>
      </c>
      <c r="Q88" s="67" t="str">
        <f>IF(DATA!Q88="","","1")</f>
        <v/>
      </c>
      <c r="R88" s="67" t="str">
        <f>IF(DATA!R88="","","1")</f>
        <v/>
      </c>
      <c r="S88" s="67" t="str">
        <f>IF(DATA!S88="","","1")</f>
        <v/>
      </c>
      <c r="T88" s="67" t="str">
        <f>IF(DATA!T88="","","1")</f>
        <v/>
      </c>
      <c r="U88" s="67" t="str">
        <f>IF(DATA!U88="","","1")</f>
        <v/>
      </c>
      <c r="V88" s="67" t="str">
        <f>IF(DATA!V88="","","1")</f>
        <v/>
      </c>
      <c r="W88" s="67" t="str">
        <f>IF(DATA!W88="","","1")</f>
        <v/>
      </c>
      <c r="X88" s="67" t="str">
        <f>IF(DATA!X88="","","1")</f>
        <v/>
      </c>
      <c r="Y88" s="67" t="str">
        <f>IF(DATA!Y88="","","1")</f>
        <v/>
      </c>
      <c r="Z88" s="67" t="str">
        <f>IF(DATA!Z88="","","1")</f>
        <v/>
      </c>
      <c r="AA88" s="67" t="str">
        <f>IF(DATA!AA88="","","1")</f>
        <v/>
      </c>
      <c r="AB88" s="67" t="str">
        <f>IF(DATA!AB88="","","1")</f>
        <v/>
      </c>
      <c r="AC88" s="67" t="str">
        <f>IF(DATA!AC88="","","1")</f>
        <v/>
      </c>
      <c r="AD88" s="67" t="str">
        <f>IF(DATA!AD88="","","1")</f>
        <v/>
      </c>
      <c r="AE88" s="67" t="str">
        <f>IF(DATA!AE88="","","1")</f>
        <v/>
      </c>
      <c r="AF88" s="67" t="str">
        <f>IF(DATA!AF88="","","1")</f>
        <v/>
      </c>
      <c r="AG88" s="68" t="str">
        <f>IF(DATA!AG88="","","1")</f>
        <v/>
      </c>
      <c r="AH88" s="136">
        <f>COUNTIFS(DATA!$C$3:$AG$3,0,DATA!$C88:$AG88,"&lt;&gt;")</f>
        <v>0</v>
      </c>
      <c r="AI88" s="69">
        <f>COUNTIFS(DATA!$C$3:$AG$3,"&gt;0",DATA!$C88:$AG88,"&lt;&gt;")</f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3"/>
      <c r="B89" s="74" t="str">
        <f>IF(DATA!A87="","",DATA!B89)</f>
        <v/>
      </c>
      <c r="C89" s="75" t="str">
        <f>IF(DATA!C89="","","1")</f>
        <v/>
      </c>
      <c r="D89" s="75" t="str">
        <f>IF(DATA!D89="","","1")</f>
        <v/>
      </c>
      <c r="E89" s="75" t="str">
        <f>IF(DATA!E89="","","1")</f>
        <v/>
      </c>
      <c r="F89" s="75" t="str">
        <f>IF(DATA!F89="","","1")</f>
        <v/>
      </c>
      <c r="G89" s="75" t="str">
        <f>IF(DATA!G89="","","1")</f>
        <v/>
      </c>
      <c r="H89" s="75" t="str">
        <f>IF(DATA!H89="","","1")</f>
        <v/>
      </c>
      <c r="I89" s="75" t="str">
        <f>IF(DATA!I89="","","1")</f>
        <v/>
      </c>
      <c r="J89" s="75" t="str">
        <f>IF(DATA!J89="","","1")</f>
        <v/>
      </c>
      <c r="K89" s="75" t="str">
        <f>IF(DATA!K89="","","1")</f>
        <v/>
      </c>
      <c r="L89" s="75" t="str">
        <f>IF(DATA!L89="","","1")</f>
        <v/>
      </c>
      <c r="M89" s="75" t="str">
        <f>IF(DATA!M89="","","1")</f>
        <v/>
      </c>
      <c r="N89" s="75" t="str">
        <f>IF(DATA!N89="","","1")</f>
        <v/>
      </c>
      <c r="O89" s="75" t="str">
        <f>IF(DATA!O89="","","1")</f>
        <v/>
      </c>
      <c r="P89" s="75" t="str">
        <f>IF(DATA!P89="","","1")</f>
        <v/>
      </c>
      <c r="Q89" s="75" t="str">
        <f>IF(DATA!Q89="","","1")</f>
        <v/>
      </c>
      <c r="R89" s="75" t="str">
        <f>IF(DATA!R89="","","1")</f>
        <v/>
      </c>
      <c r="S89" s="75" t="str">
        <f>IF(DATA!S89="","","1")</f>
        <v/>
      </c>
      <c r="T89" s="75" t="str">
        <f>IF(DATA!T89="","","1")</f>
        <v/>
      </c>
      <c r="U89" s="75" t="str">
        <f>IF(DATA!U89="","","1")</f>
        <v/>
      </c>
      <c r="V89" s="75" t="str">
        <f>IF(DATA!V89="","","1")</f>
        <v/>
      </c>
      <c r="W89" s="75" t="str">
        <f>IF(DATA!W89="","","1")</f>
        <v/>
      </c>
      <c r="X89" s="75" t="str">
        <f>IF(DATA!X89="","","1")</f>
        <v/>
      </c>
      <c r="Y89" s="75" t="str">
        <f>IF(DATA!Y89="","","1")</f>
        <v/>
      </c>
      <c r="Z89" s="75" t="str">
        <f>IF(DATA!Z89="","","1")</f>
        <v/>
      </c>
      <c r="AA89" s="75" t="str">
        <f>IF(DATA!AA89="","","1")</f>
        <v/>
      </c>
      <c r="AB89" s="75" t="str">
        <f>IF(DATA!AB89="","","1")</f>
        <v/>
      </c>
      <c r="AC89" s="75" t="str">
        <f>IF(DATA!AC89="","","1")</f>
        <v/>
      </c>
      <c r="AD89" s="75" t="str">
        <f>IF(DATA!AD89="","","1")</f>
        <v/>
      </c>
      <c r="AE89" s="75" t="str">
        <f>IF(DATA!AE89="","","1")</f>
        <v/>
      </c>
      <c r="AF89" s="75" t="str">
        <f>IF(DATA!AF89="","","1")</f>
        <v/>
      </c>
      <c r="AG89" s="76" t="str">
        <f>IF(DATA!AG89="","","1")</f>
        <v/>
      </c>
      <c r="AH89" s="77">
        <f>COUNTIFS(DATA!$C$3:$AG$3,0,DATA!$C89:$AG89,"&lt;&gt;")</f>
        <v>0</v>
      </c>
      <c r="AI89" s="78">
        <f>COUNTIFS(DATA!$C$3:$AG$3,"&gt;0",DATA!$C89:$AG89,"&lt;&gt;")</f>
        <v>0</v>
      </c>
      <c r="AJ89" s="205"/>
      <c r="AK89" s="207"/>
      <c r="AL89" s="205"/>
      <c r="AM89" s="207"/>
      <c r="AN89" s="201"/>
      <c r="AO89" s="201"/>
      <c r="AP89" s="201"/>
      <c r="AQ89" s="201"/>
      <c r="AR89" s="201"/>
      <c r="AS89" s="201"/>
      <c r="AT89" s="201"/>
      <c r="AU89" s="201"/>
      <c r="AV89" s="201"/>
      <c r="AW89" s="201"/>
    </row>
    <row r="90" spans="1:49" ht="15" customHeight="1" x14ac:dyDescent="0.15">
      <c r="A90" s="202" t="str">
        <f>IF(DATA!A90="","",DATA!A90)</f>
        <v/>
      </c>
      <c r="B90" s="11" t="str">
        <f>IF(DATA!A90="","",DATA!B90)</f>
        <v/>
      </c>
      <c r="C90" s="79" t="str">
        <f>IF(DATA!C90="","",DATA!C90)</f>
        <v/>
      </c>
      <c r="D90" s="79" t="str">
        <f>IF(DATA!D90="","",DATA!D90)</f>
        <v/>
      </c>
      <c r="E90" s="79" t="str">
        <f>IF(DATA!E90="","",DATA!E90)</f>
        <v/>
      </c>
      <c r="F90" s="79" t="str">
        <f>IF(DATA!F90="","",DATA!F90)</f>
        <v/>
      </c>
      <c r="G90" s="79" t="str">
        <f>IF(DATA!G90="","",DATA!G90)</f>
        <v/>
      </c>
      <c r="H90" s="79" t="str">
        <f>IF(DATA!H90="","",DATA!H90)</f>
        <v/>
      </c>
      <c r="I90" s="79" t="str">
        <f>IF(DATA!I90="","",DATA!I90)</f>
        <v/>
      </c>
      <c r="J90" s="79" t="str">
        <f>IF(DATA!J90="","",DATA!J90)</f>
        <v/>
      </c>
      <c r="K90" s="79" t="str">
        <f>IF(DATA!K90="","",DATA!K90)</f>
        <v/>
      </c>
      <c r="L90" s="79" t="str">
        <f>IF(DATA!L90="","",DATA!L90)</f>
        <v/>
      </c>
      <c r="M90" s="79" t="str">
        <f>IF(DATA!M90="","",DATA!M90)</f>
        <v/>
      </c>
      <c r="N90" s="79" t="str">
        <f>IF(DATA!N90="","",DATA!N90)</f>
        <v/>
      </c>
      <c r="O90" s="79" t="str">
        <f>IF(DATA!O90="","",DATA!O90)</f>
        <v/>
      </c>
      <c r="P90" s="79" t="str">
        <f>IF(DATA!P90="","",DATA!P90)</f>
        <v/>
      </c>
      <c r="Q90" s="79" t="str">
        <f>IF(DATA!Q90="","",DATA!Q90)</f>
        <v/>
      </c>
      <c r="R90" s="79" t="str">
        <f>IF(DATA!R90="","",DATA!R90)</f>
        <v/>
      </c>
      <c r="S90" s="79" t="str">
        <f>IF(DATA!S90="","",DATA!S90)</f>
        <v/>
      </c>
      <c r="T90" s="79" t="str">
        <f>IF(DATA!T90="","",DATA!T90)</f>
        <v/>
      </c>
      <c r="U90" s="79" t="str">
        <f>IF(DATA!U90="","",DATA!U90)</f>
        <v/>
      </c>
      <c r="V90" s="79" t="str">
        <f>IF(DATA!V90="","",DATA!V90)</f>
        <v/>
      </c>
      <c r="W90" s="79" t="str">
        <f>IF(DATA!W90="","",DATA!W90)</f>
        <v/>
      </c>
      <c r="X90" s="79" t="str">
        <f>IF(DATA!X90="","",DATA!X90)</f>
        <v/>
      </c>
      <c r="Y90" s="79" t="str">
        <f>IF(DATA!Y90="","",DATA!Y90)</f>
        <v/>
      </c>
      <c r="Z90" s="79" t="str">
        <f>IF(DATA!Z90="","",DATA!Z90)</f>
        <v/>
      </c>
      <c r="AA90" s="79" t="str">
        <f>IF(DATA!AA90="","",DATA!AA90)</f>
        <v/>
      </c>
      <c r="AB90" s="79" t="str">
        <f>IF(DATA!AB90="","",DATA!AB90)</f>
        <v/>
      </c>
      <c r="AC90" s="79" t="str">
        <f>IF(DATA!AC90="","",DATA!AC90)</f>
        <v/>
      </c>
      <c r="AD90" s="79" t="str">
        <f>IF(DATA!AD90="","",DATA!AD90)</f>
        <v/>
      </c>
      <c r="AE90" s="79" t="str">
        <f>IF(DATA!AE90="","",DATA!AE90)</f>
        <v/>
      </c>
      <c r="AF90" s="79" t="str">
        <f>IF(DATA!AF90="","",DATA!AF90)</f>
        <v/>
      </c>
      <c r="AG90" s="80" t="str">
        <f>IF(DATA!AG90="","",DATA!AG90)</f>
        <v/>
      </c>
      <c r="AH90" s="81">
        <f>COUNTIFS(DATA!$C$3:$AG$3,0,DATA!$C90:$AG90,"&lt;&gt;")</f>
        <v>0</v>
      </c>
      <c r="AI90" s="81">
        <f>COUNTIFS(DATA!$C$3:$AG$3,"&gt;0",DATA!$C90:$AG90,"&lt;&gt;")</f>
        <v>0</v>
      </c>
      <c r="AJ90" s="204">
        <f t="shared" ref="AJ90" si="220">COUNTIFS($C$3:$AG$3,"=0",C91:AG91,"1")</f>
        <v>0</v>
      </c>
      <c r="AK90" s="206">
        <f t="shared" ref="AK90" si="221">COUNTIFS($C$3:$AG$3,"&lt;&gt;0",C91:AG91,"1")</f>
        <v>0</v>
      </c>
      <c r="AL90" s="204">
        <f t="shared" ref="AL90" si="222">COUNTIFS($C$3:$AG$3,"=0",C92:AG92,"1")</f>
        <v>0</v>
      </c>
      <c r="AM90" s="206">
        <f t="shared" ref="AM90" si="223">COUNTIFS($C$3:$AG$3,"&lt;&gt;0",C92:AG92,"1")</f>
        <v>0</v>
      </c>
      <c r="AN90" s="200">
        <f t="shared" ref="AN90:AP90" si="224">COUNTIF($C90:$AG90,AN$5)</f>
        <v>0</v>
      </c>
      <c r="AO90" s="200">
        <f t="shared" si="224"/>
        <v>0</v>
      </c>
      <c r="AP90" s="200">
        <f t="shared" si="224"/>
        <v>0</v>
      </c>
      <c r="AQ90" s="200">
        <f t="shared" ref="AQ90" si="225">COUNTIF($C90:$AG90,AQ$5)+COUNTIF($C90:$AG90,"半振")*0.5</f>
        <v>0</v>
      </c>
      <c r="AR90" s="200">
        <f t="shared" ref="AR90" si="226">COUNTIF($C90:$AG90,AR$5)+COUNTIF($C90:$AG90,"半有")*0.5</f>
        <v>0</v>
      </c>
      <c r="AS90" s="200">
        <f t="shared" ref="AS90" si="227">COUNTIF($C90:$AG90,AS$5)+COUNTIF($C90:$AG90,"半欠")*0.5</f>
        <v>0</v>
      </c>
      <c r="AT90" s="200">
        <f t="shared" si="195"/>
        <v>0</v>
      </c>
      <c r="AU90" s="200">
        <f t="shared" si="195"/>
        <v>0</v>
      </c>
      <c r="AV90" s="200">
        <f t="shared" si="195"/>
        <v>0</v>
      </c>
      <c r="AW90" s="200">
        <f t="shared" si="195"/>
        <v>0</v>
      </c>
    </row>
    <row r="91" spans="1:49" ht="15" customHeight="1" x14ac:dyDescent="0.15">
      <c r="A91" s="202"/>
      <c r="B91" s="44" t="str">
        <f>IF(DATA!A90="","",DATA!B91)</f>
        <v/>
      </c>
      <c r="C91" s="67" t="str">
        <f>IF(DATA!C91="","","1")</f>
        <v/>
      </c>
      <c r="D91" s="67" t="str">
        <f>IF(DATA!D91="","","1")</f>
        <v/>
      </c>
      <c r="E91" s="67" t="str">
        <f>IF(DATA!E91="","","1")</f>
        <v/>
      </c>
      <c r="F91" s="67" t="str">
        <f>IF(DATA!F91="","","1")</f>
        <v/>
      </c>
      <c r="G91" s="67" t="str">
        <f>IF(DATA!G91="","","1")</f>
        <v/>
      </c>
      <c r="H91" s="67" t="str">
        <f>IF(DATA!H91="","","1")</f>
        <v/>
      </c>
      <c r="I91" s="67" t="str">
        <f>IF(DATA!I91="","","1")</f>
        <v/>
      </c>
      <c r="J91" s="67" t="str">
        <f>IF(DATA!J91="","","1")</f>
        <v/>
      </c>
      <c r="K91" s="67" t="str">
        <f>IF(DATA!K91="","","1")</f>
        <v/>
      </c>
      <c r="L91" s="67" t="str">
        <f>IF(DATA!L91="","","1")</f>
        <v/>
      </c>
      <c r="M91" s="67" t="str">
        <f>IF(DATA!M91="","","1")</f>
        <v/>
      </c>
      <c r="N91" s="67" t="str">
        <f>IF(DATA!N91="","","1")</f>
        <v/>
      </c>
      <c r="O91" s="67" t="str">
        <f>IF(DATA!O91="","","1")</f>
        <v/>
      </c>
      <c r="P91" s="67" t="str">
        <f>IF(DATA!P91="","","1")</f>
        <v/>
      </c>
      <c r="Q91" s="67" t="str">
        <f>IF(DATA!Q91="","","1")</f>
        <v/>
      </c>
      <c r="R91" s="67" t="str">
        <f>IF(DATA!R91="","","1")</f>
        <v/>
      </c>
      <c r="S91" s="67" t="str">
        <f>IF(DATA!S91="","","1")</f>
        <v/>
      </c>
      <c r="T91" s="67" t="str">
        <f>IF(DATA!T91="","","1")</f>
        <v/>
      </c>
      <c r="U91" s="67" t="str">
        <f>IF(DATA!U91="","","1")</f>
        <v/>
      </c>
      <c r="V91" s="67" t="str">
        <f>IF(DATA!V91="","","1")</f>
        <v/>
      </c>
      <c r="W91" s="67" t="str">
        <f>IF(DATA!W91="","","1")</f>
        <v/>
      </c>
      <c r="X91" s="67" t="str">
        <f>IF(DATA!X91="","","1")</f>
        <v/>
      </c>
      <c r="Y91" s="67" t="str">
        <f>IF(DATA!Y91="","","1")</f>
        <v/>
      </c>
      <c r="Z91" s="67" t="str">
        <f>IF(DATA!Z91="","","1")</f>
        <v/>
      </c>
      <c r="AA91" s="67" t="str">
        <f>IF(DATA!AA91="","","1")</f>
        <v/>
      </c>
      <c r="AB91" s="67" t="str">
        <f>IF(DATA!AB91="","","1")</f>
        <v/>
      </c>
      <c r="AC91" s="67" t="str">
        <f>IF(DATA!AC91="","","1")</f>
        <v/>
      </c>
      <c r="AD91" s="67" t="str">
        <f>IF(DATA!AD91="","","1")</f>
        <v/>
      </c>
      <c r="AE91" s="67" t="str">
        <f>IF(DATA!AE91="","","1")</f>
        <v/>
      </c>
      <c r="AF91" s="67" t="str">
        <f>IF(DATA!AF91="","","1")</f>
        <v/>
      </c>
      <c r="AG91" s="68" t="str">
        <f>IF(DATA!AG91="","","1")</f>
        <v/>
      </c>
      <c r="AH91" s="136">
        <f>COUNTIFS(DATA!$C$3:$AG$3,0,DATA!$C91:$AG91,"&lt;&gt;")</f>
        <v>0</v>
      </c>
      <c r="AI91" s="69">
        <f>COUNTIFS(DATA!$C$3:$AG$3,"&gt;0",DATA!$C91:$AG91,"&lt;&gt;")</f>
        <v>0</v>
      </c>
      <c r="AJ91" s="204"/>
      <c r="AK91" s="206"/>
      <c r="AL91" s="204"/>
      <c r="AM91" s="206"/>
      <c r="AN91" s="200"/>
      <c r="AO91" s="200"/>
      <c r="AP91" s="200"/>
      <c r="AQ91" s="200"/>
      <c r="AR91" s="200"/>
      <c r="AS91" s="200"/>
      <c r="AT91" s="200"/>
      <c r="AU91" s="200"/>
      <c r="AV91" s="200"/>
      <c r="AW91" s="200"/>
    </row>
    <row r="92" spans="1:49" ht="15" customHeight="1" x14ac:dyDescent="0.15">
      <c r="A92" s="203"/>
      <c r="B92" s="74" t="str">
        <f>IF(DATA!A90="","",DATA!B92)</f>
        <v/>
      </c>
      <c r="C92" s="75" t="str">
        <f>IF(DATA!C92="","","1")</f>
        <v/>
      </c>
      <c r="D92" s="75" t="str">
        <f>IF(DATA!D92="","","1")</f>
        <v/>
      </c>
      <c r="E92" s="75" t="str">
        <f>IF(DATA!E92="","","1")</f>
        <v/>
      </c>
      <c r="F92" s="75" t="str">
        <f>IF(DATA!F92="","","1")</f>
        <v/>
      </c>
      <c r="G92" s="75" t="str">
        <f>IF(DATA!G92="","","1")</f>
        <v/>
      </c>
      <c r="H92" s="75" t="str">
        <f>IF(DATA!H92="","","1")</f>
        <v/>
      </c>
      <c r="I92" s="75" t="str">
        <f>IF(DATA!I92="","","1")</f>
        <v/>
      </c>
      <c r="J92" s="75" t="str">
        <f>IF(DATA!J92="","","1")</f>
        <v/>
      </c>
      <c r="K92" s="75" t="str">
        <f>IF(DATA!K92="","","1")</f>
        <v/>
      </c>
      <c r="L92" s="75" t="str">
        <f>IF(DATA!L92="","","1")</f>
        <v/>
      </c>
      <c r="M92" s="75" t="str">
        <f>IF(DATA!M92="","","1")</f>
        <v/>
      </c>
      <c r="N92" s="75" t="str">
        <f>IF(DATA!N92="","","1")</f>
        <v/>
      </c>
      <c r="O92" s="75" t="str">
        <f>IF(DATA!O92="","","1")</f>
        <v/>
      </c>
      <c r="P92" s="75" t="str">
        <f>IF(DATA!P92="","","1")</f>
        <v/>
      </c>
      <c r="Q92" s="75" t="str">
        <f>IF(DATA!Q92="","","1")</f>
        <v/>
      </c>
      <c r="R92" s="75" t="str">
        <f>IF(DATA!R92="","","1")</f>
        <v/>
      </c>
      <c r="S92" s="75" t="str">
        <f>IF(DATA!S92="","","1")</f>
        <v/>
      </c>
      <c r="T92" s="75" t="str">
        <f>IF(DATA!T92="","","1")</f>
        <v/>
      </c>
      <c r="U92" s="75" t="str">
        <f>IF(DATA!U92="","","1")</f>
        <v/>
      </c>
      <c r="V92" s="75" t="str">
        <f>IF(DATA!V92="","","1")</f>
        <v/>
      </c>
      <c r="W92" s="75" t="str">
        <f>IF(DATA!W92="","","1")</f>
        <v/>
      </c>
      <c r="X92" s="75" t="str">
        <f>IF(DATA!X92="","","1")</f>
        <v/>
      </c>
      <c r="Y92" s="75" t="str">
        <f>IF(DATA!Y92="","","1")</f>
        <v/>
      </c>
      <c r="Z92" s="75" t="str">
        <f>IF(DATA!Z92="","","1")</f>
        <v/>
      </c>
      <c r="AA92" s="75" t="str">
        <f>IF(DATA!AA92="","","1")</f>
        <v/>
      </c>
      <c r="AB92" s="75" t="str">
        <f>IF(DATA!AB92="","","1")</f>
        <v/>
      </c>
      <c r="AC92" s="75" t="str">
        <f>IF(DATA!AC92="","","1")</f>
        <v/>
      </c>
      <c r="AD92" s="75" t="str">
        <f>IF(DATA!AD92="","","1")</f>
        <v/>
      </c>
      <c r="AE92" s="75" t="str">
        <f>IF(DATA!AE92="","","1")</f>
        <v/>
      </c>
      <c r="AF92" s="75" t="str">
        <f>IF(DATA!AF92="","","1")</f>
        <v/>
      </c>
      <c r="AG92" s="76" t="str">
        <f>IF(DATA!AG92="","","1")</f>
        <v/>
      </c>
      <c r="AH92" s="77">
        <f>COUNTIFS(DATA!$C$3:$AG$3,0,DATA!$C92:$AG92,"&lt;&gt;")</f>
        <v>0</v>
      </c>
      <c r="AI92" s="78">
        <f>COUNTIFS(DATA!$C$3:$AG$3,"&gt;0",DATA!$C92:$AG92,"&lt;&gt;")</f>
        <v>0</v>
      </c>
      <c r="AJ92" s="205"/>
      <c r="AK92" s="207"/>
      <c r="AL92" s="205"/>
      <c r="AM92" s="207"/>
      <c r="AN92" s="201"/>
      <c r="AO92" s="201"/>
      <c r="AP92" s="201"/>
      <c r="AQ92" s="201"/>
      <c r="AR92" s="201"/>
      <c r="AS92" s="201"/>
      <c r="AT92" s="201"/>
      <c r="AU92" s="201"/>
      <c r="AV92" s="201"/>
      <c r="AW92" s="201"/>
    </row>
    <row r="93" spans="1:49" ht="15" customHeight="1" x14ac:dyDescent="0.15">
      <c r="A93" s="202" t="str">
        <f>IF(DATA!A93="","",DATA!A93)</f>
        <v/>
      </c>
      <c r="B93" s="11" t="str">
        <f>IF(DATA!A93="","",DATA!B93)</f>
        <v/>
      </c>
      <c r="C93" s="79" t="str">
        <f>IF(DATA!C93="","",DATA!C93)</f>
        <v/>
      </c>
      <c r="D93" s="79" t="str">
        <f>IF(DATA!D93="","",DATA!D93)</f>
        <v/>
      </c>
      <c r="E93" s="79" t="str">
        <f>IF(DATA!E93="","",DATA!E93)</f>
        <v/>
      </c>
      <c r="F93" s="79" t="str">
        <f>IF(DATA!F93="","",DATA!F93)</f>
        <v/>
      </c>
      <c r="G93" s="79" t="str">
        <f>IF(DATA!G93="","",DATA!G93)</f>
        <v/>
      </c>
      <c r="H93" s="79" t="str">
        <f>IF(DATA!H93="","",DATA!H93)</f>
        <v/>
      </c>
      <c r="I93" s="79" t="str">
        <f>IF(DATA!I93="","",DATA!I93)</f>
        <v/>
      </c>
      <c r="J93" s="79" t="str">
        <f>IF(DATA!J93="","",DATA!J93)</f>
        <v/>
      </c>
      <c r="K93" s="79" t="str">
        <f>IF(DATA!K93="","",DATA!K93)</f>
        <v/>
      </c>
      <c r="L93" s="79" t="str">
        <f>IF(DATA!L93="","",DATA!L93)</f>
        <v/>
      </c>
      <c r="M93" s="79" t="str">
        <f>IF(DATA!M93="","",DATA!M93)</f>
        <v/>
      </c>
      <c r="N93" s="79" t="str">
        <f>IF(DATA!N93="","",DATA!N93)</f>
        <v/>
      </c>
      <c r="O93" s="79" t="str">
        <f>IF(DATA!O93="","",DATA!O93)</f>
        <v/>
      </c>
      <c r="P93" s="79" t="str">
        <f>IF(DATA!P93="","",DATA!P93)</f>
        <v/>
      </c>
      <c r="Q93" s="79" t="str">
        <f>IF(DATA!Q93="","",DATA!Q93)</f>
        <v/>
      </c>
      <c r="R93" s="79" t="str">
        <f>IF(DATA!R93="","",DATA!R93)</f>
        <v/>
      </c>
      <c r="S93" s="79" t="str">
        <f>IF(DATA!S93="","",DATA!S93)</f>
        <v/>
      </c>
      <c r="T93" s="79" t="str">
        <f>IF(DATA!T93="","",DATA!T93)</f>
        <v/>
      </c>
      <c r="U93" s="79" t="str">
        <f>IF(DATA!U93="","",DATA!U93)</f>
        <v/>
      </c>
      <c r="V93" s="79" t="str">
        <f>IF(DATA!V93="","",DATA!V93)</f>
        <v/>
      </c>
      <c r="W93" s="79" t="str">
        <f>IF(DATA!W93="","",DATA!W93)</f>
        <v/>
      </c>
      <c r="X93" s="79" t="str">
        <f>IF(DATA!X93="","",DATA!X93)</f>
        <v/>
      </c>
      <c r="Y93" s="79" t="str">
        <f>IF(DATA!Y93="","",DATA!Y93)</f>
        <v/>
      </c>
      <c r="Z93" s="79" t="str">
        <f>IF(DATA!Z93="","",DATA!Z93)</f>
        <v/>
      </c>
      <c r="AA93" s="79" t="str">
        <f>IF(DATA!AA93="","",DATA!AA93)</f>
        <v/>
      </c>
      <c r="AB93" s="79" t="str">
        <f>IF(DATA!AB93="","",DATA!AB93)</f>
        <v/>
      </c>
      <c r="AC93" s="79" t="str">
        <f>IF(DATA!AC93="","",DATA!AC93)</f>
        <v/>
      </c>
      <c r="AD93" s="79" t="str">
        <f>IF(DATA!AD93="","",DATA!AD93)</f>
        <v/>
      </c>
      <c r="AE93" s="79" t="str">
        <f>IF(DATA!AE93="","",DATA!AE93)</f>
        <v/>
      </c>
      <c r="AF93" s="79" t="str">
        <f>IF(DATA!AF93="","",DATA!AF93)</f>
        <v/>
      </c>
      <c r="AG93" s="80" t="str">
        <f>IF(DATA!AG93="","",DATA!AG93)</f>
        <v/>
      </c>
      <c r="AH93" s="81">
        <f>COUNTIFS(DATA!$C$3:$AG$3,0,DATA!$C93:$AG93,"&lt;&gt;")</f>
        <v>0</v>
      </c>
      <c r="AI93" s="81">
        <f>COUNTIFS(DATA!$C$3:$AG$3,"&gt;0",DATA!$C93:$AG93,"&lt;&gt;")</f>
        <v>0</v>
      </c>
      <c r="AJ93" s="204">
        <f t="shared" ref="AJ93" si="228">COUNTIFS($C$3:$AG$3,"=0",C94:AG94,"1")</f>
        <v>0</v>
      </c>
      <c r="AK93" s="206">
        <f t="shared" ref="AK93" si="229">COUNTIFS($C$3:$AG$3,"&lt;&gt;0",C94:AG94,"1")</f>
        <v>0</v>
      </c>
      <c r="AL93" s="204">
        <f t="shared" ref="AL93" si="230">COUNTIFS($C$3:$AG$3,"=0",C95:AG95,"1")</f>
        <v>0</v>
      </c>
      <c r="AM93" s="206">
        <f t="shared" ref="AM93" si="231">COUNTIFS($C$3:$AG$3,"&lt;&gt;0",C95:AG95,"1")</f>
        <v>0</v>
      </c>
      <c r="AN93" s="200">
        <f t="shared" ref="AN93:AP93" si="232">COUNTIF($C93:$AG93,AN$5)</f>
        <v>0</v>
      </c>
      <c r="AO93" s="200">
        <f t="shared" si="232"/>
        <v>0</v>
      </c>
      <c r="AP93" s="200">
        <f t="shared" si="232"/>
        <v>0</v>
      </c>
      <c r="AQ93" s="200">
        <f t="shared" ref="AQ93" si="233">COUNTIF($C93:$AG93,AQ$5)+COUNTIF($C93:$AG93,"半振")*0.5</f>
        <v>0</v>
      </c>
      <c r="AR93" s="200">
        <f t="shared" ref="AR93" si="234">COUNTIF($C93:$AG93,AR$5)+COUNTIF($C93:$AG93,"半有")*0.5</f>
        <v>0</v>
      </c>
      <c r="AS93" s="200">
        <f t="shared" ref="AS93" si="235">COUNTIF($C93:$AG93,AS$5)+COUNTIF($C93:$AG93,"半欠")*0.5</f>
        <v>0</v>
      </c>
      <c r="AT93" s="200">
        <f t="shared" si="195"/>
        <v>0</v>
      </c>
      <c r="AU93" s="200">
        <f t="shared" si="195"/>
        <v>0</v>
      </c>
      <c r="AV93" s="200">
        <f t="shared" si="195"/>
        <v>0</v>
      </c>
      <c r="AW93" s="200">
        <f t="shared" si="195"/>
        <v>0</v>
      </c>
    </row>
    <row r="94" spans="1:49" ht="15" customHeight="1" x14ac:dyDescent="0.15">
      <c r="A94" s="202"/>
      <c r="B94" s="44" t="str">
        <f>IF(DATA!A93="","",DATA!B94)</f>
        <v/>
      </c>
      <c r="C94" s="67" t="str">
        <f>IF(DATA!C94="","","1")</f>
        <v/>
      </c>
      <c r="D94" s="67" t="str">
        <f>IF(DATA!D94="","","1")</f>
        <v/>
      </c>
      <c r="E94" s="67" t="str">
        <f>IF(DATA!E94="","","1")</f>
        <v/>
      </c>
      <c r="F94" s="67" t="str">
        <f>IF(DATA!F94="","","1")</f>
        <v/>
      </c>
      <c r="G94" s="67" t="str">
        <f>IF(DATA!G94="","","1")</f>
        <v/>
      </c>
      <c r="H94" s="67" t="str">
        <f>IF(DATA!H94="","","1")</f>
        <v/>
      </c>
      <c r="I94" s="67" t="str">
        <f>IF(DATA!I94="","","1")</f>
        <v/>
      </c>
      <c r="J94" s="67" t="str">
        <f>IF(DATA!J94="","","1")</f>
        <v/>
      </c>
      <c r="K94" s="67" t="str">
        <f>IF(DATA!K94="","","1")</f>
        <v/>
      </c>
      <c r="L94" s="67" t="str">
        <f>IF(DATA!L94="","","1")</f>
        <v/>
      </c>
      <c r="M94" s="67" t="str">
        <f>IF(DATA!M94="","","1")</f>
        <v/>
      </c>
      <c r="N94" s="67" t="str">
        <f>IF(DATA!N94="","","1")</f>
        <v/>
      </c>
      <c r="O94" s="67" t="str">
        <f>IF(DATA!O94="","","1")</f>
        <v/>
      </c>
      <c r="P94" s="67" t="str">
        <f>IF(DATA!P94="","","1")</f>
        <v/>
      </c>
      <c r="Q94" s="67" t="str">
        <f>IF(DATA!Q94="","","1")</f>
        <v/>
      </c>
      <c r="R94" s="67" t="str">
        <f>IF(DATA!R94="","","1")</f>
        <v/>
      </c>
      <c r="S94" s="67" t="str">
        <f>IF(DATA!S94="","","1")</f>
        <v/>
      </c>
      <c r="T94" s="67" t="str">
        <f>IF(DATA!T94="","","1")</f>
        <v/>
      </c>
      <c r="U94" s="67" t="str">
        <f>IF(DATA!U94="","","1")</f>
        <v/>
      </c>
      <c r="V94" s="67" t="str">
        <f>IF(DATA!V94="","","1")</f>
        <v/>
      </c>
      <c r="W94" s="67" t="str">
        <f>IF(DATA!W94="","","1")</f>
        <v/>
      </c>
      <c r="X94" s="67" t="str">
        <f>IF(DATA!X94="","","1")</f>
        <v/>
      </c>
      <c r="Y94" s="67" t="str">
        <f>IF(DATA!Y94="","","1")</f>
        <v/>
      </c>
      <c r="Z94" s="67" t="str">
        <f>IF(DATA!Z94="","","1")</f>
        <v/>
      </c>
      <c r="AA94" s="67" t="str">
        <f>IF(DATA!AA94="","","1")</f>
        <v/>
      </c>
      <c r="AB94" s="67" t="str">
        <f>IF(DATA!AB94="","","1")</f>
        <v/>
      </c>
      <c r="AC94" s="67" t="str">
        <f>IF(DATA!AC94="","","1")</f>
        <v/>
      </c>
      <c r="AD94" s="67" t="str">
        <f>IF(DATA!AD94="","","1")</f>
        <v/>
      </c>
      <c r="AE94" s="67" t="str">
        <f>IF(DATA!AE94="","","1")</f>
        <v/>
      </c>
      <c r="AF94" s="67" t="str">
        <f>IF(DATA!AF94="","","1")</f>
        <v/>
      </c>
      <c r="AG94" s="68" t="str">
        <f>IF(DATA!AG94="","","1")</f>
        <v/>
      </c>
      <c r="AH94" s="136">
        <f>COUNTIFS(DATA!$C$3:$AG$3,0,DATA!$C94:$AG94,"&lt;&gt;")</f>
        <v>0</v>
      </c>
      <c r="AI94" s="69">
        <f>COUNTIFS(DATA!$C$3:$AG$3,"&gt;0",DATA!$C94:$AG94,"&lt;&gt;")</f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IF(DATA!A93="","",DATA!B95)</f>
        <v/>
      </c>
      <c r="C95" s="75" t="str">
        <f>IF(DATA!C95="","","1")</f>
        <v/>
      </c>
      <c r="D95" s="75" t="str">
        <f>IF(DATA!D95="","","1")</f>
        <v/>
      </c>
      <c r="E95" s="75" t="str">
        <f>IF(DATA!E95="","","1")</f>
        <v/>
      </c>
      <c r="F95" s="75" t="str">
        <f>IF(DATA!F95="","","1")</f>
        <v/>
      </c>
      <c r="G95" s="75" t="str">
        <f>IF(DATA!G95="","","1")</f>
        <v/>
      </c>
      <c r="H95" s="75" t="str">
        <f>IF(DATA!H95="","","1")</f>
        <v/>
      </c>
      <c r="I95" s="75" t="str">
        <f>IF(DATA!I95="","","1")</f>
        <v/>
      </c>
      <c r="J95" s="75" t="str">
        <f>IF(DATA!J95="","","1")</f>
        <v/>
      </c>
      <c r="K95" s="75" t="str">
        <f>IF(DATA!K95="","","1")</f>
        <v/>
      </c>
      <c r="L95" s="75" t="str">
        <f>IF(DATA!L95="","","1")</f>
        <v/>
      </c>
      <c r="M95" s="75" t="str">
        <f>IF(DATA!M95="","","1")</f>
        <v/>
      </c>
      <c r="N95" s="75" t="str">
        <f>IF(DATA!N95="","","1")</f>
        <v/>
      </c>
      <c r="O95" s="75" t="str">
        <f>IF(DATA!O95="","","1")</f>
        <v/>
      </c>
      <c r="P95" s="75" t="str">
        <f>IF(DATA!P95="","","1")</f>
        <v/>
      </c>
      <c r="Q95" s="75" t="str">
        <f>IF(DATA!Q95="","","1")</f>
        <v/>
      </c>
      <c r="R95" s="75" t="str">
        <f>IF(DATA!R95="","","1")</f>
        <v/>
      </c>
      <c r="S95" s="75" t="str">
        <f>IF(DATA!S95="","","1")</f>
        <v/>
      </c>
      <c r="T95" s="75" t="str">
        <f>IF(DATA!T95="","","1")</f>
        <v/>
      </c>
      <c r="U95" s="75" t="str">
        <f>IF(DATA!U95="","","1")</f>
        <v/>
      </c>
      <c r="V95" s="75" t="str">
        <f>IF(DATA!V95="","","1")</f>
        <v/>
      </c>
      <c r="W95" s="75" t="str">
        <f>IF(DATA!W95="","","1")</f>
        <v/>
      </c>
      <c r="X95" s="75" t="str">
        <f>IF(DATA!X95="","","1")</f>
        <v/>
      </c>
      <c r="Y95" s="75" t="str">
        <f>IF(DATA!Y95="","","1")</f>
        <v/>
      </c>
      <c r="Z95" s="75" t="str">
        <f>IF(DATA!Z95="","","1")</f>
        <v/>
      </c>
      <c r="AA95" s="75" t="str">
        <f>IF(DATA!AA95="","","1")</f>
        <v/>
      </c>
      <c r="AB95" s="75" t="str">
        <f>IF(DATA!AB95="","","1")</f>
        <v/>
      </c>
      <c r="AC95" s="75" t="str">
        <f>IF(DATA!AC95="","","1")</f>
        <v/>
      </c>
      <c r="AD95" s="75" t="str">
        <f>IF(DATA!AD95="","","1")</f>
        <v/>
      </c>
      <c r="AE95" s="75" t="str">
        <f>IF(DATA!AE95="","","1")</f>
        <v/>
      </c>
      <c r="AF95" s="75" t="str">
        <f>IF(DATA!AF95="","","1")</f>
        <v/>
      </c>
      <c r="AG95" s="76" t="str">
        <f>IF(DATA!AG95="","","1")</f>
        <v/>
      </c>
      <c r="AH95" s="77">
        <f>COUNTIFS(DATA!$C$3:$AG$3,0,DATA!$C95:$AG95,"&lt;&gt;")</f>
        <v>0</v>
      </c>
      <c r="AI95" s="78">
        <f>COUNTIFS(DATA!$C$3:$AG$3,"&gt;0",DATA!$C95:$AG95,"&lt;&gt;")</f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IF(DATA!A96="","",DATA!A96)</f>
        <v/>
      </c>
      <c r="B96" s="11" t="str">
        <f>IF(DATA!A96="","",DATA!B96)</f>
        <v/>
      </c>
      <c r="C96" s="79" t="str">
        <f>IF(DATA!C96="","",DATA!C96)</f>
        <v/>
      </c>
      <c r="D96" s="79" t="str">
        <f>IF(DATA!D96="","",DATA!D96)</f>
        <v/>
      </c>
      <c r="E96" s="79" t="str">
        <f>IF(DATA!E96="","",DATA!E96)</f>
        <v/>
      </c>
      <c r="F96" s="79" t="str">
        <f>IF(DATA!F96="","",DATA!F96)</f>
        <v/>
      </c>
      <c r="G96" s="79" t="str">
        <f>IF(DATA!G96="","",DATA!G96)</f>
        <v/>
      </c>
      <c r="H96" s="79" t="str">
        <f>IF(DATA!H96="","",DATA!H96)</f>
        <v/>
      </c>
      <c r="I96" s="79" t="str">
        <f>IF(DATA!I96="","",DATA!I96)</f>
        <v/>
      </c>
      <c r="J96" s="79" t="str">
        <f>IF(DATA!J96="","",DATA!J96)</f>
        <v/>
      </c>
      <c r="K96" s="79" t="str">
        <f>IF(DATA!K96="","",DATA!K96)</f>
        <v/>
      </c>
      <c r="L96" s="79" t="str">
        <f>IF(DATA!L96="","",DATA!L96)</f>
        <v/>
      </c>
      <c r="M96" s="79" t="str">
        <f>IF(DATA!M96="","",DATA!M96)</f>
        <v/>
      </c>
      <c r="N96" s="79" t="str">
        <f>IF(DATA!N96="","",DATA!N96)</f>
        <v/>
      </c>
      <c r="O96" s="79" t="str">
        <f>IF(DATA!O96="","",DATA!O96)</f>
        <v/>
      </c>
      <c r="P96" s="79" t="str">
        <f>IF(DATA!P96="","",DATA!P96)</f>
        <v/>
      </c>
      <c r="Q96" s="79" t="str">
        <f>IF(DATA!Q96="","",DATA!Q96)</f>
        <v/>
      </c>
      <c r="R96" s="79" t="str">
        <f>IF(DATA!R96="","",DATA!R96)</f>
        <v/>
      </c>
      <c r="S96" s="79" t="str">
        <f>IF(DATA!S96="","",DATA!S96)</f>
        <v/>
      </c>
      <c r="T96" s="79" t="str">
        <f>IF(DATA!T96="","",DATA!T96)</f>
        <v/>
      </c>
      <c r="U96" s="79" t="str">
        <f>IF(DATA!U96="","",DATA!U96)</f>
        <v/>
      </c>
      <c r="V96" s="79" t="str">
        <f>IF(DATA!V96="","",DATA!V96)</f>
        <v/>
      </c>
      <c r="W96" s="79" t="str">
        <f>IF(DATA!W96="","",DATA!W96)</f>
        <v/>
      </c>
      <c r="X96" s="79" t="str">
        <f>IF(DATA!X96="","",DATA!X96)</f>
        <v/>
      </c>
      <c r="Y96" s="79" t="str">
        <f>IF(DATA!Y96="","",DATA!Y96)</f>
        <v/>
      </c>
      <c r="Z96" s="79" t="str">
        <f>IF(DATA!Z96="","",DATA!Z96)</f>
        <v/>
      </c>
      <c r="AA96" s="79" t="str">
        <f>IF(DATA!AA96="","",DATA!AA96)</f>
        <v/>
      </c>
      <c r="AB96" s="79" t="str">
        <f>IF(DATA!AB96="","",DATA!AB96)</f>
        <v/>
      </c>
      <c r="AC96" s="79" t="str">
        <f>IF(DATA!AC96="","",DATA!AC96)</f>
        <v/>
      </c>
      <c r="AD96" s="79" t="str">
        <f>IF(DATA!AD96="","",DATA!AD96)</f>
        <v/>
      </c>
      <c r="AE96" s="79" t="str">
        <f>IF(DATA!AE96="","",DATA!AE96)</f>
        <v/>
      </c>
      <c r="AF96" s="79" t="str">
        <f>IF(DATA!AF96="","",DATA!AF96)</f>
        <v/>
      </c>
      <c r="AG96" s="80" t="str">
        <f>IF(DATA!AG96="","",DATA!AG96)</f>
        <v/>
      </c>
      <c r="AH96" s="81">
        <f>COUNTIFS(DATA!$C$3:$AG$3,0,DATA!$C96:$AG96,"&lt;&gt;")</f>
        <v>0</v>
      </c>
      <c r="AI96" s="81">
        <f>COUNTIFS(DATA!$C$3:$AG$3,"&gt;0",DATA!$C96:$AG96,"&lt;&gt;")</f>
        <v>0</v>
      </c>
      <c r="AJ96" s="204">
        <f t="shared" ref="AJ96" si="236">COUNTIFS($C$3:$AG$3,"=0",C97:AG97,"1")</f>
        <v>0</v>
      </c>
      <c r="AK96" s="206">
        <f t="shared" ref="AK96" si="237">COUNTIFS($C$3:$AG$3,"&lt;&gt;0",C97:AG97,"1")</f>
        <v>0</v>
      </c>
      <c r="AL96" s="204">
        <f t="shared" ref="AL96" si="238">COUNTIFS($C$3:$AG$3,"=0",C98:AG98,"1")</f>
        <v>0</v>
      </c>
      <c r="AM96" s="206">
        <f t="shared" ref="AM96" si="239">COUNTIFS($C$3:$AG$3,"&lt;&gt;0",C98:AG98,"1")</f>
        <v>0</v>
      </c>
      <c r="AN96" s="200">
        <f t="shared" ref="AN96:AP96" si="240">COUNTIF($C96:$AG96,AN$5)</f>
        <v>0</v>
      </c>
      <c r="AO96" s="200">
        <f t="shared" si="240"/>
        <v>0</v>
      </c>
      <c r="AP96" s="200">
        <f t="shared" si="240"/>
        <v>0</v>
      </c>
      <c r="AQ96" s="200">
        <f t="shared" ref="AQ96" si="241">COUNTIF($C96:$AG96,AQ$5)+COUNTIF($C96:$AG96,"半振")*0.5</f>
        <v>0</v>
      </c>
      <c r="AR96" s="200">
        <f t="shared" ref="AR96" si="242">COUNTIF($C96:$AG96,AR$5)+COUNTIF($C96:$AG96,"半有")*0.5</f>
        <v>0</v>
      </c>
      <c r="AS96" s="200">
        <f t="shared" ref="AS96" si="243">COUNTIF($C96:$AG96,AS$5)+COUNTIF($C96:$AG96,"半欠")*0.5</f>
        <v>0</v>
      </c>
      <c r="AT96" s="200">
        <f t="shared" si="195"/>
        <v>0</v>
      </c>
      <c r="AU96" s="200">
        <f t="shared" si="195"/>
        <v>0</v>
      </c>
      <c r="AV96" s="200">
        <f t="shared" si="195"/>
        <v>0</v>
      </c>
      <c r="AW96" s="200">
        <f t="shared" si="195"/>
        <v>0</v>
      </c>
    </row>
    <row r="97" spans="1:49" ht="15" customHeight="1" x14ac:dyDescent="0.15">
      <c r="A97" s="202"/>
      <c r="B97" s="44" t="str">
        <f>IF(DATA!A96="","",DATA!B97)</f>
        <v/>
      </c>
      <c r="C97" s="67" t="str">
        <f>IF(DATA!C97="","","1")</f>
        <v/>
      </c>
      <c r="D97" s="67" t="str">
        <f>IF(DATA!D97="","","1")</f>
        <v/>
      </c>
      <c r="E97" s="67" t="str">
        <f>IF(DATA!E97="","","1")</f>
        <v/>
      </c>
      <c r="F97" s="67" t="str">
        <f>IF(DATA!F97="","","1")</f>
        <v/>
      </c>
      <c r="G97" s="67" t="str">
        <f>IF(DATA!G97="","","1")</f>
        <v/>
      </c>
      <c r="H97" s="67" t="str">
        <f>IF(DATA!H97="","","1")</f>
        <v/>
      </c>
      <c r="I97" s="67" t="str">
        <f>IF(DATA!I97="","","1")</f>
        <v/>
      </c>
      <c r="J97" s="67" t="str">
        <f>IF(DATA!J97="","","1")</f>
        <v/>
      </c>
      <c r="K97" s="67" t="str">
        <f>IF(DATA!K97="","","1")</f>
        <v/>
      </c>
      <c r="L97" s="67" t="str">
        <f>IF(DATA!L97="","","1")</f>
        <v/>
      </c>
      <c r="M97" s="67" t="str">
        <f>IF(DATA!M97="","","1")</f>
        <v/>
      </c>
      <c r="N97" s="67" t="str">
        <f>IF(DATA!N97="","","1")</f>
        <v/>
      </c>
      <c r="O97" s="67" t="str">
        <f>IF(DATA!O97="","","1")</f>
        <v/>
      </c>
      <c r="P97" s="67" t="str">
        <f>IF(DATA!P97="","","1")</f>
        <v/>
      </c>
      <c r="Q97" s="67" t="str">
        <f>IF(DATA!Q97="","","1")</f>
        <v/>
      </c>
      <c r="R97" s="67" t="str">
        <f>IF(DATA!R97="","","1")</f>
        <v/>
      </c>
      <c r="S97" s="67" t="str">
        <f>IF(DATA!S97="","","1")</f>
        <v/>
      </c>
      <c r="T97" s="67" t="str">
        <f>IF(DATA!T97="","","1")</f>
        <v/>
      </c>
      <c r="U97" s="67" t="str">
        <f>IF(DATA!U97="","","1")</f>
        <v/>
      </c>
      <c r="V97" s="67" t="str">
        <f>IF(DATA!V97="","","1")</f>
        <v/>
      </c>
      <c r="W97" s="67" t="str">
        <f>IF(DATA!W97="","","1")</f>
        <v/>
      </c>
      <c r="X97" s="67" t="str">
        <f>IF(DATA!X97="","","1")</f>
        <v/>
      </c>
      <c r="Y97" s="67" t="str">
        <f>IF(DATA!Y97="","","1")</f>
        <v/>
      </c>
      <c r="Z97" s="67" t="str">
        <f>IF(DATA!Z97="","","1")</f>
        <v/>
      </c>
      <c r="AA97" s="67" t="str">
        <f>IF(DATA!AA97="","","1")</f>
        <v/>
      </c>
      <c r="AB97" s="67" t="str">
        <f>IF(DATA!AB97="","","1")</f>
        <v/>
      </c>
      <c r="AC97" s="67" t="str">
        <f>IF(DATA!AC97="","","1")</f>
        <v/>
      </c>
      <c r="AD97" s="67" t="str">
        <f>IF(DATA!AD97="","","1")</f>
        <v/>
      </c>
      <c r="AE97" s="67" t="str">
        <f>IF(DATA!AE97="","","1")</f>
        <v/>
      </c>
      <c r="AF97" s="67" t="str">
        <f>IF(DATA!AF97="","","1")</f>
        <v/>
      </c>
      <c r="AG97" s="68" t="str">
        <f>IF(DATA!AG97="","","1")</f>
        <v/>
      </c>
      <c r="AH97" s="136">
        <f>COUNTIFS(DATA!$C$3:$AG$3,0,DATA!$C97:$AG97,"&lt;&gt;")</f>
        <v>0</v>
      </c>
      <c r="AI97" s="69">
        <f>COUNTIFS(DATA!$C$3:$AG$3,"&gt;0",DATA!$C97:$AG97,"&lt;&gt;")</f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3"/>
      <c r="B98" s="74" t="str">
        <f>IF(DATA!A96="","",DATA!B98)</f>
        <v/>
      </c>
      <c r="C98" s="75" t="str">
        <f>IF(DATA!C98="","","1")</f>
        <v/>
      </c>
      <c r="D98" s="75" t="str">
        <f>IF(DATA!D98="","","1")</f>
        <v/>
      </c>
      <c r="E98" s="75" t="str">
        <f>IF(DATA!E98="","","1")</f>
        <v/>
      </c>
      <c r="F98" s="75" t="str">
        <f>IF(DATA!F98="","","1")</f>
        <v/>
      </c>
      <c r="G98" s="75" t="str">
        <f>IF(DATA!G98="","","1")</f>
        <v/>
      </c>
      <c r="H98" s="75" t="str">
        <f>IF(DATA!H98="","","1")</f>
        <v/>
      </c>
      <c r="I98" s="75" t="str">
        <f>IF(DATA!I98="","","1")</f>
        <v/>
      </c>
      <c r="J98" s="75" t="str">
        <f>IF(DATA!J98="","","1")</f>
        <v/>
      </c>
      <c r="K98" s="75" t="str">
        <f>IF(DATA!K98="","","1")</f>
        <v/>
      </c>
      <c r="L98" s="75" t="str">
        <f>IF(DATA!L98="","","1")</f>
        <v/>
      </c>
      <c r="M98" s="75" t="str">
        <f>IF(DATA!M98="","","1")</f>
        <v/>
      </c>
      <c r="N98" s="75" t="str">
        <f>IF(DATA!N98="","","1")</f>
        <v/>
      </c>
      <c r="O98" s="75" t="str">
        <f>IF(DATA!O98="","","1")</f>
        <v/>
      </c>
      <c r="P98" s="75" t="str">
        <f>IF(DATA!P98="","","1")</f>
        <v/>
      </c>
      <c r="Q98" s="75" t="str">
        <f>IF(DATA!Q98="","","1")</f>
        <v/>
      </c>
      <c r="R98" s="75" t="str">
        <f>IF(DATA!R98="","","1")</f>
        <v/>
      </c>
      <c r="S98" s="75" t="str">
        <f>IF(DATA!S98="","","1")</f>
        <v/>
      </c>
      <c r="T98" s="75" t="str">
        <f>IF(DATA!T98="","","1")</f>
        <v/>
      </c>
      <c r="U98" s="75" t="str">
        <f>IF(DATA!U98="","","1")</f>
        <v/>
      </c>
      <c r="V98" s="75" t="str">
        <f>IF(DATA!V98="","","1")</f>
        <v/>
      </c>
      <c r="W98" s="75" t="str">
        <f>IF(DATA!W98="","","1")</f>
        <v/>
      </c>
      <c r="X98" s="75" t="str">
        <f>IF(DATA!X98="","","1")</f>
        <v/>
      </c>
      <c r="Y98" s="75" t="str">
        <f>IF(DATA!Y98="","","1")</f>
        <v/>
      </c>
      <c r="Z98" s="75" t="str">
        <f>IF(DATA!Z98="","","1")</f>
        <v/>
      </c>
      <c r="AA98" s="75" t="str">
        <f>IF(DATA!AA98="","","1")</f>
        <v/>
      </c>
      <c r="AB98" s="75" t="str">
        <f>IF(DATA!AB98="","","1")</f>
        <v/>
      </c>
      <c r="AC98" s="75" t="str">
        <f>IF(DATA!AC98="","","1")</f>
        <v/>
      </c>
      <c r="AD98" s="75" t="str">
        <f>IF(DATA!AD98="","","1")</f>
        <v/>
      </c>
      <c r="AE98" s="75" t="str">
        <f>IF(DATA!AE98="","","1")</f>
        <v/>
      </c>
      <c r="AF98" s="75" t="str">
        <f>IF(DATA!AF98="","","1")</f>
        <v/>
      </c>
      <c r="AG98" s="76" t="str">
        <f>IF(DATA!AG98="","","1")</f>
        <v/>
      </c>
      <c r="AH98" s="77">
        <f>COUNTIFS(DATA!$C$3:$AG$3,0,DATA!$C98:$AG98,"&lt;&gt;")</f>
        <v>0</v>
      </c>
      <c r="AI98" s="78">
        <f>COUNTIFS(DATA!$C$3:$AG$3,"&gt;0",DATA!$C98:$AG98,"&lt;&gt;")</f>
        <v>0</v>
      </c>
      <c r="AJ98" s="205"/>
      <c r="AK98" s="207"/>
      <c r="AL98" s="205"/>
      <c r="AM98" s="207"/>
      <c r="AN98" s="201"/>
      <c r="AO98" s="201"/>
      <c r="AP98" s="201"/>
      <c r="AQ98" s="201"/>
      <c r="AR98" s="201"/>
      <c r="AS98" s="201"/>
      <c r="AT98" s="201"/>
      <c r="AU98" s="201"/>
      <c r="AV98" s="201"/>
      <c r="AW98" s="201"/>
    </row>
    <row r="99" spans="1:49" ht="15" customHeight="1" x14ac:dyDescent="0.15">
      <c r="A99" s="202" t="str">
        <f>IF(DATA!A99="","",DATA!A99)</f>
        <v/>
      </c>
      <c r="B99" s="11" t="str">
        <f>IF(DATA!A99="","",DATA!B99)</f>
        <v/>
      </c>
      <c r="C99" s="79" t="str">
        <f>IF(DATA!C99="","",DATA!C99)</f>
        <v/>
      </c>
      <c r="D99" s="79" t="str">
        <f>IF(DATA!D99="","",DATA!D99)</f>
        <v/>
      </c>
      <c r="E99" s="79" t="str">
        <f>IF(DATA!E99="","",DATA!E99)</f>
        <v/>
      </c>
      <c r="F99" s="79" t="str">
        <f>IF(DATA!F99="","",DATA!F99)</f>
        <v/>
      </c>
      <c r="G99" s="79" t="str">
        <f>IF(DATA!G99="","",DATA!G99)</f>
        <v/>
      </c>
      <c r="H99" s="79" t="str">
        <f>IF(DATA!H99="","",DATA!H99)</f>
        <v/>
      </c>
      <c r="I99" s="79" t="str">
        <f>IF(DATA!I99="","",DATA!I99)</f>
        <v/>
      </c>
      <c r="J99" s="79" t="str">
        <f>IF(DATA!J99="","",DATA!J99)</f>
        <v/>
      </c>
      <c r="K99" s="79" t="str">
        <f>IF(DATA!K99="","",DATA!K99)</f>
        <v/>
      </c>
      <c r="L99" s="79" t="str">
        <f>IF(DATA!L99="","",DATA!L99)</f>
        <v/>
      </c>
      <c r="M99" s="79" t="str">
        <f>IF(DATA!M99="","",DATA!M99)</f>
        <v/>
      </c>
      <c r="N99" s="79" t="str">
        <f>IF(DATA!N99="","",DATA!N99)</f>
        <v/>
      </c>
      <c r="O99" s="79" t="str">
        <f>IF(DATA!O99="","",DATA!O99)</f>
        <v/>
      </c>
      <c r="P99" s="79" t="str">
        <f>IF(DATA!P99="","",DATA!P99)</f>
        <v/>
      </c>
      <c r="Q99" s="79" t="str">
        <f>IF(DATA!Q99="","",DATA!Q99)</f>
        <v/>
      </c>
      <c r="R99" s="79" t="str">
        <f>IF(DATA!R99="","",DATA!R99)</f>
        <v/>
      </c>
      <c r="S99" s="79" t="str">
        <f>IF(DATA!S99="","",DATA!S99)</f>
        <v/>
      </c>
      <c r="T99" s="79" t="str">
        <f>IF(DATA!T99="","",DATA!T99)</f>
        <v/>
      </c>
      <c r="U99" s="79" t="str">
        <f>IF(DATA!U99="","",DATA!U99)</f>
        <v/>
      </c>
      <c r="V99" s="79" t="str">
        <f>IF(DATA!V99="","",DATA!V99)</f>
        <v/>
      </c>
      <c r="W99" s="79" t="str">
        <f>IF(DATA!W99="","",DATA!W99)</f>
        <v/>
      </c>
      <c r="X99" s="79" t="str">
        <f>IF(DATA!X99="","",DATA!X99)</f>
        <v/>
      </c>
      <c r="Y99" s="79" t="str">
        <f>IF(DATA!Y99="","",DATA!Y99)</f>
        <v/>
      </c>
      <c r="Z99" s="79" t="str">
        <f>IF(DATA!Z99="","",DATA!Z99)</f>
        <v/>
      </c>
      <c r="AA99" s="79" t="str">
        <f>IF(DATA!AA99="","",DATA!AA99)</f>
        <v/>
      </c>
      <c r="AB99" s="79" t="str">
        <f>IF(DATA!AB99="","",DATA!AB99)</f>
        <v/>
      </c>
      <c r="AC99" s="79" t="str">
        <f>IF(DATA!AC99="","",DATA!AC99)</f>
        <v/>
      </c>
      <c r="AD99" s="79" t="str">
        <f>IF(DATA!AD99="","",DATA!AD99)</f>
        <v/>
      </c>
      <c r="AE99" s="79" t="str">
        <f>IF(DATA!AE99="","",DATA!AE99)</f>
        <v/>
      </c>
      <c r="AF99" s="79" t="str">
        <f>IF(DATA!AF99="","",DATA!AF99)</f>
        <v/>
      </c>
      <c r="AG99" s="80" t="str">
        <f>IF(DATA!AG99="","",DATA!AG99)</f>
        <v/>
      </c>
      <c r="AH99" s="81">
        <f>COUNTIFS(DATA!$C$3:$AG$3,0,DATA!$C99:$AG99,"&lt;&gt;")</f>
        <v>0</v>
      </c>
      <c r="AI99" s="81">
        <f>COUNTIFS(DATA!$C$3:$AG$3,"&gt;0",DATA!$C99:$AG99,"&lt;&gt;")</f>
        <v>0</v>
      </c>
      <c r="AJ99" s="204">
        <f t="shared" ref="AJ99" si="244">COUNTIFS($C$3:$AG$3,"=0",C100:AG100,"1")</f>
        <v>0</v>
      </c>
      <c r="AK99" s="206">
        <f t="shared" ref="AK99" si="245">COUNTIFS($C$3:$AG$3,"&lt;&gt;0",C100:AG100,"1")</f>
        <v>0</v>
      </c>
      <c r="AL99" s="204">
        <f t="shared" ref="AL99" si="246">COUNTIFS($C$3:$AG$3,"=0",C101:AG101,"1")</f>
        <v>0</v>
      </c>
      <c r="AM99" s="206">
        <f t="shared" ref="AM99" si="247">COUNTIFS($C$3:$AG$3,"&lt;&gt;0",C101:AG101,"1")</f>
        <v>0</v>
      </c>
      <c r="AN99" s="200">
        <f t="shared" ref="AN99:AP99" si="248">COUNTIF($C99:$AG99,AN$5)</f>
        <v>0</v>
      </c>
      <c r="AO99" s="200">
        <f t="shared" si="248"/>
        <v>0</v>
      </c>
      <c r="AP99" s="200">
        <f t="shared" si="248"/>
        <v>0</v>
      </c>
      <c r="AQ99" s="200">
        <f t="shared" ref="AQ99" si="249">COUNTIF($C99:$AG99,AQ$5)+COUNTIF($C99:$AG99,"半振")*0.5</f>
        <v>0</v>
      </c>
      <c r="AR99" s="200">
        <f t="shared" ref="AR99" si="250">COUNTIF($C99:$AG99,AR$5)+COUNTIF($C99:$AG99,"半有")*0.5</f>
        <v>0</v>
      </c>
      <c r="AS99" s="200">
        <f t="shared" ref="AS99" si="251">COUNTIF($C99:$AG99,AS$5)+COUNTIF($C99:$AG99,"半欠")*0.5</f>
        <v>0</v>
      </c>
      <c r="AT99" s="200">
        <f t="shared" si="195"/>
        <v>0</v>
      </c>
      <c r="AU99" s="200">
        <f t="shared" si="195"/>
        <v>0</v>
      </c>
      <c r="AV99" s="200">
        <f t="shared" si="195"/>
        <v>0</v>
      </c>
      <c r="AW99" s="200">
        <f t="shared" si="195"/>
        <v>0</v>
      </c>
    </row>
    <row r="100" spans="1:49" ht="15" customHeight="1" x14ac:dyDescent="0.15">
      <c r="A100" s="202"/>
      <c r="B100" s="44" t="str">
        <f>IF(DATA!A99="","",DATA!B100)</f>
        <v/>
      </c>
      <c r="C100" s="67" t="str">
        <f>IF(DATA!C100="","","1")</f>
        <v/>
      </c>
      <c r="D100" s="67" t="str">
        <f>IF(DATA!D100="","","1")</f>
        <v/>
      </c>
      <c r="E100" s="67" t="str">
        <f>IF(DATA!E100="","","1")</f>
        <v/>
      </c>
      <c r="F100" s="67" t="str">
        <f>IF(DATA!F100="","","1")</f>
        <v/>
      </c>
      <c r="G100" s="67" t="str">
        <f>IF(DATA!G100="","","1")</f>
        <v/>
      </c>
      <c r="H100" s="67" t="str">
        <f>IF(DATA!H100="","","1")</f>
        <v/>
      </c>
      <c r="I100" s="67" t="str">
        <f>IF(DATA!I100="","","1")</f>
        <v/>
      </c>
      <c r="J100" s="67" t="str">
        <f>IF(DATA!J100="","","1")</f>
        <v/>
      </c>
      <c r="K100" s="67" t="str">
        <f>IF(DATA!K100="","","1")</f>
        <v/>
      </c>
      <c r="L100" s="67" t="str">
        <f>IF(DATA!L100="","","1")</f>
        <v/>
      </c>
      <c r="M100" s="67" t="str">
        <f>IF(DATA!M100="","","1")</f>
        <v/>
      </c>
      <c r="N100" s="67" t="str">
        <f>IF(DATA!N100="","","1")</f>
        <v/>
      </c>
      <c r="O100" s="67" t="str">
        <f>IF(DATA!O100="","","1")</f>
        <v/>
      </c>
      <c r="P100" s="67" t="str">
        <f>IF(DATA!P100="","","1")</f>
        <v/>
      </c>
      <c r="Q100" s="67" t="str">
        <f>IF(DATA!Q100="","","1")</f>
        <v/>
      </c>
      <c r="R100" s="67" t="str">
        <f>IF(DATA!R100="","","1")</f>
        <v/>
      </c>
      <c r="S100" s="67" t="str">
        <f>IF(DATA!S100="","","1")</f>
        <v/>
      </c>
      <c r="T100" s="67" t="str">
        <f>IF(DATA!T100="","","1")</f>
        <v/>
      </c>
      <c r="U100" s="67" t="str">
        <f>IF(DATA!U100="","","1")</f>
        <v/>
      </c>
      <c r="V100" s="67" t="str">
        <f>IF(DATA!V100="","","1")</f>
        <v/>
      </c>
      <c r="W100" s="67" t="str">
        <f>IF(DATA!W100="","","1")</f>
        <v/>
      </c>
      <c r="X100" s="67" t="str">
        <f>IF(DATA!X100="","","1")</f>
        <v/>
      </c>
      <c r="Y100" s="67" t="str">
        <f>IF(DATA!Y100="","","1")</f>
        <v/>
      </c>
      <c r="Z100" s="67" t="str">
        <f>IF(DATA!Z100="","","1")</f>
        <v/>
      </c>
      <c r="AA100" s="67" t="str">
        <f>IF(DATA!AA100="","","1")</f>
        <v/>
      </c>
      <c r="AB100" s="67" t="str">
        <f>IF(DATA!AB100="","","1")</f>
        <v/>
      </c>
      <c r="AC100" s="67" t="str">
        <f>IF(DATA!AC100="","","1")</f>
        <v/>
      </c>
      <c r="AD100" s="67" t="str">
        <f>IF(DATA!AD100="","","1")</f>
        <v/>
      </c>
      <c r="AE100" s="67" t="str">
        <f>IF(DATA!AE100="","","1")</f>
        <v/>
      </c>
      <c r="AF100" s="67" t="str">
        <f>IF(DATA!AF100="","","1")</f>
        <v/>
      </c>
      <c r="AG100" s="68" t="str">
        <f>IF(DATA!AG100="","","1")</f>
        <v/>
      </c>
      <c r="AH100" s="136">
        <f>COUNTIFS(DATA!$C$3:$AG$3,0,DATA!$C100:$AG100,"&lt;&gt;")</f>
        <v>0</v>
      </c>
      <c r="AI100" s="69">
        <f>COUNTIFS(DATA!$C$3:$AG$3,"&gt;0",DATA!$C100:$AG100,"&lt;&gt;")</f>
        <v>0</v>
      </c>
      <c r="AJ100" s="204"/>
      <c r="AK100" s="206"/>
      <c r="AL100" s="204"/>
      <c r="AM100" s="206"/>
      <c r="AN100" s="200"/>
      <c r="AO100" s="200"/>
      <c r="AP100" s="200"/>
      <c r="AQ100" s="200"/>
      <c r="AR100" s="200"/>
      <c r="AS100" s="200"/>
      <c r="AT100" s="200"/>
      <c r="AU100" s="200"/>
      <c r="AV100" s="200"/>
      <c r="AW100" s="200"/>
    </row>
    <row r="101" spans="1:49" ht="15" customHeight="1" x14ac:dyDescent="0.15">
      <c r="A101" s="203"/>
      <c r="B101" s="74" t="str">
        <f>IF(DATA!A99="","",DATA!B101)</f>
        <v/>
      </c>
      <c r="C101" s="75" t="str">
        <f>IF(DATA!C101="","","1")</f>
        <v/>
      </c>
      <c r="D101" s="75" t="str">
        <f>IF(DATA!D101="","","1")</f>
        <v/>
      </c>
      <c r="E101" s="75" t="str">
        <f>IF(DATA!E101="","","1")</f>
        <v/>
      </c>
      <c r="F101" s="75" t="str">
        <f>IF(DATA!F101="","","1")</f>
        <v/>
      </c>
      <c r="G101" s="75" t="str">
        <f>IF(DATA!G101="","","1")</f>
        <v/>
      </c>
      <c r="H101" s="75" t="str">
        <f>IF(DATA!H101="","","1")</f>
        <v/>
      </c>
      <c r="I101" s="75" t="str">
        <f>IF(DATA!I101="","","1")</f>
        <v/>
      </c>
      <c r="J101" s="75" t="str">
        <f>IF(DATA!J101="","","1")</f>
        <v/>
      </c>
      <c r="K101" s="75" t="str">
        <f>IF(DATA!K101="","","1")</f>
        <v/>
      </c>
      <c r="L101" s="75" t="str">
        <f>IF(DATA!L101="","","1")</f>
        <v/>
      </c>
      <c r="M101" s="75" t="str">
        <f>IF(DATA!M101="","","1")</f>
        <v/>
      </c>
      <c r="N101" s="75" t="str">
        <f>IF(DATA!N101="","","1")</f>
        <v/>
      </c>
      <c r="O101" s="75" t="str">
        <f>IF(DATA!O101="","","1")</f>
        <v/>
      </c>
      <c r="P101" s="75" t="str">
        <f>IF(DATA!P101="","","1")</f>
        <v/>
      </c>
      <c r="Q101" s="75" t="str">
        <f>IF(DATA!Q101="","","1")</f>
        <v/>
      </c>
      <c r="R101" s="75" t="str">
        <f>IF(DATA!R101="","","1")</f>
        <v/>
      </c>
      <c r="S101" s="75" t="str">
        <f>IF(DATA!S101="","","1")</f>
        <v/>
      </c>
      <c r="T101" s="75" t="str">
        <f>IF(DATA!T101="","","1")</f>
        <v/>
      </c>
      <c r="U101" s="75" t="str">
        <f>IF(DATA!U101="","","1")</f>
        <v/>
      </c>
      <c r="V101" s="75" t="str">
        <f>IF(DATA!V101="","","1")</f>
        <v/>
      </c>
      <c r="W101" s="75" t="str">
        <f>IF(DATA!W101="","","1")</f>
        <v/>
      </c>
      <c r="X101" s="75" t="str">
        <f>IF(DATA!X101="","","1")</f>
        <v/>
      </c>
      <c r="Y101" s="75" t="str">
        <f>IF(DATA!Y101="","","1")</f>
        <v/>
      </c>
      <c r="Z101" s="75" t="str">
        <f>IF(DATA!Z101="","","1")</f>
        <v/>
      </c>
      <c r="AA101" s="75" t="str">
        <f>IF(DATA!AA101="","","1")</f>
        <v/>
      </c>
      <c r="AB101" s="75" t="str">
        <f>IF(DATA!AB101="","","1")</f>
        <v/>
      </c>
      <c r="AC101" s="75" t="str">
        <f>IF(DATA!AC101="","","1")</f>
        <v/>
      </c>
      <c r="AD101" s="75" t="str">
        <f>IF(DATA!AD101="","","1")</f>
        <v/>
      </c>
      <c r="AE101" s="75" t="str">
        <f>IF(DATA!AE101="","","1")</f>
        <v/>
      </c>
      <c r="AF101" s="75" t="str">
        <f>IF(DATA!AF101="","","1")</f>
        <v/>
      </c>
      <c r="AG101" s="76" t="str">
        <f>IF(DATA!AG101="","","1")</f>
        <v/>
      </c>
      <c r="AH101" s="77">
        <f>COUNTIFS(DATA!$C$3:$AG$3,0,DATA!$C101:$AG101,"&lt;&gt;")</f>
        <v>0</v>
      </c>
      <c r="AI101" s="78">
        <f>COUNTIFS(DATA!$C$3:$AG$3,"&gt;0",DATA!$C101:$AG101,"&lt;&gt;")</f>
        <v>0</v>
      </c>
      <c r="AJ101" s="205"/>
      <c r="AK101" s="207"/>
      <c r="AL101" s="205"/>
      <c r="AM101" s="207"/>
      <c r="AN101" s="201"/>
      <c r="AO101" s="201"/>
      <c r="AP101" s="201"/>
      <c r="AQ101" s="201"/>
      <c r="AR101" s="201"/>
      <c r="AS101" s="201"/>
      <c r="AT101" s="201"/>
      <c r="AU101" s="201"/>
      <c r="AV101" s="201"/>
      <c r="AW101" s="201"/>
    </row>
    <row r="102" spans="1:49" ht="15" customHeight="1" x14ac:dyDescent="0.15">
      <c r="A102" s="202" t="str">
        <f>IF(DATA!A102="","",DATA!A102)</f>
        <v/>
      </c>
      <c r="B102" s="11" t="str">
        <f>IF(DATA!A102="","",DATA!B102)</f>
        <v/>
      </c>
      <c r="C102" s="79" t="str">
        <f>IF(DATA!C102="","",DATA!C102)</f>
        <v/>
      </c>
      <c r="D102" s="79" t="str">
        <f>IF(DATA!D102="","",DATA!D102)</f>
        <v/>
      </c>
      <c r="E102" s="79" t="str">
        <f>IF(DATA!E102="","",DATA!E102)</f>
        <v/>
      </c>
      <c r="F102" s="79" t="str">
        <f>IF(DATA!F102="","",DATA!F102)</f>
        <v/>
      </c>
      <c r="G102" s="79" t="str">
        <f>IF(DATA!G102="","",DATA!G102)</f>
        <v/>
      </c>
      <c r="H102" s="79" t="str">
        <f>IF(DATA!H102="","",DATA!H102)</f>
        <v/>
      </c>
      <c r="I102" s="79" t="str">
        <f>IF(DATA!I102="","",DATA!I102)</f>
        <v/>
      </c>
      <c r="J102" s="79" t="str">
        <f>IF(DATA!J102="","",DATA!J102)</f>
        <v/>
      </c>
      <c r="K102" s="79" t="str">
        <f>IF(DATA!K102="","",DATA!K102)</f>
        <v/>
      </c>
      <c r="L102" s="79" t="str">
        <f>IF(DATA!L102="","",DATA!L102)</f>
        <v/>
      </c>
      <c r="M102" s="79" t="str">
        <f>IF(DATA!M102="","",DATA!M102)</f>
        <v/>
      </c>
      <c r="N102" s="79" t="str">
        <f>IF(DATA!N102="","",DATA!N102)</f>
        <v/>
      </c>
      <c r="O102" s="79" t="str">
        <f>IF(DATA!O102="","",DATA!O102)</f>
        <v/>
      </c>
      <c r="P102" s="79" t="str">
        <f>IF(DATA!P102="","",DATA!P102)</f>
        <v/>
      </c>
      <c r="Q102" s="79" t="str">
        <f>IF(DATA!Q102="","",DATA!Q102)</f>
        <v/>
      </c>
      <c r="R102" s="79" t="str">
        <f>IF(DATA!R102="","",DATA!R102)</f>
        <v/>
      </c>
      <c r="S102" s="79" t="str">
        <f>IF(DATA!S102="","",DATA!S102)</f>
        <v/>
      </c>
      <c r="T102" s="79" t="str">
        <f>IF(DATA!T102="","",DATA!T102)</f>
        <v/>
      </c>
      <c r="U102" s="79" t="str">
        <f>IF(DATA!U102="","",DATA!U102)</f>
        <v/>
      </c>
      <c r="V102" s="79" t="str">
        <f>IF(DATA!V102="","",DATA!V102)</f>
        <v/>
      </c>
      <c r="W102" s="79" t="str">
        <f>IF(DATA!W102="","",DATA!W102)</f>
        <v/>
      </c>
      <c r="X102" s="79" t="str">
        <f>IF(DATA!X102="","",DATA!X102)</f>
        <v/>
      </c>
      <c r="Y102" s="79" t="str">
        <f>IF(DATA!Y102="","",DATA!Y102)</f>
        <v/>
      </c>
      <c r="Z102" s="79" t="str">
        <f>IF(DATA!Z102="","",DATA!Z102)</f>
        <v/>
      </c>
      <c r="AA102" s="79" t="str">
        <f>IF(DATA!AA102="","",DATA!AA102)</f>
        <v/>
      </c>
      <c r="AB102" s="79" t="str">
        <f>IF(DATA!AB102="","",DATA!AB102)</f>
        <v/>
      </c>
      <c r="AC102" s="79" t="str">
        <f>IF(DATA!AC102="","",DATA!AC102)</f>
        <v/>
      </c>
      <c r="AD102" s="79" t="str">
        <f>IF(DATA!AD102="","",DATA!AD102)</f>
        <v/>
      </c>
      <c r="AE102" s="79" t="str">
        <f>IF(DATA!AE102="","",DATA!AE102)</f>
        <v/>
      </c>
      <c r="AF102" s="79" t="str">
        <f>IF(DATA!AF102="","",DATA!AF102)</f>
        <v/>
      </c>
      <c r="AG102" s="80" t="str">
        <f>IF(DATA!AG102="","",DATA!AG102)</f>
        <v/>
      </c>
      <c r="AH102" s="81">
        <f>COUNTIFS(DATA!$C$3:$AG$3,0,DATA!$C102:$AG102,"&lt;&gt;")</f>
        <v>0</v>
      </c>
      <c r="AI102" s="81">
        <f>COUNTIFS(DATA!$C$3:$AG$3,"&gt;0",DATA!$C102:$AG102,"&lt;&gt;")</f>
        <v>0</v>
      </c>
      <c r="AJ102" s="204">
        <f t="shared" ref="AJ102" si="252">COUNTIFS($C$3:$AG$3,"=0",C103:AG103,"1")</f>
        <v>0</v>
      </c>
      <c r="AK102" s="206">
        <f t="shared" ref="AK102" si="253">COUNTIFS($C$3:$AG$3,"&lt;&gt;0",C103:AG103,"1")</f>
        <v>0</v>
      </c>
      <c r="AL102" s="204">
        <f t="shared" ref="AL102" si="254">COUNTIFS($C$3:$AG$3,"=0",C104:AG104,"1")</f>
        <v>0</v>
      </c>
      <c r="AM102" s="206">
        <f t="shared" ref="AM102" si="255">COUNTIFS($C$3:$AG$3,"&lt;&gt;0",C104:AG104,"1")</f>
        <v>0</v>
      </c>
      <c r="AN102" s="200">
        <f t="shared" ref="AN102:AP102" si="256">COUNTIF($C102:$AG102,AN$5)</f>
        <v>0</v>
      </c>
      <c r="AO102" s="200">
        <f t="shared" si="256"/>
        <v>0</v>
      </c>
      <c r="AP102" s="200">
        <f t="shared" si="256"/>
        <v>0</v>
      </c>
      <c r="AQ102" s="200">
        <f t="shared" ref="AQ102" si="257">COUNTIF($C102:$AG102,AQ$5)+COUNTIF($C102:$AG102,"半振")*0.5</f>
        <v>0</v>
      </c>
      <c r="AR102" s="200">
        <f t="shared" ref="AR102" si="258">COUNTIF($C102:$AG102,AR$5)+COUNTIF($C102:$AG102,"半有")*0.5</f>
        <v>0</v>
      </c>
      <c r="AS102" s="200">
        <f t="shared" ref="AS102" si="259">COUNTIF($C102:$AG102,AS$5)+COUNTIF($C102:$AG102,"半欠")*0.5</f>
        <v>0</v>
      </c>
      <c r="AT102" s="200">
        <f t="shared" si="195"/>
        <v>0</v>
      </c>
      <c r="AU102" s="200">
        <f t="shared" si="195"/>
        <v>0</v>
      </c>
      <c r="AV102" s="200">
        <f t="shared" si="195"/>
        <v>0</v>
      </c>
      <c r="AW102" s="200">
        <f t="shared" si="195"/>
        <v>0</v>
      </c>
    </row>
    <row r="103" spans="1:49" ht="15" customHeight="1" x14ac:dyDescent="0.15">
      <c r="A103" s="202"/>
      <c r="B103" s="44" t="str">
        <f>IF(DATA!A102="","",DATA!B103)</f>
        <v/>
      </c>
      <c r="C103" s="67" t="str">
        <f>IF(DATA!C103="","","1")</f>
        <v/>
      </c>
      <c r="D103" s="67" t="str">
        <f>IF(DATA!D103="","","1")</f>
        <v/>
      </c>
      <c r="E103" s="67" t="str">
        <f>IF(DATA!E103="","","1")</f>
        <v/>
      </c>
      <c r="F103" s="67" t="str">
        <f>IF(DATA!F103="","","1")</f>
        <v/>
      </c>
      <c r="G103" s="67" t="str">
        <f>IF(DATA!G103="","","1")</f>
        <v/>
      </c>
      <c r="H103" s="67" t="str">
        <f>IF(DATA!H103="","","1")</f>
        <v/>
      </c>
      <c r="I103" s="67" t="str">
        <f>IF(DATA!I103="","","1")</f>
        <v/>
      </c>
      <c r="J103" s="67" t="str">
        <f>IF(DATA!J103="","","1")</f>
        <v/>
      </c>
      <c r="K103" s="67" t="str">
        <f>IF(DATA!K103="","","1")</f>
        <v/>
      </c>
      <c r="L103" s="67" t="str">
        <f>IF(DATA!L103="","","1")</f>
        <v/>
      </c>
      <c r="M103" s="67" t="str">
        <f>IF(DATA!M103="","","1")</f>
        <v/>
      </c>
      <c r="N103" s="67" t="str">
        <f>IF(DATA!N103="","","1")</f>
        <v/>
      </c>
      <c r="O103" s="67" t="str">
        <f>IF(DATA!O103="","","1")</f>
        <v/>
      </c>
      <c r="P103" s="67" t="str">
        <f>IF(DATA!P103="","","1")</f>
        <v/>
      </c>
      <c r="Q103" s="67" t="str">
        <f>IF(DATA!Q103="","","1")</f>
        <v/>
      </c>
      <c r="R103" s="67" t="str">
        <f>IF(DATA!R103="","","1")</f>
        <v/>
      </c>
      <c r="S103" s="67" t="str">
        <f>IF(DATA!S103="","","1")</f>
        <v/>
      </c>
      <c r="T103" s="67" t="str">
        <f>IF(DATA!T103="","","1")</f>
        <v/>
      </c>
      <c r="U103" s="67" t="str">
        <f>IF(DATA!U103="","","1")</f>
        <v/>
      </c>
      <c r="V103" s="67" t="str">
        <f>IF(DATA!V103="","","1")</f>
        <v/>
      </c>
      <c r="W103" s="67" t="str">
        <f>IF(DATA!W103="","","1")</f>
        <v/>
      </c>
      <c r="X103" s="67" t="str">
        <f>IF(DATA!X103="","","1")</f>
        <v/>
      </c>
      <c r="Y103" s="67" t="str">
        <f>IF(DATA!Y103="","","1")</f>
        <v/>
      </c>
      <c r="Z103" s="67" t="str">
        <f>IF(DATA!Z103="","","1")</f>
        <v/>
      </c>
      <c r="AA103" s="67" t="str">
        <f>IF(DATA!AA103="","","1")</f>
        <v/>
      </c>
      <c r="AB103" s="67" t="str">
        <f>IF(DATA!AB103="","","1")</f>
        <v/>
      </c>
      <c r="AC103" s="67" t="str">
        <f>IF(DATA!AC103="","","1")</f>
        <v/>
      </c>
      <c r="AD103" s="67" t="str">
        <f>IF(DATA!AD103="","","1")</f>
        <v/>
      </c>
      <c r="AE103" s="67" t="str">
        <f>IF(DATA!AE103="","","1")</f>
        <v/>
      </c>
      <c r="AF103" s="67" t="str">
        <f>IF(DATA!AF103="","","1")</f>
        <v/>
      </c>
      <c r="AG103" s="68" t="str">
        <f>IF(DATA!AG103="","","1")</f>
        <v/>
      </c>
      <c r="AH103" s="136">
        <f>COUNTIFS(DATA!$C$3:$AG$3,0,DATA!$C103:$AG103,"&lt;&gt;")</f>
        <v>0</v>
      </c>
      <c r="AI103" s="69">
        <f>COUNTIFS(DATA!$C$3:$AG$3,"&gt;0",DATA!$C103:$AG103,"&lt;&gt;")</f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3"/>
      <c r="B104" s="74" t="str">
        <f>IF(DATA!A102="","",DATA!B104)</f>
        <v/>
      </c>
      <c r="C104" s="75" t="str">
        <f>IF(DATA!C104="","","1")</f>
        <v/>
      </c>
      <c r="D104" s="75" t="str">
        <f>IF(DATA!D104="","","1")</f>
        <v/>
      </c>
      <c r="E104" s="75" t="str">
        <f>IF(DATA!E104="","","1")</f>
        <v/>
      </c>
      <c r="F104" s="75" t="str">
        <f>IF(DATA!F104="","","1")</f>
        <v/>
      </c>
      <c r="G104" s="75" t="str">
        <f>IF(DATA!G104="","","1")</f>
        <v/>
      </c>
      <c r="H104" s="75" t="str">
        <f>IF(DATA!H104="","","1")</f>
        <v/>
      </c>
      <c r="I104" s="75" t="str">
        <f>IF(DATA!I104="","","1")</f>
        <v/>
      </c>
      <c r="J104" s="75" t="str">
        <f>IF(DATA!J104="","","1")</f>
        <v/>
      </c>
      <c r="K104" s="75" t="str">
        <f>IF(DATA!K104="","","1")</f>
        <v/>
      </c>
      <c r="L104" s="75" t="str">
        <f>IF(DATA!L104="","","1")</f>
        <v/>
      </c>
      <c r="M104" s="75" t="str">
        <f>IF(DATA!M104="","","1")</f>
        <v/>
      </c>
      <c r="N104" s="75" t="str">
        <f>IF(DATA!N104="","","1")</f>
        <v/>
      </c>
      <c r="O104" s="75" t="str">
        <f>IF(DATA!O104="","","1")</f>
        <v/>
      </c>
      <c r="P104" s="75" t="str">
        <f>IF(DATA!P104="","","1")</f>
        <v/>
      </c>
      <c r="Q104" s="75" t="str">
        <f>IF(DATA!Q104="","","1")</f>
        <v/>
      </c>
      <c r="R104" s="75" t="str">
        <f>IF(DATA!R104="","","1")</f>
        <v/>
      </c>
      <c r="S104" s="75" t="str">
        <f>IF(DATA!S104="","","1")</f>
        <v/>
      </c>
      <c r="T104" s="75" t="str">
        <f>IF(DATA!T104="","","1")</f>
        <v/>
      </c>
      <c r="U104" s="75" t="str">
        <f>IF(DATA!U104="","","1")</f>
        <v/>
      </c>
      <c r="V104" s="75" t="str">
        <f>IF(DATA!V104="","","1")</f>
        <v/>
      </c>
      <c r="W104" s="75" t="str">
        <f>IF(DATA!W104="","","1")</f>
        <v/>
      </c>
      <c r="X104" s="75" t="str">
        <f>IF(DATA!X104="","","1")</f>
        <v/>
      </c>
      <c r="Y104" s="75" t="str">
        <f>IF(DATA!Y104="","","1")</f>
        <v/>
      </c>
      <c r="Z104" s="75" t="str">
        <f>IF(DATA!Z104="","","1")</f>
        <v/>
      </c>
      <c r="AA104" s="75" t="str">
        <f>IF(DATA!AA104="","","1")</f>
        <v/>
      </c>
      <c r="AB104" s="75" t="str">
        <f>IF(DATA!AB104="","","1")</f>
        <v/>
      </c>
      <c r="AC104" s="75" t="str">
        <f>IF(DATA!AC104="","","1")</f>
        <v/>
      </c>
      <c r="AD104" s="75" t="str">
        <f>IF(DATA!AD104="","","1")</f>
        <v/>
      </c>
      <c r="AE104" s="75" t="str">
        <f>IF(DATA!AE104="","","1")</f>
        <v/>
      </c>
      <c r="AF104" s="75" t="str">
        <f>IF(DATA!AF104="","","1")</f>
        <v/>
      </c>
      <c r="AG104" s="76" t="str">
        <f>IF(DATA!AG104="","","1")</f>
        <v/>
      </c>
      <c r="AH104" s="77">
        <f>COUNTIFS(DATA!$C$3:$AG$3,0,DATA!$C104:$AG104,"&lt;&gt;")</f>
        <v>0</v>
      </c>
      <c r="AI104" s="78">
        <f>COUNTIFS(DATA!$C$3:$AG$3,"&gt;0",DATA!$C104:$AG104,"&lt;&gt;")</f>
        <v>0</v>
      </c>
      <c r="AJ104" s="205"/>
      <c r="AK104" s="207"/>
      <c r="AL104" s="205"/>
      <c r="AM104" s="207"/>
      <c r="AN104" s="201"/>
      <c r="AO104" s="201"/>
      <c r="AP104" s="201"/>
      <c r="AQ104" s="201"/>
      <c r="AR104" s="201"/>
      <c r="AS104" s="201"/>
      <c r="AT104" s="201"/>
      <c r="AU104" s="201"/>
      <c r="AV104" s="201"/>
      <c r="AW104" s="201"/>
    </row>
    <row r="105" spans="1:49" ht="15" customHeight="1" x14ac:dyDescent="0.15">
      <c r="A105" s="202" t="str">
        <f>IF(DATA!A105="","",DATA!A105)</f>
        <v/>
      </c>
      <c r="B105" s="11" t="str">
        <f>IF(DATA!A105="","",DATA!B105)</f>
        <v/>
      </c>
      <c r="C105" s="79" t="str">
        <f>IF(DATA!C105="","",DATA!C105)</f>
        <v/>
      </c>
      <c r="D105" s="79" t="str">
        <f>IF(DATA!D105="","",DATA!D105)</f>
        <v/>
      </c>
      <c r="E105" s="79" t="str">
        <f>IF(DATA!E105="","",DATA!E105)</f>
        <v/>
      </c>
      <c r="F105" s="79" t="str">
        <f>IF(DATA!F105="","",DATA!F105)</f>
        <v/>
      </c>
      <c r="G105" s="79" t="str">
        <f>IF(DATA!G105="","",DATA!G105)</f>
        <v/>
      </c>
      <c r="H105" s="79" t="str">
        <f>IF(DATA!H105="","",DATA!H105)</f>
        <v/>
      </c>
      <c r="I105" s="79" t="str">
        <f>IF(DATA!I105="","",DATA!I105)</f>
        <v/>
      </c>
      <c r="J105" s="79" t="str">
        <f>IF(DATA!J105="","",DATA!J105)</f>
        <v/>
      </c>
      <c r="K105" s="79" t="str">
        <f>IF(DATA!K105="","",DATA!K105)</f>
        <v/>
      </c>
      <c r="L105" s="79" t="str">
        <f>IF(DATA!L105="","",DATA!L105)</f>
        <v/>
      </c>
      <c r="M105" s="79" t="str">
        <f>IF(DATA!M105="","",DATA!M105)</f>
        <v/>
      </c>
      <c r="N105" s="79" t="str">
        <f>IF(DATA!N105="","",DATA!N105)</f>
        <v/>
      </c>
      <c r="O105" s="79" t="str">
        <f>IF(DATA!O105="","",DATA!O105)</f>
        <v/>
      </c>
      <c r="P105" s="79" t="str">
        <f>IF(DATA!P105="","",DATA!P105)</f>
        <v/>
      </c>
      <c r="Q105" s="79" t="str">
        <f>IF(DATA!Q105="","",DATA!Q105)</f>
        <v/>
      </c>
      <c r="R105" s="79" t="str">
        <f>IF(DATA!R105="","",DATA!R105)</f>
        <v/>
      </c>
      <c r="S105" s="79" t="str">
        <f>IF(DATA!S105="","",DATA!S105)</f>
        <v/>
      </c>
      <c r="T105" s="79" t="str">
        <f>IF(DATA!T105="","",DATA!T105)</f>
        <v/>
      </c>
      <c r="U105" s="79" t="str">
        <f>IF(DATA!U105="","",DATA!U105)</f>
        <v/>
      </c>
      <c r="V105" s="79" t="str">
        <f>IF(DATA!V105="","",DATA!V105)</f>
        <v/>
      </c>
      <c r="W105" s="79" t="str">
        <f>IF(DATA!W105="","",DATA!W105)</f>
        <v/>
      </c>
      <c r="X105" s="79" t="str">
        <f>IF(DATA!X105="","",DATA!X105)</f>
        <v/>
      </c>
      <c r="Y105" s="79" t="str">
        <f>IF(DATA!Y105="","",DATA!Y105)</f>
        <v/>
      </c>
      <c r="Z105" s="79" t="str">
        <f>IF(DATA!Z105="","",DATA!Z105)</f>
        <v/>
      </c>
      <c r="AA105" s="79" t="str">
        <f>IF(DATA!AA105="","",DATA!AA105)</f>
        <v/>
      </c>
      <c r="AB105" s="79" t="str">
        <f>IF(DATA!AB105="","",DATA!AB105)</f>
        <v/>
      </c>
      <c r="AC105" s="79" t="str">
        <f>IF(DATA!AC105="","",DATA!AC105)</f>
        <v/>
      </c>
      <c r="AD105" s="79" t="str">
        <f>IF(DATA!AD105="","",DATA!AD105)</f>
        <v/>
      </c>
      <c r="AE105" s="79" t="str">
        <f>IF(DATA!AE105="","",DATA!AE105)</f>
        <v/>
      </c>
      <c r="AF105" s="79" t="str">
        <f>IF(DATA!AF105="","",DATA!AF105)</f>
        <v/>
      </c>
      <c r="AG105" s="80" t="str">
        <f>IF(DATA!AG105="","",DATA!AG105)</f>
        <v/>
      </c>
      <c r="AH105" s="81">
        <f>COUNTIFS(DATA!$C$3:$AG$3,0,DATA!$C105:$AG105,"&lt;&gt;")</f>
        <v>0</v>
      </c>
      <c r="AI105" s="81">
        <f>COUNTIFS(DATA!$C$3:$AG$3,"&gt;0",DATA!$C105:$AG105,"&lt;&gt;")</f>
        <v>0</v>
      </c>
      <c r="AJ105" s="204">
        <f t="shared" ref="AJ105" si="260">COUNTIFS($C$3:$AG$3,"=0",C106:AG106,"1")</f>
        <v>0</v>
      </c>
      <c r="AK105" s="206">
        <f t="shared" ref="AK105" si="261">COUNTIFS($C$3:$AG$3,"&lt;&gt;0",C106:AG106,"1")</f>
        <v>0</v>
      </c>
      <c r="AL105" s="204">
        <f t="shared" ref="AL105" si="262">COUNTIFS($C$3:$AG$3,"=0",C107:AG107,"1")</f>
        <v>0</v>
      </c>
      <c r="AM105" s="206">
        <f t="shared" ref="AM105" si="263">COUNTIFS($C$3:$AG$3,"&lt;&gt;0",C107:AG107,"1")</f>
        <v>0</v>
      </c>
      <c r="AN105" s="200">
        <f t="shared" ref="AN105:AP105" si="264">COUNTIF($C105:$AG105,AN$5)</f>
        <v>0</v>
      </c>
      <c r="AO105" s="200">
        <f t="shared" si="264"/>
        <v>0</v>
      </c>
      <c r="AP105" s="200">
        <f t="shared" si="264"/>
        <v>0</v>
      </c>
      <c r="AQ105" s="200">
        <f t="shared" ref="AQ105" si="265">COUNTIF($C105:$AG105,AQ$5)+COUNTIF($C105:$AG105,"半振")*0.5</f>
        <v>0</v>
      </c>
      <c r="AR105" s="200">
        <f t="shared" ref="AR105" si="266">COUNTIF($C105:$AG105,AR$5)+COUNTIF($C105:$AG105,"半有")*0.5</f>
        <v>0</v>
      </c>
      <c r="AS105" s="200">
        <f t="shared" ref="AS105" si="267">COUNTIF($C105:$AG105,AS$5)+COUNTIF($C105:$AG105,"半欠")*0.5</f>
        <v>0</v>
      </c>
      <c r="AT105" s="200">
        <f t="shared" si="195"/>
        <v>0</v>
      </c>
      <c r="AU105" s="200">
        <f t="shared" si="195"/>
        <v>0</v>
      </c>
      <c r="AV105" s="200">
        <f t="shared" si="195"/>
        <v>0</v>
      </c>
      <c r="AW105" s="200">
        <f t="shared" si="195"/>
        <v>0</v>
      </c>
    </row>
    <row r="106" spans="1:49" ht="15" customHeight="1" x14ac:dyDescent="0.15">
      <c r="A106" s="202"/>
      <c r="B106" s="44" t="str">
        <f>IF(DATA!A105="","",DATA!B106)</f>
        <v/>
      </c>
      <c r="C106" s="67" t="str">
        <f>IF(DATA!C106="","","1")</f>
        <v/>
      </c>
      <c r="D106" s="67" t="str">
        <f>IF(DATA!D106="","","1")</f>
        <v/>
      </c>
      <c r="E106" s="67" t="str">
        <f>IF(DATA!E106="","","1")</f>
        <v/>
      </c>
      <c r="F106" s="67" t="str">
        <f>IF(DATA!F106="","","1")</f>
        <v/>
      </c>
      <c r="G106" s="67" t="str">
        <f>IF(DATA!G106="","","1")</f>
        <v/>
      </c>
      <c r="H106" s="67" t="str">
        <f>IF(DATA!H106="","","1")</f>
        <v/>
      </c>
      <c r="I106" s="67" t="str">
        <f>IF(DATA!I106="","","1")</f>
        <v/>
      </c>
      <c r="J106" s="67" t="str">
        <f>IF(DATA!J106="","","1")</f>
        <v/>
      </c>
      <c r="K106" s="67" t="str">
        <f>IF(DATA!K106="","","1")</f>
        <v/>
      </c>
      <c r="L106" s="67" t="str">
        <f>IF(DATA!L106="","","1")</f>
        <v/>
      </c>
      <c r="M106" s="67" t="str">
        <f>IF(DATA!M106="","","1")</f>
        <v/>
      </c>
      <c r="N106" s="67" t="str">
        <f>IF(DATA!N106="","","1")</f>
        <v/>
      </c>
      <c r="O106" s="67" t="str">
        <f>IF(DATA!O106="","","1")</f>
        <v/>
      </c>
      <c r="P106" s="67" t="str">
        <f>IF(DATA!P106="","","1")</f>
        <v/>
      </c>
      <c r="Q106" s="67" t="str">
        <f>IF(DATA!Q106="","","1")</f>
        <v/>
      </c>
      <c r="R106" s="67" t="str">
        <f>IF(DATA!R106="","","1")</f>
        <v/>
      </c>
      <c r="S106" s="67" t="str">
        <f>IF(DATA!S106="","","1")</f>
        <v/>
      </c>
      <c r="T106" s="67" t="str">
        <f>IF(DATA!T106="","","1")</f>
        <v/>
      </c>
      <c r="U106" s="67" t="str">
        <f>IF(DATA!U106="","","1")</f>
        <v/>
      </c>
      <c r="V106" s="67" t="str">
        <f>IF(DATA!V106="","","1")</f>
        <v/>
      </c>
      <c r="W106" s="67" t="str">
        <f>IF(DATA!W106="","","1")</f>
        <v/>
      </c>
      <c r="X106" s="67" t="str">
        <f>IF(DATA!X106="","","1")</f>
        <v/>
      </c>
      <c r="Y106" s="67" t="str">
        <f>IF(DATA!Y106="","","1")</f>
        <v/>
      </c>
      <c r="Z106" s="67" t="str">
        <f>IF(DATA!Z106="","","1")</f>
        <v/>
      </c>
      <c r="AA106" s="67" t="str">
        <f>IF(DATA!AA106="","","1")</f>
        <v/>
      </c>
      <c r="AB106" s="67" t="str">
        <f>IF(DATA!AB106="","","1")</f>
        <v/>
      </c>
      <c r="AC106" s="67" t="str">
        <f>IF(DATA!AC106="","","1")</f>
        <v/>
      </c>
      <c r="AD106" s="67" t="str">
        <f>IF(DATA!AD106="","","1")</f>
        <v/>
      </c>
      <c r="AE106" s="67" t="str">
        <f>IF(DATA!AE106="","","1")</f>
        <v/>
      </c>
      <c r="AF106" s="67" t="str">
        <f>IF(DATA!AF106="","","1")</f>
        <v/>
      </c>
      <c r="AG106" s="68" t="str">
        <f>IF(DATA!AG106="","","1")</f>
        <v/>
      </c>
      <c r="AH106" s="136">
        <f>COUNTIFS(DATA!$C$3:$AG$3,0,DATA!$C106:$AG106,"&lt;&gt;")</f>
        <v>0</v>
      </c>
      <c r="AI106" s="69">
        <f>COUNTIFS(DATA!$C$3:$AG$3,"&gt;0",DATA!$C106:$AG106,"&lt;&gt;")</f>
        <v>0</v>
      </c>
      <c r="AJ106" s="204"/>
      <c r="AK106" s="206"/>
      <c r="AL106" s="204"/>
      <c r="AM106" s="206"/>
      <c r="AN106" s="200"/>
      <c r="AO106" s="200"/>
      <c r="AP106" s="200"/>
      <c r="AQ106" s="200"/>
      <c r="AR106" s="200"/>
      <c r="AS106" s="200"/>
      <c r="AT106" s="200"/>
      <c r="AU106" s="200"/>
      <c r="AV106" s="200"/>
      <c r="AW106" s="200"/>
    </row>
    <row r="107" spans="1:49" ht="15" customHeight="1" x14ac:dyDescent="0.15">
      <c r="A107" s="203"/>
      <c r="B107" s="74" t="str">
        <f>IF(DATA!A105="","",DATA!B107)</f>
        <v/>
      </c>
      <c r="C107" s="75" t="str">
        <f>IF(DATA!C107="","","1")</f>
        <v/>
      </c>
      <c r="D107" s="75" t="str">
        <f>IF(DATA!D107="","","1")</f>
        <v/>
      </c>
      <c r="E107" s="75" t="str">
        <f>IF(DATA!E107="","","1")</f>
        <v/>
      </c>
      <c r="F107" s="75" t="str">
        <f>IF(DATA!F107="","","1")</f>
        <v/>
      </c>
      <c r="G107" s="75" t="str">
        <f>IF(DATA!G107="","","1")</f>
        <v/>
      </c>
      <c r="H107" s="75" t="str">
        <f>IF(DATA!H107="","","1")</f>
        <v/>
      </c>
      <c r="I107" s="75" t="str">
        <f>IF(DATA!I107="","","1")</f>
        <v/>
      </c>
      <c r="J107" s="75" t="str">
        <f>IF(DATA!J107="","","1")</f>
        <v/>
      </c>
      <c r="K107" s="75" t="str">
        <f>IF(DATA!K107="","","1")</f>
        <v/>
      </c>
      <c r="L107" s="75" t="str">
        <f>IF(DATA!L107="","","1")</f>
        <v/>
      </c>
      <c r="M107" s="75" t="str">
        <f>IF(DATA!M107="","","1")</f>
        <v/>
      </c>
      <c r="N107" s="75" t="str">
        <f>IF(DATA!N107="","","1")</f>
        <v/>
      </c>
      <c r="O107" s="75" t="str">
        <f>IF(DATA!O107="","","1")</f>
        <v/>
      </c>
      <c r="P107" s="75" t="str">
        <f>IF(DATA!P107="","","1")</f>
        <v/>
      </c>
      <c r="Q107" s="75" t="str">
        <f>IF(DATA!Q107="","","1")</f>
        <v/>
      </c>
      <c r="R107" s="75" t="str">
        <f>IF(DATA!R107="","","1")</f>
        <v/>
      </c>
      <c r="S107" s="75" t="str">
        <f>IF(DATA!S107="","","1")</f>
        <v/>
      </c>
      <c r="T107" s="75" t="str">
        <f>IF(DATA!T107="","","1")</f>
        <v/>
      </c>
      <c r="U107" s="75" t="str">
        <f>IF(DATA!U107="","","1")</f>
        <v/>
      </c>
      <c r="V107" s="75" t="str">
        <f>IF(DATA!V107="","","1")</f>
        <v/>
      </c>
      <c r="W107" s="75" t="str">
        <f>IF(DATA!W107="","","1")</f>
        <v/>
      </c>
      <c r="X107" s="75" t="str">
        <f>IF(DATA!X107="","","1")</f>
        <v/>
      </c>
      <c r="Y107" s="75" t="str">
        <f>IF(DATA!Y107="","","1")</f>
        <v/>
      </c>
      <c r="Z107" s="75" t="str">
        <f>IF(DATA!Z107="","","1")</f>
        <v/>
      </c>
      <c r="AA107" s="75" t="str">
        <f>IF(DATA!AA107="","","1")</f>
        <v/>
      </c>
      <c r="AB107" s="75" t="str">
        <f>IF(DATA!AB107="","","1")</f>
        <v/>
      </c>
      <c r="AC107" s="75" t="str">
        <f>IF(DATA!AC107="","","1")</f>
        <v/>
      </c>
      <c r="AD107" s="75" t="str">
        <f>IF(DATA!AD107="","","1")</f>
        <v/>
      </c>
      <c r="AE107" s="75" t="str">
        <f>IF(DATA!AE107="","","1")</f>
        <v/>
      </c>
      <c r="AF107" s="75" t="str">
        <f>IF(DATA!AF107="","","1")</f>
        <v/>
      </c>
      <c r="AG107" s="76" t="str">
        <f>IF(DATA!AG107="","","1")</f>
        <v/>
      </c>
      <c r="AH107" s="77">
        <f>COUNTIFS(DATA!$C$3:$AG$3,0,DATA!$C107:$AG107,"&lt;&gt;")</f>
        <v>0</v>
      </c>
      <c r="AI107" s="78">
        <f>COUNTIFS(DATA!$C$3:$AG$3,"&gt;0",DATA!$C107:$AG107,"&lt;&gt;")</f>
        <v>0</v>
      </c>
      <c r="AJ107" s="205"/>
      <c r="AK107" s="207"/>
      <c r="AL107" s="205"/>
      <c r="AM107" s="207"/>
      <c r="AN107" s="201"/>
      <c r="AO107" s="201"/>
      <c r="AP107" s="201"/>
      <c r="AQ107" s="201"/>
      <c r="AR107" s="201"/>
      <c r="AS107" s="201"/>
      <c r="AT107" s="201"/>
      <c r="AU107" s="201"/>
      <c r="AV107" s="201"/>
      <c r="AW107" s="201"/>
    </row>
    <row r="108" spans="1:49" ht="15" customHeight="1" x14ac:dyDescent="0.15">
      <c r="A108" s="202" t="str">
        <f>IF(DATA!A108="","",DATA!A108)</f>
        <v/>
      </c>
      <c r="B108" s="11" t="str">
        <f>IF(DATA!A108="","",DATA!B108)</f>
        <v/>
      </c>
      <c r="C108" s="79" t="str">
        <f>IF(DATA!C108="","",DATA!C108)</f>
        <v/>
      </c>
      <c r="D108" s="79" t="str">
        <f>IF(DATA!D108="","",DATA!D108)</f>
        <v/>
      </c>
      <c r="E108" s="79" t="str">
        <f>IF(DATA!E108="","",DATA!E108)</f>
        <v/>
      </c>
      <c r="F108" s="79" t="str">
        <f>IF(DATA!F108="","",DATA!F108)</f>
        <v/>
      </c>
      <c r="G108" s="79" t="str">
        <f>IF(DATA!G108="","",DATA!G108)</f>
        <v/>
      </c>
      <c r="H108" s="79" t="str">
        <f>IF(DATA!H108="","",DATA!H108)</f>
        <v/>
      </c>
      <c r="I108" s="79" t="str">
        <f>IF(DATA!I108="","",DATA!I108)</f>
        <v/>
      </c>
      <c r="J108" s="79" t="str">
        <f>IF(DATA!J108="","",DATA!J108)</f>
        <v/>
      </c>
      <c r="K108" s="79" t="str">
        <f>IF(DATA!K108="","",DATA!K108)</f>
        <v/>
      </c>
      <c r="L108" s="79" t="str">
        <f>IF(DATA!L108="","",DATA!L108)</f>
        <v/>
      </c>
      <c r="M108" s="79" t="str">
        <f>IF(DATA!M108="","",DATA!M108)</f>
        <v/>
      </c>
      <c r="N108" s="79" t="str">
        <f>IF(DATA!N108="","",DATA!N108)</f>
        <v/>
      </c>
      <c r="O108" s="79" t="str">
        <f>IF(DATA!O108="","",DATA!O108)</f>
        <v/>
      </c>
      <c r="P108" s="79" t="str">
        <f>IF(DATA!P108="","",DATA!P108)</f>
        <v/>
      </c>
      <c r="Q108" s="79" t="str">
        <f>IF(DATA!Q108="","",DATA!Q108)</f>
        <v/>
      </c>
      <c r="R108" s="79" t="str">
        <f>IF(DATA!R108="","",DATA!R108)</f>
        <v/>
      </c>
      <c r="S108" s="79" t="str">
        <f>IF(DATA!S108="","",DATA!S108)</f>
        <v/>
      </c>
      <c r="T108" s="79" t="str">
        <f>IF(DATA!T108="","",DATA!T108)</f>
        <v/>
      </c>
      <c r="U108" s="79" t="str">
        <f>IF(DATA!U108="","",DATA!U108)</f>
        <v/>
      </c>
      <c r="V108" s="79" t="str">
        <f>IF(DATA!V108="","",DATA!V108)</f>
        <v/>
      </c>
      <c r="W108" s="79" t="str">
        <f>IF(DATA!W108="","",DATA!W108)</f>
        <v/>
      </c>
      <c r="X108" s="79" t="str">
        <f>IF(DATA!X108="","",DATA!X108)</f>
        <v/>
      </c>
      <c r="Y108" s="79" t="str">
        <f>IF(DATA!Y108="","",DATA!Y108)</f>
        <v/>
      </c>
      <c r="Z108" s="79" t="str">
        <f>IF(DATA!Z108="","",DATA!Z108)</f>
        <v/>
      </c>
      <c r="AA108" s="79" t="str">
        <f>IF(DATA!AA108="","",DATA!AA108)</f>
        <v/>
      </c>
      <c r="AB108" s="79" t="str">
        <f>IF(DATA!AB108="","",DATA!AB108)</f>
        <v/>
      </c>
      <c r="AC108" s="79" t="str">
        <f>IF(DATA!AC108="","",DATA!AC108)</f>
        <v/>
      </c>
      <c r="AD108" s="79" t="str">
        <f>IF(DATA!AD108="","",DATA!AD108)</f>
        <v/>
      </c>
      <c r="AE108" s="79" t="str">
        <f>IF(DATA!AE108="","",DATA!AE108)</f>
        <v/>
      </c>
      <c r="AF108" s="79" t="str">
        <f>IF(DATA!AF108="","",DATA!AF108)</f>
        <v/>
      </c>
      <c r="AG108" s="80" t="str">
        <f>IF(DATA!AG108="","",DATA!AG108)</f>
        <v/>
      </c>
      <c r="AH108" s="81">
        <f>COUNTIFS(DATA!$C$3:$AG$3,0,DATA!$C108:$AG108,"&lt;&gt;")</f>
        <v>0</v>
      </c>
      <c r="AI108" s="81">
        <f>COUNTIFS(DATA!$C$3:$AG$3,"&gt;0",DATA!$C108:$AG108,"&lt;&gt;")</f>
        <v>0</v>
      </c>
      <c r="AJ108" s="204">
        <f t="shared" ref="AJ108" si="268">COUNTIFS($C$3:$AG$3,"=0",C109:AG109,"1")</f>
        <v>0</v>
      </c>
      <c r="AK108" s="206">
        <f t="shared" ref="AK108" si="269">COUNTIFS($C$3:$AG$3,"&lt;&gt;0",C109:AG109,"1")</f>
        <v>0</v>
      </c>
      <c r="AL108" s="204">
        <f t="shared" ref="AL108" si="270">COUNTIFS($C$3:$AG$3,"=0",C110:AG110,"1")</f>
        <v>0</v>
      </c>
      <c r="AM108" s="206">
        <f t="shared" ref="AM108" si="271">COUNTIFS($C$3:$AG$3,"&lt;&gt;0",C110:AG110,"1")</f>
        <v>0</v>
      </c>
      <c r="AN108" s="200">
        <f t="shared" ref="AN108:AP108" si="272">COUNTIF($C108:$AG108,AN$5)</f>
        <v>0</v>
      </c>
      <c r="AO108" s="200">
        <f t="shared" si="272"/>
        <v>0</v>
      </c>
      <c r="AP108" s="200">
        <f t="shared" si="272"/>
        <v>0</v>
      </c>
      <c r="AQ108" s="200">
        <f t="shared" ref="AQ108" si="273">COUNTIF($C108:$AG108,AQ$5)+COUNTIF($C108:$AG108,"半振")*0.5</f>
        <v>0</v>
      </c>
      <c r="AR108" s="200">
        <f t="shared" ref="AR108" si="274">COUNTIF($C108:$AG108,AR$5)+COUNTIF($C108:$AG108,"半有")*0.5</f>
        <v>0</v>
      </c>
      <c r="AS108" s="200">
        <f t="shared" ref="AS108" si="275">COUNTIF($C108:$AG108,AS$5)+COUNTIF($C108:$AG108,"半欠")*0.5</f>
        <v>0</v>
      </c>
      <c r="AT108" s="200">
        <f t="shared" si="195"/>
        <v>0</v>
      </c>
      <c r="AU108" s="200">
        <f t="shared" si="195"/>
        <v>0</v>
      </c>
      <c r="AV108" s="200">
        <f t="shared" si="195"/>
        <v>0</v>
      </c>
      <c r="AW108" s="200">
        <f t="shared" si="195"/>
        <v>0</v>
      </c>
    </row>
    <row r="109" spans="1:49" ht="15" customHeight="1" x14ac:dyDescent="0.15">
      <c r="A109" s="202"/>
      <c r="B109" s="44" t="str">
        <f>IF(DATA!A108="","",DATA!B109)</f>
        <v/>
      </c>
      <c r="C109" s="67" t="str">
        <f>IF(DATA!C109="","","1")</f>
        <v/>
      </c>
      <c r="D109" s="67" t="str">
        <f>IF(DATA!D109="","","1")</f>
        <v/>
      </c>
      <c r="E109" s="67" t="str">
        <f>IF(DATA!E109="","","1")</f>
        <v/>
      </c>
      <c r="F109" s="67" t="str">
        <f>IF(DATA!F109="","","1")</f>
        <v/>
      </c>
      <c r="G109" s="67" t="str">
        <f>IF(DATA!G109="","","1")</f>
        <v/>
      </c>
      <c r="H109" s="67" t="str">
        <f>IF(DATA!H109="","","1")</f>
        <v/>
      </c>
      <c r="I109" s="67" t="str">
        <f>IF(DATA!I109="","","1")</f>
        <v/>
      </c>
      <c r="J109" s="67" t="str">
        <f>IF(DATA!J109="","","1")</f>
        <v/>
      </c>
      <c r="K109" s="67" t="str">
        <f>IF(DATA!K109="","","1")</f>
        <v/>
      </c>
      <c r="L109" s="67" t="str">
        <f>IF(DATA!L109="","","1")</f>
        <v/>
      </c>
      <c r="M109" s="67" t="str">
        <f>IF(DATA!M109="","","1")</f>
        <v/>
      </c>
      <c r="N109" s="67" t="str">
        <f>IF(DATA!N109="","","1")</f>
        <v/>
      </c>
      <c r="O109" s="67" t="str">
        <f>IF(DATA!O109="","","1")</f>
        <v/>
      </c>
      <c r="P109" s="67" t="str">
        <f>IF(DATA!P109="","","1")</f>
        <v/>
      </c>
      <c r="Q109" s="67" t="str">
        <f>IF(DATA!Q109="","","1")</f>
        <v/>
      </c>
      <c r="R109" s="67" t="str">
        <f>IF(DATA!R109="","","1")</f>
        <v/>
      </c>
      <c r="S109" s="67" t="str">
        <f>IF(DATA!S109="","","1")</f>
        <v/>
      </c>
      <c r="T109" s="67" t="str">
        <f>IF(DATA!T109="","","1")</f>
        <v/>
      </c>
      <c r="U109" s="67" t="str">
        <f>IF(DATA!U109="","","1")</f>
        <v/>
      </c>
      <c r="V109" s="67" t="str">
        <f>IF(DATA!V109="","","1")</f>
        <v/>
      </c>
      <c r="W109" s="67" t="str">
        <f>IF(DATA!W109="","","1")</f>
        <v/>
      </c>
      <c r="X109" s="67" t="str">
        <f>IF(DATA!X109="","","1")</f>
        <v/>
      </c>
      <c r="Y109" s="67" t="str">
        <f>IF(DATA!Y109="","","1")</f>
        <v/>
      </c>
      <c r="Z109" s="67" t="str">
        <f>IF(DATA!Z109="","","1")</f>
        <v/>
      </c>
      <c r="AA109" s="67" t="str">
        <f>IF(DATA!AA109="","","1")</f>
        <v/>
      </c>
      <c r="AB109" s="67" t="str">
        <f>IF(DATA!AB109="","","1")</f>
        <v/>
      </c>
      <c r="AC109" s="67" t="str">
        <f>IF(DATA!AC109="","","1")</f>
        <v/>
      </c>
      <c r="AD109" s="67" t="str">
        <f>IF(DATA!AD109="","","1")</f>
        <v/>
      </c>
      <c r="AE109" s="67" t="str">
        <f>IF(DATA!AE109="","","1")</f>
        <v/>
      </c>
      <c r="AF109" s="67" t="str">
        <f>IF(DATA!AF109="","","1")</f>
        <v/>
      </c>
      <c r="AG109" s="68" t="str">
        <f>IF(DATA!AG109="","","1")</f>
        <v/>
      </c>
      <c r="AH109" s="136">
        <f>COUNTIFS(DATA!$C$3:$AG$3,0,DATA!$C109:$AG109,"&lt;&gt;")</f>
        <v>0</v>
      </c>
      <c r="AI109" s="69">
        <f>COUNTIFS(DATA!$C$3:$AG$3,"&gt;0",DATA!$C109:$AG109,"&lt;&gt;")</f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IF(DATA!A108="","",DATA!B110)</f>
        <v/>
      </c>
      <c r="C110" s="75" t="str">
        <f>IF(DATA!C110="","","1")</f>
        <v/>
      </c>
      <c r="D110" s="75" t="str">
        <f>IF(DATA!D110="","","1")</f>
        <v/>
      </c>
      <c r="E110" s="75" t="str">
        <f>IF(DATA!E110="","","1")</f>
        <v/>
      </c>
      <c r="F110" s="75" t="str">
        <f>IF(DATA!F110="","","1")</f>
        <v/>
      </c>
      <c r="G110" s="75" t="str">
        <f>IF(DATA!G110="","","1")</f>
        <v/>
      </c>
      <c r="H110" s="75" t="str">
        <f>IF(DATA!H110="","","1")</f>
        <v/>
      </c>
      <c r="I110" s="75" t="str">
        <f>IF(DATA!I110="","","1")</f>
        <v/>
      </c>
      <c r="J110" s="75" t="str">
        <f>IF(DATA!J110="","","1")</f>
        <v/>
      </c>
      <c r="K110" s="75" t="str">
        <f>IF(DATA!K110="","","1")</f>
        <v/>
      </c>
      <c r="L110" s="75" t="str">
        <f>IF(DATA!L110="","","1")</f>
        <v/>
      </c>
      <c r="M110" s="75" t="str">
        <f>IF(DATA!M110="","","1")</f>
        <v/>
      </c>
      <c r="N110" s="75" t="str">
        <f>IF(DATA!N110="","","1")</f>
        <v/>
      </c>
      <c r="O110" s="75" t="str">
        <f>IF(DATA!O110="","","1")</f>
        <v/>
      </c>
      <c r="P110" s="75" t="str">
        <f>IF(DATA!P110="","","1")</f>
        <v/>
      </c>
      <c r="Q110" s="75" t="str">
        <f>IF(DATA!Q110="","","1")</f>
        <v/>
      </c>
      <c r="R110" s="75" t="str">
        <f>IF(DATA!R110="","","1")</f>
        <v/>
      </c>
      <c r="S110" s="75" t="str">
        <f>IF(DATA!S110="","","1")</f>
        <v/>
      </c>
      <c r="T110" s="75" t="str">
        <f>IF(DATA!T110="","","1")</f>
        <v/>
      </c>
      <c r="U110" s="75" t="str">
        <f>IF(DATA!U110="","","1")</f>
        <v/>
      </c>
      <c r="V110" s="75" t="str">
        <f>IF(DATA!V110="","","1")</f>
        <v/>
      </c>
      <c r="W110" s="75" t="str">
        <f>IF(DATA!W110="","","1")</f>
        <v/>
      </c>
      <c r="X110" s="75" t="str">
        <f>IF(DATA!X110="","","1")</f>
        <v/>
      </c>
      <c r="Y110" s="75" t="str">
        <f>IF(DATA!Y110="","","1")</f>
        <v/>
      </c>
      <c r="Z110" s="75" t="str">
        <f>IF(DATA!Z110="","","1")</f>
        <v/>
      </c>
      <c r="AA110" s="75" t="str">
        <f>IF(DATA!AA110="","","1")</f>
        <v/>
      </c>
      <c r="AB110" s="75" t="str">
        <f>IF(DATA!AB110="","","1")</f>
        <v/>
      </c>
      <c r="AC110" s="75" t="str">
        <f>IF(DATA!AC110="","","1")</f>
        <v/>
      </c>
      <c r="AD110" s="75" t="str">
        <f>IF(DATA!AD110="","","1")</f>
        <v/>
      </c>
      <c r="AE110" s="75" t="str">
        <f>IF(DATA!AE110="","","1")</f>
        <v/>
      </c>
      <c r="AF110" s="75" t="str">
        <f>IF(DATA!AF110="","","1")</f>
        <v/>
      </c>
      <c r="AG110" s="76" t="str">
        <f>IF(DATA!AG110="","","1")</f>
        <v/>
      </c>
      <c r="AH110" s="77">
        <f>COUNTIFS(DATA!$C$3:$AG$3,0,DATA!$C110:$AG110,"&lt;&gt;")</f>
        <v>0</v>
      </c>
      <c r="AI110" s="78">
        <f>COUNTIFS(DATA!$C$3:$AG$3,"&gt;0",DATA!$C110:$AG110,"&lt;&gt;")</f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IF(DATA!A111="","",DATA!A111)</f>
        <v/>
      </c>
      <c r="B111" s="11" t="str">
        <f>IF(DATA!A111="","",DATA!B111)</f>
        <v/>
      </c>
      <c r="C111" s="79" t="str">
        <f>IF(DATA!C111="","",DATA!C111)</f>
        <v/>
      </c>
      <c r="D111" s="79" t="str">
        <f>IF(DATA!D111="","",DATA!D111)</f>
        <v/>
      </c>
      <c r="E111" s="79" t="str">
        <f>IF(DATA!E111="","",DATA!E111)</f>
        <v/>
      </c>
      <c r="F111" s="79" t="str">
        <f>IF(DATA!F111="","",DATA!F111)</f>
        <v/>
      </c>
      <c r="G111" s="79" t="str">
        <f>IF(DATA!G111="","",DATA!G111)</f>
        <v/>
      </c>
      <c r="H111" s="79" t="str">
        <f>IF(DATA!H111="","",DATA!H111)</f>
        <v/>
      </c>
      <c r="I111" s="79" t="str">
        <f>IF(DATA!I111="","",DATA!I111)</f>
        <v/>
      </c>
      <c r="J111" s="79" t="str">
        <f>IF(DATA!J111="","",DATA!J111)</f>
        <v/>
      </c>
      <c r="K111" s="79" t="str">
        <f>IF(DATA!K111="","",DATA!K111)</f>
        <v/>
      </c>
      <c r="L111" s="79" t="str">
        <f>IF(DATA!L111="","",DATA!L111)</f>
        <v/>
      </c>
      <c r="M111" s="79" t="str">
        <f>IF(DATA!M111="","",DATA!M111)</f>
        <v/>
      </c>
      <c r="N111" s="79" t="str">
        <f>IF(DATA!N111="","",DATA!N111)</f>
        <v/>
      </c>
      <c r="O111" s="79" t="str">
        <f>IF(DATA!O111="","",DATA!O111)</f>
        <v/>
      </c>
      <c r="P111" s="79" t="str">
        <f>IF(DATA!P111="","",DATA!P111)</f>
        <v/>
      </c>
      <c r="Q111" s="79" t="str">
        <f>IF(DATA!Q111="","",DATA!Q111)</f>
        <v/>
      </c>
      <c r="R111" s="79" t="str">
        <f>IF(DATA!R111="","",DATA!R111)</f>
        <v/>
      </c>
      <c r="S111" s="79" t="str">
        <f>IF(DATA!S111="","",DATA!S111)</f>
        <v/>
      </c>
      <c r="T111" s="79" t="str">
        <f>IF(DATA!T111="","",DATA!T111)</f>
        <v/>
      </c>
      <c r="U111" s="79" t="str">
        <f>IF(DATA!U111="","",DATA!U111)</f>
        <v/>
      </c>
      <c r="V111" s="79" t="str">
        <f>IF(DATA!V111="","",DATA!V111)</f>
        <v/>
      </c>
      <c r="W111" s="79" t="str">
        <f>IF(DATA!W111="","",DATA!W111)</f>
        <v/>
      </c>
      <c r="X111" s="79" t="str">
        <f>IF(DATA!X111="","",DATA!X111)</f>
        <v/>
      </c>
      <c r="Y111" s="79" t="str">
        <f>IF(DATA!Y111="","",DATA!Y111)</f>
        <v/>
      </c>
      <c r="Z111" s="79" t="str">
        <f>IF(DATA!Z111="","",DATA!Z111)</f>
        <v/>
      </c>
      <c r="AA111" s="79" t="str">
        <f>IF(DATA!AA111="","",DATA!AA111)</f>
        <v/>
      </c>
      <c r="AB111" s="79" t="str">
        <f>IF(DATA!AB111="","",DATA!AB111)</f>
        <v/>
      </c>
      <c r="AC111" s="79" t="str">
        <f>IF(DATA!AC111="","",DATA!AC111)</f>
        <v/>
      </c>
      <c r="AD111" s="79" t="str">
        <f>IF(DATA!AD111="","",DATA!AD111)</f>
        <v/>
      </c>
      <c r="AE111" s="79" t="str">
        <f>IF(DATA!AE111="","",DATA!AE111)</f>
        <v/>
      </c>
      <c r="AF111" s="79" t="str">
        <f>IF(DATA!AF111="","",DATA!AF111)</f>
        <v/>
      </c>
      <c r="AG111" s="80" t="str">
        <f>IF(DATA!AG111="","",DATA!AG111)</f>
        <v/>
      </c>
      <c r="AH111" s="81">
        <f>COUNTIFS(DATA!$C$3:$AG$3,0,DATA!$C111:$AG111,"&lt;&gt;")</f>
        <v>0</v>
      </c>
      <c r="AI111" s="81">
        <f>COUNTIFS(DATA!$C$3:$AG$3,"&gt;0",DATA!$C111:$AG111,"&lt;&gt;")</f>
        <v>0</v>
      </c>
      <c r="AJ111" s="204">
        <f t="shared" ref="AJ111" si="276">COUNTIFS($C$3:$AG$3,"=0",C112:AG112,"1")</f>
        <v>0</v>
      </c>
      <c r="AK111" s="206">
        <f t="shared" ref="AK111" si="277">COUNTIFS($C$3:$AG$3,"&lt;&gt;0",C112:AG112,"1")</f>
        <v>0</v>
      </c>
      <c r="AL111" s="204">
        <f t="shared" ref="AL111" si="278">COUNTIFS($C$3:$AG$3,"=0",C113:AG113,"1")</f>
        <v>0</v>
      </c>
      <c r="AM111" s="206">
        <f t="shared" ref="AM111" si="279">COUNTIFS($C$3:$AG$3,"&lt;&gt;0",C113:AG113,"1")</f>
        <v>0</v>
      </c>
      <c r="AN111" s="200">
        <f t="shared" ref="AN111:AP111" si="280">COUNTIF($C111:$AG111,AN$5)</f>
        <v>0</v>
      </c>
      <c r="AO111" s="200">
        <f t="shared" si="280"/>
        <v>0</v>
      </c>
      <c r="AP111" s="200">
        <f t="shared" si="280"/>
        <v>0</v>
      </c>
      <c r="AQ111" s="200">
        <f t="shared" ref="AQ111" si="281">COUNTIF($C111:$AG111,AQ$5)+COUNTIF($C111:$AG111,"半振")*0.5</f>
        <v>0</v>
      </c>
      <c r="AR111" s="200">
        <f t="shared" ref="AR111" si="282">COUNTIF($C111:$AG111,AR$5)+COUNTIF($C111:$AG111,"半有")*0.5</f>
        <v>0</v>
      </c>
      <c r="AS111" s="200">
        <f t="shared" ref="AS111" si="283">COUNTIF($C111:$AG111,AS$5)+COUNTIF($C111:$AG111,"半欠")*0.5</f>
        <v>0</v>
      </c>
      <c r="AT111" s="200">
        <f t="shared" si="195"/>
        <v>0</v>
      </c>
      <c r="AU111" s="200">
        <f t="shared" si="195"/>
        <v>0</v>
      </c>
      <c r="AV111" s="200">
        <f t="shared" si="195"/>
        <v>0</v>
      </c>
      <c r="AW111" s="200">
        <f t="shared" si="195"/>
        <v>0</v>
      </c>
    </row>
    <row r="112" spans="1:49" ht="15" customHeight="1" x14ac:dyDescent="0.15">
      <c r="A112" s="202"/>
      <c r="B112" s="44" t="str">
        <f>IF(DATA!A111="","",DATA!B112)</f>
        <v/>
      </c>
      <c r="C112" s="67" t="str">
        <f>IF(DATA!C112="","","1")</f>
        <v/>
      </c>
      <c r="D112" s="67" t="str">
        <f>IF(DATA!D112="","","1")</f>
        <v/>
      </c>
      <c r="E112" s="67" t="str">
        <f>IF(DATA!E112="","","1")</f>
        <v/>
      </c>
      <c r="F112" s="67" t="str">
        <f>IF(DATA!F112="","","1")</f>
        <v/>
      </c>
      <c r="G112" s="67" t="str">
        <f>IF(DATA!G112="","","1")</f>
        <v/>
      </c>
      <c r="H112" s="67" t="str">
        <f>IF(DATA!H112="","","1")</f>
        <v/>
      </c>
      <c r="I112" s="67" t="str">
        <f>IF(DATA!I112="","","1")</f>
        <v/>
      </c>
      <c r="J112" s="67" t="str">
        <f>IF(DATA!J112="","","1")</f>
        <v/>
      </c>
      <c r="K112" s="67" t="str">
        <f>IF(DATA!K112="","","1")</f>
        <v/>
      </c>
      <c r="L112" s="67" t="str">
        <f>IF(DATA!L112="","","1")</f>
        <v/>
      </c>
      <c r="M112" s="67" t="str">
        <f>IF(DATA!M112="","","1")</f>
        <v/>
      </c>
      <c r="N112" s="67" t="str">
        <f>IF(DATA!N112="","","1")</f>
        <v/>
      </c>
      <c r="O112" s="67" t="str">
        <f>IF(DATA!O112="","","1")</f>
        <v/>
      </c>
      <c r="P112" s="67" t="str">
        <f>IF(DATA!P112="","","1")</f>
        <v/>
      </c>
      <c r="Q112" s="67" t="str">
        <f>IF(DATA!Q112="","","1")</f>
        <v/>
      </c>
      <c r="R112" s="67" t="str">
        <f>IF(DATA!R112="","","1")</f>
        <v/>
      </c>
      <c r="S112" s="67" t="str">
        <f>IF(DATA!S112="","","1")</f>
        <v/>
      </c>
      <c r="T112" s="67" t="str">
        <f>IF(DATA!T112="","","1")</f>
        <v/>
      </c>
      <c r="U112" s="67" t="str">
        <f>IF(DATA!U112="","","1")</f>
        <v/>
      </c>
      <c r="V112" s="67" t="str">
        <f>IF(DATA!V112="","","1")</f>
        <v/>
      </c>
      <c r="W112" s="67" t="str">
        <f>IF(DATA!W112="","","1")</f>
        <v/>
      </c>
      <c r="X112" s="67" t="str">
        <f>IF(DATA!X112="","","1")</f>
        <v/>
      </c>
      <c r="Y112" s="67" t="str">
        <f>IF(DATA!Y112="","","1")</f>
        <v/>
      </c>
      <c r="Z112" s="67" t="str">
        <f>IF(DATA!Z112="","","1")</f>
        <v/>
      </c>
      <c r="AA112" s="67" t="str">
        <f>IF(DATA!AA112="","","1")</f>
        <v/>
      </c>
      <c r="AB112" s="67" t="str">
        <f>IF(DATA!AB112="","","1")</f>
        <v/>
      </c>
      <c r="AC112" s="67" t="str">
        <f>IF(DATA!AC112="","","1")</f>
        <v/>
      </c>
      <c r="AD112" s="67" t="str">
        <f>IF(DATA!AD112="","","1")</f>
        <v/>
      </c>
      <c r="AE112" s="67" t="str">
        <f>IF(DATA!AE112="","","1")</f>
        <v/>
      </c>
      <c r="AF112" s="67" t="str">
        <f>IF(DATA!AF112="","","1")</f>
        <v/>
      </c>
      <c r="AG112" s="68" t="str">
        <f>IF(DATA!AG112="","","1")</f>
        <v/>
      </c>
      <c r="AH112" s="136">
        <f>COUNTIFS(DATA!$C$3:$AG$3,0,DATA!$C112:$AG112,"&lt;&gt;")</f>
        <v>0</v>
      </c>
      <c r="AI112" s="69">
        <f>COUNTIFS(DATA!$C$3:$AG$3,"&gt;0",DATA!$C112:$AG112,"&lt;&gt;")</f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3"/>
      <c r="B113" s="74" t="str">
        <f>IF(DATA!A111="","",DATA!B113)</f>
        <v/>
      </c>
      <c r="C113" s="75" t="str">
        <f>IF(DATA!C113="","","1")</f>
        <v/>
      </c>
      <c r="D113" s="75" t="str">
        <f>IF(DATA!D113="","","1")</f>
        <v/>
      </c>
      <c r="E113" s="75" t="str">
        <f>IF(DATA!E113="","","1")</f>
        <v/>
      </c>
      <c r="F113" s="75" t="str">
        <f>IF(DATA!F113="","","1")</f>
        <v/>
      </c>
      <c r="G113" s="75" t="str">
        <f>IF(DATA!G113="","","1")</f>
        <v/>
      </c>
      <c r="H113" s="75" t="str">
        <f>IF(DATA!H113="","","1")</f>
        <v/>
      </c>
      <c r="I113" s="75" t="str">
        <f>IF(DATA!I113="","","1")</f>
        <v/>
      </c>
      <c r="J113" s="75" t="str">
        <f>IF(DATA!J113="","","1")</f>
        <v/>
      </c>
      <c r="K113" s="75" t="str">
        <f>IF(DATA!K113="","","1")</f>
        <v/>
      </c>
      <c r="L113" s="75" t="str">
        <f>IF(DATA!L113="","","1")</f>
        <v/>
      </c>
      <c r="M113" s="75" t="str">
        <f>IF(DATA!M113="","","1")</f>
        <v/>
      </c>
      <c r="N113" s="75" t="str">
        <f>IF(DATA!N113="","","1")</f>
        <v/>
      </c>
      <c r="O113" s="75" t="str">
        <f>IF(DATA!O113="","","1")</f>
        <v/>
      </c>
      <c r="P113" s="75" t="str">
        <f>IF(DATA!P113="","","1")</f>
        <v/>
      </c>
      <c r="Q113" s="75" t="str">
        <f>IF(DATA!Q113="","","1")</f>
        <v/>
      </c>
      <c r="R113" s="75" t="str">
        <f>IF(DATA!R113="","","1")</f>
        <v/>
      </c>
      <c r="S113" s="75" t="str">
        <f>IF(DATA!S113="","","1")</f>
        <v/>
      </c>
      <c r="T113" s="75" t="str">
        <f>IF(DATA!T113="","","1")</f>
        <v/>
      </c>
      <c r="U113" s="75" t="str">
        <f>IF(DATA!U113="","","1")</f>
        <v/>
      </c>
      <c r="V113" s="75" t="str">
        <f>IF(DATA!V113="","","1")</f>
        <v/>
      </c>
      <c r="W113" s="75" t="str">
        <f>IF(DATA!W113="","","1")</f>
        <v/>
      </c>
      <c r="X113" s="75" t="str">
        <f>IF(DATA!X113="","","1")</f>
        <v/>
      </c>
      <c r="Y113" s="75" t="str">
        <f>IF(DATA!Y113="","","1")</f>
        <v/>
      </c>
      <c r="Z113" s="75" t="str">
        <f>IF(DATA!Z113="","","1")</f>
        <v/>
      </c>
      <c r="AA113" s="75" t="str">
        <f>IF(DATA!AA113="","","1")</f>
        <v/>
      </c>
      <c r="AB113" s="75" t="str">
        <f>IF(DATA!AB113="","","1")</f>
        <v/>
      </c>
      <c r="AC113" s="75" t="str">
        <f>IF(DATA!AC113="","","1")</f>
        <v/>
      </c>
      <c r="AD113" s="75" t="str">
        <f>IF(DATA!AD113="","","1")</f>
        <v/>
      </c>
      <c r="AE113" s="75" t="str">
        <f>IF(DATA!AE113="","","1")</f>
        <v/>
      </c>
      <c r="AF113" s="75" t="str">
        <f>IF(DATA!AF113="","","1")</f>
        <v/>
      </c>
      <c r="AG113" s="76" t="str">
        <f>IF(DATA!AG113="","","1")</f>
        <v/>
      </c>
      <c r="AH113" s="77">
        <f>COUNTIFS(DATA!$C$3:$AG$3,0,DATA!$C113:$AG113,"&lt;&gt;")</f>
        <v>0</v>
      </c>
      <c r="AI113" s="78">
        <f>COUNTIFS(DATA!$C$3:$AG$3,"&gt;0",DATA!$C113:$AG113,"&lt;&gt;")</f>
        <v>0</v>
      </c>
      <c r="AJ113" s="205"/>
      <c r="AK113" s="207"/>
      <c r="AL113" s="205"/>
      <c r="AM113" s="207"/>
      <c r="AN113" s="201"/>
      <c r="AO113" s="201"/>
      <c r="AP113" s="201"/>
      <c r="AQ113" s="201"/>
      <c r="AR113" s="201"/>
      <c r="AS113" s="201"/>
      <c r="AT113" s="201"/>
      <c r="AU113" s="201"/>
      <c r="AV113" s="201"/>
      <c r="AW113" s="201"/>
    </row>
    <row r="114" spans="1:49" ht="15" customHeight="1" x14ac:dyDescent="0.15">
      <c r="A114" s="202" t="str">
        <f>IF(DATA!A114="","",DATA!A114)</f>
        <v/>
      </c>
      <c r="B114" s="11" t="str">
        <f>IF(DATA!A114="","",DATA!B114)</f>
        <v/>
      </c>
      <c r="C114" s="79" t="str">
        <f>IF(DATA!C114="","",DATA!C114)</f>
        <v/>
      </c>
      <c r="D114" s="79" t="str">
        <f>IF(DATA!D114="","",DATA!D114)</f>
        <v/>
      </c>
      <c r="E114" s="79" t="str">
        <f>IF(DATA!E114="","",DATA!E114)</f>
        <v/>
      </c>
      <c r="F114" s="79" t="str">
        <f>IF(DATA!F114="","",DATA!F114)</f>
        <v/>
      </c>
      <c r="G114" s="79" t="str">
        <f>IF(DATA!G114="","",DATA!G114)</f>
        <v/>
      </c>
      <c r="H114" s="79" t="str">
        <f>IF(DATA!H114="","",DATA!H114)</f>
        <v/>
      </c>
      <c r="I114" s="79" t="str">
        <f>IF(DATA!I114="","",DATA!I114)</f>
        <v/>
      </c>
      <c r="J114" s="79" t="str">
        <f>IF(DATA!J114="","",DATA!J114)</f>
        <v/>
      </c>
      <c r="K114" s="79" t="str">
        <f>IF(DATA!K114="","",DATA!K114)</f>
        <v/>
      </c>
      <c r="L114" s="79" t="str">
        <f>IF(DATA!L114="","",DATA!L114)</f>
        <v/>
      </c>
      <c r="M114" s="79" t="str">
        <f>IF(DATA!M114="","",DATA!M114)</f>
        <v/>
      </c>
      <c r="N114" s="79" t="str">
        <f>IF(DATA!N114="","",DATA!N114)</f>
        <v/>
      </c>
      <c r="O114" s="79" t="str">
        <f>IF(DATA!O114="","",DATA!O114)</f>
        <v/>
      </c>
      <c r="P114" s="79" t="str">
        <f>IF(DATA!P114="","",DATA!P114)</f>
        <v/>
      </c>
      <c r="Q114" s="79" t="str">
        <f>IF(DATA!Q114="","",DATA!Q114)</f>
        <v/>
      </c>
      <c r="R114" s="79" t="str">
        <f>IF(DATA!R114="","",DATA!R114)</f>
        <v/>
      </c>
      <c r="S114" s="79" t="str">
        <f>IF(DATA!S114="","",DATA!S114)</f>
        <v/>
      </c>
      <c r="T114" s="79" t="str">
        <f>IF(DATA!T114="","",DATA!T114)</f>
        <v/>
      </c>
      <c r="U114" s="79" t="str">
        <f>IF(DATA!U114="","",DATA!U114)</f>
        <v/>
      </c>
      <c r="V114" s="79" t="str">
        <f>IF(DATA!V114="","",DATA!V114)</f>
        <v/>
      </c>
      <c r="W114" s="79" t="str">
        <f>IF(DATA!W114="","",DATA!W114)</f>
        <v/>
      </c>
      <c r="X114" s="79" t="str">
        <f>IF(DATA!X114="","",DATA!X114)</f>
        <v/>
      </c>
      <c r="Y114" s="79" t="str">
        <f>IF(DATA!Y114="","",DATA!Y114)</f>
        <v/>
      </c>
      <c r="Z114" s="79" t="str">
        <f>IF(DATA!Z114="","",DATA!Z114)</f>
        <v/>
      </c>
      <c r="AA114" s="79" t="str">
        <f>IF(DATA!AA114="","",DATA!AA114)</f>
        <v/>
      </c>
      <c r="AB114" s="79" t="str">
        <f>IF(DATA!AB114="","",DATA!AB114)</f>
        <v/>
      </c>
      <c r="AC114" s="79" t="str">
        <f>IF(DATA!AC114="","",DATA!AC114)</f>
        <v/>
      </c>
      <c r="AD114" s="79" t="str">
        <f>IF(DATA!AD114="","",DATA!AD114)</f>
        <v/>
      </c>
      <c r="AE114" s="79" t="str">
        <f>IF(DATA!AE114="","",DATA!AE114)</f>
        <v/>
      </c>
      <c r="AF114" s="79" t="str">
        <f>IF(DATA!AF114="","",DATA!AF114)</f>
        <v/>
      </c>
      <c r="AG114" s="80" t="str">
        <f>IF(DATA!AG114="","",DATA!AG114)</f>
        <v/>
      </c>
      <c r="AH114" s="81">
        <f>COUNTIFS(DATA!$C$3:$AG$3,0,DATA!$C114:$AG114,"&lt;&gt;")</f>
        <v>0</v>
      </c>
      <c r="AI114" s="81">
        <f>COUNTIFS(DATA!$C$3:$AG$3,"&gt;0",DATA!$C114:$AG114,"&lt;&gt;")</f>
        <v>0</v>
      </c>
      <c r="AJ114" s="204">
        <f t="shared" ref="AJ114" si="284">COUNTIFS($C$3:$AG$3,"=0",C115:AG115,"1")</f>
        <v>0</v>
      </c>
      <c r="AK114" s="206">
        <f t="shared" ref="AK114" si="285">COUNTIFS($C$3:$AG$3,"&lt;&gt;0",C115:AG115,"1")</f>
        <v>0</v>
      </c>
      <c r="AL114" s="204">
        <f t="shared" ref="AL114" si="286">COUNTIFS($C$3:$AG$3,"=0",C116:AG116,"1")</f>
        <v>0</v>
      </c>
      <c r="AM114" s="206">
        <f t="shared" ref="AM114" si="287">COUNTIFS($C$3:$AG$3,"&lt;&gt;0",C116:AG116,"1")</f>
        <v>0</v>
      </c>
      <c r="AN114" s="200">
        <f t="shared" ref="AN114:AP114" si="288">COUNTIF($C114:$AG114,AN$5)</f>
        <v>0</v>
      </c>
      <c r="AO114" s="200">
        <f t="shared" si="288"/>
        <v>0</v>
      </c>
      <c r="AP114" s="200">
        <f t="shared" si="288"/>
        <v>0</v>
      </c>
      <c r="AQ114" s="200">
        <f t="shared" ref="AQ114" si="289">COUNTIF($C114:$AG114,AQ$5)+COUNTIF($C114:$AG114,"半振")*0.5</f>
        <v>0</v>
      </c>
      <c r="AR114" s="200">
        <f t="shared" ref="AR114" si="290">COUNTIF($C114:$AG114,AR$5)+COUNTIF($C114:$AG114,"半有")*0.5</f>
        <v>0</v>
      </c>
      <c r="AS114" s="200">
        <f t="shared" ref="AS114" si="291">COUNTIF($C114:$AG114,AS$5)+COUNTIF($C114:$AG114,"半欠")*0.5</f>
        <v>0</v>
      </c>
      <c r="AT114" s="200">
        <f t="shared" si="195"/>
        <v>0</v>
      </c>
      <c r="AU114" s="200">
        <f t="shared" si="195"/>
        <v>0</v>
      </c>
      <c r="AV114" s="200">
        <f t="shared" si="195"/>
        <v>0</v>
      </c>
      <c r="AW114" s="200">
        <f t="shared" si="195"/>
        <v>0</v>
      </c>
    </row>
    <row r="115" spans="1:49" ht="15" customHeight="1" x14ac:dyDescent="0.15">
      <c r="A115" s="202"/>
      <c r="B115" s="44" t="str">
        <f>IF(DATA!A114="","",DATA!B115)</f>
        <v/>
      </c>
      <c r="C115" s="67" t="str">
        <f>IF(DATA!C115="","","1")</f>
        <v/>
      </c>
      <c r="D115" s="67" t="str">
        <f>IF(DATA!D115="","","1")</f>
        <v/>
      </c>
      <c r="E115" s="67" t="str">
        <f>IF(DATA!E115="","","1")</f>
        <v/>
      </c>
      <c r="F115" s="67" t="str">
        <f>IF(DATA!F115="","","1")</f>
        <v/>
      </c>
      <c r="G115" s="67" t="str">
        <f>IF(DATA!G115="","","1")</f>
        <v/>
      </c>
      <c r="H115" s="67" t="str">
        <f>IF(DATA!H115="","","1")</f>
        <v/>
      </c>
      <c r="I115" s="67" t="str">
        <f>IF(DATA!I115="","","1")</f>
        <v/>
      </c>
      <c r="J115" s="67" t="str">
        <f>IF(DATA!J115="","","1")</f>
        <v/>
      </c>
      <c r="K115" s="67" t="str">
        <f>IF(DATA!K115="","","1")</f>
        <v/>
      </c>
      <c r="L115" s="67" t="str">
        <f>IF(DATA!L115="","","1")</f>
        <v/>
      </c>
      <c r="M115" s="67" t="str">
        <f>IF(DATA!M115="","","1")</f>
        <v/>
      </c>
      <c r="N115" s="67" t="str">
        <f>IF(DATA!N115="","","1")</f>
        <v/>
      </c>
      <c r="O115" s="67" t="str">
        <f>IF(DATA!O115="","","1")</f>
        <v/>
      </c>
      <c r="P115" s="67" t="str">
        <f>IF(DATA!P115="","","1")</f>
        <v/>
      </c>
      <c r="Q115" s="67" t="str">
        <f>IF(DATA!Q115="","","1")</f>
        <v/>
      </c>
      <c r="R115" s="67" t="str">
        <f>IF(DATA!R115="","","1")</f>
        <v/>
      </c>
      <c r="S115" s="67" t="str">
        <f>IF(DATA!S115="","","1")</f>
        <v/>
      </c>
      <c r="T115" s="67" t="str">
        <f>IF(DATA!T115="","","1")</f>
        <v/>
      </c>
      <c r="U115" s="67" t="str">
        <f>IF(DATA!U115="","","1")</f>
        <v/>
      </c>
      <c r="V115" s="67" t="str">
        <f>IF(DATA!V115="","","1")</f>
        <v/>
      </c>
      <c r="W115" s="67" t="str">
        <f>IF(DATA!W115="","","1")</f>
        <v/>
      </c>
      <c r="X115" s="67" t="str">
        <f>IF(DATA!X115="","","1")</f>
        <v/>
      </c>
      <c r="Y115" s="67" t="str">
        <f>IF(DATA!Y115="","","1")</f>
        <v/>
      </c>
      <c r="Z115" s="67" t="str">
        <f>IF(DATA!Z115="","","1")</f>
        <v/>
      </c>
      <c r="AA115" s="67" t="str">
        <f>IF(DATA!AA115="","","1")</f>
        <v/>
      </c>
      <c r="AB115" s="67" t="str">
        <f>IF(DATA!AB115="","","1")</f>
        <v/>
      </c>
      <c r="AC115" s="67" t="str">
        <f>IF(DATA!AC115="","","1")</f>
        <v/>
      </c>
      <c r="AD115" s="67" t="str">
        <f>IF(DATA!AD115="","","1")</f>
        <v/>
      </c>
      <c r="AE115" s="67" t="str">
        <f>IF(DATA!AE115="","","1")</f>
        <v/>
      </c>
      <c r="AF115" s="67" t="str">
        <f>IF(DATA!AF115="","","1")</f>
        <v/>
      </c>
      <c r="AG115" s="68" t="str">
        <f>IF(DATA!AG115="","","1")</f>
        <v/>
      </c>
      <c r="AH115" s="136">
        <f>COUNTIFS(DATA!$C$3:$AG$3,0,DATA!$C115:$AG115,"&lt;&gt;")</f>
        <v>0</v>
      </c>
      <c r="AI115" s="69">
        <f>COUNTIFS(DATA!$C$3:$AG$3,"&gt;0",DATA!$C115:$AG115,"&lt;&gt;")</f>
        <v>0</v>
      </c>
      <c r="AJ115" s="204"/>
      <c r="AK115" s="206"/>
      <c r="AL115" s="204"/>
      <c r="AM115" s="206"/>
      <c r="AN115" s="200"/>
      <c r="AO115" s="200"/>
      <c r="AP115" s="200"/>
      <c r="AQ115" s="200"/>
      <c r="AR115" s="200"/>
      <c r="AS115" s="200"/>
      <c r="AT115" s="200"/>
      <c r="AU115" s="200"/>
      <c r="AV115" s="200"/>
      <c r="AW115" s="200"/>
    </row>
    <row r="116" spans="1:49" ht="15" customHeight="1" x14ac:dyDescent="0.15">
      <c r="A116" s="203"/>
      <c r="B116" s="74" t="str">
        <f>IF(DATA!A114="","",DATA!B116)</f>
        <v/>
      </c>
      <c r="C116" s="75" t="str">
        <f>IF(DATA!C116="","","1")</f>
        <v/>
      </c>
      <c r="D116" s="75" t="str">
        <f>IF(DATA!D116="","","1")</f>
        <v/>
      </c>
      <c r="E116" s="75" t="str">
        <f>IF(DATA!E116="","","1")</f>
        <v/>
      </c>
      <c r="F116" s="75" t="str">
        <f>IF(DATA!F116="","","1")</f>
        <v/>
      </c>
      <c r="G116" s="75" t="str">
        <f>IF(DATA!G116="","","1")</f>
        <v/>
      </c>
      <c r="H116" s="75" t="str">
        <f>IF(DATA!H116="","","1")</f>
        <v/>
      </c>
      <c r="I116" s="75" t="str">
        <f>IF(DATA!I116="","","1")</f>
        <v/>
      </c>
      <c r="J116" s="75" t="str">
        <f>IF(DATA!J116="","","1")</f>
        <v/>
      </c>
      <c r="K116" s="75" t="str">
        <f>IF(DATA!K116="","","1")</f>
        <v/>
      </c>
      <c r="L116" s="75" t="str">
        <f>IF(DATA!L116="","","1")</f>
        <v/>
      </c>
      <c r="M116" s="75" t="str">
        <f>IF(DATA!M116="","","1")</f>
        <v/>
      </c>
      <c r="N116" s="75" t="str">
        <f>IF(DATA!N116="","","1")</f>
        <v/>
      </c>
      <c r="O116" s="75" t="str">
        <f>IF(DATA!O116="","","1")</f>
        <v/>
      </c>
      <c r="P116" s="75" t="str">
        <f>IF(DATA!P116="","","1")</f>
        <v/>
      </c>
      <c r="Q116" s="75" t="str">
        <f>IF(DATA!Q116="","","1")</f>
        <v/>
      </c>
      <c r="R116" s="75" t="str">
        <f>IF(DATA!R116="","","1")</f>
        <v/>
      </c>
      <c r="S116" s="75" t="str">
        <f>IF(DATA!S116="","","1")</f>
        <v/>
      </c>
      <c r="T116" s="75" t="str">
        <f>IF(DATA!T116="","","1")</f>
        <v/>
      </c>
      <c r="U116" s="75" t="str">
        <f>IF(DATA!U116="","","1")</f>
        <v/>
      </c>
      <c r="V116" s="75" t="str">
        <f>IF(DATA!V116="","","1")</f>
        <v/>
      </c>
      <c r="W116" s="75" t="str">
        <f>IF(DATA!W116="","","1")</f>
        <v/>
      </c>
      <c r="X116" s="75" t="str">
        <f>IF(DATA!X116="","","1")</f>
        <v/>
      </c>
      <c r="Y116" s="75" t="str">
        <f>IF(DATA!Y116="","","1")</f>
        <v/>
      </c>
      <c r="Z116" s="75" t="str">
        <f>IF(DATA!Z116="","","1")</f>
        <v/>
      </c>
      <c r="AA116" s="75" t="str">
        <f>IF(DATA!AA116="","","1")</f>
        <v/>
      </c>
      <c r="AB116" s="75" t="str">
        <f>IF(DATA!AB116="","","1")</f>
        <v/>
      </c>
      <c r="AC116" s="75" t="str">
        <f>IF(DATA!AC116="","","1")</f>
        <v/>
      </c>
      <c r="AD116" s="75" t="str">
        <f>IF(DATA!AD116="","","1")</f>
        <v/>
      </c>
      <c r="AE116" s="75" t="str">
        <f>IF(DATA!AE116="","","1")</f>
        <v/>
      </c>
      <c r="AF116" s="75" t="str">
        <f>IF(DATA!AF116="","","1")</f>
        <v/>
      </c>
      <c r="AG116" s="76" t="str">
        <f>IF(DATA!AG116="","","1")</f>
        <v/>
      </c>
      <c r="AH116" s="77">
        <f>COUNTIFS(DATA!$C$3:$AG$3,0,DATA!$C116:$AG116,"&lt;&gt;")</f>
        <v>0</v>
      </c>
      <c r="AI116" s="78">
        <f>COUNTIFS(DATA!$C$3:$AG$3,"&gt;0",DATA!$C116:$AG116,"&lt;&gt;")</f>
        <v>0</v>
      </c>
      <c r="AJ116" s="205"/>
      <c r="AK116" s="207"/>
      <c r="AL116" s="205"/>
      <c r="AM116" s="207"/>
      <c r="AN116" s="201"/>
      <c r="AO116" s="201"/>
      <c r="AP116" s="201"/>
      <c r="AQ116" s="201"/>
      <c r="AR116" s="201"/>
      <c r="AS116" s="201"/>
      <c r="AT116" s="201"/>
      <c r="AU116" s="201"/>
      <c r="AV116" s="201"/>
      <c r="AW116" s="201"/>
    </row>
    <row r="117" spans="1:49" ht="15" customHeight="1" x14ac:dyDescent="0.15">
      <c r="A117" s="202" t="str">
        <f>IF(DATA!A117="","",DATA!A117)</f>
        <v/>
      </c>
      <c r="B117" s="11" t="str">
        <f>IF(DATA!A117="","",DATA!B117)</f>
        <v/>
      </c>
      <c r="C117" s="79" t="str">
        <f>IF(DATA!C117="","",DATA!C117)</f>
        <v/>
      </c>
      <c r="D117" s="79" t="str">
        <f>IF(DATA!D117="","",DATA!D117)</f>
        <v/>
      </c>
      <c r="E117" s="79" t="str">
        <f>IF(DATA!E117="","",DATA!E117)</f>
        <v/>
      </c>
      <c r="F117" s="79" t="str">
        <f>IF(DATA!F117="","",DATA!F117)</f>
        <v/>
      </c>
      <c r="G117" s="79" t="str">
        <f>IF(DATA!G117="","",DATA!G117)</f>
        <v/>
      </c>
      <c r="H117" s="79" t="str">
        <f>IF(DATA!H117="","",DATA!H117)</f>
        <v/>
      </c>
      <c r="I117" s="79" t="str">
        <f>IF(DATA!I117="","",DATA!I117)</f>
        <v/>
      </c>
      <c r="J117" s="79" t="str">
        <f>IF(DATA!J117="","",DATA!J117)</f>
        <v/>
      </c>
      <c r="K117" s="79" t="str">
        <f>IF(DATA!K117="","",DATA!K117)</f>
        <v/>
      </c>
      <c r="L117" s="79" t="str">
        <f>IF(DATA!L117="","",DATA!L117)</f>
        <v/>
      </c>
      <c r="M117" s="79" t="str">
        <f>IF(DATA!M117="","",DATA!M117)</f>
        <v/>
      </c>
      <c r="N117" s="79" t="str">
        <f>IF(DATA!N117="","",DATA!N117)</f>
        <v/>
      </c>
      <c r="O117" s="79" t="str">
        <f>IF(DATA!O117="","",DATA!O117)</f>
        <v/>
      </c>
      <c r="P117" s="79" t="str">
        <f>IF(DATA!P117="","",DATA!P117)</f>
        <v/>
      </c>
      <c r="Q117" s="79" t="str">
        <f>IF(DATA!Q117="","",DATA!Q117)</f>
        <v/>
      </c>
      <c r="R117" s="79" t="str">
        <f>IF(DATA!R117="","",DATA!R117)</f>
        <v/>
      </c>
      <c r="S117" s="79" t="str">
        <f>IF(DATA!S117="","",DATA!S117)</f>
        <v/>
      </c>
      <c r="T117" s="79" t="str">
        <f>IF(DATA!T117="","",DATA!T117)</f>
        <v/>
      </c>
      <c r="U117" s="79" t="str">
        <f>IF(DATA!U117="","",DATA!U117)</f>
        <v/>
      </c>
      <c r="V117" s="79" t="str">
        <f>IF(DATA!V117="","",DATA!V117)</f>
        <v/>
      </c>
      <c r="W117" s="79" t="str">
        <f>IF(DATA!W117="","",DATA!W117)</f>
        <v/>
      </c>
      <c r="X117" s="79" t="str">
        <f>IF(DATA!X117="","",DATA!X117)</f>
        <v/>
      </c>
      <c r="Y117" s="79" t="str">
        <f>IF(DATA!Y117="","",DATA!Y117)</f>
        <v/>
      </c>
      <c r="Z117" s="79" t="str">
        <f>IF(DATA!Z117="","",DATA!Z117)</f>
        <v/>
      </c>
      <c r="AA117" s="79" t="str">
        <f>IF(DATA!AA117="","",DATA!AA117)</f>
        <v/>
      </c>
      <c r="AB117" s="79" t="str">
        <f>IF(DATA!AB117="","",DATA!AB117)</f>
        <v/>
      </c>
      <c r="AC117" s="79" t="str">
        <f>IF(DATA!AC117="","",DATA!AC117)</f>
        <v/>
      </c>
      <c r="AD117" s="79" t="str">
        <f>IF(DATA!AD117="","",DATA!AD117)</f>
        <v/>
      </c>
      <c r="AE117" s="79" t="str">
        <f>IF(DATA!AE117="","",DATA!AE117)</f>
        <v/>
      </c>
      <c r="AF117" s="79" t="str">
        <f>IF(DATA!AF117="","",DATA!AF117)</f>
        <v/>
      </c>
      <c r="AG117" s="80" t="str">
        <f>IF(DATA!AG117="","",DATA!AG117)</f>
        <v/>
      </c>
      <c r="AH117" s="81">
        <f>COUNTIFS(DATA!$C$3:$AG$3,0,DATA!$C117:$AG117,"&lt;&gt;")</f>
        <v>0</v>
      </c>
      <c r="AI117" s="81">
        <f>COUNTIFS(DATA!$C$3:$AG$3,"&gt;0",DATA!$C117:$AG117,"&lt;&gt;")</f>
        <v>0</v>
      </c>
      <c r="AJ117" s="204">
        <f t="shared" ref="AJ117" si="292">COUNTIFS($C$3:$AG$3,"=0",C118:AG118,"1")</f>
        <v>0</v>
      </c>
      <c r="AK117" s="206">
        <f t="shared" ref="AK117" si="293">COUNTIFS($C$3:$AG$3,"&lt;&gt;0",C118:AG118,"1")</f>
        <v>0</v>
      </c>
      <c r="AL117" s="204">
        <f t="shared" ref="AL117" si="294">COUNTIFS($C$3:$AG$3,"=0",C119:AG119,"1")</f>
        <v>0</v>
      </c>
      <c r="AM117" s="206">
        <f t="shared" ref="AM117" si="295">COUNTIFS($C$3:$AG$3,"&lt;&gt;0",C119:AG119,"1")</f>
        <v>0</v>
      </c>
      <c r="AN117" s="200">
        <f t="shared" ref="AN117:AP117" si="296">COUNTIF($C117:$AG117,AN$5)</f>
        <v>0</v>
      </c>
      <c r="AO117" s="200">
        <f t="shared" si="296"/>
        <v>0</v>
      </c>
      <c r="AP117" s="200">
        <f t="shared" si="296"/>
        <v>0</v>
      </c>
      <c r="AQ117" s="200">
        <f t="shared" ref="AQ117" si="297">COUNTIF($C117:$AG117,AQ$5)+COUNTIF($C117:$AG117,"半振")*0.5</f>
        <v>0</v>
      </c>
      <c r="AR117" s="200">
        <f t="shared" ref="AR117" si="298">COUNTIF($C117:$AG117,AR$5)+COUNTIF($C117:$AG117,"半有")*0.5</f>
        <v>0</v>
      </c>
      <c r="AS117" s="200">
        <f t="shared" ref="AS117" si="299">COUNTIF($C117:$AG117,AS$5)+COUNTIF($C117:$AG117,"半欠")*0.5</f>
        <v>0</v>
      </c>
      <c r="AT117" s="200">
        <f t="shared" si="195"/>
        <v>0</v>
      </c>
      <c r="AU117" s="200">
        <f t="shared" si="195"/>
        <v>0</v>
      </c>
      <c r="AV117" s="200">
        <f t="shared" si="195"/>
        <v>0</v>
      </c>
      <c r="AW117" s="200">
        <f t="shared" si="195"/>
        <v>0</v>
      </c>
    </row>
    <row r="118" spans="1:49" ht="15" customHeight="1" x14ac:dyDescent="0.15">
      <c r="A118" s="202"/>
      <c r="B118" s="44" t="str">
        <f>IF(DATA!A117="","",DATA!B118)</f>
        <v/>
      </c>
      <c r="C118" s="67" t="str">
        <f>IF(DATA!C118="","","1")</f>
        <v/>
      </c>
      <c r="D118" s="67" t="str">
        <f>IF(DATA!D118="","","1")</f>
        <v/>
      </c>
      <c r="E118" s="67" t="str">
        <f>IF(DATA!E118="","","1")</f>
        <v/>
      </c>
      <c r="F118" s="67" t="str">
        <f>IF(DATA!F118="","","1")</f>
        <v/>
      </c>
      <c r="G118" s="67" t="str">
        <f>IF(DATA!G118="","","1")</f>
        <v/>
      </c>
      <c r="H118" s="67" t="str">
        <f>IF(DATA!H118="","","1")</f>
        <v/>
      </c>
      <c r="I118" s="67" t="str">
        <f>IF(DATA!I118="","","1")</f>
        <v/>
      </c>
      <c r="J118" s="67" t="str">
        <f>IF(DATA!J118="","","1")</f>
        <v/>
      </c>
      <c r="K118" s="67" t="str">
        <f>IF(DATA!K118="","","1")</f>
        <v/>
      </c>
      <c r="L118" s="67" t="str">
        <f>IF(DATA!L118="","","1")</f>
        <v/>
      </c>
      <c r="M118" s="67" t="str">
        <f>IF(DATA!M118="","","1")</f>
        <v/>
      </c>
      <c r="N118" s="67" t="str">
        <f>IF(DATA!N118="","","1")</f>
        <v/>
      </c>
      <c r="O118" s="67" t="str">
        <f>IF(DATA!O118="","","1")</f>
        <v/>
      </c>
      <c r="P118" s="67" t="str">
        <f>IF(DATA!P118="","","1")</f>
        <v/>
      </c>
      <c r="Q118" s="67" t="str">
        <f>IF(DATA!Q118="","","1")</f>
        <v/>
      </c>
      <c r="R118" s="67" t="str">
        <f>IF(DATA!R118="","","1")</f>
        <v/>
      </c>
      <c r="S118" s="67" t="str">
        <f>IF(DATA!S118="","","1")</f>
        <v/>
      </c>
      <c r="T118" s="67" t="str">
        <f>IF(DATA!T118="","","1")</f>
        <v/>
      </c>
      <c r="U118" s="67" t="str">
        <f>IF(DATA!U118="","","1")</f>
        <v/>
      </c>
      <c r="V118" s="67" t="str">
        <f>IF(DATA!V118="","","1")</f>
        <v/>
      </c>
      <c r="W118" s="67" t="str">
        <f>IF(DATA!W118="","","1")</f>
        <v/>
      </c>
      <c r="X118" s="67" t="str">
        <f>IF(DATA!X118="","","1")</f>
        <v/>
      </c>
      <c r="Y118" s="67" t="str">
        <f>IF(DATA!Y118="","","1")</f>
        <v/>
      </c>
      <c r="Z118" s="67" t="str">
        <f>IF(DATA!Z118="","","1")</f>
        <v/>
      </c>
      <c r="AA118" s="67" t="str">
        <f>IF(DATA!AA118="","","1")</f>
        <v/>
      </c>
      <c r="AB118" s="67" t="str">
        <f>IF(DATA!AB118="","","1")</f>
        <v/>
      </c>
      <c r="AC118" s="67" t="str">
        <f>IF(DATA!AC118="","","1")</f>
        <v/>
      </c>
      <c r="AD118" s="67" t="str">
        <f>IF(DATA!AD118="","","1")</f>
        <v/>
      </c>
      <c r="AE118" s="67" t="str">
        <f>IF(DATA!AE118="","","1")</f>
        <v/>
      </c>
      <c r="AF118" s="67" t="str">
        <f>IF(DATA!AF118="","","1")</f>
        <v/>
      </c>
      <c r="AG118" s="68" t="str">
        <f>IF(DATA!AG118="","","1")</f>
        <v/>
      </c>
      <c r="AH118" s="136">
        <f>COUNTIFS(DATA!$C$3:$AG$3,0,DATA!$C118:$AG118,"&lt;&gt;")</f>
        <v>0</v>
      </c>
      <c r="AI118" s="69">
        <f>COUNTIFS(DATA!$C$3:$AG$3,"&gt;0",DATA!$C118:$AG118,"&lt;&gt;")</f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3"/>
      <c r="B119" s="74" t="str">
        <f>IF(DATA!A117="","",DATA!B119)</f>
        <v/>
      </c>
      <c r="C119" s="75" t="str">
        <f>IF(DATA!C119="","","1")</f>
        <v/>
      </c>
      <c r="D119" s="75" t="str">
        <f>IF(DATA!D119="","","1")</f>
        <v/>
      </c>
      <c r="E119" s="75" t="str">
        <f>IF(DATA!E119="","","1")</f>
        <v/>
      </c>
      <c r="F119" s="75" t="str">
        <f>IF(DATA!F119="","","1")</f>
        <v/>
      </c>
      <c r="G119" s="75" t="str">
        <f>IF(DATA!G119="","","1")</f>
        <v/>
      </c>
      <c r="H119" s="75" t="str">
        <f>IF(DATA!H119="","","1")</f>
        <v/>
      </c>
      <c r="I119" s="75" t="str">
        <f>IF(DATA!I119="","","1")</f>
        <v/>
      </c>
      <c r="J119" s="75" t="str">
        <f>IF(DATA!J119="","","1")</f>
        <v/>
      </c>
      <c r="K119" s="75" t="str">
        <f>IF(DATA!K119="","","1")</f>
        <v/>
      </c>
      <c r="L119" s="75" t="str">
        <f>IF(DATA!L119="","","1")</f>
        <v/>
      </c>
      <c r="M119" s="75" t="str">
        <f>IF(DATA!M119="","","1")</f>
        <v/>
      </c>
      <c r="N119" s="75" t="str">
        <f>IF(DATA!N119="","","1")</f>
        <v/>
      </c>
      <c r="O119" s="75" t="str">
        <f>IF(DATA!O119="","","1")</f>
        <v/>
      </c>
      <c r="P119" s="75" t="str">
        <f>IF(DATA!P119="","","1")</f>
        <v/>
      </c>
      <c r="Q119" s="75" t="str">
        <f>IF(DATA!Q119="","","1")</f>
        <v/>
      </c>
      <c r="R119" s="75" t="str">
        <f>IF(DATA!R119="","","1")</f>
        <v/>
      </c>
      <c r="S119" s="75" t="str">
        <f>IF(DATA!S119="","","1")</f>
        <v/>
      </c>
      <c r="T119" s="75" t="str">
        <f>IF(DATA!T119="","","1")</f>
        <v/>
      </c>
      <c r="U119" s="75" t="str">
        <f>IF(DATA!U119="","","1")</f>
        <v/>
      </c>
      <c r="V119" s="75" t="str">
        <f>IF(DATA!V119="","","1")</f>
        <v/>
      </c>
      <c r="W119" s="75" t="str">
        <f>IF(DATA!W119="","","1")</f>
        <v/>
      </c>
      <c r="X119" s="75" t="str">
        <f>IF(DATA!X119="","","1")</f>
        <v/>
      </c>
      <c r="Y119" s="75" t="str">
        <f>IF(DATA!Y119="","","1")</f>
        <v/>
      </c>
      <c r="Z119" s="75" t="str">
        <f>IF(DATA!Z119="","","1")</f>
        <v/>
      </c>
      <c r="AA119" s="75" t="str">
        <f>IF(DATA!AA119="","","1")</f>
        <v/>
      </c>
      <c r="AB119" s="75" t="str">
        <f>IF(DATA!AB119="","","1")</f>
        <v/>
      </c>
      <c r="AC119" s="75" t="str">
        <f>IF(DATA!AC119="","","1")</f>
        <v/>
      </c>
      <c r="AD119" s="75" t="str">
        <f>IF(DATA!AD119="","","1")</f>
        <v/>
      </c>
      <c r="AE119" s="75" t="str">
        <f>IF(DATA!AE119="","","1")</f>
        <v/>
      </c>
      <c r="AF119" s="75" t="str">
        <f>IF(DATA!AF119="","","1")</f>
        <v/>
      </c>
      <c r="AG119" s="76" t="str">
        <f>IF(DATA!AG119="","","1")</f>
        <v/>
      </c>
      <c r="AH119" s="77">
        <f>COUNTIFS(DATA!$C$3:$AG$3,0,DATA!$C119:$AG119,"&lt;&gt;")</f>
        <v>0</v>
      </c>
      <c r="AI119" s="78">
        <f>COUNTIFS(DATA!$C$3:$AG$3,"&gt;0",DATA!$C119:$AG119,"&lt;&gt;")</f>
        <v>0</v>
      </c>
      <c r="AJ119" s="205"/>
      <c r="AK119" s="207"/>
      <c r="AL119" s="205"/>
      <c r="AM119" s="207"/>
      <c r="AN119" s="201"/>
      <c r="AO119" s="201"/>
      <c r="AP119" s="201"/>
      <c r="AQ119" s="201"/>
      <c r="AR119" s="201"/>
      <c r="AS119" s="201"/>
      <c r="AT119" s="201"/>
      <c r="AU119" s="201"/>
      <c r="AV119" s="201"/>
      <c r="AW119" s="201"/>
    </row>
    <row r="120" spans="1:49" ht="15" customHeight="1" x14ac:dyDescent="0.15">
      <c r="A120" s="202" t="str">
        <f>IF(DATA!A120="","",DATA!A120)</f>
        <v/>
      </c>
      <c r="B120" s="11" t="str">
        <f>IF(DATA!A120="","",DATA!B120)</f>
        <v/>
      </c>
      <c r="C120" s="79" t="str">
        <f>IF(DATA!C120="","",DATA!C120)</f>
        <v/>
      </c>
      <c r="D120" s="79" t="str">
        <f>IF(DATA!D120="","",DATA!D120)</f>
        <v/>
      </c>
      <c r="E120" s="79" t="str">
        <f>IF(DATA!E120="","",DATA!E120)</f>
        <v/>
      </c>
      <c r="F120" s="79" t="str">
        <f>IF(DATA!F120="","",DATA!F120)</f>
        <v/>
      </c>
      <c r="G120" s="79" t="str">
        <f>IF(DATA!G120="","",DATA!G120)</f>
        <v/>
      </c>
      <c r="H120" s="79" t="str">
        <f>IF(DATA!H120="","",DATA!H120)</f>
        <v/>
      </c>
      <c r="I120" s="79" t="str">
        <f>IF(DATA!I120="","",DATA!I120)</f>
        <v/>
      </c>
      <c r="J120" s="79" t="str">
        <f>IF(DATA!J120="","",DATA!J120)</f>
        <v/>
      </c>
      <c r="K120" s="79" t="str">
        <f>IF(DATA!K120="","",DATA!K120)</f>
        <v/>
      </c>
      <c r="L120" s="79" t="str">
        <f>IF(DATA!L120="","",DATA!L120)</f>
        <v/>
      </c>
      <c r="M120" s="79" t="str">
        <f>IF(DATA!M120="","",DATA!M120)</f>
        <v/>
      </c>
      <c r="N120" s="79" t="str">
        <f>IF(DATA!N120="","",DATA!N120)</f>
        <v/>
      </c>
      <c r="O120" s="79" t="str">
        <f>IF(DATA!O120="","",DATA!O120)</f>
        <v/>
      </c>
      <c r="P120" s="79" t="str">
        <f>IF(DATA!P120="","",DATA!P120)</f>
        <v/>
      </c>
      <c r="Q120" s="79" t="str">
        <f>IF(DATA!Q120="","",DATA!Q120)</f>
        <v/>
      </c>
      <c r="R120" s="79" t="str">
        <f>IF(DATA!R120="","",DATA!R120)</f>
        <v/>
      </c>
      <c r="S120" s="79" t="str">
        <f>IF(DATA!S120="","",DATA!S120)</f>
        <v/>
      </c>
      <c r="T120" s="79" t="str">
        <f>IF(DATA!T120="","",DATA!T120)</f>
        <v/>
      </c>
      <c r="U120" s="79" t="str">
        <f>IF(DATA!U120="","",DATA!U120)</f>
        <v/>
      </c>
      <c r="V120" s="79" t="str">
        <f>IF(DATA!V120="","",DATA!V120)</f>
        <v/>
      </c>
      <c r="W120" s="79" t="str">
        <f>IF(DATA!W120="","",DATA!W120)</f>
        <v/>
      </c>
      <c r="X120" s="79" t="str">
        <f>IF(DATA!X120="","",DATA!X120)</f>
        <v/>
      </c>
      <c r="Y120" s="79" t="str">
        <f>IF(DATA!Y120="","",DATA!Y120)</f>
        <v/>
      </c>
      <c r="Z120" s="79" t="str">
        <f>IF(DATA!Z120="","",DATA!Z120)</f>
        <v/>
      </c>
      <c r="AA120" s="79" t="str">
        <f>IF(DATA!AA120="","",DATA!AA120)</f>
        <v/>
      </c>
      <c r="AB120" s="79" t="str">
        <f>IF(DATA!AB120="","",DATA!AB120)</f>
        <v/>
      </c>
      <c r="AC120" s="79" t="str">
        <f>IF(DATA!AC120="","",DATA!AC120)</f>
        <v/>
      </c>
      <c r="AD120" s="79" t="str">
        <f>IF(DATA!AD120="","",DATA!AD120)</f>
        <v/>
      </c>
      <c r="AE120" s="79" t="str">
        <f>IF(DATA!AE120="","",DATA!AE120)</f>
        <v/>
      </c>
      <c r="AF120" s="79" t="str">
        <f>IF(DATA!AF120="","",DATA!AF120)</f>
        <v/>
      </c>
      <c r="AG120" s="80" t="str">
        <f>IF(DATA!AG120="","",DATA!AG120)</f>
        <v/>
      </c>
      <c r="AH120" s="81">
        <f>COUNTIFS(DATA!$C$3:$AG$3,0,DATA!$C120:$AG120,"&lt;&gt;")</f>
        <v>0</v>
      </c>
      <c r="AI120" s="81">
        <f>COUNTIFS(DATA!$C$3:$AG$3,"&gt;0",DATA!$C120:$AG120,"&lt;&gt;")</f>
        <v>0</v>
      </c>
      <c r="AJ120" s="204">
        <f t="shared" ref="AJ120" si="300">COUNTIFS($C$3:$AG$3,"=0",C121:AG121,"1")</f>
        <v>0</v>
      </c>
      <c r="AK120" s="206">
        <f t="shared" ref="AK120" si="301">COUNTIFS($C$3:$AG$3,"&lt;&gt;0",C121:AG121,"1")</f>
        <v>0</v>
      </c>
      <c r="AL120" s="204">
        <f t="shared" ref="AL120" si="302">COUNTIFS($C$3:$AG$3,"=0",C122:AG122,"1")</f>
        <v>0</v>
      </c>
      <c r="AM120" s="206">
        <f t="shared" ref="AM120" si="303">COUNTIFS($C$3:$AG$3,"&lt;&gt;0",C122:AG122,"1")</f>
        <v>0</v>
      </c>
      <c r="AN120" s="200">
        <f t="shared" ref="AN120:AP120" si="304">COUNTIF($C120:$AG120,AN$5)</f>
        <v>0</v>
      </c>
      <c r="AO120" s="200">
        <f t="shared" si="304"/>
        <v>0</v>
      </c>
      <c r="AP120" s="200">
        <f t="shared" si="304"/>
        <v>0</v>
      </c>
      <c r="AQ120" s="200">
        <f t="shared" ref="AQ120" si="305">COUNTIF($C120:$AG120,AQ$5)+COUNTIF($C120:$AG120,"半振")*0.5</f>
        <v>0</v>
      </c>
      <c r="AR120" s="200">
        <f t="shared" ref="AR120" si="306">COUNTIF($C120:$AG120,AR$5)+COUNTIF($C120:$AG120,"半有")*0.5</f>
        <v>0</v>
      </c>
      <c r="AS120" s="200">
        <f t="shared" ref="AS120" si="307">COUNTIF($C120:$AG120,AS$5)+COUNTIF($C120:$AG120,"半欠")*0.5</f>
        <v>0</v>
      </c>
      <c r="AT120" s="200">
        <f t="shared" si="195"/>
        <v>0</v>
      </c>
      <c r="AU120" s="200">
        <f t="shared" si="195"/>
        <v>0</v>
      </c>
      <c r="AV120" s="200">
        <f t="shared" si="195"/>
        <v>0</v>
      </c>
      <c r="AW120" s="200">
        <f t="shared" si="195"/>
        <v>0</v>
      </c>
    </row>
    <row r="121" spans="1:49" ht="15" customHeight="1" x14ac:dyDescent="0.15">
      <c r="A121" s="202"/>
      <c r="B121" s="44" t="str">
        <f>IF(DATA!A120="","",DATA!B121)</f>
        <v/>
      </c>
      <c r="C121" s="67" t="str">
        <f>IF(DATA!C121="","","1")</f>
        <v/>
      </c>
      <c r="D121" s="67" t="str">
        <f>IF(DATA!D121="","","1")</f>
        <v/>
      </c>
      <c r="E121" s="67" t="str">
        <f>IF(DATA!E121="","","1")</f>
        <v/>
      </c>
      <c r="F121" s="67" t="str">
        <f>IF(DATA!F121="","","1")</f>
        <v/>
      </c>
      <c r="G121" s="67" t="str">
        <f>IF(DATA!G121="","","1")</f>
        <v/>
      </c>
      <c r="H121" s="67" t="str">
        <f>IF(DATA!H121="","","1")</f>
        <v/>
      </c>
      <c r="I121" s="67" t="str">
        <f>IF(DATA!I121="","","1")</f>
        <v/>
      </c>
      <c r="J121" s="67" t="str">
        <f>IF(DATA!J121="","","1")</f>
        <v/>
      </c>
      <c r="K121" s="67" t="str">
        <f>IF(DATA!K121="","","1")</f>
        <v/>
      </c>
      <c r="L121" s="67" t="str">
        <f>IF(DATA!L121="","","1")</f>
        <v/>
      </c>
      <c r="M121" s="67" t="str">
        <f>IF(DATA!M121="","","1")</f>
        <v/>
      </c>
      <c r="N121" s="67" t="str">
        <f>IF(DATA!N121="","","1")</f>
        <v/>
      </c>
      <c r="O121" s="67" t="str">
        <f>IF(DATA!O121="","","1")</f>
        <v/>
      </c>
      <c r="P121" s="67" t="str">
        <f>IF(DATA!P121="","","1")</f>
        <v/>
      </c>
      <c r="Q121" s="67" t="str">
        <f>IF(DATA!Q121="","","1")</f>
        <v/>
      </c>
      <c r="R121" s="67" t="str">
        <f>IF(DATA!R121="","","1")</f>
        <v/>
      </c>
      <c r="S121" s="67" t="str">
        <f>IF(DATA!S121="","","1")</f>
        <v/>
      </c>
      <c r="T121" s="67" t="str">
        <f>IF(DATA!T121="","","1")</f>
        <v/>
      </c>
      <c r="U121" s="67" t="str">
        <f>IF(DATA!U121="","","1")</f>
        <v/>
      </c>
      <c r="V121" s="67" t="str">
        <f>IF(DATA!V121="","","1")</f>
        <v/>
      </c>
      <c r="W121" s="67" t="str">
        <f>IF(DATA!W121="","","1")</f>
        <v/>
      </c>
      <c r="X121" s="67" t="str">
        <f>IF(DATA!X121="","","1")</f>
        <v/>
      </c>
      <c r="Y121" s="67" t="str">
        <f>IF(DATA!Y121="","","1")</f>
        <v/>
      </c>
      <c r="Z121" s="67" t="str">
        <f>IF(DATA!Z121="","","1")</f>
        <v/>
      </c>
      <c r="AA121" s="67" t="str">
        <f>IF(DATA!AA121="","","1")</f>
        <v/>
      </c>
      <c r="AB121" s="67" t="str">
        <f>IF(DATA!AB121="","","1")</f>
        <v/>
      </c>
      <c r="AC121" s="67" t="str">
        <f>IF(DATA!AC121="","","1")</f>
        <v/>
      </c>
      <c r="AD121" s="67" t="str">
        <f>IF(DATA!AD121="","","1")</f>
        <v/>
      </c>
      <c r="AE121" s="67" t="str">
        <f>IF(DATA!AE121="","","1")</f>
        <v/>
      </c>
      <c r="AF121" s="67" t="str">
        <f>IF(DATA!AF121="","","1")</f>
        <v/>
      </c>
      <c r="AG121" s="68" t="str">
        <f>IF(DATA!AG121="","","1")</f>
        <v/>
      </c>
      <c r="AH121" s="136">
        <f>COUNTIFS(DATA!$C$3:$AG$3,0,DATA!$C121:$AG121,"&lt;&gt;")</f>
        <v>0</v>
      </c>
      <c r="AI121" s="69">
        <f>COUNTIFS(DATA!$C$3:$AG$3,"&gt;0",DATA!$C121:$AG121,"&lt;&gt;")</f>
        <v>0</v>
      </c>
      <c r="AJ121" s="204"/>
      <c r="AK121" s="206"/>
      <c r="AL121" s="204"/>
      <c r="AM121" s="206"/>
      <c r="AN121" s="200"/>
      <c r="AO121" s="200"/>
      <c r="AP121" s="200"/>
      <c r="AQ121" s="200"/>
      <c r="AR121" s="200"/>
      <c r="AS121" s="200"/>
      <c r="AT121" s="200"/>
      <c r="AU121" s="200"/>
      <c r="AV121" s="200"/>
      <c r="AW121" s="200"/>
    </row>
    <row r="122" spans="1:49" ht="15" customHeight="1" x14ac:dyDescent="0.15">
      <c r="A122" s="203"/>
      <c r="B122" s="74" t="str">
        <f>IF(DATA!A120="","",DATA!B122)</f>
        <v/>
      </c>
      <c r="C122" s="75" t="str">
        <f>IF(DATA!C122="","","1")</f>
        <v/>
      </c>
      <c r="D122" s="75" t="str">
        <f>IF(DATA!D122="","","1")</f>
        <v/>
      </c>
      <c r="E122" s="75" t="str">
        <f>IF(DATA!E122="","","1")</f>
        <v/>
      </c>
      <c r="F122" s="75" t="str">
        <f>IF(DATA!F122="","","1")</f>
        <v/>
      </c>
      <c r="G122" s="75" t="str">
        <f>IF(DATA!G122="","","1")</f>
        <v/>
      </c>
      <c r="H122" s="75" t="str">
        <f>IF(DATA!H122="","","1")</f>
        <v/>
      </c>
      <c r="I122" s="75" t="str">
        <f>IF(DATA!I122="","","1")</f>
        <v/>
      </c>
      <c r="J122" s="75" t="str">
        <f>IF(DATA!J122="","","1")</f>
        <v/>
      </c>
      <c r="K122" s="75" t="str">
        <f>IF(DATA!K122="","","1")</f>
        <v/>
      </c>
      <c r="L122" s="75" t="str">
        <f>IF(DATA!L122="","","1")</f>
        <v/>
      </c>
      <c r="M122" s="75" t="str">
        <f>IF(DATA!M122="","","1")</f>
        <v/>
      </c>
      <c r="N122" s="75" t="str">
        <f>IF(DATA!N122="","","1")</f>
        <v/>
      </c>
      <c r="O122" s="75" t="str">
        <f>IF(DATA!O122="","","1")</f>
        <v/>
      </c>
      <c r="P122" s="75" t="str">
        <f>IF(DATA!P122="","","1")</f>
        <v/>
      </c>
      <c r="Q122" s="75" t="str">
        <f>IF(DATA!Q122="","","1")</f>
        <v/>
      </c>
      <c r="R122" s="75" t="str">
        <f>IF(DATA!R122="","","1")</f>
        <v/>
      </c>
      <c r="S122" s="75" t="str">
        <f>IF(DATA!S122="","","1")</f>
        <v/>
      </c>
      <c r="T122" s="75" t="str">
        <f>IF(DATA!T122="","","1")</f>
        <v/>
      </c>
      <c r="U122" s="75" t="str">
        <f>IF(DATA!U122="","","1")</f>
        <v/>
      </c>
      <c r="V122" s="75" t="str">
        <f>IF(DATA!V122="","","1")</f>
        <v/>
      </c>
      <c r="W122" s="75" t="str">
        <f>IF(DATA!W122="","","1")</f>
        <v/>
      </c>
      <c r="X122" s="75" t="str">
        <f>IF(DATA!X122="","","1")</f>
        <v/>
      </c>
      <c r="Y122" s="75" t="str">
        <f>IF(DATA!Y122="","","1")</f>
        <v/>
      </c>
      <c r="Z122" s="75" t="str">
        <f>IF(DATA!Z122="","","1")</f>
        <v/>
      </c>
      <c r="AA122" s="75" t="str">
        <f>IF(DATA!AA122="","","1")</f>
        <v/>
      </c>
      <c r="AB122" s="75" t="str">
        <f>IF(DATA!AB122="","","1")</f>
        <v/>
      </c>
      <c r="AC122" s="75" t="str">
        <f>IF(DATA!AC122="","","1")</f>
        <v/>
      </c>
      <c r="AD122" s="75" t="str">
        <f>IF(DATA!AD122="","","1")</f>
        <v/>
      </c>
      <c r="AE122" s="75" t="str">
        <f>IF(DATA!AE122="","","1")</f>
        <v/>
      </c>
      <c r="AF122" s="75" t="str">
        <f>IF(DATA!AF122="","","1")</f>
        <v/>
      </c>
      <c r="AG122" s="76" t="str">
        <f>IF(DATA!AG122="","","1")</f>
        <v/>
      </c>
      <c r="AH122" s="77">
        <f>COUNTIFS(DATA!$C$3:$AG$3,0,DATA!$C122:$AG122,"&lt;&gt;")</f>
        <v>0</v>
      </c>
      <c r="AI122" s="78">
        <f>COUNTIFS(DATA!$C$3:$AG$3,"&gt;0",DATA!$C122:$AG122,"&lt;&gt;")</f>
        <v>0</v>
      </c>
      <c r="AJ122" s="205"/>
      <c r="AK122" s="207"/>
      <c r="AL122" s="205"/>
      <c r="AM122" s="207"/>
      <c r="AN122" s="201"/>
      <c r="AO122" s="201"/>
      <c r="AP122" s="201"/>
      <c r="AQ122" s="201"/>
      <c r="AR122" s="201"/>
      <c r="AS122" s="201"/>
      <c r="AT122" s="201"/>
      <c r="AU122" s="201"/>
      <c r="AV122" s="201"/>
      <c r="AW122" s="201"/>
    </row>
    <row r="123" spans="1:49" ht="15" customHeight="1" x14ac:dyDescent="0.15">
      <c r="A123" s="202" t="str">
        <f>IF(DATA!A123="","",DATA!A123)</f>
        <v/>
      </c>
      <c r="B123" s="11" t="str">
        <f>IF(DATA!A123="","",DATA!B123)</f>
        <v/>
      </c>
      <c r="C123" s="79" t="str">
        <f>IF(DATA!C123="","",DATA!C123)</f>
        <v/>
      </c>
      <c r="D123" s="79" t="str">
        <f>IF(DATA!D123="","",DATA!D123)</f>
        <v/>
      </c>
      <c r="E123" s="79" t="str">
        <f>IF(DATA!E123="","",DATA!E123)</f>
        <v/>
      </c>
      <c r="F123" s="79" t="str">
        <f>IF(DATA!F123="","",DATA!F123)</f>
        <v/>
      </c>
      <c r="G123" s="79" t="str">
        <f>IF(DATA!G123="","",DATA!G123)</f>
        <v/>
      </c>
      <c r="H123" s="79" t="str">
        <f>IF(DATA!H123="","",DATA!H123)</f>
        <v/>
      </c>
      <c r="I123" s="79" t="str">
        <f>IF(DATA!I123="","",DATA!I123)</f>
        <v/>
      </c>
      <c r="J123" s="79" t="str">
        <f>IF(DATA!J123="","",DATA!J123)</f>
        <v/>
      </c>
      <c r="K123" s="79" t="str">
        <f>IF(DATA!K123="","",DATA!K123)</f>
        <v/>
      </c>
      <c r="L123" s="79" t="str">
        <f>IF(DATA!L123="","",DATA!L123)</f>
        <v/>
      </c>
      <c r="M123" s="79" t="str">
        <f>IF(DATA!M123="","",DATA!M123)</f>
        <v/>
      </c>
      <c r="N123" s="79" t="str">
        <f>IF(DATA!N123="","",DATA!N123)</f>
        <v/>
      </c>
      <c r="O123" s="79" t="str">
        <f>IF(DATA!O123="","",DATA!O123)</f>
        <v/>
      </c>
      <c r="P123" s="79" t="str">
        <f>IF(DATA!P123="","",DATA!P123)</f>
        <v/>
      </c>
      <c r="Q123" s="79" t="str">
        <f>IF(DATA!Q123="","",DATA!Q123)</f>
        <v/>
      </c>
      <c r="R123" s="79" t="str">
        <f>IF(DATA!R123="","",DATA!R123)</f>
        <v/>
      </c>
      <c r="S123" s="79" t="str">
        <f>IF(DATA!S123="","",DATA!S123)</f>
        <v/>
      </c>
      <c r="T123" s="79" t="str">
        <f>IF(DATA!T123="","",DATA!T123)</f>
        <v/>
      </c>
      <c r="U123" s="79" t="str">
        <f>IF(DATA!U123="","",DATA!U123)</f>
        <v/>
      </c>
      <c r="V123" s="79" t="str">
        <f>IF(DATA!V123="","",DATA!V123)</f>
        <v/>
      </c>
      <c r="W123" s="79" t="str">
        <f>IF(DATA!W123="","",DATA!W123)</f>
        <v/>
      </c>
      <c r="X123" s="79" t="str">
        <f>IF(DATA!X123="","",DATA!X123)</f>
        <v/>
      </c>
      <c r="Y123" s="79" t="str">
        <f>IF(DATA!Y123="","",DATA!Y123)</f>
        <v/>
      </c>
      <c r="Z123" s="79" t="str">
        <f>IF(DATA!Z123="","",DATA!Z123)</f>
        <v/>
      </c>
      <c r="AA123" s="79" t="str">
        <f>IF(DATA!AA123="","",DATA!AA123)</f>
        <v/>
      </c>
      <c r="AB123" s="79" t="str">
        <f>IF(DATA!AB123="","",DATA!AB123)</f>
        <v/>
      </c>
      <c r="AC123" s="79" t="str">
        <f>IF(DATA!AC123="","",DATA!AC123)</f>
        <v/>
      </c>
      <c r="AD123" s="79" t="str">
        <f>IF(DATA!AD123="","",DATA!AD123)</f>
        <v/>
      </c>
      <c r="AE123" s="79" t="str">
        <f>IF(DATA!AE123="","",DATA!AE123)</f>
        <v/>
      </c>
      <c r="AF123" s="79" t="str">
        <f>IF(DATA!AF123="","",DATA!AF123)</f>
        <v/>
      </c>
      <c r="AG123" s="80" t="str">
        <f>IF(DATA!AG123="","",DATA!AG123)</f>
        <v/>
      </c>
      <c r="AH123" s="81">
        <f>COUNTIFS(DATA!$C$3:$AG$3,0,DATA!$C123:$AG123,"&lt;&gt;")</f>
        <v>0</v>
      </c>
      <c r="AI123" s="81">
        <f>COUNTIFS(DATA!$C$3:$AG$3,"&gt;0",DATA!$C123:$AG123,"&lt;&gt;")</f>
        <v>0</v>
      </c>
      <c r="AJ123" s="204">
        <f t="shared" ref="AJ123" si="308">COUNTIFS($C$3:$AG$3,"=0",C124:AG124,"1")</f>
        <v>0</v>
      </c>
      <c r="AK123" s="206">
        <f t="shared" ref="AK123" si="309">COUNTIFS($C$3:$AG$3,"&lt;&gt;0",C124:AG124,"1")</f>
        <v>0</v>
      </c>
      <c r="AL123" s="204">
        <f t="shared" ref="AL123" si="310">COUNTIFS($C$3:$AG$3,"=0",C125:AG125,"1")</f>
        <v>0</v>
      </c>
      <c r="AM123" s="206">
        <f t="shared" ref="AM123" si="311">COUNTIFS($C$3:$AG$3,"&lt;&gt;0",C125:AG125,"1")</f>
        <v>0</v>
      </c>
      <c r="AN123" s="200">
        <f t="shared" ref="AN123:AP123" si="312">COUNTIF($C123:$AG123,AN$5)</f>
        <v>0</v>
      </c>
      <c r="AO123" s="200">
        <f t="shared" si="312"/>
        <v>0</v>
      </c>
      <c r="AP123" s="200">
        <f t="shared" si="312"/>
        <v>0</v>
      </c>
      <c r="AQ123" s="200">
        <f t="shared" ref="AQ123" si="313">COUNTIF($C123:$AG123,AQ$5)+COUNTIF($C123:$AG123,"半振")*0.5</f>
        <v>0</v>
      </c>
      <c r="AR123" s="200">
        <f t="shared" ref="AR123" si="314">COUNTIF($C123:$AG123,AR$5)+COUNTIF($C123:$AG123,"半有")*0.5</f>
        <v>0</v>
      </c>
      <c r="AS123" s="200">
        <f t="shared" ref="AS123" si="315">COUNTIF($C123:$AG123,AS$5)+COUNTIF($C123:$AG123,"半欠")*0.5</f>
        <v>0</v>
      </c>
      <c r="AT123" s="200">
        <f t="shared" si="195"/>
        <v>0</v>
      </c>
      <c r="AU123" s="200">
        <f t="shared" si="195"/>
        <v>0</v>
      </c>
      <c r="AV123" s="200">
        <f t="shared" si="195"/>
        <v>0</v>
      </c>
      <c r="AW123" s="200">
        <f t="shared" si="195"/>
        <v>0</v>
      </c>
    </row>
    <row r="124" spans="1:49" ht="15" customHeight="1" x14ac:dyDescent="0.15">
      <c r="A124" s="202"/>
      <c r="B124" s="44" t="str">
        <f>IF(DATA!A123="","",DATA!B124)</f>
        <v/>
      </c>
      <c r="C124" s="67" t="str">
        <f>IF(DATA!C124="","","1")</f>
        <v/>
      </c>
      <c r="D124" s="67" t="str">
        <f>IF(DATA!D124="","","1")</f>
        <v/>
      </c>
      <c r="E124" s="67" t="str">
        <f>IF(DATA!E124="","","1")</f>
        <v/>
      </c>
      <c r="F124" s="67" t="str">
        <f>IF(DATA!F124="","","1")</f>
        <v/>
      </c>
      <c r="G124" s="67" t="str">
        <f>IF(DATA!G124="","","1")</f>
        <v/>
      </c>
      <c r="H124" s="67" t="str">
        <f>IF(DATA!H124="","","1")</f>
        <v/>
      </c>
      <c r="I124" s="67" t="str">
        <f>IF(DATA!I124="","","1")</f>
        <v/>
      </c>
      <c r="J124" s="67" t="str">
        <f>IF(DATA!J124="","","1")</f>
        <v/>
      </c>
      <c r="K124" s="67" t="str">
        <f>IF(DATA!K124="","","1")</f>
        <v/>
      </c>
      <c r="L124" s="67" t="str">
        <f>IF(DATA!L124="","","1")</f>
        <v/>
      </c>
      <c r="M124" s="67" t="str">
        <f>IF(DATA!M124="","","1")</f>
        <v/>
      </c>
      <c r="N124" s="67" t="str">
        <f>IF(DATA!N124="","","1")</f>
        <v/>
      </c>
      <c r="O124" s="67" t="str">
        <f>IF(DATA!O124="","","1")</f>
        <v/>
      </c>
      <c r="P124" s="67" t="str">
        <f>IF(DATA!P124="","","1")</f>
        <v/>
      </c>
      <c r="Q124" s="67" t="str">
        <f>IF(DATA!Q124="","","1")</f>
        <v/>
      </c>
      <c r="R124" s="67" t="str">
        <f>IF(DATA!R124="","","1")</f>
        <v/>
      </c>
      <c r="S124" s="67" t="str">
        <f>IF(DATA!S124="","","1")</f>
        <v/>
      </c>
      <c r="T124" s="67" t="str">
        <f>IF(DATA!T124="","","1")</f>
        <v/>
      </c>
      <c r="U124" s="67" t="str">
        <f>IF(DATA!U124="","","1")</f>
        <v/>
      </c>
      <c r="V124" s="67" t="str">
        <f>IF(DATA!V124="","","1")</f>
        <v/>
      </c>
      <c r="W124" s="67" t="str">
        <f>IF(DATA!W124="","","1")</f>
        <v/>
      </c>
      <c r="X124" s="67" t="str">
        <f>IF(DATA!X124="","","1")</f>
        <v/>
      </c>
      <c r="Y124" s="67" t="str">
        <f>IF(DATA!Y124="","","1")</f>
        <v/>
      </c>
      <c r="Z124" s="67" t="str">
        <f>IF(DATA!Z124="","","1")</f>
        <v/>
      </c>
      <c r="AA124" s="67" t="str">
        <f>IF(DATA!AA124="","","1")</f>
        <v/>
      </c>
      <c r="AB124" s="67" t="str">
        <f>IF(DATA!AB124="","","1")</f>
        <v/>
      </c>
      <c r="AC124" s="67" t="str">
        <f>IF(DATA!AC124="","","1")</f>
        <v/>
      </c>
      <c r="AD124" s="67" t="str">
        <f>IF(DATA!AD124="","","1")</f>
        <v/>
      </c>
      <c r="AE124" s="67" t="str">
        <f>IF(DATA!AE124="","","1")</f>
        <v/>
      </c>
      <c r="AF124" s="67" t="str">
        <f>IF(DATA!AF124="","","1")</f>
        <v/>
      </c>
      <c r="AG124" s="68" t="str">
        <f>IF(DATA!AG124="","","1")</f>
        <v/>
      </c>
      <c r="AH124" s="136">
        <f>COUNTIFS(DATA!$C$3:$AG$3,0,DATA!$C124:$AG124,"&lt;&gt;")</f>
        <v>0</v>
      </c>
      <c r="AI124" s="69">
        <f>COUNTIFS(DATA!$C$3:$AG$3,"&gt;0",DATA!$C124:$AG124,"&lt;&gt;")</f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IF(DATA!A123="","",DATA!B125)</f>
        <v/>
      </c>
      <c r="C125" s="75" t="str">
        <f>IF(DATA!C125="","","1")</f>
        <v/>
      </c>
      <c r="D125" s="75" t="str">
        <f>IF(DATA!D125="","","1")</f>
        <v/>
      </c>
      <c r="E125" s="75" t="str">
        <f>IF(DATA!E125="","","1")</f>
        <v/>
      </c>
      <c r="F125" s="75" t="str">
        <f>IF(DATA!F125="","","1")</f>
        <v/>
      </c>
      <c r="G125" s="75" t="str">
        <f>IF(DATA!G125="","","1")</f>
        <v/>
      </c>
      <c r="H125" s="75" t="str">
        <f>IF(DATA!H125="","","1")</f>
        <v/>
      </c>
      <c r="I125" s="75" t="str">
        <f>IF(DATA!I125="","","1")</f>
        <v/>
      </c>
      <c r="J125" s="75" t="str">
        <f>IF(DATA!J125="","","1")</f>
        <v/>
      </c>
      <c r="K125" s="75" t="str">
        <f>IF(DATA!K125="","","1")</f>
        <v/>
      </c>
      <c r="L125" s="75" t="str">
        <f>IF(DATA!L125="","","1")</f>
        <v/>
      </c>
      <c r="M125" s="75" t="str">
        <f>IF(DATA!M125="","","1")</f>
        <v/>
      </c>
      <c r="N125" s="75" t="str">
        <f>IF(DATA!N125="","","1")</f>
        <v/>
      </c>
      <c r="O125" s="75" t="str">
        <f>IF(DATA!O125="","","1")</f>
        <v/>
      </c>
      <c r="P125" s="75" t="str">
        <f>IF(DATA!P125="","","1")</f>
        <v/>
      </c>
      <c r="Q125" s="75" t="str">
        <f>IF(DATA!Q125="","","1")</f>
        <v/>
      </c>
      <c r="R125" s="75" t="str">
        <f>IF(DATA!R125="","","1")</f>
        <v/>
      </c>
      <c r="S125" s="75" t="str">
        <f>IF(DATA!S125="","","1")</f>
        <v/>
      </c>
      <c r="T125" s="75" t="str">
        <f>IF(DATA!T125="","","1")</f>
        <v/>
      </c>
      <c r="U125" s="75" t="str">
        <f>IF(DATA!U125="","","1")</f>
        <v/>
      </c>
      <c r="V125" s="75" t="str">
        <f>IF(DATA!V125="","","1")</f>
        <v/>
      </c>
      <c r="W125" s="75" t="str">
        <f>IF(DATA!W125="","","1")</f>
        <v/>
      </c>
      <c r="X125" s="75" t="str">
        <f>IF(DATA!X125="","","1")</f>
        <v/>
      </c>
      <c r="Y125" s="75" t="str">
        <f>IF(DATA!Y125="","","1")</f>
        <v/>
      </c>
      <c r="Z125" s="75" t="str">
        <f>IF(DATA!Z125="","","1")</f>
        <v/>
      </c>
      <c r="AA125" s="75" t="str">
        <f>IF(DATA!AA125="","","1")</f>
        <v/>
      </c>
      <c r="AB125" s="75" t="str">
        <f>IF(DATA!AB125="","","1")</f>
        <v/>
      </c>
      <c r="AC125" s="75" t="str">
        <f>IF(DATA!AC125="","","1")</f>
        <v/>
      </c>
      <c r="AD125" s="75" t="str">
        <f>IF(DATA!AD125="","","1")</f>
        <v/>
      </c>
      <c r="AE125" s="75" t="str">
        <f>IF(DATA!AE125="","","1")</f>
        <v/>
      </c>
      <c r="AF125" s="75" t="str">
        <f>IF(DATA!AF125="","","1")</f>
        <v/>
      </c>
      <c r="AG125" s="76" t="str">
        <f>IF(DATA!AG125="","","1")</f>
        <v/>
      </c>
      <c r="AH125" s="77">
        <f>COUNTIFS(DATA!$C$3:$AG$3,0,DATA!$C125:$AG125,"&lt;&gt;")</f>
        <v>0</v>
      </c>
      <c r="AI125" s="78">
        <f>COUNTIFS(DATA!$C$3:$AG$3,"&gt;0",DATA!$C125:$AG125,"&lt;&gt;")</f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IF(DATA!A126="","",DATA!A126)</f>
        <v/>
      </c>
      <c r="B126" s="11" t="str">
        <f>IF(DATA!A126="","",DATA!B126)</f>
        <v/>
      </c>
      <c r="C126" s="79" t="str">
        <f>IF(DATA!C126="","",DATA!C126)</f>
        <v/>
      </c>
      <c r="D126" s="79" t="str">
        <f>IF(DATA!D126="","",DATA!D126)</f>
        <v/>
      </c>
      <c r="E126" s="79" t="str">
        <f>IF(DATA!E126="","",DATA!E126)</f>
        <v/>
      </c>
      <c r="F126" s="79" t="str">
        <f>IF(DATA!F126="","",DATA!F126)</f>
        <v/>
      </c>
      <c r="G126" s="79" t="str">
        <f>IF(DATA!G126="","",DATA!G126)</f>
        <v/>
      </c>
      <c r="H126" s="79" t="str">
        <f>IF(DATA!H126="","",DATA!H126)</f>
        <v/>
      </c>
      <c r="I126" s="79" t="str">
        <f>IF(DATA!I126="","",DATA!I126)</f>
        <v/>
      </c>
      <c r="J126" s="79" t="str">
        <f>IF(DATA!J126="","",DATA!J126)</f>
        <v/>
      </c>
      <c r="K126" s="79" t="str">
        <f>IF(DATA!K126="","",DATA!K126)</f>
        <v/>
      </c>
      <c r="L126" s="79" t="str">
        <f>IF(DATA!L126="","",DATA!L126)</f>
        <v/>
      </c>
      <c r="M126" s="79" t="str">
        <f>IF(DATA!M126="","",DATA!M126)</f>
        <v/>
      </c>
      <c r="N126" s="79" t="str">
        <f>IF(DATA!N126="","",DATA!N126)</f>
        <v/>
      </c>
      <c r="O126" s="79" t="str">
        <f>IF(DATA!O126="","",DATA!O126)</f>
        <v/>
      </c>
      <c r="P126" s="79" t="str">
        <f>IF(DATA!P126="","",DATA!P126)</f>
        <v/>
      </c>
      <c r="Q126" s="79" t="str">
        <f>IF(DATA!Q126="","",DATA!Q126)</f>
        <v/>
      </c>
      <c r="R126" s="79" t="str">
        <f>IF(DATA!R126="","",DATA!R126)</f>
        <v/>
      </c>
      <c r="S126" s="79" t="str">
        <f>IF(DATA!S126="","",DATA!S126)</f>
        <v/>
      </c>
      <c r="T126" s="79" t="str">
        <f>IF(DATA!T126="","",DATA!T126)</f>
        <v/>
      </c>
      <c r="U126" s="79" t="str">
        <f>IF(DATA!U126="","",DATA!U126)</f>
        <v/>
      </c>
      <c r="V126" s="79" t="str">
        <f>IF(DATA!V126="","",DATA!V126)</f>
        <v/>
      </c>
      <c r="W126" s="79" t="str">
        <f>IF(DATA!W126="","",DATA!W126)</f>
        <v/>
      </c>
      <c r="X126" s="79" t="str">
        <f>IF(DATA!X126="","",DATA!X126)</f>
        <v/>
      </c>
      <c r="Y126" s="79" t="str">
        <f>IF(DATA!Y126="","",DATA!Y126)</f>
        <v/>
      </c>
      <c r="Z126" s="79" t="str">
        <f>IF(DATA!Z126="","",DATA!Z126)</f>
        <v/>
      </c>
      <c r="AA126" s="79" t="str">
        <f>IF(DATA!AA126="","",DATA!AA126)</f>
        <v/>
      </c>
      <c r="AB126" s="79" t="str">
        <f>IF(DATA!AB126="","",DATA!AB126)</f>
        <v/>
      </c>
      <c r="AC126" s="79" t="str">
        <f>IF(DATA!AC126="","",DATA!AC126)</f>
        <v/>
      </c>
      <c r="AD126" s="79" t="str">
        <f>IF(DATA!AD126="","",DATA!AD126)</f>
        <v/>
      </c>
      <c r="AE126" s="79" t="str">
        <f>IF(DATA!AE126="","",DATA!AE126)</f>
        <v/>
      </c>
      <c r="AF126" s="79" t="str">
        <f>IF(DATA!AF126="","",DATA!AF126)</f>
        <v/>
      </c>
      <c r="AG126" s="80" t="str">
        <f>IF(DATA!AG126="","",DATA!AG126)</f>
        <v/>
      </c>
      <c r="AH126" s="81">
        <f>COUNTIFS(DATA!$C$3:$AG$3,0,DATA!$C126:$AG126,"&lt;&gt;")</f>
        <v>0</v>
      </c>
      <c r="AI126" s="81">
        <f>COUNTIFS(DATA!$C$3:$AG$3,"&gt;0",DATA!$C126:$AG126,"&lt;&gt;")</f>
        <v>0</v>
      </c>
      <c r="AJ126" s="204">
        <f t="shared" ref="AJ126" si="316">COUNTIFS($C$3:$AG$3,"=0",C127:AG127,"1")</f>
        <v>0</v>
      </c>
      <c r="AK126" s="206">
        <f t="shared" ref="AK126" si="317">COUNTIFS($C$3:$AG$3,"&lt;&gt;0",C127:AG127,"1")</f>
        <v>0</v>
      </c>
      <c r="AL126" s="204">
        <f t="shared" ref="AL126" si="318">COUNTIFS($C$3:$AG$3,"=0",C128:AG128,"1")</f>
        <v>0</v>
      </c>
      <c r="AM126" s="206">
        <f t="shared" ref="AM126" si="319">COUNTIFS($C$3:$AG$3,"&lt;&gt;0",C128:AG128,"1")</f>
        <v>0</v>
      </c>
      <c r="AN126" s="200">
        <f t="shared" ref="AN126:AP126" si="320">COUNTIF($C126:$AG126,AN$5)</f>
        <v>0</v>
      </c>
      <c r="AO126" s="200">
        <f t="shared" si="320"/>
        <v>0</v>
      </c>
      <c r="AP126" s="200">
        <f t="shared" si="320"/>
        <v>0</v>
      </c>
      <c r="AQ126" s="200">
        <f t="shared" ref="AQ126" si="321">COUNTIF($C126:$AG126,AQ$5)+COUNTIF($C126:$AG126,"半振")*0.5</f>
        <v>0</v>
      </c>
      <c r="AR126" s="200">
        <f t="shared" ref="AR126" si="322">COUNTIF($C126:$AG126,AR$5)+COUNTIF($C126:$AG126,"半有")*0.5</f>
        <v>0</v>
      </c>
      <c r="AS126" s="200">
        <f t="shared" ref="AS126" si="323">COUNTIF($C126:$AG126,AS$5)+COUNTIF($C126:$AG126,"半欠")*0.5</f>
        <v>0</v>
      </c>
      <c r="AT126" s="200">
        <f t="shared" si="195"/>
        <v>0</v>
      </c>
      <c r="AU126" s="200">
        <f t="shared" si="195"/>
        <v>0</v>
      </c>
      <c r="AV126" s="200">
        <f t="shared" si="195"/>
        <v>0</v>
      </c>
      <c r="AW126" s="200">
        <f t="shared" si="195"/>
        <v>0</v>
      </c>
    </row>
    <row r="127" spans="1:49" ht="15" customHeight="1" x14ac:dyDescent="0.15">
      <c r="A127" s="202"/>
      <c r="B127" s="44" t="str">
        <f>IF(DATA!A126="","",DATA!B127)</f>
        <v/>
      </c>
      <c r="C127" s="67" t="str">
        <f>IF(DATA!C127="","","1")</f>
        <v/>
      </c>
      <c r="D127" s="67" t="str">
        <f>IF(DATA!D127="","","1")</f>
        <v/>
      </c>
      <c r="E127" s="67" t="str">
        <f>IF(DATA!E127="","","1")</f>
        <v/>
      </c>
      <c r="F127" s="67" t="str">
        <f>IF(DATA!F127="","","1")</f>
        <v/>
      </c>
      <c r="G127" s="67" t="str">
        <f>IF(DATA!G127="","","1")</f>
        <v/>
      </c>
      <c r="H127" s="67" t="str">
        <f>IF(DATA!H127="","","1")</f>
        <v/>
      </c>
      <c r="I127" s="67" t="str">
        <f>IF(DATA!I127="","","1")</f>
        <v/>
      </c>
      <c r="J127" s="67" t="str">
        <f>IF(DATA!J127="","","1")</f>
        <v/>
      </c>
      <c r="K127" s="67" t="str">
        <f>IF(DATA!K127="","","1")</f>
        <v/>
      </c>
      <c r="L127" s="67" t="str">
        <f>IF(DATA!L127="","","1")</f>
        <v/>
      </c>
      <c r="M127" s="67" t="str">
        <f>IF(DATA!M127="","","1")</f>
        <v/>
      </c>
      <c r="N127" s="67" t="str">
        <f>IF(DATA!N127="","","1")</f>
        <v/>
      </c>
      <c r="O127" s="67" t="str">
        <f>IF(DATA!O127="","","1")</f>
        <v/>
      </c>
      <c r="P127" s="67" t="str">
        <f>IF(DATA!P127="","","1")</f>
        <v/>
      </c>
      <c r="Q127" s="67" t="str">
        <f>IF(DATA!Q127="","","1")</f>
        <v/>
      </c>
      <c r="R127" s="67" t="str">
        <f>IF(DATA!R127="","","1")</f>
        <v/>
      </c>
      <c r="S127" s="67" t="str">
        <f>IF(DATA!S127="","","1")</f>
        <v/>
      </c>
      <c r="T127" s="67" t="str">
        <f>IF(DATA!T127="","","1")</f>
        <v/>
      </c>
      <c r="U127" s="67" t="str">
        <f>IF(DATA!U127="","","1")</f>
        <v/>
      </c>
      <c r="V127" s="67" t="str">
        <f>IF(DATA!V127="","","1")</f>
        <v/>
      </c>
      <c r="W127" s="67" t="str">
        <f>IF(DATA!W127="","","1")</f>
        <v/>
      </c>
      <c r="X127" s="67" t="str">
        <f>IF(DATA!X127="","","1")</f>
        <v/>
      </c>
      <c r="Y127" s="67" t="str">
        <f>IF(DATA!Y127="","","1")</f>
        <v/>
      </c>
      <c r="Z127" s="67" t="str">
        <f>IF(DATA!Z127="","","1")</f>
        <v/>
      </c>
      <c r="AA127" s="67" t="str">
        <f>IF(DATA!AA127="","","1")</f>
        <v/>
      </c>
      <c r="AB127" s="67" t="str">
        <f>IF(DATA!AB127="","","1")</f>
        <v/>
      </c>
      <c r="AC127" s="67" t="str">
        <f>IF(DATA!AC127="","","1")</f>
        <v/>
      </c>
      <c r="AD127" s="67" t="str">
        <f>IF(DATA!AD127="","","1")</f>
        <v/>
      </c>
      <c r="AE127" s="67" t="str">
        <f>IF(DATA!AE127="","","1")</f>
        <v/>
      </c>
      <c r="AF127" s="67" t="str">
        <f>IF(DATA!AF127="","","1")</f>
        <v/>
      </c>
      <c r="AG127" s="68" t="str">
        <f>IF(DATA!AG127="","","1")</f>
        <v/>
      </c>
      <c r="AH127" s="136">
        <f>COUNTIFS(DATA!$C$3:$AG$3,0,DATA!$C127:$AG127,"&lt;&gt;")</f>
        <v>0</v>
      </c>
      <c r="AI127" s="69">
        <f>COUNTIFS(DATA!$C$3:$AG$3,"&gt;0",DATA!$C127:$AG127,"&lt;&gt;")</f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3"/>
      <c r="B128" s="74" t="str">
        <f>IF(DATA!A126="","",DATA!B128)</f>
        <v/>
      </c>
      <c r="C128" s="75" t="str">
        <f>IF(DATA!C128="","","1")</f>
        <v/>
      </c>
      <c r="D128" s="75" t="str">
        <f>IF(DATA!D128="","","1")</f>
        <v/>
      </c>
      <c r="E128" s="75" t="str">
        <f>IF(DATA!E128="","","1")</f>
        <v/>
      </c>
      <c r="F128" s="75" t="str">
        <f>IF(DATA!F128="","","1")</f>
        <v/>
      </c>
      <c r="G128" s="75" t="str">
        <f>IF(DATA!G128="","","1")</f>
        <v/>
      </c>
      <c r="H128" s="75" t="str">
        <f>IF(DATA!H128="","","1")</f>
        <v/>
      </c>
      <c r="I128" s="75" t="str">
        <f>IF(DATA!I128="","","1")</f>
        <v/>
      </c>
      <c r="J128" s="75" t="str">
        <f>IF(DATA!J128="","","1")</f>
        <v/>
      </c>
      <c r="K128" s="75" t="str">
        <f>IF(DATA!K128="","","1")</f>
        <v/>
      </c>
      <c r="L128" s="75" t="str">
        <f>IF(DATA!L128="","","1")</f>
        <v/>
      </c>
      <c r="M128" s="75" t="str">
        <f>IF(DATA!M128="","","1")</f>
        <v/>
      </c>
      <c r="N128" s="75" t="str">
        <f>IF(DATA!N128="","","1")</f>
        <v/>
      </c>
      <c r="O128" s="75" t="str">
        <f>IF(DATA!O128="","","1")</f>
        <v/>
      </c>
      <c r="P128" s="75" t="str">
        <f>IF(DATA!P128="","","1")</f>
        <v/>
      </c>
      <c r="Q128" s="75" t="str">
        <f>IF(DATA!Q128="","","1")</f>
        <v/>
      </c>
      <c r="R128" s="75" t="str">
        <f>IF(DATA!R128="","","1")</f>
        <v/>
      </c>
      <c r="S128" s="75" t="str">
        <f>IF(DATA!S128="","","1")</f>
        <v/>
      </c>
      <c r="T128" s="75" t="str">
        <f>IF(DATA!T128="","","1")</f>
        <v/>
      </c>
      <c r="U128" s="75" t="str">
        <f>IF(DATA!U128="","","1")</f>
        <v/>
      </c>
      <c r="V128" s="75" t="str">
        <f>IF(DATA!V128="","","1")</f>
        <v/>
      </c>
      <c r="W128" s="75" t="str">
        <f>IF(DATA!W128="","","1")</f>
        <v/>
      </c>
      <c r="X128" s="75" t="str">
        <f>IF(DATA!X128="","","1")</f>
        <v/>
      </c>
      <c r="Y128" s="75" t="str">
        <f>IF(DATA!Y128="","","1")</f>
        <v/>
      </c>
      <c r="Z128" s="75" t="str">
        <f>IF(DATA!Z128="","","1")</f>
        <v/>
      </c>
      <c r="AA128" s="75" t="str">
        <f>IF(DATA!AA128="","","1")</f>
        <v/>
      </c>
      <c r="AB128" s="75" t="str">
        <f>IF(DATA!AB128="","","1")</f>
        <v/>
      </c>
      <c r="AC128" s="75" t="str">
        <f>IF(DATA!AC128="","","1")</f>
        <v/>
      </c>
      <c r="AD128" s="75" t="str">
        <f>IF(DATA!AD128="","","1")</f>
        <v/>
      </c>
      <c r="AE128" s="75" t="str">
        <f>IF(DATA!AE128="","","1")</f>
        <v/>
      </c>
      <c r="AF128" s="75" t="str">
        <f>IF(DATA!AF128="","","1")</f>
        <v/>
      </c>
      <c r="AG128" s="76" t="str">
        <f>IF(DATA!AG128="","","1")</f>
        <v/>
      </c>
      <c r="AH128" s="77">
        <f>COUNTIFS(DATA!$C$3:$AG$3,0,DATA!$C128:$AG128,"&lt;&gt;")</f>
        <v>0</v>
      </c>
      <c r="AI128" s="78">
        <f>COUNTIFS(DATA!$C$3:$AG$3,"&gt;0",DATA!$C128:$AG128,"&lt;&gt;")</f>
        <v>0</v>
      </c>
      <c r="AJ128" s="205"/>
      <c r="AK128" s="207"/>
      <c r="AL128" s="205"/>
      <c r="AM128" s="207"/>
      <c r="AN128" s="201"/>
      <c r="AO128" s="201"/>
      <c r="AP128" s="201"/>
      <c r="AQ128" s="201"/>
      <c r="AR128" s="201"/>
      <c r="AS128" s="201"/>
      <c r="AT128" s="201"/>
      <c r="AU128" s="201"/>
      <c r="AV128" s="201"/>
      <c r="AW128" s="201"/>
    </row>
    <row r="129" spans="1:49" ht="15" customHeight="1" x14ac:dyDescent="0.15">
      <c r="A129" s="202" t="str">
        <f>IF(DATA!A129="","",DATA!A129)</f>
        <v/>
      </c>
      <c r="B129" s="11" t="str">
        <f>IF(DATA!A129="","",DATA!B129)</f>
        <v/>
      </c>
      <c r="C129" s="79" t="str">
        <f>IF(DATA!C129="","",DATA!C129)</f>
        <v/>
      </c>
      <c r="D129" s="79" t="str">
        <f>IF(DATA!D129="","",DATA!D129)</f>
        <v/>
      </c>
      <c r="E129" s="79" t="str">
        <f>IF(DATA!E129="","",DATA!E129)</f>
        <v/>
      </c>
      <c r="F129" s="79" t="str">
        <f>IF(DATA!F129="","",DATA!F129)</f>
        <v/>
      </c>
      <c r="G129" s="79" t="str">
        <f>IF(DATA!G129="","",DATA!G129)</f>
        <v/>
      </c>
      <c r="H129" s="79" t="str">
        <f>IF(DATA!H129="","",DATA!H129)</f>
        <v/>
      </c>
      <c r="I129" s="79" t="str">
        <f>IF(DATA!I129="","",DATA!I129)</f>
        <v/>
      </c>
      <c r="J129" s="79" t="str">
        <f>IF(DATA!J129="","",DATA!J129)</f>
        <v/>
      </c>
      <c r="K129" s="79" t="str">
        <f>IF(DATA!K129="","",DATA!K129)</f>
        <v/>
      </c>
      <c r="L129" s="79" t="str">
        <f>IF(DATA!L129="","",DATA!L129)</f>
        <v/>
      </c>
      <c r="M129" s="79" t="str">
        <f>IF(DATA!M129="","",DATA!M129)</f>
        <v/>
      </c>
      <c r="N129" s="79" t="str">
        <f>IF(DATA!N129="","",DATA!N129)</f>
        <v/>
      </c>
      <c r="O129" s="79" t="str">
        <f>IF(DATA!O129="","",DATA!O129)</f>
        <v/>
      </c>
      <c r="P129" s="79" t="str">
        <f>IF(DATA!P129="","",DATA!P129)</f>
        <v/>
      </c>
      <c r="Q129" s="79" t="str">
        <f>IF(DATA!Q129="","",DATA!Q129)</f>
        <v/>
      </c>
      <c r="R129" s="79" t="str">
        <f>IF(DATA!R129="","",DATA!R129)</f>
        <v/>
      </c>
      <c r="S129" s="79" t="str">
        <f>IF(DATA!S129="","",DATA!S129)</f>
        <v/>
      </c>
      <c r="T129" s="79" t="str">
        <f>IF(DATA!T129="","",DATA!T129)</f>
        <v/>
      </c>
      <c r="U129" s="79" t="str">
        <f>IF(DATA!U129="","",DATA!U129)</f>
        <v/>
      </c>
      <c r="V129" s="79" t="str">
        <f>IF(DATA!V129="","",DATA!V129)</f>
        <v/>
      </c>
      <c r="W129" s="79" t="str">
        <f>IF(DATA!W129="","",DATA!W129)</f>
        <v/>
      </c>
      <c r="X129" s="79" t="str">
        <f>IF(DATA!X129="","",DATA!X129)</f>
        <v/>
      </c>
      <c r="Y129" s="79" t="str">
        <f>IF(DATA!Y129="","",DATA!Y129)</f>
        <v/>
      </c>
      <c r="Z129" s="79" t="str">
        <f>IF(DATA!Z129="","",DATA!Z129)</f>
        <v/>
      </c>
      <c r="AA129" s="79" t="str">
        <f>IF(DATA!AA129="","",DATA!AA129)</f>
        <v/>
      </c>
      <c r="AB129" s="79" t="str">
        <f>IF(DATA!AB129="","",DATA!AB129)</f>
        <v/>
      </c>
      <c r="AC129" s="79" t="str">
        <f>IF(DATA!AC129="","",DATA!AC129)</f>
        <v/>
      </c>
      <c r="AD129" s="79" t="str">
        <f>IF(DATA!AD129="","",DATA!AD129)</f>
        <v/>
      </c>
      <c r="AE129" s="79" t="str">
        <f>IF(DATA!AE129="","",DATA!AE129)</f>
        <v/>
      </c>
      <c r="AF129" s="79" t="str">
        <f>IF(DATA!AF129="","",DATA!AF129)</f>
        <v/>
      </c>
      <c r="AG129" s="80" t="str">
        <f>IF(DATA!AG129="","",DATA!AG129)</f>
        <v/>
      </c>
      <c r="AH129" s="81">
        <f>COUNTIFS(DATA!$C$3:$AG$3,0,DATA!$C129:$AG129,"&lt;&gt;")</f>
        <v>0</v>
      </c>
      <c r="AI129" s="81">
        <f>COUNTIFS(DATA!$C$3:$AG$3,"&gt;0",DATA!$C129:$AG129,"&lt;&gt;")</f>
        <v>0</v>
      </c>
      <c r="AJ129" s="204">
        <f t="shared" ref="AJ129" si="324">COUNTIFS($C$3:$AG$3,"=0",C130:AG130,"1")</f>
        <v>0</v>
      </c>
      <c r="AK129" s="206">
        <f t="shared" ref="AK129" si="325">COUNTIFS($C$3:$AG$3,"&lt;&gt;0",C130:AG130,"1")</f>
        <v>0</v>
      </c>
      <c r="AL129" s="204">
        <f t="shared" ref="AL129" si="326">COUNTIFS($C$3:$AG$3,"=0",C131:AG131,"1")</f>
        <v>0</v>
      </c>
      <c r="AM129" s="206">
        <f t="shared" ref="AM129" si="327">COUNTIFS($C$3:$AG$3,"&lt;&gt;0",C131:AG131,"1")</f>
        <v>0</v>
      </c>
      <c r="AN129" s="200">
        <f t="shared" ref="AN129:AP129" si="328">COUNTIF($C129:$AG129,AN$5)</f>
        <v>0</v>
      </c>
      <c r="AO129" s="200">
        <f t="shared" si="328"/>
        <v>0</v>
      </c>
      <c r="AP129" s="200">
        <f t="shared" si="328"/>
        <v>0</v>
      </c>
      <c r="AQ129" s="200">
        <f t="shared" ref="AQ129" si="329">COUNTIF($C129:$AG129,AQ$5)+COUNTIF($C129:$AG129,"半振")*0.5</f>
        <v>0</v>
      </c>
      <c r="AR129" s="200">
        <f t="shared" ref="AR129" si="330">COUNTIF($C129:$AG129,AR$5)+COUNTIF($C129:$AG129,"半有")*0.5</f>
        <v>0</v>
      </c>
      <c r="AS129" s="200">
        <f t="shared" ref="AS129" si="331">COUNTIF($C129:$AG129,AS$5)+COUNTIF($C129:$AG129,"半欠")*0.5</f>
        <v>0</v>
      </c>
      <c r="AT129" s="200">
        <f t="shared" si="195"/>
        <v>0</v>
      </c>
      <c r="AU129" s="200">
        <f t="shared" si="195"/>
        <v>0</v>
      </c>
      <c r="AV129" s="200">
        <f t="shared" si="195"/>
        <v>0</v>
      </c>
      <c r="AW129" s="200">
        <f t="shared" si="195"/>
        <v>0</v>
      </c>
    </row>
    <row r="130" spans="1:49" ht="15" customHeight="1" x14ac:dyDescent="0.15">
      <c r="A130" s="202"/>
      <c r="B130" s="44" t="str">
        <f>IF(DATA!A129="","",DATA!B130)</f>
        <v/>
      </c>
      <c r="C130" s="67" t="str">
        <f>IF(DATA!C130="","","1")</f>
        <v/>
      </c>
      <c r="D130" s="67" t="str">
        <f>IF(DATA!D130="","","1")</f>
        <v/>
      </c>
      <c r="E130" s="67" t="str">
        <f>IF(DATA!E130="","","1")</f>
        <v/>
      </c>
      <c r="F130" s="67" t="str">
        <f>IF(DATA!F130="","","1")</f>
        <v/>
      </c>
      <c r="G130" s="67" t="str">
        <f>IF(DATA!G130="","","1")</f>
        <v/>
      </c>
      <c r="H130" s="67" t="str">
        <f>IF(DATA!H130="","","1")</f>
        <v/>
      </c>
      <c r="I130" s="67" t="str">
        <f>IF(DATA!I130="","","1")</f>
        <v/>
      </c>
      <c r="J130" s="67" t="str">
        <f>IF(DATA!J130="","","1")</f>
        <v/>
      </c>
      <c r="K130" s="67" t="str">
        <f>IF(DATA!K130="","","1")</f>
        <v/>
      </c>
      <c r="L130" s="67" t="str">
        <f>IF(DATA!L130="","","1")</f>
        <v/>
      </c>
      <c r="M130" s="67" t="str">
        <f>IF(DATA!M130="","","1")</f>
        <v/>
      </c>
      <c r="N130" s="67" t="str">
        <f>IF(DATA!N130="","","1")</f>
        <v/>
      </c>
      <c r="O130" s="67" t="str">
        <f>IF(DATA!O130="","","1")</f>
        <v/>
      </c>
      <c r="P130" s="67" t="str">
        <f>IF(DATA!P130="","","1")</f>
        <v/>
      </c>
      <c r="Q130" s="67" t="str">
        <f>IF(DATA!Q130="","","1")</f>
        <v/>
      </c>
      <c r="R130" s="67" t="str">
        <f>IF(DATA!R130="","","1")</f>
        <v/>
      </c>
      <c r="S130" s="67" t="str">
        <f>IF(DATA!S130="","","1")</f>
        <v/>
      </c>
      <c r="T130" s="67" t="str">
        <f>IF(DATA!T130="","","1")</f>
        <v/>
      </c>
      <c r="U130" s="67" t="str">
        <f>IF(DATA!U130="","","1")</f>
        <v/>
      </c>
      <c r="V130" s="67" t="str">
        <f>IF(DATA!V130="","","1")</f>
        <v/>
      </c>
      <c r="W130" s="67" t="str">
        <f>IF(DATA!W130="","","1")</f>
        <v/>
      </c>
      <c r="X130" s="67" t="str">
        <f>IF(DATA!X130="","","1")</f>
        <v/>
      </c>
      <c r="Y130" s="67" t="str">
        <f>IF(DATA!Y130="","","1")</f>
        <v/>
      </c>
      <c r="Z130" s="67" t="str">
        <f>IF(DATA!Z130="","","1")</f>
        <v/>
      </c>
      <c r="AA130" s="67" t="str">
        <f>IF(DATA!AA130="","","1")</f>
        <v/>
      </c>
      <c r="AB130" s="67" t="str">
        <f>IF(DATA!AB130="","","1")</f>
        <v/>
      </c>
      <c r="AC130" s="67" t="str">
        <f>IF(DATA!AC130="","","1")</f>
        <v/>
      </c>
      <c r="AD130" s="67" t="str">
        <f>IF(DATA!AD130="","","1")</f>
        <v/>
      </c>
      <c r="AE130" s="67" t="str">
        <f>IF(DATA!AE130="","","1")</f>
        <v/>
      </c>
      <c r="AF130" s="67" t="str">
        <f>IF(DATA!AF130="","","1")</f>
        <v/>
      </c>
      <c r="AG130" s="68" t="str">
        <f>IF(DATA!AG130="","","1")</f>
        <v/>
      </c>
      <c r="AH130" s="136">
        <f>COUNTIFS(DATA!$C$3:$AG$3,0,DATA!$C130:$AG130,"&lt;&gt;")</f>
        <v>0</v>
      </c>
      <c r="AI130" s="69">
        <f>COUNTIFS(DATA!$C$3:$AG$3,"&gt;0",DATA!$C130:$AG130,"&lt;&gt;")</f>
        <v>0</v>
      </c>
      <c r="AJ130" s="204"/>
      <c r="AK130" s="206"/>
      <c r="AL130" s="204"/>
      <c r="AM130" s="206"/>
      <c r="AN130" s="200"/>
      <c r="AO130" s="200"/>
      <c r="AP130" s="200"/>
      <c r="AQ130" s="200"/>
      <c r="AR130" s="200"/>
      <c r="AS130" s="200"/>
      <c r="AT130" s="200"/>
      <c r="AU130" s="200"/>
      <c r="AV130" s="200"/>
      <c r="AW130" s="200"/>
    </row>
    <row r="131" spans="1:49" ht="15" customHeight="1" x14ac:dyDescent="0.15">
      <c r="A131" s="203"/>
      <c r="B131" s="74" t="str">
        <f>IF(DATA!A129="","",DATA!B131)</f>
        <v/>
      </c>
      <c r="C131" s="75" t="str">
        <f>IF(DATA!C131="","","1")</f>
        <v/>
      </c>
      <c r="D131" s="75" t="str">
        <f>IF(DATA!D131="","","1")</f>
        <v/>
      </c>
      <c r="E131" s="75" t="str">
        <f>IF(DATA!E131="","","1")</f>
        <v/>
      </c>
      <c r="F131" s="75" t="str">
        <f>IF(DATA!F131="","","1")</f>
        <v/>
      </c>
      <c r="G131" s="75" t="str">
        <f>IF(DATA!G131="","","1")</f>
        <v/>
      </c>
      <c r="H131" s="75" t="str">
        <f>IF(DATA!H131="","","1")</f>
        <v/>
      </c>
      <c r="I131" s="75" t="str">
        <f>IF(DATA!I131="","","1")</f>
        <v/>
      </c>
      <c r="J131" s="75" t="str">
        <f>IF(DATA!J131="","","1")</f>
        <v/>
      </c>
      <c r="K131" s="75" t="str">
        <f>IF(DATA!K131="","","1")</f>
        <v/>
      </c>
      <c r="L131" s="75" t="str">
        <f>IF(DATA!L131="","","1")</f>
        <v/>
      </c>
      <c r="M131" s="75" t="str">
        <f>IF(DATA!M131="","","1")</f>
        <v/>
      </c>
      <c r="N131" s="75" t="str">
        <f>IF(DATA!N131="","","1")</f>
        <v/>
      </c>
      <c r="O131" s="75" t="str">
        <f>IF(DATA!O131="","","1")</f>
        <v/>
      </c>
      <c r="P131" s="75" t="str">
        <f>IF(DATA!P131="","","1")</f>
        <v/>
      </c>
      <c r="Q131" s="75" t="str">
        <f>IF(DATA!Q131="","","1")</f>
        <v/>
      </c>
      <c r="R131" s="75" t="str">
        <f>IF(DATA!R131="","","1")</f>
        <v/>
      </c>
      <c r="S131" s="75" t="str">
        <f>IF(DATA!S131="","","1")</f>
        <v/>
      </c>
      <c r="T131" s="75" t="str">
        <f>IF(DATA!T131="","","1")</f>
        <v/>
      </c>
      <c r="U131" s="75" t="str">
        <f>IF(DATA!U131="","","1")</f>
        <v/>
      </c>
      <c r="V131" s="75" t="str">
        <f>IF(DATA!V131="","","1")</f>
        <v/>
      </c>
      <c r="W131" s="75" t="str">
        <f>IF(DATA!W131="","","1")</f>
        <v/>
      </c>
      <c r="X131" s="75" t="str">
        <f>IF(DATA!X131="","","1")</f>
        <v/>
      </c>
      <c r="Y131" s="75" t="str">
        <f>IF(DATA!Y131="","","1")</f>
        <v/>
      </c>
      <c r="Z131" s="75" t="str">
        <f>IF(DATA!Z131="","","1")</f>
        <v/>
      </c>
      <c r="AA131" s="75" t="str">
        <f>IF(DATA!AA131="","","1")</f>
        <v/>
      </c>
      <c r="AB131" s="75" t="str">
        <f>IF(DATA!AB131="","","1")</f>
        <v/>
      </c>
      <c r="AC131" s="75" t="str">
        <f>IF(DATA!AC131="","","1")</f>
        <v/>
      </c>
      <c r="AD131" s="75" t="str">
        <f>IF(DATA!AD131="","","1")</f>
        <v/>
      </c>
      <c r="AE131" s="75" t="str">
        <f>IF(DATA!AE131="","","1")</f>
        <v/>
      </c>
      <c r="AF131" s="75" t="str">
        <f>IF(DATA!AF131="","","1")</f>
        <v/>
      </c>
      <c r="AG131" s="76" t="str">
        <f>IF(DATA!AG131="","","1")</f>
        <v/>
      </c>
      <c r="AH131" s="77">
        <f>COUNTIFS(DATA!$C$3:$AG$3,0,DATA!$C131:$AG131,"&lt;&gt;")</f>
        <v>0</v>
      </c>
      <c r="AI131" s="78">
        <f>COUNTIFS(DATA!$C$3:$AG$3,"&gt;0",DATA!$C131:$AG131,"&lt;&gt;")</f>
        <v>0</v>
      </c>
      <c r="AJ131" s="205"/>
      <c r="AK131" s="207"/>
      <c r="AL131" s="205"/>
      <c r="AM131" s="207"/>
      <c r="AN131" s="201"/>
      <c r="AO131" s="201"/>
      <c r="AP131" s="201"/>
      <c r="AQ131" s="201"/>
      <c r="AR131" s="201"/>
      <c r="AS131" s="201"/>
      <c r="AT131" s="201"/>
      <c r="AU131" s="201"/>
      <c r="AV131" s="201"/>
      <c r="AW131" s="201"/>
    </row>
    <row r="132" spans="1:49" ht="15" customHeight="1" x14ac:dyDescent="0.15">
      <c r="A132" s="202" t="str">
        <f>IF(DATA!A132="","",DATA!A132)</f>
        <v/>
      </c>
      <c r="B132" s="11" t="str">
        <f>IF(DATA!A132="","",DATA!B132)</f>
        <v/>
      </c>
      <c r="C132" s="79" t="str">
        <f>IF(DATA!C132="","",DATA!C132)</f>
        <v/>
      </c>
      <c r="D132" s="79" t="str">
        <f>IF(DATA!D132="","",DATA!D132)</f>
        <v/>
      </c>
      <c r="E132" s="79" t="str">
        <f>IF(DATA!E132="","",DATA!E132)</f>
        <v/>
      </c>
      <c r="F132" s="79" t="str">
        <f>IF(DATA!F132="","",DATA!F132)</f>
        <v/>
      </c>
      <c r="G132" s="79" t="str">
        <f>IF(DATA!G132="","",DATA!G132)</f>
        <v/>
      </c>
      <c r="H132" s="79" t="str">
        <f>IF(DATA!H132="","",DATA!H132)</f>
        <v/>
      </c>
      <c r="I132" s="79" t="str">
        <f>IF(DATA!I132="","",DATA!I132)</f>
        <v/>
      </c>
      <c r="J132" s="79" t="str">
        <f>IF(DATA!J132="","",DATA!J132)</f>
        <v/>
      </c>
      <c r="K132" s="79" t="str">
        <f>IF(DATA!K132="","",DATA!K132)</f>
        <v/>
      </c>
      <c r="L132" s="79" t="str">
        <f>IF(DATA!L132="","",DATA!L132)</f>
        <v/>
      </c>
      <c r="M132" s="79" t="str">
        <f>IF(DATA!M132="","",DATA!M132)</f>
        <v/>
      </c>
      <c r="N132" s="79" t="str">
        <f>IF(DATA!N132="","",DATA!N132)</f>
        <v/>
      </c>
      <c r="O132" s="79" t="str">
        <f>IF(DATA!O132="","",DATA!O132)</f>
        <v/>
      </c>
      <c r="P132" s="79" t="str">
        <f>IF(DATA!P132="","",DATA!P132)</f>
        <v/>
      </c>
      <c r="Q132" s="79" t="str">
        <f>IF(DATA!Q132="","",DATA!Q132)</f>
        <v/>
      </c>
      <c r="R132" s="79" t="str">
        <f>IF(DATA!R132="","",DATA!R132)</f>
        <v/>
      </c>
      <c r="S132" s="79" t="str">
        <f>IF(DATA!S132="","",DATA!S132)</f>
        <v/>
      </c>
      <c r="T132" s="79" t="str">
        <f>IF(DATA!T132="","",DATA!T132)</f>
        <v/>
      </c>
      <c r="U132" s="79" t="str">
        <f>IF(DATA!U132="","",DATA!U132)</f>
        <v/>
      </c>
      <c r="V132" s="79" t="str">
        <f>IF(DATA!V132="","",DATA!V132)</f>
        <v/>
      </c>
      <c r="W132" s="79" t="str">
        <f>IF(DATA!W132="","",DATA!W132)</f>
        <v/>
      </c>
      <c r="X132" s="79" t="str">
        <f>IF(DATA!X132="","",DATA!X132)</f>
        <v/>
      </c>
      <c r="Y132" s="79" t="str">
        <f>IF(DATA!Y132="","",DATA!Y132)</f>
        <v/>
      </c>
      <c r="Z132" s="79" t="str">
        <f>IF(DATA!Z132="","",DATA!Z132)</f>
        <v/>
      </c>
      <c r="AA132" s="79" t="str">
        <f>IF(DATA!AA132="","",DATA!AA132)</f>
        <v/>
      </c>
      <c r="AB132" s="79" t="str">
        <f>IF(DATA!AB132="","",DATA!AB132)</f>
        <v/>
      </c>
      <c r="AC132" s="79" t="str">
        <f>IF(DATA!AC132="","",DATA!AC132)</f>
        <v/>
      </c>
      <c r="AD132" s="79" t="str">
        <f>IF(DATA!AD132="","",DATA!AD132)</f>
        <v/>
      </c>
      <c r="AE132" s="79" t="str">
        <f>IF(DATA!AE132="","",DATA!AE132)</f>
        <v/>
      </c>
      <c r="AF132" s="79" t="str">
        <f>IF(DATA!AF132="","",DATA!AF132)</f>
        <v/>
      </c>
      <c r="AG132" s="80" t="str">
        <f>IF(DATA!AG132="","",DATA!AG132)</f>
        <v/>
      </c>
      <c r="AH132" s="81">
        <f>COUNTIFS(DATA!$C$3:$AG$3,0,DATA!$C132:$AG132,"&lt;&gt;")</f>
        <v>0</v>
      </c>
      <c r="AI132" s="81">
        <f>COUNTIFS(DATA!$C$3:$AG$3,"&gt;0",DATA!$C132:$AG132,"&lt;&gt;")</f>
        <v>0</v>
      </c>
      <c r="AJ132" s="204">
        <f t="shared" ref="AJ132" si="332">COUNTIFS($C$3:$AG$3,"=0",C133:AG133,"1")</f>
        <v>0</v>
      </c>
      <c r="AK132" s="206">
        <f t="shared" ref="AK132" si="333">COUNTIFS($C$3:$AG$3,"&lt;&gt;0",C133:AG133,"1")</f>
        <v>0</v>
      </c>
      <c r="AL132" s="204">
        <f t="shared" ref="AL132" si="334">COUNTIFS($C$3:$AG$3,"=0",C134:AG134,"1")</f>
        <v>0</v>
      </c>
      <c r="AM132" s="206">
        <f t="shared" ref="AM132" si="335">COUNTIFS($C$3:$AG$3,"&lt;&gt;0",C134:AG134,"1")</f>
        <v>0</v>
      </c>
      <c r="AN132" s="200">
        <f t="shared" ref="AN132:AP132" si="336">COUNTIF($C132:$AG132,AN$5)</f>
        <v>0</v>
      </c>
      <c r="AO132" s="200">
        <f t="shared" si="336"/>
        <v>0</v>
      </c>
      <c r="AP132" s="200">
        <f t="shared" si="336"/>
        <v>0</v>
      </c>
      <c r="AQ132" s="200">
        <f t="shared" ref="AQ132" si="337">COUNTIF($C132:$AG132,AQ$5)+COUNTIF($C132:$AG132,"半振")*0.5</f>
        <v>0</v>
      </c>
      <c r="AR132" s="200">
        <f t="shared" ref="AR132" si="338">COUNTIF($C132:$AG132,AR$5)+COUNTIF($C132:$AG132,"半有")*0.5</f>
        <v>0</v>
      </c>
      <c r="AS132" s="200">
        <f t="shared" ref="AS132" si="339">COUNTIF($C132:$AG132,AS$5)+COUNTIF($C132:$AG132,"半欠")*0.5</f>
        <v>0</v>
      </c>
      <c r="AT132" s="200">
        <f t="shared" si="195"/>
        <v>0</v>
      </c>
      <c r="AU132" s="200">
        <f t="shared" si="195"/>
        <v>0</v>
      </c>
      <c r="AV132" s="200">
        <f t="shared" si="195"/>
        <v>0</v>
      </c>
      <c r="AW132" s="200">
        <f t="shared" si="195"/>
        <v>0</v>
      </c>
    </row>
    <row r="133" spans="1:49" ht="15" customHeight="1" x14ac:dyDescent="0.15">
      <c r="A133" s="202"/>
      <c r="B133" s="44" t="str">
        <f>IF(DATA!A132="","",DATA!B133)</f>
        <v/>
      </c>
      <c r="C133" s="67" t="str">
        <f>IF(DATA!C133="","","1")</f>
        <v/>
      </c>
      <c r="D133" s="67" t="str">
        <f>IF(DATA!D133="","","1")</f>
        <v/>
      </c>
      <c r="E133" s="67" t="str">
        <f>IF(DATA!E133="","","1")</f>
        <v/>
      </c>
      <c r="F133" s="67" t="str">
        <f>IF(DATA!F133="","","1")</f>
        <v/>
      </c>
      <c r="G133" s="67" t="str">
        <f>IF(DATA!G133="","","1")</f>
        <v/>
      </c>
      <c r="H133" s="67" t="str">
        <f>IF(DATA!H133="","","1")</f>
        <v/>
      </c>
      <c r="I133" s="67" t="str">
        <f>IF(DATA!I133="","","1")</f>
        <v/>
      </c>
      <c r="J133" s="67" t="str">
        <f>IF(DATA!J133="","","1")</f>
        <v/>
      </c>
      <c r="K133" s="67" t="str">
        <f>IF(DATA!K133="","","1")</f>
        <v/>
      </c>
      <c r="L133" s="67" t="str">
        <f>IF(DATA!L133="","","1")</f>
        <v/>
      </c>
      <c r="M133" s="67" t="str">
        <f>IF(DATA!M133="","","1")</f>
        <v/>
      </c>
      <c r="N133" s="67" t="str">
        <f>IF(DATA!N133="","","1")</f>
        <v/>
      </c>
      <c r="O133" s="67" t="str">
        <f>IF(DATA!O133="","","1")</f>
        <v/>
      </c>
      <c r="P133" s="67" t="str">
        <f>IF(DATA!P133="","","1")</f>
        <v/>
      </c>
      <c r="Q133" s="67" t="str">
        <f>IF(DATA!Q133="","","1")</f>
        <v/>
      </c>
      <c r="R133" s="67" t="str">
        <f>IF(DATA!R133="","","1")</f>
        <v/>
      </c>
      <c r="S133" s="67" t="str">
        <f>IF(DATA!S133="","","1")</f>
        <v/>
      </c>
      <c r="T133" s="67" t="str">
        <f>IF(DATA!T133="","","1")</f>
        <v/>
      </c>
      <c r="U133" s="67" t="str">
        <f>IF(DATA!U133="","","1")</f>
        <v/>
      </c>
      <c r="V133" s="67" t="str">
        <f>IF(DATA!V133="","","1")</f>
        <v/>
      </c>
      <c r="W133" s="67" t="str">
        <f>IF(DATA!W133="","","1")</f>
        <v/>
      </c>
      <c r="X133" s="67" t="str">
        <f>IF(DATA!X133="","","1")</f>
        <v/>
      </c>
      <c r="Y133" s="67" t="str">
        <f>IF(DATA!Y133="","","1")</f>
        <v/>
      </c>
      <c r="Z133" s="67" t="str">
        <f>IF(DATA!Z133="","","1")</f>
        <v/>
      </c>
      <c r="AA133" s="67" t="str">
        <f>IF(DATA!AA133="","","1")</f>
        <v/>
      </c>
      <c r="AB133" s="67" t="str">
        <f>IF(DATA!AB133="","","1")</f>
        <v/>
      </c>
      <c r="AC133" s="67" t="str">
        <f>IF(DATA!AC133="","","1")</f>
        <v/>
      </c>
      <c r="AD133" s="67" t="str">
        <f>IF(DATA!AD133="","","1")</f>
        <v/>
      </c>
      <c r="AE133" s="67" t="str">
        <f>IF(DATA!AE133="","","1")</f>
        <v/>
      </c>
      <c r="AF133" s="67" t="str">
        <f>IF(DATA!AF133="","","1")</f>
        <v/>
      </c>
      <c r="AG133" s="68" t="str">
        <f>IF(DATA!AG133="","","1")</f>
        <v/>
      </c>
      <c r="AH133" s="136">
        <f>COUNTIFS(DATA!$C$3:$AG$3,0,DATA!$C133:$AG133,"&lt;&gt;")</f>
        <v>0</v>
      </c>
      <c r="AI133" s="69">
        <f>COUNTIFS(DATA!$C$3:$AG$3,"&gt;0",DATA!$C133:$AG133,"&lt;&gt;")</f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3"/>
      <c r="B134" s="74" t="str">
        <f>IF(DATA!A132="","",DATA!B134)</f>
        <v/>
      </c>
      <c r="C134" s="75" t="str">
        <f>IF(DATA!C134="","","1")</f>
        <v/>
      </c>
      <c r="D134" s="75" t="str">
        <f>IF(DATA!D134="","","1")</f>
        <v/>
      </c>
      <c r="E134" s="75" t="str">
        <f>IF(DATA!E134="","","1")</f>
        <v/>
      </c>
      <c r="F134" s="75" t="str">
        <f>IF(DATA!F134="","","1")</f>
        <v/>
      </c>
      <c r="G134" s="75" t="str">
        <f>IF(DATA!G134="","","1")</f>
        <v/>
      </c>
      <c r="H134" s="75" t="str">
        <f>IF(DATA!H134="","","1")</f>
        <v/>
      </c>
      <c r="I134" s="75" t="str">
        <f>IF(DATA!I134="","","1")</f>
        <v/>
      </c>
      <c r="J134" s="75" t="str">
        <f>IF(DATA!J134="","","1")</f>
        <v/>
      </c>
      <c r="K134" s="75" t="str">
        <f>IF(DATA!K134="","","1")</f>
        <v/>
      </c>
      <c r="L134" s="75" t="str">
        <f>IF(DATA!L134="","","1")</f>
        <v/>
      </c>
      <c r="M134" s="75" t="str">
        <f>IF(DATA!M134="","","1")</f>
        <v/>
      </c>
      <c r="N134" s="75" t="str">
        <f>IF(DATA!N134="","","1")</f>
        <v/>
      </c>
      <c r="O134" s="75" t="str">
        <f>IF(DATA!O134="","","1")</f>
        <v/>
      </c>
      <c r="P134" s="75" t="str">
        <f>IF(DATA!P134="","","1")</f>
        <v/>
      </c>
      <c r="Q134" s="75" t="str">
        <f>IF(DATA!Q134="","","1")</f>
        <v/>
      </c>
      <c r="R134" s="75" t="str">
        <f>IF(DATA!R134="","","1")</f>
        <v/>
      </c>
      <c r="S134" s="75" t="str">
        <f>IF(DATA!S134="","","1")</f>
        <v/>
      </c>
      <c r="T134" s="75" t="str">
        <f>IF(DATA!T134="","","1")</f>
        <v/>
      </c>
      <c r="U134" s="75" t="str">
        <f>IF(DATA!U134="","","1")</f>
        <v/>
      </c>
      <c r="V134" s="75" t="str">
        <f>IF(DATA!V134="","","1")</f>
        <v/>
      </c>
      <c r="W134" s="75" t="str">
        <f>IF(DATA!W134="","","1")</f>
        <v/>
      </c>
      <c r="X134" s="75" t="str">
        <f>IF(DATA!X134="","","1")</f>
        <v/>
      </c>
      <c r="Y134" s="75" t="str">
        <f>IF(DATA!Y134="","","1")</f>
        <v/>
      </c>
      <c r="Z134" s="75" t="str">
        <f>IF(DATA!Z134="","","1")</f>
        <v/>
      </c>
      <c r="AA134" s="75" t="str">
        <f>IF(DATA!AA134="","","1")</f>
        <v/>
      </c>
      <c r="AB134" s="75" t="str">
        <f>IF(DATA!AB134="","","1")</f>
        <v/>
      </c>
      <c r="AC134" s="75" t="str">
        <f>IF(DATA!AC134="","","1")</f>
        <v/>
      </c>
      <c r="AD134" s="75" t="str">
        <f>IF(DATA!AD134="","","1")</f>
        <v/>
      </c>
      <c r="AE134" s="75" t="str">
        <f>IF(DATA!AE134="","","1")</f>
        <v/>
      </c>
      <c r="AF134" s="75" t="str">
        <f>IF(DATA!AF134="","","1")</f>
        <v/>
      </c>
      <c r="AG134" s="76" t="str">
        <f>IF(DATA!AG134="","","1")</f>
        <v/>
      </c>
      <c r="AH134" s="77">
        <f>COUNTIFS(DATA!$C$3:$AG$3,0,DATA!$C134:$AG134,"&lt;&gt;")</f>
        <v>0</v>
      </c>
      <c r="AI134" s="78">
        <f>COUNTIFS(DATA!$C$3:$AG$3,"&gt;0",DATA!$C134:$AG134,"&lt;&gt;")</f>
        <v>0</v>
      </c>
      <c r="AJ134" s="205"/>
      <c r="AK134" s="207"/>
      <c r="AL134" s="205"/>
      <c r="AM134" s="207"/>
      <c r="AN134" s="201"/>
      <c r="AO134" s="201"/>
      <c r="AP134" s="201"/>
      <c r="AQ134" s="201"/>
      <c r="AR134" s="201"/>
      <c r="AS134" s="201"/>
      <c r="AT134" s="201"/>
      <c r="AU134" s="201"/>
      <c r="AV134" s="201"/>
      <c r="AW134" s="201"/>
    </row>
    <row r="135" spans="1:49" ht="15" customHeight="1" x14ac:dyDescent="0.15">
      <c r="A135" s="202" t="str">
        <f>IF(DATA!A135="","",DATA!A135)</f>
        <v/>
      </c>
      <c r="B135" s="11" t="str">
        <f>IF(DATA!A135="","",DATA!B135)</f>
        <v/>
      </c>
      <c r="C135" s="79" t="str">
        <f>IF(DATA!C135="","",DATA!C135)</f>
        <v/>
      </c>
      <c r="D135" s="79" t="str">
        <f>IF(DATA!D135="","",DATA!D135)</f>
        <v/>
      </c>
      <c r="E135" s="79" t="str">
        <f>IF(DATA!E135="","",DATA!E135)</f>
        <v/>
      </c>
      <c r="F135" s="79" t="str">
        <f>IF(DATA!F135="","",DATA!F135)</f>
        <v/>
      </c>
      <c r="G135" s="79" t="str">
        <f>IF(DATA!G135="","",DATA!G135)</f>
        <v/>
      </c>
      <c r="H135" s="79" t="str">
        <f>IF(DATA!H135="","",DATA!H135)</f>
        <v/>
      </c>
      <c r="I135" s="79" t="str">
        <f>IF(DATA!I135="","",DATA!I135)</f>
        <v/>
      </c>
      <c r="J135" s="79" t="str">
        <f>IF(DATA!J135="","",DATA!J135)</f>
        <v/>
      </c>
      <c r="K135" s="79" t="str">
        <f>IF(DATA!K135="","",DATA!K135)</f>
        <v/>
      </c>
      <c r="L135" s="79" t="str">
        <f>IF(DATA!L135="","",DATA!L135)</f>
        <v/>
      </c>
      <c r="M135" s="79" t="str">
        <f>IF(DATA!M135="","",DATA!M135)</f>
        <v/>
      </c>
      <c r="N135" s="79" t="str">
        <f>IF(DATA!N135="","",DATA!N135)</f>
        <v/>
      </c>
      <c r="O135" s="79" t="str">
        <f>IF(DATA!O135="","",DATA!O135)</f>
        <v/>
      </c>
      <c r="P135" s="79" t="str">
        <f>IF(DATA!P135="","",DATA!P135)</f>
        <v/>
      </c>
      <c r="Q135" s="79" t="str">
        <f>IF(DATA!Q135="","",DATA!Q135)</f>
        <v/>
      </c>
      <c r="R135" s="79" t="str">
        <f>IF(DATA!R135="","",DATA!R135)</f>
        <v/>
      </c>
      <c r="S135" s="79" t="str">
        <f>IF(DATA!S135="","",DATA!S135)</f>
        <v/>
      </c>
      <c r="T135" s="79" t="str">
        <f>IF(DATA!T135="","",DATA!T135)</f>
        <v/>
      </c>
      <c r="U135" s="79" t="str">
        <f>IF(DATA!U135="","",DATA!U135)</f>
        <v/>
      </c>
      <c r="V135" s="79" t="str">
        <f>IF(DATA!V135="","",DATA!V135)</f>
        <v/>
      </c>
      <c r="W135" s="79" t="str">
        <f>IF(DATA!W135="","",DATA!W135)</f>
        <v/>
      </c>
      <c r="X135" s="79" t="str">
        <f>IF(DATA!X135="","",DATA!X135)</f>
        <v/>
      </c>
      <c r="Y135" s="79" t="str">
        <f>IF(DATA!Y135="","",DATA!Y135)</f>
        <v/>
      </c>
      <c r="Z135" s="79" t="str">
        <f>IF(DATA!Z135="","",DATA!Z135)</f>
        <v/>
      </c>
      <c r="AA135" s="79" t="str">
        <f>IF(DATA!AA135="","",DATA!AA135)</f>
        <v/>
      </c>
      <c r="AB135" s="79" t="str">
        <f>IF(DATA!AB135="","",DATA!AB135)</f>
        <v/>
      </c>
      <c r="AC135" s="79" t="str">
        <f>IF(DATA!AC135="","",DATA!AC135)</f>
        <v/>
      </c>
      <c r="AD135" s="79" t="str">
        <f>IF(DATA!AD135="","",DATA!AD135)</f>
        <v/>
      </c>
      <c r="AE135" s="79" t="str">
        <f>IF(DATA!AE135="","",DATA!AE135)</f>
        <v/>
      </c>
      <c r="AF135" s="79" t="str">
        <f>IF(DATA!AF135="","",DATA!AF135)</f>
        <v/>
      </c>
      <c r="AG135" s="80" t="str">
        <f>IF(DATA!AG135="","",DATA!AG135)</f>
        <v/>
      </c>
      <c r="AH135" s="81">
        <f>COUNTIFS(DATA!$C$3:$AG$3,0,DATA!$C135:$AG135,"&lt;&gt;")</f>
        <v>0</v>
      </c>
      <c r="AI135" s="81">
        <f>COUNTIFS(DATA!$C$3:$AG$3,"&gt;0",DATA!$C135:$AG135,"&lt;&gt;")</f>
        <v>0</v>
      </c>
      <c r="AJ135" s="204">
        <f t="shared" ref="AJ135" si="340">COUNTIFS($C$3:$AG$3,"=0",C136:AG136,"1")</f>
        <v>0</v>
      </c>
      <c r="AK135" s="206">
        <f t="shared" ref="AK135" si="341">COUNTIFS($C$3:$AG$3,"&lt;&gt;0",C136:AG136,"1")</f>
        <v>0</v>
      </c>
      <c r="AL135" s="204">
        <f t="shared" ref="AL135" si="342">COUNTIFS($C$3:$AG$3,"=0",C137:AG137,"1")</f>
        <v>0</v>
      </c>
      <c r="AM135" s="206">
        <f t="shared" ref="AM135" si="343">COUNTIFS($C$3:$AG$3,"&lt;&gt;0",C137:AG137,"1")</f>
        <v>0</v>
      </c>
      <c r="AN135" s="200">
        <f t="shared" ref="AN135:AP135" si="344">COUNTIF($C135:$AG135,AN$5)</f>
        <v>0</v>
      </c>
      <c r="AO135" s="200">
        <f t="shared" si="344"/>
        <v>0</v>
      </c>
      <c r="AP135" s="200">
        <f t="shared" si="344"/>
        <v>0</v>
      </c>
      <c r="AQ135" s="200">
        <f t="shared" ref="AQ135" si="345">COUNTIF($C135:$AG135,AQ$5)+COUNTIF($C135:$AG135,"半振")*0.5</f>
        <v>0</v>
      </c>
      <c r="AR135" s="200">
        <f t="shared" ref="AR135" si="346">COUNTIF($C135:$AG135,AR$5)+COUNTIF($C135:$AG135,"半有")*0.5</f>
        <v>0</v>
      </c>
      <c r="AS135" s="200">
        <f t="shared" ref="AS135" si="347">COUNTIF($C135:$AG135,AS$5)+COUNTIF($C135:$AG135,"半欠")*0.5</f>
        <v>0</v>
      </c>
      <c r="AT135" s="200">
        <f t="shared" si="195"/>
        <v>0</v>
      </c>
      <c r="AU135" s="200">
        <f t="shared" si="195"/>
        <v>0</v>
      </c>
      <c r="AV135" s="200">
        <f t="shared" si="195"/>
        <v>0</v>
      </c>
      <c r="AW135" s="200">
        <f t="shared" si="195"/>
        <v>0</v>
      </c>
    </row>
    <row r="136" spans="1:49" ht="15" customHeight="1" x14ac:dyDescent="0.15">
      <c r="A136" s="202"/>
      <c r="B136" s="44" t="str">
        <f>IF(DATA!A135="","",DATA!B136)</f>
        <v/>
      </c>
      <c r="C136" s="67" t="str">
        <f>IF(DATA!C136="","","1")</f>
        <v/>
      </c>
      <c r="D136" s="67" t="str">
        <f>IF(DATA!D136="","","1")</f>
        <v/>
      </c>
      <c r="E136" s="67" t="str">
        <f>IF(DATA!E136="","","1")</f>
        <v/>
      </c>
      <c r="F136" s="67" t="str">
        <f>IF(DATA!F136="","","1")</f>
        <v/>
      </c>
      <c r="G136" s="67" t="str">
        <f>IF(DATA!G136="","","1")</f>
        <v/>
      </c>
      <c r="H136" s="67" t="str">
        <f>IF(DATA!H136="","","1")</f>
        <v/>
      </c>
      <c r="I136" s="67" t="str">
        <f>IF(DATA!I136="","","1")</f>
        <v/>
      </c>
      <c r="J136" s="67" t="str">
        <f>IF(DATA!J136="","","1")</f>
        <v/>
      </c>
      <c r="K136" s="67" t="str">
        <f>IF(DATA!K136="","","1")</f>
        <v/>
      </c>
      <c r="L136" s="67" t="str">
        <f>IF(DATA!L136="","","1")</f>
        <v/>
      </c>
      <c r="M136" s="67" t="str">
        <f>IF(DATA!M136="","","1")</f>
        <v/>
      </c>
      <c r="N136" s="67" t="str">
        <f>IF(DATA!N136="","","1")</f>
        <v/>
      </c>
      <c r="O136" s="67" t="str">
        <f>IF(DATA!O136="","","1")</f>
        <v/>
      </c>
      <c r="P136" s="67" t="str">
        <f>IF(DATA!P136="","","1")</f>
        <v/>
      </c>
      <c r="Q136" s="67" t="str">
        <f>IF(DATA!Q136="","","1")</f>
        <v/>
      </c>
      <c r="R136" s="67" t="str">
        <f>IF(DATA!R136="","","1")</f>
        <v/>
      </c>
      <c r="S136" s="67" t="str">
        <f>IF(DATA!S136="","","1")</f>
        <v/>
      </c>
      <c r="T136" s="67" t="str">
        <f>IF(DATA!T136="","","1")</f>
        <v/>
      </c>
      <c r="U136" s="67" t="str">
        <f>IF(DATA!U136="","","1")</f>
        <v/>
      </c>
      <c r="V136" s="67" t="str">
        <f>IF(DATA!V136="","","1")</f>
        <v/>
      </c>
      <c r="W136" s="67" t="str">
        <f>IF(DATA!W136="","","1")</f>
        <v/>
      </c>
      <c r="X136" s="67" t="str">
        <f>IF(DATA!X136="","","1")</f>
        <v/>
      </c>
      <c r="Y136" s="67" t="str">
        <f>IF(DATA!Y136="","","1")</f>
        <v/>
      </c>
      <c r="Z136" s="67" t="str">
        <f>IF(DATA!Z136="","","1")</f>
        <v/>
      </c>
      <c r="AA136" s="67" t="str">
        <f>IF(DATA!AA136="","","1")</f>
        <v/>
      </c>
      <c r="AB136" s="67" t="str">
        <f>IF(DATA!AB136="","","1")</f>
        <v/>
      </c>
      <c r="AC136" s="67" t="str">
        <f>IF(DATA!AC136="","","1")</f>
        <v/>
      </c>
      <c r="AD136" s="67" t="str">
        <f>IF(DATA!AD136="","","1")</f>
        <v/>
      </c>
      <c r="AE136" s="67" t="str">
        <f>IF(DATA!AE136="","","1")</f>
        <v/>
      </c>
      <c r="AF136" s="67" t="str">
        <f>IF(DATA!AF136="","","1")</f>
        <v/>
      </c>
      <c r="AG136" s="68" t="str">
        <f>IF(DATA!AG136="","","1")</f>
        <v/>
      </c>
      <c r="AH136" s="136">
        <f>COUNTIFS(DATA!$C$3:$AG$3,0,DATA!$C136:$AG136,"&lt;&gt;")</f>
        <v>0</v>
      </c>
      <c r="AI136" s="69">
        <f>COUNTIFS(DATA!$C$3:$AG$3,"&gt;0",DATA!$C136:$AG136,"&lt;&gt;")</f>
        <v>0</v>
      </c>
      <c r="AJ136" s="204"/>
      <c r="AK136" s="206"/>
      <c r="AL136" s="204"/>
      <c r="AM136" s="206"/>
      <c r="AN136" s="200"/>
      <c r="AO136" s="200"/>
      <c r="AP136" s="200"/>
      <c r="AQ136" s="200"/>
      <c r="AR136" s="200"/>
      <c r="AS136" s="200"/>
      <c r="AT136" s="200"/>
      <c r="AU136" s="200"/>
      <c r="AV136" s="200"/>
      <c r="AW136" s="200"/>
    </row>
    <row r="137" spans="1:49" ht="15" customHeight="1" x14ac:dyDescent="0.15">
      <c r="A137" s="203"/>
      <c r="B137" s="74" t="str">
        <f>IF(DATA!A135="","",DATA!B137)</f>
        <v/>
      </c>
      <c r="C137" s="75" t="str">
        <f>IF(DATA!C137="","","1")</f>
        <v/>
      </c>
      <c r="D137" s="75" t="str">
        <f>IF(DATA!D137="","","1")</f>
        <v/>
      </c>
      <c r="E137" s="75" t="str">
        <f>IF(DATA!E137="","","1")</f>
        <v/>
      </c>
      <c r="F137" s="75" t="str">
        <f>IF(DATA!F137="","","1")</f>
        <v/>
      </c>
      <c r="G137" s="75" t="str">
        <f>IF(DATA!G137="","","1")</f>
        <v/>
      </c>
      <c r="H137" s="75" t="str">
        <f>IF(DATA!H137="","","1")</f>
        <v/>
      </c>
      <c r="I137" s="75" t="str">
        <f>IF(DATA!I137="","","1")</f>
        <v/>
      </c>
      <c r="J137" s="75" t="str">
        <f>IF(DATA!J137="","","1")</f>
        <v/>
      </c>
      <c r="K137" s="75" t="str">
        <f>IF(DATA!K137="","","1")</f>
        <v/>
      </c>
      <c r="L137" s="75" t="str">
        <f>IF(DATA!L137="","","1")</f>
        <v/>
      </c>
      <c r="M137" s="75" t="str">
        <f>IF(DATA!M137="","","1")</f>
        <v/>
      </c>
      <c r="N137" s="75" t="str">
        <f>IF(DATA!N137="","","1")</f>
        <v/>
      </c>
      <c r="O137" s="75" t="str">
        <f>IF(DATA!O137="","","1")</f>
        <v/>
      </c>
      <c r="P137" s="75" t="str">
        <f>IF(DATA!P137="","","1")</f>
        <v/>
      </c>
      <c r="Q137" s="75" t="str">
        <f>IF(DATA!Q137="","","1")</f>
        <v/>
      </c>
      <c r="R137" s="75" t="str">
        <f>IF(DATA!R137="","","1")</f>
        <v/>
      </c>
      <c r="S137" s="75" t="str">
        <f>IF(DATA!S137="","","1")</f>
        <v/>
      </c>
      <c r="T137" s="75" t="str">
        <f>IF(DATA!T137="","","1")</f>
        <v/>
      </c>
      <c r="U137" s="75" t="str">
        <f>IF(DATA!U137="","","1")</f>
        <v/>
      </c>
      <c r="V137" s="75" t="str">
        <f>IF(DATA!V137="","","1")</f>
        <v/>
      </c>
      <c r="W137" s="75" t="str">
        <f>IF(DATA!W137="","","1")</f>
        <v/>
      </c>
      <c r="X137" s="75" t="str">
        <f>IF(DATA!X137="","","1")</f>
        <v/>
      </c>
      <c r="Y137" s="75" t="str">
        <f>IF(DATA!Y137="","","1")</f>
        <v/>
      </c>
      <c r="Z137" s="75" t="str">
        <f>IF(DATA!Z137="","","1")</f>
        <v/>
      </c>
      <c r="AA137" s="75" t="str">
        <f>IF(DATA!AA137="","","1")</f>
        <v/>
      </c>
      <c r="AB137" s="75" t="str">
        <f>IF(DATA!AB137="","","1")</f>
        <v/>
      </c>
      <c r="AC137" s="75" t="str">
        <f>IF(DATA!AC137="","","1")</f>
        <v/>
      </c>
      <c r="AD137" s="75" t="str">
        <f>IF(DATA!AD137="","","1")</f>
        <v/>
      </c>
      <c r="AE137" s="75" t="str">
        <f>IF(DATA!AE137="","","1")</f>
        <v/>
      </c>
      <c r="AF137" s="75" t="str">
        <f>IF(DATA!AF137="","","1")</f>
        <v/>
      </c>
      <c r="AG137" s="76" t="str">
        <f>IF(DATA!AG137="","","1")</f>
        <v/>
      </c>
      <c r="AH137" s="77">
        <f>COUNTIFS(DATA!$C$3:$AG$3,0,DATA!$C137:$AG137,"&lt;&gt;")</f>
        <v>0</v>
      </c>
      <c r="AI137" s="78">
        <f>COUNTIFS(DATA!$C$3:$AG$3,"&gt;0",DATA!$C137:$AG137,"&lt;&gt;")</f>
        <v>0</v>
      </c>
      <c r="AJ137" s="205"/>
      <c r="AK137" s="207"/>
      <c r="AL137" s="205"/>
      <c r="AM137" s="207"/>
      <c r="AN137" s="201"/>
      <c r="AO137" s="201"/>
      <c r="AP137" s="201"/>
      <c r="AQ137" s="201"/>
      <c r="AR137" s="201"/>
      <c r="AS137" s="201"/>
      <c r="AT137" s="201"/>
      <c r="AU137" s="201"/>
      <c r="AV137" s="201"/>
      <c r="AW137" s="201"/>
    </row>
    <row r="138" spans="1:49" ht="15" customHeight="1" x14ac:dyDescent="0.15">
      <c r="A138" s="202" t="str">
        <f>IF(DATA!A138="","",DATA!A138)</f>
        <v/>
      </c>
      <c r="B138" s="11" t="str">
        <f>IF(DATA!A138="","",DATA!B138)</f>
        <v/>
      </c>
      <c r="C138" s="79" t="str">
        <f>IF(DATA!C138="","",DATA!C138)</f>
        <v/>
      </c>
      <c r="D138" s="79" t="str">
        <f>IF(DATA!D138="","",DATA!D138)</f>
        <v/>
      </c>
      <c r="E138" s="79" t="str">
        <f>IF(DATA!E138="","",DATA!E138)</f>
        <v/>
      </c>
      <c r="F138" s="79" t="str">
        <f>IF(DATA!F138="","",DATA!F138)</f>
        <v/>
      </c>
      <c r="G138" s="79" t="str">
        <f>IF(DATA!G138="","",DATA!G138)</f>
        <v/>
      </c>
      <c r="H138" s="79" t="str">
        <f>IF(DATA!H138="","",DATA!H138)</f>
        <v/>
      </c>
      <c r="I138" s="79" t="str">
        <f>IF(DATA!I138="","",DATA!I138)</f>
        <v/>
      </c>
      <c r="J138" s="79" t="str">
        <f>IF(DATA!J138="","",DATA!J138)</f>
        <v/>
      </c>
      <c r="K138" s="79" t="str">
        <f>IF(DATA!K138="","",DATA!K138)</f>
        <v/>
      </c>
      <c r="L138" s="79" t="str">
        <f>IF(DATA!L138="","",DATA!L138)</f>
        <v/>
      </c>
      <c r="M138" s="79" t="str">
        <f>IF(DATA!M138="","",DATA!M138)</f>
        <v/>
      </c>
      <c r="N138" s="79" t="str">
        <f>IF(DATA!N138="","",DATA!N138)</f>
        <v/>
      </c>
      <c r="O138" s="79" t="str">
        <f>IF(DATA!O138="","",DATA!O138)</f>
        <v/>
      </c>
      <c r="P138" s="79" t="str">
        <f>IF(DATA!P138="","",DATA!P138)</f>
        <v/>
      </c>
      <c r="Q138" s="79" t="str">
        <f>IF(DATA!Q138="","",DATA!Q138)</f>
        <v/>
      </c>
      <c r="R138" s="79" t="str">
        <f>IF(DATA!R138="","",DATA!R138)</f>
        <v/>
      </c>
      <c r="S138" s="79" t="str">
        <f>IF(DATA!S138="","",DATA!S138)</f>
        <v/>
      </c>
      <c r="T138" s="79" t="str">
        <f>IF(DATA!T138="","",DATA!T138)</f>
        <v/>
      </c>
      <c r="U138" s="79" t="str">
        <f>IF(DATA!U138="","",DATA!U138)</f>
        <v/>
      </c>
      <c r="V138" s="79" t="str">
        <f>IF(DATA!V138="","",DATA!V138)</f>
        <v/>
      </c>
      <c r="W138" s="79" t="str">
        <f>IF(DATA!W138="","",DATA!W138)</f>
        <v/>
      </c>
      <c r="X138" s="79" t="str">
        <f>IF(DATA!X138="","",DATA!X138)</f>
        <v/>
      </c>
      <c r="Y138" s="79" t="str">
        <f>IF(DATA!Y138="","",DATA!Y138)</f>
        <v/>
      </c>
      <c r="Z138" s="79" t="str">
        <f>IF(DATA!Z138="","",DATA!Z138)</f>
        <v/>
      </c>
      <c r="AA138" s="79" t="str">
        <f>IF(DATA!AA138="","",DATA!AA138)</f>
        <v/>
      </c>
      <c r="AB138" s="79" t="str">
        <f>IF(DATA!AB138="","",DATA!AB138)</f>
        <v/>
      </c>
      <c r="AC138" s="79" t="str">
        <f>IF(DATA!AC138="","",DATA!AC138)</f>
        <v/>
      </c>
      <c r="AD138" s="79" t="str">
        <f>IF(DATA!AD138="","",DATA!AD138)</f>
        <v/>
      </c>
      <c r="AE138" s="79" t="str">
        <f>IF(DATA!AE138="","",DATA!AE138)</f>
        <v/>
      </c>
      <c r="AF138" s="79" t="str">
        <f>IF(DATA!AF138="","",DATA!AF138)</f>
        <v/>
      </c>
      <c r="AG138" s="80" t="str">
        <f>IF(DATA!AG138="","",DATA!AG138)</f>
        <v/>
      </c>
      <c r="AH138" s="81">
        <f>COUNTIFS(DATA!$C$3:$AG$3,0,DATA!$C138:$AG138,"&lt;&gt;")</f>
        <v>0</v>
      </c>
      <c r="AI138" s="81">
        <f>COUNTIFS(DATA!$C$3:$AG$3,"&gt;0",DATA!$C138:$AG138,"&lt;&gt;")</f>
        <v>0</v>
      </c>
      <c r="AJ138" s="204">
        <f t="shared" ref="AJ138" si="348">COUNTIFS($C$3:$AG$3,"=0",C139:AG139,"1")</f>
        <v>0</v>
      </c>
      <c r="AK138" s="206">
        <f t="shared" ref="AK138" si="349">COUNTIFS($C$3:$AG$3,"&lt;&gt;0",C139:AG139,"1")</f>
        <v>0</v>
      </c>
      <c r="AL138" s="204">
        <f t="shared" ref="AL138" si="350">COUNTIFS($C$3:$AG$3,"=0",C140:AG140,"1")</f>
        <v>0</v>
      </c>
      <c r="AM138" s="206">
        <f t="shared" ref="AM138" si="351">COUNTIFS($C$3:$AG$3,"&lt;&gt;0",C140:AG140,"1")</f>
        <v>0</v>
      </c>
      <c r="AN138" s="200">
        <f t="shared" ref="AN138:AP138" si="352">COUNTIF($C138:$AG138,AN$5)</f>
        <v>0</v>
      </c>
      <c r="AO138" s="200">
        <f t="shared" si="352"/>
        <v>0</v>
      </c>
      <c r="AP138" s="200">
        <f t="shared" si="352"/>
        <v>0</v>
      </c>
      <c r="AQ138" s="200">
        <f t="shared" ref="AQ138" si="353">COUNTIF($C138:$AG138,AQ$5)+COUNTIF($C138:$AG138,"半振")*0.5</f>
        <v>0</v>
      </c>
      <c r="AR138" s="200">
        <f t="shared" ref="AR138" si="354">COUNTIF($C138:$AG138,AR$5)+COUNTIF($C138:$AG138,"半有")*0.5</f>
        <v>0</v>
      </c>
      <c r="AS138" s="200">
        <f t="shared" ref="AS138" si="355">COUNTIF($C138:$AG138,AS$5)+COUNTIF($C138:$AG138,"半欠")*0.5</f>
        <v>0</v>
      </c>
      <c r="AT138" s="200">
        <f t="shared" si="195"/>
        <v>0</v>
      </c>
      <c r="AU138" s="200">
        <f t="shared" si="195"/>
        <v>0</v>
      </c>
      <c r="AV138" s="200">
        <f t="shared" si="195"/>
        <v>0</v>
      </c>
      <c r="AW138" s="200">
        <f t="shared" si="195"/>
        <v>0</v>
      </c>
    </row>
    <row r="139" spans="1:49" ht="15" customHeight="1" x14ac:dyDescent="0.15">
      <c r="A139" s="202"/>
      <c r="B139" s="44" t="str">
        <f>IF(DATA!A138="","",DATA!B139)</f>
        <v/>
      </c>
      <c r="C139" s="67" t="str">
        <f>IF(DATA!C139="","","1")</f>
        <v/>
      </c>
      <c r="D139" s="67" t="str">
        <f>IF(DATA!D139="","","1")</f>
        <v/>
      </c>
      <c r="E139" s="67" t="str">
        <f>IF(DATA!E139="","","1")</f>
        <v/>
      </c>
      <c r="F139" s="67" t="str">
        <f>IF(DATA!F139="","","1")</f>
        <v/>
      </c>
      <c r="G139" s="67" t="str">
        <f>IF(DATA!G139="","","1")</f>
        <v/>
      </c>
      <c r="H139" s="67" t="str">
        <f>IF(DATA!H139="","","1")</f>
        <v/>
      </c>
      <c r="I139" s="67" t="str">
        <f>IF(DATA!I139="","","1")</f>
        <v/>
      </c>
      <c r="J139" s="67" t="str">
        <f>IF(DATA!J139="","","1")</f>
        <v/>
      </c>
      <c r="K139" s="67" t="str">
        <f>IF(DATA!K139="","","1")</f>
        <v/>
      </c>
      <c r="L139" s="67" t="str">
        <f>IF(DATA!L139="","","1")</f>
        <v/>
      </c>
      <c r="M139" s="67" t="str">
        <f>IF(DATA!M139="","","1")</f>
        <v/>
      </c>
      <c r="N139" s="67" t="str">
        <f>IF(DATA!N139="","","1")</f>
        <v/>
      </c>
      <c r="O139" s="67" t="str">
        <f>IF(DATA!O139="","","1")</f>
        <v/>
      </c>
      <c r="P139" s="67" t="str">
        <f>IF(DATA!P139="","","1")</f>
        <v/>
      </c>
      <c r="Q139" s="67" t="str">
        <f>IF(DATA!Q139="","","1")</f>
        <v/>
      </c>
      <c r="R139" s="67" t="str">
        <f>IF(DATA!R139="","","1")</f>
        <v/>
      </c>
      <c r="S139" s="67" t="str">
        <f>IF(DATA!S139="","","1")</f>
        <v/>
      </c>
      <c r="T139" s="67" t="str">
        <f>IF(DATA!T139="","","1")</f>
        <v/>
      </c>
      <c r="U139" s="67" t="str">
        <f>IF(DATA!U139="","","1")</f>
        <v/>
      </c>
      <c r="V139" s="67" t="str">
        <f>IF(DATA!V139="","","1")</f>
        <v/>
      </c>
      <c r="W139" s="67" t="str">
        <f>IF(DATA!W139="","","1")</f>
        <v/>
      </c>
      <c r="X139" s="67" t="str">
        <f>IF(DATA!X139="","","1")</f>
        <v/>
      </c>
      <c r="Y139" s="67" t="str">
        <f>IF(DATA!Y139="","","1")</f>
        <v/>
      </c>
      <c r="Z139" s="67" t="str">
        <f>IF(DATA!Z139="","","1")</f>
        <v/>
      </c>
      <c r="AA139" s="67" t="str">
        <f>IF(DATA!AA139="","","1")</f>
        <v/>
      </c>
      <c r="AB139" s="67" t="str">
        <f>IF(DATA!AB139="","","1")</f>
        <v/>
      </c>
      <c r="AC139" s="67" t="str">
        <f>IF(DATA!AC139="","","1")</f>
        <v/>
      </c>
      <c r="AD139" s="67" t="str">
        <f>IF(DATA!AD139="","","1")</f>
        <v/>
      </c>
      <c r="AE139" s="67" t="str">
        <f>IF(DATA!AE139="","","1")</f>
        <v/>
      </c>
      <c r="AF139" s="67" t="str">
        <f>IF(DATA!AF139="","","1")</f>
        <v/>
      </c>
      <c r="AG139" s="68" t="str">
        <f>IF(DATA!AG139="","","1")</f>
        <v/>
      </c>
      <c r="AH139" s="136">
        <f>COUNTIFS(DATA!$C$3:$AG$3,0,DATA!$C139:$AG139,"&lt;&gt;")</f>
        <v>0</v>
      </c>
      <c r="AI139" s="69">
        <f>COUNTIFS(DATA!$C$3:$AG$3,"&gt;0",DATA!$C139:$AG139,"&lt;&gt;")</f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IF(DATA!A138="","",DATA!B140)</f>
        <v/>
      </c>
      <c r="C140" s="75" t="str">
        <f>IF(DATA!C140="","","1")</f>
        <v/>
      </c>
      <c r="D140" s="75" t="str">
        <f>IF(DATA!D140="","","1")</f>
        <v/>
      </c>
      <c r="E140" s="75" t="str">
        <f>IF(DATA!E140="","","1")</f>
        <v/>
      </c>
      <c r="F140" s="75" t="str">
        <f>IF(DATA!F140="","","1")</f>
        <v/>
      </c>
      <c r="G140" s="75" t="str">
        <f>IF(DATA!G140="","","1")</f>
        <v/>
      </c>
      <c r="H140" s="75" t="str">
        <f>IF(DATA!H140="","","1")</f>
        <v/>
      </c>
      <c r="I140" s="75" t="str">
        <f>IF(DATA!I140="","","1")</f>
        <v/>
      </c>
      <c r="J140" s="75" t="str">
        <f>IF(DATA!J140="","","1")</f>
        <v/>
      </c>
      <c r="K140" s="75" t="str">
        <f>IF(DATA!K140="","","1")</f>
        <v/>
      </c>
      <c r="L140" s="75" t="str">
        <f>IF(DATA!L140="","","1")</f>
        <v/>
      </c>
      <c r="M140" s="75" t="str">
        <f>IF(DATA!M140="","","1")</f>
        <v/>
      </c>
      <c r="N140" s="75" t="str">
        <f>IF(DATA!N140="","","1")</f>
        <v/>
      </c>
      <c r="O140" s="75" t="str">
        <f>IF(DATA!O140="","","1")</f>
        <v/>
      </c>
      <c r="P140" s="75" t="str">
        <f>IF(DATA!P140="","","1")</f>
        <v/>
      </c>
      <c r="Q140" s="75" t="str">
        <f>IF(DATA!Q140="","","1")</f>
        <v/>
      </c>
      <c r="R140" s="75" t="str">
        <f>IF(DATA!R140="","","1")</f>
        <v/>
      </c>
      <c r="S140" s="75" t="str">
        <f>IF(DATA!S140="","","1")</f>
        <v/>
      </c>
      <c r="T140" s="75" t="str">
        <f>IF(DATA!T140="","","1")</f>
        <v/>
      </c>
      <c r="U140" s="75" t="str">
        <f>IF(DATA!U140="","","1")</f>
        <v/>
      </c>
      <c r="V140" s="75" t="str">
        <f>IF(DATA!V140="","","1")</f>
        <v/>
      </c>
      <c r="W140" s="75" t="str">
        <f>IF(DATA!W140="","","1")</f>
        <v/>
      </c>
      <c r="X140" s="75" t="str">
        <f>IF(DATA!X140="","","1")</f>
        <v/>
      </c>
      <c r="Y140" s="75" t="str">
        <f>IF(DATA!Y140="","","1")</f>
        <v/>
      </c>
      <c r="Z140" s="75" t="str">
        <f>IF(DATA!Z140="","","1")</f>
        <v/>
      </c>
      <c r="AA140" s="75" t="str">
        <f>IF(DATA!AA140="","","1")</f>
        <v/>
      </c>
      <c r="AB140" s="75" t="str">
        <f>IF(DATA!AB140="","","1")</f>
        <v/>
      </c>
      <c r="AC140" s="75" t="str">
        <f>IF(DATA!AC140="","","1")</f>
        <v/>
      </c>
      <c r="AD140" s="75" t="str">
        <f>IF(DATA!AD140="","","1")</f>
        <v/>
      </c>
      <c r="AE140" s="75" t="str">
        <f>IF(DATA!AE140="","","1")</f>
        <v/>
      </c>
      <c r="AF140" s="75" t="str">
        <f>IF(DATA!AF140="","","1")</f>
        <v/>
      </c>
      <c r="AG140" s="76" t="str">
        <f>IF(DATA!AG140="","","1")</f>
        <v/>
      </c>
      <c r="AH140" s="77">
        <f>COUNTIFS(DATA!$C$3:$AG$3,0,DATA!$C140:$AG140,"&lt;&gt;")</f>
        <v>0</v>
      </c>
      <c r="AI140" s="78">
        <f>COUNTIFS(DATA!$C$3:$AG$3,"&gt;0",DATA!$C140:$AG140,"&lt;&gt;")</f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IF(DATA!A141="","",DATA!A141)</f>
        <v/>
      </c>
      <c r="B141" s="11" t="str">
        <f>IF(DATA!A141="","",DATA!B141)</f>
        <v/>
      </c>
      <c r="C141" s="79" t="str">
        <f>IF(DATA!C141="","",DATA!C141)</f>
        <v/>
      </c>
      <c r="D141" s="79" t="str">
        <f>IF(DATA!D141="","",DATA!D141)</f>
        <v/>
      </c>
      <c r="E141" s="79" t="str">
        <f>IF(DATA!E141="","",DATA!E141)</f>
        <v/>
      </c>
      <c r="F141" s="79" t="str">
        <f>IF(DATA!F141="","",DATA!F141)</f>
        <v/>
      </c>
      <c r="G141" s="79" t="str">
        <f>IF(DATA!G141="","",DATA!G141)</f>
        <v/>
      </c>
      <c r="H141" s="79" t="str">
        <f>IF(DATA!H141="","",DATA!H141)</f>
        <v/>
      </c>
      <c r="I141" s="79" t="str">
        <f>IF(DATA!I141="","",DATA!I141)</f>
        <v/>
      </c>
      <c r="J141" s="79" t="str">
        <f>IF(DATA!J141="","",DATA!J141)</f>
        <v/>
      </c>
      <c r="K141" s="79" t="str">
        <f>IF(DATA!K141="","",DATA!K141)</f>
        <v/>
      </c>
      <c r="L141" s="79" t="str">
        <f>IF(DATA!L141="","",DATA!L141)</f>
        <v/>
      </c>
      <c r="M141" s="79" t="str">
        <f>IF(DATA!M141="","",DATA!M141)</f>
        <v/>
      </c>
      <c r="N141" s="79" t="str">
        <f>IF(DATA!N141="","",DATA!N141)</f>
        <v/>
      </c>
      <c r="O141" s="79" t="str">
        <f>IF(DATA!O141="","",DATA!O141)</f>
        <v/>
      </c>
      <c r="P141" s="79" t="str">
        <f>IF(DATA!P141="","",DATA!P141)</f>
        <v/>
      </c>
      <c r="Q141" s="79" t="str">
        <f>IF(DATA!Q141="","",DATA!Q141)</f>
        <v/>
      </c>
      <c r="R141" s="79" t="str">
        <f>IF(DATA!R141="","",DATA!R141)</f>
        <v/>
      </c>
      <c r="S141" s="79" t="str">
        <f>IF(DATA!S141="","",DATA!S141)</f>
        <v/>
      </c>
      <c r="T141" s="79" t="str">
        <f>IF(DATA!T141="","",DATA!T141)</f>
        <v/>
      </c>
      <c r="U141" s="79" t="str">
        <f>IF(DATA!U141="","",DATA!U141)</f>
        <v/>
      </c>
      <c r="V141" s="79" t="str">
        <f>IF(DATA!V141="","",DATA!V141)</f>
        <v/>
      </c>
      <c r="W141" s="79" t="str">
        <f>IF(DATA!W141="","",DATA!W141)</f>
        <v/>
      </c>
      <c r="X141" s="79" t="str">
        <f>IF(DATA!X141="","",DATA!X141)</f>
        <v/>
      </c>
      <c r="Y141" s="79" t="str">
        <f>IF(DATA!Y141="","",DATA!Y141)</f>
        <v/>
      </c>
      <c r="Z141" s="79" t="str">
        <f>IF(DATA!Z141="","",DATA!Z141)</f>
        <v/>
      </c>
      <c r="AA141" s="79" t="str">
        <f>IF(DATA!AA141="","",DATA!AA141)</f>
        <v/>
      </c>
      <c r="AB141" s="79" t="str">
        <f>IF(DATA!AB141="","",DATA!AB141)</f>
        <v/>
      </c>
      <c r="AC141" s="79" t="str">
        <f>IF(DATA!AC141="","",DATA!AC141)</f>
        <v/>
      </c>
      <c r="AD141" s="79" t="str">
        <f>IF(DATA!AD141="","",DATA!AD141)</f>
        <v/>
      </c>
      <c r="AE141" s="79" t="str">
        <f>IF(DATA!AE141="","",DATA!AE141)</f>
        <v/>
      </c>
      <c r="AF141" s="79" t="str">
        <f>IF(DATA!AF141="","",DATA!AF141)</f>
        <v/>
      </c>
      <c r="AG141" s="80" t="str">
        <f>IF(DATA!AG141="","",DATA!AG141)</f>
        <v/>
      </c>
      <c r="AH141" s="81">
        <f>COUNTIFS(DATA!$C$3:$AG$3,0,DATA!$C141:$AG141,"&lt;&gt;")</f>
        <v>0</v>
      </c>
      <c r="AI141" s="81">
        <f>COUNTIFS(DATA!$C$3:$AG$3,"&gt;0",DATA!$C141:$AG141,"&lt;&gt;")</f>
        <v>0</v>
      </c>
      <c r="AJ141" s="204">
        <f t="shared" ref="AJ141" si="356">COUNTIFS($C$3:$AG$3,"=0",C142:AG142,"1")</f>
        <v>0</v>
      </c>
      <c r="AK141" s="206">
        <f t="shared" ref="AK141" si="357">COUNTIFS($C$3:$AG$3,"&lt;&gt;0",C142:AG142,"1")</f>
        <v>0</v>
      </c>
      <c r="AL141" s="204">
        <f t="shared" ref="AL141" si="358">COUNTIFS($C$3:$AG$3,"=0",C143:AG143,"1")</f>
        <v>0</v>
      </c>
      <c r="AM141" s="206">
        <f t="shared" ref="AM141" si="359">COUNTIFS($C$3:$AG$3,"&lt;&gt;0",C143:AG143,"1")</f>
        <v>0</v>
      </c>
      <c r="AN141" s="200">
        <f t="shared" ref="AN141:AP141" si="360">COUNTIF($C141:$AG141,AN$5)</f>
        <v>0</v>
      </c>
      <c r="AO141" s="200">
        <f t="shared" si="360"/>
        <v>0</v>
      </c>
      <c r="AP141" s="200">
        <f t="shared" si="360"/>
        <v>0</v>
      </c>
      <c r="AQ141" s="200">
        <f t="shared" ref="AQ141" si="361">COUNTIF($C141:$AG141,AQ$5)+COUNTIF($C141:$AG141,"半振")*0.5</f>
        <v>0</v>
      </c>
      <c r="AR141" s="200">
        <f t="shared" ref="AR141" si="362">COUNTIF($C141:$AG141,AR$5)+COUNTIF($C141:$AG141,"半有")*0.5</f>
        <v>0</v>
      </c>
      <c r="AS141" s="200">
        <f t="shared" ref="AS141" si="363">COUNTIF($C141:$AG141,AS$5)+COUNTIF($C141:$AG141,"半欠")*0.5</f>
        <v>0</v>
      </c>
      <c r="AT141" s="200">
        <f t="shared" si="195"/>
        <v>0</v>
      </c>
      <c r="AU141" s="200">
        <f t="shared" si="195"/>
        <v>0</v>
      </c>
      <c r="AV141" s="200">
        <f t="shared" si="195"/>
        <v>0</v>
      </c>
      <c r="AW141" s="200">
        <f t="shared" si="195"/>
        <v>0</v>
      </c>
    </row>
    <row r="142" spans="1:49" ht="15" customHeight="1" x14ac:dyDescent="0.15">
      <c r="A142" s="202"/>
      <c r="B142" s="44" t="str">
        <f>IF(DATA!A141="","",DATA!B142)</f>
        <v/>
      </c>
      <c r="C142" s="67" t="str">
        <f>IF(DATA!C142="","","1")</f>
        <v/>
      </c>
      <c r="D142" s="67" t="str">
        <f>IF(DATA!D142="","","1")</f>
        <v/>
      </c>
      <c r="E142" s="67" t="str">
        <f>IF(DATA!E142="","","1")</f>
        <v/>
      </c>
      <c r="F142" s="67" t="str">
        <f>IF(DATA!F142="","","1")</f>
        <v/>
      </c>
      <c r="G142" s="67" t="str">
        <f>IF(DATA!G142="","","1")</f>
        <v/>
      </c>
      <c r="H142" s="67" t="str">
        <f>IF(DATA!H142="","","1")</f>
        <v/>
      </c>
      <c r="I142" s="67" t="str">
        <f>IF(DATA!I142="","","1")</f>
        <v/>
      </c>
      <c r="J142" s="67" t="str">
        <f>IF(DATA!J142="","","1")</f>
        <v/>
      </c>
      <c r="K142" s="67" t="str">
        <f>IF(DATA!K142="","","1")</f>
        <v/>
      </c>
      <c r="L142" s="67" t="str">
        <f>IF(DATA!L142="","","1")</f>
        <v/>
      </c>
      <c r="M142" s="67" t="str">
        <f>IF(DATA!M142="","","1")</f>
        <v/>
      </c>
      <c r="N142" s="67" t="str">
        <f>IF(DATA!N142="","","1")</f>
        <v/>
      </c>
      <c r="O142" s="67" t="str">
        <f>IF(DATA!O142="","","1")</f>
        <v/>
      </c>
      <c r="P142" s="67" t="str">
        <f>IF(DATA!P142="","","1")</f>
        <v/>
      </c>
      <c r="Q142" s="67" t="str">
        <f>IF(DATA!Q142="","","1")</f>
        <v/>
      </c>
      <c r="R142" s="67" t="str">
        <f>IF(DATA!R142="","","1")</f>
        <v/>
      </c>
      <c r="S142" s="67" t="str">
        <f>IF(DATA!S142="","","1")</f>
        <v/>
      </c>
      <c r="T142" s="67" t="str">
        <f>IF(DATA!T142="","","1")</f>
        <v/>
      </c>
      <c r="U142" s="67" t="str">
        <f>IF(DATA!U142="","","1")</f>
        <v/>
      </c>
      <c r="V142" s="67" t="str">
        <f>IF(DATA!V142="","","1")</f>
        <v/>
      </c>
      <c r="W142" s="67" t="str">
        <f>IF(DATA!W142="","","1")</f>
        <v/>
      </c>
      <c r="X142" s="67" t="str">
        <f>IF(DATA!X142="","","1")</f>
        <v/>
      </c>
      <c r="Y142" s="67" t="str">
        <f>IF(DATA!Y142="","","1")</f>
        <v/>
      </c>
      <c r="Z142" s="67" t="str">
        <f>IF(DATA!Z142="","","1")</f>
        <v/>
      </c>
      <c r="AA142" s="67" t="str">
        <f>IF(DATA!AA142="","","1")</f>
        <v/>
      </c>
      <c r="AB142" s="67" t="str">
        <f>IF(DATA!AB142="","","1")</f>
        <v/>
      </c>
      <c r="AC142" s="67" t="str">
        <f>IF(DATA!AC142="","","1")</f>
        <v/>
      </c>
      <c r="AD142" s="67" t="str">
        <f>IF(DATA!AD142="","","1")</f>
        <v/>
      </c>
      <c r="AE142" s="67" t="str">
        <f>IF(DATA!AE142="","","1")</f>
        <v/>
      </c>
      <c r="AF142" s="67" t="str">
        <f>IF(DATA!AF142="","","1")</f>
        <v/>
      </c>
      <c r="AG142" s="68" t="str">
        <f>IF(DATA!AG142="","","1")</f>
        <v/>
      </c>
      <c r="AH142" s="136">
        <f>COUNTIFS(DATA!$C$3:$AG$3,0,DATA!$C142:$AG142,"&lt;&gt;")</f>
        <v>0</v>
      </c>
      <c r="AI142" s="69">
        <f>COUNTIFS(DATA!$C$3:$AG$3,"&gt;0",DATA!$C142:$AG142,"&lt;&gt;")</f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3"/>
      <c r="B143" s="74" t="str">
        <f>IF(DATA!A141="","",DATA!B143)</f>
        <v/>
      </c>
      <c r="C143" s="75" t="str">
        <f>IF(DATA!C143="","","1")</f>
        <v/>
      </c>
      <c r="D143" s="75" t="str">
        <f>IF(DATA!D143="","","1")</f>
        <v/>
      </c>
      <c r="E143" s="75" t="str">
        <f>IF(DATA!E143="","","1")</f>
        <v/>
      </c>
      <c r="F143" s="75" t="str">
        <f>IF(DATA!F143="","","1")</f>
        <v/>
      </c>
      <c r="G143" s="75" t="str">
        <f>IF(DATA!G143="","","1")</f>
        <v/>
      </c>
      <c r="H143" s="75" t="str">
        <f>IF(DATA!H143="","","1")</f>
        <v/>
      </c>
      <c r="I143" s="75" t="str">
        <f>IF(DATA!I143="","","1")</f>
        <v/>
      </c>
      <c r="J143" s="75" t="str">
        <f>IF(DATA!J143="","","1")</f>
        <v/>
      </c>
      <c r="K143" s="75" t="str">
        <f>IF(DATA!K143="","","1")</f>
        <v/>
      </c>
      <c r="L143" s="75" t="str">
        <f>IF(DATA!L143="","","1")</f>
        <v/>
      </c>
      <c r="M143" s="75" t="str">
        <f>IF(DATA!M143="","","1")</f>
        <v/>
      </c>
      <c r="N143" s="75" t="str">
        <f>IF(DATA!N143="","","1")</f>
        <v/>
      </c>
      <c r="O143" s="75" t="str">
        <f>IF(DATA!O143="","","1")</f>
        <v/>
      </c>
      <c r="P143" s="75" t="str">
        <f>IF(DATA!P143="","","1")</f>
        <v/>
      </c>
      <c r="Q143" s="75" t="str">
        <f>IF(DATA!Q143="","","1")</f>
        <v/>
      </c>
      <c r="R143" s="75" t="str">
        <f>IF(DATA!R143="","","1")</f>
        <v/>
      </c>
      <c r="S143" s="75" t="str">
        <f>IF(DATA!S143="","","1")</f>
        <v/>
      </c>
      <c r="T143" s="75" t="str">
        <f>IF(DATA!T143="","","1")</f>
        <v/>
      </c>
      <c r="U143" s="75" t="str">
        <f>IF(DATA!U143="","","1")</f>
        <v/>
      </c>
      <c r="V143" s="75" t="str">
        <f>IF(DATA!V143="","","1")</f>
        <v/>
      </c>
      <c r="W143" s="75" t="str">
        <f>IF(DATA!W143="","","1")</f>
        <v/>
      </c>
      <c r="X143" s="75" t="str">
        <f>IF(DATA!X143="","","1")</f>
        <v/>
      </c>
      <c r="Y143" s="75" t="str">
        <f>IF(DATA!Y143="","","1")</f>
        <v/>
      </c>
      <c r="Z143" s="75" t="str">
        <f>IF(DATA!Z143="","","1")</f>
        <v/>
      </c>
      <c r="AA143" s="75" t="str">
        <f>IF(DATA!AA143="","","1")</f>
        <v/>
      </c>
      <c r="AB143" s="75" t="str">
        <f>IF(DATA!AB143="","","1")</f>
        <v/>
      </c>
      <c r="AC143" s="75" t="str">
        <f>IF(DATA!AC143="","","1")</f>
        <v/>
      </c>
      <c r="AD143" s="75" t="str">
        <f>IF(DATA!AD143="","","1")</f>
        <v/>
      </c>
      <c r="AE143" s="75" t="str">
        <f>IF(DATA!AE143="","","1")</f>
        <v/>
      </c>
      <c r="AF143" s="75" t="str">
        <f>IF(DATA!AF143="","","1")</f>
        <v/>
      </c>
      <c r="AG143" s="76" t="str">
        <f>IF(DATA!AG143="","","1")</f>
        <v/>
      </c>
      <c r="AH143" s="77">
        <f>COUNTIFS(DATA!$C$3:$AG$3,0,DATA!$C143:$AG143,"&lt;&gt;")</f>
        <v>0</v>
      </c>
      <c r="AI143" s="78">
        <f>COUNTIFS(DATA!$C$3:$AG$3,"&gt;0",DATA!$C143:$AG143,"&lt;&gt;")</f>
        <v>0</v>
      </c>
      <c r="AJ143" s="205"/>
      <c r="AK143" s="207"/>
      <c r="AL143" s="205"/>
      <c r="AM143" s="207"/>
      <c r="AN143" s="201"/>
      <c r="AO143" s="201"/>
      <c r="AP143" s="201"/>
      <c r="AQ143" s="201"/>
      <c r="AR143" s="201"/>
      <c r="AS143" s="201"/>
      <c r="AT143" s="201"/>
      <c r="AU143" s="201"/>
      <c r="AV143" s="201"/>
      <c r="AW143" s="201"/>
    </row>
    <row r="144" spans="1:49" ht="15" customHeight="1" x14ac:dyDescent="0.15">
      <c r="A144" s="202" t="str">
        <f>IF(DATA!A144="","",DATA!A144)</f>
        <v/>
      </c>
      <c r="B144" s="11" t="str">
        <f>IF(DATA!A144="","",DATA!B144)</f>
        <v/>
      </c>
      <c r="C144" s="79" t="str">
        <f>IF(DATA!C144="","",DATA!C144)</f>
        <v/>
      </c>
      <c r="D144" s="79" t="str">
        <f>IF(DATA!D144="","",DATA!D144)</f>
        <v/>
      </c>
      <c r="E144" s="79" t="str">
        <f>IF(DATA!E144="","",DATA!E144)</f>
        <v/>
      </c>
      <c r="F144" s="79" t="str">
        <f>IF(DATA!F144="","",DATA!F144)</f>
        <v/>
      </c>
      <c r="G144" s="79" t="str">
        <f>IF(DATA!G144="","",DATA!G144)</f>
        <v/>
      </c>
      <c r="H144" s="79" t="str">
        <f>IF(DATA!H144="","",DATA!H144)</f>
        <v/>
      </c>
      <c r="I144" s="79" t="str">
        <f>IF(DATA!I144="","",DATA!I144)</f>
        <v/>
      </c>
      <c r="J144" s="79" t="str">
        <f>IF(DATA!J144="","",DATA!J144)</f>
        <v/>
      </c>
      <c r="K144" s="79" t="str">
        <f>IF(DATA!K144="","",DATA!K144)</f>
        <v/>
      </c>
      <c r="L144" s="79" t="str">
        <f>IF(DATA!L144="","",DATA!L144)</f>
        <v/>
      </c>
      <c r="M144" s="79" t="str">
        <f>IF(DATA!M144="","",DATA!M144)</f>
        <v/>
      </c>
      <c r="N144" s="79" t="str">
        <f>IF(DATA!N144="","",DATA!N144)</f>
        <v/>
      </c>
      <c r="O144" s="79" t="str">
        <f>IF(DATA!O144="","",DATA!O144)</f>
        <v/>
      </c>
      <c r="P144" s="79" t="str">
        <f>IF(DATA!P144="","",DATA!P144)</f>
        <v/>
      </c>
      <c r="Q144" s="79" t="str">
        <f>IF(DATA!Q144="","",DATA!Q144)</f>
        <v/>
      </c>
      <c r="R144" s="79" t="str">
        <f>IF(DATA!R144="","",DATA!R144)</f>
        <v/>
      </c>
      <c r="S144" s="79" t="str">
        <f>IF(DATA!S144="","",DATA!S144)</f>
        <v/>
      </c>
      <c r="T144" s="79" t="str">
        <f>IF(DATA!T144="","",DATA!T144)</f>
        <v/>
      </c>
      <c r="U144" s="79" t="str">
        <f>IF(DATA!U144="","",DATA!U144)</f>
        <v/>
      </c>
      <c r="V144" s="79" t="str">
        <f>IF(DATA!V144="","",DATA!V144)</f>
        <v/>
      </c>
      <c r="W144" s="79" t="str">
        <f>IF(DATA!W144="","",DATA!W144)</f>
        <v/>
      </c>
      <c r="X144" s="79" t="str">
        <f>IF(DATA!X144="","",DATA!X144)</f>
        <v/>
      </c>
      <c r="Y144" s="79" t="str">
        <f>IF(DATA!Y144="","",DATA!Y144)</f>
        <v/>
      </c>
      <c r="Z144" s="79" t="str">
        <f>IF(DATA!Z144="","",DATA!Z144)</f>
        <v/>
      </c>
      <c r="AA144" s="79" t="str">
        <f>IF(DATA!AA144="","",DATA!AA144)</f>
        <v/>
      </c>
      <c r="AB144" s="79" t="str">
        <f>IF(DATA!AB144="","",DATA!AB144)</f>
        <v/>
      </c>
      <c r="AC144" s="79" t="str">
        <f>IF(DATA!AC144="","",DATA!AC144)</f>
        <v/>
      </c>
      <c r="AD144" s="79" t="str">
        <f>IF(DATA!AD144="","",DATA!AD144)</f>
        <v/>
      </c>
      <c r="AE144" s="79" t="str">
        <f>IF(DATA!AE144="","",DATA!AE144)</f>
        <v/>
      </c>
      <c r="AF144" s="79" t="str">
        <f>IF(DATA!AF144="","",DATA!AF144)</f>
        <v/>
      </c>
      <c r="AG144" s="80" t="str">
        <f>IF(DATA!AG144="","",DATA!AG144)</f>
        <v/>
      </c>
      <c r="AH144" s="81">
        <f>COUNTIFS(DATA!$C$3:$AG$3,0,DATA!$C144:$AG144,"&lt;&gt;")</f>
        <v>0</v>
      </c>
      <c r="AI144" s="81">
        <f>COUNTIFS(DATA!$C$3:$AG$3,"&gt;0",DATA!$C144:$AG144,"&lt;&gt;")</f>
        <v>0</v>
      </c>
      <c r="AJ144" s="204">
        <f t="shared" ref="AJ144" si="364">COUNTIFS($C$3:$AG$3,"=0",C145:AG145,"1")</f>
        <v>0</v>
      </c>
      <c r="AK144" s="206">
        <f t="shared" ref="AK144" si="365">COUNTIFS($C$3:$AG$3,"&lt;&gt;0",C145:AG145,"1")</f>
        <v>0</v>
      </c>
      <c r="AL144" s="204">
        <f t="shared" ref="AL144" si="366">COUNTIFS($C$3:$AG$3,"=0",C146:AG146,"1")</f>
        <v>0</v>
      </c>
      <c r="AM144" s="206">
        <f t="shared" ref="AM144" si="367">COUNTIFS($C$3:$AG$3,"&lt;&gt;0",C146:AG146,"1")</f>
        <v>0</v>
      </c>
      <c r="AN144" s="200">
        <f t="shared" ref="AN144:AP144" si="368">COUNTIF($C144:$AG144,AN$5)</f>
        <v>0</v>
      </c>
      <c r="AO144" s="200">
        <f t="shared" si="368"/>
        <v>0</v>
      </c>
      <c r="AP144" s="200">
        <f t="shared" si="368"/>
        <v>0</v>
      </c>
      <c r="AQ144" s="200">
        <f t="shared" ref="AQ144" si="369">COUNTIF($C144:$AG144,AQ$5)+COUNTIF($C144:$AG144,"半振")*0.5</f>
        <v>0</v>
      </c>
      <c r="AR144" s="200">
        <f t="shared" ref="AR144" si="370">COUNTIF($C144:$AG144,AR$5)+COUNTIF($C144:$AG144,"半有")*0.5</f>
        <v>0</v>
      </c>
      <c r="AS144" s="200">
        <f t="shared" ref="AS144" si="371">COUNTIF($C144:$AG144,AS$5)+COUNTIF($C144:$AG144,"半欠")*0.5</f>
        <v>0</v>
      </c>
      <c r="AT144" s="200">
        <f t="shared" ref="AT144:AW207" si="372">COUNTIF($C144:$AG144,AT$5)</f>
        <v>0</v>
      </c>
      <c r="AU144" s="200">
        <f t="shared" si="372"/>
        <v>0</v>
      </c>
      <c r="AV144" s="200">
        <f t="shared" si="372"/>
        <v>0</v>
      </c>
      <c r="AW144" s="200">
        <f t="shared" si="372"/>
        <v>0</v>
      </c>
    </row>
    <row r="145" spans="1:49" ht="15" customHeight="1" x14ac:dyDescent="0.15">
      <c r="A145" s="202"/>
      <c r="B145" s="44" t="str">
        <f>IF(DATA!A144="","",DATA!B145)</f>
        <v/>
      </c>
      <c r="C145" s="67" t="str">
        <f>IF(DATA!C145="","","1")</f>
        <v/>
      </c>
      <c r="D145" s="67" t="str">
        <f>IF(DATA!D145="","","1")</f>
        <v/>
      </c>
      <c r="E145" s="67" t="str">
        <f>IF(DATA!E145="","","1")</f>
        <v/>
      </c>
      <c r="F145" s="67" t="str">
        <f>IF(DATA!F145="","","1")</f>
        <v/>
      </c>
      <c r="G145" s="67" t="str">
        <f>IF(DATA!G145="","","1")</f>
        <v/>
      </c>
      <c r="H145" s="67" t="str">
        <f>IF(DATA!H145="","","1")</f>
        <v/>
      </c>
      <c r="I145" s="67" t="str">
        <f>IF(DATA!I145="","","1")</f>
        <v/>
      </c>
      <c r="J145" s="67" t="str">
        <f>IF(DATA!J145="","","1")</f>
        <v/>
      </c>
      <c r="K145" s="67" t="str">
        <f>IF(DATA!K145="","","1")</f>
        <v/>
      </c>
      <c r="L145" s="67" t="str">
        <f>IF(DATA!L145="","","1")</f>
        <v/>
      </c>
      <c r="M145" s="67" t="str">
        <f>IF(DATA!M145="","","1")</f>
        <v/>
      </c>
      <c r="N145" s="67" t="str">
        <f>IF(DATA!N145="","","1")</f>
        <v/>
      </c>
      <c r="O145" s="67" t="str">
        <f>IF(DATA!O145="","","1")</f>
        <v/>
      </c>
      <c r="P145" s="67" t="str">
        <f>IF(DATA!P145="","","1")</f>
        <v/>
      </c>
      <c r="Q145" s="67" t="str">
        <f>IF(DATA!Q145="","","1")</f>
        <v/>
      </c>
      <c r="R145" s="67" t="str">
        <f>IF(DATA!R145="","","1")</f>
        <v/>
      </c>
      <c r="S145" s="67" t="str">
        <f>IF(DATA!S145="","","1")</f>
        <v/>
      </c>
      <c r="T145" s="67" t="str">
        <f>IF(DATA!T145="","","1")</f>
        <v/>
      </c>
      <c r="U145" s="67" t="str">
        <f>IF(DATA!U145="","","1")</f>
        <v/>
      </c>
      <c r="V145" s="67" t="str">
        <f>IF(DATA!V145="","","1")</f>
        <v/>
      </c>
      <c r="W145" s="67" t="str">
        <f>IF(DATA!W145="","","1")</f>
        <v/>
      </c>
      <c r="X145" s="67" t="str">
        <f>IF(DATA!X145="","","1")</f>
        <v/>
      </c>
      <c r="Y145" s="67" t="str">
        <f>IF(DATA!Y145="","","1")</f>
        <v/>
      </c>
      <c r="Z145" s="67" t="str">
        <f>IF(DATA!Z145="","","1")</f>
        <v/>
      </c>
      <c r="AA145" s="67" t="str">
        <f>IF(DATA!AA145="","","1")</f>
        <v/>
      </c>
      <c r="AB145" s="67" t="str">
        <f>IF(DATA!AB145="","","1")</f>
        <v/>
      </c>
      <c r="AC145" s="67" t="str">
        <f>IF(DATA!AC145="","","1")</f>
        <v/>
      </c>
      <c r="AD145" s="67" t="str">
        <f>IF(DATA!AD145="","","1")</f>
        <v/>
      </c>
      <c r="AE145" s="67" t="str">
        <f>IF(DATA!AE145="","","1")</f>
        <v/>
      </c>
      <c r="AF145" s="67" t="str">
        <f>IF(DATA!AF145="","","1")</f>
        <v/>
      </c>
      <c r="AG145" s="68" t="str">
        <f>IF(DATA!AG145="","","1")</f>
        <v/>
      </c>
      <c r="AH145" s="136">
        <f>COUNTIFS(DATA!$C$3:$AG$3,0,DATA!$C145:$AG145,"&lt;&gt;")</f>
        <v>0</v>
      </c>
      <c r="AI145" s="69">
        <f>COUNTIFS(DATA!$C$3:$AG$3,"&gt;0",DATA!$C145:$AG145,"&lt;&gt;")</f>
        <v>0</v>
      </c>
      <c r="AJ145" s="204"/>
      <c r="AK145" s="206"/>
      <c r="AL145" s="204"/>
      <c r="AM145" s="206"/>
      <c r="AN145" s="200"/>
      <c r="AO145" s="200"/>
      <c r="AP145" s="200"/>
      <c r="AQ145" s="200"/>
      <c r="AR145" s="200"/>
      <c r="AS145" s="200"/>
      <c r="AT145" s="200"/>
      <c r="AU145" s="200"/>
      <c r="AV145" s="200"/>
      <c r="AW145" s="200"/>
    </row>
    <row r="146" spans="1:49" ht="15" customHeight="1" x14ac:dyDescent="0.15">
      <c r="A146" s="203"/>
      <c r="B146" s="74" t="str">
        <f>IF(DATA!A144="","",DATA!B146)</f>
        <v/>
      </c>
      <c r="C146" s="75" t="str">
        <f>IF(DATA!C146="","","1")</f>
        <v/>
      </c>
      <c r="D146" s="75" t="str">
        <f>IF(DATA!D146="","","1")</f>
        <v/>
      </c>
      <c r="E146" s="75" t="str">
        <f>IF(DATA!E146="","","1")</f>
        <v/>
      </c>
      <c r="F146" s="75" t="str">
        <f>IF(DATA!F146="","","1")</f>
        <v/>
      </c>
      <c r="G146" s="75" t="str">
        <f>IF(DATA!G146="","","1")</f>
        <v/>
      </c>
      <c r="H146" s="75" t="str">
        <f>IF(DATA!H146="","","1")</f>
        <v/>
      </c>
      <c r="I146" s="75" t="str">
        <f>IF(DATA!I146="","","1")</f>
        <v/>
      </c>
      <c r="J146" s="75" t="str">
        <f>IF(DATA!J146="","","1")</f>
        <v/>
      </c>
      <c r="K146" s="75" t="str">
        <f>IF(DATA!K146="","","1")</f>
        <v/>
      </c>
      <c r="L146" s="75" t="str">
        <f>IF(DATA!L146="","","1")</f>
        <v/>
      </c>
      <c r="M146" s="75" t="str">
        <f>IF(DATA!M146="","","1")</f>
        <v/>
      </c>
      <c r="N146" s="75" t="str">
        <f>IF(DATA!N146="","","1")</f>
        <v/>
      </c>
      <c r="O146" s="75" t="str">
        <f>IF(DATA!O146="","","1")</f>
        <v/>
      </c>
      <c r="P146" s="75" t="str">
        <f>IF(DATA!P146="","","1")</f>
        <v/>
      </c>
      <c r="Q146" s="75" t="str">
        <f>IF(DATA!Q146="","","1")</f>
        <v/>
      </c>
      <c r="R146" s="75" t="str">
        <f>IF(DATA!R146="","","1")</f>
        <v/>
      </c>
      <c r="S146" s="75" t="str">
        <f>IF(DATA!S146="","","1")</f>
        <v/>
      </c>
      <c r="T146" s="75" t="str">
        <f>IF(DATA!T146="","","1")</f>
        <v/>
      </c>
      <c r="U146" s="75" t="str">
        <f>IF(DATA!U146="","","1")</f>
        <v/>
      </c>
      <c r="V146" s="75" t="str">
        <f>IF(DATA!V146="","","1")</f>
        <v/>
      </c>
      <c r="W146" s="75" t="str">
        <f>IF(DATA!W146="","","1")</f>
        <v/>
      </c>
      <c r="X146" s="75" t="str">
        <f>IF(DATA!X146="","","1")</f>
        <v/>
      </c>
      <c r="Y146" s="75" t="str">
        <f>IF(DATA!Y146="","","1")</f>
        <v/>
      </c>
      <c r="Z146" s="75" t="str">
        <f>IF(DATA!Z146="","","1")</f>
        <v/>
      </c>
      <c r="AA146" s="75" t="str">
        <f>IF(DATA!AA146="","","1")</f>
        <v/>
      </c>
      <c r="AB146" s="75" t="str">
        <f>IF(DATA!AB146="","","1")</f>
        <v/>
      </c>
      <c r="AC146" s="75" t="str">
        <f>IF(DATA!AC146="","","1")</f>
        <v/>
      </c>
      <c r="AD146" s="75" t="str">
        <f>IF(DATA!AD146="","","1")</f>
        <v/>
      </c>
      <c r="AE146" s="75" t="str">
        <f>IF(DATA!AE146="","","1")</f>
        <v/>
      </c>
      <c r="AF146" s="75" t="str">
        <f>IF(DATA!AF146="","","1")</f>
        <v/>
      </c>
      <c r="AG146" s="76" t="str">
        <f>IF(DATA!AG146="","","1")</f>
        <v/>
      </c>
      <c r="AH146" s="77">
        <f>COUNTIFS(DATA!$C$3:$AG$3,0,DATA!$C146:$AG146,"&lt;&gt;")</f>
        <v>0</v>
      </c>
      <c r="AI146" s="78">
        <f>COUNTIFS(DATA!$C$3:$AG$3,"&gt;0",DATA!$C146:$AG146,"&lt;&gt;")</f>
        <v>0</v>
      </c>
      <c r="AJ146" s="205"/>
      <c r="AK146" s="207"/>
      <c r="AL146" s="205"/>
      <c r="AM146" s="207"/>
      <c r="AN146" s="201"/>
      <c r="AO146" s="201"/>
      <c r="AP146" s="201"/>
      <c r="AQ146" s="201"/>
      <c r="AR146" s="201"/>
      <c r="AS146" s="201"/>
      <c r="AT146" s="201"/>
      <c r="AU146" s="201"/>
      <c r="AV146" s="201"/>
      <c r="AW146" s="201"/>
    </row>
    <row r="147" spans="1:49" ht="15" customHeight="1" x14ac:dyDescent="0.15">
      <c r="A147" s="202" t="str">
        <f>IF(DATA!A147="","",DATA!A147)</f>
        <v/>
      </c>
      <c r="B147" s="11" t="str">
        <f>IF(DATA!A147="","",DATA!B147)</f>
        <v/>
      </c>
      <c r="C147" s="79" t="str">
        <f>IF(DATA!C147="","",DATA!C147)</f>
        <v/>
      </c>
      <c r="D147" s="79" t="str">
        <f>IF(DATA!D147="","",DATA!D147)</f>
        <v/>
      </c>
      <c r="E147" s="79" t="str">
        <f>IF(DATA!E147="","",DATA!E147)</f>
        <v/>
      </c>
      <c r="F147" s="79" t="str">
        <f>IF(DATA!F147="","",DATA!F147)</f>
        <v/>
      </c>
      <c r="G147" s="79" t="str">
        <f>IF(DATA!G147="","",DATA!G147)</f>
        <v/>
      </c>
      <c r="H147" s="79" t="str">
        <f>IF(DATA!H147="","",DATA!H147)</f>
        <v/>
      </c>
      <c r="I147" s="79" t="str">
        <f>IF(DATA!I147="","",DATA!I147)</f>
        <v/>
      </c>
      <c r="J147" s="79" t="str">
        <f>IF(DATA!J147="","",DATA!J147)</f>
        <v/>
      </c>
      <c r="K147" s="79" t="str">
        <f>IF(DATA!K147="","",DATA!K147)</f>
        <v/>
      </c>
      <c r="L147" s="79" t="str">
        <f>IF(DATA!L147="","",DATA!L147)</f>
        <v/>
      </c>
      <c r="M147" s="79" t="str">
        <f>IF(DATA!M147="","",DATA!M147)</f>
        <v/>
      </c>
      <c r="N147" s="79" t="str">
        <f>IF(DATA!N147="","",DATA!N147)</f>
        <v/>
      </c>
      <c r="O147" s="79" t="str">
        <f>IF(DATA!O147="","",DATA!O147)</f>
        <v/>
      </c>
      <c r="P147" s="79" t="str">
        <f>IF(DATA!P147="","",DATA!P147)</f>
        <v/>
      </c>
      <c r="Q147" s="79" t="str">
        <f>IF(DATA!Q147="","",DATA!Q147)</f>
        <v/>
      </c>
      <c r="R147" s="79" t="str">
        <f>IF(DATA!R147="","",DATA!R147)</f>
        <v/>
      </c>
      <c r="S147" s="79" t="str">
        <f>IF(DATA!S147="","",DATA!S147)</f>
        <v/>
      </c>
      <c r="T147" s="79" t="str">
        <f>IF(DATA!T147="","",DATA!T147)</f>
        <v/>
      </c>
      <c r="U147" s="79" t="str">
        <f>IF(DATA!U147="","",DATA!U147)</f>
        <v/>
      </c>
      <c r="V147" s="79" t="str">
        <f>IF(DATA!V147="","",DATA!V147)</f>
        <v/>
      </c>
      <c r="W147" s="79" t="str">
        <f>IF(DATA!W147="","",DATA!W147)</f>
        <v/>
      </c>
      <c r="X147" s="79" t="str">
        <f>IF(DATA!X147="","",DATA!X147)</f>
        <v/>
      </c>
      <c r="Y147" s="79" t="str">
        <f>IF(DATA!Y147="","",DATA!Y147)</f>
        <v/>
      </c>
      <c r="Z147" s="79" t="str">
        <f>IF(DATA!Z147="","",DATA!Z147)</f>
        <v/>
      </c>
      <c r="AA147" s="79" t="str">
        <f>IF(DATA!AA147="","",DATA!AA147)</f>
        <v/>
      </c>
      <c r="AB147" s="79" t="str">
        <f>IF(DATA!AB147="","",DATA!AB147)</f>
        <v/>
      </c>
      <c r="AC147" s="79" t="str">
        <f>IF(DATA!AC147="","",DATA!AC147)</f>
        <v/>
      </c>
      <c r="AD147" s="79" t="str">
        <f>IF(DATA!AD147="","",DATA!AD147)</f>
        <v/>
      </c>
      <c r="AE147" s="79" t="str">
        <f>IF(DATA!AE147="","",DATA!AE147)</f>
        <v/>
      </c>
      <c r="AF147" s="79" t="str">
        <f>IF(DATA!AF147="","",DATA!AF147)</f>
        <v/>
      </c>
      <c r="AG147" s="80" t="str">
        <f>IF(DATA!AG147="","",DATA!AG147)</f>
        <v/>
      </c>
      <c r="AH147" s="81">
        <f>COUNTIFS(DATA!$C$3:$AG$3,0,DATA!$C147:$AG147,"&lt;&gt;")</f>
        <v>0</v>
      </c>
      <c r="AI147" s="81">
        <f>COUNTIFS(DATA!$C$3:$AG$3,"&gt;0",DATA!$C147:$AG147,"&lt;&gt;")</f>
        <v>0</v>
      </c>
      <c r="AJ147" s="204">
        <f t="shared" ref="AJ147" si="373">COUNTIFS($C$3:$AG$3,"=0",C148:AG148,"1")</f>
        <v>0</v>
      </c>
      <c r="AK147" s="206">
        <f t="shared" ref="AK147" si="374">COUNTIFS($C$3:$AG$3,"&lt;&gt;0",C148:AG148,"1")</f>
        <v>0</v>
      </c>
      <c r="AL147" s="204">
        <f t="shared" ref="AL147" si="375">COUNTIFS($C$3:$AG$3,"=0",C149:AG149,"1")</f>
        <v>0</v>
      </c>
      <c r="AM147" s="206">
        <f t="shared" ref="AM147" si="376">COUNTIFS($C$3:$AG$3,"&lt;&gt;0",C149:AG149,"1")</f>
        <v>0</v>
      </c>
      <c r="AN147" s="200">
        <f t="shared" ref="AN147:AP147" si="377">COUNTIF($C147:$AG147,AN$5)</f>
        <v>0</v>
      </c>
      <c r="AO147" s="200">
        <f t="shared" si="377"/>
        <v>0</v>
      </c>
      <c r="AP147" s="200">
        <f t="shared" si="377"/>
        <v>0</v>
      </c>
      <c r="AQ147" s="200">
        <f t="shared" ref="AQ147" si="378">COUNTIF($C147:$AG147,AQ$5)+COUNTIF($C147:$AG147,"半振")*0.5</f>
        <v>0</v>
      </c>
      <c r="AR147" s="200">
        <f t="shared" ref="AR147" si="379">COUNTIF($C147:$AG147,AR$5)+COUNTIF($C147:$AG147,"半有")*0.5</f>
        <v>0</v>
      </c>
      <c r="AS147" s="200">
        <f t="shared" ref="AS147" si="380">COUNTIF($C147:$AG147,AS$5)+COUNTIF($C147:$AG147,"半欠")*0.5</f>
        <v>0</v>
      </c>
      <c r="AT147" s="200">
        <f t="shared" si="372"/>
        <v>0</v>
      </c>
      <c r="AU147" s="200">
        <f t="shared" si="372"/>
        <v>0</v>
      </c>
      <c r="AV147" s="200">
        <f t="shared" si="372"/>
        <v>0</v>
      </c>
      <c r="AW147" s="200">
        <f t="shared" si="372"/>
        <v>0</v>
      </c>
    </row>
    <row r="148" spans="1:49" ht="15" customHeight="1" x14ac:dyDescent="0.15">
      <c r="A148" s="202"/>
      <c r="B148" s="44" t="str">
        <f>IF(DATA!A147="","",DATA!B148)</f>
        <v/>
      </c>
      <c r="C148" s="67" t="str">
        <f>IF(DATA!C148="","","1")</f>
        <v/>
      </c>
      <c r="D148" s="67" t="str">
        <f>IF(DATA!D148="","","1")</f>
        <v/>
      </c>
      <c r="E148" s="67" t="str">
        <f>IF(DATA!E148="","","1")</f>
        <v/>
      </c>
      <c r="F148" s="67" t="str">
        <f>IF(DATA!F148="","","1")</f>
        <v/>
      </c>
      <c r="G148" s="67" t="str">
        <f>IF(DATA!G148="","","1")</f>
        <v/>
      </c>
      <c r="H148" s="67" t="str">
        <f>IF(DATA!H148="","","1")</f>
        <v/>
      </c>
      <c r="I148" s="67" t="str">
        <f>IF(DATA!I148="","","1")</f>
        <v/>
      </c>
      <c r="J148" s="67" t="str">
        <f>IF(DATA!J148="","","1")</f>
        <v/>
      </c>
      <c r="K148" s="67" t="str">
        <f>IF(DATA!K148="","","1")</f>
        <v/>
      </c>
      <c r="L148" s="67" t="str">
        <f>IF(DATA!L148="","","1")</f>
        <v/>
      </c>
      <c r="M148" s="67" t="str">
        <f>IF(DATA!M148="","","1")</f>
        <v/>
      </c>
      <c r="N148" s="67" t="str">
        <f>IF(DATA!N148="","","1")</f>
        <v/>
      </c>
      <c r="O148" s="67" t="str">
        <f>IF(DATA!O148="","","1")</f>
        <v/>
      </c>
      <c r="P148" s="67" t="str">
        <f>IF(DATA!P148="","","1")</f>
        <v/>
      </c>
      <c r="Q148" s="67" t="str">
        <f>IF(DATA!Q148="","","1")</f>
        <v/>
      </c>
      <c r="R148" s="67" t="str">
        <f>IF(DATA!R148="","","1")</f>
        <v/>
      </c>
      <c r="S148" s="67" t="str">
        <f>IF(DATA!S148="","","1")</f>
        <v/>
      </c>
      <c r="T148" s="67" t="str">
        <f>IF(DATA!T148="","","1")</f>
        <v/>
      </c>
      <c r="U148" s="67" t="str">
        <f>IF(DATA!U148="","","1")</f>
        <v/>
      </c>
      <c r="V148" s="67" t="str">
        <f>IF(DATA!V148="","","1")</f>
        <v/>
      </c>
      <c r="W148" s="67" t="str">
        <f>IF(DATA!W148="","","1")</f>
        <v/>
      </c>
      <c r="X148" s="67" t="str">
        <f>IF(DATA!X148="","","1")</f>
        <v/>
      </c>
      <c r="Y148" s="67" t="str">
        <f>IF(DATA!Y148="","","1")</f>
        <v/>
      </c>
      <c r="Z148" s="67" t="str">
        <f>IF(DATA!Z148="","","1")</f>
        <v/>
      </c>
      <c r="AA148" s="67" t="str">
        <f>IF(DATA!AA148="","","1")</f>
        <v/>
      </c>
      <c r="AB148" s="67" t="str">
        <f>IF(DATA!AB148="","","1")</f>
        <v/>
      </c>
      <c r="AC148" s="67" t="str">
        <f>IF(DATA!AC148="","","1")</f>
        <v/>
      </c>
      <c r="AD148" s="67" t="str">
        <f>IF(DATA!AD148="","","1")</f>
        <v/>
      </c>
      <c r="AE148" s="67" t="str">
        <f>IF(DATA!AE148="","","1")</f>
        <v/>
      </c>
      <c r="AF148" s="67" t="str">
        <f>IF(DATA!AF148="","","1")</f>
        <v/>
      </c>
      <c r="AG148" s="68" t="str">
        <f>IF(DATA!AG148="","","1")</f>
        <v/>
      </c>
      <c r="AH148" s="136">
        <f>COUNTIFS(DATA!$C$3:$AG$3,0,DATA!$C148:$AG148,"&lt;&gt;")</f>
        <v>0</v>
      </c>
      <c r="AI148" s="69">
        <f>COUNTIFS(DATA!$C$3:$AG$3,"&gt;0",DATA!$C148:$AG148,"&lt;&gt;")</f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3"/>
      <c r="B149" s="74" t="str">
        <f>IF(DATA!A147="","",DATA!B149)</f>
        <v/>
      </c>
      <c r="C149" s="75" t="str">
        <f>IF(DATA!C149="","","1")</f>
        <v/>
      </c>
      <c r="D149" s="75" t="str">
        <f>IF(DATA!D149="","","1")</f>
        <v/>
      </c>
      <c r="E149" s="75" t="str">
        <f>IF(DATA!E149="","","1")</f>
        <v/>
      </c>
      <c r="F149" s="75" t="str">
        <f>IF(DATA!F149="","","1")</f>
        <v/>
      </c>
      <c r="G149" s="75" t="str">
        <f>IF(DATA!G149="","","1")</f>
        <v/>
      </c>
      <c r="H149" s="75" t="str">
        <f>IF(DATA!H149="","","1")</f>
        <v/>
      </c>
      <c r="I149" s="75" t="str">
        <f>IF(DATA!I149="","","1")</f>
        <v/>
      </c>
      <c r="J149" s="75" t="str">
        <f>IF(DATA!J149="","","1")</f>
        <v/>
      </c>
      <c r="K149" s="75" t="str">
        <f>IF(DATA!K149="","","1")</f>
        <v/>
      </c>
      <c r="L149" s="75" t="str">
        <f>IF(DATA!L149="","","1")</f>
        <v/>
      </c>
      <c r="M149" s="75" t="str">
        <f>IF(DATA!M149="","","1")</f>
        <v/>
      </c>
      <c r="N149" s="75" t="str">
        <f>IF(DATA!N149="","","1")</f>
        <v/>
      </c>
      <c r="O149" s="75" t="str">
        <f>IF(DATA!O149="","","1")</f>
        <v/>
      </c>
      <c r="P149" s="75" t="str">
        <f>IF(DATA!P149="","","1")</f>
        <v/>
      </c>
      <c r="Q149" s="75" t="str">
        <f>IF(DATA!Q149="","","1")</f>
        <v/>
      </c>
      <c r="R149" s="75" t="str">
        <f>IF(DATA!R149="","","1")</f>
        <v/>
      </c>
      <c r="S149" s="75" t="str">
        <f>IF(DATA!S149="","","1")</f>
        <v/>
      </c>
      <c r="T149" s="75" t="str">
        <f>IF(DATA!T149="","","1")</f>
        <v/>
      </c>
      <c r="U149" s="75" t="str">
        <f>IF(DATA!U149="","","1")</f>
        <v/>
      </c>
      <c r="V149" s="75" t="str">
        <f>IF(DATA!V149="","","1")</f>
        <v/>
      </c>
      <c r="W149" s="75" t="str">
        <f>IF(DATA!W149="","","1")</f>
        <v/>
      </c>
      <c r="X149" s="75" t="str">
        <f>IF(DATA!X149="","","1")</f>
        <v/>
      </c>
      <c r="Y149" s="75" t="str">
        <f>IF(DATA!Y149="","","1")</f>
        <v/>
      </c>
      <c r="Z149" s="75" t="str">
        <f>IF(DATA!Z149="","","1")</f>
        <v/>
      </c>
      <c r="AA149" s="75" t="str">
        <f>IF(DATA!AA149="","","1")</f>
        <v/>
      </c>
      <c r="AB149" s="75" t="str">
        <f>IF(DATA!AB149="","","1")</f>
        <v/>
      </c>
      <c r="AC149" s="75" t="str">
        <f>IF(DATA!AC149="","","1")</f>
        <v/>
      </c>
      <c r="AD149" s="75" t="str">
        <f>IF(DATA!AD149="","","1")</f>
        <v/>
      </c>
      <c r="AE149" s="75" t="str">
        <f>IF(DATA!AE149="","","1")</f>
        <v/>
      </c>
      <c r="AF149" s="75" t="str">
        <f>IF(DATA!AF149="","","1")</f>
        <v/>
      </c>
      <c r="AG149" s="76" t="str">
        <f>IF(DATA!AG149="","","1")</f>
        <v/>
      </c>
      <c r="AH149" s="77">
        <f>COUNTIFS(DATA!$C$3:$AG$3,0,DATA!$C149:$AG149,"&lt;&gt;")</f>
        <v>0</v>
      </c>
      <c r="AI149" s="78">
        <f>COUNTIFS(DATA!$C$3:$AG$3,"&gt;0",DATA!$C149:$AG149,"&lt;&gt;")</f>
        <v>0</v>
      </c>
      <c r="AJ149" s="205"/>
      <c r="AK149" s="207"/>
      <c r="AL149" s="205"/>
      <c r="AM149" s="207"/>
      <c r="AN149" s="201"/>
      <c r="AO149" s="201"/>
      <c r="AP149" s="201"/>
      <c r="AQ149" s="201"/>
      <c r="AR149" s="201"/>
      <c r="AS149" s="201"/>
      <c r="AT149" s="201"/>
      <c r="AU149" s="201"/>
      <c r="AV149" s="201"/>
      <c r="AW149" s="201"/>
    </row>
    <row r="150" spans="1:49" ht="15" customHeight="1" x14ac:dyDescent="0.15">
      <c r="A150" s="202" t="str">
        <f>IF(DATA!A150="","",DATA!A150)</f>
        <v/>
      </c>
      <c r="B150" s="11" t="str">
        <f>IF(DATA!A150="","",DATA!B150)</f>
        <v/>
      </c>
      <c r="C150" s="79" t="str">
        <f>IF(DATA!C150="","",DATA!C150)</f>
        <v/>
      </c>
      <c r="D150" s="79" t="str">
        <f>IF(DATA!D150="","",DATA!D150)</f>
        <v/>
      </c>
      <c r="E150" s="79" t="str">
        <f>IF(DATA!E150="","",DATA!E150)</f>
        <v/>
      </c>
      <c r="F150" s="79" t="str">
        <f>IF(DATA!F150="","",DATA!F150)</f>
        <v/>
      </c>
      <c r="G150" s="79" t="str">
        <f>IF(DATA!G150="","",DATA!G150)</f>
        <v/>
      </c>
      <c r="H150" s="79" t="str">
        <f>IF(DATA!H150="","",DATA!H150)</f>
        <v/>
      </c>
      <c r="I150" s="79" t="str">
        <f>IF(DATA!I150="","",DATA!I150)</f>
        <v/>
      </c>
      <c r="J150" s="79" t="str">
        <f>IF(DATA!J150="","",DATA!J150)</f>
        <v/>
      </c>
      <c r="K150" s="79" t="str">
        <f>IF(DATA!K150="","",DATA!K150)</f>
        <v/>
      </c>
      <c r="L150" s="79" t="str">
        <f>IF(DATA!L150="","",DATA!L150)</f>
        <v/>
      </c>
      <c r="M150" s="79" t="str">
        <f>IF(DATA!M150="","",DATA!M150)</f>
        <v/>
      </c>
      <c r="N150" s="79" t="str">
        <f>IF(DATA!N150="","",DATA!N150)</f>
        <v/>
      </c>
      <c r="O150" s="79" t="str">
        <f>IF(DATA!O150="","",DATA!O150)</f>
        <v/>
      </c>
      <c r="P150" s="79" t="str">
        <f>IF(DATA!P150="","",DATA!P150)</f>
        <v/>
      </c>
      <c r="Q150" s="79" t="str">
        <f>IF(DATA!Q150="","",DATA!Q150)</f>
        <v/>
      </c>
      <c r="R150" s="79" t="str">
        <f>IF(DATA!R150="","",DATA!R150)</f>
        <v/>
      </c>
      <c r="S150" s="79" t="str">
        <f>IF(DATA!S150="","",DATA!S150)</f>
        <v/>
      </c>
      <c r="T150" s="79" t="str">
        <f>IF(DATA!T150="","",DATA!T150)</f>
        <v/>
      </c>
      <c r="U150" s="79" t="str">
        <f>IF(DATA!U150="","",DATA!U150)</f>
        <v/>
      </c>
      <c r="V150" s="79" t="str">
        <f>IF(DATA!V150="","",DATA!V150)</f>
        <v/>
      </c>
      <c r="W150" s="79" t="str">
        <f>IF(DATA!W150="","",DATA!W150)</f>
        <v/>
      </c>
      <c r="X150" s="79" t="str">
        <f>IF(DATA!X150="","",DATA!X150)</f>
        <v/>
      </c>
      <c r="Y150" s="79" t="str">
        <f>IF(DATA!Y150="","",DATA!Y150)</f>
        <v/>
      </c>
      <c r="Z150" s="79" t="str">
        <f>IF(DATA!Z150="","",DATA!Z150)</f>
        <v/>
      </c>
      <c r="AA150" s="79" t="str">
        <f>IF(DATA!AA150="","",DATA!AA150)</f>
        <v/>
      </c>
      <c r="AB150" s="79" t="str">
        <f>IF(DATA!AB150="","",DATA!AB150)</f>
        <v/>
      </c>
      <c r="AC150" s="79" t="str">
        <f>IF(DATA!AC150="","",DATA!AC150)</f>
        <v/>
      </c>
      <c r="AD150" s="79" t="str">
        <f>IF(DATA!AD150="","",DATA!AD150)</f>
        <v/>
      </c>
      <c r="AE150" s="79" t="str">
        <f>IF(DATA!AE150="","",DATA!AE150)</f>
        <v/>
      </c>
      <c r="AF150" s="79" t="str">
        <f>IF(DATA!AF150="","",DATA!AF150)</f>
        <v/>
      </c>
      <c r="AG150" s="80" t="str">
        <f>IF(DATA!AG150="","",DATA!AG150)</f>
        <v/>
      </c>
      <c r="AH150" s="81">
        <f>COUNTIFS(DATA!$C$3:$AG$3,0,DATA!$C150:$AG150,"&lt;&gt;")</f>
        <v>0</v>
      </c>
      <c r="AI150" s="81">
        <f>COUNTIFS(DATA!$C$3:$AG$3,"&gt;0",DATA!$C150:$AG150,"&lt;&gt;")</f>
        <v>0</v>
      </c>
      <c r="AJ150" s="204">
        <f t="shared" ref="AJ150" si="381">COUNTIFS($C$3:$AG$3,"=0",C151:AG151,"1")</f>
        <v>0</v>
      </c>
      <c r="AK150" s="206">
        <f t="shared" ref="AK150" si="382">COUNTIFS($C$3:$AG$3,"&lt;&gt;0",C151:AG151,"1")</f>
        <v>0</v>
      </c>
      <c r="AL150" s="204">
        <f t="shared" ref="AL150" si="383">COUNTIFS($C$3:$AG$3,"=0",C152:AG152,"1")</f>
        <v>0</v>
      </c>
      <c r="AM150" s="206">
        <f t="shared" ref="AM150" si="384">COUNTIFS($C$3:$AG$3,"&lt;&gt;0",C152:AG152,"1")</f>
        <v>0</v>
      </c>
      <c r="AN150" s="200">
        <f t="shared" ref="AN150:AP150" si="385">COUNTIF($C150:$AG150,AN$5)</f>
        <v>0</v>
      </c>
      <c r="AO150" s="200">
        <f t="shared" si="385"/>
        <v>0</v>
      </c>
      <c r="AP150" s="200">
        <f t="shared" si="385"/>
        <v>0</v>
      </c>
      <c r="AQ150" s="200">
        <f t="shared" ref="AQ150" si="386">COUNTIF($C150:$AG150,AQ$5)+COUNTIF($C150:$AG150,"半振")*0.5</f>
        <v>0</v>
      </c>
      <c r="AR150" s="200">
        <f t="shared" ref="AR150" si="387">COUNTIF($C150:$AG150,AR$5)+COUNTIF($C150:$AG150,"半有")*0.5</f>
        <v>0</v>
      </c>
      <c r="AS150" s="200">
        <f t="shared" ref="AS150" si="388">COUNTIF($C150:$AG150,AS$5)+COUNTIF($C150:$AG150,"半欠")*0.5</f>
        <v>0</v>
      </c>
      <c r="AT150" s="200">
        <f t="shared" si="372"/>
        <v>0</v>
      </c>
      <c r="AU150" s="200">
        <f t="shared" si="372"/>
        <v>0</v>
      </c>
      <c r="AV150" s="200">
        <f t="shared" si="372"/>
        <v>0</v>
      </c>
      <c r="AW150" s="200">
        <f t="shared" si="372"/>
        <v>0</v>
      </c>
    </row>
    <row r="151" spans="1:49" ht="15" customHeight="1" x14ac:dyDescent="0.15">
      <c r="A151" s="202"/>
      <c r="B151" s="44" t="str">
        <f>IF(DATA!A150="","",DATA!B151)</f>
        <v/>
      </c>
      <c r="C151" s="67" t="str">
        <f>IF(DATA!C151="","","1")</f>
        <v/>
      </c>
      <c r="D151" s="67" t="str">
        <f>IF(DATA!D151="","","1")</f>
        <v/>
      </c>
      <c r="E151" s="67" t="str">
        <f>IF(DATA!E151="","","1")</f>
        <v/>
      </c>
      <c r="F151" s="67" t="str">
        <f>IF(DATA!F151="","","1")</f>
        <v/>
      </c>
      <c r="G151" s="67" t="str">
        <f>IF(DATA!G151="","","1")</f>
        <v/>
      </c>
      <c r="H151" s="67" t="str">
        <f>IF(DATA!H151="","","1")</f>
        <v/>
      </c>
      <c r="I151" s="67" t="str">
        <f>IF(DATA!I151="","","1")</f>
        <v/>
      </c>
      <c r="J151" s="67" t="str">
        <f>IF(DATA!J151="","","1")</f>
        <v/>
      </c>
      <c r="K151" s="67" t="str">
        <f>IF(DATA!K151="","","1")</f>
        <v/>
      </c>
      <c r="L151" s="67" t="str">
        <f>IF(DATA!L151="","","1")</f>
        <v/>
      </c>
      <c r="M151" s="67" t="str">
        <f>IF(DATA!M151="","","1")</f>
        <v/>
      </c>
      <c r="N151" s="67" t="str">
        <f>IF(DATA!N151="","","1")</f>
        <v/>
      </c>
      <c r="O151" s="67" t="str">
        <f>IF(DATA!O151="","","1")</f>
        <v/>
      </c>
      <c r="P151" s="67" t="str">
        <f>IF(DATA!P151="","","1")</f>
        <v/>
      </c>
      <c r="Q151" s="67" t="str">
        <f>IF(DATA!Q151="","","1")</f>
        <v/>
      </c>
      <c r="R151" s="67" t="str">
        <f>IF(DATA!R151="","","1")</f>
        <v/>
      </c>
      <c r="S151" s="67" t="str">
        <f>IF(DATA!S151="","","1")</f>
        <v/>
      </c>
      <c r="T151" s="67" t="str">
        <f>IF(DATA!T151="","","1")</f>
        <v/>
      </c>
      <c r="U151" s="67" t="str">
        <f>IF(DATA!U151="","","1")</f>
        <v/>
      </c>
      <c r="V151" s="67" t="str">
        <f>IF(DATA!V151="","","1")</f>
        <v/>
      </c>
      <c r="W151" s="67" t="str">
        <f>IF(DATA!W151="","","1")</f>
        <v/>
      </c>
      <c r="X151" s="67" t="str">
        <f>IF(DATA!X151="","","1")</f>
        <v/>
      </c>
      <c r="Y151" s="67" t="str">
        <f>IF(DATA!Y151="","","1")</f>
        <v/>
      </c>
      <c r="Z151" s="67" t="str">
        <f>IF(DATA!Z151="","","1")</f>
        <v/>
      </c>
      <c r="AA151" s="67" t="str">
        <f>IF(DATA!AA151="","","1")</f>
        <v/>
      </c>
      <c r="AB151" s="67" t="str">
        <f>IF(DATA!AB151="","","1")</f>
        <v/>
      </c>
      <c r="AC151" s="67" t="str">
        <f>IF(DATA!AC151="","","1")</f>
        <v/>
      </c>
      <c r="AD151" s="67" t="str">
        <f>IF(DATA!AD151="","","1")</f>
        <v/>
      </c>
      <c r="AE151" s="67" t="str">
        <f>IF(DATA!AE151="","","1")</f>
        <v/>
      </c>
      <c r="AF151" s="67" t="str">
        <f>IF(DATA!AF151="","","1")</f>
        <v/>
      </c>
      <c r="AG151" s="68" t="str">
        <f>IF(DATA!AG151="","","1")</f>
        <v/>
      </c>
      <c r="AH151" s="136">
        <f>COUNTIFS(DATA!$C$3:$AG$3,0,DATA!$C151:$AG151,"&lt;&gt;")</f>
        <v>0</v>
      </c>
      <c r="AI151" s="69">
        <f>COUNTIFS(DATA!$C$3:$AG$3,"&gt;0",DATA!$C151:$AG151,"&lt;&gt;")</f>
        <v>0</v>
      </c>
      <c r="AJ151" s="204"/>
      <c r="AK151" s="206"/>
      <c r="AL151" s="204"/>
      <c r="AM151" s="206"/>
      <c r="AN151" s="200"/>
      <c r="AO151" s="200"/>
      <c r="AP151" s="200"/>
      <c r="AQ151" s="200"/>
      <c r="AR151" s="200"/>
      <c r="AS151" s="200"/>
      <c r="AT151" s="200"/>
      <c r="AU151" s="200"/>
      <c r="AV151" s="200"/>
      <c r="AW151" s="200"/>
    </row>
    <row r="152" spans="1:49" ht="15" customHeight="1" x14ac:dyDescent="0.15">
      <c r="A152" s="203"/>
      <c r="B152" s="74" t="str">
        <f>IF(DATA!A150="","",DATA!B152)</f>
        <v/>
      </c>
      <c r="C152" s="75" t="str">
        <f>IF(DATA!C152="","","1")</f>
        <v/>
      </c>
      <c r="D152" s="75" t="str">
        <f>IF(DATA!D152="","","1")</f>
        <v/>
      </c>
      <c r="E152" s="75" t="str">
        <f>IF(DATA!E152="","","1")</f>
        <v/>
      </c>
      <c r="F152" s="75" t="str">
        <f>IF(DATA!F152="","","1")</f>
        <v/>
      </c>
      <c r="G152" s="75" t="str">
        <f>IF(DATA!G152="","","1")</f>
        <v/>
      </c>
      <c r="H152" s="75" t="str">
        <f>IF(DATA!H152="","","1")</f>
        <v/>
      </c>
      <c r="I152" s="75" t="str">
        <f>IF(DATA!I152="","","1")</f>
        <v/>
      </c>
      <c r="J152" s="75" t="str">
        <f>IF(DATA!J152="","","1")</f>
        <v/>
      </c>
      <c r="K152" s="75" t="str">
        <f>IF(DATA!K152="","","1")</f>
        <v/>
      </c>
      <c r="L152" s="75" t="str">
        <f>IF(DATA!L152="","","1")</f>
        <v/>
      </c>
      <c r="M152" s="75" t="str">
        <f>IF(DATA!M152="","","1")</f>
        <v/>
      </c>
      <c r="N152" s="75" t="str">
        <f>IF(DATA!N152="","","1")</f>
        <v/>
      </c>
      <c r="O152" s="75" t="str">
        <f>IF(DATA!O152="","","1")</f>
        <v/>
      </c>
      <c r="P152" s="75" t="str">
        <f>IF(DATA!P152="","","1")</f>
        <v/>
      </c>
      <c r="Q152" s="75" t="str">
        <f>IF(DATA!Q152="","","1")</f>
        <v/>
      </c>
      <c r="R152" s="75" t="str">
        <f>IF(DATA!R152="","","1")</f>
        <v/>
      </c>
      <c r="S152" s="75" t="str">
        <f>IF(DATA!S152="","","1")</f>
        <v/>
      </c>
      <c r="T152" s="75" t="str">
        <f>IF(DATA!T152="","","1")</f>
        <v/>
      </c>
      <c r="U152" s="75" t="str">
        <f>IF(DATA!U152="","","1")</f>
        <v/>
      </c>
      <c r="V152" s="75" t="str">
        <f>IF(DATA!V152="","","1")</f>
        <v/>
      </c>
      <c r="W152" s="75" t="str">
        <f>IF(DATA!W152="","","1")</f>
        <v/>
      </c>
      <c r="X152" s="75" t="str">
        <f>IF(DATA!X152="","","1")</f>
        <v/>
      </c>
      <c r="Y152" s="75" t="str">
        <f>IF(DATA!Y152="","","1")</f>
        <v/>
      </c>
      <c r="Z152" s="75" t="str">
        <f>IF(DATA!Z152="","","1")</f>
        <v/>
      </c>
      <c r="AA152" s="75" t="str">
        <f>IF(DATA!AA152="","","1")</f>
        <v/>
      </c>
      <c r="AB152" s="75" t="str">
        <f>IF(DATA!AB152="","","1")</f>
        <v/>
      </c>
      <c r="AC152" s="75" t="str">
        <f>IF(DATA!AC152="","","1")</f>
        <v/>
      </c>
      <c r="AD152" s="75" t="str">
        <f>IF(DATA!AD152="","","1")</f>
        <v/>
      </c>
      <c r="AE152" s="75" t="str">
        <f>IF(DATA!AE152="","","1")</f>
        <v/>
      </c>
      <c r="AF152" s="75" t="str">
        <f>IF(DATA!AF152="","","1")</f>
        <v/>
      </c>
      <c r="AG152" s="76" t="str">
        <f>IF(DATA!AG152="","","1")</f>
        <v/>
      </c>
      <c r="AH152" s="77">
        <f>COUNTIFS(DATA!$C$3:$AG$3,0,DATA!$C152:$AG152,"&lt;&gt;")</f>
        <v>0</v>
      </c>
      <c r="AI152" s="78">
        <f>COUNTIFS(DATA!$C$3:$AG$3,"&gt;0",DATA!$C152:$AG152,"&lt;&gt;")</f>
        <v>0</v>
      </c>
      <c r="AJ152" s="205"/>
      <c r="AK152" s="207"/>
      <c r="AL152" s="205"/>
      <c r="AM152" s="207"/>
      <c r="AN152" s="201"/>
      <c r="AO152" s="201"/>
      <c r="AP152" s="201"/>
      <c r="AQ152" s="201"/>
      <c r="AR152" s="201"/>
      <c r="AS152" s="201"/>
      <c r="AT152" s="201"/>
      <c r="AU152" s="201"/>
      <c r="AV152" s="201"/>
      <c r="AW152" s="201"/>
    </row>
    <row r="153" spans="1:49" ht="15" customHeight="1" x14ac:dyDescent="0.15">
      <c r="A153" s="202" t="str">
        <f>IF(DATA!A153="","",DATA!A153)</f>
        <v/>
      </c>
      <c r="B153" s="11" t="str">
        <f>IF(DATA!A153="","",DATA!B153)</f>
        <v/>
      </c>
      <c r="C153" s="79" t="str">
        <f>IF(DATA!C153="","",DATA!C153)</f>
        <v/>
      </c>
      <c r="D153" s="79" t="str">
        <f>IF(DATA!D153="","",DATA!D153)</f>
        <v/>
      </c>
      <c r="E153" s="79" t="str">
        <f>IF(DATA!E153="","",DATA!E153)</f>
        <v/>
      </c>
      <c r="F153" s="79" t="str">
        <f>IF(DATA!F153="","",DATA!F153)</f>
        <v/>
      </c>
      <c r="G153" s="79" t="str">
        <f>IF(DATA!G153="","",DATA!G153)</f>
        <v/>
      </c>
      <c r="H153" s="79" t="str">
        <f>IF(DATA!H153="","",DATA!H153)</f>
        <v/>
      </c>
      <c r="I153" s="79" t="str">
        <f>IF(DATA!I153="","",DATA!I153)</f>
        <v/>
      </c>
      <c r="J153" s="79" t="str">
        <f>IF(DATA!J153="","",DATA!J153)</f>
        <v/>
      </c>
      <c r="K153" s="79" t="str">
        <f>IF(DATA!K153="","",DATA!K153)</f>
        <v/>
      </c>
      <c r="L153" s="79" t="str">
        <f>IF(DATA!L153="","",DATA!L153)</f>
        <v/>
      </c>
      <c r="M153" s="79" t="str">
        <f>IF(DATA!M153="","",DATA!M153)</f>
        <v/>
      </c>
      <c r="N153" s="79" t="str">
        <f>IF(DATA!N153="","",DATA!N153)</f>
        <v/>
      </c>
      <c r="O153" s="79" t="str">
        <f>IF(DATA!O153="","",DATA!O153)</f>
        <v/>
      </c>
      <c r="P153" s="79" t="str">
        <f>IF(DATA!P153="","",DATA!P153)</f>
        <v/>
      </c>
      <c r="Q153" s="79" t="str">
        <f>IF(DATA!Q153="","",DATA!Q153)</f>
        <v/>
      </c>
      <c r="R153" s="79" t="str">
        <f>IF(DATA!R153="","",DATA!R153)</f>
        <v/>
      </c>
      <c r="S153" s="79" t="str">
        <f>IF(DATA!S153="","",DATA!S153)</f>
        <v/>
      </c>
      <c r="T153" s="79" t="str">
        <f>IF(DATA!T153="","",DATA!T153)</f>
        <v/>
      </c>
      <c r="U153" s="79" t="str">
        <f>IF(DATA!U153="","",DATA!U153)</f>
        <v/>
      </c>
      <c r="V153" s="79" t="str">
        <f>IF(DATA!V153="","",DATA!V153)</f>
        <v/>
      </c>
      <c r="W153" s="79" t="str">
        <f>IF(DATA!W153="","",DATA!W153)</f>
        <v/>
      </c>
      <c r="X153" s="79" t="str">
        <f>IF(DATA!X153="","",DATA!X153)</f>
        <v/>
      </c>
      <c r="Y153" s="79" t="str">
        <f>IF(DATA!Y153="","",DATA!Y153)</f>
        <v/>
      </c>
      <c r="Z153" s="79" t="str">
        <f>IF(DATA!Z153="","",DATA!Z153)</f>
        <v/>
      </c>
      <c r="AA153" s="79" t="str">
        <f>IF(DATA!AA153="","",DATA!AA153)</f>
        <v/>
      </c>
      <c r="AB153" s="79" t="str">
        <f>IF(DATA!AB153="","",DATA!AB153)</f>
        <v/>
      </c>
      <c r="AC153" s="79" t="str">
        <f>IF(DATA!AC153="","",DATA!AC153)</f>
        <v/>
      </c>
      <c r="AD153" s="79" t="str">
        <f>IF(DATA!AD153="","",DATA!AD153)</f>
        <v/>
      </c>
      <c r="AE153" s="79" t="str">
        <f>IF(DATA!AE153="","",DATA!AE153)</f>
        <v/>
      </c>
      <c r="AF153" s="79" t="str">
        <f>IF(DATA!AF153="","",DATA!AF153)</f>
        <v/>
      </c>
      <c r="AG153" s="80" t="str">
        <f>IF(DATA!AG153="","",DATA!AG153)</f>
        <v/>
      </c>
      <c r="AH153" s="81">
        <f>COUNTIFS(DATA!$C$3:$AG$3,0,DATA!$C153:$AG153,"&lt;&gt;")</f>
        <v>0</v>
      </c>
      <c r="AI153" s="81">
        <f>COUNTIFS(DATA!$C$3:$AG$3,"&gt;0",DATA!$C153:$AG153,"&lt;&gt;")</f>
        <v>0</v>
      </c>
      <c r="AJ153" s="204">
        <f t="shared" ref="AJ153" si="389">COUNTIFS($C$3:$AG$3,"=0",C154:AG154,"1")</f>
        <v>0</v>
      </c>
      <c r="AK153" s="206">
        <f t="shared" ref="AK153" si="390">COUNTIFS($C$3:$AG$3,"&lt;&gt;0",C154:AG154,"1")</f>
        <v>0</v>
      </c>
      <c r="AL153" s="204">
        <f t="shared" ref="AL153" si="391">COUNTIFS($C$3:$AG$3,"=0",C155:AG155,"1")</f>
        <v>0</v>
      </c>
      <c r="AM153" s="206">
        <f t="shared" ref="AM153" si="392">COUNTIFS($C$3:$AG$3,"&lt;&gt;0",C155:AG155,"1")</f>
        <v>0</v>
      </c>
      <c r="AN153" s="200">
        <f t="shared" ref="AN153:AP153" si="393">COUNTIF($C153:$AG153,AN$5)</f>
        <v>0</v>
      </c>
      <c r="AO153" s="200">
        <f t="shared" si="393"/>
        <v>0</v>
      </c>
      <c r="AP153" s="200">
        <f t="shared" si="393"/>
        <v>0</v>
      </c>
      <c r="AQ153" s="200">
        <f t="shared" ref="AQ153" si="394">COUNTIF($C153:$AG153,AQ$5)+COUNTIF($C153:$AG153,"半振")*0.5</f>
        <v>0</v>
      </c>
      <c r="AR153" s="200">
        <f t="shared" ref="AR153" si="395">COUNTIF($C153:$AG153,AR$5)+COUNTIF($C153:$AG153,"半有")*0.5</f>
        <v>0</v>
      </c>
      <c r="AS153" s="200">
        <f t="shared" ref="AS153" si="396">COUNTIF($C153:$AG153,AS$5)+COUNTIF($C153:$AG153,"半欠")*0.5</f>
        <v>0</v>
      </c>
      <c r="AT153" s="200">
        <f t="shared" si="372"/>
        <v>0</v>
      </c>
      <c r="AU153" s="200">
        <f t="shared" si="372"/>
        <v>0</v>
      </c>
      <c r="AV153" s="200">
        <f t="shared" si="372"/>
        <v>0</v>
      </c>
      <c r="AW153" s="200">
        <f t="shared" si="372"/>
        <v>0</v>
      </c>
    </row>
    <row r="154" spans="1:49" ht="15" customHeight="1" x14ac:dyDescent="0.15">
      <c r="A154" s="202"/>
      <c r="B154" s="44" t="str">
        <f>IF(DATA!A153="","",DATA!B154)</f>
        <v/>
      </c>
      <c r="C154" s="67" t="str">
        <f>IF(DATA!C154="","","1")</f>
        <v/>
      </c>
      <c r="D154" s="67" t="str">
        <f>IF(DATA!D154="","","1")</f>
        <v/>
      </c>
      <c r="E154" s="67" t="str">
        <f>IF(DATA!E154="","","1")</f>
        <v/>
      </c>
      <c r="F154" s="67" t="str">
        <f>IF(DATA!F154="","","1")</f>
        <v/>
      </c>
      <c r="G154" s="67" t="str">
        <f>IF(DATA!G154="","","1")</f>
        <v/>
      </c>
      <c r="H154" s="67" t="str">
        <f>IF(DATA!H154="","","1")</f>
        <v/>
      </c>
      <c r="I154" s="67" t="str">
        <f>IF(DATA!I154="","","1")</f>
        <v/>
      </c>
      <c r="J154" s="67" t="str">
        <f>IF(DATA!J154="","","1")</f>
        <v/>
      </c>
      <c r="K154" s="67" t="str">
        <f>IF(DATA!K154="","","1")</f>
        <v/>
      </c>
      <c r="L154" s="67" t="str">
        <f>IF(DATA!L154="","","1")</f>
        <v/>
      </c>
      <c r="M154" s="67" t="str">
        <f>IF(DATA!M154="","","1")</f>
        <v/>
      </c>
      <c r="N154" s="67" t="str">
        <f>IF(DATA!N154="","","1")</f>
        <v/>
      </c>
      <c r="O154" s="67" t="str">
        <f>IF(DATA!O154="","","1")</f>
        <v/>
      </c>
      <c r="P154" s="67" t="str">
        <f>IF(DATA!P154="","","1")</f>
        <v/>
      </c>
      <c r="Q154" s="67" t="str">
        <f>IF(DATA!Q154="","","1")</f>
        <v/>
      </c>
      <c r="R154" s="67" t="str">
        <f>IF(DATA!R154="","","1")</f>
        <v/>
      </c>
      <c r="S154" s="67" t="str">
        <f>IF(DATA!S154="","","1")</f>
        <v/>
      </c>
      <c r="T154" s="67" t="str">
        <f>IF(DATA!T154="","","1")</f>
        <v/>
      </c>
      <c r="U154" s="67" t="str">
        <f>IF(DATA!U154="","","1")</f>
        <v/>
      </c>
      <c r="V154" s="67" t="str">
        <f>IF(DATA!V154="","","1")</f>
        <v/>
      </c>
      <c r="W154" s="67" t="str">
        <f>IF(DATA!W154="","","1")</f>
        <v/>
      </c>
      <c r="X154" s="67" t="str">
        <f>IF(DATA!X154="","","1")</f>
        <v/>
      </c>
      <c r="Y154" s="67" t="str">
        <f>IF(DATA!Y154="","","1")</f>
        <v/>
      </c>
      <c r="Z154" s="67" t="str">
        <f>IF(DATA!Z154="","","1")</f>
        <v/>
      </c>
      <c r="AA154" s="67" t="str">
        <f>IF(DATA!AA154="","","1")</f>
        <v/>
      </c>
      <c r="AB154" s="67" t="str">
        <f>IF(DATA!AB154="","","1")</f>
        <v/>
      </c>
      <c r="AC154" s="67" t="str">
        <f>IF(DATA!AC154="","","1")</f>
        <v/>
      </c>
      <c r="AD154" s="67" t="str">
        <f>IF(DATA!AD154="","","1")</f>
        <v/>
      </c>
      <c r="AE154" s="67" t="str">
        <f>IF(DATA!AE154="","","1")</f>
        <v/>
      </c>
      <c r="AF154" s="67" t="str">
        <f>IF(DATA!AF154="","","1")</f>
        <v/>
      </c>
      <c r="AG154" s="68" t="str">
        <f>IF(DATA!AG154="","","1")</f>
        <v/>
      </c>
      <c r="AH154" s="136">
        <f>COUNTIFS(DATA!$C$3:$AG$3,0,DATA!$C154:$AG154,"&lt;&gt;")</f>
        <v>0</v>
      </c>
      <c r="AI154" s="69">
        <f>COUNTIFS(DATA!$C$3:$AG$3,"&gt;0",DATA!$C154:$AG154,"&lt;&gt;")</f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IF(DATA!A153="","",DATA!B155)</f>
        <v/>
      </c>
      <c r="C155" s="75" t="str">
        <f>IF(DATA!C155="","","1")</f>
        <v/>
      </c>
      <c r="D155" s="75" t="str">
        <f>IF(DATA!D155="","","1")</f>
        <v/>
      </c>
      <c r="E155" s="75" t="str">
        <f>IF(DATA!E155="","","1")</f>
        <v/>
      </c>
      <c r="F155" s="75" t="str">
        <f>IF(DATA!F155="","","1")</f>
        <v/>
      </c>
      <c r="G155" s="75" t="str">
        <f>IF(DATA!G155="","","1")</f>
        <v/>
      </c>
      <c r="H155" s="75" t="str">
        <f>IF(DATA!H155="","","1")</f>
        <v/>
      </c>
      <c r="I155" s="75" t="str">
        <f>IF(DATA!I155="","","1")</f>
        <v/>
      </c>
      <c r="J155" s="75" t="str">
        <f>IF(DATA!J155="","","1")</f>
        <v/>
      </c>
      <c r="K155" s="75" t="str">
        <f>IF(DATA!K155="","","1")</f>
        <v/>
      </c>
      <c r="L155" s="75" t="str">
        <f>IF(DATA!L155="","","1")</f>
        <v/>
      </c>
      <c r="M155" s="75" t="str">
        <f>IF(DATA!M155="","","1")</f>
        <v/>
      </c>
      <c r="N155" s="75" t="str">
        <f>IF(DATA!N155="","","1")</f>
        <v/>
      </c>
      <c r="O155" s="75" t="str">
        <f>IF(DATA!O155="","","1")</f>
        <v/>
      </c>
      <c r="P155" s="75" t="str">
        <f>IF(DATA!P155="","","1")</f>
        <v/>
      </c>
      <c r="Q155" s="75" t="str">
        <f>IF(DATA!Q155="","","1")</f>
        <v/>
      </c>
      <c r="R155" s="75" t="str">
        <f>IF(DATA!R155="","","1")</f>
        <v/>
      </c>
      <c r="S155" s="75" t="str">
        <f>IF(DATA!S155="","","1")</f>
        <v/>
      </c>
      <c r="T155" s="75" t="str">
        <f>IF(DATA!T155="","","1")</f>
        <v/>
      </c>
      <c r="U155" s="75" t="str">
        <f>IF(DATA!U155="","","1")</f>
        <v/>
      </c>
      <c r="V155" s="75" t="str">
        <f>IF(DATA!V155="","","1")</f>
        <v/>
      </c>
      <c r="W155" s="75" t="str">
        <f>IF(DATA!W155="","","1")</f>
        <v/>
      </c>
      <c r="X155" s="75" t="str">
        <f>IF(DATA!X155="","","1")</f>
        <v/>
      </c>
      <c r="Y155" s="75" t="str">
        <f>IF(DATA!Y155="","","1")</f>
        <v/>
      </c>
      <c r="Z155" s="75" t="str">
        <f>IF(DATA!Z155="","","1")</f>
        <v/>
      </c>
      <c r="AA155" s="75" t="str">
        <f>IF(DATA!AA155="","","1")</f>
        <v/>
      </c>
      <c r="AB155" s="75" t="str">
        <f>IF(DATA!AB155="","","1")</f>
        <v/>
      </c>
      <c r="AC155" s="75" t="str">
        <f>IF(DATA!AC155="","","1")</f>
        <v/>
      </c>
      <c r="AD155" s="75" t="str">
        <f>IF(DATA!AD155="","","1")</f>
        <v/>
      </c>
      <c r="AE155" s="75" t="str">
        <f>IF(DATA!AE155="","","1")</f>
        <v/>
      </c>
      <c r="AF155" s="75" t="str">
        <f>IF(DATA!AF155="","","1")</f>
        <v/>
      </c>
      <c r="AG155" s="76" t="str">
        <f>IF(DATA!AG155="","","1")</f>
        <v/>
      </c>
      <c r="AH155" s="77">
        <f>COUNTIFS(DATA!$C$3:$AG$3,0,DATA!$C155:$AG155,"&lt;&gt;")</f>
        <v>0</v>
      </c>
      <c r="AI155" s="78">
        <f>COUNTIFS(DATA!$C$3:$AG$3,"&gt;0",DATA!$C155:$AG155,"&lt;&gt;")</f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IF(DATA!A156="","",DATA!A156)</f>
        <v/>
      </c>
      <c r="B156" s="11" t="str">
        <f>IF(DATA!A156="","",DATA!B156)</f>
        <v/>
      </c>
      <c r="C156" s="79" t="str">
        <f>IF(DATA!C156="","",DATA!C156)</f>
        <v/>
      </c>
      <c r="D156" s="79" t="str">
        <f>IF(DATA!D156="","",DATA!D156)</f>
        <v/>
      </c>
      <c r="E156" s="79" t="str">
        <f>IF(DATA!E156="","",DATA!E156)</f>
        <v/>
      </c>
      <c r="F156" s="79" t="str">
        <f>IF(DATA!F156="","",DATA!F156)</f>
        <v/>
      </c>
      <c r="G156" s="79" t="str">
        <f>IF(DATA!G156="","",DATA!G156)</f>
        <v/>
      </c>
      <c r="H156" s="79" t="str">
        <f>IF(DATA!H156="","",DATA!H156)</f>
        <v/>
      </c>
      <c r="I156" s="79" t="str">
        <f>IF(DATA!I156="","",DATA!I156)</f>
        <v/>
      </c>
      <c r="J156" s="79" t="str">
        <f>IF(DATA!J156="","",DATA!J156)</f>
        <v/>
      </c>
      <c r="K156" s="79" t="str">
        <f>IF(DATA!K156="","",DATA!K156)</f>
        <v/>
      </c>
      <c r="L156" s="79" t="str">
        <f>IF(DATA!L156="","",DATA!L156)</f>
        <v/>
      </c>
      <c r="M156" s="79" t="str">
        <f>IF(DATA!M156="","",DATA!M156)</f>
        <v/>
      </c>
      <c r="N156" s="79" t="str">
        <f>IF(DATA!N156="","",DATA!N156)</f>
        <v/>
      </c>
      <c r="O156" s="79" t="str">
        <f>IF(DATA!O156="","",DATA!O156)</f>
        <v/>
      </c>
      <c r="P156" s="79" t="str">
        <f>IF(DATA!P156="","",DATA!P156)</f>
        <v/>
      </c>
      <c r="Q156" s="79" t="str">
        <f>IF(DATA!Q156="","",DATA!Q156)</f>
        <v/>
      </c>
      <c r="R156" s="79" t="str">
        <f>IF(DATA!R156="","",DATA!R156)</f>
        <v/>
      </c>
      <c r="S156" s="79" t="str">
        <f>IF(DATA!S156="","",DATA!S156)</f>
        <v/>
      </c>
      <c r="T156" s="79" t="str">
        <f>IF(DATA!T156="","",DATA!T156)</f>
        <v/>
      </c>
      <c r="U156" s="79" t="str">
        <f>IF(DATA!U156="","",DATA!U156)</f>
        <v/>
      </c>
      <c r="V156" s="79" t="str">
        <f>IF(DATA!V156="","",DATA!V156)</f>
        <v/>
      </c>
      <c r="W156" s="79" t="str">
        <f>IF(DATA!W156="","",DATA!W156)</f>
        <v/>
      </c>
      <c r="X156" s="79" t="str">
        <f>IF(DATA!X156="","",DATA!X156)</f>
        <v/>
      </c>
      <c r="Y156" s="79" t="str">
        <f>IF(DATA!Y156="","",DATA!Y156)</f>
        <v/>
      </c>
      <c r="Z156" s="79" t="str">
        <f>IF(DATA!Z156="","",DATA!Z156)</f>
        <v/>
      </c>
      <c r="AA156" s="79" t="str">
        <f>IF(DATA!AA156="","",DATA!AA156)</f>
        <v/>
      </c>
      <c r="AB156" s="79" t="str">
        <f>IF(DATA!AB156="","",DATA!AB156)</f>
        <v/>
      </c>
      <c r="AC156" s="79" t="str">
        <f>IF(DATA!AC156="","",DATA!AC156)</f>
        <v/>
      </c>
      <c r="AD156" s="79" t="str">
        <f>IF(DATA!AD156="","",DATA!AD156)</f>
        <v/>
      </c>
      <c r="AE156" s="79" t="str">
        <f>IF(DATA!AE156="","",DATA!AE156)</f>
        <v/>
      </c>
      <c r="AF156" s="79" t="str">
        <f>IF(DATA!AF156="","",DATA!AF156)</f>
        <v/>
      </c>
      <c r="AG156" s="80" t="str">
        <f>IF(DATA!AG156="","",DATA!AG156)</f>
        <v/>
      </c>
      <c r="AH156" s="81">
        <f>COUNTIFS(DATA!$C$3:$AG$3,0,DATA!$C156:$AG156,"&lt;&gt;")</f>
        <v>0</v>
      </c>
      <c r="AI156" s="81">
        <f>COUNTIFS(DATA!$C$3:$AG$3,"&gt;0",DATA!$C156:$AG156,"&lt;&gt;")</f>
        <v>0</v>
      </c>
      <c r="AJ156" s="204">
        <f t="shared" ref="AJ156" si="397">COUNTIFS($C$3:$AG$3,"=0",C157:AG157,"1")</f>
        <v>0</v>
      </c>
      <c r="AK156" s="206">
        <f t="shared" ref="AK156" si="398">COUNTIFS($C$3:$AG$3,"&lt;&gt;0",C157:AG157,"1")</f>
        <v>0</v>
      </c>
      <c r="AL156" s="204">
        <f t="shared" ref="AL156" si="399">COUNTIFS($C$3:$AG$3,"=0",C158:AG158,"1")</f>
        <v>0</v>
      </c>
      <c r="AM156" s="206">
        <f t="shared" ref="AM156" si="400">COUNTIFS($C$3:$AG$3,"&lt;&gt;0",C158:AG158,"1")</f>
        <v>0</v>
      </c>
      <c r="AN156" s="200">
        <f t="shared" ref="AN156:AP156" si="401">COUNTIF($C156:$AG156,AN$5)</f>
        <v>0</v>
      </c>
      <c r="AO156" s="200">
        <f t="shared" si="401"/>
        <v>0</v>
      </c>
      <c r="AP156" s="200">
        <f t="shared" si="401"/>
        <v>0</v>
      </c>
      <c r="AQ156" s="200">
        <f t="shared" ref="AQ156" si="402">COUNTIF($C156:$AG156,AQ$5)+COUNTIF($C156:$AG156,"半振")*0.5</f>
        <v>0</v>
      </c>
      <c r="AR156" s="200">
        <f t="shared" ref="AR156" si="403">COUNTIF($C156:$AG156,AR$5)+COUNTIF($C156:$AG156,"半有")*0.5</f>
        <v>0</v>
      </c>
      <c r="AS156" s="200">
        <f t="shared" ref="AS156" si="404">COUNTIF($C156:$AG156,AS$5)+COUNTIF($C156:$AG156,"半欠")*0.5</f>
        <v>0</v>
      </c>
      <c r="AT156" s="200">
        <f t="shared" si="372"/>
        <v>0</v>
      </c>
      <c r="AU156" s="200">
        <f t="shared" si="372"/>
        <v>0</v>
      </c>
      <c r="AV156" s="200">
        <f t="shared" si="372"/>
        <v>0</v>
      </c>
      <c r="AW156" s="200">
        <f t="shared" si="372"/>
        <v>0</v>
      </c>
    </row>
    <row r="157" spans="1:49" ht="15" customHeight="1" x14ac:dyDescent="0.15">
      <c r="A157" s="202"/>
      <c r="B157" s="44" t="str">
        <f>IF(DATA!A156="","",DATA!B157)</f>
        <v/>
      </c>
      <c r="C157" s="67" t="str">
        <f>IF(DATA!C157="","","1")</f>
        <v/>
      </c>
      <c r="D157" s="67" t="str">
        <f>IF(DATA!D157="","","1")</f>
        <v/>
      </c>
      <c r="E157" s="67" t="str">
        <f>IF(DATA!E157="","","1")</f>
        <v/>
      </c>
      <c r="F157" s="67" t="str">
        <f>IF(DATA!F157="","","1")</f>
        <v/>
      </c>
      <c r="G157" s="67" t="str">
        <f>IF(DATA!G157="","","1")</f>
        <v/>
      </c>
      <c r="H157" s="67" t="str">
        <f>IF(DATA!H157="","","1")</f>
        <v/>
      </c>
      <c r="I157" s="67" t="str">
        <f>IF(DATA!I157="","","1")</f>
        <v/>
      </c>
      <c r="J157" s="67" t="str">
        <f>IF(DATA!J157="","","1")</f>
        <v/>
      </c>
      <c r="K157" s="67" t="str">
        <f>IF(DATA!K157="","","1")</f>
        <v/>
      </c>
      <c r="L157" s="67" t="str">
        <f>IF(DATA!L157="","","1")</f>
        <v/>
      </c>
      <c r="M157" s="67" t="str">
        <f>IF(DATA!M157="","","1")</f>
        <v/>
      </c>
      <c r="N157" s="67" t="str">
        <f>IF(DATA!N157="","","1")</f>
        <v/>
      </c>
      <c r="O157" s="67" t="str">
        <f>IF(DATA!O157="","","1")</f>
        <v/>
      </c>
      <c r="P157" s="67" t="str">
        <f>IF(DATA!P157="","","1")</f>
        <v/>
      </c>
      <c r="Q157" s="67" t="str">
        <f>IF(DATA!Q157="","","1")</f>
        <v/>
      </c>
      <c r="R157" s="67" t="str">
        <f>IF(DATA!R157="","","1")</f>
        <v/>
      </c>
      <c r="S157" s="67" t="str">
        <f>IF(DATA!S157="","","1")</f>
        <v/>
      </c>
      <c r="T157" s="67" t="str">
        <f>IF(DATA!T157="","","1")</f>
        <v/>
      </c>
      <c r="U157" s="67" t="str">
        <f>IF(DATA!U157="","","1")</f>
        <v/>
      </c>
      <c r="V157" s="67" t="str">
        <f>IF(DATA!V157="","","1")</f>
        <v/>
      </c>
      <c r="W157" s="67" t="str">
        <f>IF(DATA!W157="","","1")</f>
        <v/>
      </c>
      <c r="X157" s="67" t="str">
        <f>IF(DATA!X157="","","1")</f>
        <v/>
      </c>
      <c r="Y157" s="67" t="str">
        <f>IF(DATA!Y157="","","1")</f>
        <v/>
      </c>
      <c r="Z157" s="67" t="str">
        <f>IF(DATA!Z157="","","1")</f>
        <v/>
      </c>
      <c r="AA157" s="67" t="str">
        <f>IF(DATA!AA157="","","1")</f>
        <v/>
      </c>
      <c r="AB157" s="67" t="str">
        <f>IF(DATA!AB157="","","1")</f>
        <v/>
      </c>
      <c r="AC157" s="67" t="str">
        <f>IF(DATA!AC157="","","1")</f>
        <v/>
      </c>
      <c r="AD157" s="67" t="str">
        <f>IF(DATA!AD157="","","1")</f>
        <v/>
      </c>
      <c r="AE157" s="67" t="str">
        <f>IF(DATA!AE157="","","1")</f>
        <v/>
      </c>
      <c r="AF157" s="67" t="str">
        <f>IF(DATA!AF157="","","1")</f>
        <v/>
      </c>
      <c r="AG157" s="68" t="str">
        <f>IF(DATA!AG157="","","1")</f>
        <v/>
      </c>
      <c r="AH157" s="136">
        <f>COUNTIFS(DATA!$C$3:$AG$3,0,DATA!$C157:$AG157,"&lt;&gt;")</f>
        <v>0</v>
      </c>
      <c r="AI157" s="69">
        <f>COUNTIFS(DATA!$C$3:$AG$3,"&gt;0",DATA!$C157:$AG157,"&lt;&gt;")</f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3"/>
      <c r="B158" s="74" t="str">
        <f>IF(DATA!A156="","",DATA!B158)</f>
        <v/>
      </c>
      <c r="C158" s="75" t="str">
        <f>IF(DATA!C158="","","1")</f>
        <v/>
      </c>
      <c r="D158" s="75" t="str">
        <f>IF(DATA!D158="","","1")</f>
        <v/>
      </c>
      <c r="E158" s="75" t="str">
        <f>IF(DATA!E158="","","1")</f>
        <v/>
      </c>
      <c r="F158" s="75" t="str">
        <f>IF(DATA!F158="","","1")</f>
        <v/>
      </c>
      <c r="G158" s="75" t="str">
        <f>IF(DATA!G158="","","1")</f>
        <v/>
      </c>
      <c r="H158" s="75" t="str">
        <f>IF(DATA!H158="","","1")</f>
        <v/>
      </c>
      <c r="I158" s="75" t="str">
        <f>IF(DATA!I158="","","1")</f>
        <v/>
      </c>
      <c r="J158" s="75" t="str">
        <f>IF(DATA!J158="","","1")</f>
        <v/>
      </c>
      <c r="K158" s="75" t="str">
        <f>IF(DATA!K158="","","1")</f>
        <v/>
      </c>
      <c r="L158" s="75" t="str">
        <f>IF(DATA!L158="","","1")</f>
        <v/>
      </c>
      <c r="M158" s="75" t="str">
        <f>IF(DATA!M158="","","1")</f>
        <v/>
      </c>
      <c r="N158" s="75" t="str">
        <f>IF(DATA!N158="","","1")</f>
        <v/>
      </c>
      <c r="O158" s="75" t="str">
        <f>IF(DATA!O158="","","1")</f>
        <v/>
      </c>
      <c r="P158" s="75" t="str">
        <f>IF(DATA!P158="","","1")</f>
        <v/>
      </c>
      <c r="Q158" s="75" t="str">
        <f>IF(DATA!Q158="","","1")</f>
        <v/>
      </c>
      <c r="R158" s="75" t="str">
        <f>IF(DATA!R158="","","1")</f>
        <v/>
      </c>
      <c r="S158" s="75" t="str">
        <f>IF(DATA!S158="","","1")</f>
        <v/>
      </c>
      <c r="T158" s="75" t="str">
        <f>IF(DATA!T158="","","1")</f>
        <v/>
      </c>
      <c r="U158" s="75" t="str">
        <f>IF(DATA!U158="","","1")</f>
        <v/>
      </c>
      <c r="V158" s="75" t="str">
        <f>IF(DATA!V158="","","1")</f>
        <v/>
      </c>
      <c r="W158" s="75" t="str">
        <f>IF(DATA!W158="","","1")</f>
        <v/>
      </c>
      <c r="X158" s="75" t="str">
        <f>IF(DATA!X158="","","1")</f>
        <v/>
      </c>
      <c r="Y158" s="75" t="str">
        <f>IF(DATA!Y158="","","1")</f>
        <v/>
      </c>
      <c r="Z158" s="75" t="str">
        <f>IF(DATA!Z158="","","1")</f>
        <v/>
      </c>
      <c r="AA158" s="75" t="str">
        <f>IF(DATA!AA158="","","1")</f>
        <v/>
      </c>
      <c r="AB158" s="75" t="str">
        <f>IF(DATA!AB158="","","1")</f>
        <v/>
      </c>
      <c r="AC158" s="75" t="str">
        <f>IF(DATA!AC158="","","1")</f>
        <v/>
      </c>
      <c r="AD158" s="75" t="str">
        <f>IF(DATA!AD158="","","1")</f>
        <v/>
      </c>
      <c r="AE158" s="75" t="str">
        <f>IF(DATA!AE158="","","1")</f>
        <v/>
      </c>
      <c r="AF158" s="75" t="str">
        <f>IF(DATA!AF158="","","1")</f>
        <v/>
      </c>
      <c r="AG158" s="76" t="str">
        <f>IF(DATA!AG158="","","1")</f>
        <v/>
      </c>
      <c r="AH158" s="77">
        <f>COUNTIFS(DATA!$C$3:$AG$3,0,DATA!$C158:$AG158,"&lt;&gt;")</f>
        <v>0</v>
      </c>
      <c r="AI158" s="78">
        <f>COUNTIFS(DATA!$C$3:$AG$3,"&gt;0",DATA!$C158:$AG158,"&lt;&gt;")</f>
        <v>0</v>
      </c>
      <c r="AJ158" s="205"/>
      <c r="AK158" s="207"/>
      <c r="AL158" s="205"/>
      <c r="AM158" s="207"/>
      <c r="AN158" s="201"/>
      <c r="AO158" s="201"/>
      <c r="AP158" s="201"/>
      <c r="AQ158" s="201"/>
      <c r="AR158" s="201"/>
      <c r="AS158" s="201"/>
      <c r="AT158" s="201"/>
      <c r="AU158" s="201"/>
      <c r="AV158" s="201"/>
      <c r="AW158" s="201"/>
    </row>
    <row r="159" spans="1:49" ht="15" customHeight="1" x14ac:dyDescent="0.15">
      <c r="A159" s="202" t="str">
        <f>IF(DATA!A159="","",DATA!A159)</f>
        <v/>
      </c>
      <c r="B159" s="11" t="str">
        <f>IF(DATA!A159="","",DATA!B159)</f>
        <v/>
      </c>
      <c r="C159" s="79" t="str">
        <f>IF(DATA!C159="","",DATA!C159)</f>
        <v/>
      </c>
      <c r="D159" s="79" t="str">
        <f>IF(DATA!D159="","",DATA!D159)</f>
        <v/>
      </c>
      <c r="E159" s="79" t="str">
        <f>IF(DATA!E159="","",DATA!E159)</f>
        <v/>
      </c>
      <c r="F159" s="79" t="str">
        <f>IF(DATA!F159="","",DATA!F159)</f>
        <v/>
      </c>
      <c r="G159" s="79" t="str">
        <f>IF(DATA!G159="","",DATA!G159)</f>
        <v/>
      </c>
      <c r="H159" s="79" t="str">
        <f>IF(DATA!H159="","",DATA!H159)</f>
        <v/>
      </c>
      <c r="I159" s="79" t="str">
        <f>IF(DATA!I159="","",DATA!I159)</f>
        <v/>
      </c>
      <c r="J159" s="79" t="str">
        <f>IF(DATA!J159="","",DATA!J159)</f>
        <v/>
      </c>
      <c r="K159" s="79" t="str">
        <f>IF(DATA!K159="","",DATA!K159)</f>
        <v/>
      </c>
      <c r="L159" s="79" t="str">
        <f>IF(DATA!L159="","",DATA!L159)</f>
        <v/>
      </c>
      <c r="M159" s="79" t="str">
        <f>IF(DATA!M159="","",DATA!M159)</f>
        <v/>
      </c>
      <c r="N159" s="79" t="str">
        <f>IF(DATA!N159="","",DATA!N159)</f>
        <v/>
      </c>
      <c r="O159" s="79" t="str">
        <f>IF(DATA!O159="","",DATA!O159)</f>
        <v/>
      </c>
      <c r="P159" s="79" t="str">
        <f>IF(DATA!P159="","",DATA!P159)</f>
        <v/>
      </c>
      <c r="Q159" s="79" t="str">
        <f>IF(DATA!Q159="","",DATA!Q159)</f>
        <v/>
      </c>
      <c r="R159" s="79" t="str">
        <f>IF(DATA!R159="","",DATA!R159)</f>
        <v/>
      </c>
      <c r="S159" s="79" t="str">
        <f>IF(DATA!S159="","",DATA!S159)</f>
        <v/>
      </c>
      <c r="T159" s="79" t="str">
        <f>IF(DATA!T159="","",DATA!T159)</f>
        <v/>
      </c>
      <c r="U159" s="79" t="str">
        <f>IF(DATA!U159="","",DATA!U159)</f>
        <v/>
      </c>
      <c r="V159" s="79" t="str">
        <f>IF(DATA!V159="","",DATA!V159)</f>
        <v/>
      </c>
      <c r="W159" s="79" t="str">
        <f>IF(DATA!W159="","",DATA!W159)</f>
        <v/>
      </c>
      <c r="X159" s="79" t="str">
        <f>IF(DATA!X159="","",DATA!X159)</f>
        <v/>
      </c>
      <c r="Y159" s="79" t="str">
        <f>IF(DATA!Y159="","",DATA!Y159)</f>
        <v/>
      </c>
      <c r="Z159" s="79" t="str">
        <f>IF(DATA!Z159="","",DATA!Z159)</f>
        <v/>
      </c>
      <c r="AA159" s="79" t="str">
        <f>IF(DATA!AA159="","",DATA!AA159)</f>
        <v/>
      </c>
      <c r="AB159" s="79" t="str">
        <f>IF(DATA!AB159="","",DATA!AB159)</f>
        <v/>
      </c>
      <c r="AC159" s="79" t="str">
        <f>IF(DATA!AC159="","",DATA!AC159)</f>
        <v/>
      </c>
      <c r="AD159" s="79" t="str">
        <f>IF(DATA!AD159="","",DATA!AD159)</f>
        <v/>
      </c>
      <c r="AE159" s="79" t="str">
        <f>IF(DATA!AE159="","",DATA!AE159)</f>
        <v/>
      </c>
      <c r="AF159" s="79" t="str">
        <f>IF(DATA!AF159="","",DATA!AF159)</f>
        <v/>
      </c>
      <c r="AG159" s="80" t="str">
        <f>IF(DATA!AG159="","",DATA!AG159)</f>
        <v/>
      </c>
      <c r="AH159" s="81">
        <f>COUNTIFS(DATA!$C$3:$AG$3,0,DATA!$C159:$AG159,"&lt;&gt;")</f>
        <v>0</v>
      </c>
      <c r="AI159" s="81">
        <f>COUNTIFS(DATA!$C$3:$AG$3,"&gt;0",DATA!$C159:$AG159,"&lt;&gt;")</f>
        <v>0</v>
      </c>
      <c r="AJ159" s="204">
        <f t="shared" ref="AJ159" si="405">COUNTIFS($C$3:$AG$3,"=0",C160:AG160,"1")</f>
        <v>0</v>
      </c>
      <c r="AK159" s="206">
        <f t="shared" ref="AK159" si="406">COUNTIFS($C$3:$AG$3,"&lt;&gt;0",C160:AG160,"1")</f>
        <v>0</v>
      </c>
      <c r="AL159" s="204">
        <f t="shared" ref="AL159" si="407">COUNTIFS($C$3:$AG$3,"=0",C161:AG161,"1")</f>
        <v>0</v>
      </c>
      <c r="AM159" s="206">
        <f t="shared" ref="AM159" si="408">COUNTIFS($C$3:$AG$3,"&lt;&gt;0",C161:AG161,"1")</f>
        <v>0</v>
      </c>
      <c r="AN159" s="200">
        <f t="shared" ref="AN159:AP159" si="409">COUNTIF($C159:$AG159,AN$5)</f>
        <v>0</v>
      </c>
      <c r="AO159" s="200">
        <f t="shared" si="409"/>
        <v>0</v>
      </c>
      <c r="AP159" s="200">
        <f t="shared" si="409"/>
        <v>0</v>
      </c>
      <c r="AQ159" s="200">
        <f t="shared" ref="AQ159" si="410">COUNTIF($C159:$AG159,AQ$5)+COUNTIF($C159:$AG159,"半振")*0.5</f>
        <v>0</v>
      </c>
      <c r="AR159" s="200">
        <f t="shared" ref="AR159" si="411">COUNTIF($C159:$AG159,AR$5)+COUNTIF($C159:$AG159,"半有")*0.5</f>
        <v>0</v>
      </c>
      <c r="AS159" s="200">
        <f t="shared" ref="AS159" si="412">COUNTIF($C159:$AG159,AS$5)+COUNTIF($C159:$AG159,"半欠")*0.5</f>
        <v>0</v>
      </c>
      <c r="AT159" s="200">
        <f t="shared" si="372"/>
        <v>0</v>
      </c>
      <c r="AU159" s="200">
        <f t="shared" si="372"/>
        <v>0</v>
      </c>
      <c r="AV159" s="200">
        <f t="shared" si="372"/>
        <v>0</v>
      </c>
      <c r="AW159" s="200">
        <f t="shared" si="372"/>
        <v>0</v>
      </c>
    </row>
    <row r="160" spans="1:49" ht="15" customHeight="1" x14ac:dyDescent="0.15">
      <c r="A160" s="202"/>
      <c r="B160" s="44" t="str">
        <f>IF(DATA!A159="","",DATA!B160)</f>
        <v/>
      </c>
      <c r="C160" s="67" t="str">
        <f>IF(DATA!C160="","","1")</f>
        <v/>
      </c>
      <c r="D160" s="67" t="str">
        <f>IF(DATA!D160="","","1")</f>
        <v/>
      </c>
      <c r="E160" s="67" t="str">
        <f>IF(DATA!E160="","","1")</f>
        <v/>
      </c>
      <c r="F160" s="67" t="str">
        <f>IF(DATA!F160="","","1")</f>
        <v/>
      </c>
      <c r="G160" s="67" t="str">
        <f>IF(DATA!G160="","","1")</f>
        <v/>
      </c>
      <c r="H160" s="67" t="str">
        <f>IF(DATA!H160="","","1")</f>
        <v/>
      </c>
      <c r="I160" s="67" t="str">
        <f>IF(DATA!I160="","","1")</f>
        <v/>
      </c>
      <c r="J160" s="67" t="str">
        <f>IF(DATA!J160="","","1")</f>
        <v/>
      </c>
      <c r="K160" s="67" t="str">
        <f>IF(DATA!K160="","","1")</f>
        <v/>
      </c>
      <c r="L160" s="67" t="str">
        <f>IF(DATA!L160="","","1")</f>
        <v/>
      </c>
      <c r="M160" s="67" t="str">
        <f>IF(DATA!M160="","","1")</f>
        <v/>
      </c>
      <c r="N160" s="67" t="str">
        <f>IF(DATA!N160="","","1")</f>
        <v/>
      </c>
      <c r="O160" s="67" t="str">
        <f>IF(DATA!O160="","","1")</f>
        <v/>
      </c>
      <c r="P160" s="67" t="str">
        <f>IF(DATA!P160="","","1")</f>
        <v/>
      </c>
      <c r="Q160" s="67" t="str">
        <f>IF(DATA!Q160="","","1")</f>
        <v/>
      </c>
      <c r="R160" s="67" t="str">
        <f>IF(DATA!R160="","","1")</f>
        <v/>
      </c>
      <c r="S160" s="67" t="str">
        <f>IF(DATA!S160="","","1")</f>
        <v/>
      </c>
      <c r="T160" s="67" t="str">
        <f>IF(DATA!T160="","","1")</f>
        <v/>
      </c>
      <c r="U160" s="67" t="str">
        <f>IF(DATA!U160="","","1")</f>
        <v/>
      </c>
      <c r="V160" s="67" t="str">
        <f>IF(DATA!V160="","","1")</f>
        <v/>
      </c>
      <c r="W160" s="67" t="str">
        <f>IF(DATA!W160="","","1")</f>
        <v/>
      </c>
      <c r="X160" s="67" t="str">
        <f>IF(DATA!X160="","","1")</f>
        <v/>
      </c>
      <c r="Y160" s="67" t="str">
        <f>IF(DATA!Y160="","","1")</f>
        <v/>
      </c>
      <c r="Z160" s="67" t="str">
        <f>IF(DATA!Z160="","","1")</f>
        <v/>
      </c>
      <c r="AA160" s="67" t="str">
        <f>IF(DATA!AA160="","","1")</f>
        <v/>
      </c>
      <c r="AB160" s="67" t="str">
        <f>IF(DATA!AB160="","","1")</f>
        <v/>
      </c>
      <c r="AC160" s="67" t="str">
        <f>IF(DATA!AC160="","","1")</f>
        <v/>
      </c>
      <c r="AD160" s="67" t="str">
        <f>IF(DATA!AD160="","","1")</f>
        <v/>
      </c>
      <c r="AE160" s="67" t="str">
        <f>IF(DATA!AE160="","","1")</f>
        <v/>
      </c>
      <c r="AF160" s="67" t="str">
        <f>IF(DATA!AF160="","","1")</f>
        <v/>
      </c>
      <c r="AG160" s="68" t="str">
        <f>IF(DATA!AG160="","","1")</f>
        <v/>
      </c>
      <c r="AH160" s="136">
        <f>COUNTIFS(DATA!$C$3:$AG$3,0,DATA!$C160:$AG160,"&lt;&gt;")</f>
        <v>0</v>
      </c>
      <c r="AI160" s="69">
        <f>COUNTIFS(DATA!$C$3:$AG$3,"&gt;0",DATA!$C160:$AG160,"&lt;&gt;")</f>
        <v>0</v>
      </c>
      <c r="AJ160" s="204"/>
      <c r="AK160" s="206"/>
      <c r="AL160" s="204"/>
      <c r="AM160" s="206"/>
      <c r="AN160" s="200"/>
      <c r="AO160" s="200"/>
      <c r="AP160" s="200"/>
      <c r="AQ160" s="200"/>
      <c r="AR160" s="200"/>
      <c r="AS160" s="200"/>
      <c r="AT160" s="200"/>
      <c r="AU160" s="200"/>
      <c r="AV160" s="200"/>
      <c r="AW160" s="200"/>
    </row>
    <row r="161" spans="1:49" ht="15" customHeight="1" x14ac:dyDescent="0.15">
      <c r="A161" s="203"/>
      <c r="B161" s="74" t="str">
        <f>IF(DATA!A159="","",DATA!B161)</f>
        <v/>
      </c>
      <c r="C161" s="75" t="str">
        <f>IF(DATA!C161="","","1")</f>
        <v/>
      </c>
      <c r="D161" s="75" t="str">
        <f>IF(DATA!D161="","","1")</f>
        <v/>
      </c>
      <c r="E161" s="75" t="str">
        <f>IF(DATA!E161="","","1")</f>
        <v/>
      </c>
      <c r="F161" s="75" t="str">
        <f>IF(DATA!F161="","","1")</f>
        <v/>
      </c>
      <c r="G161" s="75" t="str">
        <f>IF(DATA!G161="","","1")</f>
        <v/>
      </c>
      <c r="H161" s="75" t="str">
        <f>IF(DATA!H161="","","1")</f>
        <v/>
      </c>
      <c r="I161" s="75" t="str">
        <f>IF(DATA!I161="","","1")</f>
        <v/>
      </c>
      <c r="J161" s="75" t="str">
        <f>IF(DATA!J161="","","1")</f>
        <v/>
      </c>
      <c r="K161" s="75" t="str">
        <f>IF(DATA!K161="","","1")</f>
        <v/>
      </c>
      <c r="L161" s="75" t="str">
        <f>IF(DATA!L161="","","1")</f>
        <v/>
      </c>
      <c r="M161" s="75" t="str">
        <f>IF(DATA!M161="","","1")</f>
        <v/>
      </c>
      <c r="N161" s="75" t="str">
        <f>IF(DATA!N161="","","1")</f>
        <v/>
      </c>
      <c r="O161" s="75" t="str">
        <f>IF(DATA!O161="","","1")</f>
        <v/>
      </c>
      <c r="P161" s="75" t="str">
        <f>IF(DATA!P161="","","1")</f>
        <v/>
      </c>
      <c r="Q161" s="75" t="str">
        <f>IF(DATA!Q161="","","1")</f>
        <v/>
      </c>
      <c r="R161" s="75" t="str">
        <f>IF(DATA!R161="","","1")</f>
        <v/>
      </c>
      <c r="S161" s="75" t="str">
        <f>IF(DATA!S161="","","1")</f>
        <v/>
      </c>
      <c r="T161" s="75" t="str">
        <f>IF(DATA!T161="","","1")</f>
        <v/>
      </c>
      <c r="U161" s="75" t="str">
        <f>IF(DATA!U161="","","1")</f>
        <v/>
      </c>
      <c r="V161" s="75" t="str">
        <f>IF(DATA!V161="","","1")</f>
        <v/>
      </c>
      <c r="W161" s="75" t="str">
        <f>IF(DATA!W161="","","1")</f>
        <v/>
      </c>
      <c r="X161" s="75" t="str">
        <f>IF(DATA!X161="","","1")</f>
        <v/>
      </c>
      <c r="Y161" s="75" t="str">
        <f>IF(DATA!Y161="","","1")</f>
        <v/>
      </c>
      <c r="Z161" s="75" t="str">
        <f>IF(DATA!Z161="","","1")</f>
        <v/>
      </c>
      <c r="AA161" s="75" t="str">
        <f>IF(DATA!AA161="","","1")</f>
        <v/>
      </c>
      <c r="AB161" s="75" t="str">
        <f>IF(DATA!AB161="","","1")</f>
        <v/>
      </c>
      <c r="AC161" s="75" t="str">
        <f>IF(DATA!AC161="","","1")</f>
        <v/>
      </c>
      <c r="AD161" s="75" t="str">
        <f>IF(DATA!AD161="","","1")</f>
        <v/>
      </c>
      <c r="AE161" s="75" t="str">
        <f>IF(DATA!AE161="","","1")</f>
        <v/>
      </c>
      <c r="AF161" s="75" t="str">
        <f>IF(DATA!AF161="","","1")</f>
        <v/>
      </c>
      <c r="AG161" s="76" t="str">
        <f>IF(DATA!AG161="","","1")</f>
        <v/>
      </c>
      <c r="AH161" s="77">
        <f>COUNTIFS(DATA!$C$3:$AG$3,0,DATA!$C161:$AG161,"&lt;&gt;")</f>
        <v>0</v>
      </c>
      <c r="AI161" s="78">
        <f>COUNTIFS(DATA!$C$3:$AG$3,"&gt;0",DATA!$C161:$AG161,"&lt;&gt;")</f>
        <v>0</v>
      </c>
      <c r="AJ161" s="205"/>
      <c r="AK161" s="207"/>
      <c r="AL161" s="205"/>
      <c r="AM161" s="207"/>
      <c r="AN161" s="201"/>
      <c r="AO161" s="201"/>
      <c r="AP161" s="201"/>
      <c r="AQ161" s="201"/>
      <c r="AR161" s="201"/>
      <c r="AS161" s="201"/>
      <c r="AT161" s="201"/>
      <c r="AU161" s="201"/>
      <c r="AV161" s="201"/>
      <c r="AW161" s="201"/>
    </row>
    <row r="162" spans="1:49" ht="15" customHeight="1" x14ac:dyDescent="0.15">
      <c r="A162" s="202" t="str">
        <f>IF(DATA!A162="","",DATA!A162)</f>
        <v/>
      </c>
      <c r="B162" s="11" t="str">
        <f>IF(DATA!A162="","",DATA!B162)</f>
        <v/>
      </c>
      <c r="C162" s="79" t="str">
        <f>IF(DATA!C162="","",DATA!C162)</f>
        <v/>
      </c>
      <c r="D162" s="79" t="str">
        <f>IF(DATA!D162="","",DATA!D162)</f>
        <v/>
      </c>
      <c r="E162" s="79" t="str">
        <f>IF(DATA!E162="","",DATA!E162)</f>
        <v/>
      </c>
      <c r="F162" s="79" t="str">
        <f>IF(DATA!F162="","",DATA!F162)</f>
        <v/>
      </c>
      <c r="G162" s="79" t="str">
        <f>IF(DATA!G162="","",DATA!G162)</f>
        <v/>
      </c>
      <c r="H162" s="79" t="str">
        <f>IF(DATA!H162="","",DATA!H162)</f>
        <v/>
      </c>
      <c r="I162" s="79" t="str">
        <f>IF(DATA!I162="","",DATA!I162)</f>
        <v/>
      </c>
      <c r="J162" s="79" t="str">
        <f>IF(DATA!J162="","",DATA!J162)</f>
        <v/>
      </c>
      <c r="K162" s="79" t="str">
        <f>IF(DATA!K162="","",DATA!K162)</f>
        <v/>
      </c>
      <c r="L162" s="79" t="str">
        <f>IF(DATA!L162="","",DATA!L162)</f>
        <v/>
      </c>
      <c r="M162" s="79" t="str">
        <f>IF(DATA!M162="","",DATA!M162)</f>
        <v/>
      </c>
      <c r="N162" s="79" t="str">
        <f>IF(DATA!N162="","",DATA!N162)</f>
        <v/>
      </c>
      <c r="O162" s="79" t="str">
        <f>IF(DATA!O162="","",DATA!O162)</f>
        <v/>
      </c>
      <c r="P162" s="79" t="str">
        <f>IF(DATA!P162="","",DATA!P162)</f>
        <v/>
      </c>
      <c r="Q162" s="79" t="str">
        <f>IF(DATA!Q162="","",DATA!Q162)</f>
        <v/>
      </c>
      <c r="R162" s="79" t="str">
        <f>IF(DATA!R162="","",DATA!R162)</f>
        <v/>
      </c>
      <c r="S162" s="79" t="str">
        <f>IF(DATA!S162="","",DATA!S162)</f>
        <v/>
      </c>
      <c r="T162" s="79" t="str">
        <f>IF(DATA!T162="","",DATA!T162)</f>
        <v/>
      </c>
      <c r="U162" s="79" t="str">
        <f>IF(DATA!U162="","",DATA!U162)</f>
        <v/>
      </c>
      <c r="V162" s="79" t="str">
        <f>IF(DATA!V162="","",DATA!V162)</f>
        <v/>
      </c>
      <c r="W162" s="79" t="str">
        <f>IF(DATA!W162="","",DATA!W162)</f>
        <v/>
      </c>
      <c r="X162" s="79" t="str">
        <f>IF(DATA!X162="","",DATA!X162)</f>
        <v/>
      </c>
      <c r="Y162" s="79" t="str">
        <f>IF(DATA!Y162="","",DATA!Y162)</f>
        <v/>
      </c>
      <c r="Z162" s="79" t="str">
        <f>IF(DATA!Z162="","",DATA!Z162)</f>
        <v/>
      </c>
      <c r="AA162" s="79" t="str">
        <f>IF(DATA!AA162="","",DATA!AA162)</f>
        <v/>
      </c>
      <c r="AB162" s="79" t="str">
        <f>IF(DATA!AB162="","",DATA!AB162)</f>
        <v/>
      </c>
      <c r="AC162" s="79" t="str">
        <f>IF(DATA!AC162="","",DATA!AC162)</f>
        <v/>
      </c>
      <c r="AD162" s="79" t="str">
        <f>IF(DATA!AD162="","",DATA!AD162)</f>
        <v/>
      </c>
      <c r="AE162" s="79" t="str">
        <f>IF(DATA!AE162="","",DATA!AE162)</f>
        <v/>
      </c>
      <c r="AF162" s="79" t="str">
        <f>IF(DATA!AF162="","",DATA!AF162)</f>
        <v/>
      </c>
      <c r="AG162" s="80" t="str">
        <f>IF(DATA!AG162="","",DATA!AG162)</f>
        <v/>
      </c>
      <c r="AH162" s="81">
        <f>COUNTIFS(DATA!$C$3:$AG$3,0,DATA!$C162:$AG162,"&lt;&gt;")</f>
        <v>0</v>
      </c>
      <c r="AI162" s="81">
        <f>COUNTIFS(DATA!$C$3:$AG$3,"&gt;0",DATA!$C162:$AG162,"&lt;&gt;")</f>
        <v>0</v>
      </c>
      <c r="AJ162" s="204">
        <f t="shared" ref="AJ162" si="413">COUNTIFS($C$3:$AG$3,"=0",C163:AG163,"1")</f>
        <v>0</v>
      </c>
      <c r="AK162" s="206">
        <f t="shared" ref="AK162" si="414">COUNTIFS($C$3:$AG$3,"&lt;&gt;0",C163:AG163,"1")</f>
        <v>0</v>
      </c>
      <c r="AL162" s="204">
        <f t="shared" ref="AL162" si="415">COUNTIFS($C$3:$AG$3,"=0",C164:AG164,"1")</f>
        <v>0</v>
      </c>
      <c r="AM162" s="206">
        <f t="shared" ref="AM162" si="416">COUNTIFS($C$3:$AG$3,"&lt;&gt;0",C164:AG164,"1")</f>
        <v>0</v>
      </c>
      <c r="AN162" s="200">
        <f t="shared" ref="AN162:AP162" si="417">COUNTIF($C162:$AG162,AN$5)</f>
        <v>0</v>
      </c>
      <c r="AO162" s="200">
        <f t="shared" si="417"/>
        <v>0</v>
      </c>
      <c r="AP162" s="200">
        <f t="shared" si="417"/>
        <v>0</v>
      </c>
      <c r="AQ162" s="200">
        <f t="shared" ref="AQ162" si="418">COUNTIF($C162:$AG162,AQ$5)+COUNTIF($C162:$AG162,"半振")*0.5</f>
        <v>0</v>
      </c>
      <c r="AR162" s="200">
        <f t="shared" ref="AR162" si="419">COUNTIF($C162:$AG162,AR$5)+COUNTIF($C162:$AG162,"半有")*0.5</f>
        <v>0</v>
      </c>
      <c r="AS162" s="200">
        <f t="shared" ref="AS162" si="420">COUNTIF($C162:$AG162,AS$5)+COUNTIF($C162:$AG162,"半欠")*0.5</f>
        <v>0</v>
      </c>
      <c r="AT162" s="200">
        <f t="shared" si="372"/>
        <v>0</v>
      </c>
      <c r="AU162" s="200">
        <f t="shared" si="372"/>
        <v>0</v>
      </c>
      <c r="AV162" s="200">
        <f t="shared" si="372"/>
        <v>0</v>
      </c>
      <c r="AW162" s="200">
        <f t="shared" si="372"/>
        <v>0</v>
      </c>
    </row>
    <row r="163" spans="1:49" ht="15" customHeight="1" x14ac:dyDescent="0.15">
      <c r="A163" s="202"/>
      <c r="B163" s="44" t="str">
        <f>IF(DATA!A162="","",DATA!B163)</f>
        <v/>
      </c>
      <c r="C163" s="67" t="str">
        <f>IF(DATA!C163="","","1")</f>
        <v/>
      </c>
      <c r="D163" s="67" t="str">
        <f>IF(DATA!D163="","","1")</f>
        <v/>
      </c>
      <c r="E163" s="67" t="str">
        <f>IF(DATA!E163="","","1")</f>
        <v/>
      </c>
      <c r="F163" s="67" t="str">
        <f>IF(DATA!F163="","","1")</f>
        <v/>
      </c>
      <c r="G163" s="67" t="str">
        <f>IF(DATA!G163="","","1")</f>
        <v/>
      </c>
      <c r="H163" s="67" t="str">
        <f>IF(DATA!H163="","","1")</f>
        <v/>
      </c>
      <c r="I163" s="67" t="str">
        <f>IF(DATA!I163="","","1")</f>
        <v/>
      </c>
      <c r="J163" s="67" t="str">
        <f>IF(DATA!J163="","","1")</f>
        <v/>
      </c>
      <c r="K163" s="67" t="str">
        <f>IF(DATA!K163="","","1")</f>
        <v/>
      </c>
      <c r="L163" s="67" t="str">
        <f>IF(DATA!L163="","","1")</f>
        <v/>
      </c>
      <c r="M163" s="67" t="str">
        <f>IF(DATA!M163="","","1")</f>
        <v/>
      </c>
      <c r="N163" s="67" t="str">
        <f>IF(DATA!N163="","","1")</f>
        <v/>
      </c>
      <c r="O163" s="67" t="str">
        <f>IF(DATA!O163="","","1")</f>
        <v/>
      </c>
      <c r="P163" s="67" t="str">
        <f>IF(DATA!P163="","","1")</f>
        <v/>
      </c>
      <c r="Q163" s="67" t="str">
        <f>IF(DATA!Q163="","","1")</f>
        <v/>
      </c>
      <c r="R163" s="67" t="str">
        <f>IF(DATA!R163="","","1")</f>
        <v/>
      </c>
      <c r="S163" s="67" t="str">
        <f>IF(DATA!S163="","","1")</f>
        <v/>
      </c>
      <c r="T163" s="67" t="str">
        <f>IF(DATA!T163="","","1")</f>
        <v/>
      </c>
      <c r="U163" s="67" t="str">
        <f>IF(DATA!U163="","","1")</f>
        <v/>
      </c>
      <c r="V163" s="67" t="str">
        <f>IF(DATA!V163="","","1")</f>
        <v/>
      </c>
      <c r="W163" s="67" t="str">
        <f>IF(DATA!W163="","","1")</f>
        <v/>
      </c>
      <c r="X163" s="67" t="str">
        <f>IF(DATA!X163="","","1")</f>
        <v/>
      </c>
      <c r="Y163" s="67" t="str">
        <f>IF(DATA!Y163="","","1")</f>
        <v/>
      </c>
      <c r="Z163" s="67" t="str">
        <f>IF(DATA!Z163="","","1")</f>
        <v/>
      </c>
      <c r="AA163" s="67" t="str">
        <f>IF(DATA!AA163="","","1")</f>
        <v/>
      </c>
      <c r="AB163" s="67" t="str">
        <f>IF(DATA!AB163="","","1")</f>
        <v/>
      </c>
      <c r="AC163" s="67" t="str">
        <f>IF(DATA!AC163="","","1")</f>
        <v/>
      </c>
      <c r="AD163" s="67" t="str">
        <f>IF(DATA!AD163="","","1")</f>
        <v/>
      </c>
      <c r="AE163" s="67" t="str">
        <f>IF(DATA!AE163="","","1")</f>
        <v/>
      </c>
      <c r="AF163" s="67" t="str">
        <f>IF(DATA!AF163="","","1")</f>
        <v/>
      </c>
      <c r="AG163" s="68" t="str">
        <f>IF(DATA!AG163="","","1")</f>
        <v/>
      </c>
      <c r="AH163" s="136">
        <f>COUNTIFS(DATA!$C$3:$AG$3,0,DATA!$C163:$AG163,"&lt;&gt;")</f>
        <v>0</v>
      </c>
      <c r="AI163" s="69">
        <f>COUNTIFS(DATA!$C$3:$AG$3,"&gt;0",DATA!$C163:$AG163,"&lt;&gt;")</f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3"/>
      <c r="B164" s="74" t="str">
        <f>IF(DATA!A162="","",DATA!B164)</f>
        <v/>
      </c>
      <c r="C164" s="75" t="str">
        <f>IF(DATA!C164="","","1")</f>
        <v/>
      </c>
      <c r="D164" s="75" t="str">
        <f>IF(DATA!D164="","","1")</f>
        <v/>
      </c>
      <c r="E164" s="75" t="str">
        <f>IF(DATA!E164="","","1")</f>
        <v/>
      </c>
      <c r="F164" s="75" t="str">
        <f>IF(DATA!F164="","","1")</f>
        <v/>
      </c>
      <c r="G164" s="75" t="str">
        <f>IF(DATA!G164="","","1")</f>
        <v/>
      </c>
      <c r="H164" s="75" t="str">
        <f>IF(DATA!H164="","","1")</f>
        <v/>
      </c>
      <c r="I164" s="75" t="str">
        <f>IF(DATA!I164="","","1")</f>
        <v/>
      </c>
      <c r="J164" s="75" t="str">
        <f>IF(DATA!J164="","","1")</f>
        <v/>
      </c>
      <c r="K164" s="75" t="str">
        <f>IF(DATA!K164="","","1")</f>
        <v/>
      </c>
      <c r="L164" s="75" t="str">
        <f>IF(DATA!L164="","","1")</f>
        <v/>
      </c>
      <c r="M164" s="75" t="str">
        <f>IF(DATA!M164="","","1")</f>
        <v/>
      </c>
      <c r="N164" s="75" t="str">
        <f>IF(DATA!N164="","","1")</f>
        <v/>
      </c>
      <c r="O164" s="75" t="str">
        <f>IF(DATA!O164="","","1")</f>
        <v/>
      </c>
      <c r="P164" s="75" t="str">
        <f>IF(DATA!P164="","","1")</f>
        <v/>
      </c>
      <c r="Q164" s="75" t="str">
        <f>IF(DATA!Q164="","","1")</f>
        <v/>
      </c>
      <c r="R164" s="75" t="str">
        <f>IF(DATA!R164="","","1")</f>
        <v/>
      </c>
      <c r="S164" s="75" t="str">
        <f>IF(DATA!S164="","","1")</f>
        <v/>
      </c>
      <c r="T164" s="75" t="str">
        <f>IF(DATA!T164="","","1")</f>
        <v/>
      </c>
      <c r="U164" s="75" t="str">
        <f>IF(DATA!U164="","","1")</f>
        <v/>
      </c>
      <c r="V164" s="75" t="str">
        <f>IF(DATA!V164="","","1")</f>
        <v/>
      </c>
      <c r="W164" s="75" t="str">
        <f>IF(DATA!W164="","","1")</f>
        <v/>
      </c>
      <c r="X164" s="75" t="str">
        <f>IF(DATA!X164="","","1")</f>
        <v/>
      </c>
      <c r="Y164" s="75" t="str">
        <f>IF(DATA!Y164="","","1")</f>
        <v/>
      </c>
      <c r="Z164" s="75" t="str">
        <f>IF(DATA!Z164="","","1")</f>
        <v/>
      </c>
      <c r="AA164" s="75" t="str">
        <f>IF(DATA!AA164="","","1")</f>
        <v/>
      </c>
      <c r="AB164" s="75" t="str">
        <f>IF(DATA!AB164="","","1")</f>
        <v/>
      </c>
      <c r="AC164" s="75" t="str">
        <f>IF(DATA!AC164="","","1")</f>
        <v/>
      </c>
      <c r="AD164" s="75" t="str">
        <f>IF(DATA!AD164="","","1")</f>
        <v/>
      </c>
      <c r="AE164" s="75" t="str">
        <f>IF(DATA!AE164="","","1")</f>
        <v/>
      </c>
      <c r="AF164" s="75" t="str">
        <f>IF(DATA!AF164="","","1")</f>
        <v/>
      </c>
      <c r="AG164" s="76" t="str">
        <f>IF(DATA!AG164="","","1")</f>
        <v/>
      </c>
      <c r="AH164" s="77">
        <f>COUNTIFS(DATA!$C$3:$AG$3,0,DATA!$C164:$AG164,"&lt;&gt;")</f>
        <v>0</v>
      </c>
      <c r="AI164" s="78">
        <f>COUNTIFS(DATA!$C$3:$AG$3,"&gt;0",DATA!$C164:$AG164,"&lt;&gt;")</f>
        <v>0</v>
      </c>
      <c r="AJ164" s="205"/>
      <c r="AK164" s="207"/>
      <c r="AL164" s="205"/>
      <c r="AM164" s="207"/>
      <c r="AN164" s="201"/>
      <c r="AO164" s="201"/>
      <c r="AP164" s="201"/>
      <c r="AQ164" s="201"/>
      <c r="AR164" s="201"/>
      <c r="AS164" s="201"/>
      <c r="AT164" s="201"/>
      <c r="AU164" s="201"/>
      <c r="AV164" s="201"/>
      <c r="AW164" s="201"/>
    </row>
    <row r="165" spans="1:49" ht="15" customHeight="1" x14ac:dyDescent="0.15">
      <c r="A165" s="202" t="str">
        <f>IF(DATA!A165="","",DATA!A165)</f>
        <v/>
      </c>
      <c r="B165" s="11" t="str">
        <f>IF(DATA!A165="","",DATA!B165)</f>
        <v/>
      </c>
      <c r="C165" s="79" t="str">
        <f>IF(DATA!C165="","",DATA!C165)</f>
        <v/>
      </c>
      <c r="D165" s="79" t="str">
        <f>IF(DATA!D165="","",DATA!D165)</f>
        <v/>
      </c>
      <c r="E165" s="79" t="str">
        <f>IF(DATA!E165="","",DATA!E165)</f>
        <v/>
      </c>
      <c r="F165" s="79" t="str">
        <f>IF(DATA!F165="","",DATA!F165)</f>
        <v/>
      </c>
      <c r="G165" s="79" t="str">
        <f>IF(DATA!G165="","",DATA!G165)</f>
        <v/>
      </c>
      <c r="H165" s="79" t="str">
        <f>IF(DATA!H165="","",DATA!H165)</f>
        <v/>
      </c>
      <c r="I165" s="79" t="str">
        <f>IF(DATA!I165="","",DATA!I165)</f>
        <v/>
      </c>
      <c r="J165" s="79" t="str">
        <f>IF(DATA!J165="","",DATA!J165)</f>
        <v/>
      </c>
      <c r="K165" s="79" t="str">
        <f>IF(DATA!K165="","",DATA!K165)</f>
        <v/>
      </c>
      <c r="L165" s="79" t="str">
        <f>IF(DATA!L165="","",DATA!L165)</f>
        <v/>
      </c>
      <c r="M165" s="79" t="str">
        <f>IF(DATA!M165="","",DATA!M165)</f>
        <v/>
      </c>
      <c r="N165" s="79" t="str">
        <f>IF(DATA!N165="","",DATA!N165)</f>
        <v/>
      </c>
      <c r="O165" s="79" t="str">
        <f>IF(DATA!O165="","",DATA!O165)</f>
        <v/>
      </c>
      <c r="P165" s="79" t="str">
        <f>IF(DATA!P165="","",DATA!P165)</f>
        <v/>
      </c>
      <c r="Q165" s="79" t="str">
        <f>IF(DATA!Q165="","",DATA!Q165)</f>
        <v/>
      </c>
      <c r="R165" s="79" t="str">
        <f>IF(DATA!R165="","",DATA!R165)</f>
        <v/>
      </c>
      <c r="S165" s="79" t="str">
        <f>IF(DATA!S165="","",DATA!S165)</f>
        <v/>
      </c>
      <c r="T165" s="79" t="str">
        <f>IF(DATA!T165="","",DATA!T165)</f>
        <v/>
      </c>
      <c r="U165" s="79" t="str">
        <f>IF(DATA!U165="","",DATA!U165)</f>
        <v/>
      </c>
      <c r="V165" s="79" t="str">
        <f>IF(DATA!V165="","",DATA!V165)</f>
        <v/>
      </c>
      <c r="W165" s="79" t="str">
        <f>IF(DATA!W165="","",DATA!W165)</f>
        <v/>
      </c>
      <c r="X165" s="79" t="str">
        <f>IF(DATA!X165="","",DATA!X165)</f>
        <v/>
      </c>
      <c r="Y165" s="79" t="str">
        <f>IF(DATA!Y165="","",DATA!Y165)</f>
        <v/>
      </c>
      <c r="Z165" s="79" t="str">
        <f>IF(DATA!Z165="","",DATA!Z165)</f>
        <v/>
      </c>
      <c r="AA165" s="79" t="str">
        <f>IF(DATA!AA165="","",DATA!AA165)</f>
        <v/>
      </c>
      <c r="AB165" s="79" t="str">
        <f>IF(DATA!AB165="","",DATA!AB165)</f>
        <v/>
      </c>
      <c r="AC165" s="79" t="str">
        <f>IF(DATA!AC165="","",DATA!AC165)</f>
        <v/>
      </c>
      <c r="AD165" s="79" t="str">
        <f>IF(DATA!AD165="","",DATA!AD165)</f>
        <v/>
      </c>
      <c r="AE165" s="79" t="str">
        <f>IF(DATA!AE165="","",DATA!AE165)</f>
        <v/>
      </c>
      <c r="AF165" s="79" t="str">
        <f>IF(DATA!AF165="","",DATA!AF165)</f>
        <v/>
      </c>
      <c r="AG165" s="80" t="str">
        <f>IF(DATA!AG165="","",DATA!AG165)</f>
        <v/>
      </c>
      <c r="AH165" s="81">
        <f>COUNTIFS(DATA!$C$3:$AG$3,0,DATA!$C165:$AG165,"&lt;&gt;")</f>
        <v>0</v>
      </c>
      <c r="AI165" s="81">
        <f>COUNTIFS(DATA!$C$3:$AG$3,"&gt;0",DATA!$C165:$AG165,"&lt;&gt;")</f>
        <v>0</v>
      </c>
      <c r="AJ165" s="204">
        <f t="shared" ref="AJ165" si="421">COUNTIFS($C$3:$AG$3,"=0",C166:AG166,"1")</f>
        <v>0</v>
      </c>
      <c r="AK165" s="206">
        <f t="shared" ref="AK165" si="422">COUNTIFS($C$3:$AG$3,"&lt;&gt;0",C166:AG166,"1")</f>
        <v>0</v>
      </c>
      <c r="AL165" s="204">
        <f t="shared" ref="AL165" si="423">COUNTIFS($C$3:$AG$3,"=0",C167:AG167,"1")</f>
        <v>0</v>
      </c>
      <c r="AM165" s="206">
        <f t="shared" ref="AM165" si="424">COUNTIFS($C$3:$AG$3,"&lt;&gt;0",C167:AG167,"1")</f>
        <v>0</v>
      </c>
      <c r="AN165" s="200">
        <f t="shared" ref="AN165:AP165" si="425">COUNTIF($C165:$AG165,AN$5)</f>
        <v>0</v>
      </c>
      <c r="AO165" s="200">
        <f t="shared" si="425"/>
        <v>0</v>
      </c>
      <c r="AP165" s="200">
        <f t="shared" si="425"/>
        <v>0</v>
      </c>
      <c r="AQ165" s="200">
        <f t="shared" ref="AQ165" si="426">COUNTIF($C165:$AG165,AQ$5)+COUNTIF($C165:$AG165,"半振")*0.5</f>
        <v>0</v>
      </c>
      <c r="AR165" s="200">
        <f t="shared" ref="AR165" si="427">COUNTIF($C165:$AG165,AR$5)+COUNTIF($C165:$AG165,"半有")*0.5</f>
        <v>0</v>
      </c>
      <c r="AS165" s="200">
        <f t="shared" ref="AS165" si="428">COUNTIF($C165:$AG165,AS$5)+COUNTIF($C165:$AG165,"半欠")*0.5</f>
        <v>0</v>
      </c>
      <c r="AT165" s="200">
        <f t="shared" si="372"/>
        <v>0</v>
      </c>
      <c r="AU165" s="200">
        <f t="shared" si="372"/>
        <v>0</v>
      </c>
      <c r="AV165" s="200">
        <f t="shared" si="372"/>
        <v>0</v>
      </c>
      <c r="AW165" s="200">
        <f t="shared" si="372"/>
        <v>0</v>
      </c>
    </row>
    <row r="166" spans="1:49" ht="15" customHeight="1" x14ac:dyDescent="0.15">
      <c r="A166" s="202"/>
      <c r="B166" s="44" t="str">
        <f>IF(DATA!A165="","",DATA!B166)</f>
        <v/>
      </c>
      <c r="C166" s="67" t="str">
        <f>IF(DATA!C166="","","1")</f>
        <v/>
      </c>
      <c r="D166" s="67" t="str">
        <f>IF(DATA!D166="","","1")</f>
        <v/>
      </c>
      <c r="E166" s="67" t="str">
        <f>IF(DATA!E166="","","1")</f>
        <v/>
      </c>
      <c r="F166" s="67" t="str">
        <f>IF(DATA!F166="","","1")</f>
        <v/>
      </c>
      <c r="G166" s="67" t="str">
        <f>IF(DATA!G166="","","1")</f>
        <v/>
      </c>
      <c r="H166" s="67" t="str">
        <f>IF(DATA!H166="","","1")</f>
        <v/>
      </c>
      <c r="I166" s="67" t="str">
        <f>IF(DATA!I166="","","1")</f>
        <v/>
      </c>
      <c r="J166" s="67" t="str">
        <f>IF(DATA!J166="","","1")</f>
        <v/>
      </c>
      <c r="K166" s="67" t="str">
        <f>IF(DATA!K166="","","1")</f>
        <v/>
      </c>
      <c r="L166" s="67" t="str">
        <f>IF(DATA!L166="","","1")</f>
        <v/>
      </c>
      <c r="M166" s="67" t="str">
        <f>IF(DATA!M166="","","1")</f>
        <v/>
      </c>
      <c r="N166" s="67" t="str">
        <f>IF(DATA!N166="","","1")</f>
        <v/>
      </c>
      <c r="O166" s="67" t="str">
        <f>IF(DATA!O166="","","1")</f>
        <v/>
      </c>
      <c r="P166" s="67" t="str">
        <f>IF(DATA!P166="","","1")</f>
        <v/>
      </c>
      <c r="Q166" s="67" t="str">
        <f>IF(DATA!Q166="","","1")</f>
        <v/>
      </c>
      <c r="R166" s="67" t="str">
        <f>IF(DATA!R166="","","1")</f>
        <v/>
      </c>
      <c r="S166" s="67" t="str">
        <f>IF(DATA!S166="","","1")</f>
        <v/>
      </c>
      <c r="T166" s="67" t="str">
        <f>IF(DATA!T166="","","1")</f>
        <v/>
      </c>
      <c r="U166" s="67" t="str">
        <f>IF(DATA!U166="","","1")</f>
        <v/>
      </c>
      <c r="V166" s="67" t="str">
        <f>IF(DATA!V166="","","1")</f>
        <v/>
      </c>
      <c r="W166" s="67" t="str">
        <f>IF(DATA!W166="","","1")</f>
        <v/>
      </c>
      <c r="X166" s="67" t="str">
        <f>IF(DATA!X166="","","1")</f>
        <v/>
      </c>
      <c r="Y166" s="67" t="str">
        <f>IF(DATA!Y166="","","1")</f>
        <v/>
      </c>
      <c r="Z166" s="67" t="str">
        <f>IF(DATA!Z166="","","1")</f>
        <v/>
      </c>
      <c r="AA166" s="67" t="str">
        <f>IF(DATA!AA166="","","1")</f>
        <v/>
      </c>
      <c r="AB166" s="67" t="str">
        <f>IF(DATA!AB166="","","1")</f>
        <v/>
      </c>
      <c r="AC166" s="67" t="str">
        <f>IF(DATA!AC166="","","1")</f>
        <v/>
      </c>
      <c r="AD166" s="67" t="str">
        <f>IF(DATA!AD166="","","1")</f>
        <v/>
      </c>
      <c r="AE166" s="67" t="str">
        <f>IF(DATA!AE166="","","1")</f>
        <v/>
      </c>
      <c r="AF166" s="67" t="str">
        <f>IF(DATA!AF166="","","1")</f>
        <v/>
      </c>
      <c r="AG166" s="68" t="str">
        <f>IF(DATA!AG166="","","1")</f>
        <v/>
      </c>
      <c r="AH166" s="136">
        <f>COUNTIFS(DATA!$C$3:$AG$3,0,DATA!$C166:$AG166,"&lt;&gt;")</f>
        <v>0</v>
      </c>
      <c r="AI166" s="69">
        <f>COUNTIFS(DATA!$C$3:$AG$3,"&gt;0",DATA!$C166:$AG166,"&lt;&gt;")</f>
        <v>0</v>
      </c>
      <c r="AJ166" s="204"/>
      <c r="AK166" s="206"/>
      <c r="AL166" s="204"/>
      <c r="AM166" s="206"/>
      <c r="AN166" s="200"/>
      <c r="AO166" s="200"/>
      <c r="AP166" s="200"/>
      <c r="AQ166" s="200"/>
      <c r="AR166" s="200"/>
      <c r="AS166" s="200"/>
      <c r="AT166" s="200"/>
      <c r="AU166" s="200"/>
      <c r="AV166" s="200"/>
      <c r="AW166" s="200"/>
    </row>
    <row r="167" spans="1:49" ht="15" customHeight="1" x14ac:dyDescent="0.15">
      <c r="A167" s="203"/>
      <c r="B167" s="74" t="str">
        <f>IF(DATA!A165="","",DATA!B167)</f>
        <v/>
      </c>
      <c r="C167" s="75" t="str">
        <f>IF(DATA!C167="","","1")</f>
        <v/>
      </c>
      <c r="D167" s="75" t="str">
        <f>IF(DATA!D167="","","1")</f>
        <v/>
      </c>
      <c r="E167" s="75" t="str">
        <f>IF(DATA!E167="","","1")</f>
        <v/>
      </c>
      <c r="F167" s="75" t="str">
        <f>IF(DATA!F167="","","1")</f>
        <v/>
      </c>
      <c r="G167" s="75" t="str">
        <f>IF(DATA!G167="","","1")</f>
        <v/>
      </c>
      <c r="H167" s="75" t="str">
        <f>IF(DATA!H167="","","1")</f>
        <v/>
      </c>
      <c r="I167" s="75" t="str">
        <f>IF(DATA!I167="","","1")</f>
        <v/>
      </c>
      <c r="J167" s="75" t="str">
        <f>IF(DATA!J167="","","1")</f>
        <v/>
      </c>
      <c r="K167" s="75" t="str">
        <f>IF(DATA!K167="","","1")</f>
        <v/>
      </c>
      <c r="L167" s="75" t="str">
        <f>IF(DATA!L167="","","1")</f>
        <v/>
      </c>
      <c r="M167" s="75" t="str">
        <f>IF(DATA!M167="","","1")</f>
        <v/>
      </c>
      <c r="N167" s="75" t="str">
        <f>IF(DATA!N167="","","1")</f>
        <v/>
      </c>
      <c r="O167" s="75" t="str">
        <f>IF(DATA!O167="","","1")</f>
        <v/>
      </c>
      <c r="P167" s="75" t="str">
        <f>IF(DATA!P167="","","1")</f>
        <v/>
      </c>
      <c r="Q167" s="75" t="str">
        <f>IF(DATA!Q167="","","1")</f>
        <v/>
      </c>
      <c r="R167" s="75" t="str">
        <f>IF(DATA!R167="","","1")</f>
        <v/>
      </c>
      <c r="S167" s="75" t="str">
        <f>IF(DATA!S167="","","1")</f>
        <v/>
      </c>
      <c r="T167" s="75" t="str">
        <f>IF(DATA!T167="","","1")</f>
        <v/>
      </c>
      <c r="U167" s="75" t="str">
        <f>IF(DATA!U167="","","1")</f>
        <v/>
      </c>
      <c r="V167" s="75" t="str">
        <f>IF(DATA!V167="","","1")</f>
        <v/>
      </c>
      <c r="W167" s="75" t="str">
        <f>IF(DATA!W167="","","1")</f>
        <v/>
      </c>
      <c r="X167" s="75" t="str">
        <f>IF(DATA!X167="","","1")</f>
        <v/>
      </c>
      <c r="Y167" s="75" t="str">
        <f>IF(DATA!Y167="","","1")</f>
        <v/>
      </c>
      <c r="Z167" s="75" t="str">
        <f>IF(DATA!Z167="","","1")</f>
        <v/>
      </c>
      <c r="AA167" s="75" t="str">
        <f>IF(DATA!AA167="","","1")</f>
        <v/>
      </c>
      <c r="AB167" s="75" t="str">
        <f>IF(DATA!AB167="","","1")</f>
        <v/>
      </c>
      <c r="AC167" s="75" t="str">
        <f>IF(DATA!AC167="","","1")</f>
        <v/>
      </c>
      <c r="AD167" s="75" t="str">
        <f>IF(DATA!AD167="","","1")</f>
        <v/>
      </c>
      <c r="AE167" s="75" t="str">
        <f>IF(DATA!AE167="","","1")</f>
        <v/>
      </c>
      <c r="AF167" s="75" t="str">
        <f>IF(DATA!AF167="","","1")</f>
        <v/>
      </c>
      <c r="AG167" s="76" t="str">
        <f>IF(DATA!AG167="","","1")</f>
        <v/>
      </c>
      <c r="AH167" s="77">
        <f>COUNTIFS(DATA!$C$3:$AG$3,0,DATA!$C167:$AG167,"&lt;&gt;")</f>
        <v>0</v>
      </c>
      <c r="AI167" s="78">
        <f>COUNTIFS(DATA!$C$3:$AG$3,"&gt;0",DATA!$C167:$AG167,"&lt;&gt;")</f>
        <v>0</v>
      </c>
      <c r="AJ167" s="205"/>
      <c r="AK167" s="207"/>
      <c r="AL167" s="205"/>
      <c r="AM167" s="207"/>
      <c r="AN167" s="201"/>
      <c r="AO167" s="201"/>
      <c r="AP167" s="201"/>
      <c r="AQ167" s="201"/>
      <c r="AR167" s="201"/>
      <c r="AS167" s="201"/>
      <c r="AT167" s="201"/>
      <c r="AU167" s="201"/>
      <c r="AV167" s="201"/>
      <c r="AW167" s="201"/>
    </row>
    <row r="168" spans="1:49" ht="15" customHeight="1" x14ac:dyDescent="0.15">
      <c r="A168" s="202" t="str">
        <f>IF(DATA!A168="","",DATA!A168)</f>
        <v/>
      </c>
      <c r="B168" s="11" t="str">
        <f>IF(DATA!A168="","",DATA!B168)</f>
        <v/>
      </c>
      <c r="C168" s="79" t="str">
        <f>IF(DATA!C168="","",DATA!C168)</f>
        <v/>
      </c>
      <c r="D168" s="79" t="str">
        <f>IF(DATA!D168="","",DATA!D168)</f>
        <v/>
      </c>
      <c r="E168" s="79" t="str">
        <f>IF(DATA!E168="","",DATA!E168)</f>
        <v/>
      </c>
      <c r="F168" s="79" t="str">
        <f>IF(DATA!F168="","",DATA!F168)</f>
        <v/>
      </c>
      <c r="G168" s="79" t="str">
        <f>IF(DATA!G168="","",DATA!G168)</f>
        <v/>
      </c>
      <c r="H168" s="79" t="str">
        <f>IF(DATA!H168="","",DATA!H168)</f>
        <v/>
      </c>
      <c r="I168" s="79" t="str">
        <f>IF(DATA!I168="","",DATA!I168)</f>
        <v/>
      </c>
      <c r="J168" s="79" t="str">
        <f>IF(DATA!J168="","",DATA!J168)</f>
        <v/>
      </c>
      <c r="K168" s="79" t="str">
        <f>IF(DATA!K168="","",DATA!K168)</f>
        <v/>
      </c>
      <c r="L168" s="79" t="str">
        <f>IF(DATA!L168="","",DATA!L168)</f>
        <v/>
      </c>
      <c r="M168" s="79" t="str">
        <f>IF(DATA!M168="","",DATA!M168)</f>
        <v/>
      </c>
      <c r="N168" s="79" t="str">
        <f>IF(DATA!N168="","",DATA!N168)</f>
        <v/>
      </c>
      <c r="O168" s="79" t="str">
        <f>IF(DATA!O168="","",DATA!O168)</f>
        <v/>
      </c>
      <c r="P168" s="79" t="str">
        <f>IF(DATA!P168="","",DATA!P168)</f>
        <v/>
      </c>
      <c r="Q168" s="79" t="str">
        <f>IF(DATA!Q168="","",DATA!Q168)</f>
        <v/>
      </c>
      <c r="R168" s="79" t="str">
        <f>IF(DATA!R168="","",DATA!R168)</f>
        <v/>
      </c>
      <c r="S168" s="79" t="str">
        <f>IF(DATA!S168="","",DATA!S168)</f>
        <v/>
      </c>
      <c r="T168" s="79" t="str">
        <f>IF(DATA!T168="","",DATA!T168)</f>
        <v/>
      </c>
      <c r="U168" s="79" t="str">
        <f>IF(DATA!U168="","",DATA!U168)</f>
        <v/>
      </c>
      <c r="V168" s="79" t="str">
        <f>IF(DATA!V168="","",DATA!V168)</f>
        <v/>
      </c>
      <c r="W168" s="79" t="str">
        <f>IF(DATA!W168="","",DATA!W168)</f>
        <v/>
      </c>
      <c r="X168" s="79" t="str">
        <f>IF(DATA!X168="","",DATA!X168)</f>
        <v/>
      </c>
      <c r="Y168" s="79" t="str">
        <f>IF(DATA!Y168="","",DATA!Y168)</f>
        <v/>
      </c>
      <c r="Z168" s="79" t="str">
        <f>IF(DATA!Z168="","",DATA!Z168)</f>
        <v/>
      </c>
      <c r="AA168" s="79" t="str">
        <f>IF(DATA!AA168="","",DATA!AA168)</f>
        <v/>
      </c>
      <c r="AB168" s="79" t="str">
        <f>IF(DATA!AB168="","",DATA!AB168)</f>
        <v/>
      </c>
      <c r="AC168" s="79" t="str">
        <f>IF(DATA!AC168="","",DATA!AC168)</f>
        <v/>
      </c>
      <c r="AD168" s="79" t="str">
        <f>IF(DATA!AD168="","",DATA!AD168)</f>
        <v/>
      </c>
      <c r="AE168" s="79" t="str">
        <f>IF(DATA!AE168="","",DATA!AE168)</f>
        <v/>
      </c>
      <c r="AF168" s="79" t="str">
        <f>IF(DATA!AF168="","",DATA!AF168)</f>
        <v/>
      </c>
      <c r="AG168" s="80" t="str">
        <f>IF(DATA!AG168="","",DATA!AG168)</f>
        <v/>
      </c>
      <c r="AH168" s="81">
        <f>COUNTIFS(DATA!$C$3:$AG$3,0,DATA!$C168:$AG168,"&lt;&gt;")</f>
        <v>0</v>
      </c>
      <c r="AI168" s="81">
        <f>COUNTIFS(DATA!$C$3:$AG$3,"&gt;0",DATA!$C168:$AG168,"&lt;&gt;")</f>
        <v>0</v>
      </c>
      <c r="AJ168" s="204">
        <f t="shared" ref="AJ168" si="429">COUNTIFS($C$3:$AG$3,"=0",C169:AG169,"1")</f>
        <v>0</v>
      </c>
      <c r="AK168" s="206">
        <f t="shared" ref="AK168" si="430">COUNTIFS($C$3:$AG$3,"&lt;&gt;0",C169:AG169,"1")</f>
        <v>0</v>
      </c>
      <c r="AL168" s="204">
        <f t="shared" ref="AL168" si="431">COUNTIFS($C$3:$AG$3,"=0",C170:AG170,"1")</f>
        <v>0</v>
      </c>
      <c r="AM168" s="206">
        <f t="shared" ref="AM168" si="432">COUNTIFS($C$3:$AG$3,"&lt;&gt;0",C170:AG170,"1")</f>
        <v>0</v>
      </c>
      <c r="AN168" s="200">
        <f t="shared" ref="AN168:AP168" si="433">COUNTIF($C168:$AG168,AN$5)</f>
        <v>0</v>
      </c>
      <c r="AO168" s="200">
        <f t="shared" si="433"/>
        <v>0</v>
      </c>
      <c r="AP168" s="200">
        <f t="shared" si="433"/>
        <v>0</v>
      </c>
      <c r="AQ168" s="200">
        <f t="shared" ref="AQ168" si="434">COUNTIF($C168:$AG168,AQ$5)+COUNTIF($C168:$AG168,"半振")*0.5</f>
        <v>0</v>
      </c>
      <c r="AR168" s="200">
        <f t="shared" ref="AR168" si="435">COUNTIF($C168:$AG168,AR$5)+COUNTIF($C168:$AG168,"半有")*0.5</f>
        <v>0</v>
      </c>
      <c r="AS168" s="200">
        <f t="shared" ref="AS168" si="436">COUNTIF($C168:$AG168,AS$5)+COUNTIF($C168:$AG168,"半欠")*0.5</f>
        <v>0</v>
      </c>
      <c r="AT168" s="200">
        <f t="shared" si="372"/>
        <v>0</v>
      </c>
      <c r="AU168" s="200">
        <f t="shared" si="372"/>
        <v>0</v>
      </c>
      <c r="AV168" s="200">
        <f t="shared" si="372"/>
        <v>0</v>
      </c>
      <c r="AW168" s="200">
        <f t="shared" si="372"/>
        <v>0</v>
      </c>
    </row>
    <row r="169" spans="1:49" ht="15" customHeight="1" x14ac:dyDescent="0.15">
      <c r="A169" s="202"/>
      <c r="B169" s="44" t="str">
        <f>IF(DATA!A168="","",DATA!B169)</f>
        <v/>
      </c>
      <c r="C169" s="67" t="str">
        <f>IF(DATA!C169="","","1")</f>
        <v/>
      </c>
      <c r="D169" s="67" t="str">
        <f>IF(DATA!D169="","","1")</f>
        <v/>
      </c>
      <c r="E169" s="67" t="str">
        <f>IF(DATA!E169="","","1")</f>
        <v/>
      </c>
      <c r="F169" s="67" t="str">
        <f>IF(DATA!F169="","","1")</f>
        <v/>
      </c>
      <c r="G169" s="67" t="str">
        <f>IF(DATA!G169="","","1")</f>
        <v/>
      </c>
      <c r="H169" s="67" t="str">
        <f>IF(DATA!H169="","","1")</f>
        <v/>
      </c>
      <c r="I169" s="67" t="str">
        <f>IF(DATA!I169="","","1")</f>
        <v/>
      </c>
      <c r="J169" s="67" t="str">
        <f>IF(DATA!J169="","","1")</f>
        <v/>
      </c>
      <c r="K169" s="67" t="str">
        <f>IF(DATA!K169="","","1")</f>
        <v/>
      </c>
      <c r="L169" s="67" t="str">
        <f>IF(DATA!L169="","","1")</f>
        <v/>
      </c>
      <c r="M169" s="67" t="str">
        <f>IF(DATA!M169="","","1")</f>
        <v/>
      </c>
      <c r="N169" s="67" t="str">
        <f>IF(DATA!N169="","","1")</f>
        <v/>
      </c>
      <c r="O169" s="67" t="str">
        <f>IF(DATA!O169="","","1")</f>
        <v/>
      </c>
      <c r="P169" s="67" t="str">
        <f>IF(DATA!P169="","","1")</f>
        <v/>
      </c>
      <c r="Q169" s="67" t="str">
        <f>IF(DATA!Q169="","","1")</f>
        <v/>
      </c>
      <c r="R169" s="67" t="str">
        <f>IF(DATA!R169="","","1")</f>
        <v/>
      </c>
      <c r="S169" s="67" t="str">
        <f>IF(DATA!S169="","","1")</f>
        <v/>
      </c>
      <c r="T169" s="67" t="str">
        <f>IF(DATA!T169="","","1")</f>
        <v/>
      </c>
      <c r="U169" s="67" t="str">
        <f>IF(DATA!U169="","","1")</f>
        <v/>
      </c>
      <c r="V169" s="67" t="str">
        <f>IF(DATA!V169="","","1")</f>
        <v/>
      </c>
      <c r="W169" s="67" t="str">
        <f>IF(DATA!W169="","","1")</f>
        <v/>
      </c>
      <c r="X169" s="67" t="str">
        <f>IF(DATA!X169="","","1")</f>
        <v/>
      </c>
      <c r="Y169" s="67" t="str">
        <f>IF(DATA!Y169="","","1")</f>
        <v/>
      </c>
      <c r="Z169" s="67" t="str">
        <f>IF(DATA!Z169="","","1")</f>
        <v/>
      </c>
      <c r="AA169" s="67" t="str">
        <f>IF(DATA!AA169="","","1")</f>
        <v/>
      </c>
      <c r="AB169" s="67" t="str">
        <f>IF(DATA!AB169="","","1")</f>
        <v/>
      </c>
      <c r="AC169" s="67" t="str">
        <f>IF(DATA!AC169="","","1")</f>
        <v/>
      </c>
      <c r="AD169" s="67" t="str">
        <f>IF(DATA!AD169="","","1")</f>
        <v/>
      </c>
      <c r="AE169" s="67" t="str">
        <f>IF(DATA!AE169="","","1")</f>
        <v/>
      </c>
      <c r="AF169" s="67" t="str">
        <f>IF(DATA!AF169="","","1")</f>
        <v/>
      </c>
      <c r="AG169" s="68" t="str">
        <f>IF(DATA!AG169="","","1")</f>
        <v/>
      </c>
      <c r="AH169" s="136">
        <f>COUNTIFS(DATA!$C$3:$AG$3,0,DATA!$C169:$AG169,"&lt;&gt;")</f>
        <v>0</v>
      </c>
      <c r="AI169" s="69">
        <f>COUNTIFS(DATA!$C$3:$AG$3,"&gt;0",DATA!$C169:$AG169,"&lt;&gt;")</f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IF(DATA!A168="","",DATA!B170)</f>
        <v/>
      </c>
      <c r="C170" s="75" t="str">
        <f>IF(DATA!C170="","","1")</f>
        <v/>
      </c>
      <c r="D170" s="75" t="str">
        <f>IF(DATA!D170="","","1")</f>
        <v/>
      </c>
      <c r="E170" s="75" t="str">
        <f>IF(DATA!E170="","","1")</f>
        <v/>
      </c>
      <c r="F170" s="75" t="str">
        <f>IF(DATA!F170="","","1")</f>
        <v/>
      </c>
      <c r="G170" s="75" t="str">
        <f>IF(DATA!G170="","","1")</f>
        <v/>
      </c>
      <c r="H170" s="75" t="str">
        <f>IF(DATA!H170="","","1")</f>
        <v/>
      </c>
      <c r="I170" s="75" t="str">
        <f>IF(DATA!I170="","","1")</f>
        <v/>
      </c>
      <c r="J170" s="75" t="str">
        <f>IF(DATA!J170="","","1")</f>
        <v/>
      </c>
      <c r="K170" s="75" t="str">
        <f>IF(DATA!K170="","","1")</f>
        <v/>
      </c>
      <c r="L170" s="75" t="str">
        <f>IF(DATA!L170="","","1")</f>
        <v/>
      </c>
      <c r="M170" s="75" t="str">
        <f>IF(DATA!M170="","","1")</f>
        <v/>
      </c>
      <c r="N170" s="75" t="str">
        <f>IF(DATA!N170="","","1")</f>
        <v/>
      </c>
      <c r="O170" s="75" t="str">
        <f>IF(DATA!O170="","","1")</f>
        <v/>
      </c>
      <c r="P170" s="75" t="str">
        <f>IF(DATA!P170="","","1")</f>
        <v/>
      </c>
      <c r="Q170" s="75" t="str">
        <f>IF(DATA!Q170="","","1")</f>
        <v/>
      </c>
      <c r="R170" s="75" t="str">
        <f>IF(DATA!R170="","","1")</f>
        <v/>
      </c>
      <c r="S170" s="75" t="str">
        <f>IF(DATA!S170="","","1")</f>
        <v/>
      </c>
      <c r="T170" s="75" t="str">
        <f>IF(DATA!T170="","","1")</f>
        <v/>
      </c>
      <c r="U170" s="75" t="str">
        <f>IF(DATA!U170="","","1")</f>
        <v/>
      </c>
      <c r="V170" s="75" t="str">
        <f>IF(DATA!V170="","","1")</f>
        <v/>
      </c>
      <c r="W170" s="75" t="str">
        <f>IF(DATA!W170="","","1")</f>
        <v/>
      </c>
      <c r="X170" s="75" t="str">
        <f>IF(DATA!X170="","","1")</f>
        <v/>
      </c>
      <c r="Y170" s="75" t="str">
        <f>IF(DATA!Y170="","","1")</f>
        <v/>
      </c>
      <c r="Z170" s="75" t="str">
        <f>IF(DATA!Z170="","","1")</f>
        <v/>
      </c>
      <c r="AA170" s="75" t="str">
        <f>IF(DATA!AA170="","","1")</f>
        <v/>
      </c>
      <c r="AB170" s="75" t="str">
        <f>IF(DATA!AB170="","","1")</f>
        <v/>
      </c>
      <c r="AC170" s="75" t="str">
        <f>IF(DATA!AC170="","","1")</f>
        <v/>
      </c>
      <c r="AD170" s="75" t="str">
        <f>IF(DATA!AD170="","","1")</f>
        <v/>
      </c>
      <c r="AE170" s="75" t="str">
        <f>IF(DATA!AE170="","","1")</f>
        <v/>
      </c>
      <c r="AF170" s="75" t="str">
        <f>IF(DATA!AF170="","","1")</f>
        <v/>
      </c>
      <c r="AG170" s="76" t="str">
        <f>IF(DATA!AG170="","","1")</f>
        <v/>
      </c>
      <c r="AH170" s="77">
        <f>COUNTIFS(DATA!$C$3:$AG$3,0,DATA!$C170:$AG170,"&lt;&gt;")</f>
        <v>0</v>
      </c>
      <c r="AI170" s="78">
        <f>COUNTIFS(DATA!$C$3:$AG$3,"&gt;0",DATA!$C170:$AG170,"&lt;&gt;")</f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IF(DATA!A171="","",DATA!A171)</f>
        <v/>
      </c>
      <c r="B171" s="11" t="str">
        <f>IF(DATA!A171="","",DATA!B171)</f>
        <v/>
      </c>
      <c r="C171" s="79" t="str">
        <f>IF(DATA!C171="","",DATA!C171)</f>
        <v/>
      </c>
      <c r="D171" s="79" t="str">
        <f>IF(DATA!D171="","",DATA!D171)</f>
        <v/>
      </c>
      <c r="E171" s="79" t="str">
        <f>IF(DATA!E171="","",DATA!E171)</f>
        <v/>
      </c>
      <c r="F171" s="79" t="str">
        <f>IF(DATA!F171="","",DATA!F171)</f>
        <v/>
      </c>
      <c r="G171" s="79" t="str">
        <f>IF(DATA!G171="","",DATA!G171)</f>
        <v/>
      </c>
      <c r="H171" s="79" t="str">
        <f>IF(DATA!H171="","",DATA!H171)</f>
        <v/>
      </c>
      <c r="I171" s="79" t="str">
        <f>IF(DATA!I171="","",DATA!I171)</f>
        <v/>
      </c>
      <c r="J171" s="79" t="str">
        <f>IF(DATA!J171="","",DATA!J171)</f>
        <v/>
      </c>
      <c r="K171" s="79" t="str">
        <f>IF(DATA!K171="","",DATA!K171)</f>
        <v/>
      </c>
      <c r="L171" s="79" t="str">
        <f>IF(DATA!L171="","",DATA!L171)</f>
        <v/>
      </c>
      <c r="M171" s="79" t="str">
        <f>IF(DATA!M171="","",DATA!M171)</f>
        <v/>
      </c>
      <c r="N171" s="79" t="str">
        <f>IF(DATA!N171="","",DATA!N171)</f>
        <v/>
      </c>
      <c r="O171" s="79" t="str">
        <f>IF(DATA!O171="","",DATA!O171)</f>
        <v/>
      </c>
      <c r="P171" s="79" t="str">
        <f>IF(DATA!P171="","",DATA!P171)</f>
        <v/>
      </c>
      <c r="Q171" s="79" t="str">
        <f>IF(DATA!Q171="","",DATA!Q171)</f>
        <v/>
      </c>
      <c r="R171" s="79" t="str">
        <f>IF(DATA!R171="","",DATA!R171)</f>
        <v/>
      </c>
      <c r="S171" s="79" t="str">
        <f>IF(DATA!S171="","",DATA!S171)</f>
        <v/>
      </c>
      <c r="T171" s="79" t="str">
        <f>IF(DATA!T171="","",DATA!T171)</f>
        <v/>
      </c>
      <c r="U171" s="79" t="str">
        <f>IF(DATA!U171="","",DATA!U171)</f>
        <v/>
      </c>
      <c r="V171" s="79" t="str">
        <f>IF(DATA!V171="","",DATA!V171)</f>
        <v/>
      </c>
      <c r="W171" s="79" t="str">
        <f>IF(DATA!W171="","",DATA!W171)</f>
        <v/>
      </c>
      <c r="X171" s="79" t="str">
        <f>IF(DATA!X171="","",DATA!X171)</f>
        <v/>
      </c>
      <c r="Y171" s="79" t="str">
        <f>IF(DATA!Y171="","",DATA!Y171)</f>
        <v/>
      </c>
      <c r="Z171" s="79" t="str">
        <f>IF(DATA!Z171="","",DATA!Z171)</f>
        <v/>
      </c>
      <c r="AA171" s="79" t="str">
        <f>IF(DATA!AA171="","",DATA!AA171)</f>
        <v/>
      </c>
      <c r="AB171" s="79" t="str">
        <f>IF(DATA!AB171="","",DATA!AB171)</f>
        <v/>
      </c>
      <c r="AC171" s="79" t="str">
        <f>IF(DATA!AC171="","",DATA!AC171)</f>
        <v/>
      </c>
      <c r="AD171" s="79" t="str">
        <f>IF(DATA!AD171="","",DATA!AD171)</f>
        <v/>
      </c>
      <c r="AE171" s="79" t="str">
        <f>IF(DATA!AE171="","",DATA!AE171)</f>
        <v/>
      </c>
      <c r="AF171" s="79" t="str">
        <f>IF(DATA!AF171="","",DATA!AF171)</f>
        <v/>
      </c>
      <c r="AG171" s="80" t="str">
        <f>IF(DATA!AG171="","",DATA!AG171)</f>
        <v/>
      </c>
      <c r="AH171" s="81">
        <f>COUNTIFS(DATA!$C$3:$AG$3,0,DATA!$C171:$AG171,"&lt;&gt;")</f>
        <v>0</v>
      </c>
      <c r="AI171" s="81">
        <f>COUNTIFS(DATA!$C$3:$AG$3,"&gt;0",DATA!$C171:$AG171,"&lt;&gt;")</f>
        <v>0</v>
      </c>
      <c r="AJ171" s="204">
        <f t="shared" ref="AJ171" si="437">COUNTIFS($C$3:$AG$3,"=0",C172:AG172,"1")</f>
        <v>0</v>
      </c>
      <c r="AK171" s="206">
        <f t="shared" ref="AK171" si="438">COUNTIFS($C$3:$AG$3,"&lt;&gt;0",C172:AG172,"1")</f>
        <v>0</v>
      </c>
      <c r="AL171" s="204">
        <f t="shared" ref="AL171" si="439">COUNTIFS($C$3:$AG$3,"=0",C173:AG173,"1")</f>
        <v>0</v>
      </c>
      <c r="AM171" s="206">
        <f t="shared" ref="AM171" si="440">COUNTIFS($C$3:$AG$3,"&lt;&gt;0",C173:AG173,"1")</f>
        <v>0</v>
      </c>
      <c r="AN171" s="200">
        <f t="shared" ref="AN171:AP171" si="441">COUNTIF($C171:$AG171,AN$5)</f>
        <v>0</v>
      </c>
      <c r="AO171" s="200">
        <f t="shared" si="441"/>
        <v>0</v>
      </c>
      <c r="AP171" s="200">
        <f t="shared" si="441"/>
        <v>0</v>
      </c>
      <c r="AQ171" s="200">
        <f t="shared" ref="AQ171" si="442">COUNTIF($C171:$AG171,AQ$5)+COUNTIF($C171:$AG171,"半振")*0.5</f>
        <v>0</v>
      </c>
      <c r="AR171" s="200">
        <f t="shared" ref="AR171" si="443">COUNTIF($C171:$AG171,AR$5)+COUNTIF($C171:$AG171,"半有")*0.5</f>
        <v>0</v>
      </c>
      <c r="AS171" s="200">
        <f t="shared" ref="AS171" si="444">COUNTIF($C171:$AG171,AS$5)+COUNTIF($C171:$AG171,"半欠")*0.5</f>
        <v>0</v>
      </c>
      <c r="AT171" s="200">
        <f t="shared" si="372"/>
        <v>0</v>
      </c>
      <c r="AU171" s="200">
        <f t="shared" si="372"/>
        <v>0</v>
      </c>
      <c r="AV171" s="200">
        <f t="shared" si="372"/>
        <v>0</v>
      </c>
      <c r="AW171" s="200">
        <f t="shared" si="372"/>
        <v>0</v>
      </c>
    </row>
    <row r="172" spans="1:49" ht="15" customHeight="1" x14ac:dyDescent="0.15">
      <c r="A172" s="202"/>
      <c r="B172" s="44" t="str">
        <f>IF(DATA!A171="","",DATA!B172)</f>
        <v/>
      </c>
      <c r="C172" s="67" t="str">
        <f>IF(DATA!C172="","","1")</f>
        <v/>
      </c>
      <c r="D172" s="67" t="str">
        <f>IF(DATA!D172="","","1")</f>
        <v/>
      </c>
      <c r="E172" s="67" t="str">
        <f>IF(DATA!E172="","","1")</f>
        <v/>
      </c>
      <c r="F172" s="67" t="str">
        <f>IF(DATA!F172="","","1")</f>
        <v/>
      </c>
      <c r="G172" s="67" t="str">
        <f>IF(DATA!G172="","","1")</f>
        <v/>
      </c>
      <c r="H172" s="67" t="str">
        <f>IF(DATA!H172="","","1")</f>
        <v/>
      </c>
      <c r="I172" s="67" t="str">
        <f>IF(DATA!I172="","","1")</f>
        <v/>
      </c>
      <c r="J172" s="67" t="str">
        <f>IF(DATA!J172="","","1")</f>
        <v/>
      </c>
      <c r="K172" s="67" t="str">
        <f>IF(DATA!K172="","","1")</f>
        <v/>
      </c>
      <c r="L172" s="67" t="str">
        <f>IF(DATA!L172="","","1")</f>
        <v/>
      </c>
      <c r="M172" s="67" t="str">
        <f>IF(DATA!M172="","","1")</f>
        <v/>
      </c>
      <c r="N172" s="67" t="str">
        <f>IF(DATA!N172="","","1")</f>
        <v/>
      </c>
      <c r="O172" s="67" t="str">
        <f>IF(DATA!O172="","","1")</f>
        <v/>
      </c>
      <c r="P172" s="67" t="str">
        <f>IF(DATA!P172="","","1")</f>
        <v/>
      </c>
      <c r="Q172" s="67" t="str">
        <f>IF(DATA!Q172="","","1")</f>
        <v/>
      </c>
      <c r="R172" s="67" t="str">
        <f>IF(DATA!R172="","","1")</f>
        <v/>
      </c>
      <c r="S172" s="67" t="str">
        <f>IF(DATA!S172="","","1")</f>
        <v/>
      </c>
      <c r="T172" s="67" t="str">
        <f>IF(DATA!T172="","","1")</f>
        <v/>
      </c>
      <c r="U172" s="67" t="str">
        <f>IF(DATA!U172="","","1")</f>
        <v/>
      </c>
      <c r="V172" s="67" t="str">
        <f>IF(DATA!V172="","","1")</f>
        <v/>
      </c>
      <c r="W172" s="67" t="str">
        <f>IF(DATA!W172="","","1")</f>
        <v/>
      </c>
      <c r="X172" s="67" t="str">
        <f>IF(DATA!X172="","","1")</f>
        <v/>
      </c>
      <c r="Y172" s="67" t="str">
        <f>IF(DATA!Y172="","","1")</f>
        <v/>
      </c>
      <c r="Z172" s="67" t="str">
        <f>IF(DATA!Z172="","","1")</f>
        <v/>
      </c>
      <c r="AA172" s="67" t="str">
        <f>IF(DATA!AA172="","","1")</f>
        <v/>
      </c>
      <c r="AB172" s="67" t="str">
        <f>IF(DATA!AB172="","","1")</f>
        <v/>
      </c>
      <c r="AC172" s="67" t="str">
        <f>IF(DATA!AC172="","","1")</f>
        <v/>
      </c>
      <c r="AD172" s="67" t="str">
        <f>IF(DATA!AD172="","","1")</f>
        <v/>
      </c>
      <c r="AE172" s="67" t="str">
        <f>IF(DATA!AE172="","","1")</f>
        <v/>
      </c>
      <c r="AF172" s="67" t="str">
        <f>IF(DATA!AF172="","","1")</f>
        <v/>
      </c>
      <c r="AG172" s="68" t="str">
        <f>IF(DATA!AG172="","","1")</f>
        <v/>
      </c>
      <c r="AH172" s="136">
        <f>COUNTIFS(DATA!$C$3:$AG$3,0,DATA!$C172:$AG172,"&lt;&gt;")</f>
        <v>0</v>
      </c>
      <c r="AI172" s="69">
        <f>COUNTIFS(DATA!$C$3:$AG$3,"&gt;0",DATA!$C172:$AG172,"&lt;&gt;")</f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3"/>
      <c r="B173" s="74" t="str">
        <f>IF(DATA!A171="","",DATA!B173)</f>
        <v/>
      </c>
      <c r="C173" s="75" t="str">
        <f>IF(DATA!C173="","","1")</f>
        <v/>
      </c>
      <c r="D173" s="75" t="str">
        <f>IF(DATA!D173="","","1")</f>
        <v/>
      </c>
      <c r="E173" s="75" t="str">
        <f>IF(DATA!E173="","","1")</f>
        <v/>
      </c>
      <c r="F173" s="75" t="str">
        <f>IF(DATA!F173="","","1")</f>
        <v/>
      </c>
      <c r="G173" s="75" t="str">
        <f>IF(DATA!G173="","","1")</f>
        <v/>
      </c>
      <c r="H173" s="75" t="str">
        <f>IF(DATA!H173="","","1")</f>
        <v/>
      </c>
      <c r="I173" s="75" t="str">
        <f>IF(DATA!I173="","","1")</f>
        <v/>
      </c>
      <c r="J173" s="75" t="str">
        <f>IF(DATA!J173="","","1")</f>
        <v/>
      </c>
      <c r="K173" s="75" t="str">
        <f>IF(DATA!K173="","","1")</f>
        <v/>
      </c>
      <c r="L173" s="75" t="str">
        <f>IF(DATA!L173="","","1")</f>
        <v/>
      </c>
      <c r="M173" s="75" t="str">
        <f>IF(DATA!M173="","","1")</f>
        <v/>
      </c>
      <c r="N173" s="75" t="str">
        <f>IF(DATA!N173="","","1")</f>
        <v/>
      </c>
      <c r="O173" s="75" t="str">
        <f>IF(DATA!O173="","","1")</f>
        <v/>
      </c>
      <c r="P173" s="75" t="str">
        <f>IF(DATA!P173="","","1")</f>
        <v/>
      </c>
      <c r="Q173" s="75" t="str">
        <f>IF(DATA!Q173="","","1")</f>
        <v/>
      </c>
      <c r="R173" s="75" t="str">
        <f>IF(DATA!R173="","","1")</f>
        <v/>
      </c>
      <c r="S173" s="75" t="str">
        <f>IF(DATA!S173="","","1")</f>
        <v/>
      </c>
      <c r="T173" s="75" t="str">
        <f>IF(DATA!T173="","","1")</f>
        <v/>
      </c>
      <c r="U173" s="75" t="str">
        <f>IF(DATA!U173="","","1")</f>
        <v/>
      </c>
      <c r="V173" s="75" t="str">
        <f>IF(DATA!V173="","","1")</f>
        <v/>
      </c>
      <c r="W173" s="75" t="str">
        <f>IF(DATA!W173="","","1")</f>
        <v/>
      </c>
      <c r="X173" s="75" t="str">
        <f>IF(DATA!X173="","","1")</f>
        <v/>
      </c>
      <c r="Y173" s="75" t="str">
        <f>IF(DATA!Y173="","","1")</f>
        <v/>
      </c>
      <c r="Z173" s="75" t="str">
        <f>IF(DATA!Z173="","","1")</f>
        <v/>
      </c>
      <c r="AA173" s="75" t="str">
        <f>IF(DATA!AA173="","","1")</f>
        <v/>
      </c>
      <c r="AB173" s="75" t="str">
        <f>IF(DATA!AB173="","","1")</f>
        <v/>
      </c>
      <c r="AC173" s="75" t="str">
        <f>IF(DATA!AC173="","","1")</f>
        <v/>
      </c>
      <c r="AD173" s="75" t="str">
        <f>IF(DATA!AD173="","","1")</f>
        <v/>
      </c>
      <c r="AE173" s="75" t="str">
        <f>IF(DATA!AE173="","","1")</f>
        <v/>
      </c>
      <c r="AF173" s="75" t="str">
        <f>IF(DATA!AF173="","","1")</f>
        <v/>
      </c>
      <c r="AG173" s="76" t="str">
        <f>IF(DATA!AG173="","","1")</f>
        <v/>
      </c>
      <c r="AH173" s="77">
        <f>COUNTIFS(DATA!$C$3:$AG$3,0,DATA!$C173:$AG173,"&lt;&gt;")</f>
        <v>0</v>
      </c>
      <c r="AI173" s="78">
        <f>COUNTIFS(DATA!$C$3:$AG$3,"&gt;0",DATA!$C173:$AG173,"&lt;&gt;")</f>
        <v>0</v>
      </c>
      <c r="AJ173" s="205"/>
      <c r="AK173" s="207"/>
      <c r="AL173" s="205"/>
      <c r="AM173" s="207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</row>
    <row r="174" spans="1:49" ht="15" customHeight="1" x14ac:dyDescent="0.15">
      <c r="A174" s="202" t="str">
        <f>IF(DATA!A174="","",DATA!A174)</f>
        <v/>
      </c>
      <c r="B174" s="11" t="str">
        <f>IF(DATA!A174="","",DATA!B174)</f>
        <v/>
      </c>
      <c r="C174" s="79" t="str">
        <f>IF(DATA!C174="","",DATA!C174)</f>
        <v/>
      </c>
      <c r="D174" s="79" t="str">
        <f>IF(DATA!D174="","",DATA!D174)</f>
        <v/>
      </c>
      <c r="E174" s="79" t="str">
        <f>IF(DATA!E174="","",DATA!E174)</f>
        <v/>
      </c>
      <c r="F174" s="79" t="str">
        <f>IF(DATA!F174="","",DATA!F174)</f>
        <v/>
      </c>
      <c r="G174" s="79" t="str">
        <f>IF(DATA!G174="","",DATA!G174)</f>
        <v/>
      </c>
      <c r="H174" s="79" t="str">
        <f>IF(DATA!H174="","",DATA!H174)</f>
        <v/>
      </c>
      <c r="I174" s="79" t="str">
        <f>IF(DATA!I174="","",DATA!I174)</f>
        <v/>
      </c>
      <c r="J174" s="79" t="str">
        <f>IF(DATA!J174="","",DATA!J174)</f>
        <v/>
      </c>
      <c r="K174" s="79" t="str">
        <f>IF(DATA!K174="","",DATA!K174)</f>
        <v/>
      </c>
      <c r="L174" s="79" t="str">
        <f>IF(DATA!L174="","",DATA!L174)</f>
        <v/>
      </c>
      <c r="M174" s="79" t="str">
        <f>IF(DATA!M174="","",DATA!M174)</f>
        <v/>
      </c>
      <c r="N174" s="79" t="str">
        <f>IF(DATA!N174="","",DATA!N174)</f>
        <v/>
      </c>
      <c r="O174" s="79" t="str">
        <f>IF(DATA!O174="","",DATA!O174)</f>
        <v/>
      </c>
      <c r="P174" s="79" t="str">
        <f>IF(DATA!P174="","",DATA!P174)</f>
        <v/>
      </c>
      <c r="Q174" s="79" t="str">
        <f>IF(DATA!Q174="","",DATA!Q174)</f>
        <v/>
      </c>
      <c r="R174" s="79" t="str">
        <f>IF(DATA!R174="","",DATA!R174)</f>
        <v/>
      </c>
      <c r="S174" s="79" t="str">
        <f>IF(DATA!S174="","",DATA!S174)</f>
        <v/>
      </c>
      <c r="T174" s="79" t="str">
        <f>IF(DATA!T174="","",DATA!T174)</f>
        <v/>
      </c>
      <c r="U174" s="79" t="str">
        <f>IF(DATA!U174="","",DATA!U174)</f>
        <v/>
      </c>
      <c r="V174" s="79" t="str">
        <f>IF(DATA!V174="","",DATA!V174)</f>
        <v/>
      </c>
      <c r="W174" s="79" t="str">
        <f>IF(DATA!W174="","",DATA!W174)</f>
        <v/>
      </c>
      <c r="X174" s="79" t="str">
        <f>IF(DATA!X174="","",DATA!X174)</f>
        <v/>
      </c>
      <c r="Y174" s="79" t="str">
        <f>IF(DATA!Y174="","",DATA!Y174)</f>
        <v/>
      </c>
      <c r="Z174" s="79" t="str">
        <f>IF(DATA!Z174="","",DATA!Z174)</f>
        <v/>
      </c>
      <c r="AA174" s="79" t="str">
        <f>IF(DATA!AA174="","",DATA!AA174)</f>
        <v/>
      </c>
      <c r="AB174" s="79" t="str">
        <f>IF(DATA!AB174="","",DATA!AB174)</f>
        <v/>
      </c>
      <c r="AC174" s="79" t="str">
        <f>IF(DATA!AC174="","",DATA!AC174)</f>
        <v/>
      </c>
      <c r="AD174" s="79" t="str">
        <f>IF(DATA!AD174="","",DATA!AD174)</f>
        <v/>
      </c>
      <c r="AE174" s="79" t="str">
        <f>IF(DATA!AE174="","",DATA!AE174)</f>
        <v/>
      </c>
      <c r="AF174" s="79" t="str">
        <f>IF(DATA!AF174="","",DATA!AF174)</f>
        <v/>
      </c>
      <c r="AG174" s="80" t="str">
        <f>IF(DATA!AG174="","",DATA!AG174)</f>
        <v/>
      </c>
      <c r="AH174" s="81">
        <f>COUNTIFS(DATA!$C$3:$AG$3,0,DATA!$C174:$AG174,"&lt;&gt;")</f>
        <v>0</v>
      </c>
      <c r="AI174" s="81">
        <f>COUNTIFS(DATA!$C$3:$AG$3,"&gt;0",DATA!$C174:$AG174,"&lt;&gt;")</f>
        <v>0</v>
      </c>
      <c r="AJ174" s="204">
        <f t="shared" ref="AJ174" si="445">COUNTIFS($C$3:$AG$3,"=0",C175:AG175,"1")</f>
        <v>0</v>
      </c>
      <c r="AK174" s="206">
        <f t="shared" ref="AK174" si="446">COUNTIFS($C$3:$AG$3,"&lt;&gt;0",C175:AG175,"1")</f>
        <v>0</v>
      </c>
      <c r="AL174" s="204">
        <f t="shared" ref="AL174" si="447">COUNTIFS($C$3:$AG$3,"=0",C176:AG176,"1")</f>
        <v>0</v>
      </c>
      <c r="AM174" s="206">
        <f t="shared" ref="AM174" si="448">COUNTIFS($C$3:$AG$3,"&lt;&gt;0",C176:AG176,"1")</f>
        <v>0</v>
      </c>
      <c r="AN174" s="200">
        <f t="shared" ref="AN174:AP174" si="449">COUNTIF($C174:$AG174,AN$5)</f>
        <v>0</v>
      </c>
      <c r="AO174" s="200">
        <f t="shared" si="449"/>
        <v>0</v>
      </c>
      <c r="AP174" s="200">
        <f t="shared" si="449"/>
        <v>0</v>
      </c>
      <c r="AQ174" s="200">
        <f t="shared" ref="AQ174" si="450">COUNTIF($C174:$AG174,AQ$5)+COUNTIF($C174:$AG174,"半振")*0.5</f>
        <v>0</v>
      </c>
      <c r="AR174" s="200">
        <f t="shared" ref="AR174" si="451">COUNTIF($C174:$AG174,AR$5)+COUNTIF($C174:$AG174,"半有")*0.5</f>
        <v>0</v>
      </c>
      <c r="AS174" s="200">
        <f t="shared" ref="AS174" si="452">COUNTIF($C174:$AG174,AS$5)+COUNTIF($C174:$AG174,"半欠")*0.5</f>
        <v>0</v>
      </c>
      <c r="AT174" s="200">
        <f t="shared" si="372"/>
        <v>0</v>
      </c>
      <c r="AU174" s="200">
        <f t="shared" si="372"/>
        <v>0</v>
      </c>
      <c r="AV174" s="200">
        <f t="shared" si="372"/>
        <v>0</v>
      </c>
      <c r="AW174" s="200">
        <f t="shared" si="372"/>
        <v>0</v>
      </c>
    </row>
    <row r="175" spans="1:49" ht="15" customHeight="1" x14ac:dyDescent="0.15">
      <c r="A175" s="202"/>
      <c r="B175" s="44" t="str">
        <f>IF(DATA!A174="","",DATA!B175)</f>
        <v/>
      </c>
      <c r="C175" s="67" t="str">
        <f>IF(DATA!C175="","","1")</f>
        <v/>
      </c>
      <c r="D175" s="67" t="str">
        <f>IF(DATA!D175="","","1")</f>
        <v/>
      </c>
      <c r="E175" s="67" t="str">
        <f>IF(DATA!E175="","","1")</f>
        <v/>
      </c>
      <c r="F175" s="67" t="str">
        <f>IF(DATA!F175="","","1")</f>
        <v/>
      </c>
      <c r="G175" s="67" t="str">
        <f>IF(DATA!G175="","","1")</f>
        <v/>
      </c>
      <c r="H175" s="67" t="str">
        <f>IF(DATA!H175="","","1")</f>
        <v/>
      </c>
      <c r="I175" s="67" t="str">
        <f>IF(DATA!I175="","","1")</f>
        <v/>
      </c>
      <c r="J175" s="67" t="str">
        <f>IF(DATA!J175="","","1")</f>
        <v/>
      </c>
      <c r="K175" s="67" t="str">
        <f>IF(DATA!K175="","","1")</f>
        <v/>
      </c>
      <c r="L175" s="67" t="str">
        <f>IF(DATA!L175="","","1")</f>
        <v/>
      </c>
      <c r="M175" s="67" t="str">
        <f>IF(DATA!M175="","","1")</f>
        <v/>
      </c>
      <c r="N175" s="67" t="str">
        <f>IF(DATA!N175="","","1")</f>
        <v/>
      </c>
      <c r="O175" s="67" t="str">
        <f>IF(DATA!O175="","","1")</f>
        <v/>
      </c>
      <c r="P175" s="67" t="str">
        <f>IF(DATA!P175="","","1")</f>
        <v/>
      </c>
      <c r="Q175" s="67" t="str">
        <f>IF(DATA!Q175="","","1")</f>
        <v/>
      </c>
      <c r="R175" s="67" t="str">
        <f>IF(DATA!R175="","","1")</f>
        <v/>
      </c>
      <c r="S175" s="67" t="str">
        <f>IF(DATA!S175="","","1")</f>
        <v/>
      </c>
      <c r="T175" s="67" t="str">
        <f>IF(DATA!T175="","","1")</f>
        <v/>
      </c>
      <c r="U175" s="67" t="str">
        <f>IF(DATA!U175="","","1")</f>
        <v/>
      </c>
      <c r="V175" s="67" t="str">
        <f>IF(DATA!V175="","","1")</f>
        <v/>
      </c>
      <c r="W175" s="67" t="str">
        <f>IF(DATA!W175="","","1")</f>
        <v/>
      </c>
      <c r="X175" s="67" t="str">
        <f>IF(DATA!X175="","","1")</f>
        <v/>
      </c>
      <c r="Y175" s="67" t="str">
        <f>IF(DATA!Y175="","","1")</f>
        <v/>
      </c>
      <c r="Z175" s="67" t="str">
        <f>IF(DATA!Z175="","","1")</f>
        <v/>
      </c>
      <c r="AA175" s="67" t="str">
        <f>IF(DATA!AA175="","","1")</f>
        <v/>
      </c>
      <c r="AB175" s="67" t="str">
        <f>IF(DATA!AB175="","","1")</f>
        <v/>
      </c>
      <c r="AC175" s="67" t="str">
        <f>IF(DATA!AC175="","","1")</f>
        <v/>
      </c>
      <c r="AD175" s="67" t="str">
        <f>IF(DATA!AD175="","","1")</f>
        <v/>
      </c>
      <c r="AE175" s="67" t="str">
        <f>IF(DATA!AE175="","","1")</f>
        <v/>
      </c>
      <c r="AF175" s="67" t="str">
        <f>IF(DATA!AF175="","","1")</f>
        <v/>
      </c>
      <c r="AG175" s="68" t="str">
        <f>IF(DATA!AG175="","","1")</f>
        <v/>
      </c>
      <c r="AH175" s="136">
        <f>COUNTIFS(DATA!$C$3:$AG$3,0,DATA!$C175:$AG175,"&lt;&gt;")</f>
        <v>0</v>
      </c>
      <c r="AI175" s="69">
        <f>COUNTIFS(DATA!$C$3:$AG$3,"&gt;0",DATA!$C175:$AG175,"&lt;&gt;")</f>
        <v>0</v>
      </c>
      <c r="AJ175" s="204"/>
      <c r="AK175" s="206"/>
      <c r="AL175" s="204"/>
      <c r="AM175" s="206"/>
      <c r="AN175" s="200"/>
      <c r="AO175" s="200"/>
      <c r="AP175" s="200"/>
      <c r="AQ175" s="200"/>
      <c r="AR175" s="200"/>
      <c r="AS175" s="200"/>
      <c r="AT175" s="200"/>
      <c r="AU175" s="200"/>
      <c r="AV175" s="200"/>
      <c r="AW175" s="200"/>
    </row>
    <row r="176" spans="1:49" ht="15" customHeight="1" x14ac:dyDescent="0.15">
      <c r="A176" s="203"/>
      <c r="B176" s="74" t="str">
        <f>IF(DATA!A174="","",DATA!B176)</f>
        <v/>
      </c>
      <c r="C176" s="75" t="str">
        <f>IF(DATA!C176="","","1")</f>
        <v/>
      </c>
      <c r="D176" s="75" t="str">
        <f>IF(DATA!D176="","","1")</f>
        <v/>
      </c>
      <c r="E176" s="75" t="str">
        <f>IF(DATA!E176="","","1")</f>
        <v/>
      </c>
      <c r="F176" s="75" t="str">
        <f>IF(DATA!F176="","","1")</f>
        <v/>
      </c>
      <c r="G176" s="75" t="str">
        <f>IF(DATA!G176="","","1")</f>
        <v/>
      </c>
      <c r="H176" s="75" t="str">
        <f>IF(DATA!H176="","","1")</f>
        <v/>
      </c>
      <c r="I176" s="75" t="str">
        <f>IF(DATA!I176="","","1")</f>
        <v/>
      </c>
      <c r="J176" s="75" t="str">
        <f>IF(DATA!J176="","","1")</f>
        <v/>
      </c>
      <c r="K176" s="75" t="str">
        <f>IF(DATA!K176="","","1")</f>
        <v/>
      </c>
      <c r="L176" s="75" t="str">
        <f>IF(DATA!L176="","","1")</f>
        <v/>
      </c>
      <c r="M176" s="75" t="str">
        <f>IF(DATA!M176="","","1")</f>
        <v/>
      </c>
      <c r="N176" s="75" t="str">
        <f>IF(DATA!N176="","","1")</f>
        <v/>
      </c>
      <c r="O176" s="75" t="str">
        <f>IF(DATA!O176="","","1")</f>
        <v/>
      </c>
      <c r="P176" s="75" t="str">
        <f>IF(DATA!P176="","","1")</f>
        <v/>
      </c>
      <c r="Q176" s="75" t="str">
        <f>IF(DATA!Q176="","","1")</f>
        <v/>
      </c>
      <c r="R176" s="75" t="str">
        <f>IF(DATA!R176="","","1")</f>
        <v/>
      </c>
      <c r="S176" s="75" t="str">
        <f>IF(DATA!S176="","","1")</f>
        <v/>
      </c>
      <c r="T176" s="75" t="str">
        <f>IF(DATA!T176="","","1")</f>
        <v/>
      </c>
      <c r="U176" s="75" t="str">
        <f>IF(DATA!U176="","","1")</f>
        <v/>
      </c>
      <c r="V176" s="75" t="str">
        <f>IF(DATA!V176="","","1")</f>
        <v/>
      </c>
      <c r="W176" s="75" t="str">
        <f>IF(DATA!W176="","","1")</f>
        <v/>
      </c>
      <c r="X176" s="75" t="str">
        <f>IF(DATA!X176="","","1")</f>
        <v/>
      </c>
      <c r="Y176" s="75" t="str">
        <f>IF(DATA!Y176="","","1")</f>
        <v/>
      </c>
      <c r="Z176" s="75" t="str">
        <f>IF(DATA!Z176="","","1")</f>
        <v/>
      </c>
      <c r="AA176" s="75" t="str">
        <f>IF(DATA!AA176="","","1")</f>
        <v/>
      </c>
      <c r="AB176" s="75" t="str">
        <f>IF(DATA!AB176="","","1")</f>
        <v/>
      </c>
      <c r="AC176" s="75" t="str">
        <f>IF(DATA!AC176="","","1")</f>
        <v/>
      </c>
      <c r="AD176" s="75" t="str">
        <f>IF(DATA!AD176="","","1")</f>
        <v/>
      </c>
      <c r="AE176" s="75" t="str">
        <f>IF(DATA!AE176="","","1")</f>
        <v/>
      </c>
      <c r="AF176" s="75" t="str">
        <f>IF(DATA!AF176="","","1")</f>
        <v/>
      </c>
      <c r="AG176" s="76" t="str">
        <f>IF(DATA!AG176="","","1")</f>
        <v/>
      </c>
      <c r="AH176" s="77">
        <f>COUNTIFS(DATA!$C$3:$AG$3,0,DATA!$C176:$AG176,"&lt;&gt;")</f>
        <v>0</v>
      </c>
      <c r="AI176" s="78">
        <f>COUNTIFS(DATA!$C$3:$AG$3,"&gt;0",DATA!$C176:$AG176,"&lt;&gt;")</f>
        <v>0</v>
      </c>
      <c r="AJ176" s="205"/>
      <c r="AK176" s="207"/>
      <c r="AL176" s="205"/>
      <c r="AM176" s="207"/>
      <c r="AN176" s="201"/>
      <c r="AO176" s="201"/>
      <c r="AP176" s="201"/>
      <c r="AQ176" s="201"/>
      <c r="AR176" s="201"/>
      <c r="AS176" s="201"/>
      <c r="AT176" s="201"/>
      <c r="AU176" s="201"/>
      <c r="AV176" s="201"/>
      <c r="AW176" s="201"/>
    </row>
    <row r="177" spans="1:49" ht="15" customHeight="1" x14ac:dyDescent="0.15">
      <c r="A177" s="202" t="str">
        <f>IF(DATA!A177="","",DATA!A177)</f>
        <v/>
      </c>
      <c r="B177" s="11" t="str">
        <f>IF(DATA!A177="","",DATA!B177)</f>
        <v/>
      </c>
      <c r="C177" s="79" t="str">
        <f>IF(DATA!C177="","",DATA!C177)</f>
        <v/>
      </c>
      <c r="D177" s="79" t="str">
        <f>IF(DATA!D177="","",DATA!D177)</f>
        <v/>
      </c>
      <c r="E177" s="79" t="str">
        <f>IF(DATA!E177="","",DATA!E177)</f>
        <v/>
      </c>
      <c r="F177" s="79" t="str">
        <f>IF(DATA!F177="","",DATA!F177)</f>
        <v/>
      </c>
      <c r="G177" s="79" t="str">
        <f>IF(DATA!G177="","",DATA!G177)</f>
        <v/>
      </c>
      <c r="H177" s="79" t="str">
        <f>IF(DATA!H177="","",DATA!H177)</f>
        <v/>
      </c>
      <c r="I177" s="79" t="str">
        <f>IF(DATA!I177="","",DATA!I177)</f>
        <v/>
      </c>
      <c r="J177" s="79" t="str">
        <f>IF(DATA!J177="","",DATA!J177)</f>
        <v/>
      </c>
      <c r="K177" s="79" t="str">
        <f>IF(DATA!K177="","",DATA!K177)</f>
        <v/>
      </c>
      <c r="L177" s="79" t="str">
        <f>IF(DATA!L177="","",DATA!L177)</f>
        <v/>
      </c>
      <c r="M177" s="79" t="str">
        <f>IF(DATA!M177="","",DATA!M177)</f>
        <v/>
      </c>
      <c r="N177" s="79" t="str">
        <f>IF(DATA!N177="","",DATA!N177)</f>
        <v/>
      </c>
      <c r="O177" s="79" t="str">
        <f>IF(DATA!O177="","",DATA!O177)</f>
        <v/>
      </c>
      <c r="P177" s="79" t="str">
        <f>IF(DATA!P177="","",DATA!P177)</f>
        <v/>
      </c>
      <c r="Q177" s="79" t="str">
        <f>IF(DATA!Q177="","",DATA!Q177)</f>
        <v/>
      </c>
      <c r="R177" s="79" t="str">
        <f>IF(DATA!R177="","",DATA!R177)</f>
        <v/>
      </c>
      <c r="S177" s="79" t="str">
        <f>IF(DATA!S177="","",DATA!S177)</f>
        <v/>
      </c>
      <c r="T177" s="79" t="str">
        <f>IF(DATA!T177="","",DATA!T177)</f>
        <v/>
      </c>
      <c r="U177" s="79" t="str">
        <f>IF(DATA!U177="","",DATA!U177)</f>
        <v/>
      </c>
      <c r="V177" s="79" t="str">
        <f>IF(DATA!V177="","",DATA!V177)</f>
        <v/>
      </c>
      <c r="W177" s="79" t="str">
        <f>IF(DATA!W177="","",DATA!W177)</f>
        <v/>
      </c>
      <c r="X177" s="79" t="str">
        <f>IF(DATA!X177="","",DATA!X177)</f>
        <v/>
      </c>
      <c r="Y177" s="79" t="str">
        <f>IF(DATA!Y177="","",DATA!Y177)</f>
        <v/>
      </c>
      <c r="Z177" s="79" t="str">
        <f>IF(DATA!Z177="","",DATA!Z177)</f>
        <v/>
      </c>
      <c r="AA177" s="79" t="str">
        <f>IF(DATA!AA177="","",DATA!AA177)</f>
        <v/>
      </c>
      <c r="AB177" s="79" t="str">
        <f>IF(DATA!AB177="","",DATA!AB177)</f>
        <v/>
      </c>
      <c r="AC177" s="79" t="str">
        <f>IF(DATA!AC177="","",DATA!AC177)</f>
        <v/>
      </c>
      <c r="AD177" s="79" t="str">
        <f>IF(DATA!AD177="","",DATA!AD177)</f>
        <v/>
      </c>
      <c r="AE177" s="79" t="str">
        <f>IF(DATA!AE177="","",DATA!AE177)</f>
        <v/>
      </c>
      <c r="AF177" s="79" t="str">
        <f>IF(DATA!AF177="","",DATA!AF177)</f>
        <v/>
      </c>
      <c r="AG177" s="80" t="str">
        <f>IF(DATA!AG177="","",DATA!AG177)</f>
        <v/>
      </c>
      <c r="AH177" s="81">
        <f>COUNTIFS(DATA!$C$3:$AG$3,0,DATA!$C177:$AG177,"&lt;&gt;")</f>
        <v>0</v>
      </c>
      <c r="AI177" s="81">
        <f>COUNTIFS(DATA!$C$3:$AG$3,"&gt;0",DATA!$C177:$AG177,"&lt;&gt;")</f>
        <v>0</v>
      </c>
      <c r="AJ177" s="204">
        <f t="shared" ref="AJ177" si="453">COUNTIFS($C$3:$AG$3,"=0",C178:AG178,"1")</f>
        <v>0</v>
      </c>
      <c r="AK177" s="206">
        <f t="shared" ref="AK177" si="454">COUNTIFS($C$3:$AG$3,"&lt;&gt;0",C178:AG178,"1")</f>
        <v>0</v>
      </c>
      <c r="AL177" s="204">
        <f t="shared" ref="AL177" si="455">COUNTIFS($C$3:$AG$3,"=0",C179:AG179,"1")</f>
        <v>0</v>
      </c>
      <c r="AM177" s="206">
        <f t="shared" ref="AM177" si="456">COUNTIFS($C$3:$AG$3,"&lt;&gt;0",C179:AG179,"1")</f>
        <v>0</v>
      </c>
      <c r="AN177" s="200">
        <f t="shared" ref="AN177:AP177" si="457">COUNTIF($C177:$AG177,AN$5)</f>
        <v>0</v>
      </c>
      <c r="AO177" s="200">
        <f t="shared" si="457"/>
        <v>0</v>
      </c>
      <c r="AP177" s="200">
        <f t="shared" si="457"/>
        <v>0</v>
      </c>
      <c r="AQ177" s="200">
        <f t="shared" ref="AQ177" si="458">COUNTIF($C177:$AG177,AQ$5)+COUNTIF($C177:$AG177,"半振")*0.5</f>
        <v>0</v>
      </c>
      <c r="AR177" s="200">
        <f t="shared" ref="AR177" si="459">COUNTIF($C177:$AG177,AR$5)+COUNTIF($C177:$AG177,"半有")*0.5</f>
        <v>0</v>
      </c>
      <c r="AS177" s="200">
        <f t="shared" ref="AS177" si="460">COUNTIF($C177:$AG177,AS$5)+COUNTIF($C177:$AG177,"半欠")*0.5</f>
        <v>0</v>
      </c>
      <c r="AT177" s="200">
        <f t="shared" si="372"/>
        <v>0</v>
      </c>
      <c r="AU177" s="200">
        <f t="shared" si="372"/>
        <v>0</v>
      </c>
      <c r="AV177" s="200">
        <f t="shared" si="372"/>
        <v>0</v>
      </c>
      <c r="AW177" s="200">
        <f t="shared" si="372"/>
        <v>0</v>
      </c>
    </row>
    <row r="178" spans="1:49" ht="15" customHeight="1" x14ac:dyDescent="0.15">
      <c r="A178" s="202"/>
      <c r="B178" s="44" t="str">
        <f>IF(DATA!A177="","",DATA!B178)</f>
        <v/>
      </c>
      <c r="C178" s="67" t="str">
        <f>IF(DATA!C178="","","1")</f>
        <v/>
      </c>
      <c r="D178" s="67" t="str">
        <f>IF(DATA!D178="","","1")</f>
        <v/>
      </c>
      <c r="E178" s="67" t="str">
        <f>IF(DATA!E178="","","1")</f>
        <v/>
      </c>
      <c r="F178" s="67" t="str">
        <f>IF(DATA!F178="","","1")</f>
        <v/>
      </c>
      <c r="G178" s="67" t="str">
        <f>IF(DATA!G178="","","1")</f>
        <v/>
      </c>
      <c r="H178" s="67" t="str">
        <f>IF(DATA!H178="","","1")</f>
        <v/>
      </c>
      <c r="I178" s="67" t="str">
        <f>IF(DATA!I178="","","1")</f>
        <v/>
      </c>
      <c r="J178" s="67" t="str">
        <f>IF(DATA!J178="","","1")</f>
        <v/>
      </c>
      <c r="K178" s="67" t="str">
        <f>IF(DATA!K178="","","1")</f>
        <v/>
      </c>
      <c r="L178" s="67" t="str">
        <f>IF(DATA!L178="","","1")</f>
        <v/>
      </c>
      <c r="M178" s="67" t="str">
        <f>IF(DATA!M178="","","1")</f>
        <v/>
      </c>
      <c r="N178" s="67" t="str">
        <f>IF(DATA!N178="","","1")</f>
        <v/>
      </c>
      <c r="O178" s="67" t="str">
        <f>IF(DATA!O178="","","1")</f>
        <v/>
      </c>
      <c r="P178" s="67" t="str">
        <f>IF(DATA!P178="","","1")</f>
        <v/>
      </c>
      <c r="Q178" s="67" t="str">
        <f>IF(DATA!Q178="","","1")</f>
        <v/>
      </c>
      <c r="R178" s="67" t="str">
        <f>IF(DATA!R178="","","1")</f>
        <v/>
      </c>
      <c r="S178" s="67" t="str">
        <f>IF(DATA!S178="","","1")</f>
        <v/>
      </c>
      <c r="T178" s="67" t="str">
        <f>IF(DATA!T178="","","1")</f>
        <v/>
      </c>
      <c r="U178" s="67" t="str">
        <f>IF(DATA!U178="","","1")</f>
        <v/>
      </c>
      <c r="V178" s="67" t="str">
        <f>IF(DATA!V178="","","1")</f>
        <v/>
      </c>
      <c r="W178" s="67" t="str">
        <f>IF(DATA!W178="","","1")</f>
        <v/>
      </c>
      <c r="X178" s="67" t="str">
        <f>IF(DATA!X178="","","1")</f>
        <v/>
      </c>
      <c r="Y178" s="67" t="str">
        <f>IF(DATA!Y178="","","1")</f>
        <v/>
      </c>
      <c r="Z178" s="67" t="str">
        <f>IF(DATA!Z178="","","1")</f>
        <v/>
      </c>
      <c r="AA178" s="67" t="str">
        <f>IF(DATA!AA178="","","1")</f>
        <v/>
      </c>
      <c r="AB178" s="67" t="str">
        <f>IF(DATA!AB178="","","1")</f>
        <v/>
      </c>
      <c r="AC178" s="67" t="str">
        <f>IF(DATA!AC178="","","1")</f>
        <v/>
      </c>
      <c r="AD178" s="67" t="str">
        <f>IF(DATA!AD178="","","1")</f>
        <v/>
      </c>
      <c r="AE178" s="67" t="str">
        <f>IF(DATA!AE178="","","1")</f>
        <v/>
      </c>
      <c r="AF178" s="67" t="str">
        <f>IF(DATA!AF178="","","1")</f>
        <v/>
      </c>
      <c r="AG178" s="68" t="str">
        <f>IF(DATA!AG178="","","1")</f>
        <v/>
      </c>
      <c r="AH178" s="136">
        <f>COUNTIFS(DATA!$C$3:$AG$3,0,DATA!$C178:$AG178,"&lt;&gt;")</f>
        <v>0</v>
      </c>
      <c r="AI178" s="69">
        <f>COUNTIFS(DATA!$C$3:$AG$3,"&gt;0",DATA!$C178:$AG178,"&lt;&gt;")</f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3"/>
      <c r="B179" s="74" t="str">
        <f>IF(DATA!A177="","",DATA!B179)</f>
        <v/>
      </c>
      <c r="C179" s="75" t="str">
        <f>IF(DATA!C179="","","1")</f>
        <v/>
      </c>
      <c r="D179" s="75" t="str">
        <f>IF(DATA!D179="","","1")</f>
        <v/>
      </c>
      <c r="E179" s="75" t="str">
        <f>IF(DATA!E179="","","1")</f>
        <v/>
      </c>
      <c r="F179" s="75" t="str">
        <f>IF(DATA!F179="","","1")</f>
        <v/>
      </c>
      <c r="G179" s="75" t="str">
        <f>IF(DATA!G179="","","1")</f>
        <v/>
      </c>
      <c r="H179" s="75" t="str">
        <f>IF(DATA!H179="","","1")</f>
        <v/>
      </c>
      <c r="I179" s="75" t="str">
        <f>IF(DATA!I179="","","1")</f>
        <v/>
      </c>
      <c r="J179" s="75" t="str">
        <f>IF(DATA!J179="","","1")</f>
        <v/>
      </c>
      <c r="K179" s="75" t="str">
        <f>IF(DATA!K179="","","1")</f>
        <v/>
      </c>
      <c r="L179" s="75" t="str">
        <f>IF(DATA!L179="","","1")</f>
        <v/>
      </c>
      <c r="M179" s="75" t="str">
        <f>IF(DATA!M179="","","1")</f>
        <v/>
      </c>
      <c r="N179" s="75" t="str">
        <f>IF(DATA!N179="","","1")</f>
        <v/>
      </c>
      <c r="O179" s="75" t="str">
        <f>IF(DATA!O179="","","1")</f>
        <v/>
      </c>
      <c r="P179" s="75" t="str">
        <f>IF(DATA!P179="","","1")</f>
        <v/>
      </c>
      <c r="Q179" s="75" t="str">
        <f>IF(DATA!Q179="","","1")</f>
        <v/>
      </c>
      <c r="R179" s="75" t="str">
        <f>IF(DATA!R179="","","1")</f>
        <v/>
      </c>
      <c r="S179" s="75" t="str">
        <f>IF(DATA!S179="","","1")</f>
        <v/>
      </c>
      <c r="T179" s="75" t="str">
        <f>IF(DATA!T179="","","1")</f>
        <v/>
      </c>
      <c r="U179" s="75" t="str">
        <f>IF(DATA!U179="","","1")</f>
        <v/>
      </c>
      <c r="V179" s="75" t="str">
        <f>IF(DATA!V179="","","1")</f>
        <v/>
      </c>
      <c r="W179" s="75" t="str">
        <f>IF(DATA!W179="","","1")</f>
        <v/>
      </c>
      <c r="X179" s="75" t="str">
        <f>IF(DATA!X179="","","1")</f>
        <v/>
      </c>
      <c r="Y179" s="75" t="str">
        <f>IF(DATA!Y179="","","1")</f>
        <v/>
      </c>
      <c r="Z179" s="75" t="str">
        <f>IF(DATA!Z179="","","1")</f>
        <v/>
      </c>
      <c r="AA179" s="75" t="str">
        <f>IF(DATA!AA179="","","1")</f>
        <v/>
      </c>
      <c r="AB179" s="75" t="str">
        <f>IF(DATA!AB179="","","1")</f>
        <v/>
      </c>
      <c r="AC179" s="75" t="str">
        <f>IF(DATA!AC179="","","1")</f>
        <v/>
      </c>
      <c r="AD179" s="75" t="str">
        <f>IF(DATA!AD179="","","1")</f>
        <v/>
      </c>
      <c r="AE179" s="75" t="str">
        <f>IF(DATA!AE179="","","1")</f>
        <v/>
      </c>
      <c r="AF179" s="75" t="str">
        <f>IF(DATA!AF179="","","1")</f>
        <v/>
      </c>
      <c r="AG179" s="76" t="str">
        <f>IF(DATA!AG179="","","1")</f>
        <v/>
      </c>
      <c r="AH179" s="77">
        <f>COUNTIFS(DATA!$C$3:$AG$3,0,DATA!$C179:$AG179,"&lt;&gt;")</f>
        <v>0</v>
      </c>
      <c r="AI179" s="78">
        <f>COUNTIFS(DATA!$C$3:$AG$3,"&gt;0",DATA!$C179:$AG179,"&lt;&gt;")</f>
        <v>0</v>
      </c>
      <c r="AJ179" s="205"/>
      <c r="AK179" s="207"/>
      <c r="AL179" s="205"/>
      <c r="AM179" s="207"/>
      <c r="AN179" s="201"/>
      <c r="AO179" s="201"/>
      <c r="AP179" s="201"/>
      <c r="AQ179" s="201"/>
      <c r="AR179" s="201"/>
      <c r="AS179" s="201"/>
      <c r="AT179" s="201"/>
      <c r="AU179" s="201"/>
      <c r="AV179" s="201"/>
      <c r="AW179" s="201"/>
    </row>
    <row r="180" spans="1:49" ht="15" customHeight="1" x14ac:dyDescent="0.15">
      <c r="A180" s="202" t="str">
        <f>IF(DATA!A180="","",DATA!A180)</f>
        <v/>
      </c>
      <c r="B180" s="11" t="str">
        <f>IF(DATA!A180="","",DATA!B180)</f>
        <v/>
      </c>
      <c r="C180" s="79" t="str">
        <f>IF(DATA!C180="","",DATA!C180)</f>
        <v/>
      </c>
      <c r="D180" s="79" t="str">
        <f>IF(DATA!D180="","",DATA!D180)</f>
        <v/>
      </c>
      <c r="E180" s="79" t="str">
        <f>IF(DATA!E180="","",DATA!E180)</f>
        <v/>
      </c>
      <c r="F180" s="79" t="str">
        <f>IF(DATA!F180="","",DATA!F180)</f>
        <v/>
      </c>
      <c r="G180" s="79" t="str">
        <f>IF(DATA!G180="","",DATA!G180)</f>
        <v/>
      </c>
      <c r="H180" s="79" t="str">
        <f>IF(DATA!H180="","",DATA!H180)</f>
        <v/>
      </c>
      <c r="I180" s="79" t="str">
        <f>IF(DATA!I180="","",DATA!I180)</f>
        <v/>
      </c>
      <c r="J180" s="79" t="str">
        <f>IF(DATA!J180="","",DATA!J180)</f>
        <v/>
      </c>
      <c r="K180" s="79" t="str">
        <f>IF(DATA!K180="","",DATA!K180)</f>
        <v/>
      </c>
      <c r="L180" s="79" t="str">
        <f>IF(DATA!L180="","",DATA!L180)</f>
        <v/>
      </c>
      <c r="M180" s="79" t="str">
        <f>IF(DATA!M180="","",DATA!M180)</f>
        <v/>
      </c>
      <c r="N180" s="79" t="str">
        <f>IF(DATA!N180="","",DATA!N180)</f>
        <v/>
      </c>
      <c r="O180" s="79" t="str">
        <f>IF(DATA!O180="","",DATA!O180)</f>
        <v/>
      </c>
      <c r="P180" s="79" t="str">
        <f>IF(DATA!P180="","",DATA!P180)</f>
        <v/>
      </c>
      <c r="Q180" s="79" t="str">
        <f>IF(DATA!Q180="","",DATA!Q180)</f>
        <v/>
      </c>
      <c r="R180" s="79" t="str">
        <f>IF(DATA!R180="","",DATA!R180)</f>
        <v/>
      </c>
      <c r="S180" s="79" t="str">
        <f>IF(DATA!S180="","",DATA!S180)</f>
        <v/>
      </c>
      <c r="T180" s="79" t="str">
        <f>IF(DATA!T180="","",DATA!T180)</f>
        <v/>
      </c>
      <c r="U180" s="79" t="str">
        <f>IF(DATA!U180="","",DATA!U180)</f>
        <v/>
      </c>
      <c r="V180" s="79" t="str">
        <f>IF(DATA!V180="","",DATA!V180)</f>
        <v/>
      </c>
      <c r="W180" s="79" t="str">
        <f>IF(DATA!W180="","",DATA!W180)</f>
        <v/>
      </c>
      <c r="X180" s="79" t="str">
        <f>IF(DATA!X180="","",DATA!X180)</f>
        <v/>
      </c>
      <c r="Y180" s="79" t="str">
        <f>IF(DATA!Y180="","",DATA!Y180)</f>
        <v/>
      </c>
      <c r="Z180" s="79" t="str">
        <f>IF(DATA!Z180="","",DATA!Z180)</f>
        <v/>
      </c>
      <c r="AA180" s="79" t="str">
        <f>IF(DATA!AA180="","",DATA!AA180)</f>
        <v/>
      </c>
      <c r="AB180" s="79" t="str">
        <f>IF(DATA!AB180="","",DATA!AB180)</f>
        <v/>
      </c>
      <c r="AC180" s="79" t="str">
        <f>IF(DATA!AC180="","",DATA!AC180)</f>
        <v/>
      </c>
      <c r="AD180" s="79" t="str">
        <f>IF(DATA!AD180="","",DATA!AD180)</f>
        <v/>
      </c>
      <c r="AE180" s="79" t="str">
        <f>IF(DATA!AE180="","",DATA!AE180)</f>
        <v/>
      </c>
      <c r="AF180" s="79" t="str">
        <f>IF(DATA!AF180="","",DATA!AF180)</f>
        <v/>
      </c>
      <c r="AG180" s="80" t="str">
        <f>IF(DATA!AG180="","",DATA!AG180)</f>
        <v/>
      </c>
      <c r="AH180" s="81">
        <f>COUNTIFS(DATA!$C$3:$AG$3,0,DATA!$C180:$AG180,"&lt;&gt;")</f>
        <v>0</v>
      </c>
      <c r="AI180" s="81">
        <f>COUNTIFS(DATA!$C$3:$AG$3,"&gt;0",DATA!$C180:$AG180,"&lt;&gt;")</f>
        <v>0</v>
      </c>
      <c r="AJ180" s="204">
        <f t="shared" ref="AJ180" si="461">COUNTIFS($C$3:$AG$3,"=0",C181:AG181,"1")</f>
        <v>0</v>
      </c>
      <c r="AK180" s="206">
        <f t="shared" ref="AK180" si="462">COUNTIFS($C$3:$AG$3,"&lt;&gt;0",C181:AG181,"1")</f>
        <v>0</v>
      </c>
      <c r="AL180" s="204">
        <f t="shared" ref="AL180" si="463">COUNTIFS($C$3:$AG$3,"=0",C182:AG182,"1")</f>
        <v>0</v>
      </c>
      <c r="AM180" s="206">
        <f t="shared" ref="AM180" si="464">COUNTIFS($C$3:$AG$3,"&lt;&gt;0",C182:AG182,"1")</f>
        <v>0</v>
      </c>
      <c r="AN180" s="200">
        <f t="shared" ref="AN180:AP180" si="465">COUNTIF($C180:$AG180,AN$5)</f>
        <v>0</v>
      </c>
      <c r="AO180" s="200">
        <f t="shared" si="465"/>
        <v>0</v>
      </c>
      <c r="AP180" s="200">
        <f t="shared" si="465"/>
        <v>0</v>
      </c>
      <c r="AQ180" s="200">
        <f t="shared" ref="AQ180" si="466">COUNTIF($C180:$AG180,AQ$5)+COUNTIF($C180:$AG180,"半振")*0.5</f>
        <v>0</v>
      </c>
      <c r="AR180" s="200">
        <f t="shared" ref="AR180" si="467">COUNTIF($C180:$AG180,AR$5)+COUNTIF($C180:$AG180,"半有")*0.5</f>
        <v>0</v>
      </c>
      <c r="AS180" s="200">
        <f t="shared" ref="AS180" si="468">COUNTIF($C180:$AG180,AS$5)+COUNTIF($C180:$AG180,"半欠")*0.5</f>
        <v>0</v>
      </c>
      <c r="AT180" s="200">
        <f t="shared" si="372"/>
        <v>0</v>
      </c>
      <c r="AU180" s="200">
        <f t="shared" si="372"/>
        <v>0</v>
      </c>
      <c r="AV180" s="200">
        <f t="shared" si="372"/>
        <v>0</v>
      </c>
      <c r="AW180" s="200">
        <f t="shared" si="372"/>
        <v>0</v>
      </c>
    </row>
    <row r="181" spans="1:49" ht="15" customHeight="1" x14ac:dyDescent="0.15">
      <c r="A181" s="202"/>
      <c r="B181" s="44" t="str">
        <f>IF(DATA!A180="","",DATA!B181)</f>
        <v/>
      </c>
      <c r="C181" s="67" t="str">
        <f>IF(DATA!C181="","","1")</f>
        <v/>
      </c>
      <c r="D181" s="67" t="str">
        <f>IF(DATA!D181="","","1")</f>
        <v/>
      </c>
      <c r="E181" s="67" t="str">
        <f>IF(DATA!E181="","","1")</f>
        <v/>
      </c>
      <c r="F181" s="67" t="str">
        <f>IF(DATA!F181="","","1")</f>
        <v/>
      </c>
      <c r="G181" s="67" t="str">
        <f>IF(DATA!G181="","","1")</f>
        <v/>
      </c>
      <c r="H181" s="67" t="str">
        <f>IF(DATA!H181="","","1")</f>
        <v/>
      </c>
      <c r="I181" s="67" t="str">
        <f>IF(DATA!I181="","","1")</f>
        <v/>
      </c>
      <c r="J181" s="67" t="str">
        <f>IF(DATA!J181="","","1")</f>
        <v/>
      </c>
      <c r="K181" s="67" t="str">
        <f>IF(DATA!K181="","","1")</f>
        <v/>
      </c>
      <c r="L181" s="67" t="str">
        <f>IF(DATA!L181="","","1")</f>
        <v/>
      </c>
      <c r="M181" s="67" t="str">
        <f>IF(DATA!M181="","","1")</f>
        <v/>
      </c>
      <c r="N181" s="67" t="str">
        <f>IF(DATA!N181="","","1")</f>
        <v/>
      </c>
      <c r="O181" s="67" t="str">
        <f>IF(DATA!O181="","","1")</f>
        <v/>
      </c>
      <c r="P181" s="67" t="str">
        <f>IF(DATA!P181="","","1")</f>
        <v/>
      </c>
      <c r="Q181" s="67" t="str">
        <f>IF(DATA!Q181="","","1")</f>
        <v/>
      </c>
      <c r="R181" s="67" t="str">
        <f>IF(DATA!R181="","","1")</f>
        <v/>
      </c>
      <c r="S181" s="67" t="str">
        <f>IF(DATA!S181="","","1")</f>
        <v/>
      </c>
      <c r="T181" s="67" t="str">
        <f>IF(DATA!T181="","","1")</f>
        <v/>
      </c>
      <c r="U181" s="67" t="str">
        <f>IF(DATA!U181="","","1")</f>
        <v/>
      </c>
      <c r="V181" s="67" t="str">
        <f>IF(DATA!V181="","","1")</f>
        <v/>
      </c>
      <c r="W181" s="67" t="str">
        <f>IF(DATA!W181="","","1")</f>
        <v/>
      </c>
      <c r="X181" s="67" t="str">
        <f>IF(DATA!X181="","","1")</f>
        <v/>
      </c>
      <c r="Y181" s="67" t="str">
        <f>IF(DATA!Y181="","","1")</f>
        <v/>
      </c>
      <c r="Z181" s="67" t="str">
        <f>IF(DATA!Z181="","","1")</f>
        <v/>
      </c>
      <c r="AA181" s="67" t="str">
        <f>IF(DATA!AA181="","","1")</f>
        <v/>
      </c>
      <c r="AB181" s="67" t="str">
        <f>IF(DATA!AB181="","","1")</f>
        <v/>
      </c>
      <c r="AC181" s="67" t="str">
        <f>IF(DATA!AC181="","","1")</f>
        <v/>
      </c>
      <c r="AD181" s="67" t="str">
        <f>IF(DATA!AD181="","","1")</f>
        <v/>
      </c>
      <c r="AE181" s="67" t="str">
        <f>IF(DATA!AE181="","","1")</f>
        <v/>
      </c>
      <c r="AF181" s="67" t="str">
        <f>IF(DATA!AF181="","","1")</f>
        <v/>
      </c>
      <c r="AG181" s="68" t="str">
        <f>IF(DATA!AG181="","","1")</f>
        <v/>
      </c>
      <c r="AH181" s="136">
        <f>COUNTIFS(DATA!$C$3:$AG$3,0,DATA!$C181:$AG181,"&lt;&gt;")</f>
        <v>0</v>
      </c>
      <c r="AI181" s="69">
        <f>COUNTIFS(DATA!$C$3:$AG$3,"&gt;0",DATA!$C181:$AG181,"&lt;&gt;")</f>
        <v>0</v>
      </c>
      <c r="AJ181" s="204"/>
      <c r="AK181" s="206"/>
      <c r="AL181" s="204"/>
      <c r="AM181" s="206"/>
      <c r="AN181" s="200"/>
      <c r="AO181" s="200"/>
      <c r="AP181" s="200"/>
      <c r="AQ181" s="200"/>
      <c r="AR181" s="200"/>
      <c r="AS181" s="200"/>
      <c r="AT181" s="200"/>
      <c r="AU181" s="200"/>
      <c r="AV181" s="200"/>
      <c r="AW181" s="200"/>
    </row>
    <row r="182" spans="1:49" ht="15" customHeight="1" x14ac:dyDescent="0.15">
      <c r="A182" s="203"/>
      <c r="B182" s="74" t="str">
        <f>IF(DATA!A180="","",DATA!B182)</f>
        <v/>
      </c>
      <c r="C182" s="75" t="str">
        <f>IF(DATA!C182="","","1")</f>
        <v/>
      </c>
      <c r="D182" s="75" t="str">
        <f>IF(DATA!D182="","","1")</f>
        <v/>
      </c>
      <c r="E182" s="75" t="str">
        <f>IF(DATA!E182="","","1")</f>
        <v/>
      </c>
      <c r="F182" s="75" t="str">
        <f>IF(DATA!F182="","","1")</f>
        <v/>
      </c>
      <c r="G182" s="75" t="str">
        <f>IF(DATA!G182="","","1")</f>
        <v/>
      </c>
      <c r="H182" s="75" t="str">
        <f>IF(DATA!H182="","","1")</f>
        <v/>
      </c>
      <c r="I182" s="75" t="str">
        <f>IF(DATA!I182="","","1")</f>
        <v/>
      </c>
      <c r="J182" s="75" t="str">
        <f>IF(DATA!J182="","","1")</f>
        <v/>
      </c>
      <c r="K182" s="75" t="str">
        <f>IF(DATA!K182="","","1")</f>
        <v/>
      </c>
      <c r="L182" s="75" t="str">
        <f>IF(DATA!L182="","","1")</f>
        <v/>
      </c>
      <c r="M182" s="75" t="str">
        <f>IF(DATA!M182="","","1")</f>
        <v/>
      </c>
      <c r="N182" s="75" t="str">
        <f>IF(DATA!N182="","","1")</f>
        <v/>
      </c>
      <c r="O182" s="75" t="str">
        <f>IF(DATA!O182="","","1")</f>
        <v/>
      </c>
      <c r="P182" s="75" t="str">
        <f>IF(DATA!P182="","","1")</f>
        <v/>
      </c>
      <c r="Q182" s="75" t="str">
        <f>IF(DATA!Q182="","","1")</f>
        <v/>
      </c>
      <c r="R182" s="75" t="str">
        <f>IF(DATA!R182="","","1")</f>
        <v/>
      </c>
      <c r="S182" s="75" t="str">
        <f>IF(DATA!S182="","","1")</f>
        <v/>
      </c>
      <c r="T182" s="75" t="str">
        <f>IF(DATA!T182="","","1")</f>
        <v/>
      </c>
      <c r="U182" s="75" t="str">
        <f>IF(DATA!U182="","","1")</f>
        <v/>
      </c>
      <c r="V182" s="75" t="str">
        <f>IF(DATA!V182="","","1")</f>
        <v/>
      </c>
      <c r="W182" s="75" t="str">
        <f>IF(DATA!W182="","","1")</f>
        <v/>
      </c>
      <c r="X182" s="75" t="str">
        <f>IF(DATA!X182="","","1")</f>
        <v/>
      </c>
      <c r="Y182" s="75" t="str">
        <f>IF(DATA!Y182="","","1")</f>
        <v/>
      </c>
      <c r="Z182" s="75" t="str">
        <f>IF(DATA!Z182="","","1")</f>
        <v/>
      </c>
      <c r="AA182" s="75" t="str">
        <f>IF(DATA!AA182="","","1")</f>
        <v/>
      </c>
      <c r="AB182" s="75" t="str">
        <f>IF(DATA!AB182="","","1")</f>
        <v/>
      </c>
      <c r="AC182" s="75" t="str">
        <f>IF(DATA!AC182="","","1")</f>
        <v/>
      </c>
      <c r="AD182" s="75" t="str">
        <f>IF(DATA!AD182="","","1")</f>
        <v/>
      </c>
      <c r="AE182" s="75" t="str">
        <f>IF(DATA!AE182="","","1")</f>
        <v/>
      </c>
      <c r="AF182" s="75" t="str">
        <f>IF(DATA!AF182="","","1")</f>
        <v/>
      </c>
      <c r="AG182" s="76" t="str">
        <f>IF(DATA!AG182="","","1")</f>
        <v/>
      </c>
      <c r="AH182" s="77">
        <f>COUNTIFS(DATA!$C$3:$AG$3,0,DATA!$C182:$AG182,"&lt;&gt;")</f>
        <v>0</v>
      </c>
      <c r="AI182" s="78">
        <f>COUNTIFS(DATA!$C$3:$AG$3,"&gt;0",DATA!$C182:$AG182,"&lt;&gt;")</f>
        <v>0</v>
      </c>
      <c r="AJ182" s="205"/>
      <c r="AK182" s="207"/>
      <c r="AL182" s="205"/>
      <c r="AM182" s="207"/>
      <c r="AN182" s="201"/>
      <c r="AO182" s="201"/>
      <c r="AP182" s="201"/>
      <c r="AQ182" s="201"/>
      <c r="AR182" s="201"/>
      <c r="AS182" s="201"/>
      <c r="AT182" s="201"/>
      <c r="AU182" s="201"/>
      <c r="AV182" s="201"/>
      <c r="AW182" s="201"/>
    </row>
    <row r="183" spans="1:49" ht="15" customHeight="1" x14ac:dyDescent="0.15">
      <c r="A183" s="202" t="str">
        <f>IF(DATA!A183="","",DATA!A183)</f>
        <v/>
      </c>
      <c r="B183" s="11" t="str">
        <f>IF(DATA!A183="","",DATA!B183)</f>
        <v/>
      </c>
      <c r="C183" s="79" t="str">
        <f>IF(DATA!C183="","",DATA!C183)</f>
        <v/>
      </c>
      <c r="D183" s="79" t="str">
        <f>IF(DATA!D183="","",DATA!D183)</f>
        <v/>
      </c>
      <c r="E183" s="79" t="str">
        <f>IF(DATA!E183="","",DATA!E183)</f>
        <v/>
      </c>
      <c r="F183" s="79" t="str">
        <f>IF(DATA!F183="","",DATA!F183)</f>
        <v/>
      </c>
      <c r="G183" s="79" t="str">
        <f>IF(DATA!G183="","",DATA!G183)</f>
        <v/>
      </c>
      <c r="H183" s="79" t="str">
        <f>IF(DATA!H183="","",DATA!H183)</f>
        <v/>
      </c>
      <c r="I183" s="79" t="str">
        <f>IF(DATA!I183="","",DATA!I183)</f>
        <v/>
      </c>
      <c r="J183" s="79" t="str">
        <f>IF(DATA!J183="","",DATA!J183)</f>
        <v/>
      </c>
      <c r="K183" s="79" t="str">
        <f>IF(DATA!K183="","",DATA!K183)</f>
        <v/>
      </c>
      <c r="L183" s="79" t="str">
        <f>IF(DATA!L183="","",DATA!L183)</f>
        <v/>
      </c>
      <c r="M183" s="79" t="str">
        <f>IF(DATA!M183="","",DATA!M183)</f>
        <v/>
      </c>
      <c r="N183" s="79" t="str">
        <f>IF(DATA!N183="","",DATA!N183)</f>
        <v/>
      </c>
      <c r="O183" s="79" t="str">
        <f>IF(DATA!O183="","",DATA!O183)</f>
        <v/>
      </c>
      <c r="P183" s="79" t="str">
        <f>IF(DATA!P183="","",DATA!P183)</f>
        <v/>
      </c>
      <c r="Q183" s="79" t="str">
        <f>IF(DATA!Q183="","",DATA!Q183)</f>
        <v/>
      </c>
      <c r="R183" s="79" t="str">
        <f>IF(DATA!R183="","",DATA!R183)</f>
        <v/>
      </c>
      <c r="S183" s="79" t="str">
        <f>IF(DATA!S183="","",DATA!S183)</f>
        <v/>
      </c>
      <c r="T183" s="79" t="str">
        <f>IF(DATA!T183="","",DATA!T183)</f>
        <v/>
      </c>
      <c r="U183" s="79" t="str">
        <f>IF(DATA!U183="","",DATA!U183)</f>
        <v/>
      </c>
      <c r="V183" s="79" t="str">
        <f>IF(DATA!V183="","",DATA!V183)</f>
        <v/>
      </c>
      <c r="W183" s="79" t="str">
        <f>IF(DATA!W183="","",DATA!W183)</f>
        <v/>
      </c>
      <c r="X183" s="79" t="str">
        <f>IF(DATA!X183="","",DATA!X183)</f>
        <v/>
      </c>
      <c r="Y183" s="79" t="str">
        <f>IF(DATA!Y183="","",DATA!Y183)</f>
        <v/>
      </c>
      <c r="Z183" s="79" t="str">
        <f>IF(DATA!Z183="","",DATA!Z183)</f>
        <v/>
      </c>
      <c r="AA183" s="79" t="str">
        <f>IF(DATA!AA183="","",DATA!AA183)</f>
        <v/>
      </c>
      <c r="AB183" s="79" t="str">
        <f>IF(DATA!AB183="","",DATA!AB183)</f>
        <v/>
      </c>
      <c r="AC183" s="79" t="str">
        <f>IF(DATA!AC183="","",DATA!AC183)</f>
        <v/>
      </c>
      <c r="AD183" s="79" t="str">
        <f>IF(DATA!AD183="","",DATA!AD183)</f>
        <v/>
      </c>
      <c r="AE183" s="79" t="str">
        <f>IF(DATA!AE183="","",DATA!AE183)</f>
        <v/>
      </c>
      <c r="AF183" s="79" t="str">
        <f>IF(DATA!AF183="","",DATA!AF183)</f>
        <v/>
      </c>
      <c r="AG183" s="80" t="str">
        <f>IF(DATA!AG183="","",DATA!AG183)</f>
        <v/>
      </c>
      <c r="AH183" s="81">
        <f>COUNTIFS(DATA!$C$3:$AG$3,0,DATA!$C183:$AG183,"&lt;&gt;")</f>
        <v>0</v>
      </c>
      <c r="AI183" s="81">
        <f>COUNTIFS(DATA!$C$3:$AG$3,"&gt;0",DATA!$C183:$AG183,"&lt;&gt;")</f>
        <v>0</v>
      </c>
      <c r="AJ183" s="204">
        <f t="shared" ref="AJ183" si="469">COUNTIFS($C$3:$AG$3,"=0",C184:AG184,"1")</f>
        <v>0</v>
      </c>
      <c r="AK183" s="206">
        <f t="shared" ref="AK183" si="470">COUNTIFS($C$3:$AG$3,"&lt;&gt;0",C184:AG184,"1")</f>
        <v>0</v>
      </c>
      <c r="AL183" s="204">
        <f t="shared" ref="AL183" si="471">COUNTIFS($C$3:$AG$3,"=0",C185:AG185,"1")</f>
        <v>0</v>
      </c>
      <c r="AM183" s="206">
        <f t="shared" ref="AM183" si="472">COUNTIFS($C$3:$AG$3,"&lt;&gt;0",C185:AG185,"1")</f>
        <v>0</v>
      </c>
      <c r="AN183" s="200">
        <f t="shared" ref="AN183:AP183" si="473">COUNTIF($C183:$AG183,AN$5)</f>
        <v>0</v>
      </c>
      <c r="AO183" s="200">
        <f t="shared" si="473"/>
        <v>0</v>
      </c>
      <c r="AP183" s="200">
        <f t="shared" si="473"/>
        <v>0</v>
      </c>
      <c r="AQ183" s="200">
        <f t="shared" ref="AQ183" si="474">COUNTIF($C183:$AG183,AQ$5)+COUNTIF($C183:$AG183,"半振")*0.5</f>
        <v>0</v>
      </c>
      <c r="AR183" s="200">
        <f t="shared" ref="AR183" si="475">COUNTIF($C183:$AG183,AR$5)+COUNTIF($C183:$AG183,"半有")*0.5</f>
        <v>0</v>
      </c>
      <c r="AS183" s="200">
        <f t="shared" ref="AS183" si="476">COUNTIF($C183:$AG183,AS$5)+COUNTIF($C183:$AG183,"半欠")*0.5</f>
        <v>0</v>
      </c>
      <c r="AT183" s="200">
        <f t="shared" si="372"/>
        <v>0</v>
      </c>
      <c r="AU183" s="200">
        <f t="shared" si="372"/>
        <v>0</v>
      </c>
      <c r="AV183" s="200">
        <f t="shared" si="372"/>
        <v>0</v>
      </c>
      <c r="AW183" s="200">
        <f t="shared" si="372"/>
        <v>0</v>
      </c>
    </row>
    <row r="184" spans="1:49" ht="15" customHeight="1" x14ac:dyDescent="0.15">
      <c r="A184" s="202"/>
      <c r="B184" s="44" t="str">
        <f>IF(DATA!A183="","",DATA!B184)</f>
        <v/>
      </c>
      <c r="C184" s="67" t="str">
        <f>IF(DATA!C184="","","1")</f>
        <v/>
      </c>
      <c r="D184" s="67" t="str">
        <f>IF(DATA!D184="","","1")</f>
        <v/>
      </c>
      <c r="E184" s="67" t="str">
        <f>IF(DATA!E184="","","1")</f>
        <v/>
      </c>
      <c r="F184" s="67" t="str">
        <f>IF(DATA!F184="","","1")</f>
        <v/>
      </c>
      <c r="G184" s="67" t="str">
        <f>IF(DATA!G184="","","1")</f>
        <v/>
      </c>
      <c r="H184" s="67" t="str">
        <f>IF(DATA!H184="","","1")</f>
        <v/>
      </c>
      <c r="I184" s="67" t="str">
        <f>IF(DATA!I184="","","1")</f>
        <v/>
      </c>
      <c r="J184" s="67" t="str">
        <f>IF(DATA!J184="","","1")</f>
        <v/>
      </c>
      <c r="K184" s="67" t="str">
        <f>IF(DATA!K184="","","1")</f>
        <v/>
      </c>
      <c r="L184" s="67" t="str">
        <f>IF(DATA!L184="","","1")</f>
        <v/>
      </c>
      <c r="M184" s="67" t="str">
        <f>IF(DATA!M184="","","1")</f>
        <v/>
      </c>
      <c r="N184" s="67" t="str">
        <f>IF(DATA!N184="","","1")</f>
        <v/>
      </c>
      <c r="O184" s="67" t="str">
        <f>IF(DATA!O184="","","1")</f>
        <v/>
      </c>
      <c r="P184" s="67" t="str">
        <f>IF(DATA!P184="","","1")</f>
        <v/>
      </c>
      <c r="Q184" s="67" t="str">
        <f>IF(DATA!Q184="","","1")</f>
        <v/>
      </c>
      <c r="R184" s="67" t="str">
        <f>IF(DATA!R184="","","1")</f>
        <v/>
      </c>
      <c r="S184" s="67" t="str">
        <f>IF(DATA!S184="","","1")</f>
        <v/>
      </c>
      <c r="T184" s="67" t="str">
        <f>IF(DATA!T184="","","1")</f>
        <v/>
      </c>
      <c r="U184" s="67" t="str">
        <f>IF(DATA!U184="","","1")</f>
        <v/>
      </c>
      <c r="V184" s="67" t="str">
        <f>IF(DATA!V184="","","1")</f>
        <v/>
      </c>
      <c r="W184" s="67" t="str">
        <f>IF(DATA!W184="","","1")</f>
        <v/>
      </c>
      <c r="X184" s="67" t="str">
        <f>IF(DATA!X184="","","1")</f>
        <v/>
      </c>
      <c r="Y184" s="67" t="str">
        <f>IF(DATA!Y184="","","1")</f>
        <v/>
      </c>
      <c r="Z184" s="67" t="str">
        <f>IF(DATA!Z184="","","1")</f>
        <v/>
      </c>
      <c r="AA184" s="67" t="str">
        <f>IF(DATA!AA184="","","1")</f>
        <v/>
      </c>
      <c r="AB184" s="67" t="str">
        <f>IF(DATA!AB184="","","1")</f>
        <v/>
      </c>
      <c r="AC184" s="67" t="str">
        <f>IF(DATA!AC184="","","1")</f>
        <v/>
      </c>
      <c r="AD184" s="67" t="str">
        <f>IF(DATA!AD184="","","1")</f>
        <v/>
      </c>
      <c r="AE184" s="67" t="str">
        <f>IF(DATA!AE184="","","1")</f>
        <v/>
      </c>
      <c r="AF184" s="67" t="str">
        <f>IF(DATA!AF184="","","1")</f>
        <v/>
      </c>
      <c r="AG184" s="68" t="str">
        <f>IF(DATA!AG184="","","1")</f>
        <v/>
      </c>
      <c r="AH184" s="136">
        <f>COUNTIFS(DATA!$C$3:$AG$3,0,DATA!$C184:$AG184,"&lt;&gt;")</f>
        <v>0</v>
      </c>
      <c r="AI184" s="69">
        <f>COUNTIFS(DATA!$C$3:$AG$3,"&gt;0",DATA!$C184:$AG184,"&lt;&gt;")</f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IF(DATA!A183="","",DATA!B185)</f>
        <v/>
      </c>
      <c r="C185" s="75" t="str">
        <f>IF(DATA!C185="","","1")</f>
        <v/>
      </c>
      <c r="D185" s="75" t="str">
        <f>IF(DATA!D185="","","1")</f>
        <v/>
      </c>
      <c r="E185" s="75" t="str">
        <f>IF(DATA!E185="","","1")</f>
        <v/>
      </c>
      <c r="F185" s="75" t="str">
        <f>IF(DATA!F185="","","1")</f>
        <v/>
      </c>
      <c r="G185" s="75" t="str">
        <f>IF(DATA!G185="","","1")</f>
        <v/>
      </c>
      <c r="H185" s="75" t="str">
        <f>IF(DATA!H185="","","1")</f>
        <v/>
      </c>
      <c r="I185" s="75" t="str">
        <f>IF(DATA!I185="","","1")</f>
        <v/>
      </c>
      <c r="J185" s="75" t="str">
        <f>IF(DATA!J185="","","1")</f>
        <v/>
      </c>
      <c r="K185" s="75" t="str">
        <f>IF(DATA!K185="","","1")</f>
        <v/>
      </c>
      <c r="L185" s="75" t="str">
        <f>IF(DATA!L185="","","1")</f>
        <v/>
      </c>
      <c r="M185" s="75" t="str">
        <f>IF(DATA!M185="","","1")</f>
        <v/>
      </c>
      <c r="N185" s="75" t="str">
        <f>IF(DATA!N185="","","1")</f>
        <v/>
      </c>
      <c r="O185" s="75" t="str">
        <f>IF(DATA!O185="","","1")</f>
        <v/>
      </c>
      <c r="P185" s="75" t="str">
        <f>IF(DATA!P185="","","1")</f>
        <v/>
      </c>
      <c r="Q185" s="75" t="str">
        <f>IF(DATA!Q185="","","1")</f>
        <v/>
      </c>
      <c r="R185" s="75" t="str">
        <f>IF(DATA!R185="","","1")</f>
        <v/>
      </c>
      <c r="S185" s="75" t="str">
        <f>IF(DATA!S185="","","1")</f>
        <v/>
      </c>
      <c r="T185" s="75" t="str">
        <f>IF(DATA!T185="","","1")</f>
        <v/>
      </c>
      <c r="U185" s="75" t="str">
        <f>IF(DATA!U185="","","1")</f>
        <v/>
      </c>
      <c r="V185" s="75" t="str">
        <f>IF(DATA!V185="","","1")</f>
        <v/>
      </c>
      <c r="W185" s="75" t="str">
        <f>IF(DATA!W185="","","1")</f>
        <v/>
      </c>
      <c r="X185" s="75" t="str">
        <f>IF(DATA!X185="","","1")</f>
        <v/>
      </c>
      <c r="Y185" s="75" t="str">
        <f>IF(DATA!Y185="","","1")</f>
        <v/>
      </c>
      <c r="Z185" s="75" t="str">
        <f>IF(DATA!Z185="","","1")</f>
        <v/>
      </c>
      <c r="AA185" s="75" t="str">
        <f>IF(DATA!AA185="","","1")</f>
        <v/>
      </c>
      <c r="AB185" s="75" t="str">
        <f>IF(DATA!AB185="","","1")</f>
        <v/>
      </c>
      <c r="AC185" s="75" t="str">
        <f>IF(DATA!AC185="","","1")</f>
        <v/>
      </c>
      <c r="AD185" s="75" t="str">
        <f>IF(DATA!AD185="","","1")</f>
        <v/>
      </c>
      <c r="AE185" s="75" t="str">
        <f>IF(DATA!AE185="","","1")</f>
        <v/>
      </c>
      <c r="AF185" s="75" t="str">
        <f>IF(DATA!AF185="","","1")</f>
        <v/>
      </c>
      <c r="AG185" s="76" t="str">
        <f>IF(DATA!AG185="","","1")</f>
        <v/>
      </c>
      <c r="AH185" s="77">
        <f>COUNTIFS(DATA!$C$3:$AG$3,0,DATA!$C185:$AG185,"&lt;&gt;")</f>
        <v>0</v>
      </c>
      <c r="AI185" s="78">
        <f>COUNTIFS(DATA!$C$3:$AG$3,"&gt;0",DATA!$C185:$AG185,"&lt;&gt;")</f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IF(DATA!A186="","",DATA!A186)</f>
        <v/>
      </c>
      <c r="B186" s="11" t="str">
        <f>IF(DATA!A186="","",DATA!B186)</f>
        <v/>
      </c>
      <c r="C186" s="79" t="str">
        <f>IF(DATA!C186="","",DATA!C186)</f>
        <v/>
      </c>
      <c r="D186" s="79" t="str">
        <f>IF(DATA!D186="","",DATA!D186)</f>
        <v/>
      </c>
      <c r="E186" s="79" t="str">
        <f>IF(DATA!E186="","",DATA!E186)</f>
        <v/>
      </c>
      <c r="F186" s="79" t="str">
        <f>IF(DATA!F186="","",DATA!F186)</f>
        <v/>
      </c>
      <c r="G186" s="79" t="str">
        <f>IF(DATA!G186="","",DATA!G186)</f>
        <v/>
      </c>
      <c r="H186" s="79" t="str">
        <f>IF(DATA!H186="","",DATA!H186)</f>
        <v/>
      </c>
      <c r="I186" s="79" t="str">
        <f>IF(DATA!I186="","",DATA!I186)</f>
        <v/>
      </c>
      <c r="J186" s="79" t="str">
        <f>IF(DATA!J186="","",DATA!J186)</f>
        <v/>
      </c>
      <c r="K186" s="79" t="str">
        <f>IF(DATA!K186="","",DATA!K186)</f>
        <v/>
      </c>
      <c r="L186" s="79" t="str">
        <f>IF(DATA!L186="","",DATA!L186)</f>
        <v/>
      </c>
      <c r="M186" s="79" t="str">
        <f>IF(DATA!M186="","",DATA!M186)</f>
        <v/>
      </c>
      <c r="N186" s="79" t="str">
        <f>IF(DATA!N186="","",DATA!N186)</f>
        <v/>
      </c>
      <c r="O186" s="79" t="str">
        <f>IF(DATA!O186="","",DATA!O186)</f>
        <v/>
      </c>
      <c r="P186" s="79" t="str">
        <f>IF(DATA!P186="","",DATA!P186)</f>
        <v/>
      </c>
      <c r="Q186" s="79" t="str">
        <f>IF(DATA!Q186="","",DATA!Q186)</f>
        <v/>
      </c>
      <c r="R186" s="79" t="str">
        <f>IF(DATA!R186="","",DATA!R186)</f>
        <v/>
      </c>
      <c r="S186" s="79" t="str">
        <f>IF(DATA!S186="","",DATA!S186)</f>
        <v/>
      </c>
      <c r="T186" s="79" t="str">
        <f>IF(DATA!T186="","",DATA!T186)</f>
        <v/>
      </c>
      <c r="U186" s="79" t="str">
        <f>IF(DATA!U186="","",DATA!U186)</f>
        <v/>
      </c>
      <c r="V186" s="79" t="str">
        <f>IF(DATA!V186="","",DATA!V186)</f>
        <v/>
      </c>
      <c r="W186" s="79" t="str">
        <f>IF(DATA!W186="","",DATA!W186)</f>
        <v/>
      </c>
      <c r="X186" s="79" t="str">
        <f>IF(DATA!X186="","",DATA!X186)</f>
        <v/>
      </c>
      <c r="Y186" s="79" t="str">
        <f>IF(DATA!Y186="","",DATA!Y186)</f>
        <v/>
      </c>
      <c r="Z186" s="79" t="str">
        <f>IF(DATA!Z186="","",DATA!Z186)</f>
        <v/>
      </c>
      <c r="AA186" s="79" t="str">
        <f>IF(DATA!AA186="","",DATA!AA186)</f>
        <v/>
      </c>
      <c r="AB186" s="79" t="str">
        <f>IF(DATA!AB186="","",DATA!AB186)</f>
        <v/>
      </c>
      <c r="AC186" s="79" t="str">
        <f>IF(DATA!AC186="","",DATA!AC186)</f>
        <v/>
      </c>
      <c r="AD186" s="79" t="str">
        <f>IF(DATA!AD186="","",DATA!AD186)</f>
        <v/>
      </c>
      <c r="AE186" s="79" t="str">
        <f>IF(DATA!AE186="","",DATA!AE186)</f>
        <v/>
      </c>
      <c r="AF186" s="79" t="str">
        <f>IF(DATA!AF186="","",DATA!AF186)</f>
        <v/>
      </c>
      <c r="AG186" s="80" t="str">
        <f>IF(DATA!AG186="","",DATA!AG186)</f>
        <v/>
      </c>
      <c r="AH186" s="81">
        <f>COUNTIFS(DATA!$C$3:$AG$3,0,DATA!$C186:$AG186,"&lt;&gt;")</f>
        <v>0</v>
      </c>
      <c r="AI186" s="81">
        <f>COUNTIFS(DATA!$C$3:$AG$3,"&gt;0",DATA!$C186:$AG186,"&lt;&gt;")</f>
        <v>0</v>
      </c>
      <c r="AJ186" s="204">
        <f t="shared" ref="AJ186" si="477">COUNTIFS($C$3:$AG$3,"=0",C187:AG187,"1")</f>
        <v>0</v>
      </c>
      <c r="AK186" s="206">
        <f t="shared" ref="AK186" si="478">COUNTIFS($C$3:$AG$3,"&lt;&gt;0",C187:AG187,"1")</f>
        <v>0</v>
      </c>
      <c r="AL186" s="204">
        <f t="shared" ref="AL186" si="479">COUNTIFS($C$3:$AG$3,"=0",C188:AG188,"1")</f>
        <v>0</v>
      </c>
      <c r="AM186" s="206">
        <f t="shared" ref="AM186" si="480">COUNTIFS($C$3:$AG$3,"&lt;&gt;0",C188:AG188,"1")</f>
        <v>0</v>
      </c>
      <c r="AN186" s="200">
        <f t="shared" ref="AN186:AP186" si="481">COUNTIF($C186:$AG186,AN$5)</f>
        <v>0</v>
      </c>
      <c r="AO186" s="200">
        <f t="shared" si="481"/>
        <v>0</v>
      </c>
      <c r="AP186" s="200">
        <f t="shared" si="481"/>
        <v>0</v>
      </c>
      <c r="AQ186" s="200">
        <f t="shared" ref="AQ186" si="482">COUNTIF($C186:$AG186,AQ$5)+COUNTIF($C186:$AG186,"半振")*0.5</f>
        <v>0</v>
      </c>
      <c r="AR186" s="200">
        <f t="shared" ref="AR186" si="483">COUNTIF($C186:$AG186,AR$5)+COUNTIF($C186:$AG186,"半有")*0.5</f>
        <v>0</v>
      </c>
      <c r="AS186" s="200">
        <f t="shared" ref="AS186" si="484">COUNTIF($C186:$AG186,AS$5)+COUNTIF($C186:$AG186,"半欠")*0.5</f>
        <v>0</v>
      </c>
      <c r="AT186" s="200">
        <f t="shared" si="372"/>
        <v>0</v>
      </c>
      <c r="AU186" s="200">
        <f t="shared" si="372"/>
        <v>0</v>
      </c>
      <c r="AV186" s="200">
        <f t="shared" si="372"/>
        <v>0</v>
      </c>
      <c r="AW186" s="200">
        <f t="shared" si="372"/>
        <v>0</v>
      </c>
    </row>
    <row r="187" spans="1:49" ht="15" customHeight="1" x14ac:dyDescent="0.15">
      <c r="A187" s="202"/>
      <c r="B187" s="44" t="str">
        <f>IF(DATA!A186="","",DATA!B187)</f>
        <v/>
      </c>
      <c r="C187" s="67" t="str">
        <f>IF(DATA!C187="","","1")</f>
        <v/>
      </c>
      <c r="D187" s="67" t="str">
        <f>IF(DATA!D187="","","1")</f>
        <v/>
      </c>
      <c r="E187" s="67" t="str">
        <f>IF(DATA!E187="","","1")</f>
        <v/>
      </c>
      <c r="F187" s="67" t="str">
        <f>IF(DATA!F187="","","1")</f>
        <v/>
      </c>
      <c r="G187" s="67" t="str">
        <f>IF(DATA!G187="","","1")</f>
        <v/>
      </c>
      <c r="H187" s="67" t="str">
        <f>IF(DATA!H187="","","1")</f>
        <v/>
      </c>
      <c r="I187" s="67" t="str">
        <f>IF(DATA!I187="","","1")</f>
        <v/>
      </c>
      <c r="J187" s="67" t="str">
        <f>IF(DATA!J187="","","1")</f>
        <v/>
      </c>
      <c r="K187" s="67" t="str">
        <f>IF(DATA!K187="","","1")</f>
        <v/>
      </c>
      <c r="L187" s="67" t="str">
        <f>IF(DATA!L187="","","1")</f>
        <v/>
      </c>
      <c r="M187" s="67" t="str">
        <f>IF(DATA!M187="","","1")</f>
        <v/>
      </c>
      <c r="N187" s="67" t="str">
        <f>IF(DATA!N187="","","1")</f>
        <v/>
      </c>
      <c r="O187" s="67" t="str">
        <f>IF(DATA!O187="","","1")</f>
        <v/>
      </c>
      <c r="P187" s="67" t="str">
        <f>IF(DATA!P187="","","1")</f>
        <v/>
      </c>
      <c r="Q187" s="67" t="str">
        <f>IF(DATA!Q187="","","1")</f>
        <v/>
      </c>
      <c r="R187" s="67" t="str">
        <f>IF(DATA!R187="","","1")</f>
        <v/>
      </c>
      <c r="S187" s="67" t="str">
        <f>IF(DATA!S187="","","1")</f>
        <v/>
      </c>
      <c r="T187" s="67" t="str">
        <f>IF(DATA!T187="","","1")</f>
        <v/>
      </c>
      <c r="U187" s="67" t="str">
        <f>IF(DATA!U187="","","1")</f>
        <v/>
      </c>
      <c r="V187" s="67" t="str">
        <f>IF(DATA!V187="","","1")</f>
        <v/>
      </c>
      <c r="W187" s="67" t="str">
        <f>IF(DATA!W187="","","1")</f>
        <v/>
      </c>
      <c r="X187" s="67" t="str">
        <f>IF(DATA!X187="","","1")</f>
        <v/>
      </c>
      <c r="Y187" s="67" t="str">
        <f>IF(DATA!Y187="","","1")</f>
        <v/>
      </c>
      <c r="Z187" s="67" t="str">
        <f>IF(DATA!Z187="","","1")</f>
        <v/>
      </c>
      <c r="AA187" s="67" t="str">
        <f>IF(DATA!AA187="","","1")</f>
        <v/>
      </c>
      <c r="AB187" s="67" t="str">
        <f>IF(DATA!AB187="","","1")</f>
        <v/>
      </c>
      <c r="AC187" s="67" t="str">
        <f>IF(DATA!AC187="","","1")</f>
        <v/>
      </c>
      <c r="AD187" s="67" t="str">
        <f>IF(DATA!AD187="","","1")</f>
        <v/>
      </c>
      <c r="AE187" s="67" t="str">
        <f>IF(DATA!AE187="","","1")</f>
        <v/>
      </c>
      <c r="AF187" s="67" t="str">
        <f>IF(DATA!AF187="","","1")</f>
        <v/>
      </c>
      <c r="AG187" s="68" t="str">
        <f>IF(DATA!AG187="","","1")</f>
        <v/>
      </c>
      <c r="AH187" s="136">
        <f>COUNTIFS(DATA!$C$3:$AG$3,0,DATA!$C187:$AG187,"&lt;&gt;")</f>
        <v>0</v>
      </c>
      <c r="AI187" s="69">
        <f>COUNTIFS(DATA!$C$3:$AG$3,"&gt;0",DATA!$C187:$AG187,"&lt;&gt;")</f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3"/>
      <c r="B188" s="74" t="str">
        <f>IF(DATA!A186="","",DATA!B188)</f>
        <v/>
      </c>
      <c r="C188" s="75" t="str">
        <f>IF(DATA!C188="","","1")</f>
        <v/>
      </c>
      <c r="D188" s="75" t="str">
        <f>IF(DATA!D188="","","1")</f>
        <v/>
      </c>
      <c r="E188" s="75" t="str">
        <f>IF(DATA!E188="","","1")</f>
        <v/>
      </c>
      <c r="F188" s="75" t="str">
        <f>IF(DATA!F188="","","1")</f>
        <v/>
      </c>
      <c r="G188" s="75" t="str">
        <f>IF(DATA!G188="","","1")</f>
        <v/>
      </c>
      <c r="H188" s="75" t="str">
        <f>IF(DATA!H188="","","1")</f>
        <v/>
      </c>
      <c r="I188" s="75" t="str">
        <f>IF(DATA!I188="","","1")</f>
        <v/>
      </c>
      <c r="J188" s="75" t="str">
        <f>IF(DATA!J188="","","1")</f>
        <v/>
      </c>
      <c r="K188" s="75" t="str">
        <f>IF(DATA!K188="","","1")</f>
        <v/>
      </c>
      <c r="L188" s="75" t="str">
        <f>IF(DATA!L188="","","1")</f>
        <v/>
      </c>
      <c r="M188" s="75" t="str">
        <f>IF(DATA!M188="","","1")</f>
        <v/>
      </c>
      <c r="N188" s="75" t="str">
        <f>IF(DATA!N188="","","1")</f>
        <v/>
      </c>
      <c r="O188" s="75" t="str">
        <f>IF(DATA!O188="","","1")</f>
        <v/>
      </c>
      <c r="P188" s="75" t="str">
        <f>IF(DATA!P188="","","1")</f>
        <v/>
      </c>
      <c r="Q188" s="75" t="str">
        <f>IF(DATA!Q188="","","1")</f>
        <v/>
      </c>
      <c r="R188" s="75" t="str">
        <f>IF(DATA!R188="","","1")</f>
        <v/>
      </c>
      <c r="S188" s="75" t="str">
        <f>IF(DATA!S188="","","1")</f>
        <v/>
      </c>
      <c r="T188" s="75" t="str">
        <f>IF(DATA!T188="","","1")</f>
        <v/>
      </c>
      <c r="U188" s="75" t="str">
        <f>IF(DATA!U188="","","1")</f>
        <v/>
      </c>
      <c r="V188" s="75" t="str">
        <f>IF(DATA!V188="","","1")</f>
        <v/>
      </c>
      <c r="W188" s="75" t="str">
        <f>IF(DATA!W188="","","1")</f>
        <v/>
      </c>
      <c r="X188" s="75" t="str">
        <f>IF(DATA!X188="","","1")</f>
        <v/>
      </c>
      <c r="Y188" s="75" t="str">
        <f>IF(DATA!Y188="","","1")</f>
        <v/>
      </c>
      <c r="Z188" s="75" t="str">
        <f>IF(DATA!Z188="","","1")</f>
        <v/>
      </c>
      <c r="AA188" s="75" t="str">
        <f>IF(DATA!AA188="","","1")</f>
        <v/>
      </c>
      <c r="AB188" s="75" t="str">
        <f>IF(DATA!AB188="","","1")</f>
        <v/>
      </c>
      <c r="AC188" s="75" t="str">
        <f>IF(DATA!AC188="","","1")</f>
        <v/>
      </c>
      <c r="AD188" s="75" t="str">
        <f>IF(DATA!AD188="","","1")</f>
        <v/>
      </c>
      <c r="AE188" s="75" t="str">
        <f>IF(DATA!AE188="","","1")</f>
        <v/>
      </c>
      <c r="AF188" s="75" t="str">
        <f>IF(DATA!AF188="","","1")</f>
        <v/>
      </c>
      <c r="AG188" s="76" t="str">
        <f>IF(DATA!AG188="","","1")</f>
        <v/>
      </c>
      <c r="AH188" s="77">
        <f>COUNTIFS(DATA!$C$3:$AG$3,0,DATA!$C188:$AG188,"&lt;&gt;")</f>
        <v>0</v>
      </c>
      <c r="AI188" s="78">
        <f>COUNTIFS(DATA!$C$3:$AG$3,"&gt;0",DATA!$C188:$AG188,"&lt;&gt;")</f>
        <v>0</v>
      </c>
      <c r="AJ188" s="205"/>
      <c r="AK188" s="207"/>
      <c r="AL188" s="205"/>
      <c r="AM188" s="207"/>
      <c r="AN188" s="201"/>
      <c r="AO188" s="201"/>
      <c r="AP188" s="201"/>
      <c r="AQ188" s="201"/>
      <c r="AR188" s="201"/>
      <c r="AS188" s="201"/>
      <c r="AT188" s="201"/>
      <c r="AU188" s="201"/>
      <c r="AV188" s="201"/>
      <c r="AW188" s="201"/>
    </row>
    <row r="189" spans="1:49" ht="15" customHeight="1" x14ac:dyDescent="0.15">
      <c r="A189" s="202" t="str">
        <f>IF(DATA!A189="","",DATA!A189)</f>
        <v/>
      </c>
      <c r="B189" s="11" t="str">
        <f>IF(DATA!A189="","",DATA!B189)</f>
        <v/>
      </c>
      <c r="C189" s="79" t="str">
        <f>IF(DATA!C189="","",DATA!C189)</f>
        <v/>
      </c>
      <c r="D189" s="79" t="str">
        <f>IF(DATA!D189="","",DATA!D189)</f>
        <v/>
      </c>
      <c r="E189" s="79" t="str">
        <f>IF(DATA!E189="","",DATA!E189)</f>
        <v/>
      </c>
      <c r="F189" s="79" t="str">
        <f>IF(DATA!F189="","",DATA!F189)</f>
        <v/>
      </c>
      <c r="G189" s="79" t="str">
        <f>IF(DATA!G189="","",DATA!G189)</f>
        <v/>
      </c>
      <c r="H189" s="79" t="str">
        <f>IF(DATA!H189="","",DATA!H189)</f>
        <v/>
      </c>
      <c r="I189" s="79" t="str">
        <f>IF(DATA!I189="","",DATA!I189)</f>
        <v/>
      </c>
      <c r="J189" s="79" t="str">
        <f>IF(DATA!J189="","",DATA!J189)</f>
        <v/>
      </c>
      <c r="K189" s="79" t="str">
        <f>IF(DATA!K189="","",DATA!K189)</f>
        <v/>
      </c>
      <c r="L189" s="79" t="str">
        <f>IF(DATA!L189="","",DATA!L189)</f>
        <v/>
      </c>
      <c r="M189" s="79" t="str">
        <f>IF(DATA!M189="","",DATA!M189)</f>
        <v/>
      </c>
      <c r="N189" s="79" t="str">
        <f>IF(DATA!N189="","",DATA!N189)</f>
        <v/>
      </c>
      <c r="O189" s="79" t="str">
        <f>IF(DATA!O189="","",DATA!O189)</f>
        <v/>
      </c>
      <c r="P189" s="79" t="str">
        <f>IF(DATA!P189="","",DATA!P189)</f>
        <v/>
      </c>
      <c r="Q189" s="79" t="str">
        <f>IF(DATA!Q189="","",DATA!Q189)</f>
        <v/>
      </c>
      <c r="R189" s="79" t="str">
        <f>IF(DATA!R189="","",DATA!R189)</f>
        <v/>
      </c>
      <c r="S189" s="79" t="str">
        <f>IF(DATA!S189="","",DATA!S189)</f>
        <v/>
      </c>
      <c r="T189" s="79" t="str">
        <f>IF(DATA!T189="","",DATA!T189)</f>
        <v/>
      </c>
      <c r="U189" s="79" t="str">
        <f>IF(DATA!U189="","",DATA!U189)</f>
        <v/>
      </c>
      <c r="V189" s="79" t="str">
        <f>IF(DATA!V189="","",DATA!V189)</f>
        <v/>
      </c>
      <c r="W189" s="79" t="str">
        <f>IF(DATA!W189="","",DATA!W189)</f>
        <v/>
      </c>
      <c r="X189" s="79" t="str">
        <f>IF(DATA!X189="","",DATA!X189)</f>
        <v/>
      </c>
      <c r="Y189" s="79" t="str">
        <f>IF(DATA!Y189="","",DATA!Y189)</f>
        <v/>
      </c>
      <c r="Z189" s="79" t="str">
        <f>IF(DATA!Z189="","",DATA!Z189)</f>
        <v/>
      </c>
      <c r="AA189" s="79" t="str">
        <f>IF(DATA!AA189="","",DATA!AA189)</f>
        <v/>
      </c>
      <c r="AB189" s="79" t="str">
        <f>IF(DATA!AB189="","",DATA!AB189)</f>
        <v/>
      </c>
      <c r="AC189" s="79" t="str">
        <f>IF(DATA!AC189="","",DATA!AC189)</f>
        <v/>
      </c>
      <c r="AD189" s="79" t="str">
        <f>IF(DATA!AD189="","",DATA!AD189)</f>
        <v/>
      </c>
      <c r="AE189" s="79" t="str">
        <f>IF(DATA!AE189="","",DATA!AE189)</f>
        <v/>
      </c>
      <c r="AF189" s="79" t="str">
        <f>IF(DATA!AF189="","",DATA!AF189)</f>
        <v/>
      </c>
      <c r="AG189" s="80" t="str">
        <f>IF(DATA!AG189="","",DATA!AG189)</f>
        <v/>
      </c>
      <c r="AH189" s="81">
        <f>COUNTIFS(DATA!$C$3:$AG$3,0,DATA!$C189:$AG189,"&lt;&gt;")</f>
        <v>0</v>
      </c>
      <c r="AI189" s="81">
        <f>COUNTIFS(DATA!$C$3:$AG$3,"&gt;0",DATA!$C189:$AG189,"&lt;&gt;")</f>
        <v>0</v>
      </c>
      <c r="AJ189" s="204">
        <f t="shared" ref="AJ189" si="485">COUNTIFS($C$3:$AG$3,"=0",C190:AG190,"1")</f>
        <v>0</v>
      </c>
      <c r="AK189" s="206">
        <f t="shared" ref="AK189" si="486">COUNTIFS($C$3:$AG$3,"&lt;&gt;0",C190:AG190,"1")</f>
        <v>0</v>
      </c>
      <c r="AL189" s="204">
        <f t="shared" ref="AL189" si="487">COUNTIFS($C$3:$AG$3,"=0",C191:AG191,"1")</f>
        <v>0</v>
      </c>
      <c r="AM189" s="206">
        <f t="shared" ref="AM189" si="488">COUNTIFS($C$3:$AG$3,"&lt;&gt;0",C191:AG191,"1")</f>
        <v>0</v>
      </c>
      <c r="AN189" s="200">
        <f t="shared" ref="AN189:AP189" si="489">COUNTIF($C189:$AG189,AN$5)</f>
        <v>0</v>
      </c>
      <c r="AO189" s="200">
        <f t="shared" si="489"/>
        <v>0</v>
      </c>
      <c r="AP189" s="200">
        <f t="shared" si="489"/>
        <v>0</v>
      </c>
      <c r="AQ189" s="200">
        <f t="shared" ref="AQ189" si="490">COUNTIF($C189:$AG189,AQ$5)+COUNTIF($C189:$AG189,"半振")*0.5</f>
        <v>0</v>
      </c>
      <c r="AR189" s="200">
        <f t="shared" ref="AR189" si="491">COUNTIF($C189:$AG189,AR$5)+COUNTIF($C189:$AG189,"半有")*0.5</f>
        <v>0</v>
      </c>
      <c r="AS189" s="200">
        <f t="shared" ref="AS189" si="492">COUNTIF($C189:$AG189,AS$5)+COUNTIF($C189:$AG189,"半欠")*0.5</f>
        <v>0</v>
      </c>
      <c r="AT189" s="200">
        <f t="shared" si="372"/>
        <v>0</v>
      </c>
      <c r="AU189" s="200">
        <f t="shared" si="372"/>
        <v>0</v>
      </c>
      <c r="AV189" s="200">
        <f t="shared" si="372"/>
        <v>0</v>
      </c>
      <c r="AW189" s="200">
        <f t="shared" si="372"/>
        <v>0</v>
      </c>
    </row>
    <row r="190" spans="1:49" ht="15" customHeight="1" x14ac:dyDescent="0.15">
      <c r="A190" s="202"/>
      <c r="B190" s="44" t="str">
        <f>IF(DATA!A189="","",DATA!B190)</f>
        <v/>
      </c>
      <c r="C190" s="67" t="str">
        <f>IF(DATA!C190="","","1")</f>
        <v/>
      </c>
      <c r="D190" s="67" t="str">
        <f>IF(DATA!D190="","","1")</f>
        <v/>
      </c>
      <c r="E190" s="67" t="str">
        <f>IF(DATA!E190="","","1")</f>
        <v/>
      </c>
      <c r="F190" s="67" t="str">
        <f>IF(DATA!F190="","","1")</f>
        <v/>
      </c>
      <c r="G190" s="67" t="str">
        <f>IF(DATA!G190="","","1")</f>
        <v/>
      </c>
      <c r="H190" s="67" t="str">
        <f>IF(DATA!H190="","","1")</f>
        <v/>
      </c>
      <c r="I190" s="67" t="str">
        <f>IF(DATA!I190="","","1")</f>
        <v/>
      </c>
      <c r="J190" s="67" t="str">
        <f>IF(DATA!J190="","","1")</f>
        <v/>
      </c>
      <c r="K190" s="67" t="str">
        <f>IF(DATA!K190="","","1")</f>
        <v/>
      </c>
      <c r="L190" s="67" t="str">
        <f>IF(DATA!L190="","","1")</f>
        <v/>
      </c>
      <c r="M190" s="67" t="str">
        <f>IF(DATA!M190="","","1")</f>
        <v/>
      </c>
      <c r="N190" s="67" t="str">
        <f>IF(DATA!N190="","","1")</f>
        <v/>
      </c>
      <c r="O190" s="67" t="str">
        <f>IF(DATA!O190="","","1")</f>
        <v/>
      </c>
      <c r="P190" s="67" t="str">
        <f>IF(DATA!P190="","","1")</f>
        <v/>
      </c>
      <c r="Q190" s="67" t="str">
        <f>IF(DATA!Q190="","","1")</f>
        <v/>
      </c>
      <c r="R190" s="67" t="str">
        <f>IF(DATA!R190="","","1")</f>
        <v/>
      </c>
      <c r="S190" s="67" t="str">
        <f>IF(DATA!S190="","","1")</f>
        <v/>
      </c>
      <c r="T190" s="67" t="str">
        <f>IF(DATA!T190="","","1")</f>
        <v/>
      </c>
      <c r="U190" s="67" t="str">
        <f>IF(DATA!U190="","","1")</f>
        <v/>
      </c>
      <c r="V190" s="67" t="str">
        <f>IF(DATA!V190="","","1")</f>
        <v/>
      </c>
      <c r="W190" s="67" t="str">
        <f>IF(DATA!W190="","","1")</f>
        <v/>
      </c>
      <c r="X190" s="67" t="str">
        <f>IF(DATA!X190="","","1")</f>
        <v/>
      </c>
      <c r="Y190" s="67" t="str">
        <f>IF(DATA!Y190="","","1")</f>
        <v/>
      </c>
      <c r="Z190" s="67" t="str">
        <f>IF(DATA!Z190="","","1")</f>
        <v/>
      </c>
      <c r="AA190" s="67" t="str">
        <f>IF(DATA!AA190="","","1")</f>
        <v/>
      </c>
      <c r="AB190" s="67" t="str">
        <f>IF(DATA!AB190="","","1")</f>
        <v/>
      </c>
      <c r="AC190" s="67" t="str">
        <f>IF(DATA!AC190="","","1")</f>
        <v/>
      </c>
      <c r="AD190" s="67" t="str">
        <f>IF(DATA!AD190="","","1")</f>
        <v/>
      </c>
      <c r="AE190" s="67" t="str">
        <f>IF(DATA!AE190="","","1")</f>
        <v/>
      </c>
      <c r="AF190" s="67" t="str">
        <f>IF(DATA!AF190="","","1")</f>
        <v/>
      </c>
      <c r="AG190" s="68" t="str">
        <f>IF(DATA!AG190="","","1")</f>
        <v/>
      </c>
      <c r="AH190" s="136">
        <f>COUNTIFS(DATA!$C$3:$AG$3,0,DATA!$C190:$AG190,"&lt;&gt;")</f>
        <v>0</v>
      </c>
      <c r="AI190" s="69">
        <f>COUNTIFS(DATA!$C$3:$AG$3,"&gt;0",DATA!$C190:$AG190,"&lt;&gt;")</f>
        <v>0</v>
      </c>
      <c r="AJ190" s="204"/>
      <c r="AK190" s="206"/>
      <c r="AL190" s="204"/>
      <c r="AM190" s="206"/>
      <c r="AN190" s="200"/>
      <c r="AO190" s="200"/>
      <c r="AP190" s="200"/>
      <c r="AQ190" s="200"/>
      <c r="AR190" s="200"/>
      <c r="AS190" s="200"/>
      <c r="AT190" s="200"/>
      <c r="AU190" s="200"/>
      <c r="AV190" s="200"/>
      <c r="AW190" s="200"/>
    </row>
    <row r="191" spans="1:49" ht="15" customHeight="1" x14ac:dyDescent="0.15">
      <c r="A191" s="203"/>
      <c r="B191" s="74" t="str">
        <f>IF(DATA!A189="","",DATA!B191)</f>
        <v/>
      </c>
      <c r="C191" s="75" t="str">
        <f>IF(DATA!C191="","","1")</f>
        <v/>
      </c>
      <c r="D191" s="75" t="str">
        <f>IF(DATA!D191="","","1")</f>
        <v/>
      </c>
      <c r="E191" s="75" t="str">
        <f>IF(DATA!E191="","","1")</f>
        <v/>
      </c>
      <c r="F191" s="75" t="str">
        <f>IF(DATA!F191="","","1")</f>
        <v/>
      </c>
      <c r="G191" s="75" t="str">
        <f>IF(DATA!G191="","","1")</f>
        <v/>
      </c>
      <c r="H191" s="75" t="str">
        <f>IF(DATA!H191="","","1")</f>
        <v/>
      </c>
      <c r="I191" s="75" t="str">
        <f>IF(DATA!I191="","","1")</f>
        <v/>
      </c>
      <c r="J191" s="75" t="str">
        <f>IF(DATA!J191="","","1")</f>
        <v/>
      </c>
      <c r="K191" s="75" t="str">
        <f>IF(DATA!K191="","","1")</f>
        <v/>
      </c>
      <c r="L191" s="75" t="str">
        <f>IF(DATA!L191="","","1")</f>
        <v/>
      </c>
      <c r="M191" s="75" t="str">
        <f>IF(DATA!M191="","","1")</f>
        <v/>
      </c>
      <c r="N191" s="75" t="str">
        <f>IF(DATA!N191="","","1")</f>
        <v/>
      </c>
      <c r="O191" s="75" t="str">
        <f>IF(DATA!O191="","","1")</f>
        <v/>
      </c>
      <c r="P191" s="75" t="str">
        <f>IF(DATA!P191="","","1")</f>
        <v/>
      </c>
      <c r="Q191" s="75" t="str">
        <f>IF(DATA!Q191="","","1")</f>
        <v/>
      </c>
      <c r="R191" s="75" t="str">
        <f>IF(DATA!R191="","","1")</f>
        <v/>
      </c>
      <c r="S191" s="75" t="str">
        <f>IF(DATA!S191="","","1")</f>
        <v/>
      </c>
      <c r="T191" s="75" t="str">
        <f>IF(DATA!T191="","","1")</f>
        <v/>
      </c>
      <c r="U191" s="75" t="str">
        <f>IF(DATA!U191="","","1")</f>
        <v/>
      </c>
      <c r="V191" s="75" t="str">
        <f>IF(DATA!V191="","","1")</f>
        <v/>
      </c>
      <c r="W191" s="75" t="str">
        <f>IF(DATA!W191="","","1")</f>
        <v/>
      </c>
      <c r="X191" s="75" t="str">
        <f>IF(DATA!X191="","","1")</f>
        <v/>
      </c>
      <c r="Y191" s="75" t="str">
        <f>IF(DATA!Y191="","","1")</f>
        <v/>
      </c>
      <c r="Z191" s="75" t="str">
        <f>IF(DATA!Z191="","","1")</f>
        <v/>
      </c>
      <c r="AA191" s="75" t="str">
        <f>IF(DATA!AA191="","","1")</f>
        <v/>
      </c>
      <c r="AB191" s="75" t="str">
        <f>IF(DATA!AB191="","","1")</f>
        <v/>
      </c>
      <c r="AC191" s="75" t="str">
        <f>IF(DATA!AC191="","","1")</f>
        <v/>
      </c>
      <c r="AD191" s="75" t="str">
        <f>IF(DATA!AD191="","","1")</f>
        <v/>
      </c>
      <c r="AE191" s="75" t="str">
        <f>IF(DATA!AE191="","","1")</f>
        <v/>
      </c>
      <c r="AF191" s="75" t="str">
        <f>IF(DATA!AF191="","","1")</f>
        <v/>
      </c>
      <c r="AG191" s="76" t="str">
        <f>IF(DATA!AG191="","","1")</f>
        <v/>
      </c>
      <c r="AH191" s="77">
        <f>COUNTIFS(DATA!$C$3:$AG$3,0,DATA!$C191:$AG191,"&lt;&gt;")</f>
        <v>0</v>
      </c>
      <c r="AI191" s="78">
        <f>COUNTIFS(DATA!$C$3:$AG$3,"&gt;0",DATA!$C191:$AG191,"&lt;&gt;")</f>
        <v>0</v>
      </c>
      <c r="AJ191" s="205"/>
      <c r="AK191" s="207"/>
      <c r="AL191" s="205"/>
      <c r="AM191" s="207"/>
      <c r="AN191" s="201"/>
      <c r="AO191" s="201"/>
      <c r="AP191" s="201"/>
      <c r="AQ191" s="201"/>
      <c r="AR191" s="201"/>
      <c r="AS191" s="201"/>
      <c r="AT191" s="201"/>
      <c r="AU191" s="201"/>
      <c r="AV191" s="201"/>
      <c r="AW191" s="201"/>
    </row>
    <row r="192" spans="1:49" ht="15" customHeight="1" x14ac:dyDescent="0.15">
      <c r="A192" s="202" t="str">
        <f>IF(DATA!A192="","",DATA!A192)</f>
        <v/>
      </c>
      <c r="B192" s="11" t="str">
        <f>IF(DATA!A192="","",DATA!B192)</f>
        <v/>
      </c>
      <c r="C192" s="79" t="str">
        <f>IF(DATA!C192="","",DATA!C192)</f>
        <v/>
      </c>
      <c r="D192" s="79" t="str">
        <f>IF(DATA!D192="","",DATA!D192)</f>
        <v/>
      </c>
      <c r="E192" s="79" t="str">
        <f>IF(DATA!E192="","",DATA!E192)</f>
        <v/>
      </c>
      <c r="F192" s="79" t="str">
        <f>IF(DATA!F192="","",DATA!F192)</f>
        <v/>
      </c>
      <c r="G192" s="79" t="str">
        <f>IF(DATA!G192="","",DATA!G192)</f>
        <v/>
      </c>
      <c r="H192" s="79" t="str">
        <f>IF(DATA!H192="","",DATA!H192)</f>
        <v/>
      </c>
      <c r="I192" s="79" t="str">
        <f>IF(DATA!I192="","",DATA!I192)</f>
        <v/>
      </c>
      <c r="J192" s="79" t="str">
        <f>IF(DATA!J192="","",DATA!J192)</f>
        <v/>
      </c>
      <c r="K192" s="79" t="str">
        <f>IF(DATA!K192="","",DATA!K192)</f>
        <v/>
      </c>
      <c r="L192" s="79" t="str">
        <f>IF(DATA!L192="","",DATA!L192)</f>
        <v/>
      </c>
      <c r="M192" s="79" t="str">
        <f>IF(DATA!M192="","",DATA!M192)</f>
        <v/>
      </c>
      <c r="N192" s="79" t="str">
        <f>IF(DATA!N192="","",DATA!N192)</f>
        <v/>
      </c>
      <c r="O192" s="79" t="str">
        <f>IF(DATA!O192="","",DATA!O192)</f>
        <v/>
      </c>
      <c r="P192" s="79" t="str">
        <f>IF(DATA!P192="","",DATA!P192)</f>
        <v/>
      </c>
      <c r="Q192" s="79" t="str">
        <f>IF(DATA!Q192="","",DATA!Q192)</f>
        <v/>
      </c>
      <c r="R192" s="79" t="str">
        <f>IF(DATA!R192="","",DATA!R192)</f>
        <v/>
      </c>
      <c r="S192" s="79" t="str">
        <f>IF(DATA!S192="","",DATA!S192)</f>
        <v/>
      </c>
      <c r="T192" s="79" t="str">
        <f>IF(DATA!T192="","",DATA!T192)</f>
        <v/>
      </c>
      <c r="U192" s="79" t="str">
        <f>IF(DATA!U192="","",DATA!U192)</f>
        <v/>
      </c>
      <c r="V192" s="79" t="str">
        <f>IF(DATA!V192="","",DATA!V192)</f>
        <v/>
      </c>
      <c r="W192" s="79" t="str">
        <f>IF(DATA!W192="","",DATA!W192)</f>
        <v/>
      </c>
      <c r="X192" s="79" t="str">
        <f>IF(DATA!X192="","",DATA!X192)</f>
        <v/>
      </c>
      <c r="Y192" s="79" t="str">
        <f>IF(DATA!Y192="","",DATA!Y192)</f>
        <v/>
      </c>
      <c r="Z192" s="79" t="str">
        <f>IF(DATA!Z192="","",DATA!Z192)</f>
        <v/>
      </c>
      <c r="AA192" s="79" t="str">
        <f>IF(DATA!AA192="","",DATA!AA192)</f>
        <v/>
      </c>
      <c r="AB192" s="79" t="str">
        <f>IF(DATA!AB192="","",DATA!AB192)</f>
        <v/>
      </c>
      <c r="AC192" s="79" t="str">
        <f>IF(DATA!AC192="","",DATA!AC192)</f>
        <v/>
      </c>
      <c r="AD192" s="79" t="str">
        <f>IF(DATA!AD192="","",DATA!AD192)</f>
        <v/>
      </c>
      <c r="AE192" s="79" t="str">
        <f>IF(DATA!AE192="","",DATA!AE192)</f>
        <v/>
      </c>
      <c r="AF192" s="79" t="str">
        <f>IF(DATA!AF192="","",DATA!AF192)</f>
        <v/>
      </c>
      <c r="AG192" s="80" t="str">
        <f>IF(DATA!AG192="","",DATA!AG192)</f>
        <v/>
      </c>
      <c r="AH192" s="81">
        <f>COUNTIFS(DATA!$C$3:$AG$3,0,DATA!$C192:$AG192,"&lt;&gt;")</f>
        <v>0</v>
      </c>
      <c r="AI192" s="81">
        <f>COUNTIFS(DATA!$C$3:$AG$3,"&gt;0",DATA!$C192:$AG192,"&lt;&gt;")</f>
        <v>0</v>
      </c>
      <c r="AJ192" s="204">
        <f t="shared" ref="AJ192" si="493">COUNTIFS($C$3:$AG$3,"=0",C193:AG193,"1")</f>
        <v>0</v>
      </c>
      <c r="AK192" s="206">
        <f t="shared" ref="AK192" si="494">COUNTIFS($C$3:$AG$3,"&lt;&gt;0",C193:AG193,"1")</f>
        <v>0</v>
      </c>
      <c r="AL192" s="204">
        <f t="shared" ref="AL192" si="495">COUNTIFS($C$3:$AG$3,"=0",C194:AG194,"1")</f>
        <v>0</v>
      </c>
      <c r="AM192" s="206">
        <f t="shared" ref="AM192" si="496">COUNTIFS($C$3:$AG$3,"&lt;&gt;0",C194:AG194,"1")</f>
        <v>0</v>
      </c>
      <c r="AN192" s="200">
        <f t="shared" ref="AN192:AP192" si="497">COUNTIF($C192:$AG192,AN$5)</f>
        <v>0</v>
      </c>
      <c r="AO192" s="200">
        <f t="shared" si="497"/>
        <v>0</v>
      </c>
      <c r="AP192" s="200">
        <f t="shared" si="497"/>
        <v>0</v>
      </c>
      <c r="AQ192" s="200">
        <f t="shared" ref="AQ192" si="498">COUNTIF($C192:$AG192,AQ$5)+COUNTIF($C192:$AG192,"半振")*0.5</f>
        <v>0</v>
      </c>
      <c r="AR192" s="200">
        <f t="shared" ref="AR192" si="499">COUNTIF($C192:$AG192,AR$5)+COUNTIF($C192:$AG192,"半有")*0.5</f>
        <v>0</v>
      </c>
      <c r="AS192" s="200">
        <f t="shared" ref="AS192" si="500">COUNTIF($C192:$AG192,AS$5)+COUNTIF($C192:$AG192,"半欠")*0.5</f>
        <v>0</v>
      </c>
      <c r="AT192" s="200">
        <f t="shared" si="372"/>
        <v>0</v>
      </c>
      <c r="AU192" s="200">
        <f t="shared" si="372"/>
        <v>0</v>
      </c>
      <c r="AV192" s="200">
        <f t="shared" si="372"/>
        <v>0</v>
      </c>
      <c r="AW192" s="200">
        <f t="shared" si="372"/>
        <v>0</v>
      </c>
    </row>
    <row r="193" spans="1:49" ht="15" customHeight="1" x14ac:dyDescent="0.15">
      <c r="A193" s="202"/>
      <c r="B193" s="44" t="str">
        <f>IF(DATA!A192="","",DATA!B193)</f>
        <v/>
      </c>
      <c r="C193" s="67" t="str">
        <f>IF(DATA!C193="","","1")</f>
        <v/>
      </c>
      <c r="D193" s="67" t="str">
        <f>IF(DATA!D193="","","1")</f>
        <v/>
      </c>
      <c r="E193" s="67" t="str">
        <f>IF(DATA!E193="","","1")</f>
        <v/>
      </c>
      <c r="F193" s="67" t="str">
        <f>IF(DATA!F193="","","1")</f>
        <v/>
      </c>
      <c r="G193" s="67" t="str">
        <f>IF(DATA!G193="","","1")</f>
        <v/>
      </c>
      <c r="H193" s="67" t="str">
        <f>IF(DATA!H193="","","1")</f>
        <v/>
      </c>
      <c r="I193" s="67" t="str">
        <f>IF(DATA!I193="","","1")</f>
        <v/>
      </c>
      <c r="J193" s="67" t="str">
        <f>IF(DATA!J193="","","1")</f>
        <v/>
      </c>
      <c r="K193" s="67" t="str">
        <f>IF(DATA!K193="","","1")</f>
        <v/>
      </c>
      <c r="L193" s="67" t="str">
        <f>IF(DATA!L193="","","1")</f>
        <v/>
      </c>
      <c r="M193" s="67" t="str">
        <f>IF(DATA!M193="","","1")</f>
        <v/>
      </c>
      <c r="N193" s="67" t="str">
        <f>IF(DATA!N193="","","1")</f>
        <v/>
      </c>
      <c r="O193" s="67" t="str">
        <f>IF(DATA!O193="","","1")</f>
        <v/>
      </c>
      <c r="P193" s="67" t="str">
        <f>IF(DATA!P193="","","1")</f>
        <v/>
      </c>
      <c r="Q193" s="67" t="str">
        <f>IF(DATA!Q193="","","1")</f>
        <v/>
      </c>
      <c r="R193" s="67" t="str">
        <f>IF(DATA!R193="","","1")</f>
        <v/>
      </c>
      <c r="S193" s="67" t="str">
        <f>IF(DATA!S193="","","1")</f>
        <v/>
      </c>
      <c r="T193" s="67" t="str">
        <f>IF(DATA!T193="","","1")</f>
        <v/>
      </c>
      <c r="U193" s="67" t="str">
        <f>IF(DATA!U193="","","1")</f>
        <v/>
      </c>
      <c r="V193" s="67" t="str">
        <f>IF(DATA!V193="","","1")</f>
        <v/>
      </c>
      <c r="W193" s="67" t="str">
        <f>IF(DATA!W193="","","1")</f>
        <v/>
      </c>
      <c r="X193" s="67" t="str">
        <f>IF(DATA!X193="","","1")</f>
        <v/>
      </c>
      <c r="Y193" s="67" t="str">
        <f>IF(DATA!Y193="","","1")</f>
        <v/>
      </c>
      <c r="Z193" s="67" t="str">
        <f>IF(DATA!Z193="","","1")</f>
        <v/>
      </c>
      <c r="AA193" s="67" t="str">
        <f>IF(DATA!AA193="","","1")</f>
        <v/>
      </c>
      <c r="AB193" s="67" t="str">
        <f>IF(DATA!AB193="","","1")</f>
        <v/>
      </c>
      <c r="AC193" s="67" t="str">
        <f>IF(DATA!AC193="","","1")</f>
        <v/>
      </c>
      <c r="AD193" s="67" t="str">
        <f>IF(DATA!AD193="","","1")</f>
        <v/>
      </c>
      <c r="AE193" s="67" t="str">
        <f>IF(DATA!AE193="","","1")</f>
        <v/>
      </c>
      <c r="AF193" s="67" t="str">
        <f>IF(DATA!AF193="","","1")</f>
        <v/>
      </c>
      <c r="AG193" s="68" t="str">
        <f>IF(DATA!AG193="","","1")</f>
        <v/>
      </c>
      <c r="AH193" s="136">
        <f>COUNTIFS(DATA!$C$3:$AG$3,0,DATA!$C193:$AG193,"&lt;&gt;")</f>
        <v>0</v>
      </c>
      <c r="AI193" s="69">
        <f>COUNTIFS(DATA!$C$3:$AG$3,"&gt;0",DATA!$C193:$AG193,"&lt;&gt;")</f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3"/>
      <c r="B194" s="74" t="str">
        <f>IF(DATA!A192="","",DATA!B194)</f>
        <v/>
      </c>
      <c r="C194" s="75" t="str">
        <f>IF(DATA!C194="","","1")</f>
        <v/>
      </c>
      <c r="D194" s="75" t="str">
        <f>IF(DATA!D194="","","1")</f>
        <v/>
      </c>
      <c r="E194" s="75" t="str">
        <f>IF(DATA!E194="","","1")</f>
        <v/>
      </c>
      <c r="F194" s="75" t="str">
        <f>IF(DATA!F194="","","1")</f>
        <v/>
      </c>
      <c r="G194" s="75" t="str">
        <f>IF(DATA!G194="","","1")</f>
        <v/>
      </c>
      <c r="H194" s="75" t="str">
        <f>IF(DATA!H194="","","1")</f>
        <v/>
      </c>
      <c r="I194" s="75" t="str">
        <f>IF(DATA!I194="","","1")</f>
        <v/>
      </c>
      <c r="J194" s="75" t="str">
        <f>IF(DATA!J194="","","1")</f>
        <v/>
      </c>
      <c r="K194" s="75" t="str">
        <f>IF(DATA!K194="","","1")</f>
        <v/>
      </c>
      <c r="L194" s="75" t="str">
        <f>IF(DATA!L194="","","1")</f>
        <v/>
      </c>
      <c r="M194" s="75" t="str">
        <f>IF(DATA!M194="","","1")</f>
        <v/>
      </c>
      <c r="N194" s="75" t="str">
        <f>IF(DATA!N194="","","1")</f>
        <v/>
      </c>
      <c r="O194" s="75" t="str">
        <f>IF(DATA!O194="","","1")</f>
        <v/>
      </c>
      <c r="P194" s="75" t="str">
        <f>IF(DATA!P194="","","1")</f>
        <v/>
      </c>
      <c r="Q194" s="75" t="str">
        <f>IF(DATA!Q194="","","1")</f>
        <v/>
      </c>
      <c r="R194" s="75" t="str">
        <f>IF(DATA!R194="","","1")</f>
        <v/>
      </c>
      <c r="S194" s="75" t="str">
        <f>IF(DATA!S194="","","1")</f>
        <v/>
      </c>
      <c r="T194" s="75" t="str">
        <f>IF(DATA!T194="","","1")</f>
        <v/>
      </c>
      <c r="U194" s="75" t="str">
        <f>IF(DATA!U194="","","1")</f>
        <v/>
      </c>
      <c r="V194" s="75" t="str">
        <f>IF(DATA!V194="","","1")</f>
        <v/>
      </c>
      <c r="W194" s="75" t="str">
        <f>IF(DATA!W194="","","1")</f>
        <v/>
      </c>
      <c r="X194" s="75" t="str">
        <f>IF(DATA!X194="","","1")</f>
        <v/>
      </c>
      <c r="Y194" s="75" t="str">
        <f>IF(DATA!Y194="","","1")</f>
        <v/>
      </c>
      <c r="Z194" s="75" t="str">
        <f>IF(DATA!Z194="","","1")</f>
        <v/>
      </c>
      <c r="AA194" s="75" t="str">
        <f>IF(DATA!AA194="","","1")</f>
        <v/>
      </c>
      <c r="AB194" s="75" t="str">
        <f>IF(DATA!AB194="","","1")</f>
        <v/>
      </c>
      <c r="AC194" s="75" t="str">
        <f>IF(DATA!AC194="","","1")</f>
        <v/>
      </c>
      <c r="AD194" s="75" t="str">
        <f>IF(DATA!AD194="","","1")</f>
        <v/>
      </c>
      <c r="AE194" s="75" t="str">
        <f>IF(DATA!AE194="","","1")</f>
        <v/>
      </c>
      <c r="AF194" s="75" t="str">
        <f>IF(DATA!AF194="","","1")</f>
        <v/>
      </c>
      <c r="AG194" s="76" t="str">
        <f>IF(DATA!AG194="","","1")</f>
        <v/>
      </c>
      <c r="AH194" s="77">
        <f>COUNTIFS(DATA!$C$3:$AG$3,0,DATA!$C194:$AG194,"&lt;&gt;")</f>
        <v>0</v>
      </c>
      <c r="AI194" s="78">
        <f>COUNTIFS(DATA!$C$3:$AG$3,"&gt;0",DATA!$C194:$AG194,"&lt;&gt;")</f>
        <v>0</v>
      </c>
      <c r="AJ194" s="205"/>
      <c r="AK194" s="207"/>
      <c r="AL194" s="205"/>
      <c r="AM194" s="207"/>
      <c r="AN194" s="201"/>
      <c r="AO194" s="201"/>
      <c r="AP194" s="201"/>
      <c r="AQ194" s="201"/>
      <c r="AR194" s="201"/>
      <c r="AS194" s="201"/>
      <c r="AT194" s="201"/>
      <c r="AU194" s="201"/>
      <c r="AV194" s="201"/>
      <c r="AW194" s="201"/>
    </row>
    <row r="195" spans="1:49" ht="15" customHeight="1" x14ac:dyDescent="0.15">
      <c r="A195" s="202" t="str">
        <f>IF(DATA!A195="","",DATA!A195)</f>
        <v/>
      </c>
      <c r="B195" s="11" t="str">
        <f>IF(DATA!A195="","",DATA!B195)</f>
        <v/>
      </c>
      <c r="C195" s="79" t="str">
        <f>IF(DATA!C195="","",DATA!C195)</f>
        <v/>
      </c>
      <c r="D195" s="79" t="str">
        <f>IF(DATA!D195="","",DATA!D195)</f>
        <v/>
      </c>
      <c r="E195" s="79" t="str">
        <f>IF(DATA!E195="","",DATA!E195)</f>
        <v/>
      </c>
      <c r="F195" s="79" t="str">
        <f>IF(DATA!F195="","",DATA!F195)</f>
        <v/>
      </c>
      <c r="G195" s="79" t="str">
        <f>IF(DATA!G195="","",DATA!G195)</f>
        <v/>
      </c>
      <c r="H195" s="79" t="str">
        <f>IF(DATA!H195="","",DATA!H195)</f>
        <v/>
      </c>
      <c r="I195" s="79" t="str">
        <f>IF(DATA!I195="","",DATA!I195)</f>
        <v/>
      </c>
      <c r="J195" s="79" t="str">
        <f>IF(DATA!J195="","",DATA!J195)</f>
        <v/>
      </c>
      <c r="K195" s="79" t="str">
        <f>IF(DATA!K195="","",DATA!K195)</f>
        <v/>
      </c>
      <c r="L195" s="79" t="str">
        <f>IF(DATA!L195="","",DATA!L195)</f>
        <v/>
      </c>
      <c r="M195" s="79" t="str">
        <f>IF(DATA!M195="","",DATA!M195)</f>
        <v/>
      </c>
      <c r="N195" s="79" t="str">
        <f>IF(DATA!N195="","",DATA!N195)</f>
        <v/>
      </c>
      <c r="O195" s="79" t="str">
        <f>IF(DATA!O195="","",DATA!O195)</f>
        <v/>
      </c>
      <c r="P195" s="79" t="str">
        <f>IF(DATA!P195="","",DATA!P195)</f>
        <v/>
      </c>
      <c r="Q195" s="79" t="str">
        <f>IF(DATA!Q195="","",DATA!Q195)</f>
        <v/>
      </c>
      <c r="R195" s="79" t="str">
        <f>IF(DATA!R195="","",DATA!R195)</f>
        <v/>
      </c>
      <c r="S195" s="79" t="str">
        <f>IF(DATA!S195="","",DATA!S195)</f>
        <v/>
      </c>
      <c r="T195" s="79" t="str">
        <f>IF(DATA!T195="","",DATA!T195)</f>
        <v/>
      </c>
      <c r="U195" s="79" t="str">
        <f>IF(DATA!U195="","",DATA!U195)</f>
        <v/>
      </c>
      <c r="V195" s="79" t="str">
        <f>IF(DATA!V195="","",DATA!V195)</f>
        <v/>
      </c>
      <c r="W195" s="79" t="str">
        <f>IF(DATA!W195="","",DATA!W195)</f>
        <v/>
      </c>
      <c r="X195" s="79" t="str">
        <f>IF(DATA!X195="","",DATA!X195)</f>
        <v/>
      </c>
      <c r="Y195" s="79" t="str">
        <f>IF(DATA!Y195="","",DATA!Y195)</f>
        <v/>
      </c>
      <c r="Z195" s="79" t="str">
        <f>IF(DATA!Z195="","",DATA!Z195)</f>
        <v/>
      </c>
      <c r="AA195" s="79" t="str">
        <f>IF(DATA!AA195="","",DATA!AA195)</f>
        <v/>
      </c>
      <c r="AB195" s="79" t="str">
        <f>IF(DATA!AB195="","",DATA!AB195)</f>
        <v/>
      </c>
      <c r="AC195" s="79" t="str">
        <f>IF(DATA!AC195="","",DATA!AC195)</f>
        <v/>
      </c>
      <c r="AD195" s="79" t="str">
        <f>IF(DATA!AD195="","",DATA!AD195)</f>
        <v/>
      </c>
      <c r="AE195" s="79" t="str">
        <f>IF(DATA!AE195="","",DATA!AE195)</f>
        <v/>
      </c>
      <c r="AF195" s="79" t="str">
        <f>IF(DATA!AF195="","",DATA!AF195)</f>
        <v/>
      </c>
      <c r="AG195" s="80" t="str">
        <f>IF(DATA!AG195="","",DATA!AG195)</f>
        <v/>
      </c>
      <c r="AH195" s="81">
        <f>COUNTIFS(DATA!$C$3:$AG$3,0,DATA!$C195:$AG195,"&lt;&gt;")</f>
        <v>0</v>
      </c>
      <c r="AI195" s="81">
        <f>COUNTIFS(DATA!$C$3:$AG$3,"&gt;0",DATA!$C195:$AG195,"&lt;&gt;")</f>
        <v>0</v>
      </c>
      <c r="AJ195" s="204">
        <f t="shared" ref="AJ195" si="501">COUNTIFS($C$3:$AG$3,"=0",C196:AG196,"1")</f>
        <v>0</v>
      </c>
      <c r="AK195" s="206">
        <f t="shared" ref="AK195" si="502">COUNTIFS($C$3:$AG$3,"&lt;&gt;0",C196:AG196,"1")</f>
        <v>0</v>
      </c>
      <c r="AL195" s="204">
        <f t="shared" ref="AL195" si="503">COUNTIFS($C$3:$AG$3,"=0",C197:AG197,"1")</f>
        <v>0</v>
      </c>
      <c r="AM195" s="206">
        <f t="shared" ref="AM195" si="504">COUNTIFS($C$3:$AG$3,"&lt;&gt;0",C197:AG197,"1")</f>
        <v>0</v>
      </c>
      <c r="AN195" s="200">
        <f t="shared" ref="AN195:AP195" si="505">COUNTIF($C195:$AG195,AN$5)</f>
        <v>0</v>
      </c>
      <c r="AO195" s="200">
        <f t="shared" si="505"/>
        <v>0</v>
      </c>
      <c r="AP195" s="200">
        <f t="shared" si="505"/>
        <v>0</v>
      </c>
      <c r="AQ195" s="200">
        <f t="shared" ref="AQ195" si="506">COUNTIF($C195:$AG195,AQ$5)+COUNTIF($C195:$AG195,"半振")*0.5</f>
        <v>0</v>
      </c>
      <c r="AR195" s="200">
        <f t="shared" ref="AR195" si="507">COUNTIF($C195:$AG195,AR$5)+COUNTIF($C195:$AG195,"半有")*0.5</f>
        <v>0</v>
      </c>
      <c r="AS195" s="200">
        <f t="shared" ref="AS195" si="508">COUNTIF($C195:$AG195,AS$5)+COUNTIF($C195:$AG195,"半欠")*0.5</f>
        <v>0</v>
      </c>
      <c r="AT195" s="200">
        <f t="shared" si="372"/>
        <v>0</v>
      </c>
      <c r="AU195" s="200">
        <f t="shared" si="372"/>
        <v>0</v>
      </c>
      <c r="AV195" s="200">
        <f t="shared" si="372"/>
        <v>0</v>
      </c>
      <c r="AW195" s="200">
        <f t="shared" si="372"/>
        <v>0</v>
      </c>
    </row>
    <row r="196" spans="1:49" ht="15" customHeight="1" x14ac:dyDescent="0.15">
      <c r="A196" s="202"/>
      <c r="B196" s="44" t="str">
        <f>IF(DATA!A195="","",DATA!B196)</f>
        <v/>
      </c>
      <c r="C196" s="67" t="str">
        <f>IF(DATA!C196="","","1")</f>
        <v/>
      </c>
      <c r="D196" s="67" t="str">
        <f>IF(DATA!D196="","","1")</f>
        <v/>
      </c>
      <c r="E196" s="67" t="str">
        <f>IF(DATA!E196="","","1")</f>
        <v/>
      </c>
      <c r="F196" s="67" t="str">
        <f>IF(DATA!F196="","","1")</f>
        <v/>
      </c>
      <c r="G196" s="67" t="str">
        <f>IF(DATA!G196="","","1")</f>
        <v/>
      </c>
      <c r="H196" s="67" t="str">
        <f>IF(DATA!H196="","","1")</f>
        <v/>
      </c>
      <c r="I196" s="67" t="str">
        <f>IF(DATA!I196="","","1")</f>
        <v/>
      </c>
      <c r="J196" s="67" t="str">
        <f>IF(DATA!J196="","","1")</f>
        <v/>
      </c>
      <c r="K196" s="67" t="str">
        <f>IF(DATA!K196="","","1")</f>
        <v/>
      </c>
      <c r="L196" s="67" t="str">
        <f>IF(DATA!L196="","","1")</f>
        <v/>
      </c>
      <c r="M196" s="67" t="str">
        <f>IF(DATA!M196="","","1")</f>
        <v/>
      </c>
      <c r="N196" s="67" t="str">
        <f>IF(DATA!N196="","","1")</f>
        <v/>
      </c>
      <c r="O196" s="67" t="str">
        <f>IF(DATA!O196="","","1")</f>
        <v/>
      </c>
      <c r="P196" s="67" t="str">
        <f>IF(DATA!P196="","","1")</f>
        <v/>
      </c>
      <c r="Q196" s="67" t="str">
        <f>IF(DATA!Q196="","","1")</f>
        <v/>
      </c>
      <c r="R196" s="67" t="str">
        <f>IF(DATA!R196="","","1")</f>
        <v/>
      </c>
      <c r="S196" s="67" t="str">
        <f>IF(DATA!S196="","","1")</f>
        <v/>
      </c>
      <c r="T196" s="67" t="str">
        <f>IF(DATA!T196="","","1")</f>
        <v/>
      </c>
      <c r="U196" s="67" t="str">
        <f>IF(DATA!U196="","","1")</f>
        <v/>
      </c>
      <c r="V196" s="67" t="str">
        <f>IF(DATA!V196="","","1")</f>
        <v/>
      </c>
      <c r="W196" s="67" t="str">
        <f>IF(DATA!W196="","","1")</f>
        <v/>
      </c>
      <c r="X196" s="67" t="str">
        <f>IF(DATA!X196="","","1")</f>
        <v/>
      </c>
      <c r="Y196" s="67" t="str">
        <f>IF(DATA!Y196="","","1")</f>
        <v/>
      </c>
      <c r="Z196" s="67" t="str">
        <f>IF(DATA!Z196="","","1")</f>
        <v/>
      </c>
      <c r="AA196" s="67" t="str">
        <f>IF(DATA!AA196="","","1")</f>
        <v/>
      </c>
      <c r="AB196" s="67" t="str">
        <f>IF(DATA!AB196="","","1")</f>
        <v/>
      </c>
      <c r="AC196" s="67" t="str">
        <f>IF(DATA!AC196="","","1")</f>
        <v/>
      </c>
      <c r="AD196" s="67" t="str">
        <f>IF(DATA!AD196="","","1")</f>
        <v/>
      </c>
      <c r="AE196" s="67" t="str">
        <f>IF(DATA!AE196="","","1")</f>
        <v/>
      </c>
      <c r="AF196" s="67" t="str">
        <f>IF(DATA!AF196="","","1")</f>
        <v/>
      </c>
      <c r="AG196" s="68" t="str">
        <f>IF(DATA!AG196="","","1")</f>
        <v/>
      </c>
      <c r="AH196" s="136">
        <f>COUNTIFS(DATA!$C$3:$AG$3,0,DATA!$C196:$AG196,"&lt;&gt;")</f>
        <v>0</v>
      </c>
      <c r="AI196" s="69">
        <f>COUNTIFS(DATA!$C$3:$AG$3,"&gt;0",DATA!$C196:$AG196,"&lt;&gt;")</f>
        <v>0</v>
      </c>
      <c r="AJ196" s="204"/>
      <c r="AK196" s="206"/>
      <c r="AL196" s="204"/>
      <c r="AM196" s="206"/>
      <c r="AN196" s="200"/>
      <c r="AO196" s="200"/>
      <c r="AP196" s="200"/>
      <c r="AQ196" s="200"/>
      <c r="AR196" s="200"/>
      <c r="AS196" s="200"/>
      <c r="AT196" s="200"/>
      <c r="AU196" s="200"/>
      <c r="AV196" s="200"/>
      <c r="AW196" s="200"/>
    </row>
    <row r="197" spans="1:49" ht="15" customHeight="1" x14ac:dyDescent="0.15">
      <c r="A197" s="203"/>
      <c r="B197" s="74" t="str">
        <f>IF(DATA!A195="","",DATA!B197)</f>
        <v/>
      </c>
      <c r="C197" s="75" t="str">
        <f>IF(DATA!C197="","","1")</f>
        <v/>
      </c>
      <c r="D197" s="75" t="str">
        <f>IF(DATA!D197="","","1")</f>
        <v/>
      </c>
      <c r="E197" s="75" t="str">
        <f>IF(DATA!E197="","","1")</f>
        <v/>
      </c>
      <c r="F197" s="75" t="str">
        <f>IF(DATA!F197="","","1")</f>
        <v/>
      </c>
      <c r="G197" s="75" t="str">
        <f>IF(DATA!G197="","","1")</f>
        <v/>
      </c>
      <c r="H197" s="75" t="str">
        <f>IF(DATA!H197="","","1")</f>
        <v/>
      </c>
      <c r="I197" s="75" t="str">
        <f>IF(DATA!I197="","","1")</f>
        <v/>
      </c>
      <c r="J197" s="75" t="str">
        <f>IF(DATA!J197="","","1")</f>
        <v/>
      </c>
      <c r="K197" s="75" t="str">
        <f>IF(DATA!K197="","","1")</f>
        <v/>
      </c>
      <c r="L197" s="75" t="str">
        <f>IF(DATA!L197="","","1")</f>
        <v/>
      </c>
      <c r="M197" s="75" t="str">
        <f>IF(DATA!M197="","","1")</f>
        <v/>
      </c>
      <c r="N197" s="75" t="str">
        <f>IF(DATA!N197="","","1")</f>
        <v/>
      </c>
      <c r="O197" s="75" t="str">
        <f>IF(DATA!O197="","","1")</f>
        <v/>
      </c>
      <c r="P197" s="75" t="str">
        <f>IF(DATA!P197="","","1")</f>
        <v/>
      </c>
      <c r="Q197" s="75" t="str">
        <f>IF(DATA!Q197="","","1")</f>
        <v/>
      </c>
      <c r="R197" s="75" t="str">
        <f>IF(DATA!R197="","","1")</f>
        <v/>
      </c>
      <c r="S197" s="75" t="str">
        <f>IF(DATA!S197="","","1")</f>
        <v/>
      </c>
      <c r="T197" s="75" t="str">
        <f>IF(DATA!T197="","","1")</f>
        <v/>
      </c>
      <c r="U197" s="75" t="str">
        <f>IF(DATA!U197="","","1")</f>
        <v/>
      </c>
      <c r="V197" s="75" t="str">
        <f>IF(DATA!V197="","","1")</f>
        <v/>
      </c>
      <c r="W197" s="75" t="str">
        <f>IF(DATA!W197="","","1")</f>
        <v/>
      </c>
      <c r="X197" s="75" t="str">
        <f>IF(DATA!X197="","","1")</f>
        <v/>
      </c>
      <c r="Y197" s="75" t="str">
        <f>IF(DATA!Y197="","","1")</f>
        <v/>
      </c>
      <c r="Z197" s="75" t="str">
        <f>IF(DATA!Z197="","","1")</f>
        <v/>
      </c>
      <c r="AA197" s="75" t="str">
        <f>IF(DATA!AA197="","","1")</f>
        <v/>
      </c>
      <c r="AB197" s="75" t="str">
        <f>IF(DATA!AB197="","","1")</f>
        <v/>
      </c>
      <c r="AC197" s="75" t="str">
        <f>IF(DATA!AC197="","","1")</f>
        <v/>
      </c>
      <c r="AD197" s="75" t="str">
        <f>IF(DATA!AD197="","","1")</f>
        <v/>
      </c>
      <c r="AE197" s="75" t="str">
        <f>IF(DATA!AE197="","","1")</f>
        <v/>
      </c>
      <c r="AF197" s="75" t="str">
        <f>IF(DATA!AF197="","","1")</f>
        <v/>
      </c>
      <c r="AG197" s="76" t="str">
        <f>IF(DATA!AG197="","","1")</f>
        <v/>
      </c>
      <c r="AH197" s="77">
        <f>COUNTIFS(DATA!$C$3:$AG$3,0,DATA!$C197:$AG197,"&lt;&gt;")</f>
        <v>0</v>
      </c>
      <c r="AI197" s="78">
        <f>COUNTIFS(DATA!$C$3:$AG$3,"&gt;0",DATA!$C197:$AG197,"&lt;&gt;")</f>
        <v>0</v>
      </c>
      <c r="AJ197" s="205"/>
      <c r="AK197" s="207"/>
      <c r="AL197" s="205"/>
      <c r="AM197" s="207"/>
      <c r="AN197" s="201"/>
      <c r="AO197" s="201"/>
      <c r="AP197" s="201"/>
      <c r="AQ197" s="201"/>
      <c r="AR197" s="201"/>
      <c r="AS197" s="201"/>
      <c r="AT197" s="201"/>
      <c r="AU197" s="201"/>
      <c r="AV197" s="201"/>
      <c r="AW197" s="201"/>
    </row>
    <row r="198" spans="1:49" ht="15" customHeight="1" x14ac:dyDescent="0.15">
      <c r="A198" s="202" t="str">
        <f>IF(DATA!A198="","",DATA!A198)</f>
        <v/>
      </c>
      <c r="B198" s="11" t="str">
        <f>IF(DATA!A198="","",DATA!B198)</f>
        <v/>
      </c>
      <c r="C198" s="79" t="str">
        <f>IF(DATA!C198="","",DATA!C198)</f>
        <v/>
      </c>
      <c r="D198" s="79" t="str">
        <f>IF(DATA!D198="","",DATA!D198)</f>
        <v/>
      </c>
      <c r="E198" s="79" t="str">
        <f>IF(DATA!E198="","",DATA!E198)</f>
        <v/>
      </c>
      <c r="F198" s="79" t="str">
        <f>IF(DATA!F198="","",DATA!F198)</f>
        <v/>
      </c>
      <c r="G198" s="79" t="str">
        <f>IF(DATA!G198="","",DATA!G198)</f>
        <v/>
      </c>
      <c r="H198" s="79" t="str">
        <f>IF(DATA!H198="","",DATA!H198)</f>
        <v/>
      </c>
      <c r="I198" s="79" t="str">
        <f>IF(DATA!I198="","",DATA!I198)</f>
        <v/>
      </c>
      <c r="J198" s="79" t="str">
        <f>IF(DATA!J198="","",DATA!J198)</f>
        <v/>
      </c>
      <c r="K198" s="79" t="str">
        <f>IF(DATA!K198="","",DATA!K198)</f>
        <v/>
      </c>
      <c r="L198" s="79" t="str">
        <f>IF(DATA!L198="","",DATA!L198)</f>
        <v/>
      </c>
      <c r="M198" s="79" t="str">
        <f>IF(DATA!M198="","",DATA!M198)</f>
        <v/>
      </c>
      <c r="N198" s="79" t="str">
        <f>IF(DATA!N198="","",DATA!N198)</f>
        <v/>
      </c>
      <c r="O198" s="79" t="str">
        <f>IF(DATA!O198="","",DATA!O198)</f>
        <v/>
      </c>
      <c r="P198" s="79" t="str">
        <f>IF(DATA!P198="","",DATA!P198)</f>
        <v/>
      </c>
      <c r="Q198" s="79" t="str">
        <f>IF(DATA!Q198="","",DATA!Q198)</f>
        <v/>
      </c>
      <c r="R198" s="79" t="str">
        <f>IF(DATA!R198="","",DATA!R198)</f>
        <v/>
      </c>
      <c r="S198" s="79" t="str">
        <f>IF(DATA!S198="","",DATA!S198)</f>
        <v/>
      </c>
      <c r="T198" s="79" t="str">
        <f>IF(DATA!T198="","",DATA!T198)</f>
        <v/>
      </c>
      <c r="U198" s="79" t="str">
        <f>IF(DATA!U198="","",DATA!U198)</f>
        <v/>
      </c>
      <c r="V198" s="79" t="str">
        <f>IF(DATA!V198="","",DATA!V198)</f>
        <v/>
      </c>
      <c r="W198" s="79" t="str">
        <f>IF(DATA!W198="","",DATA!W198)</f>
        <v/>
      </c>
      <c r="X198" s="79" t="str">
        <f>IF(DATA!X198="","",DATA!X198)</f>
        <v/>
      </c>
      <c r="Y198" s="79" t="str">
        <f>IF(DATA!Y198="","",DATA!Y198)</f>
        <v/>
      </c>
      <c r="Z198" s="79" t="str">
        <f>IF(DATA!Z198="","",DATA!Z198)</f>
        <v/>
      </c>
      <c r="AA198" s="79" t="str">
        <f>IF(DATA!AA198="","",DATA!AA198)</f>
        <v/>
      </c>
      <c r="AB198" s="79" t="str">
        <f>IF(DATA!AB198="","",DATA!AB198)</f>
        <v/>
      </c>
      <c r="AC198" s="79" t="str">
        <f>IF(DATA!AC198="","",DATA!AC198)</f>
        <v/>
      </c>
      <c r="AD198" s="79" t="str">
        <f>IF(DATA!AD198="","",DATA!AD198)</f>
        <v/>
      </c>
      <c r="AE198" s="79" t="str">
        <f>IF(DATA!AE198="","",DATA!AE198)</f>
        <v/>
      </c>
      <c r="AF198" s="79" t="str">
        <f>IF(DATA!AF198="","",DATA!AF198)</f>
        <v/>
      </c>
      <c r="AG198" s="80" t="str">
        <f>IF(DATA!AG198="","",DATA!AG198)</f>
        <v/>
      </c>
      <c r="AH198" s="81">
        <f>COUNTIFS(DATA!$C$3:$AG$3,0,DATA!$C198:$AG198,"&lt;&gt;")</f>
        <v>0</v>
      </c>
      <c r="AI198" s="81">
        <f>COUNTIFS(DATA!$C$3:$AG$3,"&gt;0",DATA!$C198:$AG198,"&lt;&gt;")</f>
        <v>0</v>
      </c>
      <c r="AJ198" s="204">
        <f t="shared" ref="AJ198" si="509">COUNTIFS($C$3:$AG$3,"=0",C199:AG199,"1")</f>
        <v>0</v>
      </c>
      <c r="AK198" s="206">
        <f t="shared" ref="AK198" si="510">COUNTIFS($C$3:$AG$3,"&lt;&gt;0",C199:AG199,"1")</f>
        <v>0</v>
      </c>
      <c r="AL198" s="204">
        <f t="shared" ref="AL198" si="511">COUNTIFS($C$3:$AG$3,"=0",C200:AG200,"1")</f>
        <v>0</v>
      </c>
      <c r="AM198" s="206">
        <f t="shared" ref="AM198" si="512">COUNTIFS($C$3:$AG$3,"&lt;&gt;0",C200:AG200,"1")</f>
        <v>0</v>
      </c>
      <c r="AN198" s="200">
        <f t="shared" ref="AN198:AP198" si="513">COUNTIF($C198:$AG198,AN$5)</f>
        <v>0</v>
      </c>
      <c r="AO198" s="200">
        <f t="shared" si="513"/>
        <v>0</v>
      </c>
      <c r="AP198" s="200">
        <f t="shared" si="513"/>
        <v>0</v>
      </c>
      <c r="AQ198" s="200">
        <f t="shared" ref="AQ198" si="514">COUNTIF($C198:$AG198,AQ$5)+COUNTIF($C198:$AG198,"半振")*0.5</f>
        <v>0</v>
      </c>
      <c r="AR198" s="200">
        <f t="shared" ref="AR198" si="515">COUNTIF($C198:$AG198,AR$5)+COUNTIF($C198:$AG198,"半有")*0.5</f>
        <v>0</v>
      </c>
      <c r="AS198" s="200">
        <f t="shared" ref="AS198" si="516">COUNTIF($C198:$AG198,AS$5)+COUNTIF($C198:$AG198,"半欠")*0.5</f>
        <v>0</v>
      </c>
      <c r="AT198" s="200">
        <f t="shared" si="372"/>
        <v>0</v>
      </c>
      <c r="AU198" s="200">
        <f t="shared" si="372"/>
        <v>0</v>
      </c>
      <c r="AV198" s="200">
        <f t="shared" si="372"/>
        <v>0</v>
      </c>
      <c r="AW198" s="200">
        <f t="shared" si="372"/>
        <v>0</v>
      </c>
    </row>
    <row r="199" spans="1:49" ht="15" customHeight="1" x14ac:dyDescent="0.15">
      <c r="A199" s="202"/>
      <c r="B199" s="44" t="str">
        <f>IF(DATA!A198="","",DATA!B199)</f>
        <v/>
      </c>
      <c r="C199" s="67" t="str">
        <f>IF(DATA!C199="","","1")</f>
        <v/>
      </c>
      <c r="D199" s="67" t="str">
        <f>IF(DATA!D199="","","1")</f>
        <v/>
      </c>
      <c r="E199" s="67" t="str">
        <f>IF(DATA!E199="","","1")</f>
        <v/>
      </c>
      <c r="F199" s="67" t="str">
        <f>IF(DATA!F199="","","1")</f>
        <v/>
      </c>
      <c r="G199" s="67" t="str">
        <f>IF(DATA!G199="","","1")</f>
        <v/>
      </c>
      <c r="H199" s="67" t="str">
        <f>IF(DATA!H199="","","1")</f>
        <v/>
      </c>
      <c r="I199" s="67" t="str">
        <f>IF(DATA!I199="","","1")</f>
        <v/>
      </c>
      <c r="J199" s="67" t="str">
        <f>IF(DATA!J199="","","1")</f>
        <v/>
      </c>
      <c r="K199" s="67" t="str">
        <f>IF(DATA!K199="","","1")</f>
        <v/>
      </c>
      <c r="L199" s="67" t="str">
        <f>IF(DATA!L199="","","1")</f>
        <v/>
      </c>
      <c r="M199" s="67" t="str">
        <f>IF(DATA!M199="","","1")</f>
        <v/>
      </c>
      <c r="N199" s="67" t="str">
        <f>IF(DATA!N199="","","1")</f>
        <v/>
      </c>
      <c r="O199" s="67" t="str">
        <f>IF(DATA!O199="","","1")</f>
        <v/>
      </c>
      <c r="P199" s="67" t="str">
        <f>IF(DATA!P199="","","1")</f>
        <v/>
      </c>
      <c r="Q199" s="67" t="str">
        <f>IF(DATA!Q199="","","1")</f>
        <v/>
      </c>
      <c r="R199" s="67" t="str">
        <f>IF(DATA!R199="","","1")</f>
        <v/>
      </c>
      <c r="S199" s="67" t="str">
        <f>IF(DATA!S199="","","1")</f>
        <v/>
      </c>
      <c r="T199" s="67" t="str">
        <f>IF(DATA!T199="","","1")</f>
        <v/>
      </c>
      <c r="U199" s="67" t="str">
        <f>IF(DATA!U199="","","1")</f>
        <v/>
      </c>
      <c r="V199" s="67" t="str">
        <f>IF(DATA!V199="","","1")</f>
        <v/>
      </c>
      <c r="W199" s="67" t="str">
        <f>IF(DATA!W199="","","1")</f>
        <v/>
      </c>
      <c r="X199" s="67" t="str">
        <f>IF(DATA!X199="","","1")</f>
        <v/>
      </c>
      <c r="Y199" s="67" t="str">
        <f>IF(DATA!Y199="","","1")</f>
        <v/>
      </c>
      <c r="Z199" s="67" t="str">
        <f>IF(DATA!Z199="","","1")</f>
        <v/>
      </c>
      <c r="AA199" s="67" t="str">
        <f>IF(DATA!AA199="","","1")</f>
        <v/>
      </c>
      <c r="AB199" s="67" t="str">
        <f>IF(DATA!AB199="","","1")</f>
        <v/>
      </c>
      <c r="AC199" s="67" t="str">
        <f>IF(DATA!AC199="","","1")</f>
        <v/>
      </c>
      <c r="AD199" s="67" t="str">
        <f>IF(DATA!AD199="","","1")</f>
        <v/>
      </c>
      <c r="AE199" s="67" t="str">
        <f>IF(DATA!AE199="","","1")</f>
        <v/>
      </c>
      <c r="AF199" s="67" t="str">
        <f>IF(DATA!AF199="","","1")</f>
        <v/>
      </c>
      <c r="AG199" s="68" t="str">
        <f>IF(DATA!AG199="","","1")</f>
        <v/>
      </c>
      <c r="AH199" s="136">
        <f>COUNTIFS(DATA!$C$3:$AG$3,0,DATA!$C199:$AG199,"&lt;&gt;")</f>
        <v>0</v>
      </c>
      <c r="AI199" s="69">
        <f>COUNTIFS(DATA!$C$3:$AG$3,"&gt;0",DATA!$C199:$AG199,"&lt;&gt;")</f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IF(DATA!A198="","",DATA!B200)</f>
        <v/>
      </c>
      <c r="C200" s="75" t="str">
        <f>IF(DATA!C200="","","1")</f>
        <v/>
      </c>
      <c r="D200" s="75" t="str">
        <f>IF(DATA!D200="","","1")</f>
        <v/>
      </c>
      <c r="E200" s="75" t="str">
        <f>IF(DATA!E200="","","1")</f>
        <v/>
      </c>
      <c r="F200" s="75" t="str">
        <f>IF(DATA!F200="","","1")</f>
        <v/>
      </c>
      <c r="G200" s="75" t="str">
        <f>IF(DATA!G200="","","1")</f>
        <v/>
      </c>
      <c r="H200" s="75" t="str">
        <f>IF(DATA!H200="","","1")</f>
        <v/>
      </c>
      <c r="I200" s="75" t="str">
        <f>IF(DATA!I200="","","1")</f>
        <v/>
      </c>
      <c r="J200" s="75" t="str">
        <f>IF(DATA!J200="","","1")</f>
        <v/>
      </c>
      <c r="K200" s="75" t="str">
        <f>IF(DATA!K200="","","1")</f>
        <v/>
      </c>
      <c r="L200" s="75" t="str">
        <f>IF(DATA!L200="","","1")</f>
        <v/>
      </c>
      <c r="M200" s="75" t="str">
        <f>IF(DATA!M200="","","1")</f>
        <v/>
      </c>
      <c r="N200" s="75" t="str">
        <f>IF(DATA!N200="","","1")</f>
        <v/>
      </c>
      <c r="O200" s="75" t="str">
        <f>IF(DATA!O200="","","1")</f>
        <v/>
      </c>
      <c r="P200" s="75" t="str">
        <f>IF(DATA!P200="","","1")</f>
        <v/>
      </c>
      <c r="Q200" s="75" t="str">
        <f>IF(DATA!Q200="","","1")</f>
        <v/>
      </c>
      <c r="R200" s="75" t="str">
        <f>IF(DATA!R200="","","1")</f>
        <v/>
      </c>
      <c r="S200" s="75" t="str">
        <f>IF(DATA!S200="","","1")</f>
        <v/>
      </c>
      <c r="T200" s="75" t="str">
        <f>IF(DATA!T200="","","1")</f>
        <v/>
      </c>
      <c r="U200" s="75" t="str">
        <f>IF(DATA!U200="","","1")</f>
        <v/>
      </c>
      <c r="V200" s="75" t="str">
        <f>IF(DATA!V200="","","1")</f>
        <v/>
      </c>
      <c r="W200" s="75" t="str">
        <f>IF(DATA!W200="","","1")</f>
        <v/>
      </c>
      <c r="X200" s="75" t="str">
        <f>IF(DATA!X200="","","1")</f>
        <v/>
      </c>
      <c r="Y200" s="75" t="str">
        <f>IF(DATA!Y200="","","1")</f>
        <v/>
      </c>
      <c r="Z200" s="75" t="str">
        <f>IF(DATA!Z200="","","1")</f>
        <v/>
      </c>
      <c r="AA200" s="75" t="str">
        <f>IF(DATA!AA200="","","1")</f>
        <v/>
      </c>
      <c r="AB200" s="75" t="str">
        <f>IF(DATA!AB200="","","1")</f>
        <v/>
      </c>
      <c r="AC200" s="75" t="str">
        <f>IF(DATA!AC200="","","1")</f>
        <v/>
      </c>
      <c r="AD200" s="75" t="str">
        <f>IF(DATA!AD200="","","1")</f>
        <v/>
      </c>
      <c r="AE200" s="75" t="str">
        <f>IF(DATA!AE200="","","1")</f>
        <v/>
      </c>
      <c r="AF200" s="75" t="str">
        <f>IF(DATA!AF200="","","1")</f>
        <v/>
      </c>
      <c r="AG200" s="76" t="str">
        <f>IF(DATA!AG200="","","1")</f>
        <v/>
      </c>
      <c r="AH200" s="77">
        <f>COUNTIFS(DATA!$C$3:$AG$3,0,DATA!$C200:$AG200,"&lt;&gt;")</f>
        <v>0</v>
      </c>
      <c r="AI200" s="78">
        <f>COUNTIFS(DATA!$C$3:$AG$3,"&gt;0",DATA!$C200:$AG200,"&lt;&gt;")</f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IF(DATA!A201="","",DATA!A201)</f>
        <v/>
      </c>
      <c r="B201" s="11" t="str">
        <f>IF(DATA!A201="","",DATA!B201)</f>
        <v/>
      </c>
      <c r="C201" s="79" t="str">
        <f>IF(DATA!C201="","",DATA!C201)</f>
        <v/>
      </c>
      <c r="D201" s="79" t="str">
        <f>IF(DATA!D201="","",DATA!D201)</f>
        <v/>
      </c>
      <c r="E201" s="79" t="str">
        <f>IF(DATA!E201="","",DATA!E201)</f>
        <v/>
      </c>
      <c r="F201" s="79" t="str">
        <f>IF(DATA!F201="","",DATA!F201)</f>
        <v/>
      </c>
      <c r="G201" s="79" t="str">
        <f>IF(DATA!G201="","",DATA!G201)</f>
        <v/>
      </c>
      <c r="H201" s="79" t="str">
        <f>IF(DATA!H201="","",DATA!H201)</f>
        <v/>
      </c>
      <c r="I201" s="79" t="str">
        <f>IF(DATA!I201="","",DATA!I201)</f>
        <v/>
      </c>
      <c r="J201" s="79" t="str">
        <f>IF(DATA!J201="","",DATA!J201)</f>
        <v/>
      </c>
      <c r="K201" s="79" t="str">
        <f>IF(DATA!K201="","",DATA!K201)</f>
        <v/>
      </c>
      <c r="L201" s="79" t="str">
        <f>IF(DATA!L201="","",DATA!L201)</f>
        <v/>
      </c>
      <c r="M201" s="79" t="str">
        <f>IF(DATA!M201="","",DATA!M201)</f>
        <v/>
      </c>
      <c r="N201" s="79" t="str">
        <f>IF(DATA!N201="","",DATA!N201)</f>
        <v/>
      </c>
      <c r="O201" s="79" t="str">
        <f>IF(DATA!O201="","",DATA!O201)</f>
        <v/>
      </c>
      <c r="P201" s="79" t="str">
        <f>IF(DATA!P201="","",DATA!P201)</f>
        <v/>
      </c>
      <c r="Q201" s="79" t="str">
        <f>IF(DATA!Q201="","",DATA!Q201)</f>
        <v/>
      </c>
      <c r="R201" s="79" t="str">
        <f>IF(DATA!R201="","",DATA!R201)</f>
        <v/>
      </c>
      <c r="S201" s="79" t="str">
        <f>IF(DATA!S201="","",DATA!S201)</f>
        <v/>
      </c>
      <c r="T201" s="79" t="str">
        <f>IF(DATA!T201="","",DATA!T201)</f>
        <v/>
      </c>
      <c r="U201" s="79" t="str">
        <f>IF(DATA!U201="","",DATA!U201)</f>
        <v/>
      </c>
      <c r="V201" s="79" t="str">
        <f>IF(DATA!V201="","",DATA!V201)</f>
        <v/>
      </c>
      <c r="W201" s="79" t="str">
        <f>IF(DATA!W201="","",DATA!W201)</f>
        <v/>
      </c>
      <c r="X201" s="79" t="str">
        <f>IF(DATA!X201="","",DATA!X201)</f>
        <v/>
      </c>
      <c r="Y201" s="79" t="str">
        <f>IF(DATA!Y201="","",DATA!Y201)</f>
        <v/>
      </c>
      <c r="Z201" s="79" t="str">
        <f>IF(DATA!Z201="","",DATA!Z201)</f>
        <v/>
      </c>
      <c r="AA201" s="79" t="str">
        <f>IF(DATA!AA201="","",DATA!AA201)</f>
        <v/>
      </c>
      <c r="AB201" s="79" t="str">
        <f>IF(DATA!AB201="","",DATA!AB201)</f>
        <v/>
      </c>
      <c r="AC201" s="79" t="str">
        <f>IF(DATA!AC201="","",DATA!AC201)</f>
        <v/>
      </c>
      <c r="AD201" s="79" t="str">
        <f>IF(DATA!AD201="","",DATA!AD201)</f>
        <v/>
      </c>
      <c r="AE201" s="79" t="str">
        <f>IF(DATA!AE201="","",DATA!AE201)</f>
        <v/>
      </c>
      <c r="AF201" s="79" t="str">
        <f>IF(DATA!AF201="","",DATA!AF201)</f>
        <v/>
      </c>
      <c r="AG201" s="80" t="str">
        <f>IF(DATA!AG201="","",DATA!AG201)</f>
        <v/>
      </c>
      <c r="AH201" s="81">
        <f>COUNTIFS(DATA!$C$3:$AG$3,0,DATA!$C201:$AG201,"&lt;&gt;")</f>
        <v>0</v>
      </c>
      <c r="AI201" s="81">
        <f>COUNTIFS(DATA!$C$3:$AG$3,"&gt;0",DATA!$C201:$AG201,"&lt;&gt;")</f>
        <v>0</v>
      </c>
      <c r="AJ201" s="204">
        <f t="shared" ref="AJ201" si="517">COUNTIFS($C$3:$AG$3,"=0",C202:AG202,"1")</f>
        <v>0</v>
      </c>
      <c r="AK201" s="206">
        <f t="shared" ref="AK201" si="518">COUNTIFS($C$3:$AG$3,"&lt;&gt;0",C202:AG202,"1")</f>
        <v>0</v>
      </c>
      <c r="AL201" s="204">
        <f t="shared" ref="AL201" si="519">COUNTIFS($C$3:$AG$3,"=0",C203:AG203,"1")</f>
        <v>0</v>
      </c>
      <c r="AM201" s="206">
        <f t="shared" ref="AM201" si="520">COUNTIFS($C$3:$AG$3,"&lt;&gt;0",C203:AG203,"1")</f>
        <v>0</v>
      </c>
      <c r="AN201" s="200">
        <f t="shared" ref="AN201:AP201" si="521">COUNTIF($C201:$AG201,AN$5)</f>
        <v>0</v>
      </c>
      <c r="AO201" s="200">
        <f t="shared" si="521"/>
        <v>0</v>
      </c>
      <c r="AP201" s="200">
        <f t="shared" si="521"/>
        <v>0</v>
      </c>
      <c r="AQ201" s="200">
        <f t="shared" ref="AQ201" si="522">COUNTIF($C201:$AG201,AQ$5)+COUNTIF($C201:$AG201,"半振")*0.5</f>
        <v>0</v>
      </c>
      <c r="AR201" s="200">
        <f t="shared" ref="AR201" si="523">COUNTIF($C201:$AG201,AR$5)+COUNTIF($C201:$AG201,"半有")*0.5</f>
        <v>0</v>
      </c>
      <c r="AS201" s="200">
        <f t="shared" ref="AS201" si="524">COUNTIF($C201:$AG201,AS$5)+COUNTIF($C201:$AG201,"半欠")*0.5</f>
        <v>0</v>
      </c>
      <c r="AT201" s="200">
        <f t="shared" si="372"/>
        <v>0</v>
      </c>
      <c r="AU201" s="200">
        <f t="shared" si="372"/>
        <v>0</v>
      </c>
      <c r="AV201" s="200">
        <f t="shared" si="372"/>
        <v>0</v>
      </c>
      <c r="AW201" s="200">
        <f t="shared" si="372"/>
        <v>0</v>
      </c>
    </row>
    <row r="202" spans="1:49" ht="15" customHeight="1" x14ac:dyDescent="0.15">
      <c r="A202" s="202"/>
      <c r="B202" s="44" t="str">
        <f>IF(DATA!A201="","",DATA!B202)</f>
        <v/>
      </c>
      <c r="C202" s="67" t="str">
        <f>IF(DATA!C202="","","1")</f>
        <v/>
      </c>
      <c r="D202" s="67" t="str">
        <f>IF(DATA!D202="","","1")</f>
        <v/>
      </c>
      <c r="E202" s="67" t="str">
        <f>IF(DATA!E202="","","1")</f>
        <v/>
      </c>
      <c r="F202" s="67" t="str">
        <f>IF(DATA!F202="","","1")</f>
        <v/>
      </c>
      <c r="G202" s="67" t="str">
        <f>IF(DATA!G202="","","1")</f>
        <v/>
      </c>
      <c r="H202" s="67" t="str">
        <f>IF(DATA!H202="","","1")</f>
        <v/>
      </c>
      <c r="I202" s="67" t="str">
        <f>IF(DATA!I202="","","1")</f>
        <v/>
      </c>
      <c r="J202" s="67" t="str">
        <f>IF(DATA!J202="","","1")</f>
        <v/>
      </c>
      <c r="K202" s="67" t="str">
        <f>IF(DATA!K202="","","1")</f>
        <v/>
      </c>
      <c r="L202" s="67" t="str">
        <f>IF(DATA!L202="","","1")</f>
        <v/>
      </c>
      <c r="M202" s="67" t="str">
        <f>IF(DATA!M202="","","1")</f>
        <v/>
      </c>
      <c r="N202" s="67" t="str">
        <f>IF(DATA!N202="","","1")</f>
        <v/>
      </c>
      <c r="O202" s="67" t="str">
        <f>IF(DATA!O202="","","1")</f>
        <v/>
      </c>
      <c r="P202" s="67" t="str">
        <f>IF(DATA!P202="","","1")</f>
        <v/>
      </c>
      <c r="Q202" s="67" t="str">
        <f>IF(DATA!Q202="","","1")</f>
        <v/>
      </c>
      <c r="R202" s="67" t="str">
        <f>IF(DATA!R202="","","1")</f>
        <v/>
      </c>
      <c r="S202" s="67" t="str">
        <f>IF(DATA!S202="","","1")</f>
        <v/>
      </c>
      <c r="T202" s="67" t="str">
        <f>IF(DATA!T202="","","1")</f>
        <v/>
      </c>
      <c r="U202" s="67" t="str">
        <f>IF(DATA!U202="","","1")</f>
        <v/>
      </c>
      <c r="V202" s="67" t="str">
        <f>IF(DATA!V202="","","1")</f>
        <v/>
      </c>
      <c r="W202" s="67" t="str">
        <f>IF(DATA!W202="","","1")</f>
        <v/>
      </c>
      <c r="X202" s="67" t="str">
        <f>IF(DATA!X202="","","1")</f>
        <v/>
      </c>
      <c r="Y202" s="67" t="str">
        <f>IF(DATA!Y202="","","1")</f>
        <v/>
      </c>
      <c r="Z202" s="67" t="str">
        <f>IF(DATA!Z202="","","1")</f>
        <v/>
      </c>
      <c r="AA202" s="67" t="str">
        <f>IF(DATA!AA202="","","1")</f>
        <v/>
      </c>
      <c r="AB202" s="67" t="str">
        <f>IF(DATA!AB202="","","1")</f>
        <v/>
      </c>
      <c r="AC202" s="67" t="str">
        <f>IF(DATA!AC202="","","1")</f>
        <v/>
      </c>
      <c r="AD202" s="67" t="str">
        <f>IF(DATA!AD202="","","1")</f>
        <v/>
      </c>
      <c r="AE202" s="67" t="str">
        <f>IF(DATA!AE202="","","1")</f>
        <v/>
      </c>
      <c r="AF202" s="67" t="str">
        <f>IF(DATA!AF202="","","1")</f>
        <v/>
      </c>
      <c r="AG202" s="68" t="str">
        <f>IF(DATA!AG202="","","1")</f>
        <v/>
      </c>
      <c r="AH202" s="136">
        <f>COUNTIFS(DATA!$C$3:$AG$3,0,DATA!$C202:$AG202,"&lt;&gt;")</f>
        <v>0</v>
      </c>
      <c r="AI202" s="69">
        <f>COUNTIFS(DATA!$C$3:$AG$3,"&gt;0",DATA!$C202:$AG202,"&lt;&gt;")</f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3"/>
      <c r="B203" s="74" t="str">
        <f>IF(DATA!A201="","",DATA!B203)</f>
        <v/>
      </c>
      <c r="C203" s="75" t="str">
        <f>IF(DATA!C203="","","1")</f>
        <v/>
      </c>
      <c r="D203" s="75" t="str">
        <f>IF(DATA!D203="","","1")</f>
        <v/>
      </c>
      <c r="E203" s="75" t="str">
        <f>IF(DATA!E203="","","1")</f>
        <v/>
      </c>
      <c r="F203" s="75" t="str">
        <f>IF(DATA!F203="","","1")</f>
        <v/>
      </c>
      <c r="G203" s="75" t="str">
        <f>IF(DATA!G203="","","1")</f>
        <v/>
      </c>
      <c r="H203" s="75" t="str">
        <f>IF(DATA!H203="","","1")</f>
        <v/>
      </c>
      <c r="I203" s="75" t="str">
        <f>IF(DATA!I203="","","1")</f>
        <v/>
      </c>
      <c r="J203" s="75" t="str">
        <f>IF(DATA!J203="","","1")</f>
        <v/>
      </c>
      <c r="K203" s="75" t="str">
        <f>IF(DATA!K203="","","1")</f>
        <v/>
      </c>
      <c r="L203" s="75" t="str">
        <f>IF(DATA!L203="","","1")</f>
        <v/>
      </c>
      <c r="M203" s="75" t="str">
        <f>IF(DATA!M203="","","1")</f>
        <v/>
      </c>
      <c r="N203" s="75" t="str">
        <f>IF(DATA!N203="","","1")</f>
        <v/>
      </c>
      <c r="O203" s="75" t="str">
        <f>IF(DATA!O203="","","1")</f>
        <v/>
      </c>
      <c r="P203" s="75" t="str">
        <f>IF(DATA!P203="","","1")</f>
        <v/>
      </c>
      <c r="Q203" s="75" t="str">
        <f>IF(DATA!Q203="","","1")</f>
        <v/>
      </c>
      <c r="R203" s="75" t="str">
        <f>IF(DATA!R203="","","1")</f>
        <v/>
      </c>
      <c r="S203" s="75" t="str">
        <f>IF(DATA!S203="","","1")</f>
        <v/>
      </c>
      <c r="T203" s="75" t="str">
        <f>IF(DATA!T203="","","1")</f>
        <v/>
      </c>
      <c r="U203" s="75" t="str">
        <f>IF(DATA!U203="","","1")</f>
        <v/>
      </c>
      <c r="V203" s="75" t="str">
        <f>IF(DATA!V203="","","1")</f>
        <v/>
      </c>
      <c r="W203" s="75" t="str">
        <f>IF(DATA!W203="","","1")</f>
        <v/>
      </c>
      <c r="X203" s="75" t="str">
        <f>IF(DATA!X203="","","1")</f>
        <v/>
      </c>
      <c r="Y203" s="75" t="str">
        <f>IF(DATA!Y203="","","1")</f>
        <v/>
      </c>
      <c r="Z203" s="75" t="str">
        <f>IF(DATA!Z203="","","1")</f>
        <v/>
      </c>
      <c r="AA203" s="75" t="str">
        <f>IF(DATA!AA203="","","1")</f>
        <v/>
      </c>
      <c r="AB203" s="75" t="str">
        <f>IF(DATA!AB203="","","1")</f>
        <v/>
      </c>
      <c r="AC203" s="75" t="str">
        <f>IF(DATA!AC203="","","1")</f>
        <v/>
      </c>
      <c r="AD203" s="75" t="str">
        <f>IF(DATA!AD203="","","1")</f>
        <v/>
      </c>
      <c r="AE203" s="75" t="str">
        <f>IF(DATA!AE203="","","1")</f>
        <v/>
      </c>
      <c r="AF203" s="75" t="str">
        <f>IF(DATA!AF203="","","1")</f>
        <v/>
      </c>
      <c r="AG203" s="76" t="str">
        <f>IF(DATA!AG203="","","1")</f>
        <v/>
      </c>
      <c r="AH203" s="77">
        <f>COUNTIFS(DATA!$C$3:$AG$3,0,DATA!$C203:$AG203,"&lt;&gt;")</f>
        <v>0</v>
      </c>
      <c r="AI203" s="78">
        <f>COUNTIFS(DATA!$C$3:$AG$3,"&gt;0",DATA!$C203:$AG203,"&lt;&gt;")</f>
        <v>0</v>
      </c>
      <c r="AJ203" s="205"/>
      <c r="AK203" s="207"/>
      <c r="AL203" s="205"/>
      <c r="AM203" s="207"/>
      <c r="AN203" s="201"/>
      <c r="AO203" s="201"/>
      <c r="AP203" s="201"/>
      <c r="AQ203" s="201"/>
      <c r="AR203" s="201"/>
      <c r="AS203" s="201"/>
      <c r="AT203" s="201"/>
      <c r="AU203" s="201"/>
      <c r="AV203" s="201"/>
      <c r="AW203" s="201"/>
    </row>
    <row r="204" spans="1:49" ht="15" customHeight="1" x14ac:dyDescent="0.15">
      <c r="A204" s="202" t="str">
        <f>IF(DATA!A204="","",DATA!A204)</f>
        <v/>
      </c>
      <c r="B204" s="11" t="str">
        <f>IF(DATA!A204="","",DATA!B204)</f>
        <v/>
      </c>
      <c r="C204" s="79" t="str">
        <f>IF(DATA!C204="","",DATA!C204)</f>
        <v/>
      </c>
      <c r="D204" s="79" t="str">
        <f>IF(DATA!D204="","",DATA!D204)</f>
        <v/>
      </c>
      <c r="E204" s="79" t="str">
        <f>IF(DATA!E204="","",DATA!E204)</f>
        <v/>
      </c>
      <c r="F204" s="79" t="str">
        <f>IF(DATA!F204="","",DATA!F204)</f>
        <v/>
      </c>
      <c r="G204" s="79" t="str">
        <f>IF(DATA!G204="","",DATA!G204)</f>
        <v/>
      </c>
      <c r="H204" s="79" t="str">
        <f>IF(DATA!H204="","",DATA!H204)</f>
        <v/>
      </c>
      <c r="I204" s="79" t="str">
        <f>IF(DATA!I204="","",DATA!I204)</f>
        <v/>
      </c>
      <c r="J204" s="79" t="str">
        <f>IF(DATA!J204="","",DATA!J204)</f>
        <v/>
      </c>
      <c r="K204" s="79" t="str">
        <f>IF(DATA!K204="","",DATA!K204)</f>
        <v/>
      </c>
      <c r="L204" s="79" t="str">
        <f>IF(DATA!L204="","",DATA!L204)</f>
        <v/>
      </c>
      <c r="M204" s="79" t="str">
        <f>IF(DATA!M204="","",DATA!M204)</f>
        <v/>
      </c>
      <c r="N204" s="79" t="str">
        <f>IF(DATA!N204="","",DATA!N204)</f>
        <v/>
      </c>
      <c r="O204" s="79" t="str">
        <f>IF(DATA!O204="","",DATA!O204)</f>
        <v/>
      </c>
      <c r="P204" s="79" t="str">
        <f>IF(DATA!P204="","",DATA!P204)</f>
        <v/>
      </c>
      <c r="Q204" s="79" t="str">
        <f>IF(DATA!Q204="","",DATA!Q204)</f>
        <v/>
      </c>
      <c r="R204" s="79" t="str">
        <f>IF(DATA!R204="","",DATA!R204)</f>
        <v/>
      </c>
      <c r="S204" s="79" t="str">
        <f>IF(DATA!S204="","",DATA!S204)</f>
        <v/>
      </c>
      <c r="T204" s="79" t="str">
        <f>IF(DATA!T204="","",DATA!T204)</f>
        <v/>
      </c>
      <c r="U204" s="79" t="str">
        <f>IF(DATA!U204="","",DATA!U204)</f>
        <v/>
      </c>
      <c r="V204" s="79" t="str">
        <f>IF(DATA!V204="","",DATA!V204)</f>
        <v/>
      </c>
      <c r="W204" s="79" t="str">
        <f>IF(DATA!W204="","",DATA!W204)</f>
        <v/>
      </c>
      <c r="X204" s="79" t="str">
        <f>IF(DATA!X204="","",DATA!X204)</f>
        <v/>
      </c>
      <c r="Y204" s="79" t="str">
        <f>IF(DATA!Y204="","",DATA!Y204)</f>
        <v/>
      </c>
      <c r="Z204" s="79" t="str">
        <f>IF(DATA!Z204="","",DATA!Z204)</f>
        <v/>
      </c>
      <c r="AA204" s="79" t="str">
        <f>IF(DATA!AA204="","",DATA!AA204)</f>
        <v/>
      </c>
      <c r="AB204" s="79" t="str">
        <f>IF(DATA!AB204="","",DATA!AB204)</f>
        <v/>
      </c>
      <c r="AC204" s="79" t="str">
        <f>IF(DATA!AC204="","",DATA!AC204)</f>
        <v/>
      </c>
      <c r="AD204" s="79" t="str">
        <f>IF(DATA!AD204="","",DATA!AD204)</f>
        <v/>
      </c>
      <c r="AE204" s="79" t="str">
        <f>IF(DATA!AE204="","",DATA!AE204)</f>
        <v/>
      </c>
      <c r="AF204" s="79" t="str">
        <f>IF(DATA!AF204="","",DATA!AF204)</f>
        <v/>
      </c>
      <c r="AG204" s="80" t="str">
        <f>IF(DATA!AG204="","",DATA!AG204)</f>
        <v/>
      </c>
      <c r="AH204" s="81">
        <f>COUNTIFS(DATA!$C$3:$AG$3,0,DATA!$C204:$AG204,"&lt;&gt;")</f>
        <v>0</v>
      </c>
      <c r="AI204" s="81">
        <f>COUNTIFS(DATA!$C$3:$AG$3,"&gt;0",DATA!$C204:$AG204,"&lt;&gt;")</f>
        <v>0</v>
      </c>
      <c r="AJ204" s="204">
        <f t="shared" ref="AJ204" si="525">COUNTIFS($C$3:$AG$3,"=0",C205:AG205,"1")</f>
        <v>0</v>
      </c>
      <c r="AK204" s="206">
        <f t="shared" ref="AK204" si="526">COUNTIFS($C$3:$AG$3,"&lt;&gt;0",C205:AG205,"1")</f>
        <v>0</v>
      </c>
      <c r="AL204" s="204">
        <f t="shared" ref="AL204" si="527">COUNTIFS($C$3:$AG$3,"=0",C206:AG206,"1")</f>
        <v>0</v>
      </c>
      <c r="AM204" s="206">
        <f t="shared" ref="AM204" si="528">COUNTIFS($C$3:$AG$3,"&lt;&gt;0",C206:AG206,"1")</f>
        <v>0</v>
      </c>
      <c r="AN204" s="200">
        <f t="shared" ref="AN204:AP204" si="529">COUNTIF($C204:$AG204,AN$5)</f>
        <v>0</v>
      </c>
      <c r="AO204" s="200">
        <f t="shared" si="529"/>
        <v>0</v>
      </c>
      <c r="AP204" s="200">
        <f t="shared" si="529"/>
        <v>0</v>
      </c>
      <c r="AQ204" s="200">
        <f t="shared" ref="AQ204" si="530">COUNTIF($C204:$AG204,AQ$5)+COUNTIF($C204:$AG204,"半振")*0.5</f>
        <v>0</v>
      </c>
      <c r="AR204" s="200">
        <f t="shared" ref="AR204" si="531">COUNTIF($C204:$AG204,AR$5)+COUNTIF($C204:$AG204,"半有")*0.5</f>
        <v>0</v>
      </c>
      <c r="AS204" s="200">
        <f t="shared" ref="AS204" si="532">COUNTIF($C204:$AG204,AS$5)+COUNTIF($C204:$AG204,"半欠")*0.5</f>
        <v>0</v>
      </c>
      <c r="AT204" s="200">
        <f t="shared" si="372"/>
        <v>0</v>
      </c>
      <c r="AU204" s="200">
        <f t="shared" si="372"/>
        <v>0</v>
      </c>
      <c r="AV204" s="200">
        <f t="shared" si="372"/>
        <v>0</v>
      </c>
      <c r="AW204" s="200">
        <f t="shared" si="372"/>
        <v>0</v>
      </c>
    </row>
    <row r="205" spans="1:49" ht="15" customHeight="1" x14ac:dyDescent="0.15">
      <c r="A205" s="202"/>
      <c r="B205" s="44" t="str">
        <f>IF(DATA!A204="","",DATA!B205)</f>
        <v/>
      </c>
      <c r="C205" s="67" t="str">
        <f>IF(DATA!C205="","","1")</f>
        <v/>
      </c>
      <c r="D205" s="67" t="str">
        <f>IF(DATA!D205="","","1")</f>
        <v/>
      </c>
      <c r="E205" s="67" t="str">
        <f>IF(DATA!E205="","","1")</f>
        <v/>
      </c>
      <c r="F205" s="67" t="str">
        <f>IF(DATA!F205="","","1")</f>
        <v/>
      </c>
      <c r="G205" s="67" t="str">
        <f>IF(DATA!G205="","","1")</f>
        <v/>
      </c>
      <c r="H205" s="67" t="str">
        <f>IF(DATA!H205="","","1")</f>
        <v/>
      </c>
      <c r="I205" s="67" t="str">
        <f>IF(DATA!I205="","","1")</f>
        <v/>
      </c>
      <c r="J205" s="67" t="str">
        <f>IF(DATA!J205="","","1")</f>
        <v/>
      </c>
      <c r="K205" s="67" t="str">
        <f>IF(DATA!K205="","","1")</f>
        <v/>
      </c>
      <c r="L205" s="67" t="str">
        <f>IF(DATA!L205="","","1")</f>
        <v/>
      </c>
      <c r="M205" s="67" t="str">
        <f>IF(DATA!M205="","","1")</f>
        <v/>
      </c>
      <c r="N205" s="67" t="str">
        <f>IF(DATA!N205="","","1")</f>
        <v/>
      </c>
      <c r="O205" s="67" t="str">
        <f>IF(DATA!O205="","","1")</f>
        <v/>
      </c>
      <c r="P205" s="67" t="str">
        <f>IF(DATA!P205="","","1")</f>
        <v/>
      </c>
      <c r="Q205" s="67" t="str">
        <f>IF(DATA!Q205="","","1")</f>
        <v/>
      </c>
      <c r="R205" s="67" t="str">
        <f>IF(DATA!R205="","","1")</f>
        <v/>
      </c>
      <c r="S205" s="67" t="str">
        <f>IF(DATA!S205="","","1")</f>
        <v/>
      </c>
      <c r="T205" s="67" t="str">
        <f>IF(DATA!T205="","","1")</f>
        <v/>
      </c>
      <c r="U205" s="67" t="str">
        <f>IF(DATA!U205="","","1")</f>
        <v/>
      </c>
      <c r="V205" s="67" t="str">
        <f>IF(DATA!V205="","","1")</f>
        <v/>
      </c>
      <c r="W205" s="67" t="str">
        <f>IF(DATA!W205="","","1")</f>
        <v/>
      </c>
      <c r="X205" s="67" t="str">
        <f>IF(DATA!X205="","","1")</f>
        <v/>
      </c>
      <c r="Y205" s="67" t="str">
        <f>IF(DATA!Y205="","","1")</f>
        <v/>
      </c>
      <c r="Z205" s="67" t="str">
        <f>IF(DATA!Z205="","","1")</f>
        <v/>
      </c>
      <c r="AA205" s="67" t="str">
        <f>IF(DATA!AA205="","","1")</f>
        <v/>
      </c>
      <c r="AB205" s="67" t="str">
        <f>IF(DATA!AB205="","","1")</f>
        <v/>
      </c>
      <c r="AC205" s="67" t="str">
        <f>IF(DATA!AC205="","","1")</f>
        <v/>
      </c>
      <c r="AD205" s="67" t="str">
        <f>IF(DATA!AD205="","","1")</f>
        <v/>
      </c>
      <c r="AE205" s="67" t="str">
        <f>IF(DATA!AE205="","","1")</f>
        <v/>
      </c>
      <c r="AF205" s="67" t="str">
        <f>IF(DATA!AF205="","","1")</f>
        <v/>
      </c>
      <c r="AG205" s="68" t="str">
        <f>IF(DATA!AG205="","","1")</f>
        <v/>
      </c>
      <c r="AH205" s="136">
        <f>COUNTIFS(DATA!$C$3:$AG$3,0,DATA!$C205:$AG205,"&lt;&gt;")</f>
        <v>0</v>
      </c>
      <c r="AI205" s="69">
        <f>COUNTIFS(DATA!$C$3:$AG$3,"&gt;0",DATA!$C205:$AG205,"&lt;&gt;")</f>
        <v>0</v>
      </c>
      <c r="AJ205" s="204"/>
      <c r="AK205" s="206"/>
      <c r="AL205" s="204"/>
      <c r="AM205" s="206"/>
      <c r="AN205" s="200"/>
      <c r="AO205" s="200"/>
      <c r="AP205" s="200"/>
      <c r="AQ205" s="200"/>
      <c r="AR205" s="200"/>
      <c r="AS205" s="200"/>
      <c r="AT205" s="200"/>
      <c r="AU205" s="200"/>
      <c r="AV205" s="200"/>
      <c r="AW205" s="200"/>
    </row>
    <row r="206" spans="1:49" ht="15" customHeight="1" x14ac:dyDescent="0.15">
      <c r="A206" s="203"/>
      <c r="B206" s="74" t="str">
        <f>IF(DATA!A204="","",DATA!B206)</f>
        <v/>
      </c>
      <c r="C206" s="75" t="str">
        <f>IF(DATA!C206="","","1")</f>
        <v/>
      </c>
      <c r="D206" s="75" t="str">
        <f>IF(DATA!D206="","","1")</f>
        <v/>
      </c>
      <c r="E206" s="75" t="str">
        <f>IF(DATA!E206="","","1")</f>
        <v/>
      </c>
      <c r="F206" s="75" t="str">
        <f>IF(DATA!F206="","","1")</f>
        <v/>
      </c>
      <c r="G206" s="75" t="str">
        <f>IF(DATA!G206="","","1")</f>
        <v/>
      </c>
      <c r="H206" s="75" t="str">
        <f>IF(DATA!H206="","","1")</f>
        <v/>
      </c>
      <c r="I206" s="75" t="str">
        <f>IF(DATA!I206="","","1")</f>
        <v/>
      </c>
      <c r="J206" s="75" t="str">
        <f>IF(DATA!J206="","","1")</f>
        <v/>
      </c>
      <c r="K206" s="75" t="str">
        <f>IF(DATA!K206="","","1")</f>
        <v/>
      </c>
      <c r="L206" s="75" t="str">
        <f>IF(DATA!L206="","","1")</f>
        <v/>
      </c>
      <c r="M206" s="75" t="str">
        <f>IF(DATA!M206="","","1")</f>
        <v/>
      </c>
      <c r="N206" s="75" t="str">
        <f>IF(DATA!N206="","","1")</f>
        <v/>
      </c>
      <c r="O206" s="75" t="str">
        <f>IF(DATA!O206="","","1")</f>
        <v/>
      </c>
      <c r="P206" s="75" t="str">
        <f>IF(DATA!P206="","","1")</f>
        <v/>
      </c>
      <c r="Q206" s="75" t="str">
        <f>IF(DATA!Q206="","","1")</f>
        <v/>
      </c>
      <c r="R206" s="75" t="str">
        <f>IF(DATA!R206="","","1")</f>
        <v/>
      </c>
      <c r="S206" s="75" t="str">
        <f>IF(DATA!S206="","","1")</f>
        <v/>
      </c>
      <c r="T206" s="75" t="str">
        <f>IF(DATA!T206="","","1")</f>
        <v/>
      </c>
      <c r="U206" s="75" t="str">
        <f>IF(DATA!U206="","","1")</f>
        <v/>
      </c>
      <c r="V206" s="75" t="str">
        <f>IF(DATA!V206="","","1")</f>
        <v/>
      </c>
      <c r="W206" s="75" t="str">
        <f>IF(DATA!W206="","","1")</f>
        <v/>
      </c>
      <c r="X206" s="75" t="str">
        <f>IF(DATA!X206="","","1")</f>
        <v/>
      </c>
      <c r="Y206" s="75" t="str">
        <f>IF(DATA!Y206="","","1")</f>
        <v/>
      </c>
      <c r="Z206" s="75" t="str">
        <f>IF(DATA!Z206="","","1")</f>
        <v/>
      </c>
      <c r="AA206" s="75" t="str">
        <f>IF(DATA!AA206="","","1")</f>
        <v/>
      </c>
      <c r="AB206" s="75" t="str">
        <f>IF(DATA!AB206="","","1")</f>
        <v/>
      </c>
      <c r="AC206" s="75" t="str">
        <f>IF(DATA!AC206="","","1")</f>
        <v/>
      </c>
      <c r="AD206" s="75" t="str">
        <f>IF(DATA!AD206="","","1")</f>
        <v/>
      </c>
      <c r="AE206" s="75" t="str">
        <f>IF(DATA!AE206="","","1")</f>
        <v/>
      </c>
      <c r="AF206" s="75" t="str">
        <f>IF(DATA!AF206="","","1")</f>
        <v/>
      </c>
      <c r="AG206" s="76" t="str">
        <f>IF(DATA!AG206="","","1")</f>
        <v/>
      </c>
      <c r="AH206" s="77">
        <f>COUNTIFS(DATA!$C$3:$AG$3,0,DATA!$C206:$AG206,"&lt;&gt;")</f>
        <v>0</v>
      </c>
      <c r="AI206" s="78">
        <f>COUNTIFS(DATA!$C$3:$AG$3,"&gt;0",DATA!$C206:$AG206,"&lt;&gt;")</f>
        <v>0</v>
      </c>
      <c r="AJ206" s="205"/>
      <c r="AK206" s="207"/>
      <c r="AL206" s="205"/>
      <c r="AM206" s="207"/>
      <c r="AN206" s="201"/>
      <c r="AO206" s="201"/>
      <c r="AP206" s="201"/>
      <c r="AQ206" s="201"/>
      <c r="AR206" s="201"/>
      <c r="AS206" s="201"/>
      <c r="AT206" s="201"/>
      <c r="AU206" s="201"/>
      <c r="AV206" s="201"/>
      <c r="AW206" s="201"/>
    </row>
    <row r="207" spans="1:49" ht="15" customHeight="1" x14ac:dyDescent="0.15">
      <c r="A207" s="202" t="str">
        <f>IF(DATA!A207="","",DATA!A207)</f>
        <v/>
      </c>
      <c r="B207" s="11" t="str">
        <f>IF(DATA!A207="","",DATA!B207)</f>
        <v/>
      </c>
      <c r="C207" s="79" t="str">
        <f>IF(DATA!C207="","",DATA!C207)</f>
        <v/>
      </c>
      <c r="D207" s="79" t="str">
        <f>IF(DATA!D207="","",DATA!D207)</f>
        <v/>
      </c>
      <c r="E207" s="79" t="str">
        <f>IF(DATA!E207="","",DATA!E207)</f>
        <v/>
      </c>
      <c r="F207" s="79" t="str">
        <f>IF(DATA!F207="","",DATA!F207)</f>
        <v/>
      </c>
      <c r="G207" s="79" t="str">
        <f>IF(DATA!G207="","",DATA!G207)</f>
        <v/>
      </c>
      <c r="H207" s="79" t="str">
        <f>IF(DATA!H207="","",DATA!H207)</f>
        <v/>
      </c>
      <c r="I207" s="79" t="str">
        <f>IF(DATA!I207="","",DATA!I207)</f>
        <v/>
      </c>
      <c r="J207" s="79" t="str">
        <f>IF(DATA!J207="","",DATA!J207)</f>
        <v/>
      </c>
      <c r="K207" s="79" t="str">
        <f>IF(DATA!K207="","",DATA!K207)</f>
        <v/>
      </c>
      <c r="L207" s="79" t="str">
        <f>IF(DATA!L207="","",DATA!L207)</f>
        <v/>
      </c>
      <c r="M207" s="79" t="str">
        <f>IF(DATA!M207="","",DATA!M207)</f>
        <v/>
      </c>
      <c r="N207" s="79" t="str">
        <f>IF(DATA!N207="","",DATA!N207)</f>
        <v/>
      </c>
      <c r="O207" s="79" t="str">
        <f>IF(DATA!O207="","",DATA!O207)</f>
        <v/>
      </c>
      <c r="P207" s="79" t="str">
        <f>IF(DATA!P207="","",DATA!P207)</f>
        <v/>
      </c>
      <c r="Q207" s="79" t="str">
        <f>IF(DATA!Q207="","",DATA!Q207)</f>
        <v/>
      </c>
      <c r="R207" s="79" t="str">
        <f>IF(DATA!R207="","",DATA!R207)</f>
        <v/>
      </c>
      <c r="S207" s="79" t="str">
        <f>IF(DATA!S207="","",DATA!S207)</f>
        <v/>
      </c>
      <c r="T207" s="79" t="str">
        <f>IF(DATA!T207="","",DATA!T207)</f>
        <v/>
      </c>
      <c r="U207" s="79" t="str">
        <f>IF(DATA!U207="","",DATA!U207)</f>
        <v/>
      </c>
      <c r="V207" s="79" t="str">
        <f>IF(DATA!V207="","",DATA!V207)</f>
        <v/>
      </c>
      <c r="W207" s="79" t="str">
        <f>IF(DATA!W207="","",DATA!W207)</f>
        <v/>
      </c>
      <c r="X207" s="79" t="str">
        <f>IF(DATA!X207="","",DATA!X207)</f>
        <v/>
      </c>
      <c r="Y207" s="79" t="str">
        <f>IF(DATA!Y207="","",DATA!Y207)</f>
        <v/>
      </c>
      <c r="Z207" s="79" t="str">
        <f>IF(DATA!Z207="","",DATA!Z207)</f>
        <v/>
      </c>
      <c r="AA207" s="79" t="str">
        <f>IF(DATA!AA207="","",DATA!AA207)</f>
        <v/>
      </c>
      <c r="AB207" s="79" t="str">
        <f>IF(DATA!AB207="","",DATA!AB207)</f>
        <v/>
      </c>
      <c r="AC207" s="79" t="str">
        <f>IF(DATA!AC207="","",DATA!AC207)</f>
        <v/>
      </c>
      <c r="AD207" s="79" t="str">
        <f>IF(DATA!AD207="","",DATA!AD207)</f>
        <v/>
      </c>
      <c r="AE207" s="79" t="str">
        <f>IF(DATA!AE207="","",DATA!AE207)</f>
        <v/>
      </c>
      <c r="AF207" s="79" t="str">
        <f>IF(DATA!AF207="","",DATA!AF207)</f>
        <v/>
      </c>
      <c r="AG207" s="80" t="str">
        <f>IF(DATA!AG207="","",DATA!AG207)</f>
        <v/>
      </c>
      <c r="AH207" s="81">
        <f>COUNTIFS(DATA!$C$3:$AG$3,0,DATA!$C207:$AG207,"&lt;&gt;")</f>
        <v>0</v>
      </c>
      <c r="AI207" s="81">
        <f>COUNTIFS(DATA!$C$3:$AG$3,"&gt;0",DATA!$C207:$AG207,"&lt;&gt;")</f>
        <v>0</v>
      </c>
      <c r="AJ207" s="204">
        <f t="shared" ref="AJ207" si="533">COUNTIFS($C$3:$AG$3,"=0",C208:AG208,"1")</f>
        <v>0</v>
      </c>
      <c r="AK207" s="206">
        <f t="shared" ref="AK207" si="534">COUNTIFS($C$3:$AG$3,"&lt;&gt;0",C208:AG208,"1")</f>
        <v>0</v>
      </c>
      <c r="AL207" s="204">
        <f t="shared" ref="AL207" si="535">COUNTIFS($C$3:$AG$3,"=0",C209:AG209,"1")</f>
        <v>0</v>
      </c>
      <c r="AM207" s="206">
        <f t="shared" ref="AM207" si="536">COUNTIFS($C$3:$AG$3,"&lt;&gt;0",C209:AG209,"1")</f>
        <v>0</v>
      </c>
      <c r="AN207" s="200">
        <f t="shared" ref="AN207:AP207" si="537">COUNTIF($C207:$AG207,AN$5)</f>
        <v>0</v>
      </c>
      <c r="AO207" s="200">
        <f t="shared" si="537"/>
        <v>0</v>
      </c>
      <c r="AP207" s="200">
        <f t="shared" si="537"/>
        <v>0</v>
      </c>
      <c r="AQ207" s="200">
        <f t="shared" ref="AQ207" si="538">COUNTIF($C207:$AG207,AQ$5)+COUNTIF($C207:$AG207,"半振")*0.5</f>
        <v>0</v>
      </c>
      <c r="AR207" s="200">
        <f t="shared" ref="AR207" si="539">COUNTIF($C207:$AG207,AR$5)+COUNTIF($C207:$AG207,"半有")*0.5</f>
        <v>0</v>
      </c>
      <c r="AS207" s="200">
        <f t="shared" ref="AS207" si="540">COUNTIF($C207:$AG207,AS$5)+COUNTIF($C207:$AG207,"半欠")*0.5</f>
        <v>0</v>
      </c>
      <c r="AT207" s="200">
        <f t="shared" si="372"/>
        <v>0</v>
      </c>
      <c r="AU207" s="200">
        <f t="shared" si="372"/>
        <v>0</v>
      </c>
      <c r="AV207" s="200">
        <f t="shared" si="372"/>
        <v>0</v>
      </c>
      <c r="AW207" s="200">
        <f t="shared" si="372"/>
        <v>0</v>
      </c>
    </row>
    <row r="208" spans="1:49" ht="15" customHeight="1" x14ac:dyDescent="0.15">
      <c r="A208" s="202"/>
      <c r="B208" s="44" t="str">
        <f>IF(DATA!A207="","",DATA!B208)</f>
        <v/>
      </c>
      <c r="C208" s="67" t="str">
        <f>IF(DATA!C208="","","1")</f>
        <v/>
      </c>
      <c r="D208" s="67" t="str">
        <f>IF(DATA!D208="","","1")</f>
        <v/>
      </c>
      <c r="E208" s="67" t="str">
        <f>IF(DATA!E208="","","1")</f>
        <v/>
      </c>
      <c r="F208" s="67" t="str">
        <f>IF(DATA!F208="","","1")</f>
        <v/>
      </c>
      <c r="G208" s="67" t="str">
        <f>IF(DATA!G208="","","1")</f>
        <v/>
      </c>
      <c r="H208" s="67" t="str">
        <f>IF(DATA!H208="","","1")</f>
        <v/>
      </c>
      <c r="I208" s="67" t="str">
        <f>IF(DATA!I208="","","1")</f>
        <v/>
      </c>
      <c r="J208" s="67" t="str">
        <f>IF(DATA!J208="","","1")</f>
        <v/>
      </c>
      <c r="K208" s="67" t="str">
        <f>IF(DATA!K208="","","1")</f>
        <v/>
      </c>
      <c r="L208" s="67" t="str">
        <f>IF(DATA!L208="","","1")</f>
        <v/>
      </c>
      <c r="M208" s="67" t="str">
        <f>IF(DATA!M208="","","1")</f>
        <v/>
      </c>
      <c r="N208" s="67" t="str">
        <f>IF(DATA!N208="","","1")</f>
        <v/>
      </c>
      <c r="O208" s="67" t="str">
        <f>IF(DATA!O208="","","1")</f>
        <v/>
      </c>
      <c r="P208" s="67" t="str">
        <f>IF(DATA!P208="","","1")</f>
        <v/>
      </c>
      <c r="Q208" s="67" t="str">
        <f>IF(DATA!Q208="","","1")</f>
        <v/>
      </c>
      <c r="R208" s="67" t="str">
        <f>IF(DATA!R208="","","1")</f>
        <v/>
      </c>
      <c r="S208" s="67" t="str">
        <f>IF(DATA!S208="","","1")</f>
        <v/>
      </c>
      <c r="T208" s="67" t="str">
        <f>IF(DATA!T208="","","1")</f>
        <v/>
      </c>
      <c r="U208" s="67" t="str">
        <f>IF(DATA!U208="","","1")</f>
        <v/>
      </c>
      <c r="V208" s="67" t="str">
        <f>IF(DATA!V208="","","1")</f>
        <v/>
      </c>
      <c r="W208" s="67" t="str">
        <f>IF(DATA!W208="","","1")</f>
        <v/>
      </c>
      <c r="X208" s="67" t="str">
        <f>IF(DATA!X208="","","1")</f>
        <v/>
      </c>
      <c r="Y208" s="67" t="str">
        <f>IF(DATA!Y208="","","1")</f>
        <v/>
      </c>
      <c r="Z208" s="67" t="str">
        <f>IF(DATA!Z208="","","1")</f>
        <v/>
      </c>
      <c r="AA208" s="67" t="str">
        <f>IF(DATA!AA208="","","1")</f>
        <v/>
      </c>
      <c r="AB208" s="67" t="str">
        <f>IF(DATA!AB208="","","1")</f>
        <v/>
      </c>
      <c r="AC208" s="67" t="str">
        <f>IF(DATA!AC208="","","1")</f>
        <v/>
      </c>
      <c r="AD208" s="67" t="str">
        <f>IF(DATA!AD208="","","1")</f>
        <v/>
      </c>
      <c r="AE208" s="67" t="str">
        <f>IF(DATA!AE208="","","1")</f>
        <v/>
      </c>
      <c r="AF208" s="67" t="str">
        <f>IF(DATA!AF208="","","1")</f>
        <v/>
      </c>
      <c r="AG208" s="68" t="str">
        <f>IF(DATA!AG208="","","1")</f>
        <v/>
      </c>
      <c r="AH208" s="136">
        <f>COUNTIFS(DATA!$C$3:$AG$3,0,DATA!$C208:$AG208,"&lt;&gt;")</f>
        <v>0</v>
      </c>
      <c r="AI208" s="69">
        <f>COUNTIFS(DATA!$C$3:$AG$3,"&gt;0",DATA!$C208:$AG208,"&lt;&gt;")</f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3"/>
      <c r="B209" s="74" t="str">
        <f>IF(DATA!A207="","",DATA!B209)</f>
        <v/>
      </c>
      <c r="C209" s="75" t="str">
        <f>IF(DATA!C209="","","1")</f>
        <v/>
      </c>
      <c r="D209" s="75" t="str">
        <f>IF(DATA!D209="","","1")</f>
        <v/>
      </c>
      <c r="E209" s="75" t="str">
        <f>IF(DATA!E209="","","1")</f>
        <v/>
      </c>
      <c r="F209" s="75" t="str">
        <f>IF(DATA!F209="","","1")</f>
        <v/>
      </c>
      <c r="G209" s="75" t="str">
        <f>IF(DATA!G209="","","1")</f>
        <v/>
      </c>
      <c r="H209" s="75" t="str">
        <f>IF(DATA!H209="","","1")</f>
        <v/>
      </c>
      <c r="I209" s="75" t="str">
        <f>IF(DATA!I209="","","1")</f>
        <v/>
      </c>
      <c r="J209" s="75" t="str">
        <f>IF(DATA!J209="","","1")</f>
        <v/>
      </c>
      <c r="K209" s="75" t="str">
        <f>IF(DATA!K209="","","1")</f>
        <v/>
      </c>
      <c r="L209" s="75" t="str">
        <f>IF(DATA!L209="","","1")</f>
        <v/>
      </c>
      <c r="M209" s="75" t="str">
        <f>IF(DATA!M209="","","1")</f>
        <v/>
      </c>
      <c r="N209" s="75" t="str">
        <f>IF(DATA!N209="","","1")</f>
        <v/>
      </c>
      <c r="O209" s="75" t="str">
        <f>IF(DATA!O209="","","1")</f>
        <v/>
      </c>
      <c r="P209" s="75" t="str">
        <f>IF(DATA!P209="","","1")</f>
        <v/>
      </c>
      <c r="Q209" s="75" t="str">
        <f>IF(DATA!Q209="","","1")</f>
        <v/>
      </c>
      <c r="R209" s="75" t="str">
        <f>IF(DATA!R209="","","1")</f>
        <v/>
      </c>
      <c r="S209" s="75" t="str">
        <f>IF(DATA!S209="","","1")</f>
        <v/>
      </c>
      <c r="T209" s="75" t="str">
        <f>IF(DATA!T209="","","1")</f>
        <v/>
      </c>
      <c r="U209" s="75" t="str">
        <f>IF(DATA!U209="","","1")</f>
        <v/>
      </c>
      <c r="V209" s="75" t="str">
        <f>IF(DATA!V209="","","1")</f>
        <v/>
      </c>
      <c r="W209" s="75" t="str">
        <f>IF(DATA!W209="","","1")</f>
        <v/>
      </c>
      <c r="X209" s="75" t="str">
        <f>IF(DATA!X209="","","1")</f>
        <v/>
      </c>
      <c r="Y209" s="75" t="str">
        <f>IF(DATA!Y209="","","1")</f>
        <v/>
      </c>
      <c r="Z209" s="75" t="str">
        <f>IF(DATA!Z209="","","1")</f>
        <v/>
      </c>
      <c r="AA209" s="75" t="str">
        <f>IF(DATA!AA209="","","1")</f>
        <v/>
      </c>
      <c r="AB209" s="75" t="str">
        <f>IF(DATA!AB209="","","1")</f>
        <v/>
      </c>
      <c r="AC209" s="75" t="str">
        <f>IF(DATA!AC209="","","1")</f>
        <v/>
      </c>
      <c r="AD209" s="75" t="str">
        <f>IF(DATA!AD209="","","1")</f>
        <v/>
      </c>
      <c r="AE209" s="75" t="str">
        <f>IF(DATA!AE209="","","1")</f>
        <v/>
      </c>
      <c r="AF209" s="75" t="str">
        <f>IF(DATA!AF209="","","1")</f>
        <v/>
      </c>
      <c r="AG209" s="76" t="str">
        <f>IF(DATA!AG209="","","1")</f>
        <v/>
      </c>
      <c r="AH209" s="77">
        <f>COUNTIFS(DATA!$C$3:$AG$3,0,DATA!$C209:$AG209,"&lt;&gt;")</f>
        <v>0</v>
      </c>
      <c r="AI209" s="78">
        <f>COUNTIFS(DATA!$C$3:$AG$3,"&gt;0",DATA!$C209:$AG209,"&lt;&gt;")</f>
        <v>0</v>
      </c>
      <c r="AJ209" s="205"/>
      <c r="AK209" s="207"/>
      <c r="AL209" s="205"/>
      <c r="AM209" s="207"/>
      <c r="AN209" s="201"/>
      <c r="AO209" s="201"/>
      <c r="AP209" s="201"/>
      <c r="AQ209" s="201"/>
      <c r="AR209" s="201"/>
      <c r="AS209" s="201"/>
      <c r="AT209" s="201"/>
      <c r="AU209" s="201"/>
      <c r="AV209" s="201"/>
      <c r="AW209" s="201"/>
    </row>
    <row r="210" spans="1:49" ht="15" customHeight="1" x14ac:dyDescent="0.15">
      <c r="A210" s="202" t="str">
        <f>IF(DATA!A210="","",DATA!A210)</f>
        <v/>
      </c>
      <c r="B210" s="11" t="str">
        <f>IF(DATA!A210="","",DATA!B210)</f>
        <v/>
      </c>
      <c r="C210" s="79" t="str">
        <f>IF(DATA!C210="","",DATA!C210)</f>
        <v/>
      </c>
      <c r="D210" s="79" t="str">
        <f>IF(DATA!D210="","",DATA!D210)</f>
        <v/>
      </c>
      <c r="E210" s="79" t="str">
        <f>IF(DATA!E210="","",DATA!E210)</f>
        <v/>
      </c>
      <c r="F210" s="79" t="str">
        <f>IF(DATA!F210="","",DATA!F210)</f>
        <v/>
      </c>
      <c r="G210" s="79" t="str">
        <f>IF(DATA!G210="","",DATA!G210)</f>
        <v/>
      </c>
      <c r="H210" s="79" t="str">
        <f>IF(DATA!H210="","",DATA!H210)</f>
        <v/>
      </c>
      <c r="I210" s="79" t="str">
        <f>IF(DATA!I210="","",DATA!I210)</f>
        <v/>
      </c>
      <c r="J210" s="79" t="str">
        <f>IF(DATA!J210="","",DATA!J210)</f>
        <v/>
      </c>
      <c r="K210" s="79" t="str">
        <f>IF(DATA!K210="","",DATA!K210)</f>
        <v/>
      </c>
      <c r="L210" s="79" t="str">
        <f>IF(DATA!L210="","",DATA!L210)</f>
        <v/>
      </c>
      <c r="M210" s="79" t="str">
        <f>IF(DATA!M210="","",DATA!M210)</f>
        <v/>
      </c>
      <c r="N210" s="79" t="str">
        <f>IF(DATA!N210="","",DATA!N210)</f>
        <v/>
      </c>
      <c r="O210" s="79" t="str">
        <f>IF(DATA!O210="","",DATA!O210)</f>
        <v/>
      </c>
      <c r="P210" s="79" t="str">
        <f>IF(DATA!P210="","",DATA!P210)</f>
        <v/>
      </c>
      <c r="Q210" s="79" t="str">
        <f>IF(DATA!Q210="","",DATA!Q210)</f>
        <v/>
      </c>
      <c r="R210" s="79" t="str">
        <f>IF(DATA!R210="","",DATA!R210)</f>
        <v/>
      </c>
      <c r="S210" s="79" t="str">
        <f>IF(DATA!S210="","",DATA!S210)</f>
        <v/>
      </c>
      <c r="T210" s="79" t="str">
        <f>IF(DATA!T210="","",DATA!T210)</f>
        <v/>
      </c>
      <c r="U210" s="79" t="str">
        <f>IF(DATA!U210="","",DATA!U210)</f>
        <v/>
      </c>
      <c r="V210" s="79" t="str">
        <f>IF(DATA!V210="","",DATA!V210)</f>
        <v/>
      </c>
      <c r="W210" s="79" t="str">
        <f>IF(DATA!W210="","",DATA!W210)</f>
        <v/>
      </c>
      <c r="X210" s="79" t="str">
        <f>IF(DATA!X210="","",DATA!X210)</f>
        <v/>
      </c>
      <c r="Y210" s="79" t="str">
        <f>IF(DATA!Y210="","",DATA!Y210)</f>
        <v/>
      </c>
      <c r="Z210" s="79" t="str">
        <f>IF(DATA!Z210="","",DATA!Z210)</f>
        <v/>
      </c>
      <c r="AA210" s="79" t="str">
        <f>IF(DATA!AA210="","",DATA!AA210)</f>
        <v/>
      </c>
      <c r="AB210" s="79" t="str">
        <f>IF(DATA!AB210="","",DATA!AB210)</f>
        <v/>
      </c>
      <c r="AC210" s="79" t="str">
        <f>IF(DATA!AC210="","",DATA!AC210)</f>
        <v/>
      </c>
      <c r="AD210" s="79" t="str">
        <f>IF(DATA!AD210="","",DATA!AD210)</f>
        <v/>
      </c>
      <c r="AE210" s="79" t="str">
        <f>IF(DATA!AE210="","",DATA!AE210)</f>
        <v/>
      </c>
      <c r="AF210" s="79" t="str">
        <f>IF(DATA!AF210="","",DATA!AF210)</f>
        <v/>
      </c>
      <c r="AG210" s="80" t="str">
        <f>IF(DATA!AG210="","",DATA!AG210)</f>
        <v/>
      </c>
      <c r="AH210" s="81">
        <f>COUNTIFS(DATA!$C$3:$AG$3,0,DATA!$C210:$AG210,"&lt;&gt;")</f>
        <v>0</v>
      </c>
      <c r="AI210" s="81">
        <f>COUNTIFS(DATA!$C$3:$AG$3,"&gt;0",DATA!$C210:$AG210,"&lt;&gt;")</f>
        <v>0</v>
      </c>
      <c r="AJ210" s="204">
        <f t="shared" ref="AJ210" si="541">COUNTIFS($C$3:$AG$3,"=0",C211:AG211,"1")</f>
        <v>0</v>
      </c>
      <c r="AK210" s="206">
        <f t="shared" ref="AK210" si="542">COUNTIFS($C$3:$AG$3,"&lt;&gt;0",C211:AG211,"1")</f>
        <v>0</v>
      </c>
      <c r="AL210" s="204">
        <f t="shared" ref="AL210" si="543">COUNTIFS($C$3:$AG$3,"=0",C212:AG212,"1")</f>
        <v>0</v>
      </c>
      <c r="AM210" s="206">
        <f t="shared" ref="AM210" si="544">COUNTIFS($C$3:$AG$3,"&lt;&gt;0",C212:AG212,"1")</f>
        <v>0</v>
      </c>
      <c r="AN210" s="200">
        <f t="shared" ref="AN210:AP210" si="545">COUNTIF($C210:$AG210,AN$5)</f>
        <v>0</v>
      </c>
      <c r="AO210" s="200">
        <f t="shared" si="545"/>
        <v>0</v>
      </c>
      <c r="AP210" s="200">
        <f t="shared" si="545"/>
        <v>0</v>
      </c>
      <c r="AQ210" s="200">
        <f t="shared" ref="AQ210" si="546">COUNTIF($C210:$AG210,AQ$5)+COUNTIF($C210:$AG210,"半振")*0.5</f>
        <v>0</v>
      </c>
      <c r="AR210" s="200">
        <f t="shared" ref="AR210" si="547">COUNTIF($C210:$AG210,AR$5)+COUNTIF($C210:$AG210,"半有")*0.5</f>
        <v>0</v>
      </c>
      <c r="AS210" s="200">
        <f t="shared" ref="AS210" si="548">COUNTIF($C210:$AG210,AS$5)+COUNTIF($C210:$AG210,"半欠")*0.5</f>
        <v>0</v>
      </c>
      <c r="AT210" s="200">
        <f t="shared" ref="AT210:AW273" si="549">COUNTIF($C210:$AG210,AT$5)</f>
        <v>0</v>
      </c>
      <c r="AU210" s="200">
        <f t="shared" si="549"/>
        <v>0</v>
      </c>
      <c r="AV210" s="200">
        <f t="shared" si="549"/>
        <v>0</v>
      </c>
      <c r="AW210" s="200">
        <f t="shared" si="549"/>
        <v>0</v>
      </c>
    </row>
    <row r="211" spans="1:49" ht="15" customHeight="1" x14ac:dyDescent="0.15">
      <c r="A211" s="202"/>
      <c r="B211" s="44" t="str">
        <f>IF(DATA!A210="","",DATA!B211)</f>
        <v/>
      </c>
      <c r="C211" s="67" t="str">
        <f>IF(DATA!C211="","","1")</f>
        <v/>
      </c>
      <c r="D211" s="67" t="str">
        <f>IF(DATA!D211="","","1")</f>
        <v/>
      </c>
      <c r="E211" s="67" t="str">
        <f>IF(DATA!E211="","","1")</f>
        <v/>
      </c>
      <c r="F211" s="67" t="str">
        <f>IF(DATA!F211="","","1")</f>
        <v/>
      </c>
      <c r="G211" s="67" t="str">
        <f>IF(DATA!G211="","","1")</f>
        <v/>
      </c>
      <c r="H211" s="67" t="str">
        <f>IF(DATA!H211="","","1")</f>
        <v/>
      </c>
      <c r="I211" s="67" t="str">
        <f>IF(DATA!I211="","","1")</f>
        <v/>
      </c>
      <c r="J211" s="67" t="str">
        <f>IF(DATA!J211="","","1")</f>
        <v/>
      </c>
      <c r="K211" s="67" t="str">
        <f>IF(DATA!K211="","","1")</f>
        <v/>
      </c>
      <c r="L211" s="67" t="str">
        <f>IF(DATA!L211="","","1")</f>
        <v/>
      </c>
      <c r="M211" s="67" t="str">
        <f>IF(DATA!M211="","","1")</f>
        <v/>
      </c>
      <c r="N211" s="67" t="str">
        <f>IF(DATA!N211="","","1")</f>
        <v/>
      </c>
      <c r="O211" s="67" t="str">
        <f>IF(DATA!O211="","","1")</f>
        <v/>
      </c>
      <c r="P211" s="67" t="str">
        <f>IF(DATA!P211="","","1")</f>
        <v/>
      </c>
      <c r="Q211" s="67" t="str">
        <f>IF(DATA!Q211="","","1")</f>
        <v/>
      </c>
      <c r="R211" s="67" t="str">
        <f>IF(DATA!R211="","","1")</f>
        <v/>
      </c>
      <c r="S211" s="67" t="str">
        <f>IF(DATA!S211="","","1")</f>
        <v/>
      </c>
      <c r="T211" s="67" t="str">
        <f>IF(DATA!T211="","","1")</f>
        <v/>
      </c>
      <c r="U211" s="67" t="str">
        <f>IF(DATA!U211="","","1")</f>
        <v/>
      </c>
      <c r="V211" s="67" t="str">
        <f>IF(DATA!V211="","","1")</f>
        <v/>
      </c>
      <c r="W211" s="67" t="str">
        <f>IF(DATA!W211="","","1")</f>
        <v/>
      </c>
      <c r="X211" s="67" t="str">
        <f>IF(DATA!X211="","","1")</f>
        <v/>
      </c>
      <c r="Y211" s="67" t="str">
        <f>IF(DATA!Y211="","","1")</f>
        <v/>
      </c>
      <c r="Z211" s="67" t="str">
        <f>IF(DATA!Z211="","","1")</f>
        <v/>
      </c>
      <c r="AA211" s="67" t="str">
        <f>IF(DATA!AA211="","","1")</f>
        <v/>
      </c>
      <c r="AB211" s="67" t="str">
        <f>IF(DATA!AB211="","","1")</f>
        <v/>
      </c>
      <c r="AC211" s="67" t="str">
        <f>IF(DATA!AC211="","","1")</f>
        <v/>
      </c>
      <c r="AD211" s="67" t="str">
        <f>IF(DATA!AD211="","","1")</f>
        <v/>
      </c>
      <c r="AE211" s="67" t="str">
        <f>IF(DATA!AE211="","","1")</f>
        <v/>
      </c>
      <c r="AF211" s="67" t="str">
        <f>IF(DATA!AF211="","","1")</f>
        <v/>
      </c>
      <c r="AG211" s="68" t="str">
        <f>IF(DATA!AG211="","","1")</f>
        <v/>
      </c>
      <c r="AH211" s="136">
        <f>COUNTIFS(DATA!$C$3:$AG$3,0,DATA!$C211:$AG211,"&lt;&gt;")</f>
        <v>0</v>
      </c>
      <c r="AI211" s="69">
        <f>COUNTIFS(DATA!$C$3:$AG$3,"&gt;0",DATA!$C211:$AG211,"&lt;&gt;")</f>
        <v>0</v>
      </c>
      <c r="AJ211" s="204"/>
      <c r="AK211" s="206"/>
      <c r="AL211" s="204"/>
      <c r="AM211" s="206"/>
      <c r="AN211" s="200"/>
      <c r="AO211" s="200"/>
      <c r="AP211" s="200"/>
      <c r="AQ211" s="200"/>
      <c r="AR211" s="200"/>
      <c r="AS211" s="200"/>
      <c r="AT211" s="200"/>
      <c r="AU211" s="200"/>
      <c r="AV211" s="200"/>
      <c r="AW211" s="200"/>
    </row>
    <row r="212" spans="1:49" ht="15" customHeight="1" x14ac:dyDescent="0.15">
      <c r="A212" s="203"/>
      <c r="B212" s="74" t="str">
        <f>IF(DATA!A210="","",DATA!B212)</f>
        <v/>
      </c>
      <c r="C212" s="75" t="str">
        <f>IF(DATA!C212="","","1")</f>
        <v/>
      </c>
      <c r="D212" s="75" t="str">
        <f>IF(DATA!D212="","","1")</f>
        <v/>
      </c>
      <c r="E212" s="75" t="str">
        <f>IF(DATA!E212="","","1")</f>
        <v/>
      </c>
      <c r="F212" s="75" t="str">
        <f>IF(DATA!F212="","","1")</f>
        <v/>
      </c>
      <c r="G212" s="75" t="str">
        <f>IF(DATA!G212="","","1")</f>
        <v/>
      </c>
      <c r="H212" s="75" t="str">
        <f>IF(DATA!H212="","","1")</f>
        <v/>
      </c>
      <c r="I212" s="75" t="str">
        <f>IF(DATA!I212="","","1")</f>
        <v/>
      </c>
      <c r="J212" s="75" t="str">
        <f>IF(DATA!J212="","","1")</f>
        <v/>
      </c>
      <c r="K212" s="75" t="str">
        <f>IF(DATA!K212="","","1")</f>
        <v/>
      </c>
      <c r="L212" s="75" t="str">
        <f>IF(DATA!L212="","","1")</f>
        <v/>
      </c>
      <c r="M212" s="75" t="str">
        <f>IF(DATA!M212="","","1")</f>
        <v/>
      </c>
      <c r="N212" s="75" t="str">
        <f>IF(DATA!N212="","","1")</f>
        <v/>
      </c>
      <c r="O212" s="75" t="str">
        <f>IF(DATA!O212="","","1")</f>
        <v/>
      </c>
      <c r="P212" s="75" t="str">
        <f>IF(DATA!P212="","","1")</f>
        <v/>
      </c>
      <c r="Q212" s="75" t="str">
        <f>IF(DATA!Q212="","","1")</f>
        <v/>
      </c>
      <c r="R212" s="75" t="str">
        <f>IF(DATA!R212="","","1")</f>
        <v/>
      </c>
      <c r="S212" s="75" t="str">
        <f>IF(DATA!S212="","","1")</f>
        <v/>
      </c>
      <c r="T212" s="75" t="str">
        <f>IF(DATA!T212="","","1")</f>
        <v/>
      </c>
      <c r="U212" s="75" t="str">
        <f>IF(DATA!U212="","","1")</f>
        <v/>
      </c>
      <c r="V212" s="75" t="str">
        <f>IF(DATA!V212="","","1")</f>
        <v/>
      </c>
      <c r="W212" s="75" t="str">
        <f>IF(DATA!W212="","","1")</f>
        <v/>
      </c>
      <c r="X212" s="75" t="str">
        <f>IF(DATA!X212="","","1")</f>
        <v/>
      </c>
      <c r="Y212" s="75" t="str">
        <f>IF(DATA!Y212="","","1")</f>
        <v/>
      </c>
      <c r="Z212" s="75" t="str">
        <f>IF(DATA!Z212="","","1")</f>
        <v/>
      </c>
      <c r="AA212" s="75" t="str">
        <f>IF(DATA!AA212="","","1")</f>
        <v/>
      </c>
      <c r="AB212" s="75" t="str">
        <f>IF(DATA!AB212="","","1")</f>
        <v/>
      </c>
      <c r="AC212" s="75" t="str">
        <f>IF(DATA!AC212="","","1")</f>
        <v/>
      </c>
      <c r="AD212" s="75" t="str">
        <f>IF(DATA!AD212="","","1")</f>
        <v/>
      </c>
      <c r="AE212" s="75" t="str">
        <f>IF(DATA!AE212="","","1")</f>
        <v/>
      </c>
      <c r="AF212" s="75" t="str">
        <f>IF(DATA!AF212="","","1")</f>
        <v/>
      </c>
      <c r="AG212" s="76" t="str">
        <f>IF(DATA!AG212="","","1")</f>
        <v/>
      </c>
      <c r="AH212" s="77">
        <f>COUNTIFS(DATA!$C$3:$AG$3,0,DATA!$C212:$AG212,"&lt;&gt;")</f>
        <v>0</v>
      </c>
      <c r="AI212" s="78">
        <f>COUNTIFS(DATA!$C$3:$AG$3,"&gt;0",DATA!$C212:$AG212,"&lt;&gt;")</f>
        <v>0</v>
      </c>
      <c r="AJ212" s="205"/>
      <c r="AK212" s="207"/>
      <c r="AL212" s="205"/>
      <c r="AM212" s="207"/>
      <c r="AN212" s="201"/>
      <c r="AO212" s="201"/>
      <c r="AP212" s="201"/>
      <c r="AQ212" s="201"/>
      <c r="AR212" s="201"/>
      <c r="AS212" s="201"/>
      <c r="AT212" s="201"/>
      <c r="AU212" s="201"/>
      <c r="AV212" s="201"/>
      <c r="AW212" s="201"/>
    </row>
    <row r="213" spans="1:49" ht="15" customHeight="1" x14ac:dyDescent="0.15">
      <c r="A213" s="202" t="str">
        <f>IF(DATA!A213="","",DATA!A213)</f>
        <v/>
      </c>
      <c r="B213" s="11" t="str">
        <f>IF(DATA!A213="","",DATA!B213)</f>
        <v/>
      </c>
      <c r="C213" s="79" t="str">
        <f>IF(DATA!C213="","",DATA!C213)</f>
        <v/>
      </c>
      <c r="D213" s="79" t="str">
        <f>IF(DATA!D213="","",DATA!D213)</f>
        <v/>
      </c>
      <c r="E213" s="79" t="str">
        <f>IF(DATA!E213="","",DATA!E213)</f>
        <v/>
      </c>
      <c r="F213" s="79" t="str">
        <f>IF(DATA!F213="","",DATA!F213)</f>
        <v/>
      </c>
      <c r="G213" s="79" t="str">
        <f>IF(DATA!G213="","",DATA!G213)</f>
        <v/>
      </c>
      <c r="H213" s="79" t="str">
        <f>IF(DATA!H213="","",DATA!H213)</f>
        <v/>
      </c>
      <c r="I213" s="79" t="str">
        <f>IF(DATA!I213="","",DATA!I213)</f>
        <v/>
      </c>
      <c r="J213" s="79" t="str">
        <f>IF(DATA!J213="","",DATA!J213)</f>
        <v/>
      </c>
      <c r="K213" s="79" t="str">
        <f>IF(DATA!K213="","",DATA!K213)</f>
        <v/>
      </c>
      <c r="L213" s="79" t="str">
        <f>IF(DATA!L213="","",DATA!L213)</f>
        <v/>
      </c>
      <c r="M213" s="79" t="str">
        <f>IF(DATA!M213="","",DATA!M213)</f>
        <v/>
      </c>
      <c r="N213" s="79" t="str">
        <f>IF(DATA!N213="","",DATA!N213)</f>
        <v/>
      </c>
      <c r="O213" s="79" t="str">
        <f>IF(DATA!O213="","",DATA!O213)</f>
        <v/>
      </c>
      <c r="P213" s="79" t="str">
        <f>IF(DATA!P213="","",DATA!P213)</f>
        <v/>
      </c>
      <c r="Q213" s="79" t="str">
        <f>IF(DATA!Q213="","",DATA!Q213)</f>
        <v/>
      </c>
      <c r="R213" s="79" t="str">
        <f>IF(DATA!R213="","",DATA!R213)</f>
        <v/>
      </c>
      <c r="S213" s="79" t="str">
        <f>IF(DATA!S213="","",DATA!S213)</f>
        <v/>
      </c>
      <c r="T213" s="79" t="str">
        <f>IF(DATA!T213="","",DATA!T213)</f>
        <v/>
      </c>
      <c r="U213" s="79" t="str">
        <f>IF(DATA!U213="","",DATA!U213)</f>
        <v/>
      </c>
      <c r="V213" s="79" t="str">
        <f>IF(DATA!V213="","",DATA!V213)</f>
        <v/>
      </c>
      <c r="W213" s="79" t="str">
        <f>IF(DATA!W213="","",DATA!W213)</f>
        <v/>
      </c>
      <c r="X213" s="79" t="str">
        <f>IF(DATA!X213="","",DATA!X213)</f>
        <v/>
      </c>
      <c r="Y213" s="79" t="str">
        <f>IF(DATA!Y213="","",DATA!Y213)</f>
        <v/>
      </c>
      <c r="Z213" s="79" t="str">
        <f>IF(DATA!Z213="","",DATA!Z213)</f>
        <v/>
      </c>
      <c r="AA213" s="79" t="str">
        <f>IF(DATA!AA213="","",DATA!AA213)</f>
        <v/>
      </c>
      <c r="AB213" s="79" t="str">
        <f>IF(DATA!AB213="","",DATA!AB213)</f>
        <v/>
      </c>
      <c r="AC213" s="79" t="str">
        <f>IF(DATA!AC213="","",DATA!AC213)</f>
        <v/>
      </c>
      <c r="AD213" s="79" t="str">
        <f>IF(DATA!AD213="","",DATA!AD213)</f>
        <v/>
      </c>
      <c r="AE213" s="79" t="str">
        <f>IF(DATA!AE213="","",DATA!AE213)</f>
        <v/>
      </c>
      <c r="AF213" s="79" t="str">
        <f>IF(DATA!AF213="","",DATA!AF213)</f>
        <v/>
      </c>
      <c r="AG213" s="80" t="str">
        <f>IF(DATA!AG213="","",DATA!AG213)</f>
        <v/>
      </c>
      <c r="AH213" s="81">
        <f>COUNTIFS(DATA!$C$3:$AG$3,0,DATA!$C213:$AG213,"&lt;&gt;")</f>
        <v>0</v>
      </c>
      <c r="AI213" s="81">
        <f>COUNTIFS(DATA!$C$3:$AG$3,"&gt;0",DATA!$C213:$AG213,"&lt;&gt;")</f>
        <v>0</v>
      </c>
      <c r="AJ213" s="204">
        <f t="shared" ref="AJ213" si="550">COUNTIFS($C$3:$AG$3,"=0",C214:AG214,"1")</f>
        <v>0</v>
      </c>
      <c r="AK213" s="206">
        <f t="shared" ref="AK213" si="551">COUNTIFS($C$3:$AG$3,"&lt;&gt;0",C214:AG214,"1")</f>
        <v>0</v>
      </c>
      <c r="AL213" s="204">
        <f t="shared" ref="AL213" si="552">COUNTIFS($C$3:$AG$3,"=0",C215:AG215,"1")</f>
        <v>0</v>
      </c>
      <c r="AM213" s="206">
        <f t="shared" ref="AM213" si="553">COUNTIFS($C$3:$AG$3,"&lt;&gt;0",C215:AG215,"1")</f>
        <v>0</v>
      </c>
      <c r="AN213" s="200">
        <f t="shared" ref="AN213:AP213" si="554">COUNTIF($C213:$AG213,AN$5)</f>
        <v>0</v>
      </c>
      <c r="AO213" s="200">
        <f t="shared" si="554"/>
        <v>0</v>
      </c>
      <c r="AP213" s="200">
        <f t="shared" si="554"/>
        <v>0</v>
      </c>
      <c r="AQ213" s="200">
        <f t="shared" ref="AQ213" si="555">COUNTIF($C213:$AG213,AQ$5)+COUNTIF($C213:$AG213,"半振")*0.5</f>
        <v>0</v>
      </c>
      <c r="AR213" s="200">
        <f t="shared" ref="AR213" si="556">COUNTIF($C213:$AG213,AR$5)+COUNTIF($C213:$AG213,"半有")*0.5</f>
        <v>0</v>
      </c>
      <c r="AS213" s="200">
        <f t="shared" ref="AS213" si="557">COUNTIF($C213:$AG213,AS$5)+COUNTIF($C213:$AG213,"半欠")*0.5</f>
        <v>0</v>
      </c>
      <c r="AT213" s="200">
        <f t="shared" si="549"/>
        <v>0</v>
      </c>
      <c r="AU213" s="200">
        <f t="shared" si="549"/>
        <v>0</v>
      </c>
      <c r="AV213" s="200">
        <f t="shared" si="549"/>
        <v>0</v>
      </c>
      <c r="AW213" s="200">
        <f t="shared" si="549"/>
        <v>0</v>
      </c>
    </row>
    <row r="214" spans="1:49" ht="15" customHeight="1" x14ac:dyDescent="0.15">
      <c r="A214" s="202"/>
      <c r="B214" s="44" t="str">
        <f>IF(DATA!A213="","",DATA!B214)</f>
        <v/>
      </c>
      <c r="C214" s="67" t="str">
        <f>IF(DATA!C214="","","1")</f>
        <v/>
      </c>
      <c r="D214" s="67" t="str">
        <f>IF(DATA!D214="","","1")</f>
        <v/>
      </c>
      <c r="E214" s="67" t="str">
        <f>IF(DATA!E214="","","1")</f>
        <v/>
      </c>
      <c r="F214" s="67" t="str">
        <f>IF(DATA!F214="","","1")</f>
        <v/>
      </c>
      <c r="G214" s="67" t="str">
        <f>IF(DATA!G214="","","1")</f>
        <v/>
      </c>
      <c r="H214" s="67" t="str">
        <f>IF(DATA!H214="","","1")</f>
        <v/>
      </c>
      <c r="I214" s="67" t="str">
        <f>IF(DATA!I214="","","1")</f>
        <v/>
      </c>
      <c r="J214" s="67" t="str">
        <f>IF(DATA!J214="","","1")</f>
        <v/>
      </c>
      <c r="K214" s="67" t="str">
        <f>IF(DATA!K214="","","1")</f>
        <v/>
      </c>
      <c r="L214" s="67" t="str">
        <f>IF(DATA!L214="","","1")</f>
        <v/>
      </c>
      <c r="M214" s="67" t="str">
        <f>IF(DATA!M214="","","1")</f>
        <v/>
      </c>
      <c r="N214" s="67" t="str">
        <f>IF(DATA!N214="","","1")</f>
        <v/>
      </c>
      <c r="O214" s="67" t="str">
        <f>IF(DATA!O214="","","1")</f>
        <v/>
      </c>
      <c r="P214" s="67" t="str">
        <f>IF(DATA!P214="","","1")</f>
        <v/>
      </c>
      <c r="Q214" s="67" t="str">
        <f>IF(DATA!Q214="","","1")</f>
        <v/>
      </c>
      <c r="R214" s="67" t="str">
        <f>IF(DATA!R214="","","1")</f>
        <v/>
      </c>
      <c r="S214" s="67" t="str">
        <f>IF(DATA!S214="","","1")</f>
        <v/>
      </c>
      <c r="T214" s="67" t="str">
        <f>IF(DATA!T214="","","1")</f>
        <v/>
      </c>
      <c r="U214" s="67" t="str">
        <f>IF(DATA!U214="","","1")</f>
        <v/>
      </c>
      <c r="V214" s="67" t="str">
        <f>IF(DATA!V214="","","1")</f>
        <v/>
      </c>
      <c r="W214" s="67" t="str">
        <f>IF(DATA!W214="","","1")</f>
        <v/>
      </c>
      <c r="X214" s="67" t="str">
        <f>IF(DATA!X214="","","1")</f>
        <v/>
      </c>
      <c r="Y214" s="67" t="str">
        <f>IF(DATA!Y214="","","1")</f>
        <v/>
      </c>
      <c r="Z214" s="67" t="str">
        <f>IF(DATA!Z214="","","1")</f>
        <v/>
      </c>
      <c r="AA214" s="67" t="str">
        <f>IF(DATA!AA214="","","1")</f>
        <v/>
      </c>
      <c r="AB214" s="67" t="str">
        <f>IF(DATA!AB214="","","1")</f>
        <v/>
      </c>
      <c r="AC214" s="67" t="str">
        <f>IF(DATA!AC214="","","1")</f>
        <v/>
      </c>
      <c r="AD214" s="67" t="str">
        <f>IF(DATA!AD214="","","1")</f>
        <v/>
      </c>
      <c r="AE214" s="67" t="str">
        <f>IF(DATA!AE214="","","1")</f>
        <v/>
      </c>
      <c r="AF214" s="67" t="str">
        <f>IF(DATA!AF214="","","1")</f>
        <v/>
      </c>
      <c r="AG214" s="68" t="str">
        <f>IF(DATA!AG214="","","1")</f>
        <v/>
      </c>
      <c r="AH214" s="136">
        <f>COUNTIFS(DATA!$C$3:$AG$3,0,DATA!$C214:$AG214,"&lt;&gt;")</f>
        <v>0</v>
      </c>
      <c r="AI214" s="69">
        <f>COUNTIFS(DATA!$C$3:$AG$3,"&gt;0",DATA!$C214:$AG214,"&lt;&gt;")</f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IF(DATA!A213="","",DATA!B215)</f>
        <v/>
      </c>
      <c r="C215" s="75" t="str">
        <f>IF(DATA!C215="","","1")</f>
        <v/>
      </c>
      <c r="D215" s="75" t="str">
        <f>IF(DATA!D215="","","1")</f>
        <v/>
      </c>
      <c r="E215" s="75" t="str">
        <f>IF(DATA!E215="","","1")</f>
        <v/>
      </c>
      <c r="F215" s="75" t="str">
        <f>IF(DATA!F215="","","1")</f>
        <v/>
      </c>
      <c r="G215" s="75" t="str">
        <f>IF(DATA!G215="","","1")</f>
        <v/>
      </c>
      <c r="H215" s="75" t="str">
        <f>IF(DATA!H215="","","1")</f>
        <v/>
      </c>
      <c r="I215" s="75" t="str">
        <f>IF(DATA!I215="","","1")</f>
        <v/>
      </c>
      <c r="J215" s="75" t="str">
        <f>IF(DATA!J215="","","1")</f>
        <v/>
      </c>
      <c r="K215" s="75" t="str">
        <f>IF(DATA!K215="","","1")</f>
        <v/>
      </c>
      <c r="L215" s="75" t="str">
        <f>IF(DATA!L215="","","1")</f>
        <v/>
      </c>
      <c r="M215" s="75" t="str">
        <f>IF(DATA!M215="","","1")</f>
        <v/>
      </c>
      <c r="N215" s="75" t="str">
        <f>IF(DATA!N215="","","1")</f>
        <v/>
      </c>
      <c r="O215" s="75" t="str">
        <f>IF(DATA!O215="","","1")</f>
        <v/>
      </c>
      <c r="P215" s="75" t="str">
        <f>IF(DATA!P215="","","1")</f>
        <v/>
      </c>
      <c r="Q215" s="75" t="str">
        <f>IF(DATA!Q215="","","1")</f>
        <v/>
      </c>
      <c r="R215" s="75" t="str">
        <f>IF(DATA!R215="","","1")</f>
        <v/>
      </c>
      <c r="S215" s="75" t="str">
        <f>IF(DATA!S215="","","1")</f>
        <v/>
      </c>
      <c r="T215" s="75" t="str">
        <f>IF(DATA!T215="","","1")</f>
        <v/>
      </c>
      <c r="U215" s="75" t="str">
        <f>IF(DATA!U215="","","1")</f>
        <v/>
      </c>
      <c r="V215" s="75" t="str">
        <f>IF(DATA!V215="","","1")</f>
        <v/>
      </c>
      <c r="W215" s="75" t="str">
        <f>IF(DATA!W215="","","1")</f>
        <v/>
      </c>
      <c r="X215" s="75" t="str">
        <f>IF(DATA!X215="","","1")</f>
        <v/>
      </c>
      <c r="Y215" s="75" t="str">
        <f>IF(DATA!Y215="","","1")</f>
        <v/>
      </c>
      <c r="Z215" s="75" t="str">
        <f>IF(DATA!Z215="","","1")</f>
        <v/>
      </c>
      <c r="AA215" s="75" t="str">
        <f>IF(DATA!AA215="","","1")</f>
        <v/>
      </c>
      <c r="AB215" s="75" t="str">
        <f>IF(DATA!AB215="","","1")</f>
        <v/>
      </c>
      <c r="AC215" s="75" t="str">
        <f>IF(DATA!AC215="","","1")</f>
        <v/>
      </c>
      <c r="AD215" s="75" t="str">
        <f>IF(DATA!AD215="","","1")</f>
        <v/>
      </c>
      <c r="AE215" s="75" t="str">
        <f>IF(DATA!AE215="","","1")</f>
        <v/>
      </c>
      <c r="AF215" s="75" t="str">
        <f>IF(DATA!AF215="","","1")</f>
        <v/>
      </c>
      <c r="AG215" s="76" t="str">
        <f>IF(DATA!AG215="","","1")</f>
        <v/>
      </c>
      <c r="AH215" s="77">
        <f>COUNTIFS(DATA!$C$3:$AG$3,0,DATA!$C215:$AG215,"&lt;&gt;")</f>
        <v>0</v>
      </c>
      <c r="AI215" s="78">
        <f>COUNTIFS(DATA!$C$3:$AG$3,"&gt;0",DATA!$C215:$AG215,"&lt;&gt;")</f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IF(DATA!A216="","",DATA!A216)</f>
        <v/>
      </c>
      <c r="B216" s="11" t="str">
        <f>IF(DATA!A216="","",DATA!B216)</f>
        <v/>
      </c>
      <c r="C216" s="79" t="str">
        <f>IF(DATA!C216="","",DATA!C216)</f>
        <v/>
      </c>
      <c r="D216" s="79" t="str">
        <f>IF(DATA!D216="","",DATA!D216)</f>
        <v/>
      </c>
      <c r="E216" s="79" t="str">
        <f>IF(DATA!E216="","",DATA!E216)</f>
        <v/>
      </c>
      <c r="F216" s="79" t="str">
        <f>IF(DATA!F216="","",DATA!F216)</f>
        <v/>
      </c>
      <c r="G216" s="79" t="str">
        <f>IF(DATA!G216="","",DATA!G216)</f>
        <v/>
      </c>
      <c r="H216" s="79" t="str">
        <f>IF(DATA!H216="","",DATA!H216)</f>
        <v/>
      </c>
      <c r="I216" s="79" t="str">
        <f>IF(DATA!I216="","",DATA!I216)</f>
        <v/>
      </c>
      <c r="J216" s="79" t="str">
        <f>IF(DATA!J216="","",DATA!J216)</f>
        <v/>
      </c>
      <c r="K216" s="79" t="str">
        <f>IF(DATA!K216="","",DATA!K216)</f>
        <v/>
      </c>
      <c r="L216" s="79" t="str">
        <f>IF(DATA!L216="","",DATA!L216)</f>
        <v/>
      </c>
      <c r="M216" s="79" t="str">
        <f>IF(DATA!M216="","",DATA!M216)</f>
        <v/>
      </c>
      <c r="N216" s="79" t="str">
        <f>IF(DATA!N216="","",DATA!N216)</f>
        <v/>
      </c>
      <c r="O216" s="79" t="str">
        <f>IF(DATA!O216="","",DATA!O216)</f>
        <v/>
      </c>
      <c r="P216" s="79" t="str">
        <f>IF(DATA!P216="","",DATA!P216)</f>
        <v/>
      </c>
      <c r="Q216" s="79" t="str">
        <f>IF(DATA!Q216="","",DATA!Q216)</f>
        <v/>
      </c>
      <c r="R216" s="79" t="str">
        <f>IF(DATA!R216="","",DATA!R216)</f>
        <v/>
      </c>
      <c r="S216" s="79" t="str">
        <f>IF(DATA!S216="","",DATA!S216)</f>
        <v/>
      </c>
      <c r="T216" s="79" t="str">
        <f>IF(DATA!T216="","",DATA!T216)</f>
        <v/>
      </c>
      <c r="U216" s="79" t="str">
        <f>IF(DATA!U216="","",DATA!U216)</f>
        <v/>
      </c>
      <c r="V216" s="79" t="str">
        <f>IF(DATA!V216="","",DATA!V216)</f>
        <v/>
      </c>
      <c r="W216" s="79" t="str">
        <f>IF(DATA!W216="","",DATA!W216)</f>
        <v/>
      </c>
      <c r="X216" s="79" t="str">
        <f>IF(DATA!X216="","",DATA!X216)</f>
        <v/>
      </c>
      <c r="Y216" s="79" t="str">
        <f>IF(DATA!Y216="","",DATA!Y216)</f>
        <v/>
      </c>
      <c r="Z216" s="79" t="str">
        <f>IF(DATA!Z216="","",DATA!Z216)</f>
        <v/>
      </c>
      <c r="AA216" s="79" t="str">
        <f>IF(DATA!AA216="","",DATA!AA216)</f>
        <v/>
      </c>
      <c r="AB216" s="79" t="str">
        <f>IF(DATA!AB216="","",DATA!AB216)</f>
        <v/>
      </c>
      <c r="AC216" s="79" t="str">
        <f>IF(DATA!AC216="","",DATA!AC216)</f>
        <v/>
      </c>
      <c r="AD216" s="79" t="str">
        <f>IF(DATA!AD216="","",DATA!AD216)</f>
        <v/>
      </c>
      <c r="AE216" s="79" t="str">
        <f>IF(DATA!AE216="","",DATA!AE216)</f>
        <v/>
      </c>
      <c r="AF216" s="79" t="str">
        <f>IF(DATA!AF216="","",DATA!AF216)</f>
        <v/>
      </c>
      <c r="AG216" s="80" t="str">
        <f>IF(DATA!AG216="","",DATA!AG216)</f>
        <v/>
      </c>
      <c r="AH216" s="81">
        <f>COUNTIFS(DATA!$C$3:$AG$3,0,DATA!$C216:$AG216,"&lt;&gt;")</f>
        <v>0</v>
      </c>
      <c r="AI216" s="81">
        <f>COUNTIFS(DATA!$C$3:$AG$3,"&gt;0",DATA!$C216:$AG216,"&lt;&gt;")</f>
        <v>0</v>
      </c>
      <c r="AJ216" s="204">
        <f t="shared" ref="AJ216" si="558">COUNTIFS($C$3:$AG$3,"=0",C217:AG217,"1")</f>
        <v>0</v>
      </c>
      <c r="AK216" s="206">
        <f t="shared" ref="AK216" si="559">COUNTIFS($C$3:$AG$3,"&lt;&gt;0",C217:AG217,"1")</f>
        <v>0</v>
      </c>
      <c r="AL216" s="204">
        <f t="shared" ref="AL216" si="560">COUNTIFS($C$3:$AG$3,"=0",C218:AG218,"1")</f>
        <v>0</v>
      </c>
      <c r="AM216" s="206">
        <f t="shared" ref="AM216" si="561">COUNTIFS($C$3:$AG$3,"&lt;&gt;0",C218:AG218,"1")</f>
        <v>0</v>
      </c>
      <c r="AN216" s="200">
        <f t="shared" ref="AN216:AP216" si="562">COUNTIF($C216:$AG216,AN$5)</f>
        <v>0</v>
      </c>
      <c r="AO216" s="200">
        <f t="shared" si="562"/>
        <v>0</v>
      </c>
      <c r="AP216" s="200">
        <f t="shared" si="562"/>
        <v>0</v>
      </c>
      <c r="AQ216" s="200">
        <f t="shared" ref="AQ216" si="563">COUNTIF($C216:$AG216,AQ$5)+COUNTIF($C216:$AG216,"半振")*0.5</f>
        <v>0</v>
      </c>
      <c r="AR216" s="200">
        <f t="shared" ref="AR216" si="564">COUNTIF($C216:$AG216,AR$5)+COUNTIF($C216:$AG216,"半有")*0.5</f>
        <v>0</v>
      </c>
      <c r="AS216" s="200">
        <f t="shared" ref="AS216" si="565">COUNTIF($C216:$AG216,AS$5)+COUNTIF($C216:$AG216,"半欠")*0.5</f>
        <v>0</v>
      </c>
      <c r="AT216" s="200">
        <f t="shared" si="549"/>
        <v>0</v>
      </c>
      <c r="AU216" s="200">
        <f t="shared" si="549"/>
        <v>0</v>
      </c>
      <c r="AV216" s="200">
        <f t="shared" si="549"/>
        <v>0</v>
      </c>
      <c r="AW216" s="200">
        <f t="shared" si="549"/>
        <v>0</v>
      </c>
    </row>
    <row r="217" spans="1:49" ht="15" customHeight="1" x14ac:dyDescent="0.15">
      <c r="A217" s="202"/>
      <c r="B217" s="44" t="str">
        <f>IF(DATA!A216="","",DATA!B217)</f>
        <v/>
      </c>
      <c r="C217" s="67" t="str">
        <f>IF(DATA!C217="","","1")</f>
        <v/>
      </c>
      <c r="D217" s="67" t="str">
        <f>IF(DATA!D217="","","1")</f>
        <v/>
      </c>
      <c r="E217" s="67" t="str">
        <f>IF(DATA!E217="","","1")</f>
        <v/>
      </c>
      <c r="F217" s="67" t="str">
        <f>IF(DATA!F217="","","1")</f>
        <v/>
      </c>
      <c r="G217" s="67" t="str">
        <f>IF(DATA!G217="","","1")</f>
        <v/>
      </c>
      <c r="H217" s="67" t="str">
        <f>IF(DATA!H217="","","1")</f>
        <v/>
      </c>
      <c r="I217" s="67" t="str">
        <f>IF(DATA!I217="","","1")</f>
        <v/>
      </c>
      <c r="J217" s="67" t="str">
        <f>IF(DATA!J217="","","1")</f>
        <v/>
      </c>
      <c r="K217" s="67" t="str">
        <f>IF(DATA!K217="","","1")</f>
        <v/>
      </c>
      <c r="L217" s="67" t="str">
        <f>IF(DATA!L217="","","1")</f>
        <v/>
      </c>
      <c r="M217" s="67" t="str">
        <f>IF(DATA!M217="","","1")</f>
        <v/>
      </c>
      <c r="N217" s="67" t="str">
        <f>IF(DATA!N217="","","1")</f>
        <v/>
      </c>
      <c r="O217" s="67" t="str">
        <f>IF(DATA!O217="","","1")</f>
        <v/>
      </c>
      <c r="P217" s="67" t="str">
        <f>IF(DATA!P217="","","1")</f>
        <v/>
      </c>
      <c r="Q217" s="67" t="str">
        <f>IF(DATA!Q217="","","1")</f>
        <v/>
      </c>
      <c r="R217" s="67" t="str">
        <f>IF(DATA!R217="","","1")</f>
        <v/>
      </c>
      <c r="S217" s="67" t="str">
        <f>IF(DATA!S217="","","1")</f>
        <v/>
      </c>
      <c r="T217" s="67" t="str">
        <f>IF(DATA!T217="","","1")</f>
        <v/>
      </c>
      <c r="U217" s="67" t="str">
        <f>IF(DATA!U217="","","1")</f>
        <v/>
      </c>
      <c r="V217" s="67" t="str">
        <f>IF(DATA!V217="","","1")</f>
        <v/>
      </c>
      <c r="W217" s="67" t="str">
        <f>IF(DATA!W217="","","1")</f>
        <v/>
      </c>
      <c r="X217" s="67" t="str">
        <f>IF(DATA!X217="","","1")</f>
        <v/>
      </c>
      <c r="Y217" s="67" t="str">
        <f>IF(DATA!Y217="","","1")</f>
        <v/>
      </c>
      <c r="Z217" s="67" t="str">
        <f>IF(DATA!Z217="","","1")</f>
        <v/>
      </c>
      <c r="AA217" s="67" t="str">
        <f>IF(DATA!AA217="","","1")</f>
        <v/>
      </c>
      <c r="AB217" s="67" t="str">
        <f>IF(DATA!AB217="","","1")</f>
        <v/>
      </c>
      <c r="AC217" s="67" t="str">
        <f>IF(DATA!AC217="","","1")</f>
        <v/>
      </c>
      <c r="AD217" s="67" t="str">
        <f>IF(DATA!AD217="","","1")</f>
        <v/>
      </c>
      <c r="AE217" s="67" t="str">
        <f>IF(DATA!AE217="","","1")</f>
        <v/>
      </c>
      <c r="AF217" s="67" t="str">
        <f>IF(DATA!AF217="","","1")</f>
        <v/>
      </c>
      <c r="AG217" s="68" t="str">
        <f>IF(DATA!AG217="","","1")</f>
        <v/>
      </c>
      <c r="AH217" s="136">
        <f>COUNTIFS(DATA!$C$3:$AG$3,0,DATA!$C217:$AG217,"&lt;&gt;")</f>
        <v>0</v>
      </c>
      <c r="AI217" s="69">
        <f>COUNTIFS(DATA!$C$3:$AG$3,"&gt;0",DATA!$C217:$AG217,"&lt;&gt;")</f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3"/>
      <c r="B218" s="74" t="str">
        <f>IF(DATA!A216="","",DATA!B218)</f>
        <v/>
      </c>
      <c r="C218" s="75" t="str">
        <f>IF(DATA!C218="","","1")</f>
        <v/>
      </c>
      <c r="D218" s="75" t="str">
        <f>IF(DATA!D218="","","1")</f>
        <v/>
      </c>
      <c r="E218" s="75" t="str">
        <f>IF(DATA!E218="","","1")</f>
        <v/>
      </c>
      <c r="F218" s="75" t="str">
        <f>IF(DATA!F218="","","1")</f>
        <v/>
      </c>
      <c r="G218" s="75" t="str">
        <f>IF(DATA!G218="","","1")</f>
        <v/>
      </c>
      <c r="H218" s="75" t="str">
        <f>IF(DATA!H218="","","1")</f>
        <v/>
      </c>
      <c r="I218" s="75" t="str">
        <f>IF(DATA!I218="","","1")</f>
        <v/>
      </c>
      <c r="J218" s="75" t="str">
        <f>IF(DATA!J218="","","1")</f>
        <v/>
      </c>
      <c r="K218" s="75" t="str">
        <f>IF(DATA!K218="","","1")</f>
        <v/>
      </c>
      <c r="L218" s="75" t="str">
        <f>IF(DATA!L218="","","1")</f>
        <v/>
      </c>
      <c r="M218" s="75" t="str">
        <f>IF(DATA!M218="","","1")</f>
        <v/>
      </c>
      <c r="N218" s="75" t="str">
        <f>IF(DATA!N218="","","1")</f>
        <v/>
      </c>
      <c r="O218" s="75" t="str">
        <f>IF(DATA!O218="","","1")</f>
        <v/>
      </c>
      <c r="P218" s="75" t="str">
        <f>IF(DATA!P218="","","1")</f>
        <v/>
      </c>
      <c r="Q218" s="75" t="str">
        <f>IF(DATA!Q218="","","1")</f>
        <v/>
      </c>
      <c r="R218" s="75" t="str">
        <f>IF(DATA!R218="","","1")</f>
        <v/>
      </c>
      <c r="S218" s="75" t="str">
        <f>IF(DATA!S218="","","1")</f>
        <v/>
      </c>
      <c r="T218" s="75" t="str">
        <f>IF(DATA!T218="","","1")</f>
        <v/>
      </c>
      <c r="U218" s="75" t="str">
        <f>IF(DATA!U218="","","1")</f>
        <v/>
      </c>
      <c r="V218" s="75" t="str">
        <f>IF(DATA!V218="","","1")</f>
        <v/>
      </c>
      <c r="W218" s="75" t="str">
        <f>IF(DATA!W218="","","1")</f>
        <v/>
      </c>
      <c r="X218" s="75" t="str">
        <f>IF(DATA!X218="","","1")</f>
        <v/>
      </c>
      <c r="Y218" s="75" t="str">
        <f>IF(DATA!Y218="","","1")</f>
        <v/>
      </c>
      <c r="Z218" s="75" t="str">
        <f>IF(DATA!Z218="","","1")</f>
        <v/>
      </c>
      <c r="AA218" s="75" t="str">
        <f>IF(DATA!AA218="","","1")</f>
        <v/>
      </c>
      <c r="AB218" s="75" t="str">
        <f>IF(DATA!AB218="","","1")</f>
        <v/>
      </c>
      <c r="AC218" s="75" t="str">
        <f>IF(DATA!AC218="","","1")</f>
        <v/>
      </c>
      <c r="AD218" s="75" t="str">
        <f>IF(DATA!AD218="","","1")</f>
        <v/>
      </c>
      <c r="AE218" s="75" t="str">
        <f>IF(DATA!AE218="","","1")</f>
        <v/>
      </c>
      <c r="AF218" s="75" t="str">
        <f>IF(DATA!AF218="","","1")</f>
        <v/>
      </c>
      <c r="AG218" s="76" t="str">
        <f>IF(DATA!AG218="","","1")</f>
        <v/>
      </c>
      <c r="AH218" s="77">
        <f>COUNTIFS(DATA!$C$3:$AG$3,0,DATA!$C218:$AG218,"&lt;&gt;")</f>
        <v>0</v>
      </c>
      <c r="AI218" s="78">
        <f>COUNTIFS(DATA!$C$3:$AG$3,"&gt;0",DATA!$C218:$AG218,"&lt;&gt;")</f>
        <v>0</v>
      </c>
      <c r="AJ218" s="205"/>
      <c r="AK218" s="207"/>
      <c r="AL218" s="205"/>
      <c r="AM218" s="207"/>
      <c r="AN218" s="201"/>
      <c r="AO218" s="201"/>
      <c r="AP218" s="201"/>
      <c r="AQ218" s="201"/>
      <c r="AR218" s="201"/>
      <c r="AS218" s="201"/>
      <c r="AT218" s="201"/>
      <c r="AU218" s="201"/>
      <c r="AV218" s="201"/>
      <c r="AW218" s="201"/>
    </row>
    <row r="219" spans="1:49" ht="15" customHeight="1" x14ac:dyDescent="0.15">
      <c r="A219" s="202" t="str">
        <f>IF(DATA!A219="","",DATA!A219)</f>
        <v/>
      </c>
      <c r="B219" s="11" t="str">
        <f>IF(DATA!A219="","",DATA!B219)</f>
        <v/>
      </c>
      <c r="C219" s="79" t="str">
        <f>IF(DATA!C219="","",DATA!C219)</f>
        <v/>
      </c>
      <c r="D219" s="79" t="str">
        <f>IF(DATA!D219="","",DATA!D219)</f>
        <v/>
      </c>
      <c r="E219" s="79" t="str">
        <f>IF(DATA!E219="","",DATA!E219)</f>
        <v/>
      </c>
      <c r="F219" s="79" t="str">
        <f>IF(DATA!F219="","",DATA!F219)</f>
        <v/>
      </c>
      <c r="G219" s="79" t="str">
        <f>IF(DATA!G219="","",DATA!G219)</f>
        <v/>
      </c>
      <c r="H219" s="79" t="str">
        <f>IF(DATA!H219="","",DATA!H219)</f>
        <v/>
      </c>
      <c r="I219" s="79" t="str">
        <f>IF(DATA!I219="","",DATA!I219)</f>
        <v/>
      </c>
      <c r="J219" s="79" t="str">
        <f>IF(DATA!J219="","",DATA!J219)</f>
        <v/>
      </c>
      <c r="K219" s="79" t="str">
        <f>IF(DATA!K219="","",DATA!K219)</f>
        <v/>
      </c>
      <c r="L219" s="79" t="str">
        <f>IF(DATA!L219="","",DATA!L219)</f>
        <v/>
      </c>
      <c r="M219" s="79" t="str">
        <f>IF(DATA!M219="","",DATA!M219)</f>
        <v/>
      </c>
      <c r="N219" s="79" t="str">
        <f>IF(DATA!N219="","",DATA!N219)</f>
        <v/>
      </c>
      <c r="O219" s="79" t="str">
        <f>IF(DATA!O219="","",DATA!O219)</f>
        <v/>
      </c>
      <c r="P219" s="79" t="str">
        <f>IF(DATA!P219="","",DATA!P219)</f>
        <v/>
      </c>
      <c r="Q219" s="79" t="str">
        <f>IF(DATA!Q219="","",DATA!Q219)</f>
        <v/>
      </c>
      <c r="R219" s="79" t="str">
        <f>IF(DATA!R219="","",DATA!R219)</f>
        <v/>
      </c>
      <c r="S219" s="79" t="str">
        <f>IF(DATA!S219="","",DATA!S219)</f>
        <v/>
      </c>
      <c r="T219" s="79" t="str">
        <f>IF(DATA!T219="","",DATA!T219)</f>
        <v/>
      </c>
      <c r="U219" s="79" t="str">
        <f>IF(DATA!U219="","",DATA!U219)</f>
        <v/>
      </c>
      <c r="V219" s="79" t="str">
        <f>IF(DATA!V219="","",DATA!V219)</f>
        <v/>
      </c>
      <c r="W219" s="79" t="str">
        <f>IF(DATA!W219="","",DATA!W219)</f>
        <v/>
      </c>
      <c r="X219" s="79" t="str">
        <f>IF(DATA!X219="","",DATA!X219)</f>
        <v/>
      </c>
      <c r="Y219" s="79" t="str">
        <f>IF(DATA!Y219="","",DATA!Y219)</f>
        <v/>
      </c>
      <c r="Z219" s="79" t="str">
        <f>IF(DATA!Z219="","",DATA!Z219)</f>
        <v/>
      </c>
      <c r="AA219" s="79" t="str">
        <f>IF(DATA!AA219="","",DATA!AA219)</f>
        <v/>
      </c>
      <c r="AB219" s="79" t="str">
        <f>IF(DATA!AB219="","",DATA!AB219)</f>
        <v/>
      </c>
      <c r="AC219" s="79" t="str">
        <f>IF(DATA!AC219="","",DATA!AC219)</f>
        <v/>
      </c>
      <c r="AD219" s="79" t="str">
        <f>IF(DATA!AD219="","",DATA!AD219)</f>
        <v/>
      </c>
      <c r="AE219" s="79" t="str">
        <f>IF(DATA!AE219="","",DATA!AE219)</f>
        <v/>
      </c>
      <c r="AF219" s="79" t="str">
        <f>IF(DATA!AF219="","",DATA!AF219)</f>
        <v/>
      </c>
      <c r="AG219" s="80" t="str">
        <f>IF(DATA!AG219="","",DATA!AG219)</f>
        <v/>
      </c>
      <c r="AH219" s="81">
        <f>COUNTIFS(DATA!$C$3:$AG$3,0,DATA!$C219:$AG219,"&lt;&gt;")</f>
        <v>0</v>
      </c>
      <c r="AI219" s="81">
        <f>COUNTIFS(DATA!$C$3:$AG$3,"&gt;0",DATA!$C219:$AG219,"&lt;&gt;")</f>
        <v>0</v>
      </c>
      <c r="AJ219" s="204">
        <f t="shared" ref="AJ219" si="566">COUNTIFS($C$3:$AG$3,"=0",C220:AG220,"1")</f>
        <v>0</v>
      </c>
      <c r="AK219" s="206">
        <f t="shared" ref="AK219" si="567">COUNTIFS($C$3:$AG$3,"&lt;&gt;0",C220:AG220,"1")</f>
        <v>0</v>
      </c>
      <c r="AL219" s="204">
        <f t="shared" ref="AL219" si="568">COUNTIFS($C$3:$AG$3,"=0",C221:AG221,"1")</f>
        <v>0</v>
      </c>
      <c r="AM219" s="206">
        <f t="shared" ref="AM219" si="569">COUNTIFS($C$3:$AG$3,"&lt;&gt;0",C221:AG221,"1")</f>
        <v>0</v>
      </c>
      <c r="AN219" s="200">
        <f t="shared" ref="AN219:AP219" si="570">COUNTIF($C219:$AG219,AN$5)</f>
        <v>0</v>
      </c>
      <c r="AO219" s="200">
        <f t="shared" si="570"/>
        <v>0</v>
      </c>
      <c r="AP219" s="200">
        <f t="shared" si="570"/>
        <v>0</v>
      </c>
      <c r="AQ219" s="200">
        <f t="shared" ref="AQ219" si="571">COUNTIF($C219:$AG219,AQ$5)+COUNTIF($C219:$AG219,"半振")*0.5</f>
        <v>0</v>
      </c>
      <c r="AR219" s="200">
        <f t="shared" ref="AR219" si="572">COUNTIF($C219:$AG219,AR$5)+COUNTIF($C219:$AG219,"半有")*0.5</f>
        <v>0</v>
      </c>
      <c r="AS219" s="200">
        <f t="shared" ref="AS219" si="573">COUNTIF($C219:$AG219,AS$5)+COUNTIF($C219:$AG219,"半欠")*0.5</f>
        <v>0</v>
      </c>
      <c r="AT219" s="200">
        <f t="shared" si="549"/>
        <v>0</v>
      </c>
      <c r="AU219" s="200">
        <f t="shared" si="549"/>
        <v>0</v>
      </c>
      <c r="AV219" s="200">
        <f t="shared" si="549"/>
        <v>0</v>
      </c>
      <c r="AW219" s="200">
        <f t="shared" si="549"/>
        <v>0</v>
      </c>
    </row>
    <row r="220" spans="1:49" ht="15" customHeight="1" x14ac:dyDescent="0.15">
      <c r="A220" s="202"/>
      <c r="B220" s="44" t="str">
        <f>IF(DATA!A219="","",DATA!B220)</f>
        <v/>
      </c>
      <c r="C220" s="67" t="str">
        <f>IF(DATA!C220="","","1")</f>
        <v/>
      </c>
      <c r="D220" s="67" t="str">
        <f>IF(DATA!D220="","","1")</f>
        <v/>
      </c>
      <c r="E220" s="67" t="str">
        <f>IF(DATA!E220="","","1")</f>
        <v/>
      </c>
      <c r="F220" s="67" t="str">
        <f>IF(DATA!F220="","","1")</f>
        <v/>
      </c>
      <c r="G220" s="67" t="str">
        <f>IF(DATA!G220="","","1")</f>
        <v/>
      </c>
      <c r="H220" s="67" t="str">
        <f>IF(DATA!H220="","","1")</f>
        <v/>
      </c>
      <c r="I220" s="67" t="str">
        <f>IF(DATA!I220="","","1")</f>
        <v/>
      </c>
      <c r="J220" s="67" t="str">
        <f>IF(DATA!J220="","","1")</f>
        <v/>
      </c>
      <c r="K220" s="67" t="str">
        <f>IF(DATA!K220="","","1")</f>
        <v/>
      </c>
      <c r="L220" s="67" t="str">
        <f>IF(DATA!L220="","","1")</f>
        <v/>
      </c>
      <c r="M220" s="67" t="str">
        <f>IF(DATA!M220="","","1")</f>
        <v/>
      </c>
      <c r="N220" s="67" t="str">
        <f>IF(DATA!N220="","","1")</f>
        <v/>
      </c>
      <c r="O220" s="67" t="str">
        <f>IF(DATA!O220="","","1")</f>
        <v/>
      </c>
      <c r="P220" s="67" t="str">
        <f>IF(DATA!P220="","","1")</f>
        <v/>
      </c>
      <c r="Q220" s="67" t="str">
        <f>IF(DATA!Q220="","","1")</f>
        <v/>
      </c>
      <c r="R220" s="67" t="str">
        <f>IF(DATA!R220="","","1")</f>
        <v/>
      </c>
      <c r="S220" s="67" t="str">
        <f>IF(DATA!S220="","","1")</f>
        <v/>
      </c>
      <c r="T220" s="67" t="str">
        <f>IF(DATA!T220="","","1")</f>
        <v/>
      </c>
      <c r="U220" s="67" t="str">
        <f>IF(DATA!U220="","","1")</f>
        <v/>
      </c>
      <c r="V220" s="67" t="str">
        <f>IF(DATA!V220="","","1")</f>
        <v/>
      </c>
      <c r="W220" s="67" t="str">
        <f>IF(DATA!W220="","","1")</f>
        <v/>
      </c>
      <c r="X220" s="67" t="str">
        <f>IF(DATA!X220="","","1")</f>
        <v/>
      </c>
      <c r="Y220" s="67" t="str">
        <f>IF(DATA!Y220="","","1")</f>
        <v/>
      </c>
      <c r="Z220" s="67" t="str">
        <f>IF(DATA!Z220="","","1")</f>
        <v/>
      </c>
      <c r="AA220" s="67" t="str">
        <f>IF(DATA!AA220="","","1")</f>
        <v/>
      </c>
      <c r="AB220" s="67" t="str">
        <f>IF(DATA!AB220="","","1")</f>
        <v/>
      </c>
      <c r="AC220" s="67" t="str">
        <f>IF(DATA!AC220="","","1")</f>
        <v/>
      </c>
      <c r="AD220" s="67" t="str">
        <f>IF(DATA!AD220="","","1")</f>
        <v/>
      </c>
      <c r="AE220" s="67" t="str">
        <f>IF(DATA!AE220="","","1")</f>
        <v/>
      </c>
      <c r="AF220" s="67" t="str">
        <f>IF(DATA!AF220="","","1")</f>
        <v/>
      </c>
      <c r="AG220" s="68" t="str">
        <f>IF(DATA!AG220="","","1")</f>
        <v/>
      </c>
      <c r="AH220" s="136">
        <f>COUNTIFS(DATA!$C$3:$AG$3,0,DATA!$C220:$AG220,"&lt;&gt;")</f>
        <v>0</v>
      </c>
      <c r="AI220" s="69">
        <f>COUNTIFS(DATA!$C$3:$AG$3,"&gt;0",DATA!$C220:$AG220,"&lt;&gt;")</f>
        <v>0</v>
      </c>
      <c r="AJ220" s="204"/>
      <c r="AK220" s="206"/>
      <c r="AL220" s="204"/>
      <c r="AM220" s="206"/>
      <c r="AN220" s="200"/>
      <c r="AO220" s="200"/>
      <c r="AP220" s="200"/>
      <c r="AQ220" s="200"/>
      <c r="AR220" s="200"/>
      <c r="AS220" s="200"/>
      <c r="AT220" s="200"/>
      <c r="AU220" s="200"/>
      <c r="AV220" s="200"/>
      <c r="AW220" s="200"/>
    </row>
    <row r="221" spans="1:49" ht="15" customHeight="1" x14ac:dyDescent="0.15">
      <c r="A221" s="203"/>
      <c r="B221" s="74" t="str">
        <f>IF(DATA!A219="","",DATA!B221)</f>
        <v/>
      </c>
      <c r="C221" s="75" t="str">
        <f>IF(DATA!C221="","","1")</f>
        <v/>
      </c>
      <c r="D221" s="75" t="str">
        <f>IF(DATA!D221="","","1")</f>
        <v/>
      </c>
      <c r="E221" s="75" t="str">
        <f>IF(DATA!E221="","","1")</f>
        <v/>
      </c>
      <c r="F221" s="75" t="str">
        <f>IF(DATA!F221="","","1")</f>
        <v/>
      </c>
      <c r="G221" s="75" t="str">
        <f>IF(DATA!G221="","","1")</f>
        <v/>
      </c>
      <c r="H221" s="75" t="str">
        <f>IF(DATA!H221="","","1")</f>
        <v/>
      </c>
      <c r="I221" s="75" t="str">
        <f>IF(DATA!I221="","","1")</f>
        <v/>
      </c>
      <c r="J221" s="75" t="str">
        <f>IF(DATA!J221="","","1")</f>
        <v/>
      </c>
      <c r="K221" s="75" t="str">
        <f>IF(DATA!K221="","","1")</f>
        <v/>
      </c>
      <c r="L221" s="75" t="str">
        <f>IF(DATA!L221="","","1")</f>
        <v/>
      </c>
      <c r="M221" s="75" t="str">
        <f>IF(DATA!M221="","","1")</f>
        <v/>
      </c>
      <c r="N221" s="75" t="str">
        <f>IF(DATA!N221="","","1")</f>
        <v/>
      </c>
      <c r="O221" s="75" t="str">
        <f>IF(DATA!O221="","","1")</f>
        <v/>
      </c>
      <c r="P221" s="75" t="str">
        <f>IF(DATA!P221="","","1")</f>
        <v/>
      </c>
      <c r="Q221" s="75" t="str">
        <f>IF(DATA!Q221="","","1")</f>
        <v/>
      </c>
      <c r="R221" s="75" t="str">
        <f>IF(DATA!R221="","","1")</f>
        <v/>
      </c>
      <c r="S221" s="75" t="str">
        <f>IF(DATA!S221="","","1")</f>
        <v/>
      </c>
      <c r="T221" s="75" t="str">
        <f>IF(DATA!T221="","","1")</f>
        <v/>
      </c>
      <c r="U221" s="75" t="str">
        <f>IF(DATA!U221="","","1")</f>
        <v/>
      </c>
      <c r="V221" s="75" t="str">
        <f>IF(DATA!V221="","","1")</f>
        <v/>
      </c>
      <c r="W221" s="75" t="str">
        <f>IF(DATA!W221="","","1")</f>
        <v/>
      </c>
      <c r="X221" s="75" t="str">
        <f>IF(DATA!X221="","","1")</f>
        <v/>
      </c>
      <c r="Y221" s="75" t="str">
        <f>IF(DATA!Y221="","","1")</f>
        <v/>
      </c>
      <c r="Z221" s="75" t="str">
        <f>IF(DATA!Z221="","","1")</f>
        <v/>
      </c>
      <c r="AA221" s="75" t="str">
        <f>IF(DATA!AA221="","","1")</f>
        <v/>
      </c>
      <c r="AB221" s="75" t="str">
        <f>IF(DATA!AB221="","","1")</f>
        <v/>
      </c>
      <c r="AC221" s="75" t="str">
        <f>IF(DATA!AC221="","","1")</f>
        <v/>
      </c>
      <c r="AD221" s="75" t="str">
        <f>IF(DATA!AD221="","","1")</f>
        <v/>
      </c>
      <c r="AE221" s="75" t="str">
        <f>IF(DATA!AE221="","","1")</f>
        <v/>
      </c>
      <c r="AF221" s="75" t="str">
        <f>IF(DATA!AF221="","","1")</f>
        <v/>
      </c>
      <c r="AG221" s="76" t="str">
        <f>IF(DATA!AG221="","","1")</f>
        <v/>
      </c>
      <c r="AH221" s="77">
        <f>COUNTIFS(DATA!$C$3:$AG$3,0,DATA!$C221:$AG221,"&lt;&gt;")</f>
        <v>0</v>
      </c>
      <c r="AI221" s="78">
        <f>COUNTIFS(DATA!$C$3:$AG$3,"&gt;0",DATA!$C221:$AG221,"&lt;&gt;")</f>
        <v>0</v>
      </c>
      <c r="AJ221" s="205"/>
      <c r="AK221" s="207"/>
      <c r="AL221" s="205"/>
      <c r="AM221" s="207"/>
      <c r="AN221" s="201"/>
      <c r="AO221" s="201"/>
      <c r="AP221" s="201"/>
      <c r="AQ221" s="201"/>
      <c r="AR221" s="201"/>
      <c r="AS221" s="201"/>
      <c r="AT221" s="201"/>
      <c r="AU221" s="201"/>
      <c r="AV221" s="201"/>
      <c r="AW221" s="201"/>
    </row>
    <row r="222" spans="1:49" ht="15" customHeight="1" x14ac:dyDescent="0.15">
      <c r="A222" s="202" t="str">
        <f>IF(DATA!A222="","",DATA!A222)</f>
        <v/>
      </c>
      <c r="B222" s="11" t="str">
        <f>IF(DATA!A222="","",DATA!B222)</f>
        <v/>
      </c>
      <c r="C222" s="79" t="str">
        <f>IF(DATA!C222="","",DATA!C222)</f>
        <v/>
      </c>
      <c r="D222" s="79" t="str">
        <f>IF(DATA!D222="","",DATA!D222)</f>
        <v/>
      </c>
      <c r="E222" s="79" t="str">
        <f>IF(DATA!E222="","",DATA!E222)</f>
        <v/>
      </c>
      <c r="F222" s="79" t="str">
        <f>IF(DATA!F222="","",DATA!F222)</f>
        <v/>
      </c>
      <c r="G222" s="79" t="str">
        <f>IF(DATA!G222="","",DATA!G222)</f>
        <v/>
      </c>
      <c r="H222" s="79" t="str">
        <f>IF(DATA!H222="","",DATA!H222)</f>
        <v/>
      </c>
      <c r="I222" s="79" t="str">
        <f>IF(DATA!I222="","",DATA!I222)</f>
        <v/>
      </c>
      <c r="J222" s="79" t="str">
        <f>IF(DATA!J222="","",DATA!J222)</f>
        <v/>
      </c>
      <c r="K222" s="79" t="str">
        <f>IF(DATA!K222="","",DATA!K222)</f>
        <v/>
      </c>
      <c r="L222" s="79" t="str">
        <f>IF(DATA!L222="","",DATA!L222)</f>
        <v/>
      </c>
      <c r="M222" s="79" t="str">
        <f>IF(DATA!M222="","",DATA!M222)</f>
        <v/>
      </c>
      <c r="N222" s="79" t="str">
        <f>IF(DATA!N222="","",DATA!N222)</f>
        <v/>
      </c>
      <c r="O222" s="79" t="str">
        <f>IF(DATA!O222="","",DATA!O222)</f>
        <v/>
      </c>
      <c r="P222" s="79" t="str">
        <f>IF(DATA!P222="","",DATA!P222)</f>
        <v/>
      </c>
      <c r="Q222" s="79" t="str">
        <f>IF(DATA!Q222="","",DATA!Q222)</f>
        <v/>
      </c>
      <c r="R222" s="79" t="str">
        <f>IF(DATA!R222="","",DATA!R222)</f>
        <v/>
      </c>
      <c r="S222" s="79" t="str">
        <f>IF(DATA!S222="","",DATA!S222)</f>
        <v/>
      </c>
      <c r="T222" s="79" t="str">
        <f>IF(DATA!T222="","",DATA!T222)</f>
        <v/>
      </c>
      <c r="U222" s="79" t="str">
        <f>IF(DATA!U222="","",DATA!U222)</f>
        <v/>
      </c>
      <c r="V222" s="79" t="str">
        <f>IF(DATA!V222="","",DATA!V222)</f>
        <v/>
      </c>
      <c r="W222" s="79" t="str">
        <f>IF(DATA!W222="","",DATA!W222)</f>
        <v/>
      </c>
      <c r="X222" s="79" t="str">
        <f>IF(DATA!X222="","",DATA!X222)</f>
        <v/>
      </c>
      <c r="Y222" s="79" t="str">
        <f>IF(DATA!Y222="","",DATA!Y222)</f>
        <v/>
      </c>
      <c r="Z222" s="79" t="str">
        <f>IF(DATA!Z222="","",DATA!Z222)</f>
        <v/>
      </c>
      <c r="AA222" s="79" t="str">
        <f>IF(DATA!AA222="","",DATA!AA222)</f>
        <v/>
      </c>
      <c r="AB222" s="79" t="str">
        <f>IF(DATA!AB222="","",DATA!AB222)</f>
        <v/>
      </c>
      <c r="AC222" s="79" t="str">
        <f>IF(DATA!AC222="","",DATA!AC222)</f>
        <v/>
      </c>
      <c r="AD222" s="79" t="str">
        <f>IF(DATA!AD222="","",DATA!AD222)</f>
        <v/>
      </c>
      <c r="AE222" s="79" t="str">
        <f>IF(DATA!AE222="","",DATA!AE222)</f>
        <v/>
      </c>
      <c r="AF222" s="79" t="str">
        <f>IF(DATA!AF222="","",DATA!AF222)</f>
        <v/>
      </c>
      <c r="AG222" s="80" t="str">
        <f>IF(DATA!AG222="","",DATA!AG222)</f>
        <v/>
      </c>
      <c r="AH222" s="81">
        <f>COUNTIFS(DATA!$C$3:$AG$3,0,DATA!$C222:$AG222,"&lt;&gt;")</f>
        <v>0</v>
      </c>
      <c r="AI222" s="81">
        <f>COUNTIFS(DATA!$C$3:$AG$3,"&gt;0",DATA!$C222:$AG222,"&lt;&gt;")</f>
        <v>0</v>
      </c>
      <c r="AJ222" s="204">
        <f t="shared" ref="AJ222" si="574">COUNTIFS($C$3:$AG$3,"=0",C223:AG223,"1")</f>
        <v>0</v>
      </c>
      <c r="AK222" s="206">
        <f t="shared" ref="AK222" si="575">COUNTIFS($C$3:$AG$3,"&lt;&gt;0",C223:AG223,"1")</f>
        <v>0</v>
      </c>
      <c r="AL222" s="204">
        <f t="shared" ref="AL222" si="576">COUNTIFS($C$3:$AG$3,"=0",C224:AG224,"1")</f>
        <v>0</v>
      </c>
      <c r="AM222" s="206">
        <f t="shared" ref="AM222" si="577">COUNTIFS($C$3:$AG$3,"&lt;&gt;0",C224:AG224,"1")</f>
        <v>0</v>
      </c>
      <c r="AN222" s="200">
        <f t="shared" ref="AN222:AP222" si="578">COUNTIF($C222:$AG222,AN$5)</f>
        <v>0</v>
      </c>
      <c r="AO222" s="200">
        <f t="shared" si="578"/>
        <v>0</v>
      </c>
      <c r="AP222" s="200">
        <f t="shared" si="578"/>
        <v>0</v>
      </c>
      <c r="AQ222" s="200">
        <f t="shared" ref="AQ222" si="579">COUNTIF($C222:$AG222,AQ$5)+COUNTIF($C222:$AG222,"半振")*0.5</f>
        <v>0</v>
      </c>
      <c r="AR222" s="200">
        <f t="shared" ref="AR222" si="580">COUNTIF($C222:$AG222,AR$5)+COUNTIF($C222:$AG222,"半有")*0.5</f>
        <v>0</v>
      </c>
      <c r="AS222" s="200">
        <f t="shared" ref="AS222" si="581">COUNTIF($C222:$AG222,AS$5)+COUNTIF($C222:$AG222,"半欠")*0.5</f>
        <v>0</v>
      </c>
      <c r="AT222" s="200">
        <f t="shared" si="549"/>
        <v>0</v>
      </c>
      <c r="AU222" s="200">
        <f t="shared" si="549"/>
        <v>0</v>
      </c>
      <c r="AV222" s="200">
        <f t="shared" si="549"/>
        <v>0</v>
      </c>
      <c r="AW222" s="200">
        <f t="shared" si="549"/>
        <v>0</v>
      </c>
    </row>
    <row r="223" spans="1:49" ht="15" customHeight="1" x14ac:dyDescent="0.15">
      <c r="A223" s="202"/>
      <c r="B223" s="44" t="str">
        <f>IF(DATA!A222="","",DATA!B223)</f>
        <v/>
      </c>
      <c r="C223" s="67" t="str">
        <f>IF(DATA!C223="","","1")</f>
        <v/>
      </c>
      <c r="D223" s="67" t="str">
        <f>IF(DATA!D223="","","1")</f>
        <v/>
      </c>
      <c r="E223" s="67" t="str">
        <f>IF(DATA!E223="","","1")</f>
        <v/>
      </c>
      <c r="F223" s="67" t="str">
        <f>IF(DATA!F223="","","1")</f>
        <v/>
      </c>
      <c r="G223" s="67" t="str">
        <f>IF(DATA!G223="","","1")</f>
        <v/>
      </c>
      <c r="H223" s="67" t="str">
        <f>IF(DATA!H223="","","1")</f>
        <v/>
      </c>
      <c r="I223" s="67" t="str">
        <f>IF(DATA!I223="","","1")</f>
        <v/>
      </c>
      <c r="J223" s="67" t="str">
        <f>IF(DATA!J223="","","1")</f>
        <v/>
      </c>
      <c r="K223" s="67" t="str">
        <f>IF(DATA!K223="","","1")</f>
        <v/>
      </c>
      <c r="L223" s="67" t="str">
        <f>IF(DATA!L223="","","1")</f>
        <v/>
      </c>
      <c r="M223" s="67" t="str">
        <f>IF(DATA!M223="","","1")</f>
        <v/>
      </c>
      <c r="N223" s="67" t="str">
        <f>IF(DATA!N223="","","1")</f>
        <v/>
      </c>
      <c r="O223" s="67" t="str">
        <f>IF(DATA!O223="","","1")</f>
        <v/>
      </c>
      <c r="P223" s="67" t="str">
        <f>IF(DATA!P223="","","1")</f>
        <v/>
      </c>
      <c r="Q223" s="67" t="str">
        <f>IF(DATA!Q223="","","1")</f>
        <v/>
      </c>
      <c r="R223" s="67" t="str">
        <f>IF(DATA!R223="","","1")</f>
        <v/>
      </c>
      <c r="S223" s="67" t="str">
        <f>IF(DATA!S223="","","1")</f>
        <v/>
      </c>
      <c r="T223" s="67" t="str">
        <f>IF(DATA!T223="","","1")</f>
        <v/>
      </c>
      <c r="U223" s="67" t="str">
        <f>IF(DATA!U223="","","1")</f>
        <v/>
      </c>
      <c r="V223" s="67" t="str">
        <f>IF(DATA!V223="","","1")</f>
        <v/>
      </c>
      <c r="W223" s="67" t="str">
        <f>IF(DATA!W223="","","1")</f>
        <v/>
      </c>
      <c r="X223" s="67" t="str">
        <f>IF(DATA!X223="","","1")</f>
        <v/>
      </c>
      <c r="Y223" s="67" t="str">
        <f>IF(DATA!Y223="","","1")</f>
        <v/>
      </c>
      <c r="Z223" s="67" t="str">
        <f>IF(DATA!Z223="","","1")</f>
        <v/>
      </c>
      <c r="AA223" s="67" t="str">
        <f>IF(DATA!AA223="","","1")</f>
        <v/>
      </c>
      <c r="AB223" s="67" t="str">
        <f>IF(DATA!AB223="","","1")</f>
        <v/>
      </c>
      <c r="AC223" s="67" t="str">
        <f>IF(DATA!AC223="","","1")</f>
        <v/>
      </c>
      <c r="AD223" s="67" t="str">
        <f>IF(DATA!AD223="","","1")</f>
        <v/>
      </c>
      <c r="AE223" s="67" t="str">
        <f>IF(DATA!AE223="","","1")</f>
        <v/>
      </c>
      <c r="AF223" s="67" t="str">
        <f>IF(DATA!AF223="","","1")</f>
        <v/>
      </c>
      <c r="AG223" s="68" t="str">
        <f>IF(DATA!AG223="","","1")</f>
        <v/>
      </c>
      <c r="AH223" s="136">
        <f>COUNTIFS(DATA!$C$3:$AG$3,0,DATA!$C223:$AG223,"&lt;&gt;")</f>
        <v>0</v>
      </c>
      <c r="AI223" s="69">
        <f>COUNTIFS(DATA!$C$3:$AG$3,"&gt;0",DATA!$C223:$AG223,"&lt;&gt;")</f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3"/>
      <c r="B224" s="74" t="str">
        <f>IF(DATA!A222="","",DATA!B224)</f>
        <v/>
      </c>
      <c r="C224" s="75" t="str">
        <f>IF(DATA!C224="","","1")</f>
        <v/>
      </c>
      <c r="D224" s="75" t="str">
        <f>IF(DATA!D224="","","1")</f>
        <v/>
      </c>
      <c r="E224" s="75" t="str">
        <f>IF(DATA!E224="","","1")</f>
        <v/>
      </c>
      <c r="F224" s="75" t="str">
        <f>IF(DATA!F224="","","1")</f>
        <v/>
      </c>
      <c r="G224" s="75" t="str">
        <f>IF(DATA!G224="","","1")</f>
        <v/>
      </c>
      <c r="H224" s="75" t="str">
        <f>IF(DATA!H224="","","1")</f>
        <v/>
      </c>
      <c r="I224" s="75" t="str">
        <f>IF(DATA!I224="","","1")</f>
        <v/>
      </c>
      <c r="J224" s="75" t="str">
        <f>IF(DATA!J224="","","1")</f>
        <v/>
      </c>
      <c r="K224" s="75" t="str">
        <f>IF(DATA!K224="","","1")</f>
        <v/>
      </c>
      <c r="L224" s="75" t="str">
        <f>IF(DATA!L224="","","1")</f>
        <v/>
      </c>
      <c r="M224" s="75" t="str">
        <f>IF(DATA!M224="","","1")</f>
        <v/>
      </c>
      <c r="N224" s="75" t="str">
        <f>IF(DATA!N224="","","1")</f>
        <v/>
      </c>
      <c r="O224" s="75" t="str">
        <f>IF(DATA!O224="","","1")</f>
        <v/>
      </c>
      <c r="P224" s="75" t="str">
        <f>IF(DATA!P224="","","1")</f>
        <v/>
      </c>
      <c r="Q224" s="75" t="str">
        <f>IF(DATA!Q224="","","1")</f>
        <v/>
      </c>
      <c r="R224" s="75" t="str">
        <f>IF(DATA!R224="","","1")</f>
        <v/>
      </c>
      <c r="S224" s="75" t="str">
        <f>IF(DATA!S224="","","1")</f>
        <v/>
      </c>
      <c r="T224" s="75" t="str">
        <f>IF(DATA!T224="","","1")</f>
        <v/>
      </c>
      <c r="U224" s="75" t="str">
        <f>IF(DATA!U224="","","1")</f>
        <v/>
      </c>
      <c r="V224" s="75" t="str">
        <f>IF(DATA!V224="","","1")</f>
        <v/>
      </c>
      <c r="W224" s="75" t="str">
        <f>IF(DATA!W224="","","1")</f>
        <v/>
      </c>
      <c r="X224" s="75" t="str">
        <f>IF(DATA!X224="","","1")</f>
        <v/>
      </c>
      <c r="Y224" s="75" t="str">
        <f>IF(DATA!Y224="","","1")</f>
        <v/>
      </c>
      <c r="Z224" s="75" t="str">
        <f>IF(DATA!Z224="","","1")</f>
        <v/>
      </c>
      <c r="AA224" s="75" t="str">
        <f>IF(DATA!AA224="","","1")</f>
        <v/>
      </c>
      <c r="AB224" s="75" t="str">
        <f>IF(DATA!AB224="","","1")</f>
        <v/>
      </c>
      <c r="AC224" s="75" t="str">
        <f>IF(DATA!AC224="","","1")</f>
        <v/>
      </c>
      <c r="AD224" s="75" t="str">
        <f>IF(DATA!AD224="","","1")</f>
        <v/>
      </c>
      <c r="AE224" s="75" t="str">
        <f>IF(DATA!AE224="","","1")</f>
        <v/>
      </c>
      <c r="AF224" s="75" t="str">
        <f>IF(DATA!AF224="","","1")</f>
        <v/>
      </c>
      <c r="AG224" s="76" t="str">
        <f>IF(DATA!AG224="","","1")</f>
        <v/>
      </c>
      <c r="AH224" s="77">
        <f>COUNTIFS(DATA!$C$3:$AG$3,0,DATA!$C224:$AG224,"&lt;&gt;")</f>
        <v>0</v>
      </c>
      <c r="AI224" s="78">
        <f>COUNTIFS(DATA!$C$3:$AG$3,"&gt;0",DATA!$C224:$AG224,"&lt;&gt;")</f>
        <v>0</v>
      </c>
      <c r="AJ224" s="205"/>
      <c r="AK224" s="207"/>
      <c r="AL224" s="205"/>
      <c r="AM224" s="207"/>
      <c r="AN224" s="201"/>
      <c r="AO224" s="201"/>
      <c r="AP224" s="201"/>
      <c r="AQ224" s="201"/>
      <c r="AR224" s="201"/>
      <c r="AS224" s="201"/>
      <c r="AT224" s="201"/>
      <c r="AU224" s="201"/>
      <c r="AV224" s="201"/>
      <c r="AW224" s="201"/>
    </row>
    <row r="225" spans="1:49" ht="15" customHeight="1" x14ac:dyDescent="0.15">
      <c r="A225" s="202" t="str">
        <f>IF(DATA!A225="","",DATA!A225)</f>
        <v/>
      </c>
      <c r="B225" s="11" t="str">
        <f>IF(DATA!A225="","",DATA!B225)</f>
        <v/>
      </c>
      <c r="C225" s="79" t="str">
        <f>IF(DATA!C225="","",DATA!C225)</f>
        <v/>
      </c>
      <c r="D225" s="79" t="str">
        <f>IF(DATA!D225="","",DATA!D225)</f>
        <v/>
      </c>
      <c r="E225" s="79" t="str">
        <f>IF(DATA!E225="","",DATA!E225)</f>
        <v/>
      </c>
      <c r="F225" s="79" t="str">
        <f>IF(DATA!F225="","",DATA!F225)</f>
        <v/>
      </c>
      <c r="G225" s="79" t="str">
        <f>IF(DATA!G225="","",DATA!G225)</f>
        <v/>
      </c>
      <c r="H225" s="79" t="str">
        <f>IF(DATA!H225="","",DATA!H225)</f>
        <v/>
      </c>
      <c r="I225" s="79" t="str">
        <f>IF(DATA!I225="","",DATA!I225)</f>
        <v/>
      </c>
      <c r="J225" s="79" t="str">
        <f>IF(DATA!J225="","",DATA!J225)</f>
        <v/>
      </c>
      <c r="K225" s="79" t="str">
        <f>IF(DATA!K225="","",DATA!K225)</f>
        <v/>
      </c>
      <c r="L225" s="79" t="str">
        <f>IF(DATA!L225="","",DATA!L225)</f>
        <v/>
      </c>
      <c r="M225" s="79" t="str">
        <f>IF(DATA!M225="","",DATA!M225)</f>
        <v/>
      </c>
      <c r="N225" s="79" t="str">
        <f>IF(DATA!N225="","",DATA!N225)</f>
        <v/>
      </c>
      <c r="O225" s="79" t="str">
        <f>IF(DATA!O225="","",DATA!O225)</f>
        <v/>
      </c>
      <c r="P225" s="79" t="str">
        <f>IF(DATA!P225="","",DATA!P225)</f>
        <v/>
      </c>
      <c r="Q225" s="79" t="str">
        <f>IF(DATA!Q225="","",DATA!Q225)</f>
        <v/>
      </c>
      <c r="R225" s="79" t="str">
        <f>IF(DATA!R225="","",DATA!R225)</f>
        <v/>
      </c>
      <c r="S225" s="79" t="str">
        <f>IF(DATA!S225="","",DATA!S225)</f>
        <v/>
      </c>
      <c r="T225" s="79" t="str">
        <f>IF(DATA!T225="","",DATA!T225)</f>
        <v/>
      </c>
      <c r="U225" s="79" t="str">
        <f>IF(DATA!U225="","",DATA!U225)</f>
        <v/>
      </c>
      <c r="V225" s="79" t="str">
        <f>IF(DATA!V225="","",DATA!V225)</f>
        <v/>
      </c>
      <c r="W225" s="79" t="str">
        <f>IF(DATA!W225="","",DATA!W225)</f>
        <v/>
      </c>
      <c r="X225" s="79" t="str">
        <f>IF(DATA!X225="","",DATA!X225)</f>
        <v/>
      </c>
      <c r="Y225" s="79" t="str">
        <f>IF(DATA!Y225="","",DATA!Y225)</f>
        <v/>
      </c>
      <c r="Z225" s="79" t="str">
        <f>IF(DATA!Z225="","",DATA!Z225)</f>
        <v/>
      </c>
      <c r="AA225" s="79" t="str">
        <f>IF(DATA!AA225="","",DATA!AA225)</f>
        <v/>
      </c>
      <c r="AB225" s="79" t="str">
        <f>IF(DATA!AB225="","",DATA!AB225)</f>
        <v/>
      </c>
      <c r="AC225" s="79" t="str">
        <f>IF(DATA!AC225="","",DATA!AC225)</f>
        <v/>
      </c>
      <c r="AD225" s="79" t="str">
        <f>IF(DATA!AD225="","",DATA!AD225)</f>
        <v/>
      </c>
      <c r="AE225" s="79" t="str">
        <f>IF(DATA!AE225="","",DATA!AE225)</f>
        <v/>
      </c>
      <c r="AF225" s="79" t="str">
        <f>IF(DATA!AF225="","",DATA!AF225)</f>
        <v/>
      </c>
      <c r="AG225" s="80" t="str">
        <f>IF(DATA!AG225="","",DATA!AG225)</f>
        <v/>
      </c>
      <c r="AH225" s="81">
        <f>COUNTIFS(DATA!$C$3:$AG$3,0,DATA!$C225:$AG225,"&lt;&gt;")</f>
        <v>0</v>
      </c>
      <c r="AI225" s="81">
        <f>COUNTIFS(DATA!$C$3:$AG$3,"&gt;0",DATA!$C225:$AG225,"&lt;&gt;")</f>
        <v>0</v>
      </c>
      <c r="AJ225" s="204">
        <f t="shared" ref="AJ225" si="582">COUNTIFS($C$3:$AG$3,"=0",C226:AG226,"1")</f>
        <v>0</v>
      </c>
      <c r="AK225" s="206">
        <f t="shared" ref="AK225" si="583">COUNTIFS($C$3:$AG$3,"&lt;&gt;0",C226:AG226,"1")</f>
        <v>0</v>
      </c>
      <c r="AL225" s="204">
        <f t="shared" ref="AL225" si="584">COUNTIFS($C$3:$AG$3,"=0",C227:AG227,"1")</f>
        <v>0</v>
      </c>
      <c r="AM225" s="206">
        <f t="shared" ref="AM225" si="585">COUNTIFS($C$3:$AG$3,"&lt;&gt;0",C227:AG227,"1")</f>
        <v>0</v>
      </c>
      <c r="AN225" s="200">
        <f t="shared" ref="AN225:AP225" si="586">COUNTIF($C225:$AG225,AN$5)</f>
        <v>0</v>
      </c>
      <c r="AO225" s="200">
        <f t="shared" si="586"/>
        <v>0</v>
      </c>
      <c r="AP225" s="200">
        <f t="shared" si="586"/>
        <v>0</v>
      </c>
      <c r="AQ225" s="200">
        <f t="shared" ref="AQ225" si="587">COUNTIF($C225:$AG225,AQ$5)+COUNTIF($C225:$AG225,"半振")*0.5</f>
        <v>0</v>
      </c>
      <c r="AR225" s="200">
        <f t="shared" ref="AR225" si="588">COUNTIF($C225:$AG225,AR$5)+COUNTIF($C225:$AG225,"半有")*0.5</f>
        <v>0</v>
      </c>
      <c r="AS225" s="200">
        <f t="shared" ref="AS225" si="589">COUNTIF($C225:$AG225,AS$5)+COUNTIF($C225:$AG225,"半欠")*0.5</f>
        <v>0</v>
      </c>
      <c r="AT225" s="200">
        <f t="shared" si="549"/>
        <v>0</v>
      </c>
      <c r="AU225" s="200">
        <f t="shared" si="549"/>
        <v>0</v>
      </c>
      <c r="AV225" s="200">
        <f t="shared" si="549"/>
        <v>0</v>
      </c>
      <c r="AW225" s="200">
        <f t="shared" si="549"/>
        <v>0</v>
      </c>
    </row>
    <row r="226" spans="1:49" ht="15" customHeight="1" x14ac:dyDescent="0.15">
      <c r="A226" s="202"/>
      <c r="B226" s="44" t="str">
        <f>IF(DATA!A225="","",DATA!B226)</f>
        <v/>
      </c>
      <c r="C226" s="67" t="str">
        <f>IF(DATA!C226="","","1")</f>
        <v/>
      </c>
      <c r="D226" s="67" t="str">
        <f>IF(DATA!D226="","","1")</f>
        <v/>
      </c>
      <c r="E226" s="67" t="str">
        <f>IF(DATA!E226="","","1")</f>
        <v/>
      </c>
      <c r="F226" s="67" t="str">
        <f>IF(DATA!F226="","","1")</f>
        <v/>
      </c>
      <c r="G226" s="67" t="str">
        <f>IF(DATA!G226="","","1")</f>
        <v/>
      </c>
      <c r="H226" s="67" t="str">
        <f>IF(DATA!H226="","","1")</f>
        <v/>
      </c>
      <c r="I226" s="67" t="str">
        <f>IF(DATA!I226="","","1")</f>
        <v/>
      </c>
      <c r="J226" s="67" t="str">
        <f>IF(DATA!J226="","","1")</f>
        <v/>
      </c>
      <c r="K226" s="67" t="str">
        <f>IF(DATA!K226="","","1")</f>
        <v/>
      </c>
      <c r="L226" s="67" t="str">
        <f>IF(DATA!L226="","","1")</f>
        <v/>
      </c>
      <c r="M226" s="67" t="str">
        <f>IF(DATA!M226="","","1")</f>
        <v/>
      </c>
      <c r="N226" s="67" t="str">
        <f>IF(DATA!N226="","","1")</f>
        <v/>
      </c>
      <c r="O226" s="67" t="str">
        <f>IF(DATA!O226="","","1")</f>
        <v/>
      </c>
      <c r="P226" s="67" t="str">
        <f>IF(DATA!P226="","","1")</f>
        <v/>
      </c>
      <c r="Q226" s="67" t="str">
        <f>IF(DATA!Q226="","","1")</f>
        <v/>
      </c>
      <c r="R226" s="67" t="str">
        <f>IF(DATA!R226="","","1")</f>
        <v/>
      </c>
      <c r="S226" s="67" t="str">
        <f>IF(DATA!S226="","","1")</f>
        <v/>
      </c>
      <c r="T226" s="67" t="str">
        <f>IF(DATA!T226="","","1")</f>
        <v/>
      </c>
      <c r="U226" s="67" t="str">
        <f>IF(DATA!U226="","","1")</f>
        <v/>
      </c>
      <c r="V226" s="67" t="str">
        <f>IF(DATA!V226="","","1")</f>
        <v/>
      </c>
      <c r="W226" s="67" t="str">
        <f>IF(DATA!W226="","","1")</f>
        <v/>
      </c>
      <c r="X226" s="67" t="str">
        <f>IF(DATA!X226="","","1")</f>
        <v/>
      </c>
      <c r="Y226" s="67" t="str">
        <f>IF(DATA!Y226="","","1")</f>
        <v/>
      </c>
      <c r="Z226" s="67" t="str">
        <f>IF(DATA!Z226="","","1")</f>
        <v/>
      </c>
      <c r="AA226" s="67" t="str">
        <f>IF(DATA!AA226="","","1")</f>
        <v/>
      </c>
      <c r="AB226" s="67" t="str">
        <f>IF(DATA!AB226="","","1")</f>
        <v/>
      </c>
      <c r="AC226" s="67" t="str">
        <f>IF(DATA!AC226="","","1")</f>
        <v/>
      </c>
      <c r="AD226" s="67" t="str">
        <f>IF(DATA!AD226="","","1")</f>
        <v/>
      </c>
      <c r="AE226" s="67" t="str">
        <f>IF(DATA!AE226="","","1")</f>
        <v/>
      </c>
      <c r="AF226" s="67" t="str">
        <f>IF(DATA!AF226="","","1")</f>
        <v/>
      </c>
      <c r="AG226" s="68" t="str">
        <f>IF(DATA!AG226="","","1")</f>
        <v/>
      </c>
      <c r="AH226" s="136">
        <f>COUNTIFS(DATA!$C$3:$AG$3,0,DATA!$C226:$AG226,"&lt;&gt;")</f>
        <v>0</v>
      </c>
      <c r="AI226" s="69">
        <f>COUNTIFS(DATA!$C$3:$AG$3,"&gt;0",DATA!$C226:$AG226,"&lt;&gt;")</f>
        <v>0</v>
      </c>
      <c r="AJ226" s="204"/>
      <c r="AK226" s="206"/>
      <c r="AL226" s="204"/>
      <c r="AM226" s="206"/>
      <c r="AN226" s="200"/>
      <c r="AO226" s="200"/>
      <c r="AP226" s="200"/>
      <c r="AQ226" s="200"/>
      <c r="AR226" s="200"/>
      <c r="AS226" s="200"/>
      <c r="AT226" s="200"/>
      <c r="AU226" s="200"/>
      <c r="AV226" s="200"/>
      <c r="AW226" s="200"/>
    </row>
    <row r="227" spans="1:49" ht="15" customHeight="1" x14ac:dyDescent="0.15">
      <c r="A227" s="203"/>
      <c r="B227" s="74" t="str">
        <f>IF(DATA!A225="","",DATA!B227)</f>
        <v/>
      </c>
      <c r="C227" s="75" t="str">
        <f>IF(DATA!C227="","","1")</f>
        <v/>
      </c>
      <c r="D227" s="75" t="str">
        <f>IF(DATA!D227="","","1")</f>
        <v/>
      </c>
      <c r="E227" s="75" t="str">
        <f>IF(DATA!E227="","","1")</f>
        <v/>
      </c>
      <c r="F227" s="75" t="str">
        <f>IF(DATA!F227="","","1")</f>
        <v/>
      </c>
      <c r="G227" s="75" t="str">
        <f>IF(DATA!G227="","","1")</f>
        <v/>
      </c>
      <c r="H227" s="75" t="str">
        <f>IF(DATA!H227="","","1")</f>
        <v/>
      </c>
      <c r="I227" s="75" t="str">
        <f>IF(DATA!I227="","","1")</f>
        <v/>
      </c>
      <c r="J227" s="75" t="str">
        <f>IF(DATA!J227="","","1")</f>
        <v/>
      </c>
      <c r="K227" s="75" t="str">
        <f>IF(DATA!K227="","","1")</f>
        <v/>
      </c>
      <c r="L227" s="75" t="str">
        <f>IF(DATA!L227="","","1")</f>
        <v/>
      </c>
      <c r="M227" s="75" t="str">
        <f>IF(DATA!M227="","","1")</f>
        <v/>
      </c>
      <c r="N227" s="75" t="str">
        <f>IF(DATA!N227="","","1")</f>
        <v/>
      </c>
      <c r="O227" s="75" t="str">
        <f>IF(DATA!O227="","","1")</f>
        <v/>
      </c>
      <c r="P227" s="75" t="str">
        <f>IF(DATA!P227="","","1")</f>
        <v/>
      </c>
      <c r="Q227" s="75" t="str">
        <f>IF(DATA!Q227="","","1")</f>
        <v/>
      </c>
      <c r="R227" s="75" t="str">
        <f>IF(DATA!R227="","","1")</f>
        <v/>
      </c>
      <c r="S227" s="75" t="str">
        <f>IF(DATA!S227="","","1")</f>
        <v/>
      </c>
      <c r="T227" s="75" t="str">
        <f>IF(DATA!T227="","","1")</f>
        <v/>
      </c>
      <c r="U227" s="75" t="str">
        <f>IF(DATA!U227="","","1")</f>
        <v/>
      </c>
      <c r="V227" s="75" t="str">
        <f>IF(DATA!V227="","","1")</f>
        <v/>
      </c>
      <c r="W227" s="75" t="str">
        <f>IF(DATA!W227="","","1")</f>
        <v/>
      </c>
      <c r="X227" s="75" t="str">
        <f>IF(DATA!X227="","","1")</f>
        <v/>
      </c>
      <c r="Y227" s="75" t="str">
        <f>IF(DATA!Y227="","","1")</f>
        <v/>
      </c>
      <c r="Z227" s="75" t="str">
        <f>IF(DATA!Z227="","","1")</f>
        <v/>
      </c>
      <c r="AA227" s="75" t="str">
        <f>IF(DATA!AA227="","","1")</f>
        <v/>
      </c>
      <c r="AB227" s="75" t="str">
        <f>IF(DATA!AB227="","","1")</f>
        <v/>
      </c>
      <c r="AC227" s="75" t="str">
        <f>IF(DATA!AC227="","","1")</f>
        <v/>
      </c>
      <c r="AD227" s="75" t="str">
        <f>IF(DATA!AD227="","","1")</f>
        <v/>
      </c>
      <c r="AE227" s="75" t="str">
        <f>IF(DATA!AE227="","","1")</f>
        <v/>
      </c>
      <c r="AF227" s="75" t="str">
        <f>IF(DATA!AF227="","","1")</f>
        <v/>
      </c>
      <c r="AG227" s="76" t="str">
        <f>IF(DATA!AG227="","","1")</f>
        <v/>
      </c>
      <c r="AH227" s="77">
        <f>COUNTIFS(DATA!$C$3:$AG$3,0,DATA!$C227:$AG227,"&lt;&gt;")</f>
        <v>0</v>
      </c>
      <c r="AI227" s="78">
        <f>COUNTIFS(DATA!$C$3:$AG$3,"&gt;0",DATA!$C227:$AG227,"&lt;&gt;")</f>
        <v>0</v>
      </c>
      <c r="AJ227" s="205"/>
      <c r="AK227" s="207"/>
      <c r="AL227" s="205"/>
      <c r="AM227" s="207"/>
      <c r="AN227" s="201"/>
      <c r="AO227" s="201"/>
      <c r="AP227" s="201"/>
      <c r="AQ227" s="201"/>
      <c r="AR227" s="201"/>
      <c r="AS227" s="201"/>
      <c r="AT227" s="201"/>
      <c r="AU227" s="201"/>
      <c r="AV227" s="201"/>
      <c r="AW227" s="201"/>
    </row>
    <row r="228" spans="1:49" ht="15" customHeight="1" x14ac:dyDescent="0.15">
      <c r="A228" s="202" t="str">
        <f>IF(DATA!A228="","",DATA!A228)</f>
        <v/>
      </c>
      <c r="B228" s="11" t="str">
        <f>IF(DATA!A228="","",DATA!B228)</f>
        <v/>
      </c>
      <c r="C228" s="79" t="str">
        <f>IF(DATA!C228="","",DATA!C228)</f>
        <v/>
      </c>
      <c r="D228" s="79" t="str">
        <f>IF(DATA!D228="","",DATA!D228)</f>
        <v/>
      </c>
      <c r="E228" s="79" t="str">
        <f>IF(DATA!E228="","",DATA!E228)</f>
        <v/>
      </c>
      <c r="F228" s="79" t="str">
        <f>IF(DATA!F228="","",DATA!F228)</f>
        <v/>
      </c>
      <c r="G228" s="79" t="str">
        <f>IF(DATA!G228="","",DATA!G228)</f>
        <v/>
      </c>
      <c r="H228" s="79" t="str">
        <f>IF(DATA!H228="","",DATA!H228)</f>
        <v/>
      </c>
      <c r="I228" s="79" t="str">
        <f>IF(DATA!I228="","",DATA!I228)</f>
        <v/>
      </c>
      <c r="J228" s="79" t="str">
        <f>IF(DATA!J228="","",DATA!J228)</f>
        <v/>
      </c>
      <c r="K228" s="79" t="str">
        <f>IF(DATA!K228="","",DATA!K228)</f>
        <v/>
      </c>
      <c r="L228" s="79" t="str">
        <f>IF(DATA!L228="","",DATA!L228)</f>
        <v/>
      </c>
      <c r="M228" s="79" t="str">
        <f>IF(DATA!M228="","",DATA!M228)</f>
        <v/>
      </c>
      <c r="N228" s="79" t="str">
        <f>IF(DATA!N228="","",DATA!N228)</f>
        <v/>
      </c>
      <c r="O228" s="79" t="str">
        <f>IF(DATA!O228="","",DATA!O228)</f>
        <v/>
      </c>
      <c r="P228" s="79" t="str">
        <f>IF(DATA!P228="","",DATA!P228)</f>
        <v/>
      </c>
      <c r="Q228" s="79" t="str">
        <f>IF(DATA!Q228="","",DATA!Q228)</f>
        <v/>
      </c>
      <c r="R228" s="79" t="str">
        <f>IF(DATA!R228="","",DATA!R228)</f>
        <v/>
      </c>
      <c r="S228" s="79" t="str">
        <f>IF(DATA!S228="","",DATA!S228)</f>
        <v/>
      </c>
      <c r="T228" s="79" t="str">
        <f>IF(DATA!T228="","",DATA!T228)</f>
        <v/>
      </c>
      <c r="U228" s="79" t="str">
        <f>IF(DATA!U228="","",DATA!U228)</f>
        <v/>
      </c>
      <c r="V228" s="79" t="str">
        <f>IF(DATA!V228="","",DATA!V228)</f>
        <v/>
      </c>
      <c r="W228" s="79" t="str">
        <f>IF(DATA!W228="","",DATA!W228)</f>
        <v/>
      </c>
      <c r="X228" s="79" t="str">
        <f>IF(DATA!X228="","",DATA!X228)</f>
        <v/>
      </c>
      <c r="Y228" s="79" t="str">
        <f>IF(DATA!Y228="","",DATA!Y228)</f>
        <v/>
      </c>
      <c r="Z228" s="79" t="str">
        <f>IF(DATA!Z228="","",DATA!Z228)</f>
        <v/>
      </c>
      <c r="AA228" s="79" t="str">
        <f>IF(DATA!AA228="","",DATA!AA228)</f>
        <v/>
      </c>
      <c r="AB228" s="79" t="str">
        <f>IF(DATA!AB228="","",DATA!AB228)</f>
        <v/>
      </c>
      <c r="AC228" s="79" t="str">
        <f>IF(DATA!AC228="","",DATA!AC228)</f>
        <v/>
      </c>
      <c r="AD228" s="79" t="str">
        <f>IF(DATA!AD228="","",DATA!AD228)</f>
        <v/>
      </c>
      <c r="AE228" s="79" t="str">
        <f>IF(DATA!AE228="","",DATA!AE228)</f>
        <v/>
      </c>
      <c r="AF228" s="79" t="str">
        <f>IF(DATA!AF228="","",DATA!AF228)</f>
        <v/>
      </c>
      <c r="AG228" s="80" t="str">
        <f>IF(DATA!AG228="","",DATA!AG228)</f>
        <v/>
      </c>
      <c r="AH228" s="81">
        <f>COUNTIFS(DATA!$C$3:$AG$3,0,DATA!$C228:$AG228,"&lt;&gt;")</f>
        <v>0</v>
      </c>
      <c r="AI228" s="81">
        <f>COUNTIFS(DATA!$C$3:$AG$3,"&gt;0",DATA!$C228:$AG228,"&lt;&gt;")</f>
        <v>0</v>
      </c>
      <c r="AJ228" s="204">
        <f t="shared" ref="AJ228" si="590">COUNTIFS($C$3:$AG$3,"=0",C229:AG229,"1")</f>
        <v>0</v>
      </c>
      <c r="AK228" s="206">
        <f t="shared" ref="AK228" si="591">COUNTIFS($C$3:$AG$3,"&lt;&gt;0",C229:AG229,"1")</f>
        <v>0</v>
      </c>
      <c r="AL228" s="204">
        <f t="shared" ref="AL228" si="592">COUNTIFS($C$3:$AG$3,"=0",C230:AG230,"1")</f>
        <v>0</v>
      </c>
      <c r="AM228" s="206">
        <f t="shared" ref="AM228" si="593">COUNTIFS($C$3:$AG$3,"&lt;&gt;0",C230:AG230,"1")</f>
        <v>0</v>
      </c>
      <c r="AN228" s="200">
        <f t="shared" ref="AN228:AP228" si="594">COUNTIF($C228:$AG228,AN$5)</f>
        <v>0</v>
      </c>
      <c r="AO228" s="200">
        <f t="shared" si="594"/>
        <v>0</v>
      </c>
      <c r="AP228" s="200">
        <f t="shared" si="594"/>
        <v>0</v>
      </c>
      <c r="AQ228" s="200">
        <f t="shared" ref="AQ228" si="595">COUNTIF($C228:$AG228,AQ$5)+COUNTIF($C228:$AG228,"半振")*0.5</f>
        <v>0</v>
      </c>
      <c r="AR228" s="200">
        <f t="shared" ref="AR228" si="596">COUNTIF($C228:$AG228,AR$5)+COUNTIF($C228:$AG228,"半有")*0.5</f>
        <v>0</v>
      </c>
      <c r="AS228" s="200">
        <f t="shared" ref="AS228" si="597">COUNTIF($C228:$AG228,AS$5)+COUNTIF($C228:$AG228,"半欠")*0.5</f>
        <v>0</v>
      </c>
      <c r="AT228" s="200">
        <f t="shared" si="549"/>
        <v>0</v>
      </c>
      <c r="AU228" s="200">
        <f t="shared" si="549"/>
        <v>0</v>
      </c>
      <c r="AV228" s="200">
        <f t="shared" si="549"/>
        <v>0</v>
      </c>
      <c r="AW228" s="200">
        <f t="shared" si="549"/>
        <v>0</v>
      </c>
    </row>
    <row r="229" spans="1:49" ht="15" customHeight="1" x14ac:dyDescent="0.15">
      <c r="A229" s="202"/>
      <c r="B229" s="44" t="str">
        <f>IF(DATA!A228="","",DATA!B229)</f>
        <v/>
      </c>
      <c r="C229" s="67" t="str">
        <f>IF(DATA!C229="","","1")</f>
        <v/>
      </c>
      <c r="D229" s="67" t="str">
        <f>IF(DATA!D229="","","1")</f>
        <v/>
      </c>
      <c r="E229" s="67" t="str">
        <f>IF(DATA!E229="","","1")</f>
        <v/>
      </c>
      <c r="F229" s="67" t="str">
        <f>IF(DATA!F229="","","1")</f>
        <v/>
      </c>
      <c r="G229" s="67" t="str">
        <f>IF(DATA!G229="","","1")</f>
        <v/>
      </c>
      <c r="H229" s="67" t="str">
        <f>IF(DATA!H229="","","1")</f>
        <v/>
      </c>
      <c r="I229" s="67" t="str">
        <f>IF(DATA!I229="","","1")</f>
        <v/>
      </c>
      <c r="J229" s="67" t="str">
        <f>IF(DATA!J229="","","1")</f>
        <v/>
      </c>
      <c r="K229" s="67" t="str">
        <f>IF(DATA!K229="","","1")</f>
        <v/>
      </c>
      <c r="L229" s="67" t="str">
        <f>IF(DATA!L229="","","1")</f>
        <v/>
      </c>
      <c r="M229" s="67" t="str">
        <f>IF(DATA!M229="","","1")</f>
        <v/>
      </c>
      <c r="N229" s="67" t="str">
        <f>IF(DATA!N229="","","1")</f>
        <v/>
      </c>
      <c r="O229" s="67" t="str">
        <f>IF(DATA!O229="","","1")</f>
        <v/>
      </c>
      <c r="P229" s="67" t="str">
        <f>IF(DATA!P229="","","1")</f>
        <v/>
      </c>
      <c r="Q229" s="67" t="str">
        <f>IF(DATA!Q229="","","1")</f>
        <v/>
      </c>
      <c r="R229" s="67" t="str">
        <f>IF(DATA!R229="","","1")</f>
        <v/>
      </c>
      <c r="S229" s="67" t="str">
        <f>IF(DATA!S229="","","1")</f>
        <v/>
      </c>
      <c r="T229" s="67" t="str">
        <f>IF(DATA!T229="","","1")</f>
        <v/>
      </c>
      <c r="U229" s="67" t="str">
        <f>IF(DATA!U229="","","1")</f>
        <v/>
      </c>
      <c r="V229" s="67" t="str">
        <f>IF(DATA!V229="","","1")</f>
        <v/>
      </c>
      <c r="W229" s="67" t="str">
        <f>IF(DATA!W229="","","1")</f>
        <v/>
      </c>
      <c r="X229" s="67" t="str">
        <f>IF(DATA!X229="","","1")</f>
        <v/>
      </c>
      <c r="Y229" s="67" t="str">
        <f>IF(DATA!Y229="","","1")</f>
        <v/>
      </c>
      <c r="Z229" s="67" t="str">
        <f>IF(DATA!Z229="","","1")</f>
        <v/>
      </c>
      <c r="AA229" s="67" t="str">
        <f>IF(DATA!AA229="","","1")</f>
        <v/>
      </c>
      <c r="AB229" s="67" t="str">
        <f>IF(DATA!AB229="","","1")</f>
        <v/>
      </c>
      <c r="AC229" s="67" t="str">
        <f>IF(DATA!AC229="","","1")</f>
        <v/>
      </c>
      <c r="AD229" s="67" t="str">
        <f>IF(DATA!AD229="","","1")</f>
        <v/>
      </c>
      <c r="AE229" s="67" t="str">
        <f>IF(DATA!AE229="","","1")</f>
        <v/>
      </c>
      <c r="AF229" s="67" t="str">
        <f>IF(DATA!AF229="","","1")</f>
        <v/>
      </c>
      <c r="AG229" s="68" t="str">
        <f>IF(DATA!AG229="","","1")</f>
        <v/>
      </c>
      <c r="AH229" s="136">
        <f>COUNTIFS(DATA!$C$3:$AG$3,0,DATA!$C229:$AG229,"&lt;&gt;")</f>
        <v>0</v>
      </c>
      <c r="AI229" s="69">
        <f>COUNTIFS(DATA!$C$3:$AG$3,"&gt;0",DATA!$C229:$AG229,"&lt;&gt;")</f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IF(DATA!A228="","",DATA!B230)</f>
        <v/>
      </c>
      <c r="C230" s="75" t="str">
        <f>IF(DATA!C230="","","1")</f>
        <v/>
      </c>
      <c r="D230" s="75" t="str">
        <f>IF(DATA!D230="","","1")</f>
        <v/>
      </c>
      <c r="E230" s="75" t="str">
        <f>IF(DATA!E230="","","1")</f>
        <v/>
      </c>
      <c r="F230" s="75" t="str">
        <f>IF(DATA!F230="","","1")</f>
        <v/>
      </c>
      <c r="G230" s="75" t="str">
        <f>IF(DATA!G230="","","1")</f>
        <v/>
      </c>
      <c r="H230" s="75" t="str">
        <f>IF(DATA!H230="","","1")</f>
        <v/>
      </c>
      <c r="I230" s="75" t="str">
        <f>IF(DATA!I230="","","1")</f>
        <v/>
      </c>
      <c r="J230" s="75" t="str">
        <f>IF(DATA!J230="","","1")</f>
        <v/>
      </c>
      <c r="K230" s="75" t="str">
        <f>IF(DATA!K230="","","1")</f>
        <v/>
      </c>
      <c r="L230" s="75" t="str">
        <f>IF(DATA!L230="","","1")</f>
        <v/>
      </c>
      <c r="M230" s="75" t="str">
        <f>IF(DATA!M230="","","1")</f>
        <v/>
      </c>
      <c r="N230" s="75" t="str">
        <f>IF(DATA!N230="","","1")</f>
        <v/>
      </c>
      <c r="O230" s="75" t="str">
        <f>IF(DATA!O230="","","1")</f>
        <v/>
      </c>
      <c r="P230" s="75" t="str">
        <f>IF(DATA!P230="","","1")</f>
        <v/>
      </c>
      <c r="Q230" s="75" t="str">
        <f>IF(DATA!Q230="","","1")</f>
        <v/>
      </c>
      <c r="R230" s="75" t="str">
        <f>IF(DATA!R230="","","1")</f>
        <v/>
      </c>
      <c r="S230" s="75" t="str">
        <f>IF(DATA!S230="","","1")</f>
        <v/>
      </c>
      <c r="T230" s="75" t="str">
        <f>IF(DATA!T230="","","1")</f>
        <v/>
      </c>
      <c r="U230" s="75" t="str">
        <f>IF(DATA!U230="","","1")</f>
        <v/>
      </c>
      <c r="V230" s="75" t="str">
        <f>IF(DATA!V230="","","1")</f>
        <v/>
      </c>
      <c r="W230" s="75" t="str">
        <f>IF(DATA!W230="","","1")</f>
        <v/>
      </c>
      <c r="X230" s="75" t="str">
        <f>IF(DATA!X230="","","1")</f>
        <v/>
      </c>
      <c r="Y230" s="75" t="str">
        <f>IF(DATA!Y230="","","1")</f>
        <v/>
      </c>
      <c r="Z230" s="75" t="str">
        <f>IF(DATA!Z230="","","1")</f>
        <v/>
      </c>
      <c r="AA230" s="75" t="str">
        <f>IF(DATA!AA230="","","1")</f>
        <v/>
      </c>
      <c r="AB230" s="75" t="str">
        <f>IF(DATA!AB230="","","1")</f>
        <v/>
      </c>
      <c r="AC230" s="75" t="str">
        <f>IF(DATA!AC230="","","1")</f>
        <v/>
      </c>
      <c r="AD230" s="75" t="str">
        <f>IF(DATA!AD230="","","1")</f>
        <v/>
      </c>
      <c r="AE230" s="75" t="str">
        <f>IF(DATA!AE230="","","1")</f>
        <v/>
      </c>
      <c r="AF230" s="75" t="str">
        <f>IF(DATA!AF230="","","1")</f>
        <v/>
      </c>
      <c r="AG230" s="76" t="str">
        <f>IF(DATA!AG230="","","1")</f>
        <v/>
      </c>
      <c r="AH230" s="77">
        <f>COUNTIFS(DATA!$C$3:$AG$3,0,DATA!$C230:$AG230,"&lt;&gt;")</f>
        <v>0</v>
      </c>
      <c r="AI230" s="78">
        <f>COUNTIFS(DATA!$C$3:$AG$3,"&gt;0",DATA!$C230:$AG230,"&lt;&gt;")</f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IF(DATA!A231="","",DATA!A231)</f>
        <v/>
      </c>
      <c r="B231" s="11" t="str">
        <f>IF(DATA!A231="","",DATA!B231)</f>
        <v/>
      </c>
      <c r="C231" s="79" t="str">
        <f>IF(DATA!C231="","",DATA!C231)</f>
        <v/>
      </c>
      <c r="D231" s="79" t="str">
        <f>IF(DATA!D231="","",DATA!D231)</f>
        <v/>
      </c>
      <c r="E231" s="79" t="str">
        <f>IF(DATA!E231="","",DATA!E231)</f>
        <v/>
      </c>
      <c r="F231" s="79" t="str">
        <f>IF(DATA!F231="","",DATA!F231)</f>
        <v/>
      </c>
      <c r="G231" s="79" t="str">
        <f>IF(DATA!G231="","",DATA!G231)</f>
        <v/>
      </c>
      <c r="H231" s="79" t="str">
        <f>IF(DATA!H231="","",DATA!H231)</f>
        <v/>
      </c>
      <c r="I231" s="79" t="str">
        <f>IF(DATA!I231="","",DATA!I231)</f>
        <v/>
      </c>
      <c r="J231" s="79" t="str">
        <f>IF(DATA!J231="","",DATA!J231)</f>
        <v/>
      </c>
      <c r="K231" s="79" t="str">
        <f>IF(DATA!K231="","",DATA!K231)</f>
        <v/>
      </c>
      <c r="L231" s="79" t="str">
        <f>IF(DATA!L231="","",DATA!L231)</f>
        <v/>
      </c>
      <c r="M231" s="79" t="str">
        <f>IF(DATA!M231="","",DATA!M231)</f>
        <v/>
      </c>
      <c r="N231" s="79" t="str">
        <f>IF(DATA!N231="","",DATA!N231)</f>
        <v/>
      </c>
      <c r="O231" s="79" t="str">
        <f>IF(DATA!O231="","",DATA!O231)</f>
        <v/>
      </c>
      <c r="P231" s="79" t="str">
        <f>IF(DATA!P231="","",DATA!P231)</f>
        <v/>
      </c>
      <c r="Q231" s="79" t="str">
        <f>IF(DATA!Q231="","",DATA!Q231)</f>
        <v/>
      </c>
      <c r="R231" s="79" t="str">
        <f>IF(DATA!R231="","",DATA!R231)</f>
        <v/>
      </c>
      <c r="S231" s="79" t="str">
        <f>IF(DATA!S231="","",DATA!S231)</f>
        <v/>
      </c>
      <c r="T231" s="79" t="str">
        <f>IF(DATA!T231="","",DATA!T231)</f>
        <v/>
      </c>
      <c r="U231" s="79" t="str">
        <f>IF(DATA!U231="","",DATA!U231)</f>
        <v/>
      </c>
      <c r="V231" s="79" t="str">
        <f>IF(DATA!V231="","",DATA!V231)</f>
        <v/>
      </c>
      <c r="W231" s="79" t="str">
        <f>IF(DATA!W231="","",DATA!W231)</f>
        <v/>
      </c>
      <c r="X231" s="79" t="str">
        <f>IF(DATA!X231="","",DATA!X231)</f>
        <v/>
      </c>
      <c r="Y231" s="79" t="str">
        <f>IF(DATA!Y231="","",DATA!Y231)</f>
        <v/>
      </c>
      <c r="Z231" s="79" t="str">
        <f>IF(DATA!Z231="","",DATA!Z231)</f>
        <v/>
      </c>
      <c r="AA231" s="79" t="str">
        <f>IF(DATA!AA231="","",DATA!AA231)</f>
        <v/>
      </c>
      <c r="AB231" s="79" t="str">
        <f>IF(DATA!AB231="","",DATA!AB231)</f>
        <v/>
      </c>
      <c r="AC231" s="79" t="str">
        <f>IF(DATA!AC231="","",DATA!AC231)</f>
        <v/>
      </c>
      <c r="AD231" s="79" t="str">
        <f>IF(DATA!AD231="","",DATA!AD231)</f>
        <v/>
      </c>
      <c r="AE231" s="79" t="str">
        <f>IF(DATA!AE231="","",DATA!AE231)</f>
        <v/>
      </c>
      <c r="AF231" s="79" t="str">
        <f>IF(DATA!AF231="","",DATA!AF231)</f>
        <v/>
      </c>
      <c r="AG231" s="80" t="str">
        <f>IF(DATA!AG231="","",DATA!AG231)</f>
        <v/>
      </c>
      <c r="AH231" s="81">
        <f>COUNTIFS(DATA!$C$3:$AG$3,0,DATA!$C231:$AG231,"&lt;&gt;")</f>
        <v>0</v>
      </c>
      <c r="AI231" s="81">
        <f>COUNTIFS(DATA!$C$3:$AG$3,"&gt;0",DATA!$C231:$AG231,"&lt;&gt;")</f>
        <v>0</v>
      </c>
      <c r="AJ231" s="204">
        <f t="shared" ref="AJ231" si="598">COUNTIFS($C$3:$AG$3,"=0",C232:AG232,"1")</f>
        <v>0</v>
      </c>
      <c r="AK231" s="206">
        <f t="shared" ref="AK231" si="599">COUNTIFS($C$3:$AG$3,"&lt;&gt;0",C232:AG232,"1")</f>
        <v>0</v>
      </c>
      <c r="AL231" s="204">
        <f t="shared" ref="AL231" si="600">COUNTIFS($C$3:$AG$3,"=0",C233:AG233,"1")</f>
        <v>0</v>
      </c>
      <c r="AM231" s="206">
        <f t="shared" ref="AM231" si="601">COUNTIFS($C$3:$AG$3,"&lt;&gt;0",C233:AG233,"1")</f>
        <v>0</v>
      </c>
      <c r="AN231" s="200">
        <f t="shared" ref="AN231:AP231" si="602">COUNTIF($C231:$AG231,AN$5)</f>
        <v>0</v>
      </c>
      <c r="AO231" s="200">
        <f t="shared" si="602"/>
        <v>0</v>
      </c>
      <c r="AP231" s="200">
        <f t="shared" si="602"/>
        <v>0</v>
      </c>
      <c r="AQ231" s="200">
        <f t="shared" ref="AQ231" si="603">COUNTIF($C231:$AG231,AQ$5)+COUNTIF($C231:$AG231,"半振")*0.5</f>
        <v>0</v>
      </c>
      <c r="AR231" s="200">
        <f t="shared" ref="AR231" si="604">COUNTIF($C231:$AG231,AR$5)+COUNTIF($C231:$AG231,"半有")*0.5</f>
        <v>0</v>
      </c>
      <c r="AS231" s="200">
        <f t="shared" ref="AS231" si="605">COUNTIF($C231:$AG231,AS$5)+COUNTIF($C231:$AG231,"半欠")*0.5</f>
        <v>0</v>
      </c>
      <c r="AT231" s="200">
        <f t="shared" si="549"/>
        <v>0</v>
      </c>
      <c r="AU231" s="200">
        <f t="shared" si="549"/>
        <v>0</v>
      </c>
      <c r="AV231" s="200">
        <f t="shared" si="549"/>
        <v>0</v>
      </c>
      <c r="AW231" s="200">
        <f t="shared" si="549"/>
        <v>0</v>
      </c>
    </row>
    <row r="232" spans="1:49" ht="15" customHeight="1" x14ac:dyDescent="0.15">
      <c r="A232" s="202"/>
      <c r="B232" s="44" t="str">
        <f>IF(DATA!A231="","",DATA!B232)</f>
        <v/>
      </c>
      <c r="C232" s="67" t="str">
        <f>IF(DATA!C232="","","1")</f>
        <v/>
      </c>
      <c r="D232" s="67" t="str">
        <f>IF(DATA!D232="","","1")</f>
        <v/>
      </c>
      <c r="E232" s="67" t="str">
        <f>IF(DATA!E232="","","1")</f>
        <v/>
      </c>
      <c r="F232" s="67" t="str">
        <f>IF(DATA!F232="","","1")</f>
        <v/>
      </c>
      <c r="G232" s="67" t="str">
        <f>IF(DATA!G232="","","1")</f>
        <v/>
      </c>
      <c r="H232" s="67" t="str">
        <f>IF(DATA!H232="","","1")</f>
        <v/>
      </c>
      <c r="I232" s="67" t="str">
        <f>IF(DATA!I232="","","1")</f>
        <v/>
      </c>
      <c r="J232" s="67" t="str">
        <f>IF(DATA!J232="","","1")</f>
        <v/>
      </c>
      <c r="K232" s="67" t="str">
        <f>IF(DATA!K232="","","1")</f>
        <v/>
      </c>
      <c r="L232" s="67" t="str">
        <f>IF(DATA!L232="","","1")</f>
        <v/>
      </c>
      <c r="M232" s="67" t="str">
        <f>IF(DATA!M232="","","1")</f>
        <v/>
      </c>
      <c r="N232" s="67" t="str">
        <f>IF(DATA!N232="","","1")</f>
        <v/>
      </c>
      <c r="O232" s="67" t="str">
        <f>IF(DATA!O232="","","1")</f>
        <v/>
      </c>
      <c r="P232" s="67" t="str">
        <f>IF(DATA!P232="","","1")</f>
        <v/>
      </c>
      <c r="Q232" s="67" t="str">
        <f>IF(DATA!Q232="","","1")</f>
        <v/>
      </c>
      <c r="R232" s="67" t="str">
        <f>IF(DATA!R232="","","1")</f>
        <v/>
      </c>
      <c r="S232" s="67" t="str">
        <f>IF(DATA!S232="","","1")</f>
        <v/>
      </c>
      <c r="T232" s="67" t="str">
        <f>IF(DATA!T232="","","1")</f>
        <v/>
      </c>
      <c r="U232" s="67" t="str">
        <f>IF(DATA!U232="","","1")</f>
        <v/>
      </c>
      <c r="V232" s="67" t="str">
        <f>IF(DATA!V232="","","1")</f>
        <v/>
      </c>
      <c r="W232" s="67" t="str">
        <f>IF(DATA!W232="","","1")</f>
        <v/>
      </c>
      <c r="X232" s="67" t="str">
        <f>IF(DATA!X232="","","1")</f>
        <v/>
      </c>
      <c r="Y232" s="67" t="str">
        <f>IF(DATA!Y232="","","1")</f>
        <v/>
      </c>
      <c r="Z232" s="67" t="str">
        <f>IF(DATA!Z232="","","1")</f>
        <v/>
      </c>
      <c r="AA232" s="67" t="str">
        <f>IF(DATA!AA232="","","1")</f>
        <v/>
      </c>
      <c r="AB232" s="67" t="str">
        <f>IF(DATA!AB232="","","1")</f>
        <v/>
      </c>
      <c r="AC232" s="67" t="str">
        <f>IF(DATA!AC232="","","1")</f>
        <v/>
      </c>
      <c r="AD232" s="67" t="str">
        <f>IF(DATA!AD232="","","1")</f>
        <v/>
      </c>
      <c r="AE232" s="67" t="str">
        <f>IF(DATA!AE232="","","1")</f>
        <v/>
      </c>
      <c r="AF232" s="67" t="str">
        <f>IF(DATA!AF232="","","1")</f>
        <v/>
      </c>
      <c r="AG232" s="68" t="str">
        <f>IF(DATA!AG232="","","1")</f>
        <v/>
      </c>
      <c r="AH232" s="136">
        <f>COUNTIFS(DATA!$C$3:$AG$3,0,DATA!$C232:$AG232,"&lt;&gt;")</f>
        <v>0</v>
      </c>
      <c r="AI232" s="69">
        <f>COUNTIFS(DATA!$C$3:$AG$3,"&gt;0",DATA!$C232:$AG232,"&lt;&gt;")</f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3"/>
      <c r="B233" s="74" t="str">
        <f>IF(DATA!A231="","",DATA!B233)</f>
        <v/>
      </c>
      <c r="C233" s="75" t="str">
        <f>IF(DATA!C233="","","1")</f>
        <v/>
      </c>
      <c r="D233" s="75" t="str">
        <f>IF(DATA!D233="","","1")</f>
        <v/>
      </c>
      <c r="E233" s="75" t="str">
        <f>IF(DATA!E233="","","1")</f>
        <v/>
      </c>
      <c r="F233" s="75" t="str">
        <f>IF(DATA!F233="","","1")</f>
        <v/>
      </c>
      <c r="G233" s="75" t="str">
        <f>IF(DATA!G233="","","1")</f>
        <v/>
      </c>
      <c r="H233" s="75" t="str">
        <f>IF(DATA!H233="","","1")</f>
        <v/>
      </c>
      <c r="I233" s="75" t="str">
        <f>IF(DATA!I233="","","1")</f>
        <v/>
      </c>
      <c r="J233" s="75" t="str">
        <f>IF(DATA!J233="","","1")</f>
        <v/>
      </c>
      <c r="K233" s="75" t="str">
        <f>IF(DATA!K233="","","1")</f>
        <v/>
      </c>
      <c r="L233" s="75" t="str">
        <f>IF(DATA!L233="","","1")</f>
        <v/>
      </c>
      <c r="M233" s="75" t="str">
        <f>IF(DATA!M233="","","1")</f>
        <v/>
      </c>
      <c r="N233" s="75" t="str">
        <f>IF(DATA!N233="","","1")</f>
        <v/>
      </c>
      <c r="O233" s="75" t="str">
        <f>IF(DATA!O233="","","1")</f>
        <v/>
      </c>
      <c r="P233" s="75" t="str">
        <f>IF(DATA!P233="","","1")</f>
        <v/>
      </c>
      <c r="Q233" s="75" t="str">
        <f>IF(DATA!Q233="","","1")</f>
        <v/>
      </c>
      <c r="R233" s="75" t="str">
        <f>IF(DATA!R233="","","1")</f>
        <v/>
      </c>
      <c r="S233" s="75" t="str">
        <f>IF(DATA!S233="","","1")</f>
        <v/>
      </c>
      <c r="T233" s="75" t="str">
        <f>IF(DATA!T233="","","1")</f>
        <v/>
      </c>
      <c r="U233" s="75" t="str">
        <f>IF(DATA!U233="","","1")</f>
        <v/>
      </c>
      <c r="V233" s="75" t="str">
        <f>IF(DATA!V233="","","1")</f>
        <v/>
      </c>
      <c r="W233" s="75" t="str">
        <f>IF(DATA!W233="","","1")</f>
        <v/>
      </c>
      <c r="X233" s="75" t="str">
        <f>IF(DATA!X233="","","1")</f>
        <v/>
      </c>
      <c r="Y233" s="75" t="str">
        <f>IF(DATA!Y233="","","1")</f>
        <v/>
      </c>
      <c r="Z233" s="75" t="str">
        <f>IF(DATA!Z233="","","1")</f>
        <v/>
      </c>
      <c r="AA233" s="75" t="str">
        <f>IF(DATA!AA233="","","1")</f>
        <v/>
      </c>
      <c r="AB233" s="75" t="str">
        <f>IF(DATA!AB233="","","1")</f>
        <v/>
      </c>
      <c r="AC233" s="75" t="str">
        <f>IF(DATA!AC233="","","1")</f>
        <v/>
      </c>
      <c r="AD233" s="75" t="str">
        <f>IF(DATA!AD233="","","1")</f>
        <v/>
      </c>
      <c r="AE233" s="75" t="str">
        <f>IF(DATA!AE233="","","1")</f>
        <v/>
      </c>
      <c r="AF233" s="75" t="str">
        <f>IF(DATA!AF233="","","1")</f>
        <v/>
      </c>
      <c r="AG233" s="76" t="str">
        <f>IF(DATA!AG233="","","1")</f>
        <v/>
      </c>
      <c r="AH233" s="77">
        <f>COUNTIFS(DATA!$C$3:$AG$3,0,DATA!$C233:$AG233,"&lt;&gt;")</f>
        <v>0</v>
      </c>
      <c r="AI233" s="78">
        <f>COUNTIFS(DATA!$C$3:$AG$3,"&gt;0",DATA!$C233:$AG233,"&lt;&gt;")</f>
        <v>0</v>
      </c>
      <c r="AJ233" s="205"/>
      <c r="AK233" s="207"/>
      <c r="AL233" s="205"/>
      <c r="AM233" s="207"/>
      <c r="AN233" s="201"/>
      <c r="AO233" s="201"/>
      <c r="AP233" s="201"/>
      <c r="AQ233" s="201"/>
      <c r="AR233" s="201"/>
      <c r="AS233" s="201"/>
      <c r="AT233" s="201"/>
      <c r="AU233" s="201"/>
      <c r="AV233" s="201"/>
      <c r="AW233" s="201"/>
    </row>
    <row r="234" spans="1:49" ht="15" customHeight="1" x14ac:dyDescent="0.15">
      <c r="A234" s="202" t="str">
        <f>IF(DATA!A234="","",DATA!A234)</f>
        <v/>
      </c>
      <c r="B234" s="11" t="str">
        <f>IF(DATA!A234="","",DATA!B234)</f>
        <v/>
      </c>
      <c r="C234" s="79" t="str">
        <f>IF(DATA!C234="","",DATA!C234)</f>
        <v/>
      </c>
      <c r="D234" s="79" t="str">
        <f>IF(DATA!D234="","",DATA!D234)</f>
        <v/>
      </c>
      <c r="E234" s="79" t="str">
        <f>IF(DATA!E234="","",DATA!E234)</f>
        <v/>
      </c>
      <c r="F234" s="79" t="str">
        <f>IF(DATA!F234="","",DATA!F234)</f>
        <v/>
      </c>
      <c r="G234" s="79" t="str">
        <f>IF(DATA!G234="","",DATA!G234)</f>
        <v/>
      </c>
      <c r="H234" s="79" t="str">
        <f>IF(DATA!H234="","",DATA!H234)</f>
        <v/>
      </c>
      <c r="I234" s="79" t="str">
        <f>IF(DATA!I234="","",DATA!I234)</f>
        <v/>
      </c>
      <c r="J234" s="79" t="str">
        <f>IF(DATA!J234="","",DATA!J234)</f>
        <v/>
      </c>
      <c r="K234" s="79" t="str">
        <f>IF(DATA!K234="","",DATA!K234)</f>
        <v/>
      </c>
      <c r="L234" s="79" t="str">
        <f>IF(DATA!L234="","",DATA!L234)</f>
        <v/>
      </c>
      <c r="M234" s="79" t="str">
        <f>IF(DATA!M234="","",DATA!M234)</f>
        <v/>
      </c>
      <c r="N234" s="79" t="str">
        <f>IF(DATA!N234="","",DATA!N234)</f>
        <v/>
      </c>
      <c r="O234" s="79" t="str">
        <f>IF(DATA!O234="","",DATA!O234)</f>
        <v/>
      </c>
      <c r="P234" s="79" t="str">
        <f>IF(DATA!P234="","",DATA!P234)</f>
        <v/>
      </c>
      <c r="Q234" s="79" t="str">
        <f>IF(DATA!Q234="","",DATA!Q234)</f>
        <v/>
      </c>
      <c r="R234" s="79" t="str">
        <f>IF(DATA!R234="","",DATA!R234)</f>
        <v/>
      </c>
      <c r="S234" s="79" t="str">
        <f>IF(DATA!S234="","",DATA!S234)</f>
        <v/>
      </c>
      <c r="T234" s="79" t="str">
        <f>IF(DATA!T234="","",DATA!T234)</f>
        <v/>
      </c>
      <c r="U234" s="79" t="str">
        <f>IF(DATA!U234="","",DATA!U234)</f>
        <v/>
      </c>
      <c r="V234" s="79" t="str">
        <f>IF(DATA!V234="","",DATA!V234)</f>
        <v/>
      </c>
      <c r="W234" s="79" t="str">
        <f>IF(DATA!W234="","",DATA!W234)</f>
        <v/>
      </c>
      <c r="X234" s="79" t="str">
        <f>IF(DATA!X234="","",DATA!X234)</f>
        <v/>
      </c>
      <c r="Y234" s="79" t="str">
        <f>IF(DATA!Y234="","",DATA!Y234)</f>
        <v/>
      </c>
      <c r="Z234" s="79" t="str">
        <f>IF(DATA!Z234="","",DATA!Z234)</f>
        <v/>
      </c>
      <c r="AA234" s="79" t="str">
        <f>IF(DATA!AA234="","",DATA!AA234)</f>
        <v/>
      </c>
      <c r="AB234" s="79" t="str">
        <f>IF(DATA!AB234="","",DATA!AB234)</f>
        <v/>
      </c>
      <c r="AC234" s="79" t="str">
        <f>IF(DATA!AC234="","",DATA!AC234)</f>
        <v/>
      </c>
      <c r="AD234" s="79" t="str">
        <f>IF(DATA!AD234="","",DATA!AD234)</f>
        <v/>
      </c>
      <c r="AE234" s="79" t="str">
        <f>IF(DATA!AE234="","",DATA!AE234)</f>
        <v/>
      </c>
      <c r="AF234" s="79" t="str">
        <f>IF(DATA!AF234="","",DATA!AF234)</f>
        <v/>
      </c>
      <c r="AG234" s="80" t="str">
        <f>IF(DATA!AG234="","",DATA!AG234)</f>
        <v/>
      </c>
      <c r="AH234" s="81">
        <f>COUNTIFS(DATA!$C$3:$AG$3,0,DATA!$C234:$AG234,"&lt;&gt;")</f>
        <v>0</v>
      </c>
      <c r="AI234" s="81">
        <f>COUNTIFS(DATA!$C$3:$AG$3,"&gt;0",DATA!$C234:$AG234,"&lt;&gt;")</f>
        <v>0</v>
      </c>
      <c r="AJ234" s="204">
        <f t="shared" ref="AJ234" si="606">COUNTIFS($C$3:$AG$3,"=0",C235:AG235,"1")</f>
        <v>0</v>
      </c>
      <c r="AK234" s="206">
        <f t="shared" ref="AK234" si="607">COUNTIFS($C$3:$AG$3,"&lt;&gt;0",C235:AG235,"1")</f>
        <v>0</v>
      </c>
      <c r="AL234" s="204">
        <f t="shared" ref="AL234" si="608">COUNTIFS($C$3:$AG$3,"=0",C236:AG236,"1")</f>
        <v>0</v>
      </c>
      <c r="AM234" s="206">
        <f t="shared" ref="AM234" si="609">COUNTIFS($C$3:$AG$3,"&lt;&gt;0",C236:AG236,"1")</f>
        <v>0</v>
      </c>
      <c r="AN234" s="200">
        <f t="shared" ref="AN234:AP234" si="610">COUNTIF($C234:$AG234,AN$5)</f>
        <v>0</v>
      </c>
      <c r="AO234" s="200">
        <f t="shared" si="610"/>
        <v>0</v>
      </c>
      <c r="AP234" s="200">
        <f t="shared" si="610"/>
        <v>0</v>
      </c>
      <c r="AQ234" s="200">
        <f t="shared" ref="AQ234" si="611">COUNTIF($C234:$AG234,AQ$5)+COUNTIF($C234:$AG234,"半振")*0.5</f>
        <v>0</v>
      </c>
      <c r="AR234" s="200">
        <f t="shared" ref="AR234" si="612">COUNTIF($C234:$AG234,AR$5)+COUNTIF($C234:$AG234,"半有")*0.5</f>
        <v>0</v>
      </c>
      <c r="AS234" s="200">
        <f t="shared" ref="AS234" si="613">COUNTIF($C234:$AG234,AS$5)+COUNTIF($C234:$AG234,"半欠")*0.5</f>
        <v>0</v>
      </c>
      <c r="AT234" s="200">
        <f t="shared" si="549"/>
        <v>0</v>
      </c>
      <c r="AU234" s="200">
        <f t="shared" si="549"/>
        <v>0</v>
      </c>
      <c r="AV234" s="200">
        <f t="shared" si="549"/>
        <v>0</v>
      </c>
      <c r="AW234" s="200">
        <f t="shared" si="549"/>
        <v>0</v>
      </c>
    </row>
    <row r="235" spans="1:49" ht="15" customHeight="1" x14ac:dyDescent="0.15">
      <c r="A235" s="202"/>
      <c r="B235" s="44" t="str">
        <f>IF(DATA!A234="","",DATA!B235)</f>
        <v/>
      </c>
      <c r="C235" s="67" t="str">
        <f>IF(DATA!C235="","","1")</f>
        <v/>
      </c>
      <c r="D235" s="67" t="str">
        <f>IF(DATA!D235="","","1")</f>
        <v/>
      </c>
      <c r="E235" s="67" t="str">
        <f>IF(DATA!E235="","","1")</f>
        <v/>
      </c>
      <c r="F235" s="67" t="str">
        <f>IF(DATA!F235="","","1")</f>
        <v/>
      </c>
      <c r="G235" s="67" t="str">
        <f>IF(DATA!G235="","","1")</f>
        <v/>
      </c>
      <c r="H235" s="67" t="str">
        <f>IF(DATA!H235="","","1")</f>
        <v/>
      </c>
      <c r="I235" s="67" t="str">
        <f>IF(DATA!I235="","","1")</f>
        <v/>
      </c>
      <c r="J235" s="67" t="str">
        <f>IF(DATA!J235="","","1")</f>
        <v/>
      </c>
      <c r="K235" s="67" t="str">
        <f>IF(DATA!K235="","","1")</f>
        <v/>
      </c>
      <c r="L235" s="67" t="str">
        <f>IF(DATA!L235="","","1")</f>
        <v/>
      </c>
      <c r="M235" s="67" t="str">
        <f>IF(DATA!M235="","","1")</f>
        <v/>
      </c>
      <c r="N235" s="67" t="str">
        <f>IF(DATA!N235="","","1")</f>
        <v/>
      </c>
      <c r="O235" s="67" t="str">
        <f>IF(DATA!O235="","","1")</f>
        <v/>
      </c>
      <c r="P235" s="67" t="str">
        <f>IF(DATA!P235="","","1")</f>
        <v/>
      </c>
      <c r="Q235" s="67" t="str">
        <f>IF(DATA!Q235="","","1")</f>
        <v/>
      </c>
      <c r="R235" s="67" t="str">
        <f>IF(DATA!R235="","","1")</f>
        <v/>
      </c>
      <c r="S235" s="67" t="str">
        <f>IF(DATA!S235="","","1")</f>
        <v/>
      </c>
      <c r="T235" s="67" t="str">
        <f>IF(DATA!T235="","","1")</f>
        <v/>
      </c>
      <c r="U235" s="67" t="str">
        <f>IF(DATA!U235="","","1")</f>
        <v/>
      </c>
      <c r="V235" s="67" t="str">
        <f>IF(DATA!V235="","","1")</f>
        <v/>
      </c>
      <c r="W235" s="67" t="str">
        <f>IF(DATA!W235="","","1")</f>
        <v/>
      </c>
      <c r="X235" s="67" t="str">
        <f>IF(DATA!X235="","","1")</f>
        <v/>
      </c>
      <c r="Y235" s="67" t="str">
        <f>IF(DATA!Y235="","","1")</f>
        <v/>
      </c>
      <c r="Z235" s="67" t="str">
        <f>IF(DATA!Z235="","","1")</f>
        <v/>
      </c>
      <c r="AA235" s="67" t="str">
        <f>IF(DATA!AA235="","","1")</f>
        <v/>
      </c>
      <c r="AB235" s="67" t="str">
        <f>IF(DATA!AB235="","","1")</f>
        <v/>
      </c>
      <c r="AC235" s="67" t="str">
        <f>IF(DATA!AC235="","","1")</f>
        <v/>
      </c>
      <c r="AD235" s="67" t="str">
        <f>IF(DATA!AD235="","","1")</f>
        <v/>
      </c>
      <c r="AE235" s="67" t="str">
        <f>IF(DATA!AE235="","","1")</f>
        <v/>
      </c>
      <c r="AF235" s="67" t="str">
        <f>IF(DATA!AF235="","","1")</f>
        <v/>
      </c>
      <c r="AG235" s="68" t="str">
        <f>IF(DATA!AG235="","","1")</f>
        <v/>
      </c>
      <c r="AH235" s="136">
        <f>COUNTIFS(DATA!$C$3:$AG$3,0,DATA!$C235:$AG235,"&lt;&gt;")</f>
        <v>0</v>
      </c>
      <c r="AI235" s="69">
        <f>COUNTIFS(DATA!$C$3:$AG$3,"&gt;0",DATA!$C235:$AG235,"&lt;&gt;")</f>
        <v>0</v>
      </c>
      <c r="AJ235" s="204"/>
      <c r="AK235" s="206"/>
      <c r="AL235" s="204"/>
      <c r="AM235" s="206"/>
      <c r="AN235" s="200"/>
      <c r="AO235" s="200"/>
      <c r="AP235" s="200"/>
      <c r="AQ235" s="200"/>
      <c r="AR235" s="200"/>
      <c r="AS235" s="200"/>
      <c r="AT235" s="200"/>
      <c r="AU235" s="200"/>
      <c r="AV235" s="200"/>
      <c r="AW235" s="200"/>
    </row>
    <row r="236" spans="1:49" ht="15" customHeight="1" x14ac:dyDescent="0.15">
      <c r="A236" s="203"/>
      <c r="B236" s="74" t="str">
        <f>IF(DATA!A234="","",DATA!B236)</f>
        <v/>
      </c>
      <c r="C236" s="75" t="str">
        <f>IF(DATA!C236="","","1")</f>
        <v/>
      </c>
      <c r="D236" s="75" t="str">
        <f>IF(DATA!D236="","","1")</f>
        <v/>
      </c>
      <c r="E236" s="75" t="str">
        <f>IF(DATA!E236="","","1")</f>
        <v/>
      </c>
      <c r="F236" s="75" t="str">
        <f>IF(DATA!F236="","","1")</f>
        <v/>
      </c>
      <c r="G236" s="75" t="str">
        <f>IF(DATA!G236="","","1")</f>
        <v/>
      </c>
      <c r="H236" s="75" t="str">
        <f>IF(DATA!H236="","","1")</f>
        <v/>
      </c>
      <c r="I236" s="75" t="str">
        <f>IF(DATA!I236="","","1")</f>
        <v/>
      </c>
      <c r="J236" s="75" t="str">
        <f>IF(DATA!J236="","","1")</f>
        <v/>
      </c>
      <c r="K236" s="75" t="str">
        <f>IF(DATA!K236="","","1")</f>
        <v/>
      </c>
      <c r="L236" s="75" t="str">
        <f>IF(DATA!L236="","","1")</f>
        <v/>
      </c>
      <c r="M236" s="75" t="str">
        <f>IF(DATA!M236="","","1")</f>
        <v/>
      </c>
      <c r="N236" s="75" t="str">
        <f>IF(DATA!N236="","","1")</f>
        <v/>
      </c>
      <c r="O236" s="75" t="str">
        <f>IF(DATA!O236="","","1")</f>
        <v/>
      </c>
      <c r="P236" s="75" t="str">
        <f>IF(DATA!P236="","","1")</f>
        <v/>
      </c>
      <c r="Q236" s="75" t="str">
        <f>IF(DATA!Q236="","","1")</f>
        <v/>
      </c>
      <c r="R236" s="75" t="str">
        <f>IF(DATA!R236="","","1")</f>
        <v/>
      </c>
      <c r="S236" s="75" t="str">
        <f>IF(DATA!S236="","","1")</f>
        <v/>
      </c>
      <c r="T236" s="75" t="str">
        <f>IF(DATA!T236="","","1")</f>
        <v/>
      </c>
      <c r="U236" s="75" t="str">
        <f>IF(DATA!U236="","","1")</f>
        <v/>
      </c>
      <c r="V236" s="75" t="str">
        <f>IF(DATA!V236="","","1")</f>
        <v/>
      </c>
      <c r="W236" s="75" t="str">
        <f>IF(DATA!W236="","","1")</f>
        <v/>
      </c>
      <c r="X236" s="75" t="str">
        <f>IF(DATA!X236="","","1")</f>
        <v/>
      </c>
      <c r="Y236" s="75" t="str">
        <f>IF(DATA!Y236="","","1")</f>
        <v/>
      </c>
      <c r="Z236" s="75" t="str">
        <f>IF(DATA!Z236="","","1")</f>
        <v/>
      </c>
      <c r="AA236" s="75" t="str">
        <f>IF(DATA!AA236="","","1")</f>
        <v/>
      </c>
      <c r="AB236" s="75" t="str">
        <f>IF(DATA!AB236="","","1")</f>
        <v/>
      </c>
      <c r="AC236" s="75" t="str">
        <f>IF(DATA!AC236="","","1")</f>
        <v/>
      </c>
      <c r="AD236" s="75" t="str">
        <f>IF(DATA!AD236="","","1")</f>
        <v/>
      </c>
      <c r="AE236" s="75" t="str">
        <f>IF(DATA!AE236="","","1")</f>
        <v/>
      </c>
      <c r="AF236" s="75" t="str">
        <f>IF(DATA!AF236="","","1")</f>
        <v/>
      </c>
      <c r="AG236" s="76" t="str">
        <f>IF(DATA!AG236="","","1")</f>
        <v/>
      </c>
      <c r="AH236" s="77">
        <f>COUNTIFS(DATA!$C$3:$AG$3,0,DATA!$C236:$AG236,"&lt;&gt;")</f>
        <v>0</v>
      </c>
      <c r="AI236" s="78">
        <f>COUNTIFS(DATA!$C$3:$AG$3,"&gt;0",DATA!$C236:$AG236,"&lt;&gt;")</f>
        <v>0</v>
      </c>
      <c r="AJ236" s="205"/>
      <c r="AK236" s="207"/>
      <c r="AL236" s="205"/>
      <c r="AM236" s="207"/>
      <c r="AN236" s="201"/>
      <c r="AO236" s="201"/>
      <c r="AP236" s="201"/>
      <c r="AQ236" s="201"/>
      <c r="AR236" s="201"/>
      <c r="AS236" s="201"/>
      <c r="AT236" s="201"/>
      <c r="AU236" s="201"/>
      <c r="AV236" s="201"/>
      <c r="AW236" s="201"/>
    </row>
    <row r="237" spans="1:49" ht="15" customHeight="1" x14ac:dyDescent="0.15">
      <c r="A237" s="202" t="str">
        <f>IF(DATA!A237="","",DATA!A237)</f>
        <v/>
      </c>
      <c r="B237" s="11" t="str">
        <f>IF(DATA!A237="","",DATA!B237)</f>
        <v/>
      </c>
      <c r="C237" s="79" t="str">
        <f>IF(DATA!C237="","",DATA!C237)</f>
        <v/>
      </c>
      <c r="D237" s="79" t="str">
        <f>IF(DATA!D237="","",DATA!D237)</f>
        <v/>
      </c>
      <c r="E237" s="79" t="str">
        <f>IF(DATA!E237="","",DATA!E237)</f>
        <v/>
      </c>
      <c r="F237" s="79" t="str">
        <f>IF(DATA!F237="","",DATA!F237)</f>
        <v/>
      </c>
      <c r="G237" s="79" t="str">
        <f>IF(DATA!G237="","",DATA!G237)</f>
        <v/>
      </c>
      <c r="H237" s="79" t="str">
        <f>IF(DATA!H237="","",DATA!H237)</f>
        <v/>
      </c>
      <c r="I237" s="79" t="str">
        <f>IF(DATA!I237="","",DATA!I237)</f>
        <v/>
      </c>
      <c r="J237" s="79" t="str">
        <f>IF(DATA!J237="","",DATA!J237)</f>
        <v/>
      </c>
      <c r="K237" s="79" t="str">
        <f>IF(DATA!K237="","",DATA!K237)</f>
        <v/>
      </c>
      <c r="L237" s="79" t="str">
        <f>IF(DATA!L237="","",DATA!L237)</f>
        <v/>
      </c>
      <c r="M237" s="79" t="str">
        <f>IF(DATA!M237="","",DATA!M237)</f>
        <v/>
      </c>
      <c r="N237" s="79" t="str">
        <f>IF(DATA!N237="","",DATA!N237)</f>
        <v/>
      </c>
      <c r="O237" s="79" t="str">
        <f>IF(DATA!O237="","",DATA!O237)</f>
        <v/>
      </c>
      <c r="P237" s="79" t="str">
        <f>IF(DATA!P237="","",DATA!P237)</f>
        <v/>
      </c>
      <c r="Q237" s="79" t="str">
        <f>IF(DATA!Q237="","",DATA!Q237)</f>
        <v/>
      </c>
      <c r="R237" s="79" t="str">
        <f>IF(DATA!R237="","",DATA!R237)</f>
        <v/>
      </c>
      <c r="S237" s="79" t="str">
        <f>IF(DATA!S237="","",DATA!S237)</f>
        <v/>
      </c>
      <c r="T237" s="79" t="str">
        <f>IF(DATA!T237="","",DATA!T237)</f>
        <v/>
      </c>
      <c r="U237" s="79" t="str">
        <f>IF(DATA!U237="","",DATA!U237)</f>
        <v/>
      </c>
      <c r="V237" s="79" t="str">
        <f>IF(DATA!V237="","",DATA!V237)</f>
        <v/>
      </c>
      <c r="W237" s="79" t="str">
        <f>IF(DATA!W237="","",DATA!W237)</f>
        <v/>
      </c>
      <c r="X237" s="79" t="str">
        <f>IF(DATA!X237="","",DATA!X237)</f>
        <v/>
      </c>
      <c r="Y237" s="79" t="str">
        <f>IF(DATA!Y237="","",DATA!Y237)</f>
        <v/>
      </c>
      <c r="Z237" s="79" t="str">
        <f>IF(DATA!Z237="","",DATA!Z237)</f>
        <v/>
      </c>
      <c r="AA237" s="79" t="str">
        <f>IF(DATA!AA237="","",DATA!AA237)</f>
        <v/>
      </c>
      <c r="AB237" s="79" t="str">
        <f>IF(DATA!AB237="","",DATA!AB237)</f>
        <v/>
      </c>
      <c r="AC237" s="79" t="str">
        <f>IF(DATA!AC237="","",DATA!AC237)</f>
        <v/>
      </c>
      <c r="AD237" s="79" t="str">
        <f>IF(DATA!AD237="","",DATA!AD237)</f>
        <v/>
      </c>
      <c r="AE237" s="79" t="str">
        <f>IF(DATA!AE237="","",DATA!AE237)</f>
        <v/>
      </c>
      <c r="AF237" s="79" t="str">
        <f>IF(DATA!AF237="","",DATA!AF237)</f>
        <v/>
      </c>
      <c r="AG237" s="80" t="str">
        <f>IF(DATA!AG237="","",DATA!AG237)</f>
        <v/>
      </c>
      <c r="AH237" s="81">
        <f>COUNTIFS(DATA!$C$3:$AG$3,0,DATA!$C237:$AG237,"&lt;&gt;")</f>
        <v>0</v>
      </c>
      <c r="AI237" s="81">
        <f>COUNTIFS(DATA!$C$3:$AG$3,"&gt;0",DATA!$C237:$AG237,"&lt;&gt;")</f>
        <v>0</v>
      </c>
      <c r="AJ237" s="204">
        <f t="shared" ref="AJ237" si="614">COUNTIFS($C$3:$AG$3,"=0",C238:AG238,"1")</f>
        <v>0</v>
      </c>
      <c r="AK237" s="206">
        <f t="shared" ref="AK237" si="615">COUNTIFS($C$3:$AG$3,"&lt;&gt;0",C238:AG238,"1")</f>
        <v>0</v>
      </c>
      <c r="AL237" s="204">
        <f t="shared" ref="AL237" si="616">COUNTIFS($C$3:$AG$3,"=0",C239:AG239,"1")</f>
        <v>0</v>
      </c>
      <c r="AM237" s="206">
        <f t="shared" ref="AM237" si="617">COUNTIFS($C$3:$AG$3,"&lt;&gt;0",C239:AG239,"1")</f>
        <v>0</v>
      </c>
      <c r="AN237" s="200">
        <f t="shared" ref="AN237:AP237" si="618">COUNTIF($C237:$AG237,AN$5)</f>
        <v>0</v>
      </c>
      <c r="AO237" s="200">
        <f t="shared" si="618"/>
        <v>0</v>
      </c>
      <c r="AP237" s="200">
        <f t="shared" si="618"/>
        <v>0</v>
      </c>
      <c r="AQ237" s="200">
        <f t="shared" ref="AQ237" si="619">COUNTIF($C237:$AG237,AQ$5)+COUNTIF($C237:$AG237,"半振")*0.5</f>
        <v>0</v>
      </c>
      <c r="AR237" s="200">
        <f t="shared" ref="AR237" si="620">COUNTIF($C237:$AG237,AR$5)+COUNTIF($C237:$AG237,"半有")*0.5</f>
        <v>0</v>
      </c>
      <c r="AS237" s="200">
        <f t="shared" ref="AS237" si="621">COUNTIF($C237:$AG237,AS$5)+COUNTIF($C237:$AG237,"半欠")*0.5</f>
        <v>0</v>
      </c>
      <c r="AT237" s="200">
        <f t="shared" si="549"/>
        <v>0</v>
      </c>
      <c r="AU237" s="200">
        <f t="shared" si="549"/>
        <v>0</v>
      </c>
      <c r="AV237" s="200">
        <f t="shared" si="549"/>
        <v>0</v>
      </c>
      <c r="AW237" s="200">
        <f t="shared" si="549"/>
        <v>0</v>
      </c>
    </row>
    <row r="238" spans="1:49" ht="15" customHeight="1" x14ac:dyDescent="0.15">
      <c r="A238" s="202"/>
      <c r="B238" s="44" t="str">
        <f>IF(DATA!A237="","",DATA!B238)</f>
        <v/>
      </c>
      <c r="C238" s="67" t="str">
        <f>IF(DATA!C238="","","1")</f>
        <v/>
      </c>
      <c r="D238" s="67" t="str">
        <f>IF(DATA!D238="","","1")</f>
        <v/>
      </c>
      <c r="E238" s="67" t="str">
        <f>IF(DATA!E238="","","1")</f>
        <v/>
      </c>
      <c r="F238" s="67" t="str">
        <f>IF(DATA!F238="","","1")</f>
        <v/>
      </c>
      <c r="G238" s="67" t="str">
        <f>IF(DATA!G238="","","1")</f>
        <v/>
      </c>
      <c r="H238" s="67" t="str">
        <f>IF(DATA!H238="","","1")</f>
        <v/>
      </c>
      <c r="I238" s="67" t="str">
        <f>IF(DATA!I238="","","1")</f>
        <v/>
      </c>
      <c r="J238" s="67" t="str">
        <f>IF(DATA!J238="","","1")</f>
        <v/>
      </c>
      <c r="K238" s="67" t="str">
        <f>IF(DATA!K238="","","1")</f>
        <v/>
      </c>
      <c r="L238" s="67" t="str">
        <f>IF(DATA!L238="","","1")</f>
        <v/>
      </c>
      <c r="M238" s="67" t="str">
        <f>IF(DATA!M238="","","1")</f>
        <v/>
      </c>
      <c r="N238" s="67" t="str">
        <f>IF(DATA!N238="","","1")</f>
        <v/>
      </c>
      <c r="O238" s="67" t="str">
        <f>IF(DATA!O238="","","1")</f>
        <v/>
      </c>
      <c r="P238" s="67" t="str">
        <f>IF(DATA!P238="","","1")</f>
        <v/>
      </c>
      <c r="Q238" s="67" t="str">
        <f>IF(DATA!Q238="","","1")</f>
        <v/>
      </c>
      <c r="R238" s="67" t="str">
        <f>IF(DATA!R238="","","1")</f>
        <v/>
      </c>
      <c r="S238" s="67" t="str">
        <f>IF(DATA!S238="","","1")</f>
        <v/>
      </c>
      <c r="T238" s="67" t="str">
        <f>IF(DATA!T238="","","1")</f>
        <v/>
      </c>
      <c r="U238" s="67" t="str">
        <f>IF(DATA!U238="","","1")</f>
        <v/>
      </c>
      <c r="V238" s="67" t="str">
        <f>IF(DATA!V238="","","1")</f>
        <v/>
      </c>
      <c r="W238" s="67" t="str">
        <f>IF(DATA!W238="","","1")</f>
        <v/>
      </c>
      <c r="X238" s="67" t="str">
        <f>IF(DATA!X238="","","1")</f>
        <v/>
      </c>
      <c r="Y238" s="67" t="str">
        <f>IF(DATA!Y238="","","1")</f>
        <v/>
      </c>
      <c r="Z238" s="67" t="str">
        <f>IF(DATA!Z238="","","1")</f>
        <v/>
      </c>
      <c r="AA238" s="67" t="str">
        <f>IF(DATA!AA238="","","1")</f>
        <v/>
      </c>
      <c r="AB238" s="67" t="str">
        <f>IF(DATA!AB238="","","1")</f>
        <v/>
      </c>
      <c r="AC238" s="67" t="str">
        <f>IF(DATA!AC238="","","1")</f>
        <v/>
      </c>
      <c r="AD238" s="67" t="str">
        <f>IF(DATA!AD238="","","1")</f>
        <v/>
      </c>
      <c r="AE238" s="67" t="str">
        <f>IF(DATA!AE238="","","1")</f>
        <v/>
      </c>
      <c r="AF238" s="67" t="str">
        <f>IF(DATA!AF238="","","1")</f>
        <v/>
      </c>
      <c r="AG238" s="68" t="str">
        <f>IF(DATA!AG238="","","1")</f>
        <v/>
      </c>
      <c r="AH238" s="136">
        <f>COUNTIFS(DATA!$C$3:$AG$3,0,DATA!$C238:$AG238,"&lt;&gt;")</f>
        <v>0</v>
      </c>
      <c r="AI238" s="69">
        <f>COUNTIFS(DATA!$C$3:$AG$3,"&gt;0",DATA!$C238:$AG238,"&lt;&gt;")</f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3"/>
      <c r="B239" s="74" t="str">
        <f>IF(DATA!A237="","",DATA!B239)</f>
        <v/>
      </c>
      <c r="C239" s="75" t="str">
        <f>IF(DATA!C239="","","1")</f>
        <v/>
      </c>
      <c r="D239" s="75" t="str">
        <f>IF(DATA!D239="","","1")</f>
        <v/>
      </c>
      <c r="E239" s="75" t="str">
        <f>IF(DATA!E239="","","1")</f>
        <v/>
      </c>
      <c r="F239" s="75" t="str">
        <f>IF(DATA!F239="","","1")</f>
        <v/>
      </c>
      <c r="G239" s="75" t="str">
        <f>IF(DATA!G239="","","1")</f>
        <v/>
      </c>
      <c r="H239" s="75" t="str">
        <f>IF(DATA!H239="","","1")</f>
        <v/>
      </c>
      <c r="I239" s="75" t="str">
        <f>IF(DATA!I239="","","1")</f>
        <v/>
      </c>
      <c r="J239" s="75" t="str">
        <f>IF(DATA!J239="","","1")</f>
        <v/>
      </c>
      <c r="K239" s="75" t="str">
        <f>IF(DATA!K239="","","1")</f>
        <v/>
      </c>
      <c r="L239" s="75" t="str">
        <f>IF(DATA!L239="","","1")</f>
        <v/>
      </c>
      <c r="M239" s="75" t="str">
        <f>IF(DATA!M239="","","1")</f>
        <v/>
      </c>
      <c r="N239" s="75" t="str">
        <f>IF(DATA!N239="","","1")</f>
        <v/>
      </c>
      <c r="O239" s="75" t="str">
        <f>IF(DATA!O239="","","1")</f>
        <v/>
      </c>
      <c r="P239" s="75" t="str">
        <f>IF(DATA!P239="","","1")</f>
        <v/>
      </c>
      <c r="Q239" s="75" t="str">
        <f>IF(DATA!Q239="","","1")</f>
        <v/>
      </c>
      <c r="R239" s="75" t="str">
        <f>IF(DATA!R239="","","1")</f>
        <v/>
      </c>
      <c r="S239" s="75" t="str">
        <f>IF(DATA!S239="","","1")</f>
        <v/>
      </c>
      <c r="T239" s="75" t="str">
        <f>IF(DATA!T239="","","1")</f>
        <v/>
      </c>
      <c r="U239" s="75" t="str">
        <f>IF(DATA!U239="","","1")</f>
        <v/>
      </c>
      <c r="V239" s="75" t="str">
        <f>IF(DATA!V239="","","1")</f>
        <v/>
      </c>
      <c r="W239" s="75" t="str">
        <f>IF(DATA!W239="","","1")</f>
        <v/>
      </c>
      <c r="X239" s="75" t="str">
        <f>IF(DATA!X239="","","1")</f>
        <v/>
      </c>
      <c r="Y239" s="75" t="str">
        <f>IF(DATA!Y239="","","1")</f>
        <v/>
      </c>
      <c r="Z239" s="75" t="str">
        <f>IF(DATA!Z239="","","1")</f>
        <v/>
      </c>
      <c r="AA239" s="75" t="str">
        <f>IF(DATA!AA239="","","1")</f>
        <v/>
      </c>
      <c r="AB239" s="75" t="str">
        <f>IF(DATA!AB239="","","1")</f>
        <v/>
      </c>
      <c r="AC239" s="75" t="str">
        <f>IF(DATA!AC239="","","1")</f>
        <v/>
      </c>
      <c r="AD239" s="75" t="str">
        <f>IF(DATA!AD239="","","1")</f>
        <v/>
      </c>
      <c r="AE239" s="75" t="str">
        <f>IF(DATA!AE239="","","1")</f>
        <v/>
      </c>
      <c r="AF239" s="75" t="str">
        <f>IF(DATA!AF239="","","1")</f>
        <v/>
      </c>
      <c r="AG239" s="76" t="str">
        <f>IF(DATA!AG239="","","1")</f>
        <v/>
      </c>
      <c r="AH239" s="77">
        <f>COUNTIFS(DATA!$C$3:$AG$3,0,DATA!$C239:$AG239,"&lt;&gt;")</f>
        <v>0</v>
      </c>
      <c r="AI239" s="78">
        <f>COUNTIFS(DATA!$C$3:$AG$3,"&gt;0",DATA!$C239:$AG239,"&lt;&gt;")</f>
        <v>0</v>
      </c>
      <c r="AJ239" s="205"/>
      <c r="AK239" s="207"/>
      <c r="AL239" s="205"/>
      <c r="AM239" s="207"/>
      <c r="AN239" s="201"/>
      <c r="AO239" s="201"/>
      <c r="AP239" s="201"/>
      <c r="AQ239" s="201"/>
      <c r="AR239" s="201"/>
      <c r="AS239" s="201"/>
      <c r="AT239" s="201"/>
      <c r="AU239" s="201"/>
      <c r="AV239" s="201"/>
      <c r="AW239" s="201"/>
    </row>
    <row r="240" spans="1:49" ht="15" customHeight="1" x14ac:dyDescent="0.15">
      <c r="A240" s="202" t="str">
        <f>IF(DATA!A240="","",DATA!A240)</f>
        <v/>
      </c>
      <c r="B240" s="11" t="str">
        <f>IF(DATA!A240="","",DATA!B240)</f>
        <v/>
      </c>
      <c r="C240" s="79" t="str">
        <f>IF(DATA!C240="","",DATA!C240)</f>
        <v/>
      </c>
      <c r="D240" s="79" t="str">
        <f>IF(DATA!D240="","",DATA!D240)</f>
        <v/>
      </c>
      <c r="E240" s="79" t="str">
        <f>IF(DATA!E240="","",DATA!E240)</f>
        <v/>
      </c>
      <c r="F240" s="79" t="str">
        <f>IF(DATA!F240="","",DATA!F240)</f>
        <v/>
      </c>
      <c r="G240" s="79" t="str">
        <f>IF(DATA!G240="","",DATA!G240)</f>
        <v/>
      </c>
      <c r="H240" s="79" t="str">
        <f>IF(DATA!H240="","",DATA!H240)</f>
        <v/>
      </c>
      <c r="I240" s="79" t="str">
        <f>IF(DATA!I240="","",DATA!I240)</f>
        <v/>
      </c>
      <c r="J240" s="79" t="str">
        <f>IF(DATA!J240="","",DATA!J240)</f>
        <v/>
      </c>
      <c r="K240" s="79" t="str">
        <f>IF(DATA!K240="","",DATA!K240)</f>
        <v/>
      </c>
      <c r="L240" s="79" t="str">
        <f>IF(DATA!L240="","",DATA!L240)</f>
        <v/>
      </c>
      <c r="M240" s="79" t="str">
        <f>IF(DATA!M240="","",DATA!M240)</f>
        <v/>
      </c>
      <c r="N240" s="79" t="str">
        <f>IF(DATA!N240="","",DATA!N240)</f>
        <v/>
      </c>
      <c r="O240" s="79" t="str">
        <f>IF(DATA!O240="","",DATA!O240)</f>
        <v/>
      </c>
      <c r="P240" s="79" t="str">
        <f>IF(DATA!P240="","",DATA!P240)</f>
        <v/>
      </c>
      <c r="Q240" s="79" t="str">
        <f>IF(DATA!Q240="","",DATA!Q240)</f>
        <v/>
      </c>
      <c r="R240" s="79" t="str">
        <f>IF(DATA!R240="","",DATA!R240)</f>
        <v/>
      </c>
      <c r="S240" s="79" t="str">
        <f>IF(DATA!S240="","",DATA!S240)</f>
        <v/>
      </c>
      <c r="T240" s="79" t="str">
        <f>IF(DATA!T240="","",DATA!T240)</f>
        <v/>
      </c>
      <c r="U240" s="79" t="str">
        <f>IF(DATA!U240="","",DATA!U240)</f>
        <v/>
      </c>
      <c r="V240" s="79" t="str">
        <f>IF(DATA!V240="","",DATA!V240)</f>
        <v/>
      </c>
      <c r="W240" s="79" t="str">
        <f>IF(DATA!W240="","",DATA!W240)</f>
        <v/>
      </c>
      <c r="X240" s="79" t="str">
        <f>IF(DATA!X240="","",DATA!X240)</f>
        <v/>
      </c>
      <c r="Y240" s="79" t="str">
        <f>IF(DATA!Y240="","",DATA!Y240)</f>
        <v/>
      </c>
      <c r="Z240" s="79" t="str">
        <f>IF(DATA!Z240="","",DATA!Z240)</f>
        <v/>
      </c>
      <c r="AA240" s="79" t="str">
        <f>IF(DATA!AA240="","",DATA!AA240)</f>
        <v/>
      </c>
      <c r="AB240" s="79" t="str">
        <f>IF(DATA!AB240="","",DATA!AB240)</f>
        <v/>
      </c>
      <c r="AC240" s="79" t="str">
        <f>IF(DATA!AC240="","",DATA!AC240)</f>
        <v/>
      </c>
      <c r="AD240" s="79" t="str">
        <f>IF(DATA!AD240="","",DATA!AD240)</f>
        <v/>
      </c>
      <c r="AE240" s="79" t="str">
        <f>IF(DATA!AE240="","",DATA!AE240)</f>
        <v/>
      </c>
      <c r="AF240" s="79" t="str">
        <f>IF(DATA!AF240="","",DATA!AF240)</f>
        <v/>
      </c>
      <c r="AG240" s="80" t="str">
        <f>IF(DATA!AG240="","",DATA!AG240)</f>
        <v/>
      </c>
      <c r="AH240" s="81">
        <f>COUNTIFS(DATA!$C$3:$AG$3,0,DATA!$C240:$AG240,"&lt;&gt;")</f>
        <v>0</v>
      </c>
      <c r="AI240" s="81">
        <f>COUNTIFS(DATA!$C$3:$AG$3,"&gt;0",DATA!$C240:$AG240,"&lt;&gt;")</f>
        <v>0</v>
      </c>
      <c r="AJ240" s="204">
        <f t="shared" ref="AJ240" si="622">COUNTIFS($C$3:$AG$3,"=0",C241:AG241,"1")</f>
        <v>0</v>
      </c>
      <c r="AK240" s="206">
        <f t="shared" ref="AK240" si="623">COUNTIFS($C$3:$AG$3,"&lt;&gt;0",C241:AG241,"1")</f>
        <v>0</v>
      </c>
      <c r="AL240" s="204">
        <f t="shared" ref="AL240" si="624">COUNTIFS($C$3:$AG$3,"=0",C242:AG242,"1")</f>
        <v>0</v>
      </c>
      <c r="AM240" s="206">
        <f t="shared" ref="AM240" si="625">COUNTIFS($C$3:$AG$3,"&lt;&gt;0",C242:AG242,"1")</f>
        <v>0</v>
      </c>
      <c r="AN240" s="200">
        <f t="shared" ref="AN240:AP240" si="626">COUNTIF($C240:$AG240,AN$5)</f>
        <v>0</v>
      </c>
      <c r="AO240" s="200">
        <f t="shared" si="626"/>
        <v>0</v>
      </c>
      <c r="AP240" s="200">
        <f t="shared" si="626"/>
        <v>0</v>
      </c>
      <c r="AQ240" s="200">
        <f t="shared" ref="AQ240" si="627">COUNTIF($C240:$AG240,AQ$5)+COUNTIF($C240:$AG240,"半振")*0.5</f>
        <v>0</v>
      </c>
      <c r="AR240" s="200">
        <f t="shared" ref="AR240" si="628">COUNTIF($C240:$AG240,AR$5)+COUNTIF($C240:$AG240,"半有")*0.5</f>
        <v>0</v>
      </c>
      <c r="AS240" s="200">
        <f t="shared" ref="AS240" si="629">COUNTIF($C240:$AG240,AS$5)+COUNTIF($C240:$AG240,"半欠")*0.5</f>
        <v>0</v>
      </c>
      <c r="AT240" s="200">
        <f t="shared" si="549"/>
        <v>0</v>
      </c>
      <c r="AU240" s="200">
        <f t="shared" si="549"/>
        <v>0</v>
      </c>
      <c r="AV240" s="200">
        <f t="shared" si="549"/>
        <v>0</v>
      </c>
      <c r="AW240" s="200">
        <f t="shared" si="549"/>
        <v>0</v>
      </c>
    </row>
    <row r="241" spans="1:49" ht="15" customHeight="1" x14ac:dyDescent="0.15">
      <c r="A241" s="202"/>
      <c r="B241" s="44" t="str">
        <f>IF(DATA!A240="","",DATA!B241)</f>
        <v/>
      </c>
      <c r="C241" s="67" t="str">
        <f>IF(DATA!C241="","","1")</f>
        <v/>
      </c>
      <c r="D241" s="67" t="str">
        <f>IF(DATA!D241="","","1")</f>
        <v/>
      </c>
      <c r="E241" s="67" t="str">
        <f>IF(DATA!E241="","","1")</f>
        <v/>
      </c>
      <c r="F241" s="67" t="str">
        <f>IF(DATA!F241="","","1")</f>
        <v/>
      </c>
      <c r="G241" s="67" t="str">
        <f>IF(DATA!G241="","","1")</f>
        <v/>
      </c>
      <c r="H241" s="67" t="str">
        <f>IF(DATA!H241="","","1")</f>
        <v/>
      </c>
      <c r="I241" s="67" t="str">
        <f>IF(DATA!I241="","","1")</f>
        <v/>
      </c>
      <c r="J241" s="67" t="str">
        <f>IF(DATA!J241="","","1")</f>
        <v/>
      </c>
      <c r="K241" s="67" t="str">
        <f>IF(DATA!K241="","","1")</f>
        <v/>
      </c>
      <c r="L241" s="67" t="str">
        <f>IF(DATA!L241="","","1")</f>
        <v/>
      </c>
      <c r="M241" s="67" t="str">
        <f>IF(DATA!M241="","","1")</f>
        <v/>
      </c>
      <c r="N241" s="67" t="str">
        <f>IF(DATA!N241="","","1")</f>
        <v/>
      </c>
      <c r="O241" s="67" t="str">
        <f>IF(DATA!O241="","","1")</f>
        <v/>
      </c>
      <c r="P241" s="67" t="str">
        <f>IF(DATA!P241="","","1")</f>
        <v/>
      </c>
      <c r="Q241" s="67" t="str">
        <f>IF(DATA!Q241="","","1")</f>
        <v/>
      </c>
      <c r="R241" s="67" t="str">
        <f>IF(DATA!R241="","","1")</f>
        <v/>
      </c>
      <c r="S241" s="67" t="str">
        <f>IF(DATA!S241="","","1")</f>
        <v/>
      </c>
      <c r="T241" s="67" t="str">
        <f>IF(DATA!T241="","","1")</f>
        <v/>
      </c>
      <c r="U241" s="67" t="str">
        <f>IF(DATA!U241="","","1")</f>
        <v/>
      </c>
      <c r="V241" s="67" t="str">
        <f>IF(DATA!V241="","","1")</f>
        <v/>
      </c>
      <c r="W241" s="67" t="str">
        <f>IF(DATA!W241="","","1")</f>
        <v/>
      </c>
      <c r="X241" s="67" t="str">
        <f>IF(DATA!X241="","","1")</f>
        <v/>
      </c>
      <c r="Y241" s="67" t="str">
        <f>IF(DATA!Y241="","","1")</f>
        <v/>
      </c>
      <c r="Z241" s="67" t="str">
        <f>IF(DATA!Z241="","","1")</f>
        <v/>
      </c>
      <c r="AA241" s="67" t="str">
        <f>IF(DATA!AA241="","","1")</f>
        <v/>
      </c>
      <c r="AB241" s="67" t="str">
        <f>IF(DATA!AB241="","","1")</f>
        <v/>
      </c>
      <c r="AC241" s="67" t="str">
        <f>IF(DATA!AC241="","","1")</f>
        <v/>
      </c>
      <c r="AD241" s="67" t="str">
        <f>IF(DATA!AD241="","","1")</f>
        <v/>
      </c>
      <c r="AE241" s="67" t="str">
        <f>IF(DATA!AE241="","","1")</f>
        <v/>
      </c>
      <c r="AF241" s="67" t="str">
        <f>IF(DATA!AF241="","","1")</f>
        <v/>
      </c>
      <c r="AG241" s="68" t="str">
        <f>IF(DATA!AG241="","","1")</f>
        <v/>
      </c>
      <c r="AH241" s="136">
        <f>COUNTIFS(DATA!$C$3:$AG$3,0,DATA!$C241:$AG241,"&lt;&gt;")</f>
        <v>0</v>
      </c>
      <c r="AI241" s="69">
        <f>COUNTIFS(DATA!$C$3:$AG$3,"&gt;0",DATA!$C241:$AG241,"&lt;&gt;")</f>
        <v>0</v>
      </c>
      <c r="AJ241" s="204"/>
      <c r="AK241" s="206"/>
      <c r="AL241" s="204"/>
      <c r="AM241" s="206"/>
      <c r="AN241" s="200"/>
      <c r="AO241" s="200"/>
      <c r="AP241" s="200"/>
      <c r="AQ241" s="200"/>
      <c r="AR241" s="200"/>
      <c r="AS241" s="200"/>
      <c r="AT241" s="200"/>
      <c r="AU241" s="200"/>
      <c r="AV241" s="200"/>
      <c r="AW241" s="200"/>
    </row>
    <row r="242" spans="1:49" ht="15" customHeight="1" x14ac:dyDescent="0.15">
      <c r="A242" s="203"/>
      <c r="B242" s="74" t="str">
        <f>IF(DATA!A240="","",DATA!B242)</f>
        <v/>
      </c>
      <c r="C242" s="75" t="str">
        <f>IF(DATA!C242="","","1")</f>
        <v/>
      </c>
      <c r="D242" s="75" t="str">
        <f>IF(DATA!D242="","","1")</f>
        <v/>
      </c>
      <c r="E242" s="75" t="str">
        <f>IF(DATA!E242="","","1")</f>
        <v/>
      </c>
      <c r="F242" s="75" t="str">
        <f>IF(DATA!F242="","","1")</f>
        <v/>
      </c>
      <c r="G242" s="75" t="str">
        <f>IF(DATA!G242="","","1")</f>
        <v/>
      </c>
      <c r="H242" s="75" t="str">
        <f>IF(DATA!H242="","","1")</f>
        <v/>
      </c>
      <c r="I242" s="75" t="str">
        <f>IF(DATA!I242="","","1")</f>
        <v/>
      </c>
      <c r="J242" s="75" t="str">
        <f>IF(DATA!J242="","","1")</f>
        <v/>
      </c>
      <c r="K242" s="75" t="str">
        <f>IF(DATA!K242="","","1")</f>
        <v/>
      </c>
      <c r="L242" s="75" t="str">
        <f>IF(DATA!L242="","","1")</f>
        <v/>
      </c>
      <c r="M242" s="75" t="str">
        <f>IF(DATA!M242="","","1")</f>
        <v/>
      </c>
      <c r="N242" s="75" t="str">
        <f>IF(DATA!N242="","","1")</f>
        <v/>
      </c>
      <c r="O242" s="75" t="str">
        <f>IF(DATA!O242="","","1")</f>
        <v/>
      </c>
      <c r="P242" s="75" t="str">
        <f>IF(DATA!P242="","","1")</f>
        <v/>
      </c>
      <c r="Q242" s="75" t="str">
        <f>IF(DATA!Q242="","","1")</f>
        <v/>
      </c>
      <c r="R242" s="75" t="str">
        <f>IF(DATA!R242="","","1")</f>
        <v/>
      </c>
      <c r="S242" s="75" t="str">
        <f>IF(DATA!S242="","","1")</f>
        <v/>
      </c>
      <c r="T242" s="75" t="str">
        <f>IF(DATA!T242="","","1")</f>
        <v/>
      </c>
      <c r="U242" s="75" t="str">
        <f>IF(DATA!U242="","","1")</f>
        <v/>
      </c>
      <c r="V242" s="75" t="str">
        <f>IF(DATA!V242="","","1")</f>
        <v/>
      </c>
      <c r="W242" s="75" t="str">
        <f>IF(DATA!W242="","","1")</f>
        <v/>
      </c>
      <c r="X242" s="75" t="str">
        <f>IF(DATA!X242="","","1")</f>
        <v/>
      </c>
      <c r="Y242" s="75" t="str">
        <f>IF(DATA!Y242="","","1")</f>
        <v/>
      </c>
      <c r="Z242" s="75" t="str">
        <f>IF(DATA!Z242="","","1")</f>
        <v/>
      </c>
      <c r="AA242" s="75" t="str">
        <f>IF(DATA!AA242="","","1")</f>
        <v/>
      </c>
      <c r="AB242" s="75" t="str">
        <f>IF(DATA!AB242="","","1")</f>
        <v/>
      </c>
      <c r="AC242" s="75" t="str">
        <f>IF(DATA!AC242="","","1")</f>
        <v/>
      </c>
      <c r="AD242" s="75" t="str">
        <f>IF(DATA!AD242="","","1")</f>
        <v/>
      </c>
      <c r="AE242" s="75" t="str">
        <f>IF(DATA!AE242="","","1")</f>
        <v/>
      </c>
      <c r="AF242" s="75" t="str">
        <f>IF(DATA!AF242="","","1")</f>
        <v/>
      </c>
      <c r="AG242" s="76" t="str">
        <f>IF(DATA!AG242="","","1")</f>
        <v/>
      </c>
      <c r="AH242" s="77">
        <f>COUNTIFS(DATA!$C$3:$AG$3,0,DATA!$C242:$AG242,"&lt;&gt;")</f>
        <v>0</v>
      </c>
      <c r="AI242" s="78">
        <f>COUNTIFS(DATA!$C$3:$AG$3,"&gt;0",DATA!$C242:$AG242,"&lt;&gt;")</f>
        <v>0</v>
      </c>
      <c r="AJ242" s="205"/>
      <c r="AK242" s="207"/>
      <c r="AL242" s="205"/>
      <c r="AM242" s="207"/>
      <c r="AN242" s="201"/>
      <c r="AO242" s="201"/>
      <c r="AP242" s="201"/>
      <c r="AQ242" s="201"/>
      <c r="AR242" s="201"/>
      <c r="AS242" s="201"/>
      <c r="AT242" s="201"/>
      <c r="AU242" s="201"/>
      <c r="AV242" s="201"/>
      <c r="AW242" s="201"/>
    </row>
    <row r="243" spans="1:49" ht="15" customHeight="1" x14ac:dyDescent="0.15">
      <c r="A243" s="202" t="str">
        <f>IF(DATA!A243="","",DATA!A243)</f>
        <v/>
      </c>
      <c r="B243" s="11" t="str">
        <f>IF(DATA!A243="","",DATA!B243)</f>
        <v/>
      </c>
      <c r="C243" s="79" t="str">
        <f>IF(DATA!C243="","",DATA!C243)</f>
        <v/>
      </c>
      <c r="D243" s="79" t="str">
        <f>IF(DATA!D243="","",DATA!D243)</f>
        <v/>
      </c>
      <c r="E243" s="79" t="str">
        <f>IF(DATA!E243="","",DATA!E243)</f>
        <v/>
      </c>
      <c r="F243" s="79" t="str">
        <f>IF(DATA!F243="","",DATA!F243)</f>
        <v/>
      </c>
      <c r="G243" s="79" t="str">
        <f>IF(DATA!G243="","",DATA!G243)</f>
        <v/>
      </c>
      <c r="H243" s="79" t="str">
        <f>IF(DATA!H243="","",DATA!H243)</f>
        <v/>
      </c>
      <c r="I243" s="79" t="str">
        <f>IF(DATA!I243="","",DATA!I243)</f>
        <v/>
      </c>
      <c r="J243" s="79" t="str">
        <f>IF(DATA!J243="","",DATA!J243)</f>
        <v/>
      </c>
      <c r="K243" s="79" t="str">
        <f>IF(DATA!K243="","",DATA!K243)</f>
        <v/>
      </c>
      <c r="L243" s="79" t="str">
        <f>IF(DATA!L243="","",DATA!L243)</f>
        <v/>
      </c>
      <c r="M243" s="79" t="str">
        <f>IF(DATA!M243="","",DATA!M243)</f>
        <v/>
      </c>
      <c r="N243" s="79" t="str">
        <f>IF(DATA!N243="","",DATA!N243)</f>
        <v/>
      </c>
      <c r="O243" s="79" t="str">
        <f>IF(DATA!O243="","",DATA!O243)</f>
        <v/>
      </c>
      <c r="P243" s="79" t="str">
        <f>IF(DATA!P243="","",DATA!P243)</f>
        <v/>
      </c>
      <c r="Q243" s="79" t="str">
        <f>IF(DATA!Q243="","",DATA!Q243)</f>
        <v/>
      </c>
      <c r="R243" s="79" t="str">
        <f>IF(DATA!R243="","",DATA!R243)</f>
        <v/>
      </c>
      <c r="S243" s="79" t="str">
        <f>IF(DATA!S243="","",DATA!S243)</f>
        <v/>
      </c>
      <c r="T243" s="79" t="str">
        <f>IF(DATA!T243="","",DATA!T243)</f>
        <v/>
      </c>
      <c r="U243" s="79" t="str">
        <f>IF(DATA!U243="","",DATA!U243)</f>
        <v/>
      </c>
      <c r="V243" s="79" t="str">
        <f>IF(DATA!V243="","",DATA!V243)</f>
        <v/>
      </c>
      <c r="W243" s="79" t="str">
        <f>IF(DATA!W243="","",DATA!W243)</f>
        <v/>
      </c>
      <c r="X243" s="79" t="str">
        <f>IF(DATA!X243="","",DATA!X243)</f>
        <v/>
      </c>
      <c r="Y243" s="79" t="str">
        <f>IF(DATA!Y243="","",DATA!Y243)</f>
        <v/>
      </c>
      <c r="Z243" s="79" t="str">
        <f>IF(DATA!Z243="","",DATA!Z243)</f>
        <v/>
      </c>
      <c r="AA243" s="79" t="str">
        <f>IF(DATA!AA243="","",DATA!AA243)</f>
        <v/>
      </c>
      <c r="AB243" s="79" t="str">
        <f>IF(DATA!AB243="","",DATA!AB243)</f>
        <v/>
      </c>
      <c r="AC243" s="79" t="str">
        <f>IF(DATA!AC243="","",DATA!AC243)</f>
        <v/>
      </c>
      <c r="AD243" s="79" t="str">
        <f>IF(DATA!AD243="","",DATA!AD243)</f>
        <v/>
      </c>
      <c r="AE243" s="79" t="str">
        <f>IF(DATA!AE243="","",DATA!AE243)</f>
        <v/>
      </c>
      <c r="AF243" s="79" t="str">
        <f>IF(DATA!AF243="","",DATA!AF243)</f>
        <v/>
      </c>
      <c r="AG243" s="80" t="str">
        <f>IF(DATA!AG243="","",DATA!AG243)</f>
        <v/>
      </c>
      <c r="AH243" s="81">
        <f>COUNTIFS(DATA!$C$3:$AG$3,0,DATA!$C243:$AG243,"&lt;&gt;")</f>
        <v>0</v>
      </c>
      <c r="AI243" s="81">
        <f>COUNTIFS(DATA!$C$3:$AG$3,"&gt;0",DATA!$C243:$AG243,"&lt;&gt;")</f>
        <v>0</v>
      </c>
      <c r="AJ243" s="204">
        <f t="shared" ref="AJ243" si="630">COUNTIFS($C$3:$AG$3,"=0",C244:AG244,"1")</f>
        <v>0</v>
      </c>
      <c r="AK243" s="206">
        <f t="shared" ref="AK243" si="631">COUNTIFS($C$3:$AG$3,"&lt;&gt;0",C244:AG244,"1")</f>
        <v>0</v>
      </c>
      <c r="AL243" s="204">
        <f t="shared" ref="AL243" si="632">COUNTIFS($C$3:$AG$3,"=0",C245:AG245,"1")</f>
        <v>0</v>
      </c>
      <c r="AM243" s="206">
        <f t="shared" ref="AM243" si="633">COUNTIFS($C$3:$AG$3,"&lt;&gt;0",C245:AG245,"1")</f>
        <v>0</v>
      </c>
      <c r="AN243" s="200">
        <f t="shared" ref="AN243:AP243" si="634">COUNTIF($C243:$AG243,AN$5)</f>
        <v>0</v>
      </c>
      <c r="AO243" s="200">
        <f t="shared" si="634"/>
        <v>0</v>
      </c>
      <c r="AP243" s="200">
        <f t="shared" si="634"/>
        <v>0</v>
      </c>
      <c r="AQ243" s="200">
        <f t="shared" ref="AQ243" si="635">COUNTIF($C243:$AG243,AQ$5)+COUNTIF($C243:$AG243,"半振")*0.5</f>
        <v>0</v>
      </c>
      <c r="AR243" s="200">
        <f t="shared" ref="AR243" si="636">COUNTIF($C243:$AG243,AR$5)+COUNTIF($C243:$AG243,"半有")*0.5</f>
        <v>0</v>
      </c>
      <c r="AS243" s="200">
        <f t="shared" ref="AS243" si="637">COUNTIF($C243:$AG243,AS$5)+COUNTIF($C243:$AG243,"半欠")*0.5</f>
        <v>0</v>
      </c>
      <c r="AT243" s="200">
        <f t="shared" si="549"/>
        <v>0</v>
      </c>
      <c r="AU243" s="200">
        <f t="shared" si="549"/>
        <v>0</v>
      </c>
      <c r="AV243" s="200">
        <f t="shared" si="549"/>
        <v>0</v>
      </c>
      <c r="AW243" s="200">
        <f t="shared" si="549"/>
        <v>0</v>
      </c>
    </row>
    <row r="244" spans="1:49" ht="15" customHeight="1" x14ac:dyDescent="0.15">
      <c r="A244" s="202"/>
      <c r="B244" s="44" t="str">
        <f>IF(DATA!A243="","",DATA!B244)</f>
        <v/>
      </c>
      <c r="C244" s="67" t="str">
        <f>IF(DATA!C244="","","1")</f>
        <v/>
      </c>
      <c r="D244" s="67" t="str">
        <f>IF(DATA!D244="","","1")</f>
        <v/>
      </c>
      <c r="E244" s="67" t="str">
        <f>IF(DATA!E244="","","1")</f>
        <v/>
      </c>
      <c r="F244" s="67" t="str">
        <f>IF(DATA!F244="","","1")</f>
        <v/>
      </c>
      <c r="G244" s="67" t="str">
        <f>IF(DATA!G244="","","1")</f>
        <v/>
      </c>
      <c r="H244" s="67" t="str">
        <f>IF(DATA!H244="","","1")</f>
        <v/>
      </c>
      <c r="I244" s="67" t="str">
        <f>IF(DATA!I244="","","1")</f>
        <v/>
      </c>
      <c r="J244" s="67" t="str">
        <f>IF(DATA!J244="","","1")</f>
        <v/>
      </c>
      <c r="K244" s="67" t="str">
        <f>IF(DATA!K244="","","1")</f>
        <v/>
      </c>
      <c r="L244" s="67" t="str">
        <f>IF(DATA!L244="","","1")</f>
        <v/>
      </c>
      <c r="M244" s="67" t="str">
        <f>IF(DATA!M244="","","1")</f>
        <v/>
      </c>
      <c r="N244" s="67" t="str">
        <f>IF(DATA!N244="","","1")</f>
        <v/>
      </c>
      <c r="O244" s="67" t="str">
        <f>IF(DATA!O244="","","1")</f>
        <v/>
      </c>
      <c r="P244" s="67" t="str">
        <f>IF(DATA!P244="","","1")</f>
        <v/>
      </c>
      <c r="Q244" s="67" t="str">
        <f>IF(DATA!Q244="","","1")</f>
        <v/>
      </c>
      <c r="R244" s="67" t="str">
        <f>IF(DATA!R244="","","1")</f>
        <v/>
      </c>
      <c r="S244" s="67" t="str">
        <f>IF(DATA!S244="","","1")</f>
        <v/>
      </c>
      <c r="T244" s="67" t="str">
        <f>IF(DATA!T244="","","1")</f>
        <v/>
      </c>
      <c r="U244" s="67" t="str">
        <f>IF(DATA!U244="","","1")</f>
        <v/>
      </c>
      <c r="V244" s="67" t="str">
        <f>IF(DATA!V244="","","1")</f>
        <v/>
      </c>
      <c r="W244" s="67" t="str">
        <f>IF(DATA!W244="","","1")</f>
        <v/>
      </c>
      <c r="X244" s="67" t="str">
        <f>IF(DATA!X244="","","1")</f>
        <v/>
      </c>
      <c r="Y244" s="67" t="str">
        <f>IF(DATA!Y244="","","1")</f>
        <v/>
      </c>
      <c r="Z244" s="67" t="str">
        <f>IF(DATA!Z244="","","1")</f>
        <v/>
      </c>
      <c r="AA244" s="67" t="str">
        <f>IF(DATA!AA244="","","1")</f>
        <v/>
      </c>
      <c r="AB244" s="67" t="str">
        <f>IF(DATA!AB244="","","1")</f>
        <v/>
      </c>
      <c r="AC244" s="67" t="str">
        <f>IF(DATA!AC244="","","1")</f>
        <v/>
      </c>
      <c r="AD244" s="67" t="str">
        <f>IF(DATA!AD244="","","1")</f>
        <v/>
      </c>
      <c r="AE244" s="67" t="str">
        <f>IF(DATA!AE244="","","1")</f>
        <v/>
      </c>
      <c r="AF244" s="67" t="str">
        <f>IF(DATA!AF244="","","1")</f>
        <v/>
      </c>
      <c r="AG244" s="68" t="str">
        <f>IF(DATA!AG244="","","1")</f>
        <v/>
      </c>
      <c r="AH244" s="136">
        <f>COUNTIFS(DATA!$C$3:$AG$3,0,DATA!$C244:$AG244,"&lt;&gt;")</f>
        <v>0</v>
      </c>
      <c r="AI244" s="69">
        <f>COUNTIFS(DATA!$C$3:$AG$3,"&gt;0",DATA!$C244:$AG244,"&lt;&gt;")</f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IF(DATA!A243="","",DATA!B245)</f>
        <v/>
      </c>
      <c r="C245" s="75" t="str">
        <f>IF(DATA!C245="","","1")</f>
        <v/>
      </c>
      <c r="D245" s="75" t="str">
        <f>IF(DATA!D245="","","1")</f>
        <v/>
      </c>
      <c r="E245" s="75" t="str">
        <f>IF(DATA!E245="","","1")</f>
        <v/>
      </c>
      <c r="F245" s="75" t="str">
        <f>IF(DATA!F245="","","1")</f>
        <v/>
      </c>
      <c r="G245" s="75" t="str">
        <f>IF(DATA!G245="","","1")</f>
        <v/>
      </c>
      <c r="H245" s="75" t="str">
        <f>IF(DATA!H245="","","1")</f>
        <v/>
      </c>
      <c r="I245" s="75" t="str">
        <f>IF(DATA!I245="","","1")</f>
        <v/>
      </c>
      <c r="J245" s="75" t="str">
        <f>IF(DATA!J245="","","1")</f>
        <v/>
      </c>
      <c r="K245" s="75" t="str">
        <f>IF(DATA!K245="","","1")</f>
        <v/>
      </c>
      <c r="L245" s="75" t="str">
        <f>IF(DATA!L245="","","1")</f>
        <v/>
      </c>
      <c r="M245" s="75" t="str">
        <f>IF(DATA!M245="","","1")</f>
        <v/>
      </c>
      <c r="N245" s="75" t="str">
        <f>IF(DATA!N245="","","1")</f>
        <v/>
      </c>
      <c r="O245" s="75" t="str">
        <f>IF(DATA!O245="","","1")</f>
        <v/>
      </c>
      <c r="P245" s="75" t="str">
        <f>IF(DATA!P245="","","1")</f>
        <v/>
      </c>
      <c r="Q245" s="75" t="str">
        <f>IF(DATA!Q245="","","1")</f>
        <v/>
      </c>
      <c r="R245" s="75" t="str">
        <f>IF(DATA!R245="","","1")</f>
        <v/>
      </c>
      <c r="S245" s="75" t="str">
        <f>IF(DATA!S245="","","1")</f>
        <v/>
      </c>
      <c r="T245" s="75" t="str">
        <f>IF(DATA!T245="","","1")</f>
        <v/>
      </c>
      <c r="U245" s="75" t="str">
        <f>IF(DATA!U245="","","1")</f>
        <v/>
      </c>
      <c r="V245" s="75" t="str">
        <f>IF(DATA!V245="","","1")</f>
        <v/>
      </c>
      <c r="W245" s="75" t="str">
        <f>IF(DATA!W245="","","1")</f>
        <v/>
      </c>
      <c r="X245" s="75" t="str">
        <f>IF(DATA!X245="","","1")</f>
        <v/>
      </c>
      <c r="Y245" s="75" t="str">
        <f>IF(DATA!Y245="","","1")</f>
        <v/>
      </c>
      <c r="Z245" s="75" t="str">
        <f>IF(DATA!Z245="","","1")</f>
        <v/>
      </c>
      <c r="AA245" s="75" t="str">
        <f>IF(DATA!AA245="","","1")</f>
        <v/>
      </c>
      <c r="AB245" s="75" t="str">
        <f>IF(DATA!AB245="","","1")</f>
        <v/>
      </c>
      <c r="AC245" s="75" t="str">
        <f>IF(DATA!AC245="","","1")</f>
        <v/>
      </c>
      <c r="AD245" s="75" t="str">
        <f>IF(DATA!AD245="","","1")</f>
        <v/>
      </c>
      <c r="AE245" s="75" t="str">
        <f>IF(DATA!AE245="","","1")</f>
        <v/>
      </c>
      <c r="AF245" s="75" t="str">
        <f>IF(DATA!AF245="","","1")</f>
        <v/>
      </c>
      <c r="AG245" s="76" t="str">
        <f>IF(DATA!AG245="","","1")</f>
        <v/>
      </c>
      <c r="AH245" s="77">
        <f>COUNTIFS(DATA!$C$3:$AG$3,0,DATA!$C245:$AG245,"&lt;&gt;")</f>
        <v>0</v>
      </c>
      <c r="AI245" s="78">
        <f>COUNTIFS(DATA!$C$3:$AG$3,"&gt;0",DATA!$C245:$AG245,"&lt;&gt;")</f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IF(DATA!A246="","",DATA!A246)</f>
        <v/>
      </c>
      <c r="B246" s="11" t="str">
        <f>IF(DATA!A246="","",DATA!B246)</f>
        <v/>
      </c>
      <c r="C246" s="79" t="str">
        <f>IF(DATA!C246="","",DATA!C246)</f>
        <v/>
      </c>
      <c r="D246" s="79" t="str">
        <f>IF(DATA!D246="","",DATA!D246)</f>
        <v/>
      </c>
      <c r="E246" s="79" t="str">
        <f>IF(DATA!E246="","",DATA!E246)</f>
        <v/>
      </c>
      <c r="F246" s="79" t="str">
        <f>IF(DATA!F246="","",DATA!F246)</f>
        <v/>
      </c>
      <c r="G246" s="79" t="str">
        <f>IF(DATA!G246="","",DATA!G246)</f>
        <v/>
      </c>
      <c r="H246" s="79" t="str">
        <f>IF(DATA!H246="","",DATA!H246)</f>
        <v/>
      </c>
      <c r="I246" s="79" t="str">
        <f>IF(DATA!I246="","",DATA!I246)</f>
        <v/>
      </c>
      <c r="J246" s="79" t="str">
        <f>IF(DATA!J246="","",DATA!J246)</f>
        <v/>
      </c>
      <c r="K246" s="79" t="str">
        <f>IF(DATA!K246="","",DATA!K246)</f>
        <v/>
      </c>
      <c r="L246" s="79" t="str">
        <f>IF(DATA!L246="","",DATA!L246)</f>
        <v/>
      </c>
      <c r="M246" s="79" t="str">
        <f>IF(DATA!M246="","",DATA!M246)</f>
        <v/>
      </c>
      <c r="N246" s="79" t="str">
        <f>IF(DATA!N246="","",DATA!N246)</f>
        <v/>
      </c>
      <c r="O246" s="79" t="str">
        <f>IF(DATA!O246="","",DATA!O246)</f>
        <v/>
      </c>
      <c r="P246" s="79" t="str">
        <f>IF(DATA!P246="","",DATA!P246)</f>
        <v/>
      </c>
      <c r="Q246" s="79" t="str">
        <f>IF(DATA!Q246="","",DATA!Q246)</f>
        <v/>
      </c>
      <c r="R246" s="79" t="str">
        <f>IF(DATA!R246="","",DATA!R246)</f>
        <v/>
      </c>
      <c r="S246" s="79" t="str">
        <f>IF(DATA!S246="","",DATA!S246)</f>
        <v/>
      </c>
      <c r="T246" s="79" t="str">
        <f>IF(DATA!T246="","",DATA!T246)</f>
        <v/>
      </c>
      <c r="U246" s="79" t="str">
        <f>IF(DATA!U246="","",DATA!U246)</f>
        <v/>
      </c>
      <c r="V246" s="79" t="str">
        <f>IF(DATA!V246="","",DATA!V246)</f>
        <v/>
      </c>
      <c r="W246" s="79" t="str">
        <f>IF(DATA!W246="","",DATA!W246)</f>
        <v/>
      </c>
      <c r="X246" s="79" t="str">
        <f>IF(DATA!X246="","",DATA!X246)</f>
        <v/>
      </c>
      <c r="Y246" s="79" t="str">
        <f>IF(DATA!Y246="","",DATA!Y246)</f>
        <v/>
      </c>
      <c r="Z246" s="79" t="str">
        <f>IF(DATA!Z246="","",DATA!Z246)</f>
        <v/>
      </c>
      <c r="AA246" s="79" t="str">
        <f>IF(DATA!AA246="","",DATA!AA246)</f>
        <v/>
      </c>
      <c r="AB246" s="79" t="str">
        <f>IF(DATA!AB246="","",DATA!AB246)</f>
        <v/>
      </c>
      <c r="AC246" s="79" t="str">
        <f>IF(DATA!AC246="","",DATA!AC246)</f>
        <v/>
      </c>
      <c r="AD246" s="79" t="str">
        <f>IF(DATA!AD246="","",DATA!AD246)</f>
        <v/>
      </c>
      <c r="AE246" s="79" t="str">
        <f>IF(DATA!AE246="","",DATA!AE246)</f>
        <v/>
      </c>
      <c r="AF246" s="79" t="str">
        <f>IF(DATA!AF246="","",DATA!AF246)</f>
        <v/>
      </c>
      <c r="AG246" s="80" t="str">
        <f>IF(DATA!AG246="","",DATA!AG246)</f>
        <v/>
      </c>
      <c r="AH246" s="81">
        <f>COUNTIFS(DATA!$C$3:$AG$3,0,DATA!$C246:$AG246,"&lt;&gt;")</f>
        <v>0</v>
      </c>
      <c r="AI246" s="81">
        <f>COUNTIFS(DATA!$C$3:$AG$3,"&gt;0",DATA!$C246:$AG246,"&lt;&gt;")</f>
        <v>0</v>
      </c>
      <c r="AJ246" s="204">
        <f t="shared" ref="AJ246" si="638">COUNTIFS($C$3:$AG$3,"=0",C247:AG247,"1")</f>
        <v>0</v>
      </c>
      <c r="AK246" s="206">
        <f t="shared" ref="AK246" si="639">COUNTIFS($C$3:$AG$3,"&lt;&gt;0",C247:AG247,"1")</f>
        <v>0</v>
      </c>
      <c r="AL246" s="204">
        <f t="shared" ref="AL246" si="640">COUNTIFS($C$3:$AG$3,"=0",C248:AG248,"1")</f>
        <v>0</v>
      </c>
      <c r="AM246" s="206">
        <f t="shared" ref="AM246" si="641">COUNTIFS($C$3:$AG$3,"&lt;&gt;0",C248:AG248,"1")</f>
        <v>0</v>
      </c>
      <c r="AN246" s="200">
        <f t="shared" ref="AN246:AP246" si="642">COUNTIF($C246:$AG246,AN$5)</f>
        <v>0</v>
      </c>
      <c r="AO246" s="200">
        <f t="shared" si="642"/>
        <v>0</v>
      </c>
      <c r="AP246" s="200">
        <f t="shared" si="642"/>
        <v>0</v>
      </c>
      <c r="AQ246" s="200">
        <f t="shared" ref="AQ246" si="643">COUNTIF($C246:$AG246,AQ$5)+COUNTIF($C246:$AG246,"半振")*0.5</f>
        <v>0</v>
      </c>
      <c r="AR246" s="200">
        <f t="shared" ref="AR246" si="644">COUNTIF($C246:$AG246,AR$5)+COUNTIF($C246:$AG246,"半有")*0.5</f>
        <v>0</v>
      </c>
      <c r="AS246" s="200">
        <f t="shared" ref="AS246" si="645">COUNTIF($C246:$AG246,AS$5)+COUNTIF($C246:$AG246,"半欠")*0.5</f>
        <v>0</v>
      </c>
      <c r="AT246" s="200">
        <f t="shared" si="549"/>
        <v>0</v>
      </c>
      <c r="AU246" s="200">
        <f t="shared" si="549"/>
        <v>0</v>
      </c>
      <c r="AV246" s="200">
        <f t="shared" si="549"/>
        <v>0</v>
      </c>
      <c r="AW246" s="200">
        <f t="shared" si="549"/>
        <v>0</v>
      </c>
    </row>
    <row r="247" spans="1:49" ht="15" customHeight="1" x14ac:dyDescent="0.15">
      <c r="A247" s="202"/>
      <c r="B247" s="44" t="str">
        <f>IF(DATA!A246="","",DATA!B247)</f>
        <v/>
      </c>
      <c r="C247" s="67" t="str">
        <f>IF(DATA!C247="","","1")</f>
        <v/>
      </c>
      <c r="D247" s="67" t="str">
        <f>IF(DATA!D247="","","1")</f>
        <v/>
      </c>
      <c r="E247" s="67" t="str">
        <f>IF(DATA!E247="","","1")</f>
        <v/>
      </c>
      <c r="F247" s="67" t="str">
        <f>IF(DATA!F247="","","1")</f>
        <v/>
      </c>
      <c r="G247" s="67" t="str">
        <f>IF(DATA!G247="","","1")</f>
        <v/>
      </c>
      <c r="H247" s="67" t="str">
        <f>IF(DATA!H247="","","1")</f>
        <v/>
      </c>
      <c r="I247" s="67" t="str">
        <f>IF(DATA!I247="","","1")</f>
        <v/>
      </c>
      <c r="J247" s="67" t="str">
        <f>IF(DATA!J247="","","1")</f>
        <v/>
      </c>
      <c r="K247" s="67" t="str">
        <f>IF(DATA!K247="","","1")</f>
        <v/>
      </c>
      <c r="L247" s="67" t="str">
        <f>IF(DATA!L247="","","1")</f>
        <v/>
      </c>
      <c r="M247" s="67" t="str">
        <f>IF(DATA!M247="","","1")</f>
        <v/>
      </c>
      <c r="N247" s="67" t="str">
        <f>IF(DATA!N247="","","1")</f>
        <v/>
      </c>
      <c r="O247" s="67" t="str">
        <f>IF(DATA!O247="","","1")</f>
        <v/>
      </c>
      <c r="P247" s="67" t="str">
        <f>IF(DATA!P247="","","1")</f>
        <v/>
      </c>
      <c r="Q247" s="67" t="str">
        <f>IF(DATA!Q247="","","1")</f>
        <v/>
      </c>
      <c r="R247" s="67" t="str">
        <f>IF(DATA!R247="","","1")</f>
        <v/>
      </c>
      <c r="S247" s="67" t="str">
        <f>IF(DATA!S247="","","1")</f>
        <v/>
      </c>
      <c r="T247" s="67" t="str">
        <f>IF(DATA!T247="","","1")</f>
        <v/>
      </c>
      <c r="U247" s="67" t="str">
        <f>IF(DATA!U247="","","1")</f>
        <v/>
      </c>
      <c r="V247" s="67" t="str">
        <f>IF(DATA!V247="","","1")</f>
        <v/>
      </c>
      <c r="W247" s="67" t="str">
        <f>IF(DATA!W247="","","1")</f>
        <v/>
      </c>
      <c r="X247" s="67" t="str">
        <f>IF(DATA!X247="","","1")</f>
        <v/>
      </c>
      <c r="Y247" s="67" t="str">
        <f>IF(DATA!Y247="","","1")</f>
        <v/>
      </c>
      <c r="Z247" s="67" t="str">
        <f>IF(DATA!Z247="","","1")</f>
        <v/>
      </c>
      <c r="AA247" s="67" t="str">
        <f>IF(DATA!AA247="","","1")</f>
        <v/>
      </c>
      <c r="AB247" s="67" t="str">
        <f>IF(DATA!AB247="","","1")</f>
        <v/>
      </c>
      <c r="AC247" s="67" t="str">
        <f>IF(DATA!AC247="","","1")</f>
        <v/>
      </c>
      <c r="AD247" s="67" t="str">
        <f>IF(DATA!AD247="","","1")</f>
        <v/>
      </c>
      <c r="AE247" s="67" t="str">
        <f>IF(DATA!AE247="","","1")</f>
        <v/>
      </c>
      <c r="AF247" s="67" t="str">
        <f>IF(DATA!AF247="","","1")</f>
        <v/>
      </c>
      <c r="AG247" s="68" t="str">
        <f>IF(DATA!AG247="","","1")</f>
        <v/>
      </c>
      <c r="AH247" s="136">
        <f>COUNTIFS(DATA!$C$3:$AG$3,0,DATA!$C247:$AG247,"&lt;&gt;")</f>
        <v>0</v>
      </c>
      <c r="AI247" s="69">
        <f>COUNTIFS(DATA!$C$3:$AG$3,"&gt;0",DATA!$C247:$AG247,"&lt;&gt;")</f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3"/>
      <c r="B248" s="74" t="str">
        <f>IF(DATA!A246="","",DATA!B248)</f>
        <v/>
      </c>
      <c r="C248" s="75" t="str">
        <f>IF(DATA!C248="","","1")</f>
        <v/>
      </c>
      <c r="D248" s="75" t="str">
        <f>IF(DATA!D248="","","1")</f>
        <v/>
      </c>
      <c r="E248" s="75" t="str">
        <f>IF(DATA!E248="","","1")</f>
        <v/>
      </c>
      <c r="F248" s="75" t="str">
        <f>IF(DATA!F248="","","1")</f>
        <v/>
      </c>
      <c r="G248" s="75" t="str">
        <f>IF(DATA!G248="","","1")</f>
        <v/>
      </c>
      <c r="H248" s="75" t="str">
        <f>IF(DATA!H248="","","1")</f>
        <v/>
      </c>
      <c r="I248" s="75" t="str">
        <f>IF(DATA!I248="","","1")</f>
        <v/>
      </c>
      <c r="J248" s="75" t="str">
        <f>IF(DATA!J248="","","1")</f>
        <v/>
      </c>
      <c r="K248" s="75" t="str">
        <f>IF(DATA!K248="","","1")</f>
        <v/>
      </c>
      <c r="L248" s="75" t="str">
        <f>IF(DATA!L248="","","1")</f>
        <v/>
      </c>
      <c r="M248" s="75" t="str">
        <f>IF(DATA!M248="","","1")</f>
        <v/>
      </c>
      <c r="N248" s="75" t="str">
        <f>IF(DATA!N248="","","1")</f>
        <v/>
      </c>
      <c r="O248" s="75" t="str">
        <f>IF(DATA!O248="","","1")</f>
        <v/>
      </c>
      <c r="P248" s="75" t="str">
        <f>IF(DATA!P248="","","1")</f>
        <v/>
      </c>
      <c r="Q248" s="75" t="str">
        <f>IF(DATA!Q248="","","1")</f>
        <v/>
      </c>
      <c r="R248" s="75" t="str">
        <f>IF(DATA!R248="","","1")</f>
        <v/>
      </c>
      <c r="S248" s="75" t="str">
        <f>IF(DATA!S248="","","1")</f>
        <v/>
      </c>
      <c r="T248" s="75" t="str">
        <f>IF(DATA!T248="","","1")</f>
        <v/>
      </c>
      <c r="U248" s="75" t="str">
        <f>IF(DATA!U248="","","1")</f>
        <v/>
      </c>
      <c r="V248" s="75" t="str">
        <f>IF(DATA!V248="","","1")</f>
        <v/>
      </c>
      <c r="W248" s="75" t="str">
        <f>IF(DATA!W248="","","1")</f>
        <v/>
      </c>
      <c r="X248" s="75" t="str">
        <f>IF(DATA!X248="","","1")</f>
        <v/>
      </c>
      <c r="Y248" s="75" t="str">
        <f>IF(DATA!Y248="","","1")</f>
        <v/>
      </c>
      <c r="Z248" s="75" t="str">
        <f>IF(DATA!Z248="","","1")</f>
        <v/>
      </c>
      <c r="AA248" s="75" t="str">
        <f>IF(DATA!AA248="","","1")</f>
        <v/>
      </c>
      <c r="AB248" s="75" t="str">
        <f>IF(DATA!AB248="","","1")</f>
        <v/>
      </c>
      <c r="AC248" s="75" t="str">
        <f>IF(DATA!AC248="","","1")</f>
        <v/>
      </c>
      <c r="AD248" s="75" t="str">
        <f>IF(DATA!AD248="","","1")</f>
        <v/>
      </c>
      <c r="AE248" s="75" t="str">
        <f>IF(DATA!AE248="","","1")</f>
        <v/>
      </c>
      <c r="AF248" s="75" t="str">
        <f>IF(DATA!AF248="","","1")</f>
        <v/>
      </c>
      <c r="AG248" s="76" t="str">
        <f>IF(DATA!AG248="","","1")</f>
        <v/>
      </c>
      <c r="AH248" s="77">
        <f>COUNTIFS(DATA!$C$3:$AG$3,0,DATA!$C248:$AG248,"&lt;&gt;")</f>
        <v>0</v>
      </c>
      <c r="AI248" s="78">
        <f>COUNTIFS(DATA!$C$3:$AG$3,"&gt;0",DATA!$C248:$AG248,"&lt;&gt;")</f>
        <v>0</v>
      </c>
      <c r="AJ248" s="205"/>
      <c r="AK248" s="207"/>
      <c r="AL248" s="205"/>
      <c r="AM248" s="207"/>
      <c r="AN248" s="201"/>
      <c r="AO248" s="201"/>
      <c r="AP248" s="201"/>
      <c r="AQ248" s="201"/>
      <c r="AR248" s="201"/>
      <c r="AS248" s="201"/>
      <c r="AT248" s="201"/>
      <c r="AU248" s="201"/>
      <c r="AV248" s="201"/>
      <c r="AW248" s="201"/>
    </row>
    <row r="249" spans="1:49" ht="15" customHeight="1" x14ac:dyDescent="0.15">
      <c r="A249" s="202" t="str">
        <f>IF(DATA!A249="","",DATA!A249)</f>
        <v/>
      </c>
      <c r="B249" s="11" t="str">
        <f>IF(DATA!A249="","",DATA!B249)</f>
        <v/>
      </c>
      <c r="C249" s="79" t="str">
        <f>IF(DATA!C249="","",DATA!C249)</f>
        <v/>
      </c>
      <c r="D249" s="79" t="str">
        <f>IF(DATA!D249="","",DATA!D249)</f>
        <v/>
      </c>
      <c r="E249" s="79" t="str">
        <f>IF(DATA!E249="","",DATA!E249)</f>
        <v/>
      </c>
      <c r="F249" s="79" t="str">
        <f>IF(DATA!F249="","",DATA!F249)</f>
        <v/>
      </c>
      <c r="G249" s="79" t="str">
        <f>IF(DATA!G249="","",DATA!G249)</f>
        <v/>
      </c>
      <c r="H249" s="79" t="str">
        <f>IF(DATA!H249="","",DATA!H249)</f>
        <v/>
      </c>
      <c r="I249" s="79" t="str">
        <f>IF(DATA!I249="","",DATA!I249)</f>
        <v/>
      </c>
      <c r="J249" s="79" t="str">
        <f>IF(DATA!J249="","",DATA!J249)</f>
        <v/>
      </c>
      <c r="K249" s="79" t="str">
        <f>IF(DATA!K249="","",DATA!K249)</f>
        <v/>
      </c>
      <c r="L249" s="79" t="str">
        <f>IF(DATA!L249="","",DATA!L249)</f>
        <v/>
      </c>
      <c r="M249" s="79" t="str">
        <f>IF(DATA!M249="","",DATA!M249)</f>
        <v/>
      </c>
      <c r="N249" s="79" t="str">
        <f>IF(DATA!N249="","",DATA!N249)</f>
        <v/>
      </c>
      <c r="O249" s="79" t="str">
        <f>IF(DATA!O249="","",DATA!O249)</f>
        <v/>
      </c>
      <c r="P249" s="79" t="str">
        <f>IF(DATA!P249="","",DATA!P249)</f>
        <v/>
      </c>
      <c r="Q249" s="79" t="str">
        <f>IF(DATA!Q249="","",DATA!Q249)</f>
        <v/>
      </c>
      <c r="R249" s="79" t="str">
        <f>IF(DATA!R249="","",DATA!R249)</f>
        <v/>
      </c>
      <c r="S249" s="79" t="str">
        <f>IF(DATA!S249="","",DATA!S249)</f>
        <v/>
      </c>
      <c r="T249" s="79" t="str">
        <f>IF(DATA!T249="","",DATA!T249)</f>
        <v/>
      </c>
      <c r="U249" s="79" t="str">
        <f>IF(DATA!U249="","",DATA!U249)</f>
        <v/>
      </c>
      <c r="V249" s="79" t="str">
        <f>IF(DATA!V249="","",DATA!V249)</f>
        <v/>
      </c>
      <c r="W249" s="79" t="str">
        <f>IF(DATA!W249="","",DATA!W249)</f>
        <v/>
      </c>
      <c r="X249" s="79" t="str">
        <f>IF(DATA!X249="","",DATA!X249)</f>
        <v/>
      </c>
      <c r="Y249" s="79" t="str">
        <f>IF(DATA!Y249="","",DATA!Y249)</f>
        <v/>
      </c>
      <c r="Z249" s="79" t="str">
        <f>IF(DATA!Z249="","",DATA!Z249)</f>
        <v/>
      </c>
      <c r="AA249" s="79" t="str">
        <f>IF(DATA!AA249="","",DATA!AA249)</f>
        <v/>
      </c>
      <c r="AB249" s="79" t="str">
        <f>IF(DATA!AB249="","",DATA!AB249)</f>
        <v/>
      </c>
      <c r="AC249" s="79" t="str">
        <f>IF(DATA!AC249="","",DATA!AC249)</f>
        <v/>
      </c>
      <c r="AD249" s="79" t="str">
        <f>IF(DATA!AD249="","",DATA!AD249)</f>
        <v/>
      </c>
      <c r="AE249" s="79" t="str">
        <f>IF(DATA!AE249="","",DATA!AE249)</f>
        <v/>
      </c>
      <c r="AF249" s="79" t="str">
        <f>IF(DATA!AF249="","",DATA!AF249)</f>
        <v/>
      </c>
      <c r="AG249" s="80" t="str">
        <f>IF(DATA!AG249="","",DATA!AG249)</f>
        <v/>
      </c>
      <c r="AH249" s="81">
        <f>COUNTIFS(DATA!$C$3:$AG$3,0,DATA!$C249:$AG249,"&lt;&gt;")</f>
        <v>0</v>
      </c>
      <c r="AI249" s="81">
        <f>COUNTIFS(DATA!$C$3:$AG$3,"&gt;0",DATA!$C249:$AG249,"&lt;&gt;")</f>
        <v>0</v>
      </c>
      <c r="AJ249" s="204">
        <f t="shared" ref="AJ249" si="646">COUNTIFS($C$3:$AG$3,"=0",C250:AG250,"1")</f>
        <v>0</v>
      </c>
      <c r="AK249" s="206">
        <f t="shared" ref="AK249" si="647">COUNTIFS($C$3:$AG$3,"&lt;&gt;0",C250:AG250,"1")</f>
        <v>0</v>
      </c>
      <c r="AL249" s="204">
        <f t="shared" ref="AL249" si="648">COUNTIFS($C$3:$AG$3,"=0",C251:AG251,"1")</f>
        <v>0</v>
      </c>
      <c r="AM249" s="206">
        <f t="shared" ref="AM249" si="649">COUNTIFS($C$3:$AG$3,"&lt;&gt;0",C251:AG251,"1")</f>
        <v>0</v>
      </c>
      <c r="AN249" s="200">
        <f t="shared" ref="AN249:AP249" si="650">COUNTIF($C249:$AG249,AN$5)</f>
        <v>0</v>
      </c>
      <c r="AO249" s="200">
        <f t="shared" si="650"/>
        <v>0</v>
      </c>
      <c r="AP249" s="200">
        <f t="shared" si="650"/>
        <v>0</v>
      </c>
      <c r="AQ249" s="200">
        <f t="shared" ref="AQ249" si="651">COUNTIF($C249:$AG249,AQ$5)+COUNTIF($C249:$AG249,"半振")*0.5</f>
        <v>0</v>
      </c>
      <c r="AR249" s="200">
        <f t="shared" ref="AR249" si="652">COUNTIF($C249:$AG249,AR$5)+COUNTIF($C249:$AG249,"半有")*0.5</f>
        <v>0</v>
      </c>
      <c r="AS249" s="200">
        <f t="shared" ref="AS249" si="653">COUNTIF($C249:$AG249,AS$5)+COUNTIF($C249:$AG249,"半欠")*0.5</f>
        <v>0</v>
      </c>
      <c r="AT249" s="200">
        <f t="shared" si="549"/>
        <v>0</v>
      </c>
      <c r="AU249" s="200">
        <f t="shared" si="549"/>
        <v>0</v>
      </c>
      <c r="AV249" s="200">
        <f t="shared" si="549"/>
        <v>0</v>
      </c>
      <c r="AW249" s="200">
        <f t="shared" si="549"/>
        <v>0</v>
      </c>
    </row>
    <row r="250" spans="1:49" ht="15" customHeight="1" x14ac:dyDescent="0.15">
      <c r="A250" s="202"/>
      <c r="B250" s="44" t="str">
        <f>IF(DATA!A249="","",DATA!B250)</f>
        <v/>
      </c>
      <c r="C250" s="67" t="str">
        <f>IF(DATA!C250="","","1")</f>
        <v/>
      </c>
      <c r="D250" s="67" t="str">
        <f>IF(DATA!D250="","","1")</f>
        <v/>
      </c>
      <c r="E250" s="67" t="str">
        <f>IF(DATA!E250="","","1")</f>
        <v/>
      </c>
      <c r="F250" s="67" t="str">
        <f>IF(DATA!F250="","","1")</f>
        <v/>
      </c>
      <c r="G250" s="67" t="str">
        <f>IF(DATA!G250="","","1")</f>
        <v/>
      </c>
      <c r="H250" s="67" t="str">
        <f>IF(DATA!H250="","","1")</f>
        <v/>
      </c>
      <c r="I250" s="67" t="str">
        <f>IF(DATA!I250="","","1")</f>
        <v/>
      </c>
      <c r="J250" s="67" t="str">
        <f>IF(DATA!J250="","","1")</f>
        <v/>
      </c>
      <c r="K250" s="67" t="str">
        <f>IF(DATA!K250="","","1")</f>
        <v/>
      </c>
      <c r="L250" s="67" t="str">
        <f>IF(DATA!L250="","","1")</f>
        <v/>
      </c>
      <c r="M250" s="67" t="str">
        <f>IF(DATA!M250="","","1")</f>
        <v/>
      </c>
      <c r="N250" s="67" t="str">
        <f>IF(DATA!N250="","","1")</f>
        <v/>
      </c>
      <c r="O250" s="67" t="str">
        <f>IF(DATA!O250="","","1")</f>
        <v/>
      </c>
      <c r="P250" s="67" t="str">
        <f>IF(DATA!P250="","","1")</f>
        <v/>
      </c>
      <c r="Q250" s="67" t="str">
        <f>IF(DATA!Q250="","","1")</f>
        <v/>
      </c>
      <c r="R250" s="67" t="str">
        <f>IF(DATA!R250="","","1")</f>
        <v/>
      </c>
      <c r="S250" s="67" t="str">
        <f>IF(DATA!S250="","","1")</f>
        <v/>
      </c>
      <c r="T250" s="67" t="str">
        <f>IF(DATA!T250="","","1")</f>
        <v/>
      </c>
      <c r="U250" s="67" t="str">
        <f>IF(DATA!U250="","","1")</f>
        <v/>
      </c>
      <c r="V250" s="67" t="str">
        <f>IF(DATA!V250="","","1")</f>
        <v/>
      </c>
      <c r="W250" s="67" t="str">
        <f>IF(DATA!W250="","","1")</f>
        <v/>
      </c>
      <c r="X250" s="67" t="str">
        <f>IF(DATA!X250="","","1")</f>
        <v/>
      </c>
      <c r="Y250" s="67" t="str">
        <f>IF(DATA!Y250="","","1")</f>
        <v/>
      </c>
      <c r="Z250" s="67" t="str">
        <f>IF(DATA!Z250="","","1")</f>
        <v/>
      </c>
      <c r="AA250" s="67" t="str">
        <f>IF(DATA!AA250="","","1")</f>
        <v/>
      </c>
      <c r="AB250" s="67" t="str">
        <f>IF(DATA!AB250="","","1")</f>
        <v/>
      </c>
      <c r="AC250" s="67" t="str">
        <f>IF(DATA!AC250="","","1")</f>
        <v/>
      </c>
      <c r="AD250" s="67" t="str">
        <f>IF(DATA!AD250="","","1")</f>
        <v/>
      </c>
      <c r="AE250" s="67" t="str">
        <f>IF(DATA!AE250="","","1")</f>
        <v/>
      </c>
      <c r="AF250" s="67" t="str">
        <f>IF(DATA!AF250="","","1")</f>
        <v/>
      </c>
      <c r="AG250" s="68" t="str">
        <f>IF(DATA!AG250="","","1")</f>
        <v/>
      </c>
      <c r="AH250" s="136">
        <f>COUNTIFS(DATA!$C$3:$AG$3,0,DATA!$C250:$AG250,"&lt;&gt;")</f>
        <v>0</v>
      </c>
      <c r="AI250" s="69">
        <f>COUNTIFS(DATA!$C$3:$AG$3,"&gt;0",DATA!$C250:$AG250,"&lt;&gt;")</f>
        <v>0</v>
      </c>
      <c r="AJ250" s="204"/>
      <c r="AK250" s="206"/>
      <c r="AL250" s="204"/>
      <c r="AM250" s="206"/>
      <c r="AN250" s="200"/>
      <c r="AO250" s="200"/>
      <c r="AP250" s="200"/>
      <c r="AQ250" s="200"/>
      <c r="AR250" s="200"/>
      <c r="AS250" s="200"/>
      <c r="AT250" s="200"/>
      <c r="AU250" s="200"/>
      <c r="AV250" s="200"/>
      <c r="AW250" s="200"/>
    </row>
    <row r="251" spans="1:49" ht="15" customHeight="1" x14ac:dyDescent="0.15">
      <c r="A251" s="203"/>
      <c r="B251" s="74" t="str">
        <f>IF(DATA!A249="","",DATA!B251)</f>
        <v/>
      </c>
      <c r="C251" s="75" t="str">
        <f>IF(DATA!C251="","","1")</f>
        <v/>
      </c>
      <c r="D251" s="75" t="str">
        <f>IF(DATA!D251="","","1")</f>
        <v/>
      </c>
      <c r="E251" s="75" t="str">
        <f>IF(DATA!E251="","","1")</f>
        <v/>
      </c>
      <c r="F251" s="75" t="str">
        <f>IF(DATA!F251="","","1")</f>
        <v/>
      </c>
      <c r="G251" s="75" t="str">
        <f>IF(DATA!G251="","","1")</f>
        <v/>
      </c>
      <c r="H251" s="75" t="str">
        <f>IF(DATA!H251="","","1")</f>
        <v/>
      </c>
      <c r="I251" s="75" t="str">
        <f>IF(DATA!I251="","","1")</f>
        <v/>
      </c>
      <c r="J251" s="75" t="str">
        <f>IF(DATA!J251="","","1")</f>
        <v/>
      </c>
      <c r="K251" s="75" t="str">
        <f>IF(DATA!K251="","","1")</f>
        <v/>
      </c>
      <c r="L251" s="75" t="str">
        <f>IF(DATA!L251="","","1")</f>
        <v/>
      </c>
      <c r="M251" s="75" t="str">
        <f>IF(DATA!M251="","","1")</f>
        <v/>
      </c>
      <c r="N251" s="75" t="str">
        <f>IF(DATA!N251="","","1")</f>
        <v/>
      </c>
      <c r="O251" s="75" t="str">
        <f>IF(DATA!O251="","","1")</f>
        <v/>
      </c>
      <c r="P251" s="75" t="str">
        <f>IF(DATA!P251="","","1")</f>
        <v/>
      </c>
      <c r="Q251" s="75" t="str">
        <f>IF(DATA!Q251="","","1")</f>
        <v/>
      </c>
      <c r="R251" s="75" t="str">
        <f>IF(DATA!R251="","","1")</f>
        <v/>
      </c>
      <c r="S251" s="75" t="str">
        <f>IF(DATA!S251="","","1")</f>
        <v/>
      </c>
      <c r="T251" s="75" t="str">
        <f>IF(DATA!T251="","","1")</f>
        <v/>
      </c>
      <c r="U251" s="75" t="str">
        <f>IF(DATA!U251="","","1")</f>
        <v/>
      </c>
      <c r="V251" s="75" t="str">
        <f>IF(DATA!V251="","","1")</f>
        <v/>
      </c>
      <c r="W251" s="75" t="str">
        <f>IF(DATA!W251="","","1")</f>
        <v/>
      </c>
      <c r="X251" s="75" t="str">
        <f>IF(DATA!X251="","","1")</f>
        <v/>
      </c>
      <c r="Y251" s="75" t="str">
        <f>IF(DATA!Y251="","","1")</f>
        <v/>
      </c>
      <c r="Z251" s="75" t="str">
        <f>IF(DATA!Z251="","","1")</f>
        <v/>
      </c>
      <c r="AA251" s="75" t="str">
        <f>IF(DATA!AA251="","","1")</f>
        <v/>
      </c>
      <c r="AB251" s="75" t="str">
        <f>IF(DATA!AB251="","","1")</f>
        <v/>
      </c>
      <c r="AC251" s="75" t="str">
        <f>IF(DATA!AC251="","","1")</f>
        <v/>
      </c>
      <c r="AD251" s="75" t="str">
        <f>IF(DATA!AD251="","","1")</f>
        <v/>
      </c>
      <c r="AE251" s="75" t="str">
        <f>IF(DATA!AE251="","","1")</f>
        <v/>
      </c>
      <c r="AF251" s="75" t="str">
        <f>IF(DATA!AF251="","","1")</f>
        <v/>
      </c>
      <c r="AG251" s="76" t="str">
        <f>IF(DATA!AG251="","","1")</f>
        <v/>
      </c>
      <c r="AH251" s="77">
        <f>COUNTIFS(DATA!$C$3:$AG$3,0,DATA!$C251:$AG251,"&lt;&gt;")</f>
        <v>0</v>
      </c>
      <c r="AI251" s="78">
        <f>COUNTIFS(DATA!$C$3:$AG$3,"&gt;0",DATA!$C251:$AG251,"&lt;&gt;")</f>
        <v>0</v>
      </c>
      <c r="AJ251" s="205"/>
      <c r="AK251" s="207"/>
      <c r="AL251" s="205"/>
      <c r="AM251" s="207"/>
      <c r="AN251" s="201"/>
      <c r="AO251" s="201"/>
      <c r="AP251" s="201"/>
      <c r="AQ251" s="201"/>
      <c r="AR251" s="201"/>
      <c r="AS251" s="201"/>
      <c r="AT251" s="201"/>
      <c r="AU251" s="201"/>
      <c r="AV251" s="201"/>
      <c r="AW251" s="201"/>
    </row>
    <row r="252" spans="1:49" ht="15" customHeight="1" x14ac:dyDescent="0.15">
      <c r="A252" s="202" t="str">
        <f>IF(DATA!A252="","",DATA!A252)</f>
        <v/>
      </c>
      <c r="B252" s="11" t="str">
        <f>IF(DATA!A252="","",DATA!B252)</f>
        <v/>
      </c>
      <c r="C252" s="79" t="str">
        <f>IF(DATA!C252="","",DATA!C252)</f>
        <v/>
      </c>
      <c r="D252" s="79" t="str">
        <f>IF(DATA!D252="","",DATA!D252)</f>
        <v/>
      </c>
      <c r="E252" s="79" t="str">
        <f>IF(DATA!E252="","",DATA!E252)</f>
        <v/>
      </c>
      <c r="F252" s="79" t="str">
        <f>IF(DATA!F252="","",DATA!F252)</f>
        <v/>
      </c>
      <c r="G252" s="79" t="str">
        <f>IF(DATA!G252="","",DATA!G252)</f>
        <v/>
      </c>
      <c r="H252" s="79" t="str">
        <f>IF(DATA!H252="","",DATA!H252)</f>
        <v/>
      </c>
      <c r="I252" s="79" t="str">
        <f>IF(DATA!I252="","",DATA!I252)</f>
        <v/>
      </c>
      <c r="J252" s="79" t="str">
        <f>IF(DATA!J252="","",DATA!J252)</f>
        <v/>
      </c>
      <c r="K252" s="79" t="str">
        <f>IF(DATA!K252="","",DATA!K252)</f>
        <v/>
      </c>
      <c r="L252" s="79" t="str">
        <f>IF(DATA!L252="","",DATA!L252)</f>
        <v/>
      </c>
      <c r="M252" s="79" t="str">
        <f>IF(DATA!M252="","",DATA!M252)</f>
        <v/>
      </c>
      <c r="N252" s="79" t="str">
        <f>IF(DATA!N252="","",DATA!N252)</f>
        <v/>
      </c>
      <c r="O252" s="79" t="str">
        <f>IF(DATA!O252="","",DATA!O252)</f>
        <v/>
      </c>
      <c r="P252" s="79" t="str">
        <f>IF(DATA!P252="","",DATA!P252)</f>
        <v/>
      </c>
      <c r="Q252" s="79" t="str">
        <f>IF(DATA!Q252="","",DATA!Q252)</f>
        <v/>
      </c>
      <c r="R252" s="79" t="str">
        <f>IF(DATA!R252="","",DATA!R252)</f>
        <v/>
      </c>
      <c r="S252" s="79" t="str">
        <f>IF(DATA!S252="","",DATA!S252)</f>
        <v/>
      </c>
      <c r="T252" s="79" t="str">
        <f>IF(DATA!T252="","",DATA!T252)</f>
        <v/>
      </c>
      <c r="U252" s="79" t="str">
        <f>IF(DATA!U252="","",DATA!U252)</f>
        <v/>
      </c>
      <c r="V252" s="79" t="str">
        <f>IF(DATA!V252="","",DATA!V252)</f>
        <v/>
      </c>
      <c r="W252" s="79" t="str">
        <f>IF(DATA!W252="","",DATA!W252)</f>
        <v/>
      </c>
      <c r="X252" s="79" t="str">
        <f>IF(DATA!X252="","",DATA!X252)</f>
        <v/>
      </c>
      <c r="Y252" s="79" t="str">
        <f>IF(DATA!Y252="","",DATA!Y252)</f>
        <v/>
      </c>
      <c r="Z252" s="79" t="str">
        <f>IF(DATA!Z252="","",DATA!Z252)</f>
        <v/>
      </c>
      <c r="AA252" s="79" t="str">
        <f>IF(DATA!AA252="","",DATA!AA252)</f>
        <v/>
      </c>
      <c r="AB252" s="79" t="str">
        <f>IF(DATA!AB252="","",DATA!AB252)</f>
        <v/>
      </c>
      <c r="AC252" s="79" t="str">
        <f>IF(DATA!AC252="","",DATA!AC252)</f>
        <v/>
      </c>
      <c r="AD252" s="79" t="str">
        <f>IF(DATA!AD252="","",DATA!AD252)</f>
        <v/>
      </c>
      <c r="AE252" s="79" t="str">
        <f>IF(DATA!AE252="","",DATA!AE252)</f>
        <v/>
      </c>
      <c r="AF252" s="79" t="str">
        <f>IF(DATA!AF252="","",DATA!AF252)</f>
        <v/>
      </c>
      <c r="AG252" s="80" t="str">
        <f>IF(DATA!AG252="","",DATA!AG252)</f>
        <v/>
      </c>
      <c r="AH252" s="81">
        <f>COUNTIFS(DATA!$C$3:$AG$3,0,DATA!$C252:$AG252,"&lt;&gt;")</f>
        <v>0</v>
      </c>
      <c r="AI252" s="81">
        <f>COUNTIFS(DATA!$C$3:$AG$3,"&gt;0",DATA!$C252:$AG252,"&lt;&gt;")</f>
        <v>0</v>
      </c>
      <c r="AJ252" s="204">
        <f t="shared" ref="AJ252" si="654">COUNTIFS($C$3:$AG$3,"=0",C253:AG253,"1")</f>
        <v>0</v>
      </c>
      <c r="AK252" s="206">
        <f t="shared" ref="AK252" si="655">COUNTIFS($C$3:$AG$3,"&lt;&gt;0",C253:AG253,"1")</f>
        <v>0</v>
      </c>
      <c r="AL252" s="204">
        <f t="shared" ref="AL252" si="656">COUNTIFS($C$3:$AG$3,"=0",C254:AG254,"1")</f>
        <v>0</v>
      </c>
      <c r="AM252" s="206">
        <f t="shared" ref="AM252" si="657">COUNTIFS($C$3:$AG$3,"&lt;&gt;0",C254:AG254,"1")</f>
        <v>0</v>
      </c>
      <c r="AN252" s="200">
        <f t="shared" ref="AN252:AP252" si="658">COUNTIF($C252:$AG252,AN$5)</f>
        <v>0</v>
      </c>
      <c r="AO252" s="200">
        <f t="shared" si="658"/>
        <v>0</v>
      </c>
      <c r="AP252" s="200">
        <f t="shared" si="658"/>
        <v>0</v>
      </c>
      <c r="AQ252" s="200">
        <f t="shared" ref="AQ252" si="659">COUNTIF($C252:$AG252,AQ$5)+COUNTIF($C252:$AG252,"半振")*0.5</f>
        <v>0</v>
      </c>
      <c r="AR252" s="200">
        <f t="shared" ref="AR252" si="660">COUNTIF($C252:$AG252,AR$5)+COUNTIF($C252:$AG252,"半有")*0.5</f>
        <v>0</v>
      </c>
      <c r="AS252" s="200">
        <f t="shared" ref="AS252" si="661">COUNTIF($C252:$AG252,AS$5)+COUNTIF($C252:$AG252,"半欠")*0.5</f>
        <v>0</v>
      </c>
      <c r="AT252" s="200">
        <f t="shared" si="549"/>
        <v>0</v>
      </c>
      <c r="AU252" s="200">
        <f t="shared" si="549"/>
        <v>0</v>
      </c>
      <c r="AV252" s="200">
        <f t="shared" si="549"/>
        <v>0</v>
      </c>
      <c r="AW252" s="200">
        <f t="shared" si="549"/>
        <v>0</v>
      </c>
    </row>
    <row r="253" spans="1:49" ht="15" customHeight="1" x14ac:dyDescent="0.15">
      <c r="A253" s="202"/>
      <c r="B253" s="44" t="str">
        <f>IF(DATA!A252="","",DATA!B253)</f>
        <v/>
      </c>
      <c r="C253" s="67" t="str">
        <f>IF(DATA!C253="","","1")</f>
        <v/>
      </c>
      <c r="D253" s="67" t="str">
        <f>IF(DATA!D253="","","1")</f>
        <v/>
      </c>
      <c r="E253" s="67" t="str">
        <f>IF(DATA!E253="","","1")</f>
        <v/>
      </c>
      <c r="F253" s="67" t="str">
        <f>IF(DATA!F253="","","1")</f>
        <v/>
      </c>
      <c r="G253" s="67" t="str">
        <f>IF(DATA!G253="","","1")</f>
        <v/>
      </c>
      <c r="H253" s="67" t="str">
        <f>IF(DATA!H253="","","1")</f>
        <v/>
      </c>
      <c r="I253" s="67" t="str">
        <f>IF(DATA!I253="","","1")</f>
        <v/>
      </c>
      <c r="J253" s="67" t="str">
        <f>IF(DATA!J253="","","1")</f>
        <v/>
      </c>
      <c r="K253" s="67" t="str">
        <f>IF(DATA!K253="","","1")</f>
        <v/>
      </c>
      <c r="L253" s="67" t="str">
        <f>IF(DATA!L253="","","1")</f>
        <v/>
      </c>
      <c r="M253" s="67" t="str">
        <f>IF(DATA!M253="","","1")</f>
        <v/>
      </c>
      <c r="N253" s="67" t="str">
        <f>IF(DATA!N253="","","1")</f>
        <v/>
      </c>
      <c r="O253" s="67" t="str">
        <f>IF(DATA!O253="","","1")</f>
        <v/>
      </c>
      <c r="P253" s="67" t="str">
        <f>IF(DATA!P253="","","1")</f>
        <v/>
      </c>
      <c r="Q253" s="67" t="str">
        <f>IF(DATA!Q253="","","1")</f>
        <v/>
      </c>
      <c r="R253" s="67" t="str">
        <f>IF(DATA!R253="","","1")</f>
        <v/>
      </c>
      <c r="S253" s="67" t="str">
        <f>IF(DATA!S253="","","1")</f>
        <v/>
      </c>
      <c r="T253" s="67" t="str">
        <f>IF(DATA!T253="","","1")</f>
        <v/>
      </c>
      <c r="U253" s="67" t="str">
        <f>IF(DATA!U253="","","1")</f>
        <v/>
      </c>
      <c r="V253" s="67" t="str">
        <f>IF(DATA!V253="","","1")</f>
        <v/>
      </c>
      <c r="W253" s="67" t="str">
        <f>IF(DATA!W253="","","1")</f>
        <v/>
      </c>
      <c r="X253" s="67" t="str">
        <f>IF(DATA!X253="","","1")</f>
        <v/>
      </c>
      <c r="Y253" s="67" t="str">
        <f>IF(DATA!Y253="","","1")</f>
        <v/>
      </c>
      <c r="Z253" s="67" t="str">
        <f>IF(DATA!Z253="","","1")</f>
        <v/>
      </c>
      <c r="AA253" s="67" t="str">
        <f>IF(DATA!AA253="","","1")</f>
        <v/>
      </c>
      <c r="AB253" s="67" t="str">
        <f>IF(DATA!AB253="","","1")</f>
        <v/>
      </c>
      <c r="AC253" s="67" t="str">
        <f>IF(DATA!AC253="","","1")</f>
        <v/>
      </c>
      <c r="AD253" s="67" t="str">
        <f>IF(DATA!AD253="","","1")</f>
        <v/>
      </c>
      <c r="AE253" s="67" t="str">
        <f>IF(DATA!AE253="","","1")</f>
        <v/>
      </c>
      <c r="AF253" s="67" t="str">
        <f>IF(DATA!AF253="","","1")</f>
        <v/>
      </c>
      <c r="AG253" s="68" t="str">
        <f>IF(DATA!AG253="","","1")</f>
        <v/>
      </c>
      <c r="AH253" s="136">
        <f>COUNTIFS(DATA!$C$3:$AG$3,0,DATA!$C253:$AG253,"&lt;&gt;")</f>
        <v>0</v>
      </c>
      <c r="AI253" s="69">
        <f>COUNTIFS(DATA!$C$3:$AG$3,"&gt;0",DATA!$C253:$AG253,"&lt;&gt;")</f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3"/>
      <c r="B254" s="74" t="str">
        <f>IF(DATA!A252="","",DATA!B254)</f>
        <v/>
      </c>
      <c r="C254" s="75" t="str">
        <f>IF(DATA!C254="","","1")</f>
        <v/>
      </c>
      <c r="D254" s="75" t="str">
        <f>IF(DATA!D254="","","1")</f>
        <v/>
      </c>
      <c r="E254" s="75" t="str">
        <f>IF(DATA!E254="","","1")</f>
        <v/>
      </c>
      <c r="F254" s="75" t="str">
        <f>IF(DATA!F254="","","1")</f>
        <v/>
      </c>
      <c r="G254" s="75" t="str">
        <f>IF(DATA!G254="","","1")</f>
        <v/>
      </c>
      <c r="H254" s="75" t="str">
        <f>IF(DATA!H254="","","1")</f>
        <v/>
      </c>
      <c r="I254" s="75" t="str">
        <f>IF(DATA!I254="","","1")</f>
        <v/>
      </c>
      <c r="J254" s="75" t="str">
        <f>IF(DATA!J254="","","1")</f>
        <v/>
      </c>
      <c r="K254" s="75" t="str">
        <f>IF(DATA!K254="","","1")</f>
        <v/>
      </c>
      <c r="L254" s="75" t="str">
        <f>IF(DATA!L254="","","1")</f>
        <v/>
      </c>
      <c r="M254" s="75" t="str">
        <f>IF(DATA!M254="","","1")</f>
        <v/>
      </c>
      <c r="N254" s="75" t="str">
        <f>IF(DATA!N254="","","1")</f>
        <v/>
      </c>
      <c r="O254" s="75" t="str">
        <f>IF(DATA!O254="","","1")</f>
        <v/>
      </c>
      <c r="P254" s="75" t="str">
        <f>IF(DATA!P254="","","1")</f>
        <v/>
      </c>
      <c r="Q254" s="75" t="str">
        <f>IF(DATA!Q254="","","1")</f>
        <v/>
      </c>
      <c r="R254" s="75" t="str">
        <f>IF(DATA!R254="","","1")</f>
        <v/>
      </c>
      <c r="S254" s="75" t="str">
        <f>IF(DATA!S254="","","1")</f>
        <v/>
      </c>
      <c r="T254" s="75" t="str">
        <f>IF(DATA!T254="","","1")</f>
        <v/>
      </c>
      <c r="U254" s="75" t="str">
        <f>IF(DATA!U254="","","1")</f>
        <v/>
      </c>
      <c r="V254" s="75" t="str">
        <f>IF(DATA!V254="","","1")</f>
        <v/>
      </c>
      <c r="W254" s="75" t="str">
        <f>IF(DATA!W254="","","1")</f>
        <v/>
      </c>
      <c r="X254" s="75" t="str">
        <f>IF(DATA!X254="","","1")</f>
        <v/>
      </c>
      <c r="Y254" s="75" t="str">
        <f>IF(DATA!Y254="","","1")</f>
        <v/>
      </c>
      <c r="Z254" s="75" t="str">
        <f>IF(DATA!Z254="","","1")</f>
        <v/>
      </c>
      <c r="AA254" s="75" t="str">
        <f>IF(DATA!AA254="","","1")</f>
        <v/>
      </c>
      <c r="AB254" s="75" t="str">
        <f>IF(DATA!AB254="","","1")</f>
        <v/>
      </c>
      <c r="AC254" s="75" t="str">
        <f>IF(DATA!AC254="","","1")</f>
        <v/>
      </c>
      <c r="AD254" s="75" t="str">
        <f>IF(DATA!AD254="","","1")</f>
        <v/>
      </c>
      <c r="AE254" s="75" t="str">
        <f>IF(DATA!AE254="","","1")</f>
        <v/>
      </c>
      <c r="AF254" s="75" t="str">
        <f>IF(DATA!AF254="","","1")</f>
        <v/>
      </c>
      <c r="AG254" s="76" t="str">
        <f>IF(DATA!AG254="","","1")</f>
        <v/>
      </c>
      <c r="AH254" s="77">
        <f>COUNTIFS(DATA!$C$3:$AG$3,0,DATA!$C254:$AG254,"&lt;&gt;")</f>
        <v>0</v>
      </c>
      <c r="AI254" s="78">
        <f>COUNTIFS(DATA!$C$3:$AG$3,"&gt;0",DATA!$C254:$AG254,"&lt;&gt;")</f>
        <v>0</v>
      </c>
      <c r="AJ254" s="205"/>
      <c r="AK254" s="207"/>
      <c r="AL254" s="205"/>
      <c r="AM254" s="207"/>
      <c r="AN254" s="201"/>
      <c r="AO254" s="201"/>
      <c r="AP254" s="201"/>
      <c r="AQ254" s="201"/>
      <c r="AR254" s="201"/>
      <c r="AS254" s="201"/>
      <c r="AT254" s="201"/>
      <c r="AU254" s="201"/>
      <c r="AV254" s="201"/>
      <c r="AW254" s="201"/>
    </row>
    <row r="255" spans="1:49" ht="15" customHeight="1" x14ac:dyDescent="0.15">
      <c r="A255" s="202" t="str">
        <f>IF(DATA!A255="","",DATA!A255)</f>
        <v/>
      </c>
      <c r="B255" s="11" t="str">
        <f>IF(DATA!A255="","",DATA!B255)</f>
        <v/>
      </c>
      <c r="C255" s="79" t="str">
        <f>IF(DATA!C255="","",DATA!C255)</f>
        <v/>
      </c>
      <c r="D255" s="79" t="str">
        <f>IF(DATA!D255="","",DATA!D255)</f>
        <v/>
      </c>
      <c r="E255" s="79" t="str">
        <f>IF(DATA!E255="","",DATA!E255)</f>
        <v/>
      </c>
      <c r="F255" s="79" t="str">
        <f>IF(DATA!F255="","",DATA!F255)</f>
        <v/>
      </c>
      <c r="G255" s="79" t="str">
        <f>IF(DATA!G255="","",DATA!G255)</f>
        <v/>
      </c>
      <c r="H255" s="79" t="str">
        <f>IF(DATA!H255="","",DATA!H255)</f>
        <v/>
      </c>
      <c r="I255" s="79" t="str">
        <f>IF(DATA!I255="","",DATA!I255)</f>
        <v/>
      </c>
      <c r="J255" s="79" t="str">
        <f>IF(DATA!J255="","",DATA!J255)</f>
        <v/>
      </c>
      <c r="K255" s="79" t="str">
        <f>IF(DATA!K255="","",DATA!K255)</f>
        <v/>
      </c>
      <c r="L255" s="79" t="str">
        <f>IF(DATA!L255="","",DATA!L255)</f>
        <v/>
      </c>
      <c r="M255" s="79" t="str">
        <f>IF(DATA!M255="","",DATA!M255)</f>
        <v/>
      </c>
      <c r="N255" s="79" t="str">
        <f>IF(DATA!N255="","",DATA!N255)</f>
        <v/>
      </c>
      <c r="O255" s="79" t="str">
        <f>IF(DATA!O255="","",DATA!O255)</f>
        <v/>
      </c>
      <c r="P255" s="79" t="str">
        <f>IF(DATA!P255="","",DATA!P255)</f>
        <v/>
      </c>
      <c r="Q255" s="79" t="str">
        <f>IF(DATA!Q255="","",DATA!Q255)</f>
        <v/>
      </c>
      <c r="R255" s="79" t="str">
        <f>IF(DATA!R255="","",DATA!R255)</f>
        <v/>
      </c>
      <c r="S255" s="79" t="str">
        <f>IF(DATA!S255="","",DATA!S255)</f>
        <v/>
      </c>
      <c r="T255" s="79" t="str">
        <f>IF(DATA!T255="","",DATA!T255)</f>
        <v/>
      </c>
      <c r="U255" s="79" t="str">
        <f>IF(DATA!U255="","",DATA!U255)</f>
        <v/>
      </c>
      <c r="V255" s="79" t="str">
        <f>IF(DATA!V255="","",DATA!V255)</f>
        <v/>
      </c>
      <c r="W255" s="79" t="str">
        <f>IF(DATA!W255="","",DATA!W255)</f>
        <v/>
      </c>
      <c r="X255" s="79" t="str">
        <f>IF(DATA!X255="","",DATA!X255)</f>
        <v/>
      </c>
      <c r="Y255" s="79" t="str">
        <f>IF(DATA!Y255="","",DATA!Y255)</f>
        <v/>
      </c>
      <c r="Z255" s="79" t="str">
        <f>IF(DATA!Z255="","",DATA!Z255)</f>
        <v/>
      </c>
      <c r="AA255" s="79" t="str">
        <f>IF(DATA!AA255="","",DATA!AA255)</f>
        <v/>
      </c>
      <c r="AB255" s="79" t="str">
        <f>IF(DATA!AB255="","",DATA!AB255)</f>
        <v/>
      </c>
      <c r="AC255" s="79" t="str">
        <f>IF(DATA!AC255="","",DATA!AC255)</f>
        <v/>
      </c>
      <c r="AD255" s="79" t="str">
        <f>IF(DATA!AD255="","",DATA!AD255)</f>
        <v/>
      </c>
      <c r="AE255" s="79" t="str">
        <f>IF(DATA!AE255="","",DATA!AE255)</f>
        <v/>
      </c>
      <c r="AF255" s="79" t="str">
        <f>IF(DATA!AF255="","",DATA!AF255)</f>
        <v/>
      </c>
      <c r="AG255" s="80" t="str">
        <f>IF(DATA!AG255="","",DATA!AG255)</f>
        <v/>
      </c>
      <c r="AH255" s="81">
        <f>COUNTIFS(DATA!$C$3:$AG$3,0,DATA!$C255:$AG255,"&lt;&gt;")</f>
        <v>0</v>
      </c>
      <c r="AI255" s="81">
        <f>COUNTIFS(DATA!$C$3:$AG$3,"&gt;0",DATA!$C255:$AG255,"&lt;&gt;")</f>
        <v>0</v>
      </c>
      <c r="AJ255" s="204">
        <f t="shared" ref="AJ255" si="662">COUNTIFS($C$3:$AG$3,"=0",C256:AG256,"1")</f>
        <v>0</v>
      </c>
      <c r="AK255" s="206">
        <f t="shared" ref="AK255" si="663">COUNTIFS($C$3:$AG$3,"&lt;&gt;0",C256:AG256,"1")</f>
        <v>0</v>
      </c>
      <c r="AL255" s="204">
        <f t="shared" ref="AL255" si="664">COUNTIFS($C$3:$AG$3,"=0",C257:AG257,"1")</f>
        <v>0</v>
      </c>
      <c r="AM255" s="206">
        <f t="shared" ref="AM255" si="665">COUNTIFS($C$3:$AG$3,"&lt;&gt;0",C257:AG257,"1")</f>
        <v>0</v>
      </c>
      <c r="AN255" s="200">
        <f t="shared" ref="AN255:AP255" si="666">COUNTIF($C255:$AG255,AN$5)</f>
        <v>0</v>
      </c>
      <c r="AO255" s="200">
        <f t="shared" si="666"/>
        <v>0</v>
      </c>
      <c r="AP255" s="200">
        <f t="shared" si="666"/>
        <v>0</v>
      </c>
      <c r="AQ255" s="200">
        <f t="shared" ref="AQ255" si="667">COUNTIF($C255:$AG255,AQ$5)+COUNTIF($C255:$AG255,"半振")*0.5</f>
        <v>0</v>
      </c>
      <c r="AR255" s="200">
        <f t="shared" ref="AR255" si="668">COUNTIF($C255:$AG255,AR$5)+COUNTIF($C255:$AG255,"半有")*0.5</f>
        <v>0</v>
      </c>
      <c r="AS255" s="200">
        <f t="shared" ref="AS255" si="669">COUNTIF($C255:$AG255,AS$5)+COUNTIF($C255:$AG255,"半欠")*0.5</f>
        <v>0</v>
      </c>
      <c r="AT255" s="200">
        <f t="shared" si="549"/>
        <v>0</v>
      </c>
      <c r="AU255" s="200">
        <f t="shared" si="549"/>
        <v>0</v>
      </c>
      <c r="AV255" s="200">
        <f t="shared" si="549"/>
        <v>0</v>
      </c>
      <c r="AW255" s="200">
        <f t="shared" si="549"/>
        <v>0</v>
      </c>
    </row>
    <row r="256" spans="1:49" ht="15" customHeight="1" x14ac:dyDescent="0.15">
      <c r="A256" s="202"/>
      <c r="B256" s="44" t="str">
        <f>IF(DATA!A255="","",DATA!B256)</f>
        <v/>
      </c>
      <c r="C256" s="67" t="str">
        <f>IF(DATA!C256="","","1")</f>
        <v/>
      </c>
      <c r="D256" s="67" t="str">
        <f>IF(DATA!D256="","","1")</f>
        <v/>
      </c>
      <c r="E256" s="67" t="str">
        <f>IF(DATA!E256="","","1")</f>
        <v/>
      </c>
      <c r="F256" s="67" t="str">
        <f>IF(DATA!F256="","","1")</f>
        <v/>
      </c>
      <c r="G256" s="67" t="str">
        <f>IF(DATA!G256="","","1")</f>
        <v/>
      </c>
      <c r="H256" s="67" t="str">
        <f>IF(DATA!H256="","","1")</f>
        <v/>
      </c>
      <c r="I256" s="67" t="str">
        <f>IF(DATA!I256="","","1")</f>
        <v/>
      </c>
      <c r="J256" s="67" t="str">
        <f>IF(DATA!J256="","","1")</f>
        <v/>
      </c>
      <c r="K256" s="67" t="str">
        <f>IF(DATA!K256="","","1")</f>
        <v/>
      </c>
      <c r="L256" s="67" t="str">
        <f>IF(DATA!L256="","","1")</f>
        <v/>
      </c>
      <c r="M256" s="67" t="str">
        <f>IF(DATA!M256="","","1")</f>
        <v/>
      </c>
      <c r="N256" s="67" t="str">
        <f>IF(DATA!N256="","","1")</f>
        <v/>
      </c>
      <c r="O256" s="67" t="str">
        <f>IF(DATA!O256="","","1")</f>
        <v/>
      </c>
      <c r="P256" s="67" t="str">
        <f>IF(DATA!P256="","","1")</f>
        <v/>
      </c>
      <c r="Q256" s="67" t="str">
        <f>IF(DATA!Q256="","","1")</f>
        <v/>
      </c>
      <c r="R256" s="67" t="str">
        <f>IF(DATA!R256="","","1")</f>
        <v/>
      </c>
      <c r="S256" s="67" t="str">
        <f>IF(DATA!S256="","","1")</f>
        <v/>
      </c>
      <c r="T256" s="67" t="str">
        <f>IF(DATA!T256="","","1")</f>
        <v/>
      </c>
      <c r="U256" s="67" t="str">
        <f>IF(DATA!U256="","","1")</f>
        <v/>
      </c>
      <c r="V256" s="67" t="str">
        <f>IF(DATA!V256="","","1")</f>
        <v/>
      </c>
      <c r="W256" s="67" t="str">
        <f>IF(DATA!W256="","","1")</f>
        <v/>
      </c>
      <c r="X256" s="67" t="str">
        <f>IF(DATA!X256="","","1")</f>
        <v/>
      </c>
      <c r="Y256" s="67" t="str">
        <f>IF(DATA!Y256="","","1")</f>
        <v/>
      </c>
      <c r="Z256" s="67" t="str">
        <f>IF(DATA!Z256="","","1")</f>
        <v/>
      </c>
      <c r="AA256" s="67" t="str">
        <f>IF(DATA!AA256="","","1")</f>
        <v/>
      </c>
      <c r="AB256" s="67" t="str">
        <f>IF(DATA!AB256="","","1")</f>
        <v/>
      </c>
      <c r="AC256" s="67" t="str">
        <f>IF(DATA!AC256="","","1")</f>
        <v/>
      </c>
      <c r="AD256" s="67" t="str">
        <f>IF(DATA!AD256="","","1")</f>
        <v/>
      </c>
      <c r="AE256" s="67" t="str">
        <f>IF(DATA!AE256="","","1")</f>
        <v/>
      </c>
      <c r="AF256" s="67" t="str">
        <f>IF(DATA!AF256="","","1")</f>
        <v/>
      </c>
      <c r="AG256" s="68" t="str">
        <f>IF(DATA!AG256="","","1")</f>
        <v/>
      </c>
      <c r="AH256" s="136">
        <f>COUNTIFS(DATA!$C$3:$AG$3,0,DATA!$C256:$AG256,"&lt;&gt;")</f>
        <v>0</v>
      </c>
      <c r="AI256" s="69">
        <f>COUNTIFS(DATA!$C$3:$AG$3,"&gt;0",DATA!$C256:$AG256,"&lt;&gt;")</f>
        <v>0</v>
      </c>
      <c r="AJ256" s="204"/>
      <c r="AK256" s="206"/>
      <c r="AL256" s="204"/>
      <c r="AM256" s="206"/>
      <c r="AN256" s="200"/>
      <c r="AO256" s="200"/>
      <c r="AP256" s="200"/>
      <c r="AQ256" s="200"/>
      <c r="AR256" s="200"/>
      <c r="AS256" s="200"/>
      <c r="AT256" s="200"/>
      <c r="AU256" s="200"/>
      <c r="AV256" s="200"/>
      <c r="AW256" s="200"/>
    </row>
    <row r="257" spans="1:49" ht="15" customHeight="1" x14ac:dyDescent="0.15">
      <c r="A257" s="203"/>
      <c r="B257" s="74" t="str">
        <f>IF(DATA!A255="","",DATA!B257)</f>
        <v/>
      </c>
      <c r="C257" s="75" t="str">
        <f>IF(DATA!C257="","","1")</f>
        <v/>
      </c>
      <c r="D257" s="75" t="str">
        <f>IF(DATA!D257="","","1")</f>
        <v/>
      </c>
      <c r="E257" s="75" t="str">
        <f>IF(DATA!E257="","","1")</f>
        <v/>
      </c>
      <c r="F257" s="75" t="str">
        <f>IF(DATA!F257="","","1")</f>
        <v/>
      </c>
      <c r="G257" s="75" t="str">
        <f>IF(DATA!G257="","","1")</f>
        <v/>
      </c>
      <c r="H257" s="75" t="str">
        <f>IF(DATA!H257="","","1")</f>
        <v/>
      </c>
      <c r="I257" s="75" t="str">
        <f>IF(DATA!I257="","","1")</f>
        <v/>
      </c>
      <c r="J257" s="75" t="str">
        <f>IF(DATA!J257="","","1")</f>
        <v/>
      </c>
      <c r="K257" s="75" t="str">
        <f>IF(DATA!K257="","","1")</f>
        <v/>
      </c>
      <c r="L257" s="75" t="str">
        <f>IF(DATA!L257="","","1")</f>
        <v/>
      </c>
      <c r="M257" s="75" t="str">
        <f>IF(DATA!M257="","","1")</f>
        <v/>
      </c>
      <c r="N257" s="75" t="str">
        <f>IF(DATA!N257="","","1")</f>
        <v/>
      </c>
      <c r="O257" s="75" t="str">
        <f>IF(DATA!O257="","","1")</f>
        <v/>
      </c>
      <c r="P257" s="75" t="str">
        <f>IF(DATA!P257="","","1")</f>
        <v/>
      </c>
      <c r="Q257" s="75" t="str">
        <f>IF(DATA!Q257="","","1")</f>
        <v/>
      </c>
      <c r="R257" s="75" t="str">
        <f>IF(DATA!R257="","","1")</f>
        <v/>
      </c>
      <c r="S257" s="75" t="str">
        <f>IF(DATA!S257="","","1")</f>
        <v/>
      </c>
      <c r="T257" s="75" t="str">
        <f>IF(DATA!T257="","","1")</f>
        <v/>
      </c>
      <c r="U257" s="75" t="str">
        <f>IF(DATA!U257="","","1")</f>
        <v/>
      </c>
      <c r="V257" s="75" t="str">
        <f>IF(DATA!V257="","","1")</f>
        <v/>
      </c>
      <c r="W257" s="75" t="str">
        <f>IF(DATA!W257="","","1")</f>
        <v/>
      </c>
      <c r="X257" s="75" t="str">
        <f>IF(DATA!X257="","","1")</f>
        <v/>
      </c>
      <c r="Y257" s="75" t="str">
        <f>IF(DATA!Y257="","","1")</f>
        <v/>
      </c>
      <c r="Z257" s="75" t="str">
        <f>IF(DATA!Z257="","","1")</f>
        <v/>
      </c>
      <c r="AA257" s="75" t="str">
        <f>IF(DATA!AA257="","","1")</f>
        <v/>
      </c>
      <c r="AB257" s="75" t="str">
        <f>IF(DATA!AB257="","","1")</f>
        <v/>
      </c>
      <c r="AC257" s="75" t="str">
        <f>IF(DATA!AC257="","","1")</f>
        <v/>
      </c>
      <c r="AD257" s="75" t="str">
        <f>IF(DATA!AD257="","","1")</f>
        <v/>
      </c>
      <c r="AE257" s="75" t="str">
        <f>IF(DATA!AE257="","","1")</f>
        <v/>
      </c>
      <c r="AF257" s="75" t="str">
        <f>IF(DATA!AF257="","","1")</f>
        <v/>
      </c>
      <c r="AG257" s="76" t="str">
        <f>IF(DATA!AG257="","","1")</f>
        <v/>
      </c>
      <c r="AH257" s="77">
        <f>COUNTIFS(DATA!$C$3:$AG$3,0,DATA!$C257:$AG257,"&lt;&gt;")</f>
        <v>0</v>
      </c>
      <c r="AI257" s="78">
        <f>COUNTIFS(DATA!$C$3:$AG$3,"&gt;0",DATA!$C257:$AG257,"&lt;&gt;")</f>
        <v>0</v>
      </c>
      <c r="AJ257" s="205"/>
      <c r="AK257" s="207"/>
      <c r="AL257" s="205"/>
      <c r="AM257" s="207"/>
      <c r="AN257" s="201"/>
      <c r="AO257" s="201"/>
      <c r="AP257" s="201"/>
      <c r="AQ257" s="201"/>
      <c r="AR257" s="201"/>
      <c r="AS257" s="201"/>
      <c r="AT257" s="201"/>
      <c r="AU257" s="201"/>
      <c r="AV257" s="201"/>
      <c r="AW257" s="201"/>
    </row>
    <row r="258" spans="1:49" ht="15" customHeight="1" x14ac:dyDescent="0.15">
      <c r="A258" s="202" t="str">
        <f>IF(DATA!A258="","",DATA!A258)</f>
        <v/>
      </c>
      <c r="B258" s="11" t="str">
        <f>IF(DATA!A258="","",DATA!B258)</f>
        <v/>
      </c>
      <c r="C258" s="79" t="str">
        <f>IF(DATA!C258="","",DATA!C258)</f>
        <v/>
      </c>
      <c r="D258" s="79" t="str">
        <f>IF(DATA!D258="","",DATA!D258)</f>
        <v/>
      </c>
      <c r="E258" s="79" t="str">
        <f>IF(DATA!E258="","",DATA!E258)</f>
        <v/>
      </c>
      <c r="F258" s="79" t="str">
        <f>IF(DATA!F258="","",DATA!F258)</f>
        <v/>
      </c>
      <c r="G258" s="79" t="str">
        <f>IF(DATA!G258="","",DATA!G258)</f>
        <v/>
      </c>
      <c r="H258" s="79" t="str">
        <f>IF(DATA!H258="","",DATA!H258)</f>
        <v/>
      </c>
      <c r="I258" s="79" t="str">
        <f>IF(DATA!I258="","",DATA!I258)</f>
        <v/>
      </c>
      <c r="J258" s="79" t="str">
        <f>IF(DATA!J258="","",DATA!J258)</f>
        <v/>
      </c>
      <c r="K258" s="79" t="str">
        <f>IF(DATA!K258="","",DATA!K258)</f>
        <v/>
      </c>
      <c r="L258" s="79" t="str">
        <f>IF(DATA!L258="","",DATA!L258)</f>
        <v/>
      </c>
      <c r="M258" s="79" t="str">
        <f>IF(DATA!M258="","",DATA!M258)</f>
        <v/>
      </c>
      <c r="N258" s="79" t="str">
        <f>IF(DATA!N258="","",DATA!N258)</f>
        <v/>
      </c>
      <c r="O258" s="79" t="str">
        <f>IF(DATA!O258="","",DATA!O258)</f>
        <v/>
      </c>
      <c r="P258" s="79" t="str">
        <f>IF(DATA!P258="","",DATA!P258)</f>
        <v/>
      </c>
      <c r="Q258" s="79" t="str">
        <f>IF(DATA!Q258="","",DATA!Q258)</f>
        <v/>
      </c>
      <c r="R258" s="79" t="str">
        <f>IF(DATA!R258="","",DATA!R258)</f>
        <v/>
      </c>
      <c r="S258" s="79" t="str">
        <f>IF(DATA!S258="","",DATA!S258)</f>
        <v/>
      </c>
      <c r="T258" s="79" t="str">
        <f>IF(DATA!T258="","",DATA!T258)</f>
        <v/>
      </c>
      <c r="U258" s="79" t="str">
        <f>IF(DATA!U258="","",DATA!U258)</f>
        <v/>
      </c>
      <c r="V258" s="79" t="str">
        <f>IF(DATA!V258="","",DATA!V258)</f>
        <v/>
      </c>
      <c r="W258" s="79" t="str">
        <f>IF(DATA!W258="","",DATA!W258)</f>
        <v/>
      </c>
      <c r="X258" s="79" t="str">
        <f>IF(DATA!X258="","",DATA!X258)</f>
        <v/>
      </c>
      <c r="Y258" s="79" t="str">
        <f>IF(DATA!Y258="","",DATA!Y258)</f>
        <v/>
      </c>
      <c r="Z258" s="79" t="str">
        <f>IF(DATA!Z258="","",DATA!Z258)</f>
        <v/>
      </c>
      <c r="AA258" s="79" t="str">
        <f>IF(DATA!AA258="","",DATA!AA258)</f>
        <v/>
      </c>
      <c r="AB258" s="79" t="str">
        <f>IF(DATA!AB258="","",DATA!AB258)</f>
        <v/>
      </c>
      <c r="AC258" s="79" t="str">
        <f>IF(DATA!AC258="","",DATA!AC258)</f>
        <v/>
      </c>
      <c r="AD258" s="79" t="str">
        <f>IF(DATA!AD258="","",DATA!AD258)</f>
        <v/>
      </c>
      <c r="AE258" s="79" t="str">
        <f>IF(DATA!AE258="","",DATA!AE258)</f>
        <v/>
      </c>
      <c r="AF258" s="79" t="str">
        <f>IF(DATA!AF258="","",DATA!AF258)</f>
        <v/>
      </c>
      <c r="AG258" s="80" t="str">
        <f>IF(DATA!AG258="","",DATA!AG258)</f>
        <v/>
      </c>
      <c r="AH258" s="81">
        <f>COUNTIFS(DATA!$C$3:$AG$3,0,DATA!$C258:$AG258,"&lt;&gt;")</f>
        <v>0</v>
      </c>
      <c r="AI258" s="81">
        <f>COUNTIFS(DATA!$C$3:$AG$3,"&gt;0",DATA!$C258:$AG258,"&lt;&gt;")</f>
        <v>0</v>
      </c>
      <c r="AJ258" s="204">
        <f t="shared" ref="AJ258" si="670">COUNTIFS($C$3:$AG$3,"=0",C259:AG259,"1")</f>
        <v>0</v>
      </c>
      <c r="AK258" s="206">
        <f t="shared" ref="AK258" si="671">COUNTIFS($C$3:$AG$3,"&lt;&gt;0",C259:AG259,"1")</f>
        <v>0</v>
      </c>
      <c r="AL258" s="204">
        <f t="shared" ref="AL258" si="672">COUNTIFS($C$3:$AG$3,"=0",C260:AG260,"1")</f>
        <v>0</v>
      </c>
      <c r="AM258" s="206">
        <f t="shared" ref="AM258" si="673">COUNTIFS($C$3:$AG$3,"&lt;&gt;0",C260:AG260,"1")</f>
        <v>0</v>
      </c>
      <c r="AN258" s="200">
        <f t="shared" ref="AN258:AP258" si="674">COUNTIF($C258:$AG258,AN$5)</f>
        <v>0</v>
      </c>
      <c r="AO258" s="200">
        <f t="shared" si="674"/>
        <v>0</v>
      </c>
      <c r="AP258" s="200">
        <f t="shared" si="674"/>
        <v>0</v>
      </c>
      <c r="AQ258" s="200">
        <f t="shared" ref="AQ258" si="675">COUNTIF($C258:$AG258,AQ$5)+COUNTIF($C258:$AG258,"半振")*0.5</f>
        <v>0</v>
      </c>
      <c r="AR258" s="200">
        <f t="shared" ref="AR258" si="676">COUNTIF($C258:$AG258,AR$5)+COUNTIF($C258:$AG258,"半有")*0.5</f>
        <v>0</v>
      </c>
      <c r="AS258" s="200">
        <f t="shared" ref="AS258" si="677">COUNTIF($C258:$AG258,AS$5)+COUNTIF($C258:$AG258,"半欠")*0.5</f>
        <v>0</v>
      </c>
      <c r="AT258" s="200">
        <f t="shared" si="549"/>
        <v>0</v>
      </c>
      <c r="AU258" s="200">
        <f t="shared" si="549"/>
        <v>0</v>
      </c>
      <c r="AV258" s="200">
        <f t="shared" si="549"/>
        <v>0</v>
      </c>
      <c r="AW258" s="200">
        <f t="shared" si="549"/>
        <v>0</v>
      </c>
    </row>
    <row r="259" spans="1:49" ht="15" customHeight="1" x14ac:dyDescent="0.15">
      <c r="A259" s="202"/>
      <c r="B259" s="44" t="str">
        <f>IF(DATA!A258="","",DATA!B259)</f>
        <v/>
      </c>
      <c r="C259" s="67" t="str">
        <f>IF(DATA!C259="","","1")</f>
        <v/>
      </c>
      <c r="D259" s="67" t="str">
        <f>IF(DATA!D259="","","1")</f>
        <v/>
      </c>
      <c r="E259" s="67" t="str">
        <f>IF(DATA!E259="","","1")</f>
        <v/>
      </c>
      <c r="F259" s="67" t="str">
        <f>IF(DATA!F259="","","1")</f>
        <v/>
      </c>
      <c r="G259" s="67" t="str">
        <f>IF(DATA!G259="","","1")</f>
        <v/>
      </c>
      <c r="H259" s="67" t="str">
        <f>IF(DATA!H259="","","1")</f>
        <v/>
      </c>
      <c r="I259" s="67" t="str">
        <f>IF(DATA!I259="","","1")</f>
        <v/>
      </c>
      <c r="J259" s="67" t="str">
        <f>IF(DATA!J259="","","1")</f>
        <v/>
      </c>
      <c r="K259" s="67" t="str">
        <f>IF(DATA!K259="","","1")</f>
        <v/>
      </c>
      <c r="L259" s="67" t="str">
        <f>IF(DATA!L259="","","1")</f>
        <v/>
      </c>
      <c r="M259" s="67" t="str">
        <f>IF(DATA!M259="","","1")</f>
        <v/>
      </c>
      <c r="N259" s="67" t="str">
        <f>IF(DATA!N259="","","1")</f>
        <v/>
      </c>
      <c r="O259" s="67" t="str">
        <f>IF(DATA!O259="","","1")</f>
        <v/>
      </c>
      <c r="P259" s="67" t="str">
        <f>IF(DATA!P259="","","1")</f>
        <v/>
      </c>
      <c r="Q259" s="67" t="str">
        <f>IF(DATA!Q259="","","1")</f>
        <v/>
      </c>
      <c r="R259" s="67" t="str">
        <f>IF(DATA!R259="","","1")</f>
        <v/>
      </c>
      <c r="S259" s="67" t="str">
        <f>IF(DATA!S259="","","1")</f>
        <v/>
      </c>
      <c r="T259" s="67" t="str">
        <f>IF(DATA!T259="","","1")</f>
        <v/>
      </c>
      <c r="U259" s="67" t="str">
        <f>IF(DATA!U259="","","1")</f>
        <v/>
      </c>
      <c r="V259" s="67" t="str">
        <f>IF(DATA!V259="","","1")</f>
        <v/>
      </c>
      <c r="W259" s="67" t="str">
        <f>IF(DATA!W259="","","1")</f>
        <v/>
      </c>
      <c r="X259" s="67" t="str">
        <f>IF(DATA!X259="","","1")</f>
        <v/>
      </c>
      <c r="Y259" s="67" t="str">
        <f>IF(DATA!Y259="","","1")</f>
        <v/>
      </c>
      <c r="Z259" s="67" t="str">
        <f>IF(DATA!Z259="","","1")</f>
        <v/>
      </c>
      <c r="AA259" s="67" t="str">
        <f>IF(DATA!AA259="","","1")</f>
        <v/>
      </c>
      <c r="AB259" s="67" t="str">
        <f>IF(DATA!AB259="","","1")</f>
        <v/>
      </c>
      <c r="AC259" s="67" t="str">
        <f>IF(DATA!AC259="","","1")</f>
        <v/>
      </c>
      <c r="AD259" s="67" t="str">
        <f>IF(DATA!AD259="","","1")</f>
        <v/>
      </c>
      <c r="AE259" s="67" t="str">
        <f>IF(DATA!AE259="","","1")</f>
        <v/>
      </c>
      <c r="AF259" s="67" t="str">
        <f>IF(DATA!AF259="","","1")</f>
        <v/>
      </c>
      <c r="AG259" s="68" t="str">
        <f>IF(DATA!AG259="","","1")</f>
        <v/>
      </c>
      <c r="AH259" s="136">
        <f>COUNTIFS(DATA!$C$3:$AG$3,0,DATA!$C259:$AG259,"&lt;&gt;")</f>
        <v>0</v>
      </c>
      <c r="AI259" s="69">
        <f>COUNTIFS(DATA!$C$3:$AG$3,"&gt;0",DATA!$C259:$AG259,"&lt;&gt;")</f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IF(DATA!A258="","",DATA!B260)</f>
        <v/>
      </c>
      <c r="C260" s="75" t="str">
        <f>IF(DATA!C260="","","1")</f>
        <v/>
      </c>
      <c r="D260" s="75" t="str">
        <f>IF(DATA!D260="","","1")</f>
        <v/>
      </c>
      <c r="E260" s="75" t="str">
        <f>IF(DATA!E260="","","1")</f>
        <v/>
      </c>
      <c r="F260" s="75" t="str">
        <f>IF(DATA!F260="","","1")</f>
        <v/>
      </c>
      <c r="G260" s="75" t="str">
        <f>IF(DATA!G260="","","1")</f>
        <v/>
      </c>
      <c r="H260" s="75" t="str">
        <f>IF(DATA!H260="","","1")</f>
        <v/>
      </c>
      <c r="I260" s="75" t="str">
        <f>IF(DATA!I260="","","1")</f>
        <v/>
      </c>
      <c r="J260" s="75" t="str">
        <f>IF(DATA!J260="","","1")</f>
        <v/>
      </c>
      <c r="K260" s="75" t="str">
        <f>IF(DATA!K260="","","1")</f>
        <v/>
      </c>
      <c r="L260" s="75" t="str">
        <f>IF(DATA!L260="","","1")</f>
        <v/>
      </c>
      <c r="M260" s="75" t="str">
        <f>IF(DATA!M260="","","1")</f>
        <v/>
      </c>
      <c r="N260" s="75" t="str">
        <f>IF(DATA!N260="","","1")</f>
        <v/>
      </c>
      <c r="O260" s="75" t="str">
        <f>IF(DATA!O260="","","1")</f>
        <v/>
      </c>
      <c r="P260" s="75" t="str">
        <f>IF(DATA!P260="","","1")</f>
        <v/>
      </c>
      <c r="Q260" s="75" t="str">
        <f>IF(DATA!Q260="","","1")</f>
        <v/>
      </c>
      <c r="R260" s="75" t="str">
        <f>IF(DATA!R260="","","1")</f>
        <v/>
      </c>
      <c r="S260" s="75" t="str">
        <f>IF(DATA!S260="","","1")</f>
        <v/>
      </c>
      <c r="T260" s="75" t="str">
        <f>IF(DATA!T260="","","1")</f>
        <v/>
      </c>
      <c r="U260" s="75" t="str">
        <f>IF(DATA!U260="","","1")</f>
        <v/>
      </c>
      <c r="V260" s="75" t="str">
        <f>IF(DATA!V260="","","1")</f>
        <v/>
      </c>
      <c r="W260" s="75" t="str">
        <f>IF(DATA!W260="","","1")</f>
        <v/>
      </c>
      <c r="X260" s="75" t="str">
        <f>IF(DATA!X260="","","1")</f>
        <v/>
      </c>
      <c r="Y260" s="75" t="str">
        <f>IF(DATA!Y260="","","1")</f>
        <v/>
      </c>
      <c r="Z260" s="75" t="str">
        <f>IF(DATA!Z260="","","1")</f>
        <v/>
      </c>
      <c r="AA260" s="75" t="str">
        <f>IF(DATA!AA260="","","1")</f>
        <v/>
      </c>
      <c r="AB260" s="75" t="str">
        <f>IF(DATA!AB260="","","1")</f>
        <v/>
      </c>
      <c r="AC260" s="75" t="str">
        <f>IF(DATA!AC260="","","1")</f>
        <v/>
      </c>
      <c r="AD260" s="75" t="str">
        <f>IF(DATA!AD260="","","1")</f>
        <v/>
      </c>
      <c r="AE260" s="75" t="str">
        <f>IF(DATA!AE260="","","1")</f>
        <v/>
      </c>
      <c r="AF260" s="75" t="str">
        <f>IF(DATA!AF260="","","1")</f>
        <v/>
      </c>
      <c r="AG260" s="76" t="str">
        <f>IF(DATA!AG260="","","1")</f>
        <v/>
      </c>
      <c r="AH260" s="77">
        <f>COUNTIFS(DATA!$C$3:$AG$3,0,DATA!$C260:$AG260,"&lt;&gt;")</f>
        <v>0</v>
      </c>
      <c r="AI260" s="78">
        <f>COUNTIFS(DATA!$C$3:$AG$3,"&gt;0",DATA!$C260:$AG260,"&lt;&gt;")</f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IF(DATA!A261="","",DATA!A261)</f>
        <v/>
      </c>
      <c r="B261" s="11" t="str">
        <f>IF(DATA!A261="","",DATA!B261)</f>
        <v/>
      </c>
      <c r="C261" s="79" t="str">
        <f>IF(DATA!C261="","",DATA!C261)</f>
        <v/>
      </c>
      <c r="D261" s="79" t="str">
        <f>IF(DATA!D261="","",DATA!D261)</f>
        <v/>
      </c>
      <c r="E261" s="79" t="str">
        <f>IF(DATA!E261="","",DATA!E261)</f>
        <v/>
      </c>
      <c r="F261" s="79" t="str">
        <f>IF(DATA!F261="","",DATA!F261)</f>
        <v/>
      </c>
      <c r="G261" s="79" t="str">
        <f>IF(DATA!G261="","",DATA!G261)</f>
        <v/>
      </c>
      <c r="H261" s="79" t="str">
        <f>IF(DATA!H261="","",DATA!H261)</f>
        <v/>
      </c>
      <c r="I261" s="79" t="str">
        <f>IF(DATA!I261="","",DATA!I261)</f>
        <v/>
      </c>
      <c r="J261" s="79" t="str">
        <f>IF(DATA!J261="","",DATA!J261)</f>
        <v/>
      </c>
      <c r="K261" s="79" t="str">
        <f>IF(DATA!K261="","",DATA!K261)</f>
        <v/>
      </c>
      <c r="L261" s="79" t="str">
        <f>IF(DATA!L261="","",DATA!L261)</f>
        <v/>
      </c>
      <c r="M261" s="79" t="str">
        <f>IF(DATA!M261="","",DATA!M261)</f>
        <v/>
      </c>
      <c r="N261" s="79" t="str">
        <f>IF(DATA!N261="","",DATA!N261)</f>
        <v/>
      </c>
      <c r="O261" s="79" t="str">
        <f>IF(DATA!O261="","",DATA!O261)</f>
        <v/>
      </c>
      <c r="P261" s="79" t="str">
        <f>IF(DATA!P261="","",DATA!P261)</f>
        <v/>
      </c>
      <c r="Q261" s="79" t="str">
        <f>IF(DATA!Q261="","",DATA!Q261)</f>
        <v/>
      </c>
      <c r="R261" s="79" t="str">
        <f>IF(DATA!R261="","",DATA!R261)</f>
        <v/>
      </c>
      <c r="S261" s="79" t="str">
        <f>IF(DATA!S261="","",DATA!S261)</f>
        <v/>
      </c>
      <c r="T261" s="79" t="str">
        <f>IF(DATA!T261="","",DATA!T261)</f>
        <v/>
      </c>
      <c r="U261" s="79" t="str">
        <f>IF(DATA!U261="","",DATA!U261)</f>
        <v/>
      </c>
      <c r="V261" s="79" t="str">
        <f>IF(DATA!V261="","",DATA!V261)</f>
        <v/>
      </c>
      <c r="W261" s="79" t="str">
        <f>IF(DATA!W261="","",DATA!W261)</f>
        <v/>
      </c>
      <c r="X261" s="79" t="str">
        <f>IF(DATA!X261="","",DATA!X261)</f>
        <v/>
      </c>
      <c r="Y261" s="79" t="str">
        <f>IF(DATA!Y261="","",DATA!Y261)</f>
        <v/>
      </c>
      <c r="Z261" s="79" t="str">
        <f>IF(DATA!Z261="","",DATA!Z261)</f>
        <v/>
      </c>
      <c r="AA261" s="79" t="str">
        <f>IF(DATA!AA261="","",DATA!AA261)</f>
        <v/>
      </c>
      <c r="AB261" s="79" t="str">
        <f>IF(DATA!AB261="","",DATA!AB261)</f>
        <v/>
      </c>
      <c r="AC261" s="79" t="str">
        <f>IF(DATA!AC261="","",DATA!AC261)</f>
        <v/>
      </c>
      <c r="AD261" s="79" t="str">
        <f>IF(DATA!AD261="","",DATA!AD261)</f>
        <v/>
      </c>
      <c r="AE261" s="79" t="str">
        <f>IF(DATA!AE261="","",DATA!AE261)</f>
        <v/>
      </c>
      <c r="AF261" s="79" t="str">
        <f>IF(DATA!AF261="","",DATA!AF261)</f>
        <v/>
      </c>
      <c r="AG261" s="80" t="str">
        <f>IF(DATA!AG261="","",DATA!AG261)</f>
        <v/>
      </c>
      <c r="AH261" s="81">
        <f>COUNTIFS(DATA!$C$3:$AG$3,0,DATA!$C261:$AG261,"&lt;&gt;")</f>
        <v>0</v>
      </c>
      <c r="AI261" s="81">
        <f>COUNTIFS(DATA!$C$3:$AG$3,"&gt;0",DATA!$C261:$AG261,"&lt;&gt;")</f>
        <v>0</v>
      </c>
      <c r="AJ261" s="204">
        <f t="shared" ref="AJ261" si="678">COUNTIFS($C$3:$AG$3,"=0",C262:AG262,"1")</f>
        <v>0</v>
      </c>
      <c r="AK261" s="206">
        <f t="shared" ref="AK261" si="679">COUNTIFS($C$3:$AG$3,"&lt;&gt;0",C262:AG262,"1")</f>
        <v>0</v>
      </c>
      <c r="AL261" s="204">
        <f t="shared" ref="AL261" si="680">COUNTIFS($C$3:$AG$3,"=0",C263:AG263,"1")</f>
        <v>0</v>
      </c>
      <c r="AM261" s="206">
        <f t="shared" ref="AM261" si="681">COUNTIFS($C$3:$AG$3,"&lt;&gt;0",C263:AG263,"1")</f>
        <v>0</v>
      </c>
      <c r="AN261" s="200">
        <f t="shared" ref="AN261:AP261" si="682">COUNTIF($C261:$AG261,AN$5)</f>
        <v>0</v>
      </c>
      <c r="AO261" s="200">
        <f t="shared" si="682"/>
        <v>0</v>
      </c>
      <c r="AP261" s="200">
        <f t="shared" si="682"/>
        <v>0</v>
      </c>
      <c r="AQ261" s="200">
        <f t="shared" ref="AQ261" si="683">COUNTIF($C261:$AG261,AQ$5)+COUNTIF($C261:$AG261,"半振")*0.5</f>
        <v>0</v>
      </c>
      <c r="AR261" s="200">
        <f t="shared" ref="AR261" si="684">COUNTIF($C261:$AG261,AR$5)+COUNTIF($C261:$AG261,"半有")*0.5</f>
        <v>0</v>
      </c>
      <c r="AS261" s="200">
        <f t="shared" ref="AS261" si="685">COUNTIF($C261:$AG261,AS$5)+COUNTIF($C261:$AG261,"半欠")*0.5</f>
        <v>0</v>
      </c>
      <c r="AT261" s="200">
        <f t="shared" si="549"/>
        <v>0</v>
      </c>
      <c r="AU261" s="200">
        <f t="shared" si="549"/>
        <v>0</v>
      </c>
      <c r="AV261" s="200">
        <f t="shared" si="549"/>
        <v>0</v>
      </c>
      <c r="AW261" s="200">
        <f t="shared" si="549"/>
        <v>0</v>
      </c>
    </row>
    <row r="262" spans="1:49" ht="15" customHeight="1" x14ac:dyDescent="0.15">
      <c r="A262" s="202"/>
      <c r="B262" s="44" t="str">
        <f>IF(DATA!A261="","",DATA!B262)</f>
        <v/>
      </c>
      <c r="C262" s="67" t="str">
        <f>IF(DATA!C262="","","1")</f>
        <v/>
      </c>
      <c r="D262" s="67" t="str">
        <f>IF(DATA!D262="","","1")</f>
        <v/>
      </c>
      <c r="E262" s="67" t="str">
        <f>IF(DATA!E262="","","1")</f>
        <v/>
      </c>
      <c r="F262" s="67" t="str">
        <f>IF(DATA!F262="","","1")</f>
        <v/>
      </c>
      <c r="G262" s="67" t="str">
        <f>IF(DATA!G262="","","1")</f>
        <v/>
      </c>
      <c r="H262" s="67" t="str">
        <f>IF(DATA!H262="","","1")</f>
        <v/>
      </c>
      <c r="I262" s="67" t="str">
        <f>IF(DATA!I262="","","1")</f>
        <v/>
      </c>
      <c r="J262" s="67" t="str">
        <f>IF(DATA!J262="","","1")</f>
        <v/>
      </c>
      <c r="K262" s="67" t="str">
        <f>IF(DATA!K262="","","1")</f>
        <v/>
      </c>
      <c r="L262" s="67" t="str">
        <f>IF(DATA!L262="","","1")</f>
        <v/>
      </c>
      <c r="M262" s="67" t="str">
        <f>IF(DATA!M262="","","1")</f>
        <v/>
      </c>
      <c r="N262" s="67" t="str">
        <f>IF(DATA!N262="","","1")</f>
        <v/>
      </c>
      <c r="O262" s="67" t="str">
        <f>IF(DATA!O262="","","1")</f>
        <v/>
      </c>
      <c r="P262" s="67" t="str">
        <f>IF(DATA!P262="","","1")</f>
        <v/>
      </c>
      <c r="Q262" s="67" t="str">
        <f>IF(DATA!Q262="","","1")</f>
        <v/>
      </c>
      <c r="R262" s="67" t="str">
        <f>IF(DATA!R262="","","1")</f>
        <v/>
      </c>
      <c r="S262" s="67" t="str">
        <f>IF(DATA!S262="","","1")</f>
        <v/>
      </c>
      <c r="T262" s="67" t="str">
        <f>IF(DATA!T262="","","1")</f>
        <v/>
      </c>
      <c r="U262" s="67" t="str">
        <f>IF(DATA!U262="","","1")</f>
        <v/>
      </c>
      <c r="V262" s="67" t="str">
        <f>IF(DATA!V262="","","1")</f>
        <v/>
      </c>
      <c r="W262" s="67" t="str">
        <f>IF(DATA!W262="","","1")</f>
        <v/>
      </c>
      <c r="X262" s="67" t="str">
        <f>IF(DATA!X262="","","1")</f>
        <v/>
      </c>
      <c r="Y262" s="67" t="str">
        <f>IF(DATA!Y262="","","1")</f>
        <v/>
      </c>
      <c r="Z262" s="67" t="str">
        <f>IF(DATA!Z262="","","1")</f>
        <v/>
      </c>
      <c r="AA262" s="67" t="str">
        <f>IF(DATA!AA262="","","1")</f>
        <v/>
      </c>
      <c r="AB262" s="67" t="str">
        <f>IF(DATA!AB262="","","1")</f>
        <v/>
      </c>
      <c r="AC262" s="67" t="str">
        <f>IF(DATA!AC262="","","1")</f>
        <v/>
      </c>
      <c r="AD262" s="67" t="str">
        <f>IF(DATA!AD262="","","1")</f>
        <v/>
      </c>
      <c r="AE262" s="67" t="str">
        <f>IF(DATA!AE262="","","1")</f>
        <v/>
      </c>
      <c r="AF262" s="67" t="str">
        <f>IF(DATA!AF262="","","1")</f>
        <v/>
      </c>
      <c r="AG262" s="68" t="str">
        <f>IF(DATA!AG262="","","1")</f>
        <v/>
      </c>
      <c r="AH262" s="136">
        <f>COUNTIFS(DATA!$C$3:$AG$3,0,DATA!$C262:$AG262,"&lt;&gt;")</f>
        <v>0</v>
      </c>
      <c r="AI262" s="69">
        <f>COUNTIFS(DATA!$C$3:$AG$3,"&gt;0",DATA!$C262:$AG262,"&lt;&gt;")</f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3"/>
      <c r="B263" s="74" t="str">
        <f>IF(DATA!A261="","",DATA!B263)</f>
        <v/>
      </c>
      <c r="C263" s="75" t="str">
        <f>IF(DATA!C263="","","1")</f>
        <v/>
      </c>
      <c r="D263" s="75" t="str">
        <f>IF(DATA!D263="","","1")</f>
        <v/>
      </c>
      <c r="E263" s="75" t="str">
        <f>IF(DATA!E263="","","1")</f>
        <v/>
      </c>
      <c r="F263" s="75" t="str">
        <f>IF(DATA!F263="","","1")</f>
        <v/>
      </c>
      <c r="G263" s="75" t="str">
        <f>IF(DATA!G263="","","1")</f>
        <v/>
      </c>
      <c r="H263" s="75" t="str">
        <f>IF(DATA!H263="","","1")</f>
        <v/>
      </c>
      <c r="I263" s="75" t="str">
        <f>IF(DATA!I263="","","1")</f>
        <v/>
      </c>
      <c r="J263" s="75" t="str">
        <f>IF(DATA!J263="","","1")</f>
        <v/>
      </c>
      <c r="K263" s="75" t="str">
        <f>IF(DATA!K263="","","1")</f>
        <v/>
      </c>
      <c r="L263" s="75" t="str">
        <f>IF(DATA!L263="","","1")</f>
        <v/>
      </c>
      <c r="M263" s="75" t="str">
        <f>IF(DATA!M263="","","1")</f>
        <v/>
      </c>
      <c r="N263" s="75" t="str">
        <f>IF(DATA!N263="","","1")</f>
        <v/>
      </c>
      <c r="O263" s="75" t="str">
        <f>IF(DATA!O263="","","1")</f>
        <v/>
      </c>
      <c r="P263" s="75" t="str">
        <f>IF(DATA!P263="","","1")</f>
        <v/>
      </c>
      <c r="Q263" s="75" t="str">
        <f>IF(DATA!Q263="","","1")</f>
        <v/>
      </c>
      <c r="R263" s="75" t="str">
        <f>IF(DATA!R263="","","1")</f>
        <v/>
      </c>
      <c r="S263" s="75" t="str">
        <f>IF(DATA!S263="","","1")</f>
        <v/>
      </c>
      <c r="T263" s="75" t="str">
        <f>IF(DATA!T263="","","1")</f>
        <v/>
      </c>
      <c r="U263" s="75" t="str">
        <f>IF(DATA!U263="","","1")</f>
        <v/>
      </c>
      <c r="V263" s="75" t="str">
        <f>IF(DATA!V263="","","1")</f>
        <v/>
      </c>
      <c r="W263" s="75" t="str">
        <f>IF(DATA!W263="","","1")</f>
        <v/>
      </c>
      <c r="X263" s="75" t="str">
        <f>IF(DATA!X263="","","1")</f>
        <v/>
      </c>
      <c r="Y263" s="75" t="str">
        <f>IF(DATA!Y263="","","1")</f>
        <v/>
      </c>
      <c r="Z263" s="75" t="str">
        <f>IF(DATA!Z263="","","1")</f>
        <v/>
      </c>
      <c r="AA263" s="75" t="str">
        <f>IF(DATA!AA263="","","1")</f>
        <v/>
      </c>
      <c r="AB263" s="75" t="str">
        <f>IF(DATA!AB263="","","1")</f>
        <v/>
      </c>
      <c r="AC263" s="75" t="str">
        <f>IF(DATA!AC263="","","1")</f>
        <v/>
      </c>
      <c r="AD263" s="75" t="str">
        <f>IF(DATA!AD263="","","1")</f>
        <v/>
      </c>
      <c r="AE263" s="75" t="str">
        <f>IF(DATA!AE263="","","1")</f>
        <v/>
      </c>
      <c r="AF263" s="75" t="str">
        <f>IF(DATA!AF263="","","1")</f>
        <v/>
      </c>
      <c r="AG263" s="76" t="str">
        <f>IF(DATA!AG263="","","1")</f>
        <v/>
      </c>
      <c r="AH263" s="77">
        <f>COUNTIFS(DATA!$C$3:$AG$3,0,DATA!$C263:$AG263,"&lt;&gt;")</f>
        <v>0</v>
      </c>
      <c r="AI263" s="78">
        <f>COUNTIFS(DATA!$C$3:$AG$3,"&gt;0",DATA!$C263:$AG263,"&lt;&gt;")</f>
        <v>0</v>
      </c>
      <c r="AJ263" s="205"/>
      <c r="AK263" s="207"/>
      <c r="AL263" s="205"/>
      <c r="AM263" s="207"/>
      <c r="AN263" s="201"/>
      <c r="AO263" s="201"/>
      <c r="AP263" s="201"/>
      <c r="AQ263" s="201"/>
      <c r="AR263" s="201"/>
      <c r="AS263" s="201"/>
      <c r="AT263" s="201"/>
      <c r="AU263" s="201"/>
      <c r="AV263" s="201"/>
      <c r="AW263" s="201"/>
    </row>
    <row r="264" spans="1:49" ht="15" customHeight="1" x14ac:dyDescent="0.15">
      <c r="A264" s="202" t="str">
        <f>IF(DATA!A264="","",DATA!A264)</f>
        <v/>
      </c>
      <c r="B264" s="11" t="str">
        <f>IF(DATA!A264="","",DATA!B264)</f>
        <v/>
      </c>
      <c r="C264" s="79" t="str">
        <f>IF(DATA!C264="","",DATA!C264)</f>
        <v/>
      </c>
      <c r="D264" s="79" t="str">
        <f>IF(DATA!D264="","",DATA!D264)</f>
        <v/>
      </c>
      <c r="E264" s="79" t="str">
        <f>IF(DATA!E264="","",DATA!E264)</f>
        <v/>
      </c>
      <c r="F264" s="79" t="str">
        <f>IF(DATA!F264="","",DATA!F264)</f>
        <v/>
      </c>
      <c r="G264" s="79" t="str">
        <f>IF(DATA!G264="","",DATA!G264)</f>
        <v/>
      </c>
      <c r="H264" s="79" t="str">
        <f>IF(DATA!H264="","",DATA!H264)</f>
        <v/>
      </c>
      <c r="I264" s="79" t="str">
        <f>IF(DATA!I264="","",DATA!I264)</f>
        <v/>
      </c>
      <c r="J264" s="79" t="str">
        <f>IF(DATA!J264="","",DATA!J264)</f>
        <v/>
      </c>
      <c r="K264" s="79" t="str">
        <f>IF(DATA!K264="","",DATA!K264)</f>
        <v/>
      </c>
      <c r="L264" s="79" t="str">
        <f>IF(DATA!L264="","",DATA!L264)</f>
        <v/>
      </c>
      <c r="M264" s="79" t="str">
        <f>IF(DATA!M264="","",DATA!M264)</f>
        <v/>
      </c>
      <c r="N264" s="79" t="str">
        <f>IF(DATA!N264="","",DATA!N264)</f>
        <v/>
      </c>
      <c r="O264" s="79" t="str">
        <f>IF(DATA!O264="","",DATA!O264)</f>
        <v/>
      </c>
      <c r="P264" s="79" t="str">
        <f>IF(DATA!P264="","",DATA!P264)</f>
        <v/>
      </c>
      <c r="Q264" s="79" t="str">
        <f>IF(DATA!Q264="","",DATA!Q264)</f>
        <v/>
      </c>
      <c r="R264" s="79" t="str">
        <f>IF(DATA!R264="","",DATA!R264)</f>
        <v/>
      </c>
      <c r="S264" s="79" t="str">
        <f>IF(DATA!S264="","",DATA!S264)</f>
        <v/>
      </c>
      <c r="T264" s="79" t="str">
        <f>IF(DATA!T264="","",DATA!T264)</f>
        <v/>
      </c>
      <c r="U264" s="79" t="str">
        <f>IF(DATA!U264="","",DATA!U264)</f>
        <v/>
      </c>
      <c r="V264" s="79" t="str">
        <f>IF(DATA!V264="","",DATA!V264)</f>
        <v/>
      </c>
      <c r="W264" s="79" t="str">
        <f>IF(DATA!W264="","",DATA!W264)</f>
        <v/>
      </c>
      <c r="X264" s="79" t="str">
        <f>IF(DATA!X264="","",DATA!X264)</f>
        <v/>
      </c>
      <c r="Y264" s="79" t="str">
        <f>IF(DATA!Y264="","",DATA!Y264)</f>
        <v/>
      </c>
      <c r="Z264" s="79" t="str">
        <f>IF(DATA!Z264="","",DATA!Z264)</f>
        <v/>
      </c>
      <c r="AA264" s="79" t="str">
        <f>IF(DATA!AA264="","",DATA!AA264)</f>
        <v/>
      </c>
      <c r="AB264" s="79" t="str">
        <f>IF(DATA!AB264="","",DATA!AB264)</f>
        <v/>
      </c>
      <c r="AC264" s="79" t="str">
        <f>IF(DATA!AC264="","",DATA!AC264)</f>
        <v/>
      </c>
      <c r="AD264" s="79" t="str">
        <f>IF(DATA!AD264="","",DATA!AD264)</f>
        <v/>
      </c>
      <c r="AE264" s="79" t="str">
        <f>IF(DATA!AE264="","",DATA!AE264)</f>
        <v/>
      </c>
      <c r="AF264" s="79" t="str">
        <f>IF(DATA!AF264="","",DATA!AF264)</f>
        <v/>
      </c>
      <c r="AG264" s="80" t="str">
        <f>IF(DATA!AG264="","",DATA!AG264)</f>
        <v/>
      </c>
      <c r="AH264" s="81">
        <f>COUNTIFS(DATA!$C$3:$AG$3,0,DATA!$C264:$AG264,"&lt;&gt;")</f>
        <v>0</v>
      </c>
      <c r="AI264" s="81">
        <f>COUNTIFS(DATA!$C$3:$AG$3,"&gt;0",DATA!$C264:$AG264,"&lt;&gt;")</f>
        <v>0</v>
      </c>
      <c r="AJ264" s="204">
        <f t="shared" ref="AJ264" si="686">COUNTIFS($C$3:$AG$3,"=0",C265:AG265,"1")</f>
        <v>0</v>
      </c>
      <c r="AK264" s="206">
        <f t="shared" ref="AK264" si="687">COUNTIFS($C$3:$AG$3,"&lt;&gt;0",C265:AG265,"1")</f>
        <v>0</v>
      </c>
      <c r="AL264" s="204">
        <f t="shared" ref="AL264" si="688">COUNTIFS($C$3:$AG$3,"=0",C266:AG266,"1")</f>
        <v>0</v>
      </c>
      <c r="AM264" s="206">
        <f t="shared" ref="AM264" si="689">COUNTIFS($C$3:$AG$3,"&lt;&gt;0",C266:AG266,"1")</f>
        <v>0</v>
      </c>
      <c r="AN264" s="200">
        <f t="shared" ref="AN264:AP264" si="690">COUNTIF($C264:$AG264,AN$5)</f>
        <v>0</v>
      </c>
      <c r="AO264" s="200">
        <f t="shared" si="690"/>
        <v>0</v>
      </c>
      <c r="AP264" s="200">
        <f t="shared" si="690"/>
        <v>0</v>
      </c>
      <c r="AQ264" s="200">
        <f t="shared" ref="AQ264" si="691">COUNTIF($C264:$AG264,AQ$5)+COUNTIF($C264:$AG264,"半振")*0.5</f>
        <v>0</v>
      </c>
      <c r="AR264" s="200">
        <f t="shared" ref="AR264" si="692">COUNTIF($C264:$AG264,AR$5)+COUNTIF($C264:$AG264,"半有")*0.5</f>
        <v>0</v>
      </c>
      <c r="AS264" s="200">
        <f t="shared" ref="AS264" si="693">COUNTIF($C264:$AG264,AS$5)+COUNTIF($C264:$AG264,"半欠")*0.5</f>
        <v>0</v>
      </c>
      <c r="AT264" s="200">
        <f t="shared" si="549"/>
        <v>0</v>
      </c>
      <c r="AU264" s="200">
        <f t="shared" si="549"/>
        <v>0</v>
      </c>
      <c r="AV264" s="200">
        <f t="shared" si="549"/>
        <v>0</v>
      </c>
      <c r="AW264" s="200">
        <f t="shared" si="549"/>
        <v>0</v>
      </c>
    </row>
    <row r="265" spans="1:49" ht="15" customHeight="1" x14ac:dyDescent="0.15">
      <c r="A265" s="202"/>
      <c r="B265" s="44" t="str">
        <f>IF(DATA!A264="","",DATA!B265)</f>
        <v/>
      </c>
      <c r="C265" s="67" t="str">
        <f>IF(DATA!C265="","","1")</f>
        <v/>
      </c>
      <c r="D265" s="67" t="str">
        <f>IF(DATA!D265="","","1")</f>
        <v/>
      </c>
      <c r="E265" s="67" t="str">
        <f>IF(DATA!E265="","","1")</f>
        <v/>
      </c>
      <c r="F265" s="67" t="str">
        <f>IF(DATA!F265="","","1")</f>
        <v/>
      </c>
      <c r="G265" s="67" t="str">
        <f>IF(DATA!G265="","","1")</f>
        <v/>
      </c>
      <c r="H265" s="67" t="str">
        <f>IF(DATA!H265="","","1")</f>
        <v/>
      </c>
      <c r="I265" s="67" t="str">
        <f>IF(DATA!I265="","","1")</f>
        <v/>
      </c>
      <c r="J265" s="67" t="str">
        <f>IF(DATA!J265="","","1")</f>
        <v/>
      </c>
      <c r="K265" s="67" t="str">
        <f>IF(DATA!K265="","","1")</f>
        <v/>
      </c>
      <c r="L265" s="67" t="str">
        <f>IF(DATA!L265="","","1")</f>
        <v/>
      </c>
      <c r="M265" s="67" t="str">
        <f>IF(DATA!M265="","","1")</f>
        <v/>
      </c>
      <c r="N265" s="67" t="str">
        <f>IF(DATA!N265="","","1")</f>
        <v/>
      </c>
      <c r="O265" s="67" t="str">
        <f>IF(DATA!O265="","","1")</f>
        <v/>
      </c>
      <c r="P265" s="67" t="str">
        <f>IF(DATA!P265="","","1")</f>
        <v/>
      </c>
      <c r="Q265" s="67" t="str">
        <f>IF(DATA!Q265="","","1")</f>
        <v/>
      </c>
      <c r="R265" s="67" t="str">
        <f>IF(DATA!R265="","","1")</f>
        <v/>
      </c>
      <c r="S265" s="67" t="str">
        <f>IF(DATA!S265="","","1")</f>
        <v/>
      </c>
      <c r="T265" s="67" t="str">
        <f>IF(DATA!T265="","","1")</f>
        <v/>
      </c>
      <c r="U265" s="67" t="str">
        <f>IF(DATA!U265="","","1")</f>
        <v/>
      </c>
      <c r="V265" s="67" t="str">
        <f>IF(DATA!V265="","","1")</f>
        <v/>
      </c>
      <c r="W265" s="67" t="str">
        <f>IF(DATA!W265="","","1")</f>
        <v/>
      </c>
      <c r="X265" s="67" t="str">
        <f>IF(DATA!X265="","","1")</f>
        <v/>
      </c>
      <c r="Y265" s="67" t="str">
        <f>IF(DATA!Y265="","","1")</f>
        <v/>
      </c>
      <c r="Z265" s="67" t="str">
        <f>IF(DATA!Z265="","","1")</f>
        <v/>
      </c>
      <c r="AA265" s="67" t="str">
        <f>IF(DATA!AA265="","","1")</f>
        <v/>
      </c>
      <c r="AB265" s="67" t="str">
        <f>IF(DATA!AB265="","","1")</f>
        <v/>
      </c>
      <c r="AC265" s="67" t="str">
        <f>IF(DATA!AC265="","","1")</f>
        <v/>
      </c>
      <c r="AD265" s="67" t="str">
        <f>IF(DATA!AD265="","","1")</f>
        <v/>
      </c>
      <c r="AE265" s="67" t="str">
        <f>IF(DATA!AE265="","","1")</f>
        <v/>
      </c>
      <c r="AF265" s="67" t="str">
        <f>IF(DATA!AF265="","","1")</f>
        <v/>
      </c>
      <c r="AG265" s="68" t="str">
        <f>IF(DATA!AG265="","","1")</f>
        <v/>
      </c>
      <c r="AH265" s="136">
        <f>COUNTIFS(DATA!$C$3:$AG$3,0,DATA!$C265:$AG265,"&lt;&gt;")</f>
        <v>0</v>
      </c>
      <c r="AI265" s="69">
        <f>COUNTIFS(DATA!$C$3:$AG$3,"&gt;0",DATA!$C265:$AG265,"&lt;&gt;")</f>
        <v>0</v>
      </c>
      <c r="AJ265" s="204"/>
      <c r="AK265" s="206"/>
      <c r="AL265" s="204"/>
      <c r="AM265" s="206"/>
      <c r="AN265" s="200"/>
      <c r="AO265" s="200"/>
      <c r="AP265" s="200"/>
      <c r="AQ265" s="200"/>
      <c r="AR265" s="200"/>
      <c r="AS265" s="200"/>
      <c r="AT265" s="200"/>
      <c r="AU265" s="200"/>
      <c r="AV265" s="200"/>
      <c r="AW265" s="200"/>
    </row>
    <row r="266" spans="1:49" ht="15" customHeight="1" x14ac:dyDescent="0.15">
      <c r="A266" s="203"/>
      <c r="B266" s="74" t="str">
        <f>IF(DATA!A264="","",DATA!B266)</f>
        <v/>
      </c>
      <c r="C266" s="75" t="str">
        <f>IF(DATA!C266="","","1")</f>
        <v/>
      </c>
      <c r="D266" s="75" t="str">
        <f>IF(DATA!D266="","","1")</f>
        <v/>
      </c>
      <c r="E266" s="75" t="str">
        <f>IF(DATA!E266="","","1")</f>
        <v/>
      </c>
      <c r="F266" s="75" t="str">
        <f>IF(DATA!F266="","","1")</f>
        <v/>
      </c>
      <c r="G266" s="75" t="str">
        <f>IF(DATA!G266="","","1")</f>
        <v/>
      </c>
      <c r="H266" s="75" t="str">
        <f>IF(DATA!H266="","","1")</f>
        <v/>
      </c>
      <c r="I266" s="75" t="str">
        <f>IF(DATA!I266="","","1")</f>
        <v/>
      </c>
      <c r="J266" s="75" t="str">
        <f>IF(DATA!J266="","","1")</f>
        <v/>
      </c>
      <c r="K266" s="75" t="str">
        <f>IF(DATA!K266="","","1")</f>
        <v/>
      </c>
      <c r="L266" s="75" t="str">
        <f>IF(DATA!L266="","","1")</f>
        <v/>
      </c>
      <c r="M266" s="75" t="str">
        <f>IF(DATA!M266="","","1")</f>
        <v/>
      </c>
      <c r="N266" s="75" t="str">
        <f>IF(DATA!N266="","","1")</f>
        <v/>
      </c>
      <c r="O266" s="75" t="str">
        <f>IF(DATA!O266="","","1")</f>
        <v/>
      </c>
      <c r="P266" s="75" t="str">
        <f>IF(DATA!P266="","","1")</f>
        <v/>
      </c>
      <c r="Q266" s="75" t="str">
        <f>IF(DATA!Q266="","","1")</f>
        <v/>
      </c>
      <c r="R266" s="75" t="str">
        <f>IF(DATA!R266="","","1")</f>
        <v/>
      </c>
      <c r="S266" s="75" t="str">
        <f>IF(DATA!S266="","","1")</f>
        <v/>
      </c>
      <c r="T266" s="75" t="str">
        <f>IF(DATA!T266="","","1")</f>
        <v/>
      </c>
      <c r="U266" s="75" t="str">
        <f>IF(DATA!U266="","","1")</f>
        <v/>
      </c>
      <c r="V266" s="75" t="str">
        <f>IF(DATA!V266="","","1")</f>
        <v/>
      </c>
      <c r="W266" s="75" t="str">
        <f>IF(DATA!W266="","","1")</f>
        <v/>
      </c>
      <c r="X266" s="75" t="str">
        <f>IF(DATA!X266="","","1")</f>
        <v/>
      </c>
      <c r="Y266" s="75" t="str">
        <f>IF(DATA!Y266="","","1")</f>
        <v/>
      </c>
      <c r="Z266" s="75" t="str">
        <f>IF(DATA!Z266="","","1")</f>
        <v/>
      </c>
      <c r="AA266" s="75" t="str">
        <f>IF(DATA!AA266="","","1")</f>
        <v/>
      </c>
      <c r="AB266" s="75" t="str">
        <f>IF(DATA!AB266="","","1")</f>
        <v/>
      </c>
      <c r="AC266" s="75" t="str">
        <f>IF(DATA!AC266="","","1")</f>
        <v/>
      </c>
      <c r="AD266" s="75" t="str">
        <f>IF(DATA!AD266="","","1")</f>
        <v/>
      </c>
      <c r="AE266" s="75" t="str">
        <f>IF(DATA!AE266="","","1")</f>
        <v/>
      </c>
      <c r="AF266" s="75" t="str">
        <f>IF(DATA!AF266="","","1")</f>
        <v/>
      </c>
      <c r="AG266" s="76" t="str">
        <f>IF(DATA!AG266="","","1")</f>
        <v/>
      </c>
      <c r="AH266" s="77">
        <f>COUNTIFS(DATA!$C$3:$AG$3,0,DATA!$C266:$AG266,"&lt;&gt;")</f>
        <v>0</v>
      </c>
      <c r="AI266" s="78">
        <f>COUNTIFS(DATA!$C$3:$AG$3,"&gt;0",DATA!$C266:$AG266,"&lt;&gt;")</f>
        <v>0</v>
      </c>
      <c r="AJ266" s="205"/>
      <c r="AK266" s="207"/>
      <c r="AL266" s="205"/>
      <c r="AM266" s="207"/>
      <c r="AN266" s="201"/>
      <c r="AO266" s="201"/>
      <c r="AP266" s="201"/>
      <c r="AQ266" s="201"/>
      <c r="AR266" s="201"/>
      <c r="AS266" s="201"/>
      <c r="AT266" s="201"/>
      <c r="AU266" s="201"/>
      <c r="AV266" s="201"/>
      <c r="AW266" s="201"/>
    </row>
    <row r="267" spans="1:49" ht="15" customHeight="1" x14ac:dyDescent="0.15">
      <c r="A267" s="202" t="str">
        <f>IF(DATA!A267="","",DATA!A267)</f>
        <v/>
      </c>
      <c r="B267" s="11" t="str">
        <f>IF(DATA!A267="","",DATA!B267)</f>
        <v/>
      </c>
      <c r="C267" s="79" t="str">
        <f>IF(DATA!C267="","",DATA!C267)</f>
        <v/>
      </c>
      <c r="D267" s="79" t="str">
        <f>IF(DATA!D267="","",DATA!D267)</f>
        <v/>
      </c>
      <c r="E267" s="79" t="str">
        <f>IF(DATA!E267="","",DATA!E267)</f>
        <v/>
      </c>
      <c r="F267" s="79" t="str">
        <f>IF(DATA!F267="","",DATA!F267)</f>
        <v/>
      </c>
      <c r="G267" s="79" t="str">
        <f>IF(DATA!G267="","",DATA!G267)</f>
        <v/>
      </c>
      <c r="H267" s="79" t="str">
        <f>IF(DATA!H267="","",DATA!H267)</f>
        <v/>
      </c>
      <c r="I267" s="79" t="str">
        <f>IF(DATA!I267="","",DATA!I267)</f>
        <v/>
      </c>
      <c r="J267" s="79" t="str">
        <f>IF(DATA!J267="","",DATA!J267)</f>
        <v/>
      </c>
      <c r="K267" s="79" t="str">
        <f>IF(DATA!K267="","",DATA!K267)</f>
        <v/>
      </c>
      <c r="L267" s="79" t="str">
        <f>IF(DATA!L267="","",DATA!L267)</f>
        <v/>
      </c>
      <c r="M267" s="79" t="str">
        <f>IF(DATA!M267="","",DATA!M267)</f>
        <v/>
      </c>
      <c r="N267" s="79" t="str">
        <f>IF(DATA!N267="","",DATA!N267)</f>
        <v/>
      </c>
      <c r="O267" s="79" t="str">
        <f>IF(DATA!O267="","",DATA!O267)</f>
        <v/>
      </c>
      <c r="P267" s="79" t="str">
        <f>IF(DATA!P267="","",DATA!P267)</f>
        <v/>
      </c>
      <c r="Q267" s="79" t="str">
        <f>IF(DATA!Q267="","",DATA!Q267)</f>
        <v/>
      </c>
      <c r="R267" s="79" t="str">
        <f>IF(DATA!R267="","",DATA!R267)</f>
        <v/>
      </c>
      <c r="S267" s="79" t="str">
        <f>IF(DATA!S267="","",DATA!S267)</f>
        <v/>
      </c>
      <c r="T267" s="79" t="str">
        <f>IF(DATA!T267="","",DATA!T267)</f>
        <v/>
      </c>
      <c r="U267" s="79" t="str">
        <f>IF(DATA!U267="","",DATA!U267)</f>
        <v/>
      </c>
      <c r="V267" s="79" t="str">
        <f>IF(DATA!V267="","",DATA!V267)</f>
        <v/>
      </c>
      <c r="W267" s="79" t="str">
        <f>IF(DATA!W267="","",DATA!W267)</f>
        <v/>
      </c>
      <c r="X267" s="79" t="str">
        <f>IF(DATA!X267="","",DATA!X267)</f>
        <v/>
      </c>
      <c r="Y267" s="79" t="str">
        <f>IF(DATA!Y267="","",DATA!Y267)</f>
        <v/>
      </c>
      <c r="Z267" s="79" t="str">
        <f>IF(DATA!Z267="","",DATA!Z267)</f>
        <v/>
      </c>
      <c r="AA267" s="79" t="str">
        <f>IF(DATA!AA267="","",DATA!AA267)</f>
        <v/>
      </c>
      <c r="AB267" s="79" t="str">
        <f>IF(DATA!AB267="","",DATA!AB267)</f>
        <v/>
      </c>
      <c r="AC267" s="79" t="str">
        <f>IF(DATA!AC267="","",DATA!AC267)</f>
        <v/>
      </c>
      <c r="AD267" s="79" t="str">
        <f>IF(DATA!AD267="","",DATA!AD267)</f>
        <v/>
      </c>
      <c r="AE267" s="79" t="str">
        <f>IF(DATA!AE267="","",DATA!AE267)</f>
        <v/>
      </c>
      <c r="AF267" s="79" t="str">
        <f>IF(DATA!AF267="","",DATA!AF267)</f>
        <v/>
      </c>
      <c r="AG267" s="80" t="str">
        <f>IF(DATA!AG267="","",DATA!AG267)</f>
        <v/>
      </c>
      <c r="AH267" s="81">
        <f>COUNTIFS(DATA!$C$3:$AG$3,0,DATA!$C267:$AG267,"&lt;&gt;")</f>
        <v>0</v>
      </c>
      <c r="AI267" s="81">
        <f>COUNTIFS(DATA!$C$3:$AG$3,"&gt;0",DATA!$C267:$AG267,"&lt;&gt;")</f>
        <v>0</v>
      </c>
      <c r="AJ267" s="204">
        <f t="shared" ref="AJ267" si="694">COUNTIFS($C$3:$AG$3,"=0",C268:AG268,"1")</f>
        <v>0</v>
      </c>
      <c r="AK267" s="206">
        <f t="shared" ref="AK267" si="695">COUNTIFS($C$3:$AG$3,"&lt;&gt;0",C268:AG268,"1")</f>
        <v>0</v>
      </c>
      <c r="AL267" s="204">
        <f t="shared" ref="AL267" si="696">COUNTIFS($C$3:$AG$3,"=0",C269:AG269,"1")</f>
        <v>0</v>
      </c>
      <c r="AM267" s="206">
        <f t="shared" ref="AM267" si="697">COUNTIFS($C$3:$AG$3,"&lt;&gt;0",C269:AG269,"1")</f>
        <v>0</v>
      </c>
      <c r="AN267" s="200">
        <f t="shared" ref="AN267:AP267" si="698">COUNTIF($C267:$AG267,AN$5)</f>
        <v>0</v>
      </c>
      <c r="AO267" s="200">
        <f t="shared" si="698"/>
        <v>0</v>
      </c>
      <c r="AP267" s="200">
        <f t="shared" si="698"/>
        <v>0</v>
      </c>
      <c r="AQ267" s="200">
        <f t="shared" ref="AQ267" si="699">COUNTIF($C267:$AG267,AQ$5)+COUNTIF($C267:$AG267,"半振")*0.5</f>
        <v>0</v>
      </c>
      <c r="AR267" s="200">
        <f t="shared" ref="AR267" si="700">COUNTIF($C267:$AG267,AR$5)+COUNTIF($C267:$AG267,"半有")*0.5</f>
        <v>0</v>
      </c>
      <c r="AS267" s="200">
        <f t="shared" ref="AS267" si="701">COUNTIF($C267:$AG267,AS$5)+COUNTIF($C267:$AG267,"半欠")*0.5</f>
        <v>0</v>
      </c>
      <c r="AT267" s="200">
        <f t="shared" si="549"/>
        <v>0</v>
      </c>
      <c r="AU267" s="200">
        <f t="shared" si="549"/>
        <v>0</v>
      </c>
      <c r="AV267" s="200">
        <f t="shared" si="549"/>
        <v>0</v>
      </c>
      <c r="AW267" s="200">
        <f t="shared" si="549"/>
        <v>0</v>
      </c>
    </row>
    <row r="268" spans="1:49" ht="15" customHeight="1" x14ac:dyDescent="0.15">
      <c r="A268" s="202"/>
      <c r="B268" s="44" t="str">
        <f>IF(DATA!A267="","",DATA!B268)</f>
        <v/>
      </c>
      <c r="C268" s="67" t="str">
        <f>IF(DATA!C268="","","1")</f>
        <v/>
      </c>
      <c r="D268" s="67" t="str">
        <f>IF(DATA!D268="","","1")</f>
        <v/>
      </c>
      <c r="E268" s="67" t="str">
        <f>IF(DATA!E268="","","1")</f>
        <v/>
      </c>
      <c r="F268" s="67" t="str">
        <f>IF(DATA!F268="","","1")</f>
        <v/>
      </c>
      <c r="G268" s="67" t="str">
        <f>IF(DATA!G268="","","1")</f>
        <v/>
      </c>
      <c r="H268" s="67" t="str">
        <f>IF(DATA!H268="","","1")</f>
        <v/>
      </c>
      <c r="I268" s="67" t="str">
        <f>IF(DATA!I268="","","1")</f>
        <v/>
      </c>
      <c r="J268" s="67" t="str">
        <f>IF(DATA!J268="","","1")</f>
        <v/>
      </c>
      <c r="K268" s="67" t="str">
        <f>IF(DATA!K268="","","1")</f>
        <v/>
      </c>
      <c r="L268" s="67" t="str">
        <f>IF(DATA!L268="","","1")</f>
        <v/>
      </c>
      <c r="M268" s="67" t="str">
        <f>IF(DATA!M268="","","1")</f>
        <v/>
      </c>
      <c r="N268" s="67" t="str">
        <f>IF(DATA!N268="","","1")</f>
        <v/>
      </c>
      <c r="O268" s="67" t="str">
        <f>IF(DATA!O268="","","1")</f>
        <v/>
      </c>
      <c r="P268" s="67" t="str">
        <f>IF(DATA!P268="","","1")</f>
        <v/>
      </c>
      <c r="Q268" s="67" t="str">
        <f>IF(DATA!Q268="","","1")</f>
        <v/>
      </c>
      <c r="R268" s="67" t="str">
        <f>IF(DATA!R268="","","1")</f>
        <v/>
      </c>
      <c r="S268" s="67" t="str">
        <f>IF(DATA!S268="","","1")</f>
        <v/>
      </c>
      <c r="T268" s="67" t="str">
        <f>IF(DATA!T268="","","1")</f>
        <v/>
      </c>
      <c r="U268" s="67" t="str">
        <f>IF(DATA!U268="","","1")</f>
        <v/>
      </c>
      <c r="V268" s="67" t="str">
        <f>IF(DATA!V268="","","1")</f>
        <v/>
      </c>
      <c r="W268" s="67" t="str">
        <f>IF(DATA!W268="","","1")</f>
        <v/>
      </c>
      <c r="X268" s="67" t="str">
        <f>IF(DATA!X268="","","1")</f>
        <v/>
      </c>
      <c r="Y268" s="67" t="str">
        <f>IF(DATA!Y268="","","1")</f>
        <v/>
      </c>
      <c r="Z268" s="67" t="str">
        <f>IF(DATA!Z268="","","1")</f>
        <v/>
      </c>
      <c r="AA268" s="67" t="str">
        <f>IF(DATA!AA268="","","1")</f>
        <v/>
      </c>
      <c r="AB268" s="67" t="str">
        <f>IF(DATA!AB268="","","1")</f>
        <v/>
      </c>
      <c r="AC268" s="67" t="str">
        <f>IF(DATA!AC268="","","1")</f>
        <v/>
      </c>
      <c r="AD268" s="67" t="str">
        <f>IF(DATA!AD268="","","1")</f>
        <v/>
      </c>
      <c r="AE268" s="67" t="str">
        <f>IF(DATA!AE268="","","1")</f>
        <v/>
      </c>
      <c r="AF268" s="67" t="str">
        <f>IF(DATA!AF268="","","1")</f>
        <v/>
      </c>
      <c r="AG268" s="68" t="str">
        <f>IF(DATA!AG268="","","1")</f>
        <v/>
      </c>
      <c r="AH268" s="136">
        <f>COUNTIFS(DATA!$C$3:$AG$3,0,DATA!$C268:$AG268,"&lt;&gt;")</f>
        <v>0</v>
      </c>
      <c r="AI268" s="69">
        <f>COUNTIFS(DATA!$C$3:$AG$3,"&gt;0",DATA!$C268:$AG268,"&lt;&gt;")</f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3"/>
      <c r="B269" s="74" t="str">
        <f>IF(DATA!A267="","",DATA!B269)</f>
        <v/>
      </c>
      <c r="C269" s="75" t="str">
        <f>IF(DATA!C269="","","1")</f>
        <v/>
      </c>
      <c r="D269" s="75" t="str">
        <f>IF(DATA!D269="","","1")</f>
        <v/>
      </c>
      <c r="E269" s="75" t="str">
        <f>IF(DATA!E269="","","1")</f>
        <v/>
      </c>
      <c r="F269" s="75" t="str">
        <f>IF(DATA!F269="","","1")</f>
        <v/>
      </c>
      <c r="G269" s="75" t="str">
        <f>IF(DATA!G269="","","1")</f>
        <v/>
      </c>
      <c r="H269" s="75" t="str">
        <f>IF(DATA!H269="","","1")</f>
        <v/>
      </c>
      <c r="I269" s="75" t="str">
        <f>IF(DATA!I269="","","1")</f>
        <v/>
      </c>
      <c r="J269" s="75" t="str">
        <f>IF(DATA!J269="","","1")</f>
        <v/>
      </c>
      <c r="K269" s="75" t="str">
        <f>IF(DATA!K269="","","1")</f>
        <v/>
      </c>
      <c r="L269" s="75" t="str">
        <f>IF(DATA!L269="","","1")</f>
        <v/>
      </c>
      <c r="M269" s="75" t="str">
        <f>IF(DATA!M269="","","1")</f>
        <v/>
      </c>
      <c r="N269" s="75" t="str">
        <f>IF(DATA!N269="","","1")</f>
        <v/>
      </c>
      <c r="O269" s="75" t="str">
        <f>IF(DATA!O269="","","1")</f>
        <v/>
      </c>
      <c r="P269" s="75" t="str">
        <f>IF(DATA!P269="","","1")</f>
        <v/>
      </c>
      <c r="Q269" s="75" t="str">
        <f>IF(DATA!Q269="","","1")</f>
        <v/>
      </c>
      <c r="R269" s="75" t="str">
        <f>IF(DATA!R269="","","1")</f>
        <v/>
      </c>
      <c r="S269" s="75" t="str">
        <f>IF(DATA!S269="","","1")</f>
        <v/>
      </c>
      <c r="T269" s="75" t="str">
        <f>IF(DATA!T269="","","1")</f>
        <v/>
      </c>
      <c r="U269" s="75" t="str">
        <f>IF(DATA!U269="","","1")</f>
        <v/>
      </c>
      <c r="V269" s="75" t="str">
        <f>IF(DATA!V269="","","1")</f>
        <v/>
      </c>
      <c r="W269" s="75" t="str">
        <f>IF(DATA!W269="","","1")</f>
        <v/>
      </c>
      <c r="X269" s="75" t="str">
        <f>IF(DATA!X269="","","1")</f>
        <v/>
      </c>
      <c r="Y269" s="75" t="str">
        <f>IF(DATA!Y269="","","1")</f>
        <v/>
      </c>
      <c r="Z269" s="75" t="str">
        <f>IF(DATA!Z269="","","1")</f>
        <v/>
      </c>
      <c r="AA269" s="75" t="str">
        <f>IF(DATA!AA269="","","1")</f>
        <v/>
      </c>
      <c r="AB269" s="75" t="str">
        <f>IF(DATA!AB269="","","1")</f>
        <v/>
      </c>
      <c r="AC269" s="75" t="str">
        <f>IF(DATA!AC269="","","1")</f>
        <v/>
      </c>
      <c r="AD269" s="75" t="str">
        <f>IF(DATA!AD269="","","1")</f>
        <v/>
      </c>
      <c r="AE269" s="75" t="str">
        <f>IF(DATA!AE269="","","1")</f>
        <v/>
      </c>
      <c r="AF269" s="75" t="str">
        <f>IF(DATA!AF269="","","1")</f>
        <v/>
      </c>
      <c r="AG269" s="76" t="str">
        <f>IF(DATA!AG269="","","1")</f>
        <v/>
      </c>
      <c r="AH269" s="77">
        <f>COUNTIFS(DATA!$C$3:$AG$3,0,DATA!$C269:$AG269,"&lt;&gt;")</f>
        <v>0</v>
      </c>
      <c r="AI269" s="78">
        <f>COUNTIFS(DATA!$C$3:$AG$3,"&gt;0",DATA!$C269:$AG269,"&lt;&gt;")</f>
        <v>0</v>
      </c>
      <c r="AJ269" s="205"/>
      <c r="AK269" s="207"/>
      <c r="AL269" s="205"/>
      <c r="AM269" s="207"/>
      <c r="AN269" s="201"/>
      <c r="AO269" s="201"/>
      <c r="AP269" s="201"/>
      <c r="AQ269" s="201"/>
      <c r="AR269" s="201"/>
      <c r="AS269" s="201"/>
      <c r="AT269" s="201"/>
      <c r="AU269" s="201"/>
      <c r="AV269" s="201"/>
      <c r="AW269" s="201"/>
    </row>
    <row r="270" spans="1:49" ht="15" customHeight="1" x14ac:dyDescent="0.15">
      <c r="A270" s="202" t="str">
        <f>IF(DATA!A270="","",DATA!A270)</f>
        <v/>
      </c>
      <c r="B270" s="11" t="str">
        <f>IF(DATA!A270="","",DATA!B270)</f>
        <v/>
      </c>
      <c r="C270" s="79" t="str">
        <f>IF(DATA!C270="","",DATA!C270)</f>
        <v/>
      </c>
      <c r="D270" s="79" t="str">
        <f>IF(DATA!D270="","",DATA!D270)</f>
        <v/>
      </c>
      <c r="E270" s="79" t="str">
        <f>IF(DATA!E270="","",DATA!E270)</f>
        <v/>
      </c>
      <c r="F270" s="79" t="str">
        <f>IF(DATA!F270="","",DATA!F270)</f>
        <v/>
      </c>
      <c r="G270" s="79" t="str">
        <f>IF(DATA!G270="","",DATA!G270)</f>
        <v/>
      </c>
      <c r="H270" s="79" t="str">
        <f>IF(DATA!H270="","",DATA!H270)</f>
        <v/>
      </c>
      <c r="I270" s="79" t="str">
        <f>IF(DATA!I270="","",DATA!I270)</f>
        <v/>
      </c>
      <c r="J270" s="79" t="str">
        <f>IF(DATA!J270="","",DATA!J270)</f>
        <v/>
      </c>
      <c r="K270" s="79" t="str">
        <f>IF(DATA!K270="","",DATA!K270)</f>
        <v/>
      </c>
      <c r="L270" s="79" t="str">
        <f>IF(DATA!L270="","",DATA!L270)</f>
        <v/>
      </c>
      <c r="M270" s="79" t="str">
        <f>IF(DATA!M270="","",DATA!M270)</f>
        <v/>
      </c>
      <c r="N270" s="79" t="str">
        <f>IF(DATA!N270="","",DATA!N270)</f>
        <v/>
      </c>
      <c r="O270" s="79" t="str">
        <f>IF(DATA!O270="","",DATA!O270)</f>
        <v/>
      </c>
      <c r="P270" s="79" t="str">
        <f>IF(DATA!P270="","",DATA!P270)</f>
        <v/>
      </c>
      <c r="Q270" s="79" t="str">
        <f>IF(DATA!Q270="","",DATA!Q270)</f>
        <v/>
      </c>
      <c r="R270" s="79" t="str">
        <f>IF(DATA!R270="","",DATA!R270)</f>
        <v/>
      </c>
      <c r="S270" s="79" t="str">
        <f>IF(DATA!S270="","",DATA!S270)</f>
        <v/>
      </c>
      <c r="T270" s="79" t="str">
        <f>IF(DATA!T270="","",DATA!T270)</f>
        <v/>
      </c>
      <c r="U270" s="79" t="str">
        <f>IF(DATA!U270="","",DATA!U270)</f>
        <v/>
      </c>
      <c r="V270" s="79" t="str">
        <f>IF(DATA!V270="","",DATA!V270)</f>
        <v/>
      </c>
      <c r="W270" s="79" t="str">
        <f>IF(DATA!W270="","",DATA!W270)</f>
        <v/>
      </c>
      <c r="X270" s="79" t="str">
        <f>IF(DATA!X270="","",DATA!X270)</f>
        <v/>
      </c>
      <c r="Y270" s="79" t="str">
        <f>IF(DATA!Y270="","",DATA!Y270)</f>
        <v/>
      </c>
      <c r="Z270" s="79" t="str">
        <f>IF(DATA!Z270="","",DATA!Z270)</f>
        <v/>
      </c>
      <c r="AA270" s="79" t="str">
        <f>IF(DATA!AA270="","",DATA!AA270)</f>
        <v/>
      </c>
      <c r="AB270" s="79" t="str">
        <f>IF(DATA!AB270="","",DATA!AB270)</f>
        <v/>
      </c>
      <c r="AC270" s="79" t="str">
        <f>IF(DATA!AC270="","",DATA!AC270)</f>
        <v/>
      </c>
      <c r="AD270" s="79" t="str">
        <f>IF(DATA!AD270="","",DATA!AD270)</f>
        <v/>
      </c>
      <c r="AE270" s="79" t="str">
        <f>IF(DATA!AE270="","",DATA!AE270)</f>
        <v/>
      </c>
      <c r="AF270" s="79" t="str">
        <f>IF(DATA!AF270="","",DATA!AF270)</f>
        <v/>
      </c>
      <c r="AG270" s="80" t="str">
        <f>IF(DATA!AG270="","",DATA!AG270)</f>
        <v/>
      </c>
      <c r="AH270" s="81">
        <f>COUNTIFS(DATA!$C$3:$AG$3,0,DATA!$C270:$AG270,"&lt;&gt;")</f>
        <v>0</v>
      </c>
      <c r="AI270" s="81">
        <f>COUNTIFS(DATA!$C$3:$AG$3,"&gt;0",DATA!$C270:$AG270,"&lt;&gt;")</f>
        <v>0</v>
      </c>
      <c r="AJ270" s="204">
        <f t="shared" ref="AJ270" si="702">COUNTIFS($C$3:$AG$3,"=0",C271:AG271,"1")</f>
        <v>0</v>
      </c>
      <c r="AK270" s="206">
        <f t="shared" ref="AK270" si="703">COUNTIFS($C$3:$AG$3,"&lt;&gt;0",C271:AG271,"1")</f>
        <v>0</v>
      </c>
      <c r="AL270" s="204">
        <f t="shared" ref="AL270" si="704">COUNTIFS($C$3:$AG$3,"=0",C272:AG272,"1")</f>
        <v>0</v>
      </c>
      <c r="AM270" s="206">
        <f t="shared" ref="AM270" si="705">COUNTIFS($C$3:$AG$3,"&lt;&gt;0",C272:AG272,"1")</f>
        <v>0</v>
      </c>
      <c r="AN270" s="200">
        <f t="shared" ref="AN270:AP270" si="706">COUNTIF($C270:$AG270,AN$5)</f>
        <v>0</v>
      </c>
      <c r="AO270" s="200">
        <f t="shared" si="706"/>
        <v>0</v>
      </c>
      <c r="AP270" s="200">
        <f t="shared" si="706"/>
        <v>0</v>
      </c>
      <c r="AQ270" s="200">
        <f t="shared" ref="AQ270" si="707">COUNTIF($C270:$AG270,AQ$5)+COUNTIF($C270:$AG270,"半振")*0.5</f>
        <v>0</v>
      </c>
      <c r="AR270" s="200">
        <f t="shared" ref="AR270" si="708">COUNTIF($C270:$AG270,AR$5)+COUNTIF($C270:$AG270,"半有")*0.5</f>
        <v>0</v>
      </c>
      <c r="AS270" s="200">
        <f t="shared" ref="AS270" si="709">COUNTIF($C270:$AG270,AS$5)+COUNTIF($C270:$AG270,"半欠")*0.5</f>
        <v>0</v>
      </c>
      <c r="AT270" s="200">
        <f t="shared" si="549"/>
        <v>0</v>
      </c>
      <c r="AU270" s="200">
        <f t="shared" si="549"/>
        <v>0</v>
      </c>
      <c r="AV270" s="200">
        <f t="shared" si="549"/>
        <v>0</v>
      </c>
      <c r="AW270" s="200">
        <f t="shared" si="549"/>
        <v>0</v>
      </c>
    </row>
    <row r="271" spans="1:49" ht="15" customHeight="1" x14ac:dyDescent="0.15">
      <c r="A271" s="202"/>
      <c r="B271" s="44" t="str">
        <f>IF(DATA!A270="","",DATA!B271)</f>
        <v/>
      </c>
      <c r="C271" s="67" t="str">
        <f>IF(DATA!C271="","","1")</f>
        <v/>
      </c>
      <c r="D271" s="67" t="str">
        <f>IF(DATA!D271="","","1")</f>
        <v/>
      </c>
      <c r="E271" s="67" t="str">
        <f>IF(DATA!E271="","","1")</f>
        <v/>
      </c>
      <c r="F271" s="67" t="str">
        <f>IF(DATA!F271="","","1")</f>
        <v/>
      </c>
      <c r="G271" s="67" t="str">
        <f>IF(DATA!G271="","","1")</f>
        <v/>
      </c>
      <c r="H271" s="67" t="str">
        <f>IF(DATA!H271="","","1")</f>
        <v/>
      </c>
      <c r="I271" s="67" t="str">
        <f>IF(DATA!I271="","","1")</f>
        <v/>
      </c>
      <c r="J271" s="67" t="str">
        <f>IF(DATA!J271="","","1")</f>
        <v/>
      </c>
      <c r="K271" s="67" t="str">
        <f>IF(DATA!K271="","","1")</f>
        <v/>
      </c>
      <c r="L271" s="67" t="str">
        <f>IF(DATA!L271="","","1")</f>
        <v/>
      </c>
      <c r="M271" s="67" t="str">
        <f>IF(DATA!M271="","","1")</f>
        <v/>
      </c>
      <c r="N271" s="67" t="str">
        <f>IF(DATA!N271="","","1")</f>
        <v/>
      </c>
      <c r="O271" s="67" t="str">
        <f>IF(DATA!O271="","","1")</f>
        <v/>
      </c>
      <c r="P271" s="67" t="str">
        <f>IF(DATA!P271="","","1")</f>
        <v/>
      </c>
      <c r="Q271" s="67" t="str">
        <f>IF(DATA!Q271="","","1")</f>
        <v/>
      </c>
      <c r="R271" s="67" t="str">
        <f>IF(DATA!R271="","","1")</f>
        <v/>
      </c>
      <c r="S271" s="67" t="str">
        <f>IF(DATA!S271="","","1")</f>
        <v/>
      </c>
      <c r="T271" s="67" t="str">
        <f>IF(DATA!T271="","","1")</f>
        <v/>
      </c>
      <c r="U271" s="67" t="str">
        <f>IF(DATA!U271="","","1")</f>
        <v/>
      </c>
      <c r="V271" s="67" t="str">
        <f>IF(DATA!V271="","","1")</f>
        <v/>
      </c>
      <c r="W271" s="67" t="str">
        <f>IF(DATA!W271="","","1")</f>
        <v/>
      </c>
      <c r="X271" s="67" t="str">
        <f>IF(DATA!X271="","","1")</f>
        <v/>
      </c>
      <c r="Y271" s="67" t="str">
        <f>IF(DATA!Y271="","","1")</f>
        <v/>
      </c>
      <c r="Z271" s="67" t="str">
        <f>IF(DATA!Z271="","","1")</f>
        <v/>
      </c>
      <c r="AA271" s="67" t="str">
        <f>IF(DATA!AA271="","","1")</f>
        <v/>
      </c>
      <c r="AB271" s="67" t="str">
        <f>IF(DATA!AB271="","","1")</f>
        <v/>
      </c>
      <c r="AC271" s="67" t="str">
        <f>IF(DATA!AC271="","","1")</f>
        <v/>
      </c>
      <c r="AD271" s="67" t="str">
        <f>IF(DATA!AD271="","","1")</f>
        <v/>
      </c>
      <c r="AE271" s="67" t="str">
        <f>IF(DATA!AE271="","","1")</f>
        <v/>
      </c>
      <c r="AF271" s="67" t="str">
        <f>IF(DATA!AF271="","","1")</f>
        <v/>
      </c>
      <c r="AG271" s="68" t="str">
        <f>IF(DATA!AG271="","","1")</f>
        <v/>
      </c>
      <c r="AH271" s="136">
        <f>COUNTIFS(DATA!$C$3:$AG$3,0,DATA!$C271:$AG271,"&lt;&gt;")</f>
        <v>0</v>
      </c>
      <c r="AI271" s="69">
        <f>COUNTIFS(DATA!$C$3:$AG$3,"&gt;0",DATA!$C271:$AG271,"&lt;&gt;")</f>
        <v>0</v>
      </c>
      <c r="AJ271" s="204"/>
      <c r="AK271" s="206"/>
      <c r="AL271" s="204"/>
      <c r="AM271" s="206"/>
      <c r="AN271" s="200"/>
      <c r="AO271" s="200"/>
      <c r="AP271" s="200"/>
      <c r="AQ271" s="200"/>
      <c r="AR271" s="200"/>
      <c r="AS271" s="200"/>
      <c r="AT271" s="200"/>
      <c r="AU271" s="200"/>
      <c r="AV271" s="200"/>
      <c r="AW271" s="200"/>
    </row>
    <row r="272" spans="1:49" ht="15" customHeight="1" x14ac:dyDescent="0.15">
      <c r="A272" s="203"/>
      <c r="B272" s="74" t="str">
        <f>IF(DATA!A270="","",DATA!B272)</f>
        <v/>
      </c>
      <c r="C272" s="75" t="str">
        <f>IF(DATA!C272="","","1")</f>
        <v/>
      </c>
      <c r="D272" s="75" t="str">
        <f>IF(DATA!D272="","","1")</f>
        <v/>
      </c>
      <c r="E272" s="75" t="str">
        <f>IF(DATA!E272="","","1")</f>
        <v/>
      </c>
      <c r="F272" s="75" t="str">
        <f>IF(DATA!F272="","","1")</f>
        <v/>
      </c>
      <c r="G272" s="75" t="str">
        <f>IF(DATA!G272="","","1")</f>
        <v/>
      </c>
      <c r="H272" s="75" t="str">
        <f>IF(DATA!H272="","","1")</f>
        <v/>
      </c>
      <c r="I272" s="75" t="str">
        <f>IF(DATA!I272="","","1")</f>
        <v/>
      </c>
      <c r="J272" s="75" t="str">
        <f>IF(DATA!J272="","","1")</f>
        <v/>
      </c>
      <c r="K272" s="75" t="str">
        <f>IF(DATA!K272="","","1")</f>
        <v/>
      </c>
      <c r="L272" s="75" t="str">
        <f>IF(DATA!L272="","","1")</f>
        <v/>
      </c>
      <c r="M272" s="75" t="str">
        <f>IF(DATA!M272="","","1")</f>
        <v/>
      </c>
      <c r="N272" s="75" t="str">
        <f>IF(DATA!N272="","","1")</f>
        <v/>
      </c>
      <c r="O272" s="75" t="str">
        <f>IF(DATA!O272="","","1")</f>
        <v/>
      </c>
      <c r="P272" s="75" t="str">
        <f>IF(DATA!P272="","","1")</f>
        <v/>
      </c>
      <c r="Q272" s="75" t="str">
        <f>IF(DATA!Q272="","","1")</f>
        <v/>
      </c>
      <c r="R272" s="75" t="str">
        <f>IF(DATA!R272="","","1")</f>
        <v/>
      </c>
      <c r="S272" s="75" t="str">
        <f>IF(DATA!S272="","","1")</f>
        <v/>
      </c>
      <c r="T272" s="75" t="str">
        <f>IF(DATA!T272="","","1")</f>
        <v/>
      </c>
      <c r="U272" s="75" t="str">
        <f>IF(DATA!U272="","","1")</f>
        <v/>
      </c>
      <c r="V272" s="75" t="str">
        <f>IF(DATA!V272="","","1")</f>
        <v/>
      </c>
      <c r="W272" s="75" t="str">
        <f>IF(DATA!W272="","","1")</f>
        <v/>
      </c>
      <c r="X272" s="75" t="str">
        <f>IF(DATA!X272="","","1")</f>
        <v/>
      </c>
      <c r="Y272" s="75" t="str">
        <f>IF(DATA!Y272="","","1")</f>
        <v/>
      </c>
      <c r="Z272" s="75" t="str">
        <f>IF(DATA!Z272="","","1")</f>
        <v/>
      </c>
      <c r="AA272" s="75" t="str">
        <f>IF(DATA!AA272="","","1")</f>
        <v/>
      </c>
      <c r="AB272" s="75" t="str">
        <f>IF(DATA!AB272="","","1")</f>
        <v/>
      </c>
      <c r="AC272" s="75" t="str">
        <f>IF(DATA!AC272="","","1")</f>
        <v/>
      </c>
      <c r="AD272" s="75" t="str">
        <f>IF(DATA!AD272="","","1")</f>
        <v/>
      </c>
      <c r="AE272" s="75" t="str">
        <f>IF(DATA!AE272="","","1")</f>
        <v/>
      </c>
      <c r="AF272" s="75" t="str">
        <f>IF(DATA!AF272="","","1")</f>
        <v/>
      </c>
      <c r="AG272" s="76" t="str">
        <f>IF(DATA!AG272="","","1")</f>
        <v/>
      </c>
      <c r="AH272" s="77">
        <f>COUNTIFS(DATA!$C$3:$AG$3,0,DATA!$C272:$AG272,"&lt;&gt;")</f>
        <v>0</v>
      </c>
      <c r="AI272" s="78">
        <f>COUNTIFS(DATA!$C$3:$AG$3,"&gt;0",DATA!$C272:$AG272,"&lt;&gt;")</f>
        <v>0</v>
      </c>
      <c r="AJ272" s="205"/>
      <c r="AK272" s="207"/>
      <c r="AL272" s="205"/>
      <c r="AM272" s="207"/>
      <c r="AN272" s="201"/>
      <c r="AO272" s="201"/>
      <c r="AP272" s="201"/>
      <c r="AQ272" s="201"/>
      <c r="AR272" s="201"/>
      <c r="AS272" s="201"/>
      <c r="AT272" s="201"/>
      <c r="AU272" s="201"/>
      <c r="AV272" s="201"/>
      <c r="AW272" s="201"/>
    </row>
    <row r="273" spans="1:49" ht="15" customHeight="1" x14ac:dyDescent="0.15">
      <c r="A273" s="202" t="str">
        <f>IF(DATA!A273="","",DATA!A273)</f>
        <v/>
      </c>
      <c r="B273" s="11" t="str">
        <f>IF(DATA!A273="","",DATA!B273)</f>
        <v/>
      </c>
      <c r="C273" s="79" t="str">
        <f>IF(DATA!C273="","",DATA!C273)</f>
        <v/>
      </c>
      <c r="D273" s="79" t="str">
        <f>IF(DATA!D273="","",DATA!D273)</f>
        <v/>
      </c>
      <c r="E273" s="79" t="str">
        <f>IF(DATA!E273="","",DATA!E273)</f>
        <v/>
      </c>
      <c r="F273" s="79" t="str">
        <f>IF(DATA!F273="","",DATA!F273)</f>
        <v/>
      </c>
      <c r="G273" s="79" t="str">
        <f>IF(DATA!G273="","",DATA!G273)</f>
        <v/>
      </c>
      <c r="H273" s="79" t="str">
        <f>IF(DATA!H273="","",DATA!H273)</f>
        <v/>
      </c>
      <c r="I273" s="79" t="str">
        <f>IF(DATA!I273="","",DATA!I273)</f>
        <v/>
      </c>
      <c r="J273" s="79" t="str">
        <f>IF(DATA!J273="","",DATA!J273)</f>
        <v/>
      </c>
      <c r="K273" s="79" t="str">
        <f>IF(DATA!K273="","",DATA!K273)</f>
        <v/>
      </c>
      <c r="L273" s="79" t="str">
        <f>IF(DATA!L273="","",DATA!L273)</f>
        <v/>
      </c>
      <c r="M273" s="79" t="str">
        <f>IF(DATA!M273="","",DATA!M273)</f>
        <v/>
      </c>
      <c r="N273" s="79" t="str">
        <f>IF(DATA!N273="","",DATA!N273)</f>
        <v/>
      </c>
      <c r="O273" s="79" t="str">
        <f>IF(DATA!O273="","",DATA!O273)</f>
        <v/>
      </c>
      <c r="P273" s="79" t="str">
        <f>IF(DATA!P273="","",DATA!P273)</f>
        <v/>
      </c>
      <c r="Q273" s="79" t="str">
        <f>IF(DATA!Q273="","",DATA!Q273)</f>
        <v/>
      </c>
      <c r="R273" s="79" t="str">
        <f>IF(DATA!R273="","",DATA!R273)</f>
        <v/>
      </c>
      <c r="S273" s="79" t="str">
        <f>IF(DATA!S273="","",DATA!S273)</f>
        <v/>
      </c>
      <c r="T273" s="79" t="str">
        <f>IF(DATA!T273="","",DATA!T273)</f>
        <v/>
      </c>
      <c r="U273" s="79" t="str">
        <f>IF(DATA!U273="","",DATA!U273)</f>
        <v/>
      </c>
      <c r="V273" s="79" t="str">
        <f>IF(DATA!V273="","",DATA!V273)</f>
        <v/>
      </c>
      <c r="W273" s="79" t="str">
        <f>IF(DATA!W273="","",DATA!W273)</f>
        <v/>
      </c>
      <c r="X273" s="79" t="str">
        <f>IF(DATA!X273="","",DATA!X273)</f>
        <v/>
      </c>
      <c r="Y273" s="79" t="str">
        <f>IF(DATA!Y273="","",DATA!Y273)</f>
        <v/>
      </c>
      <c r="Z273" s="79" t="str">
        <f>IF(DATA!Z273="","",DATA!Z273)</f>
        <v/>
      </c>
      <c r="AA273" s="79" t="str">
        <f>IF(DATA!AA273="","",DATA!AA273)</f>
        <v/>
      </c>
      <c r="AB273" s="79" t="str">
        <f>IF(DATA!AB273="","",DATA!AB273)</f>
        <v/>
      </c>
      <c r="AC273" s="79" t="str">
        <f>IF(DATA!AC273="","",DATA!AC273)</f>
        <v/>
      </c>
      <c r="AD273" s="79" t="str">
        <f>IF(DATA!AD273="","",DATA!AD273)</f>
        <v/>
      </c>
      <c r="AE273" s="79" t="str">
        <f>IF(DATA!AE273="","",DATA!AE273)</f>
        <v/>
      </c>
      <c r="AF273" s="79" t="str">
        <f>IF(DATA!AF273="","",DATA!AF273)</f>
        <v/>
      </c>
      <c r="AG273" s="80" t="str">
        <f>IF(DATA!AG273="","",DATA!AG273)</f>
        <v/>
      </c>
      <c r="AH273" s="81">
        <f>COUNTIFS(DATA!$C$3:$AG$3,0,DATA!$C273:$AG273,"&lt;&gt;")</f>
        <v>0</v>
      </c>
      <c r="AI273" s="81">
        <f>COUNTIFS(DATA!$C$3:$AG$3,"&gt;0",DATA!$C273:$AG273,"&lt;&gt;")</f>
        <v>0</v>
      </c>
      <c r="AJ273" s="204">
        <f t="shared" ref="AJ273" si="710">COUNTIFS($C$3:$AG$3,"=0",C274:AG274,"1")</f>
        <v>0</v>
      </c>
      <c r="AK273" s="206">
        <f t="shared" ref="AK273" si="711">COUNTIFS($C$3:$AG$3,"&lt;&gt;0",C274:AG274,"1")</f>
        <v>0</v>
      </c>
      <c r="AL273" s="204">
        <f t="shared" ref="AL273" si="712">COUNTIFS($C$3:$AG$3,"=0",C275:AG275,"1")</f>
        <v>0</v>
      </c>
      <c r="AM273" s="206">
        <f t="shared" ref="AM273" si="713">COUNTIFS($C$3:$AG$3,"&lt;&gt;0",C275:AG275,"1")</f>
        <v>0</v>
      </c>
      <c r="AN273" s="200">
        <f t="shared" ref="AN273:AP273" si="714">COUNTIF($C273:$AG273,AN$5)</f>
        <v>0</v>
      </c>
      <c r="AO273" s="200">
        <f t="shared" si="714"/>
        <v>0</v>
      </c>
      <c r="AP273" s="200">
        <f t="shared" si="714"/>
        <v>0</v>
      </c>
      <c r="AQ273" s="200">
        <f t="shared" ref="AQ273" si="715">COUNTIF($C273:$AG273,AQ$5)+COUNTIF($C273:$AG273,"半振")*0.5</f>
        <v>0</v>
      </c>
      <c r="AR273" s="200">
        <f t="shared" ref="AR273" si="716">COUNTIF($C273:$AG273,AR$5)+COUNTIF($C273:$AG273,"半有")*0.5</f>
        <v>0</v>
      </c>
      <c r="AS273" s="200">
        <f t="shared" ref="AS273" si="717">COUNTIF($C273:$AG273,AS$5)+COUNTIF($C273:$AG273,"半欠")*0.5</f>
        <v>0</v>
      </c>
      <c r="AT273" s="200">
        <f t="shared" si="549"/>
        <v>0</v>
      </c>
      <c r="AU273" s="200">
        <f t="shared" si="549"/>
        <v>0</v>
      </c>
      <c r="AV273" s="200">
        <f t="shared" si="549"/>
        <v>0</v>
      </c>
      <c r="AW273" s="200">
        <f t="shared" si="549"/>
        <v>0</v>
      </c>
    </row>
    <row r="274" spans="1:49" ht="15" customHeight="1" x14ac:dyDescent="0.15">
      <c r="A274" s="202"/>
      <c r="B274" s="44" t="str">
        <f>IF(DATA!A273="","",DATA!B274)</f>
        <v/>
      </c>
      <c r="C274" s="67" t="str">
        <f>IF(DATA!C274="","","1")</f>
        <v/>
      </c>
      <c r="D274" s="67" t="str">
        <f>IF(DATA!D274="","","1")</f>
        <v/>
      </c>
      <c r="E274" s="67" t="str">
        <f>IF(DATA!E274="","","1")</f>
        <v/>
      </c>
      <c r="F274" s="67" t="str">
        <f>IF(DATA!F274="","","1")</f>
        <v/>
      </c>
      <c r="G274" s="67" t="str">
        <f>IF(DATA!G274="","","1")</f>
        <v/>
      </c>
      <c r="H274" s="67" t="str">
        <f>IF(DATA!H274="","","1")</f>
        <v/>
      </c>
      <c r="I274" s="67" t="str">
        <f>IF(DATA!I274="","","1")</f>
        <v/>
      </c>
      <c r="J274" s="67" t="str">
        <f>IF(DATA!J274="","","1")</f>
        <v/>
      </c>
      <c r="K274" s="67" t="str">
        <f>IF(DATA!K274="","","1")</f>
        <v/>
      </c>
      <c r="L274" s="67" t="str">
        <f>IF(DATA!L274="","","1")</f>
        <v/>
      </c>
      <c r="M274" s="67" t="str">
        <f>IF(DATA!M274="","","1")</f>
        <v/>
      </c>
      <c r="N274" s="67" t="str">
        <f>IF(DATA!N274="","","1")</f>
        <v/>
      </c>
      <c r="O274" s="67" t="str">
        <f>IF(DATA!O274="","","1")</f>
        <v/>
      </c>
      <c r="P274" s="67" t="str">
        <f>IF(DATA!P274="","","1")</f>
        <v/>
      </c>
      <c r="Q274" s="67" t="str">
        <f>IF(DATA!Q274="","","1")</f>
        <v/>
      </c>
      <c r="R274" s="67" t="str">
        <f>IF(DATA!R274="","","1")</f>
        <v/>
      </c>
      <c r="S274" s="67" t="str">
        <f>IF(DATA!S274="","","1")</f>
        <v/>
      </c>
      <c r="T274" s="67" t="str">
        <f>IF(DATA!T274="","","1")</f>
        <v/>
      </c>
      <c r="U274" s="67" t="str">
        <f>IF(DATA!U274="","","1")</f>
        <v/>
      </c>
      <c r="V274" s="67" t="str">
        <f>IF(DATA!V274="","","1")</f>
        <v/>
      </c>
      <c r="W274" s="67" t="str">
        <f>IF(DATA!W274="","","1")</f>
        <v/>
      </c>
      <c r="X274" s="67" t="str">
        <f>IF(DATA!X274="","","1")</f>
        <v/>
      </c>
      <c r="Y274" s="67" t="str">
        <f>IF(DATA!Y274="","","1")</f>
        <v/>
      </c>
      <c r="Z274" s="67" t="str">
        <f>IF(DATA!Z274="","","1")</f>
        <v/>
      </c>
      <c r="AA274" s="67" t="str">
        <f>IF(DATA!AA274="","","1")</f>
        <v/>
      </c>
      <c r="AB274" s="67" t="str">
        <f>IF(DATA!AB274="","","1")</f>
        <v/>
      </c>
      <c r="AC274" s="67" t="str">
        <f>IF(DATA!AC274="","","1")</f>
        <v/>
      </c>
      <c r="AD274" s="67" t="str">
        <f>IF(DATA!AD274="","","1")</f>
        <v/>
      </c>
      <c r="AE274" s="67" t="str">
        <f>IF(DATA!AE274="","","1")</f>
        <v/>
      </c>
      <c r="AF274" s="67" t="str">
        <f>IF(DATA!AF274="","","1")</f>
        <v/>
      </c>
      <c r="AG274" s="68" t="str">
        <f>IF(DATA!AG274="","","1")</f>
        <v/>
      </c>
      <c r="AH274" s="136">
        <f>COUNTIFS(DATA!$C$3:$AG$3,0,DATA!$C274:$AG274,"&lt;&gt;")</f>
        <v>0</v>
      </c>
      <c r="AI274" s="69">
        <f>COUNTIFS(DATA!$C$3:$AG$3,"&gt;0",DATA!$C274:$AG274,"&lt;&gt;")</f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IF(DATA!A273="","",DATA!B275)</f>
        <v/>
      </c>
      <c r="C275" s="75" t="str">
        <f>IF(DATA!C275="","","1")</f>
        <v/>
      </c>
      <c r="D275" s="75" t="str">
        <f>IF(DATA!D275="","","1")</f>
        <v/>
      </c>
      <c r="E275" s="75" t="str">
        <f>IF(DATA!E275="","","1")</f>
        <v/>
      </c>
      <c r="F275" s="75" t="str">
        <f>IF(DATA!F275="","","1")</f>
        <v/>
      </c>
      <c r="G275" s="75" t="str">
        <f>IF(DATA!G275="","","1")</f>
        <v/>
      </c>
      <c r="H275" s="75" t="str">
        <f>IF(DATA!H275="","","1")</f>
        <v/>
      </c>
      <c r="I275" s="75" t="str">
        <f>IF(DATA!I275="","","1")</f>
        <v/>
      </c>
      <c r="J275" s="75" t="str">
        <f>IF(DATA!J275="","","1")</f>
        <v/>
      </c>
      <c r="K275" s="75" t="str">
        <f>IF(DATA!K275="","","1")</f>
        <v/>
      </c>
      <c r="L275" s="75" t="str">
        <f>IF(DATA!L275="","","1")</f>
        <v/>
      </c>
      <c r="M275" s="75" t="str">
        <f>IF(DATA!M275="","","1")</f>
        <v/>
      </c>
      <c r="N275" s="75" t="str">
        <f>IF(DATA!N275="","","1")</f>
        <v/>
      </c>
      <c r="O275" s="75" t="str">
        <f>IF(DATA!O275="","","1")</f>
        <v/>
      </c>
      <c r="P275" s="75" t="str">
        <f>IF(DATA!P275="","","1")</f>
        <v/>
      </c>
      <c r="Q275" s="75" t="str">
        <f>IF(DATA!Q275="","","1")</f>
        <v/>
      </c>
      <c r="R275" s="75" t="str">
        <f>IF(DATA!R275="","","1")</f>
        <v/>
      </c>
      <c r="S275" s="75" t="str">
        <f>IF(DATA!S275="","","1")</f>
        <v/>
      </c>
      <c r="T275" s="75" t="str">
        <f>IF(DATA!T275="","","1")</f>
        <v/>
      </c>
      <c r="U275" s="75" t="str">
        <f>IF(DATA!U275="","","1")</f>
        <v/>
      </c>
      <c r="V275" s="75" t="str">
        <f>IF(DATA!V275="","","1")</f>
        <v/>
      </c>
      <c r="W275" s="75" t="str">
        <f>IF(DATA!W275="","","1")</f>
        <v/>
      </c>
      <c r="X275" s="75" t="str">
        <f>IF(DATA!X275="","","1")</f>
        <v/>
      </c>
      <c r="Y275" s="75" t="str">
        <f>IF(DATA!Y275="","","1")</f>
        <v/>
      </c>
      <c r="Z275" s="75" t="str">
        <f>IF(DATA!Z275="","","1")</f>
        <v/>
      </c>
      <c r="AA275" s="75" t="str">
        <f>IF(DATA!AA275="","","1")</f>
        <v/>
      </c>
      <c r="AB275" s="75" t="str">
        <f>IF(DATA!AB275="","","1")</f>
        <v/>
      </c>
      <c r="AC275" s="75" t="str">
        <f>IF(DATA!AC275="","","1")</f>
        <v/>
      </c>
      <c r="AD275" s="75" t="str">
        <f>IF(DATA!AD275="","","1")</f>
        <v/>
      </c>
      <c r="AE275" s="75" t="str">
        <f>IF(DATA!AE275="","","1")</f>
        <v/>
      </c>
      <c r="AF275" s="75" t="str">
        <f>IF(DATA!AF275="","","1")</f>
        <v/>
      </c>
      <c r="AG275" s="76" t="str">
        <f>IF(DATA!AG275="","","1")</f>
        <v/>
      </c>
      <c r="AH275" s="77">
        <f>COUNTIFS(DATA!$C$3:$AG$3,0,DATA!$C275:$AG275,"&lt;&gt;")</f>
        <v>0</v>
      </c>
      <c r="AI275" s="78">
        <f>COUNTIFS(DATA!$C$3:$AG$3,"&gt;0",DATA!$C275:$AG275,"&lt;&gt;")</f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IF(DATA!A276="","",DATA!A276)</f>
        <v/>
      </c>
      <c r="B276" s="11" t="str">
        <f>IF(DATA!A276="","",DATA!B276)</f>
        <v/>
      </c>
      <c r="C276" s="79" t="str">
        <f>IF(DATA!C276="","",DATA!C276)</f>
        <v/>
      </c>
      <c r="D276" s="79" t="str">
        <f>IF(DATA!D276="","",DATA!D276)</f>
        <v/>
      </c>
      <c r="E276" s="79" t="str">
        <f>IF(DATA!E276="","",DATA!E276)</f>
        <v/>
      </c>
      <c r="F276" s="79" t="str">
        <f>IF(DATA!F276="","",DATA!F276)</f>
        <v/>
      </c>
      <c r="G276" s="79" t="str">
        <f>IF(DATA!G276="","",DATA!G276)</f>
        <v/>
      </c>
      <c r="H276" s="79" t="str">
        <f>IF(DATA!H276="","",DATA!H276)</f>
        <v/>
      </c>
      <c r="I276" s="79" t="str">
        <f>IF(DATA!I276="","",DATA!I276)</f>
        <v/>
      </c>
      <c r="J276" s="79" t="str">
        <f>IF(DATA!J276="","",DATA!J276)</f>
        <v/>
      </c>
      <c r="K276" s="79" t="str">
        <f>IF(DATA!K276="","",DATA!K276)</f>
        <v/>
      </c>
      <c r="L276" s="79" t="str">
        <f>IF(DATA!L276="","",DATA!L276)</f>
        <v/>
      </c>
      <c r="M276" s="79" t="str">
        <f>IF(DATA!M276="","",DATA!M276)</f>
        <v/>
      </c>
      <c r="N276" s="79" t="str">
        <f>IF(DATA!N276="","",DATA!N276)</f>
        <v/>
      </c>
      <c r="O276" s="79" t="str">
        <f>IF(DATA!O276="","",DATA!O276)</f>
        <v/>
      </c>
      <c r="P276" s="79" t="str">
        <f>IF(DATA!P276="","",DATA!P276)</f>
        <v/>
      </c>
      <c r="Q276" s="79" t="str">
        <f>IF(DATA!Q276="","",DATA!Q276)</f>
        <v/>
      </c>
      <c r="R276" s="79" t="str">
        <f>IF(DATA!R276="","",DATA!R276)</f>
        <v/>
      </c>
      <c r="S276" s="79" t="str">
        <f>IF(DATA!S276="","",DATA!S276)</f>
        <v/>
      </c>
      <c r="T276" s="79" t="str">
        <f>IF(DATA!T276="","",DATA!T276)</f>
        <v/>
      </c>
      <c r="U276" s="79" t="str">
        <f>IF(DATA!U276="","",DATA!U276)</f>
        <v/>
      </c>
      <c r="V276" s="79" t="str">
        <f>IF(DATA!V276="","",DATA!V276)</f>
        <v/>
      </c>
      <c r="W276" s="79" t="str">
        <f>IF(DATA!W276="","",DATA!W276)</f>
        <v/>
      </c>
      <c r="X276" s="79" t="str">
        <f>IF(DATA!X276="","",DATA!X276)</f>
        <v/>
      </c>
      <c r="Y276" s="79" t="str">
        <f>IF(DATA!Y276="","",DATA!Y276)</f>
        <v/>
      </c>
      <c r="Z276" s="79" t="str">
        <f>IF(DATA!Z276="","",DATA!Z276)</f>
        <v/>
      </c>
      <c r="AA276" s="79" t="str">
        <f>IF(DATA!AA276="","",DATA!AA276)</f>
        <v/>
      </c>
      <c r="AB276" s="79" t="str">
        <f>IF(DATA!AB276="","",DATA!AB276)</f>
        <v/>
      </c>
      <c r="AC276" s="79" t="str">
        <f>IF(DATA!AC276="","",DATA!AC276)</f>
        <v/>
      </c>
      <c r="AD276" s="79" t="str">
        <f>IF(DATA!AD276="","",DATA!AD276)</f>
        <v/>
      </c>
      <c r="AE276" s="79" t="str">
        <f>IF(DATA!AE276="","",DATA!AE276)</f>
        <v/>
      </c>
      <c r="AF276" s="79" t="str">
        <f>IF(DATA!AF276="","",DATA!AF276)</f>
        <v/>
      </c>
      <c r="AG276" s="80" t="str">
        <f>IF(DATA!AG276="","",DATA!AG276)</f>
        <v/>
      </c>
      <c r="AH276" s="81">
        <f>COUNTIFS(DATA!$C$3:$AG$3,0,DATA!$C276:$AG276,"&lt;&gt;")</f>
        <v>0</v>
      </c>
      <c r="AI276" s="81">
        <f>COUNTIFS(DATA!$C$3:$AG$3,"&gt;0",DATA!$C276:$AG276,"&lt;&gt;")</f>
        <v>0</v>
      </c>
      <c r="AJ276" s="204">
        <f t="shared" ref="AJ276" si="718">COUNTIFS($C$3:$AG$3,"=0",C277:AG277,"1")</f>
        <v>0</v>
      </c>
      <c r="AK276" s="206">
        <f t="shared" ref="AK276" si="719">COUNTIFS($C$3:$AG$3,"&lt;&gt;0",C277:AG277,"1")</f>
        <v>0</v>
      </c>
      <c r="AL276" s="204">
        <f t="shared" ref="AL276" si="720">COUNTIFS($C$3:$AG$3,"=0",C278:AG278,"1")</f>
        <v>0</v>
      </c>
      <c r="AM276" s="206">
        <f t="shared" ref="AM276" si="721">COUNTIFS($C$3:$AG$3,"&lt;&gt;0",C278:AG278,"1")</f>
        <v>0</v>
      </c>
      <c r="AN276" s="200">
        <f t="shared" ref="AN276:AP276" si="722">COUNTIF($C276:$AG276,AN$5)</f>
        <v>0</v>
      </c>
      <c r="AO276" s="200">
        <f t="shared" si="722"/>
        <v>0</v>
      </c>
      <c r="AP276" s="200">
        <f t="shared" si="722"/>
        <v>0</v>
      </c>
      <c r="AQ276" s="200">
        <f t="shared" ref="AQ276" si="723">COUNTIF($C276:$AG276,AQ$5)+COUNTIF($C276:$AG276,"半振")*0.5</f>
        <v>0</v>
      </c>
      <c r="AR276" s="200">
        <f t="shared" ref="AR276" si="724">COUNTIF($C276:$AG276,AR$5)+COUNTIF($C276:$AG276,"半有")*0.5</f>
        <v>0</v>
      </c>
      <c r="AS276" s="200">
        <f t="shared" ref="AS276" si="725">COUNTIF($C276:$AG276,AS$5)+COUNTIF($C276:$AG276,"半欠")*0.5</f>
        <v>0</v>
      </c>
      <c r="AT276" s="200">
        <f t="shared" ref="AT276:AW306" si="726">COUNTIF($C276:$AG276,AT$5)</f>
        <v>0</v>
      </c>
      <c r="AU276" s="200">
        <f t="shared" si="726"/>
        <v>0</v>
      </c>
      <c r="AV276" s="200">
        <f t="shared" si="726"/>
        <v>0</v>
      </c>
      <c r="AW276" s="200">
        <f t="shared" si="726"/>
        <v>0</v>
      </c>
    </row>
    <row r="277" spans="1:49" ht="15" customHeight="1" x14ac:dyDescent="0.15">
      <c r="A277" s="202"/>
      <c r="B277" s="44" t="str">
        <f>IF(DATA!A276="","",DATA!B277)</f>
        <v/>
      </c>
      <c r="C277" s="67" t="str">
        <f>IF(DATA!C277="","","1")</f>
        <v/>
      </c>
      <c r="D277" s="67" t="str">
        <f>IF(DATA!D277="","","1")</f>
        <v/>
      </c>
      <c r="E277" s="67" t="str">
        <f>IF(DATA!E277="","","1")</f>
        <v/>
      </c>
      <c r="F277" s="67" t="str">
        <f>IF(DATA!F277="","","1")</f>
        <v/>
      </c>
      <c r="G277" s="67" t="str">
        <f>IF(DATA!G277="","","1")</f>
        <v/>
      </c>
      <c r="H277" s="67" t="str">
        <f>IF(DATA!H277="","","1")</f>
        <v/>
      </c>
      <c r="I277" s="67" t="str">
        <f>IF(DATA!I277="","","1")</f>
        <v/>
      </c>
      <c r="J277" s="67" t="str">
        <f>IF(DATA!J277="","","1")</f>
        <v/>
      </c>
      <c r="K277" s="67" t="str">
        <f>IF(DATA!K277="","","1")</f>
        <v/>
      </c>
      <c r="L277" s="67" t="str">
        <f>IF(DATA!L277="","","1")</f>
        <v/>
      </c>
      <c r="M277" s="67" t="str">
        <f>IF(DATA!M277="","","1")</f>
        <v/>
      </c>
      <c r="N277" s="67" t="str">
        <f>IF(DATA!N277="","","1")</f>
        <v/>
      </c>
      <c r="O277" s="67" t="str">
        <f>IF(DATA!O277="","","1")</f>
        <v/>
      </c>
      <c r="P277" s="67" t="str">
        <f>IF(DATA!P277="","","1")</f>
        <v/>
      </c>
      <c r="Q277" s="67" t="str">
        <f>IF(DATA!Q277="","","1")</f>
        <v/>
      </c>
      <c r="R277" s="67" t="str">
        <f>IF(DATA!R277="","","1")</f>
        <v/>
      </c>
      <c r="S277" s="67" t="str">
        <f>IF(DATA!S277="","","1")</f>
        <v/>
      </c>
      <c r="T277" s="67" t="str">
        <f>IF(DATA!T277="","","1")</f>
        <v/>
      </c>
      <c r="U277" s="67" t="str">
        <f>IF(DATA!U277="","","1")</f>
        <v/>
      </c>
      <c r="V277" s="67" t="str">
        <f>IF(DATA!V277="","","1")</f>
        <v/>
      </c>
      <c r="W277" s="67" t="str">
        <f>IF(DATA!W277="","","1")</f>
        <v/>
      </c>
      <c r="X277" s="67" t="str">
        <f>IF(DATA!X277="","","1")</f>
        <v/>
      </c>
      <c r="Y277" s="67" t="str">
        <f>IF(DATA!Y277="","","1")</f>
        <v/>
      </c>
      <c r="Z277" s="67" t="str">
        <f>IF(DATA!Z277="","","1")</f>
        <v/>
      </c>
      <c r="AA277" s="67" t="str">
        <f>IF(DATA!AA277="","","1")</f>
        <v/>
      </c>
      <c r="AB277" s="67" t="str">
        <f>IF(DATA!AB277="","","1")</f>
        <v/>
      </c>
      <c r="AC277" s="67" t="str">
        <f>IF(DATA!AC277="","","1")</f>
        <v/>
      </c>
      <c r="AD277" s="67" t="str">
        <f>IF(DATA!AD277="","","1")</f>
        <v/>
      </c>
      <c r="AE277" s="67" t="str">
        <f>IF(DATA!AE277="","","1")</f>
        <v/>
      </c>
      <c r="AF277" s="67" t="str">
        <f>IF(DATA!AF277="","","1")</f>
        <v/>
      </c>
      <c r="AG277" s="68" t="str">
        <f>IF(DATA!AG277="","","1")</f>
        <v/>
      </c>
      <c r="AH277" s="136">
        <f>COUNTIFS(DATA!$C$3:$AG$3,0,DATA!$C277:$AG277,"&lt;&gt;")</f>
        <v>0</v>
      </c>
      <c r="AI277" s="69">
        <f>COUNTIFS(DATA!$C$3:$AG$3,"&gt;0",DATA!$C277:$AG277,"&lt;&gt;")</f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3"/>
      <c r="B278" s="74" t="str">
        <f>IF(DATA!A276="","",DATA!B278)</f>
        <v/>
      </c>
      <c r="C278" s="75" t="str">
        <f>IF(DATA!C278="","","1")</f>
        <v/>
      </c>
      <c r="D278" s="75" t="str">
        <f>IF(DATA!D278="","","1")</f>
        <v/>
      </c>
      <c r="E278" s="75" t="str">
        <f>IF(DATA!E278="","","1")</f>
        <v/>
      </c>
      <c r="F278" s="75" t="str">
        <f>IF(DATA!F278="","","1")</f>
        <v/>
      </c>
      <c r="G278" s="75" t="str">
        <f>IF(DATA!G278="","","1")</f>
        <v/>
      </c>
      <c r="H278" s="75" t="str">
        <f>IF(DATA!H278="","","1")</f>
        <v/>
      </c>
      <c r="I278" s="75" t="str">
        <f>IF(DATA!I278="","","1")</f>
        <v/>
      </c>
      <c r="J278" s="75" t="str">
        <f>IF(DATA!J278="","","1")</f>
        <v/>
      </c>
      <c r="K278" s="75" t="str">
        <f>IF(DATA!K278="","","1")</f>
        <v/>
      </c>
      <c r="L278" s="75" t="str">
        <f>IF(DATA!L278="","","1")</f>
        <v/>
      </c>
      <c r="M278" s="75" t="str">
        <f>IF(DATA!M278="","","1")</f>
        <v/>
      </c>
      <c r="N278" s="75" t="str">
        <f>IF(DATA!N278="","","1")</f>
        <v/>
      </c>
      <c r="O278" s="75" t="str">
        <f>IF(DATA!O278="","","1")</f>
        <v/>
      </c>
      <c r="P278" s="75" t="str">
        <f>IF(DATA!P278="","","1")</f>
        <v/>
      </c>
      <c r="Q278" s="75" t="str">
        <f>IF(DATA!Q278="","","1")</f>
        <v/>
      </c>
      <c r="R278" s="75" t="str">
        <f>IF(DATA!R278="","","1")</f>
        <v/>
      </c>
      <c r="S278" s="75" t="str">
        <f>IF(DATA!S278="","","1")</f>
        <v/>
      </c>
      <c r="T278" s="75" t="str">
        <f>IF(DATA!T278="","","1")</f>
        <v/>
      </c>
      <c r="U278" s="75" t="str">
        <f>IF(DATA!U278="","","1")</f>
        <v/>
      </c>
      <c r="V278" s="75" t="str">
        <f>IF(DATA!V278="","","1")</f>
        <v/>
      </c>
      <c r="W278" s="75" t="str">
        <f>IF(DATA!W278="","","1")</f>
        <v/>
      </c>
      <c r="X278" s="75" t="str">
        <f>IF(DATA!X278="","","1")</f>
        <v/>
      </c>
      <c r="Y278" s="75" t="str">
        <f>IF(DATA!Y278="","","1")</f>
        <v/>
      </c>
      <c r="Z278" s="75" t="str">
        <f>IF(DATA!Z278="","","1")</f>
        <v/>
      </c>
      <c r="AA278" s="75" t="str">
        <f>IF(DATA!AA278="","","1")</f>
        <v/>
      </c>
      <c r="AB278" s="75" t="str">
        <f>IF(DATA!AB278="","","1")</f>
        <v/>
      </c>
      <c r="AC278" s="75" t="str">
        <f>IF(DATA!AC278="","","1")</f>
        <v/>
      </c>
      <c r="AD278" s="75" t="str">
        <f>IF(DATA!AD278="","","1")</f>
        <v/>
      </c>
      <c r="AE278" s="75" t="str">
        <f>IF(DATA!AE278="","","1")</f>
        <v/>
      </c>
      <c r="AF278" s="75" t="str">
        <f>IF(DATA!AF278="","","1")</f>
        <v/>
      </c>
      <c r="AG278" s="76" t="str">
        <f>IF(DATA!AG278="","","1")</f>
        <v/>
      </c>
      <c r="AH278" s="77">
        <f>COUNTIFS(DATA!$C$3:$AG$3,0,DATA!$C278:$AG278,"&lt;&gt;")</f>
        <v>0</v>
      </c>
      <c r="AI278" s="78">
        <f>COUNTIFS(DATA!$C$3:$AG$3,"&gt;0",DATA!$C278:$AG278,"&lt;&gt;")</f>
        <v>0</v>
      </c>
      <c r="AJ278" s="205"/>
      <c r="AK278" s="207"/>
      <c r="AL278" s="205"/>
      <c r="AM278" s="207"/>
      <c r="AN278" s="201"/>
      <c r="AO278" s="201"/>
      <c r="AP278" s="201"/>
      <c r="AQ278" s="201"/>
      <c r="AR278" s="201"/>
      <c r="AS278" s="201"/>
      <c r="AT278" s="201"/>
      <c r="AU278" s="201"/>
      <c r="AV278" s="201"/>
      <c r="AW278" s="201"/>
    </row>
    <row r="279" spans="1:49" ht="15" customHeight="1" x14ac:dyDescent="0.15">
      <c r="A279" s="202" t="str">
        <f>IF(DATA!A279="","",DATA!A279)</f>
        <v/>
      </c>
      <c r="B279" s="11" t="str">
        <f>IF(DATA!A279="","",DATA!B279)</f>
        <v/>
      </c>
      <c r="C279" s="79" t="str">
        <f>IF(DATA!C279="","",DATA!C279)</f>
        <v/>
      </c>
      <c r="D279" s="79" t="str">
        <f>IF(DATA!D279="","",DATA!D279)</f>
        <v/>
      </c>
      <c r="E279" s="79" t="str">
        <f>IF(DATA!E279="","",DATA!E279)</f>
        <v/>
      </c>
      <c r="F279" s="79" t="str">
        <f>IF(DATA!F279="","",DATA!F279)</f>
        <v/>
      </c>
      <c r="G279" s="79" t="str">
        <f>IF(DATA!G279="","",DATA!G279)</f>
        <v/>
      </c>
      <c r="H279" s="79" t="str">
        <f>IF(DATA!H279="","",DATA!H279)</f>
        <v/>
      </c>
      <c r="I279" s="79" t="str">
        <f>IF(DATA!I279="","",DATA!I279)</f>
        <v/>
      </c>
      <c r="J279" s="79" t="str">
        <f>IF(DATA!J279="","",DATA!J279)</f>
        <v/>
      </c>
      <c r="K279" s="79" t="str">
        <f>IF(DATA!K279="","",DATA!K279)</f>
        <v/>
      </c>
      <c r="L279" s="79" t="str">
        <f>IF(DATA!L279="","",DATA!L279)</f>
        <v/>
      </c>
      <c r="M279" s="79" t="str">
        <f>IF(DATA!M279="","",DATA!M279)</f>
        <v/>
      </c>
      <c r="N279" s="79" t="str">
        <f>IF(DATA!N279="","",DATA!N279)</f>
        <v/>
      </c>
      <c r="O279" s="79" t="str">
        <f>IF(DATA!O279="","",DATA!O279)</f>
        <v/>
      </c>
      <c r="P279" s="79" t="str">
        <f>IF(DATA!P279="","",DATA!P279)</f>
        <v/>
      </c>
      <c r="Q279" s="79" t="str">
        <f>IF(DATA!Q279="","",DATA!Q279)</f>
        <v/>
      </c>
      <c r="R279" s="79" t="str">
        <f>IF(DATA!R279="","",DATA!R279)</f>
        <v/>
      </c>
      <c r="S279" s="79" t="str">
        <f>IF(DATA!S279="","",DATA!S279)</f>
        <v/>
      </c>
      <c r="T279" s="79" t="str">
        <f>IF(DATA!T279="","",DATA!T279)</f>
        <v/>
      </c>
      <c r="U279" s="79" t="str">
        <f>IF(DATA!U279="","",DATA!U279)</f>
        <v/>
      </c>
      <c r="V279" s="79" t="str">
        <f>IF(DATA!V279="","",DATA!V279)</f>
        <v/>
      </c>
      <c r="W279" s="79" t="str">
        <f>IF(DATA!W279="","",DATA!W279)</f>
        <v/>
      </c>
      <c r="X279" s="79" t="str">
        <f>IF(DATA!X279="","",DATA!X279)</f>
        <v/>
      </c>
      <c r="Y279" s="79" t="str">
        <f>IF(DATA!Y279="","",DATA!Y279)</f>
        <v/>
      </c>
      <c r="Z279" s="79" t="str">
        <f>IF(DATA!Z279="","",DATA!Z279)</f>
        <v/>
      </c>
      <c r="AA279" s="79" t="str">
        <f>IF(DATA!AA279="","",DATA!AA279)</f>
        <v/>
      </c>
      <c r="AB279" s="79" t="str">
        <f>IF(DATA!AB279="","",DATA!AB279)</f>
        <v/>
      </c>
      <c r="AC279" s="79" t="str">
        <f>IF(DATA!AC279="","",DATA!AC279)</f>
        <v/>
      </c>
      <c r="AD279" s="79" t="str">
        <f>IF(DATA!AD279="","",DATA!AD279)</f>
        <v/>
      </c>
      <c r="AE279" s="79" t="str">
        <f>IF(DATA!AE279="","",DATA!AE279)</f>
        <v/>
      </c>
      <c r="AF279" s="79" t="str">
        <f>IF(DATA!AF279="","",DATA!AF279)</f>
        <v/>
      </c>
      <c r="AG279" s="80" t="str">
        <f>IF(DATA!AG279="","",DATA!AG279)</f>
        <v/>
      </c>
      <c r="AH279" s="81">
        <f>COUNTIFS(DATA!$C$3:$AG$3,0,DATA!$C279:$AG279,"&lt;&gt;")</f>
        <v>0</v>
      </c>
      <c r="AI279" s="81">
        <f>COUNTIFS(DATA!$C$3:$AG$3,"&gt;0",DATA!$C279:$AG279,"&lt;&gt;")</f>
        <v>0</v>
      </c>
      <c r="AJ279" s="204">
        <f t="shared" ref="AJ279" si="727">COUNTIFS($C$3:$AG$3,"=0",C280:AG280,"1")</f>
        <v>0</v>
      </c>
      <c r="AK279" s="206">
        <f t="shared" ref="AK279" si="728">COUNTIFS($C$3:$AG$3,"&lt;&gt;0",C280:AG280,"1")</f>
        <v>0</v>
      </c>
      <c r="AL279" s="204">
        <f t="shared" ref="AL279" si="729">COUNTIFS($C$3:$AG$3,"=0",C281:AG281,"1")</f>
        <v>0</v>
      </c>
      <c r="AM279" s="206">
        <f t="shared" ref="AM279" si="730">COUNTIFS($C$3:$AG$3,"&lt;&gt;0",C281:AG281,"1")</f>
        <v>0</v>
      </c>
      <c r="AN279" s="200">
        <f t="shared" ref="AN279:AP279" si="731">COUNTIF($C279:$AG279,AN$5)</f>
        <v>0</v>
      </c>
      <c r="AO279" s="200">
        <f t="shared" si="731"/>
        <v>0</v>
      </c>
      <c r="AP279" s="200">
        <f t="shared" si="731"/>
        <v>0</v>
      </c>
      <c r="AQ279" s="200">
        <f t="shared" ref="AQ279" si="732">COUNTIF($C279:$AG279,AQ$5)+COUNTIF($C279:$AG279,"半振")*0.5</f>
        <v>0</v>
      </c>
      <c r="AR279" s="200">
        <f t="shared" ref="AR279" si="733">COUNTIF($C279:$AG279,AR$5)+COUNTIF($C279:$AG279,"半有")*0.5</f>
        <v>0</v>
      </c>
      <c r="AS279" s="200">
        <f t="shared" ref="AS279" si="734">COUNTIF($C279:$AG279,AS$5)+COUNTIF($C279:$AG279,"半欠")*0.5</f>
        <v>0</v>
      </c>
      <c r="AT279" s="200">
        <f t="shared" si="726"/>
        <v>0</v>
      </c>
      <c r="AU279" s="200">
        <f t="shared" si="726"/>
        <v>0</v>
      </c>
      <c r="AV279" s="200">
        <f t="shared" si="726"/>
        <v>0</v>
      </c>
      <c r="AW279" s="200">
        <f t="shared" si="726"/>
        <v>0</v>
      </c>
    </row>
    <row r="280" spans="1:49" ht="15" customHeight="1" x14ac:dyDescent="0.15">
      <c r="A280" s="202"/>
      <c r="B280" s="44" t="str">
        <f>IF(DATA!A279="","",DATA!B280)</f>
        <v/>
      </c>
      <c r="C280" s="67" t="str">
        <f>IF(DATA!C280="","","1")</f>
        <v/>
      </c>
      <c r="D280" s="67" t="str">
        <f>IF(DATA!D280="","","1")</f>
        <v/>
      </c>
      <c r="E280" s="67" t="str">
        <f>IF(DATA!E280="","","1")</f>
        <v/>
      </c>
      <c r="F280" s="67" t="str">
        <f>IF(DATA!F280="","","1")</f>
        <v/>
      </c>
      <c r="G280" s="67" t="str">
        <f>IF(DATA!G280="","","1")</f>
        <v/>
      </c>
      <c r="H280" s="67" t="str">
        <f>IF(DATA!H280="","","1")</f>
        <v/>
      </c>
      <c r="I280" s="67" t="str">
        <f>IF(DATA!I280="","","1")</f>
        <v/>
      </c>
      <c r="J280" s="67" t="str">
        <f>IF(DATA!J280="","","1")</f>
        <v/>
      </c>
      <c r="K280" s="67" t="str">
        <f>IF(DATA!K280="","","1")</f>
        <v/>
      </c>
      <c r="L280" s="67" t="str">
        <f>IF(DATA!L280="","","1")</f>
        <v/>
      </c>
      <c r="M280" s="67" t="str">
        <f>IF(DATA!M280="","","1")</f>
        <v/>
      </c>
      <c r="N280" s="67" t="str">
        <f>IF(DATA!N280="","","1")</f>
        <v/>
      </c>
      <c r="O280" s="67" t="str">
        <f>IF(DATA!O280="","","1")</f>
        <v/>
      </c>
      <c r="P280" s="67" t="str">
        <f>IF(DATA!P280="","","1")</f>
        <v/>
      </c>
      <c r="Q280" s="67" t="str">
        <f>IF(DATA!Q280="","","1")</f>
        <v/>
      </c>
      <c r="R280" s="67" t="str">
        <f>IF(DATA!R280="","","1")</f>
        <v/>
      </c>
      <c r="S280" s="67" t="str">
        <f>IF(DATA!S280="","","1")</f>
        <v/>
      </c>
      <c r="T280" s="67" t="str">
        <f>IF(DATA!T280="","","1")</f>
        <v/>
      </c>
      <c r="U280" s="67" t="str">
        <f>IF(DATA!U280="","","1")</f>
        <v/>
      </c>
      <c r="V280" s="67" t="str">
        <f>IF(DATA!V280="","","1")</f>
        <v/>
      </c>
      <c r="W280" s="67" t="str">
        <f>IF(DATA!W280="","","1")</f>
        <v/>
      </c>
      <c r="X280" s="67" t="str">
        <f>IF(DATA!X280="","","1")</f>
        <v/>
      </c>
      <c r="Y280" s="67" t="str">
        <f>IF(DATA!Y280="","","1")</f>
        <v/>
      </c>
      <c r="Z280" s="67" t="str">
        <f>IF(DATA!Z280="","","1")</f>
        <v/>
      </c>
      <c r="AA280" s="67" t="str">
        <f>IF(DATA!AA280="","","1")</f>
        <v/>
      </c>
      <c r="AB280" s="67" t="str">
        <f>IF(DATA!AB280="","","1")</f>
        <v/>
      </c>
      <c r="AC280" s="67" t="str">
        <f>IF(DATA!AC280="","","1")</f>
        <v/>
      </c>
      <c r="AD280" s="67" t="str">
        <f>IF(DATA!AD280="","","1")</f>
        <v/>
      </c>
      <c r="AE280" s="67" t="str">
        <f>IF(DATA!AE280="","","1")</f>
        <v/>
      </c>
      <c r="AF280" s="67" t="str">
        <f>IF(DATA!AF280="","","1")</f>
        <v/>
      </c>
      <c r="AG280" s="68" t="str">
        <f>IF(DATA!AG280="","","1")</f>
        <v/>
      </c>
      <c r="AH280" s="136">
        <f>COUNTIFS(DATA!$C$3:$AG$3,0,DATA!$C280:$AG280,"&lt;&gt;")</f>
        <v>0</v>
      </c>
      <c r="AI280" s="69">
        <f>COUNTIFS(DATA!$C$3:$AG$3,"&gt;0",DATA!$C280:$AG280,"&lt;&gt;")</f>
        <v>0</v>
      </c>
      <c r="AJ280" s="204"/>
      <c r="AK280" s="206"/>
      <c r="AL280" s="204"/>
      <c r="AM280" s="206"/>
      <c r="AN280" s="200"/>
      <c r="AO280" s="200"/>
      <c r="AP280" s="200"/>
      <c r="AQ280" s="200"/>
      <c r="AR280" s="200"/>
      <c r="AS280" s="200"/>
      <c r="AT280" s="200"/>
      <c r="AU280" s="200"/>
      <c r="AV280" s="200"/>
      <c r="AW280" s="200"/>
    </row>
    <row r="281" spans="1:49" ht="15" customHeight="1" x14ac:dyDescent="0.15">
      <c r="A281" s="203"/>
      <c r="B281" s="74" t="str">
        <f>IF(DATA!A279="","",DATA!B281)</f>
        <v/>
      </c>
      <c r="C281" s="75" t="str">
        <f>IF(DATA!C281="","","1")</f>
        <v/>
      </c>
      <c r="D281" s="75" t="str">
        <f>IF(DATA!D281="","","1")</f>
        <v/>
      </c>
      <c r="E281" s="75" t="str">
        <f>IF(DATA!E281="","","1")</f>
        <v/>
      </c>
      <c r="F281" s="75" t="str">
        <f>IF(DATA!F281="","","1")</f>
        <v/>
      </c>
      <c r="G281" s="75" t="str">
        <f>IF(DATA!G281="","","1")</f>
        <v/>
      </c>
      <c r="H281" s="75" t="str">
        <f>IF(DATA!H281="","","1")</f>
        <v/>
      </c>
      <c r="I281" s="75" t="str">
        <f>IF(DATA!I281="","","1")</f>
        <v/>
      </c>
      <c r="J281" s="75" t="str">
        <f>IF(DATA!J281="","","1")</f>
        <v/>
      </c>
      <c r="K281" s="75" t="str">
        <f>IF(DATA!K281="","","1")</f>
        <v/>
      </c>
      <c r="L281" s="75" t="str">
        <f>IF(DATA!L281="","","1")</f>
        <v/>
      </c>
      <c r="M281" s="75" t="str">
        <f>IF(DATA!M281="","","1")</f>
        <v/>
      </c>
      <c r="N281" s="75" t="str">
        <f>IF(DATA!N281="","","1")</f>
        <v/>
      </c>
      <c r="O281" s="75" t="str">
        <f>IF(DATA!O281="","","1")</f>
        <v/>
      </c>
      <c r="P281" s="75" t="str">
        <f>IF(DATA!P281="","","1")</f>
        <v/>
      </c>
      <c r="Q281" s="75" t="str">
        <f>IF(DATA!Q281="","","1")</f>
        <v/>
      </c>
      <c r="R281" s="75" t="str">
        <f>IF(DATA!R281="","","1")</f>
        <v/>
      </c>
      <c r="S281" s="75" t="str">
        <f>IF(DATA!S281="","","1")</f>
        <v/>
      </c>
      <c r="T281" s="75" t="str">
        <f>IF(DATA!T281="","","1")</f>
        <v/>
      </c>
      <c r="U281" s="75" t="str">
        <f>IF(DATA!U281="","","1")</f>
        <v/>
      </c>
      <c r="V281" s="75" t="str">
        <f>IF(DATA!V281="","","1")</f>
        <v/>
      </c>
      <c r="W281" s="75" t="str">
        <f>IF(DATA!W281="","","1")</f>
        <v/>
      </c>
      <c r="X281" s="75" t="str">
        <f>IF(DATA!X281="","","1")</f>
        <v/>
      </c>
      <c r="Y281" s="75" t="str">
        <f>IF(DATA!Y281="","","1")</f>
        <v/>
      </c>
      <c r="Z281" s="75" t="str">
        <f>IF(DATA!Z281="","","1")</f>
        <v/>
      </c>
      <c r="AA281" s="75" t="str">
        <f>IF(DATA!AA281="","","1")</f>
        <v/>
      </c>
      <c r="AB281" s="75" t="str">
        <f>IF(DATA!AB281="","","1")</f>
        <v/>
      </c>
      <c r="AC281" s="75" t="str">
        <f>IF(DATA!AC281="","","1")</f>
        <v/>
      </c>
      <c r="AD281" s="75" t="str">
        <f>IF(DATA!AD281="","","1")</f>
        <v/>
      </c>
      <c r="AE281" s="75" t="str">
        <f>IF(DATA!AE281="","","1")</f>
        <v/>
      </c>
      <c r="AF281" s="75" t="str">
        <f>IF(DATA!AF281="","","1")</f>
        <v/>
      </c>
      <c r="AG281" s="76" t="str">
        <f>IF(DATA!AG281="","","1")</f>
        <v/>
      </c>
      <c r="AH281" s="77">
        <f>COUNTIFS(DATA!$C$3:$AG$3,0,DATA!$C281:$AG281,"&lt;&gt;")</f>
        <v>0</v>
      </c>
      <c r="AI281" s="78">
        <f>COUNTIFS(DATA!$C$3:$AG$3,"&gt;0",DATA!$C281:$AG281,"&lt;&gt;")</f>
        <v>0</v>
      </c>
      <c r="AJ281" s="205"/>
      <c r="AK281" s="207"/>
      <c r="AL281" s="205"/>
      <c r="AM281" s="207"/>
      <c r="AN281" s="201"/>
      <c r="AO281" s="201"/>
      <c r="AP281" s="201"/>
      <c r="AQ281" s="201"/>
      <c r="AR281" s="201"/>
      <c r="AS281" s="201"/>
      <c r="AT281" s="201"/>
      <c r="AU281" s="201"/>
      <c r="AV281" s="201"/>
      <c r="AW281" s="201"/>
    </row>
    <row r="282" spans="1:49" ht="15" customHeight="1" x14ac:dyDescent="0.15">
      <c r="A282" s="202" t="str">
        <f>IF(DATA!A282="","",DATA!A282)</f>
        <v/>
      </c>
      <c r="B282" s="11" t="str">
        <f>IF(DATA!A282="","",DATA!B282)</f>
        <v/>
      </c>
      <c r="C282" s="79" t="str">
        <f>IF(DATA!C282="","",DATA!C282)</f>
        <v/>
      </c>
      <c r="D282" s="79" t="str">
        <f>IF(DATA!D282="","",DATA!D282)</f>
        <v/>
      </c>
      <c r="E282" s="79" t="str">
        <f>IF(DATA!E282="","",DATA!E282)</f>
        <v/>
      </c>
      <c r="F282" s="79" t="str">
        <f>IF(DATA!F282="","",DATA!F282)</f>
        <v/>
      </c>
      <c r="G282" s="79" t="str">
        <f>IF(DATA!G282="","",DATA!G282)</f>
        <v/>
      </c>
      <c r="H282" s="79" t="str">
        <f>IF(DATA!H282="","",DATA!H282)</f>
        <v/>
      </c>
      <c r="I282" s="79" t="str">
        <f>IF(DATA!I282="","",DATA!I282)</f>
        <v/>
      </c>
      <c r="J282" s="79" t="str">
        <f>IF(DATA!J282="","",DATA!J282)</f>
        <v/>
      </c>
      <c r="K282" s="79" t="str">
        <f>IF(DATA!K282="","",DATA!K282)</f>
        <v/>
      </c>
      <c r="L282" s="79" t="str">
        <f>IF(DATA!L282="","",DATA!L282)</f>
        <v/>
      </c>
      <c r="M282" s="79" t="str">
        <f>IF(DATA!M282="","",DATA!M282)</f>
        <v/>
      </c>
      <c r="N282" s="79" t="str">
        <f>IF(DATA!N282="","",DATA!N282)</f>
        <v/>
      </c>
      <c r="O282" s="79" t="str">
        <f>IF(DATA!O282="","",DATA!O282)</f>
        <v/>
      </c>
      <c r="P282" s="79" t="str">
        <f>IF(DATA!P282="","",DATA!P282)</f>
        <v/>
      </c>
      <c r="Q282" s="79" t="str">
        <f>IF(DATA!Q282="","",DATA!Q282)</f>
        <v/>
      </c>
      <c r="R282" s="79" t="str">
        <f>IF(DATA!R282="","",DATA!R282)</f>
        <v/>
      </c>
      <c r="S282" s="79" t="str">
        <f>IF(DATA!S282="","",DATA!S282)</f>
        <v/>
      </c>
      <c r="T282" s="79" t="str">
        <f>IF(DATA!T282="","",DATA!T282)</f>
        <v/>
      </c>
      <c r="U282" s="79" t="str">
        <f>IF(DATA!U282="","",DATA!U282)</f>
        <v/>
      </c>
      <c r="V282" s="79" t="str">
        <f>IF(DATA!V282="","",DATA!V282)</f>
        <v/>
      </c>
      <c r="W282" s="79" t="str">
        <f>IF(DATA!W282="","",DATA!W282)</f>
        <v/>
      </c>
      <c r="X282" s="79" t="str">
        <f>IF(DATA!X282="","",DATA!X282)</f>
        <v/>
      </c>
      <c r="Y282" s="79" t="str">
        <f>IF(DATA!Y282="","",DATA!Y282)</f>
        <v/>
      </c>
      <c r="Z282" s="79" t="str">
        <f>IF(DATA!Z282="","",DATA!Z282)</f>
        <v/>
      </c>
      <c r="AA282" s="79" t="str">
        <f>IF(DATA!AA282="","",DATA!AA282)</f>
        <v/>
      </c>
      <c r="AB282" s="79" t="str">
        <f>IF(DATA!AB282="","",DATA!AB282)</f>
        <v/>
      </c>
      <c r="AC282" s="79" t="str">
        <f>IF(DATA!AC282="","",DATA!AC282)</f>
        <v/>
      </c>
      <c r="AD282" s="79" t="str">
        <f>IF(DATA!AD282="","",DATA!AD282)</f>
        <v/>
      </c>
      <c r="AE282" s="79" t="str">
        <f>IF(DATA!AE282="","",DATA!AE282)</f>
        <v/>
      </c>
      <c r="AF282" s="79" t="str">
        <f>IF(DATA!AF282="","",DATA!AF282)</f>
        <v/>
      </c>
      <c r="AG282" s="80" t="str">
        <f>IF(DATA!AG282="","",DATA!AG282)</f>
        <v/>
      </c>
      <c r="AH282" s="81">
        <f>COUNTIFS(DATA!$C$3:$AG$3,0,DATA!$C282:$AG282,"&lt;&gt;")</f>
        <v>0</v>
      </c>
      <c r="AI282" s="81">
        <f>COUNTIFS(DATA!$C$3:$AG$3,"&gt;0",DATA!$C282:$AG282,"&lt;&gt;")</f>
        <v>0</v>
      </c>
      <c r="AJ282" s="204">
        <f t="shared" ref="AJ282" si="735">COUNTIFS($C$3:$AG$3,"=0",C283:AG283,"1")</f>
        <v>0</v>
      </c>
      <c r="AK282" s="206">
        <f t="shared" ref="AK282" si="736">COUNTIFS($C$3:$AG$3,"&lt;&gt;0",C283:AG283,"1")</f>
        <v>0</v>
      </c>
      <c r="AL282" s="204">
        <f t="shared" ref="AL282" si="737">COUNTIFS($C$3:$AG$3,"=0",C284:AG284,"1")</f>
        <v>0</v>
      </c>
      <c r="AM282" s="206">
        <f t="shared" ref="AM282" si="738">COUNTIFS($C$3:$AG$3,"&lt;&gt;0",C284:AG284,"1")</f>
        <v>0</v>
      </c>
      <c r="AN282" s="200">
        <f t="shared" ref="AN282:AP282" si="739">COUNTIF($C282:$AG282,AN$5)</f>
        <v>0</v>
      </c>
      <c r="AO282" s="200">
        <f t="shared" si="739"/>
        <v>0</v>
      </c>
      <c r="AP282" s="200">
        <f t="shared" si="739"/>
        <v>0</v>
      </c>
      <c r="AQ282" s="200">
        <f t="shared" ref="AQ282" si="740">COUNTIF($C282:$AG282,AQ$5)+COUNTIF($C282:$AG282,"半振")*0.5</f>
        <v>0</v>
      </c>
      <c r="AR282" s="200">
        <f t="shared" ref="AR282" si="741">COUNTIF($C282:$AG282,AR$5)+COUNTIF($C282:$AG282,"半有")*0.5</f>
        <v>0</v>
      </c>
      <c r="AS282" s="200">
        <f t="shared" ref="AS282" si="742">COUNTIF($C282:$AG282,AS$5)+COUNTIF($C282:$AG282,"半欠")*0.5</f>
        <v>0</v>
      </c>
      <c r="AT282" s="200">
        <f t="shared" si="726"/>
        <v>0</v>
      </c>
      <c r="AU282" s="200">
        <f t="shared" si="726"/>
        <v>0</v>
      </c>
      <c r="AV282" s="200">
        <f t="shared" si="726"/>
        <v>0</v>
      </c>
      <c r="AW282" s="200">
        <f t="shared" si="726"/>
        <v>0</v>
      </c>
    </row>
    <row r="283" spans="1:49" ht="15" customHeight="1" x14ac:dyDescent="0.15">
      <c r="A283" s="202"/>
      <c r="B283" s="44" t="str">
        <f>IF(DATA!A282="","",DATA!B283)</f>
        <v/>
      </c>
      <c r="C283" s="67" t="str">
        <f>IF(DATA!C283="","","1")</f>
        <v/>
      </c>
      <c r="D283" s="67" t="str">
        <f>IF(DATA!D283="","","1")</f>
        <v/>
      </c>
      <c r="E283" s="67" t="str">
        <f>IF(DATA!E283="","","1")</f>
        <v/>
      </c>
      <c r="F283" s="67" t="str">
        <f>IF(DATA!F283="","","1")</f>
        <v/>
      </c>
      <c r="G283" s="67" t="str">
        <f>IF(DATA!G283="","","1")</f>
        <v/>
      </c>
      <c r="H283" s="67" t="str">
        <f>IF(DATA!H283="","","1")</f>
        <v/>
      </c>
      <c r="I283" s="67" t="str">
        <f>IF(DATA!I283="","","1")</f>
        <v/>
      </c>
      <c r="J283" s="67" t="str">
        <f>IF(DATA!J283="","","1")</f>
        <v/>
      </c>
      <c r="K283" s="67" t="str">
        <f>IF(DATA!K283="","","1")</f>
        <v/>
      </c>
      <c r="L283" s="67" t="str">
        <f>IF(DATA!L283="","","1")</f>
        <v/>
      </c>
      <c r="M283" s="67" t="str">
        <f>IF(DATA!M283="","","1")</f>
        <v/>
      </c>
      <c r="N283" s="67" t="str">
        <f>IF(DATA!N283="","","1")</f>
        <v/>
      </c>
      <c r="O283" s="67" t="str">
        <f>IF(DATA!O283="","","1")</f>
        <v/>
      </c>
      <c r="P283" s="67" t="str">
        <f>IF(DATA!P283="","","1")</f>
        <v/>
      </c>
      <c r="Q283" s="67" t="str">
        <f>IF(DATA!Q283="","","1")</f>
        <v/>
      </c>
      <c r="R283" s="67" t="str">
        <f>IF(DATA!R283="","","1")</f>
        <v/>
      </c>
      <c r="S283" s="67" t="str">
        <f>IF(DATA!S283="","","1")</f>
        <v/>
      </c>
      <c r="T283" s="67" t="str">
        <f>IF(DATA!T283="","","1")</f>
        <v/>
      </c>
      <c r="U283" s="67" t="str">
        <f>IF(DATA!U283="","","1")</f>
        <v/>
      </c>
      <c r="V283" s="67" t="str">
        <f>IF(DATA!V283="","","1")</f>
        <v/>
      </c>
      <c r="W283" s="67" t="str">
        <f>IF(DATA!W283="","","1")</f>
        <v/>
      </c>
      <c r="X283" s="67" t="str">
        <f>IF(DATA!X283="","","1")</f>
        <v/>
      </c>
      <c r="Y283" s="67" t="str">
        <f>IF(DATA!Y283="","","1")</f>
        <v/>
      </c>
      <c r="Z283" s="67" t="str">
        <f>IF(DATA!Z283="","","1")</f>
        <v/>
      </c>
      <c r="AA283" s="67" t="str">
        <f>IF(DATA!AA283="","","1")</f>
        <v/>
      </c>
      <c r="AB283" s="67" t="str">
        <f>IF(DATA!AB283="","","1")</f>
        <v/>
      </c>
      <c r="AC283" s="67" t="str">
        <f>IF(DATA!AC283="","","1")</f>
        <v/>
      </c>
      <c r="AD283" s="67" t="str">
        <f>IF(DATA!AD283="","","1")</f>
        <v/>
      </c>
      <c r="AE283" s="67" t="str">
        <f>IF(DATA!AE283="","","1")</f>
        <v/>
      </c>
      <c r="AF283" s="67" t="str">
        <f>IF(DATA!AF283="","","1")</f>
        <v/>
      </c>
      <c r="AG283" s="68" t="str">
        <f>IF(DATA!AG283="","","1")</f>
        <v/>
      </c>
      <c r="AH283" s="136">
        <f>COUNTIFS(DATA!$C$3:$AG$3,0,DATA!$C283:$AG283,"&lt;&gt;")</f>
        <v>0</v>
      </c>
      <c r="AI283" s="69">
        <f>COUNTIFS(DATA!$C$3:$AG$3,"&gt;0",DATA!$C283:$AG283,"&lt;&gt;")</f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3"/>
      <c r="B284" s="74" t="str">
        <f>IF(DATA!A282="","",DATA!B284)</f>
        <v/>
      </c>
      <c r="C284" s="75" t="str">
        <f>IF(DATA!C284="","","1")</f>
        <v/>
      </c>
      <c r="D284" s="75" t="str">
        <f>IF(DATA!D284="","","1")</f>
        <v/>
      </c>
      <c r="E284" s="75" t="str">
        <f>IF(DATA!E284="","","1")</f>
        <v/>
      </c>
      <c r="F284" s="75" t="str">
        <f>IF(DATA!F284="","","1")</f>
        <v/>
      </c>
      <c r="G284" s="75" t="str">
        <f>IF(DATA!G284="","","1")</f>
        <v/>
      </c>
      <c r="H284" s="75" t="str">
        <f>IF(DATA!H284="","","1")</f>
        <v/>
      </c>
      <c r="I284" s="75" t="str">
        <f>IF(DATA!I284="","","1")</f>
        <v/>
      </c>
      <c r="J284" s="75" t="str">
        <f>IF(DATA!J284="","","1")</f>
        <v/>
      </c>
      <c r="K284" s="75" t="str">
        <f>IF(DATA!K284="","","1")</f>
        <v/>
      </c>
      <c r="L284" s="75" t="str">
        <f>IF(DATA!L284="","","1")</f>
        <v/>
      </c>
      <c r="M284" s="75" t="str">
        <f>IF(DATA!M284="","","1")</f>
        <v/>
      </c>
      <c r="N284" s="75" t="str">
        <f>IF(DATA!N284="","","1")</f>
        <v/>
      </c>
      <c r="O284" s="75" t="str">
        <f>IF(DATA!O284="","","1")</f>
        <v/>
      </c>
      <c r="P284" s="75" t="str">
        <f>IF(DATA!P284="","","1")</f>
        <v/>
      </c>
      <c r="Q284" s="75" t="str">
        <f>IF(DATA!Q284="","","1")</f>
        <v/>
      </c>
      <c r="R284" s="75" t="str">
        <f>IF(DATA!R284="","","1")</f>
        <v/>
      </c>
      <c r="S284" s="75" t="str">
        <f>IF(DATA!S284="","","1")</f>
        <v/>
      </c>
      <c r="T284" s="75" t="str">
        <f>IF(DATA!T284="","","1")</f>
        <v/>
      </c>
      <c r="U284" s="75" t="str">
        <f>IF(DATA!U284="","","1")</f>
        <v/>
      </c>
      <c r="V284" s="75" t="str">
        <f>IF(DATA!V284="","","1")</f>
        <v/>
      </c>
      <c r="W284" s="75" t="str">
        <f>IF(DATA!W284="","","1")</f>
        <v/>
      </c>
      <c r="X284" s="75" t="str">
        <f>IF(DATA!X284="","","1")</f>
        <v/>
      </c>
      <c r="Y284" s="75" t="str">
        <f>IF(DATA!Y284="","","1")</f>
        <v/>
      </c>
      <c r="Z284" s="75" t="str">
        <f>IF(DATA!Z284="","","1")</f>
        <v/>
      </c>
      <c r="AA284" s="75" t="str">
        <f>IF(DATA!AA284="","","1")</f>
        <v/>
      </c>
      <c r="AB284" s="75" t="str">
        <f>IF(DATA!AB284="","","1")</f>
        <v/>
      </c>
      <c r="AC284" s="75" t="str">
        <f>IF(DATA!AC284="","","1")</f>
        <v/>
      </c>
      <c r="AD284" s="75" t="str">
        <f>IF(DATA!AD284="","","1")</f>
        <v/>
      </c>
      <c r="AE284" s="75" t="str">
        <f>IF(DATA!AE284="","","1")</f>
        <v/>
      </c>
      <c r="AF284" s="75" t="str">
        <f>IF(DATA!AF284="","","1")</f>
        <v/>
      </c>
      <c r="AG284" s="76" t="str">
        <f>IF(DATA!AG284="","","1")</f>
        <v/>
      </c>
      <c r="AH284" s="77">
        <f>COUNTIFS(DATA!$C$3:$AG$3,0,DATA!$C284:$AG284,"&lt;&gt;")</f>
        <v>0</v>
      </c>
      <c r="AI284" s="78">
        <f>COUNTIFS(DATA!$C$3:$AG$3,"&gt;0",DATA!$C284:$AG284,"&lt;&gt;")</f>
        <v>0</v>
      </c>
      <c r="AJ284" s="205"/>
      <c r="AK284" s="207"/>
      <c r="AL284" s="205"/>
      <c r="AM284" s="207"/>
      <c r="AN284" s="201"/>
      <c r="AO284" s="201"/>
      <c r="AP284" s="201"/>
      <c r="AQ284" s="201"/>
      <c r="AR284" s="201"/>
      <c r="AS284" s="201"/>
      <c r="AT284" s="201"/>
      <c r="AU284" s="201"/>
      <c r="AV284" s="201"/>
      <c r="AW284" s="201"/>
    </row>
    <row r="285" spans="1:49" ht="15" customHeight="1" x14ac:dyDescent="0.15">
      <c r="A285" s="202" t="str">
        <f>IF(DATA!A285="","",DATA!A285)</f>
        <v/>
      </c>
      <c r="B285" s="11" t="str">
        <f>IF(DATA!A285="","",DATA!B285)</f>
        <v/>
      </c>
      <c r="C285" s="79" t="str">
        <f>IF(DATA!C285="","",DATA!C285)</f>
        <v/>
      </c>
      <c r="D285" s="79" t="str">
        <f>IF(DATA!D285="","",DATA!D285)</f>
        <v/>
      </c>
      <c r="E285" s="79" t="str">
        <f>IF(DATA!E285="","",DATA!E285)</f>
        <v/>
      </c>
      <c r="F285" s="79" t="str">
        <f>IF(DATA!F285="","",DATA!F285)</f>
        <v/>
      </c>
      <c r="G285" s="79" t="str">
        <f>IF(DATA!G285="","",DATA!G285)</f>
        <v/>
      </c>
      <c r="H285" s="79" t="str">
        <f>IF(DATA!H285="","",DATA!H285)</f>
        <v/>
      </c>
      <c r="I285" s="79" t="str">
        <f>IF(DATA!I285="","",DATA!I285)</f>
        <v/>
      </c>
      <c r="J285" s="79" t="str">
        <f>IF(DATA!J285="","",DATA!J285)</f>
        <v/>
      </c>
      <c r="K285" s="79" t="str">
        <f>IF(DATA!K285="","",DATA!K285)</f>
        <v/>
      </c>
      <c r="L285" s="79" t="str">
        <f>IF(DATA!L285="","",DATA!L285)</f>
        <v/>
      </c>
      <c r="M285" s="79" t="str">
        <f>IF(DATA!M285="","",DATA!M285)</f>
        <v/>
      </c>
      <c r="N285" s="79" t="str">
        <f>IF(DATA!N285="","",DATA!N285)</f>
        <v/>
      </c>
      <c r="O285" s="79" t="str">
        <f>IF(DATA!O285="","",DATA!O285)</f>
        <v/>
      </c>
      <c r="P285" s="79" t="str">
        <f>IF(DATA!P285="","",DATA!P285)</f>
        <v/>
      </c>
      <c r="Q285" s="79" t="str">
        <f>IF(DATA!Q285="","",DATA!Q285)</f>
        <v/>
      </c>
      <c r="R285" s="79" t="str">
        <f>IF(DATA!R285="","",DATA!R285)</f>
        <v/>
      </c>
      <c r="S285" s="79" t="str">
        <f>IF(DATA!S285="","",DATA!S285)</f>
        <v/>
      </c>
      <c r="T285" s="79" t="str">
        <f>IF(DATA!T285="","",DATA!T285)</f>
        <v/>
      </c>
      <c r="U285" s="79" t="str">
        <f>IF(DATA!U285="","",DATA!U285)</f>
        <v/>
      </c>
      <c r="V285" s="79" t="str">
        <f>IF(DATA!V285="","",DATA!V285)</f>
        <v/>
      </c>
      <c r="W285" s="79" t="str">
        <f>IF(DATA!W285="","",DATA!W285)</f>
        <v/>
      </c>
      <c r="X285" s="79" t="str">
        <f>IF(DATA!X285="","",DATA!X285)</f>
        <v/>
      </c>
      <c r="Y285" s="79" t="str">
        <f>IF(DATA!Y285="","",DATA!Y285)</f>
        <v/>
      </c>
      <c r="Z285" s="79" t="str">
        <f>IF(DATA!Z285="","",DATA!Z285)</f>
        <v/>
      </c>
      <c r="AA285" s="79" t="str">
        <f>IF(DATA!AA285="","",DATA!AA285)</f>
        <v/>
      </c>
      <c r="AB285" s="79" t="str">
        <f>IF(DATA!AB285="","",DATA!AB285)</f>
        <v/>
      </c>
      <c r="AC285" s="79" t="str">
        <f>IF(DATA!AC285="","",DATA!AC285)</f>
        <v/>
      </c>
      <c r="AD285" s="79" t="str">
        <f>IF(DATA!AD285="","",DATA!AD285)</f>
        <v/>
      </c>
      <c r="AE285" s="79" t="str">
        <f>IF(DATA!AE285="","",DATA!AE285)</f>
        <v/>
      </c>
      <c r="AF285" s="79" t="str">
        <f>IF(DATA!AF285="","",DATA!AF285)</f>
        <v/>
      </c>
      <c r="AG285" s="80" t="str">
        <f>IF(DATA!AG285="","",DATA!AG285)</f>
        <v/>
      </c>
      <c r="AH285" s="81">
        <f>COUNTIFS(DATA!$C$3:$AG$3,0,DATA!$C285:$AG285,"&lt;&gt;")</f>
        <v>0</v>
      </c>
      <c r="AI285" s="81">
        <f>COUNTIFS(DATA!$C$3:$AG$3,"&gt;0",DATA!$C285:$AG285,"&lt;&gt;")</f>
        <v>0</v>
      </c>
      <c r="AJ285" s="204">
        <f t="shared" ref="AJ285" si="743">COUNTIFS($C$3:$AG$3,"=0",C286:AG286,"1")</f>
        <v>0</v>
      </c>
      <c r="AK285" s="206">
        <f t="shared" ref="AK285" si="744">COUNTIFS($C$3:$AG$3,"&lt;&gt;0",C286:AG286,"1")</f>
        <v>0</v>
      </c>
      <c r="AL285" s="204">
        <f t="shared" ref="AL285" si="745">COUNTIFS($C$3:$AG$3,"=0",C287:AG287,"1")</f>
        <v>0</v>
      </c>
      <c r="AM285" s="206">
        <f t="shared" ref="AM285" si="746">COUNTIFS($C$3:$AG$3,"&lt;&gt;0",C287:AG287,"1")</f>
        <v>0</v>
      </c>
      <c r="AN285" s="200">
        <f t="shared" ref="AN285:AP285" si="747">COUNTIF($C285:$AG285,AN$5)</f>
        <v>0</v>
      </c>
      <c r="AO285" s="200">
        <f t="shared" si="747"/>
        <v>0</v>
      </c>
      <c r="AP285" s="200">
        <f t="shared" si="747"/>
        <v>0</v>
      </c>
      <c r="AQ285" s="200">
        <f t="shared" ref="AQ285" si="748">COUNTIF($C285:$AG285,AQ$5)+COUNTIF($C285:$AG285,"半振")*0.5</f>
        <v>0</v>
      </c>
      <c r="AR285" s="200">
        <f t="shared" ref="AR285" si="749">COUNTIF($C285:$AG285,AR$5)+COUNTIF($C285:$AG285,"半有")*0.5</f>
        <v>0</v>
      </c>
      <c r="AS285" s="200">
        <f t="shared" ref="AS285" si="750">COUNTIF($C285:$AG285,AS$5)+COUNTIF($C285:$AG285,"半欠")*0.5</f>
        <v>0</v>
      </c>
      <c r="AT285" s="200">
        <f t="shared" si="726"/>
        <v>0</v>
      </c>
      <c r="AU285" s="200">
        <f t="shared" si="726"/>
        <v>0</v>
      </c>
      <c r="AV285" s="200">
        <f t="shared" si="726"/>
        <v>0</v>
      </c>
      <c r="AW285" s="200">
        <f t="shared" si="726"/>
        <v>0</v>
      </c>
    </row>
    <row r="286" spans="1:49" ht="15" customHeight="1" x14ac:dyDescent="0.15">
      <c r="A286" s="202"/>
      <c r="B286" s="44" t="str">
        <f>IF(DATA!A285="","",DATA!B286)</f>
        <v/>
      </c>
      <c r="C286" s="67" t="str">
        <f>IF(DATA!C286="","","1")</f>
        <v/>
      </c>
      <c r="D286" s="67" t="str">
        <f>IF(DATA!D286="","","1")</f>
        <v/>
      </c>
      <c r="E286" s="67" t="str">
        <f>IF(DATA!E286="","","1")</f>
        <v/>
      </c>
      <c r="F286" s="67" t="str">
        <f>IF(DATA!F286="","","1")</f>
        <v/>
      </c>
      <c r="G286" s="67" t="str">
        <f>IF(DATA!G286="","","1")</f>
        <v/>
      </c>
      <c r="H286" s="67" t="str">
        <f>IF(DATA!H286="","","1")</f>
        <v/>
      </c>
      <c r="I286" s="67" t="str">
        <f>IF(DATA!I286="","","1")</f>
        <v/>
      </c>
      <c r="J286" s="67" t="str">
        <f>IF(DATA!J286="","","1")</f>
        <v/>
      </c>
      <c r="K286" s="67" t="str">
        <f>IF(DATA!K286="","","1")</f>
        <v/>
      </c>
      <c r="L286" s="67" t="str">
        <f>IF(DATA!L286="","","1")</f>
        <v/>
      </c>
      <c r="M286" s="67" t="str">
        <f>IF(DATA!M286="","","1")</f>
        <v/>
      </c>
      <c r="N286" s="67" t="str">
        <f>IF(DATA!N286="","","1")</f>
        <v/>
      </c>
      <c r="O286" s="67" t="str">
        <f>IF(DATA!O286="","","1")</f>
        <v/>
      </c>
      <c r="P286" s="67" t="str">
        <f>IF(DATA!P286="","","1")</f>
        <v/>
      </c>
      <c r="Q286" s="67" t="str">
        <f>IF(DATA!Q286="","","1")</f>
        <v/>
      </c>
      <c r="R286" s="67" t="str">
        <f>IF(DATA!R286="","","1")</f>
        <v/>
      </c>
      <c r="S286" s="67" t="str">
        <f>IF(DATA!S286="","","1")</f>
        <v/>
      </c>
      <c r="T286" s="67" t="str">
        <f>IF(DATA!T286="","","1")</f>
        <v/>
      </c>
      <c r="U286" s="67" t="str">
        <f>IF(DATA!U286="","","1")</f>
        <v/>
      </c>
      <c r="V286" s="67" t="str">
        <f>IF(DATA!V286="","","1")</f>
        <v/>
      </c>
      <c r="W286" s="67" t="str">
        <f>IF(DATA!W286="","","1")</f>
        <v/>
      </c>
      <c r="X286" s="67" t="str">
        <f>IF(DATA!X286="","","1")</f>
        <v/>
      </c>
      <c r="Y286" s="67" t="str">
        <f>IF(DATA!Y286="","","1")</f>
        <v/>
      </c>
      <c r="Z286" s="67" t="str">
        <f>IF(DATA!Z286="","","1")</f>
        <v/>
      </c>
      <c r="AA286" s="67" t="str">
        <f>IF(DATA!AA286="","","1")</f>
        <v/>
      </c>
      <c r="AB286" s="67" t="str">
        <f>IF(DATA!AB286="","","1")</f>
        <v/>
      </c>
      <c r="AC286" s="67" t="str">
        <f>IF(DATA!AC286="","","1")</f>
        <v/>
      </c>
      <c r="AD286" s="67" t="str">
        <f>IF(DATA!AD286="","","1")</f>
        <v/>
      </c>
      <c r="AE286" s="67" t="str">
        <f>IF(DATA!AE286="","","1")</f>
        <v/>
      </c>
      <c r="AF286" s="67" t="str">
        <f>IF(DATA!AF286="","","1")</f>
        <v/>
      </c>
      <c r="AG286" s="68" t="str">
        <f>IF(DATA!AG286="","","1")</f>
        <v/>
      </c>
      <c r="AH286" s="136">
        <f>COUNTIFS(DATA!$C$3:$AG$3,0,DATA!$C286:$AG286,"&lt;&gt;")</f>
        <v>0</v>
      </c>
      <c r="AI286" s="69">
        <f>COUNTIFS(DATA!$C$3:$AG$3,"&gt;0",DATA!$C286:$AG286,"&lt;&gt;")</f>
        <v>0</v>
      </c>
      <c r="AJ286" s="204"/>
      <c r="AK286" s="206"/>
      <c r="AL286" s="204"/>
      <c r="AM286" s="206"/>
      <c r="AN286" s="200"/>
      <c r="AO286" s="200"/>
      <c r="AP286" s="200"/>
      <c r="AQ286" s="200"/>
      <c r="AR286" s="200"/>
      <c r="AS286" s="200"/>
      <c r="AT286" s="200"/>
      <c r="AU286" s="200"/>
      <c r="AV286" s="200"/>
      <c r="AW286" s="200"/>
    </row>
    <row r="287" spans="1:49" ht="15" customHeight="1" x14ac:dyDescent="0.15">
      <c r="A287" s="203"/>
      <c r="B287" s="74" t="str">
        <f>IF(DATA!A285="","",DATA!B287)</f>
        <v/>
      </c>
      <c r="C287" s="75" t="str">
        <f>IF(DATA!C287="","","1")</f>
        <v/>
      </c>
      <c r="D287" s="75" t="str">
        <f>IF(DATA!D287="","","1")</f>
        <v/>
      </c>
      <c r="E287" s="75" t="str">
        <f>IF(DATA!E287="","","1")</f>
        <v/>
      </c>
      <c r="F287" s="75" t="str">
        <f>IF(DATA!F287="","","1")</f>
        <v/>
      </c>
      <c r="G287" s="75" t="str">
        <f>IF(DATA!G287="","","1")</f>
        <v/>
      </c>
      <c r="H287" s="75" t="str">
        <f>IF(DATA!H287="","","1")</f>
        <v/>
      </c>
      <c r="I287" s="75" t="str">
        <f>IF(DATA!I287="","","1")</f>
        <v/>
      </c>
      <c r="J287" s="75" t="str">
        <f>IF(DATA!J287="","","1")</f>
        <v/>
      </c>
      <c r="K287" s="75" t="str">
        <f>IF(DATA!K287="","","1")</f>
        <v/>
      </c>
      <c r="L287" s="75" t="str">
        <f>IF(DATA!L287="","","1")</f>
        <v/>
      </c>
      <c r="M287" s="75" t="str">
        <f>IF(DATA!M287="","","1")</f>
        <v/>
      </c>
      <c r="N287" s="75" t="str">
        <f>IF(DATA!N287="","","1")</f>
        <v/>
      </c>
      <c r="O287" s="75" t="str">
        <f>IF(DATA!O287="","","1")</f>
        <v/>
      </c>
      <c r="P287" s="75" t="str">
        <f>IF(DATA!P287="","","1")</f>
        <v/>
      </c>
      <c r="Q287" s="75" t="str">
        <f>IF(DATA!Q287="","","1")</f>
        <v/>
      </c>
      <c r="R287" s="75" t="str">
        <f>IF(DATA!R287="","","1")</f>
        <v/>
      </c>
      <c r="S287" s="75" t="str">
        <f>IF(DATA!S287="","","1")</f>
        <v/>
      </c>
      <c r="T287" s="75" t="str">
        <f>IF(DATA!T287="","","1")</f>
        <v/>
      </c>
      <c r="U287" s="75" t="str">
        <f>IF(DATA!U287="","","1")</f>
        <v/>
      </c>
      <c r="V287" s="75" t="str">
        <f>IF(DATA!V287="","","1")</f>
        <v/>
      </c>
      <c r="W287" s="75" t="str">
        <f>IF(DATA!W287="","","1")</f>
        <v/>
      </c>
      <c r="X287" s="75" t="str">
        <f>IF(DATA!X287="","","1")</f>
        <v/>
      </c>
      <c r="Y287" s="75" t="str">
        <f>IF(DATA!Y287="","","1")</f>
        <v/>
      </c>
      <c r="Z287" s="75" t="str">
        <f>IF(DATA!Z287="","","1")</f>
        <v/>
      </c>
      <c r="AA287" s="75" t="str">
        <f>IF(DATA!AA287="","","1")</f>
        <v/>
      </c>
      <c r="AB287" s="75" t="str">
        <f>IF(DATA!AB287="","","1")</f>
        <v/>
      </c>
      <c r="AC287" s="75" t="str">
        <f>IF(DATA!AC287="","","1")</f>
        <v/>
      </c>
      <c r="AD287" s="75" t="str">
        <f>IF(DATA!AD287="","","1")</f>
        <v/>
      </c>
      <c r="AE287" s="75" t="str">
        <f>IF(DATA!AE287="","","1")</f>
        <v/>
      </c>
      <c r="AF287" s="75" t="str">
        <f>IF(DATA!AF287="","","1")</f>
        <v/>
      </c>
      <c r="AG287" s="76" t="str">
        <f>IF(DATA!AG287="","","1")</f>
        <v/>
      </c>
      <c r="AH287" s="77">
        <f>COUNTIFS(DATA!$C$3:$AG$3,0,DATA!$C287:$AG287,"&lt;&gt;")</f>
        <v>0</v>
      </c>
      <c r="AI287" s="78">
        <f>COUNTIFS(DATA!$C$3:$AG$3,"&gt;0",DATA!$C287:$AG287,"&lt;&gt;")</f>
        <v>0</v>
      </c>
      <c r="AJ287" s="205"/>
      <c r="AK287" s="207"/>
      <c r="AL287" s="205"/>
      <c r="AM287" s="207"/>
      <c r="AN287" s="201"/>
      <c r="AO287" s="201"/>
      <c r="AP287" s="201"/>
      <c r="AQ287" s="201"/>
      <c r="AR287" s="201"/>
      <c r="AS287" s="201"/>
      <c r="AT287" s="201"/>
      <c r="AU287" s="201"/>
      <c r="AV287" s="201"/>
      <c r="AW287" s="201"/>
    </row>
    <row r="288" spans="1:49" ht="15" customHeight="1" x14ac:dyDescent="0.15">
      <c r="A288" s="202" t="str">
        <f>IF(DATA!A288="","",DATA!A288)</f>
        <v/>
      </c>
      <c r="B288" s="11" t="str">
        <f>IF(DATA!A288="","",DATA!B288)</f>
        <v/>
      </c>
      <c r="C288" s="79" t="str">
        <f>IF(DATA!C288="","",DATA!C288)</f>
        <v/>
      </c>
      <c r="D288" s="79" t="str">
        <f>IF(DATA!D288="","",DATA!D288)</f>
        <v/>
      </c>
      <c r="E288" s="79" t="str">
        <f>IF(DATA!E288="","",DATA!E288)</f>
        <v/>
      </c>
      <c r="F288" s="79" t="str">
        <f>IF(DATA!F288="","",DATA!F288)</f>
        <v/>
      </c>
      <c r="G288" s="79" t="str">
        <f>IF(DATA!G288="","",DATA!G288)</f>
        <v/>
      </c>
      <c r="H288" s="79" t="str">
        <f>IF(DATA!H288="","",DATA!H288)</f>
        <v/>
      </c>
      <c r="I288" s="79" t="str">
        <f>IF(DATA!I288="","",DATA!I288)</f>
        <v/>
      </c>
      <c r="J288" s="79" t="str">
        <f>IF(DATA!J288="","",DATA!J288)</f>
        <v/>
      </c>
      <c r="K288" s="79" t="str">
        <f>IF(DATA!K288="","",DATA!K288)</f>
        <v/>
      </c>
      <c r="L288" s="79" t="str">
        <f>IF(DATA!L288="","",DATA!L288)</f>
        <v/>
      </c>
      <c r="M288" s="79" t="str">
        <f>IF(DATA!M288="","",DATA!M288)</f>
        <v/>
      </c>
      <c r="N288" s="79" t="str">
        <f>IF(DATA!N288="","",DATA!N288)</f>
        <v/>
      </c>
      <c r="O288" s="79" t="str">
        <f>IF(DATA!O288="","",DATA!O288)</f>
        <v/>
      </c>
      <c r="P288" s="79" t="str">
        <f>IF(DATA!P288="","",DATA!P288)</f>
        <v/>
      </c>
      <c r="Q288" s="79" t="str">
        <f>IF(DATA!Q288="","",DATA!Q288)</f>
        <v/>
      </c>
      <c r="R288" s="79" t="str">
        <f>IF(DATA!R288="","",DATA!R288)</f>
        <v/>
      </c>
      <c r="S288" s="79" t="str">
        <f>IF(DATA!S288="","",DATA!S288)</f>
        <v/>
      </c>
      <c r="T288" s="79" t="str">
        <f>IF(DATA!T288="","",DATA!T288)</f>
        <v/>
      </c>
      <c r="U288" s="79" t="str">
        <f>IF(DATA!U288="","",DATA!U288)</f>
        <v/>
      </c>
      <c r="V288" s="79" t="str">
        <f>IF(DATA!V288="","",DATA!V288)</f>
        <v/>
      </c>
      <c r="W288" s="79" t="str">
        <f>IF(DATA!W288="","",DATA!W288)</f>
        <v/>
      </c>
      <c r="X288" s="79" t="str">
        <f>IF(DATA!X288="","",DATA!X288)</f>
        <v/>
      </c>
      <c r="Y288" s="79" t="str">
        <f>IF(DATA!Y288="","",DATA!Y288)</f>
        <v/>
      </c>
      <c r="Z288" s="79" t="str">
        <f>IF(DATA!Z288="","",DATA!Z288)</f>
        <v/>
      </c>
      <c r="AA288" s="79" t="str">
        <f>IF(DATA!AA288="","",DATA!AA288)</f>
        <v/>
      </c>
      <c r="AB288" s="79" t="str">
        <f>IF(DATA!AB288="","",DATA!AB288)</f>
        <v/>
      </c>
      <c r="AC288" s="79" t="str">
        <f>IF(DATA!AC288="","",DATA!AC288)</f>
        <v/>
      </c>
      <c r="AD288" s="79" t="str">
        <f>IF(DATA!AD288="","",DATA!AD288)</f>
        <v/>
      </c>
      <c r="AE288" s="79" t="str">
        <f>IF(DATA!AE288="","",DATA!AE288)</f>
        <v/>
      </c>
      <c r="AF288" s="79" t="str">
        <f>IF(DATA!AF288="","",DATA!AF288)</f>
        <v/>
      </c>
      <c r="AG288" s="80" t="str">
        <f>IF(DATA!AG288="","",DATA!AG288)</f>
        <v/>
      </c>
      <c r="AH288" s="81">
        <f>COUNTIFS(DATA!$C$3:$AG$3,0,DATA!$C288:$AG288,"&lt;&gt;")</f>
        <v>0</v>
      </c>
      <c r="AI288" s="81">
        <f>COUNTIFS(DATA!$C$3:$AG$3,"&gt;0",DATA!$C288:$AG288,"&lt;&gt;")</f>
        <v>0</v>
      </c>
      <c r="AJ288" s="204">
        <f t="shared" ref="AJ288" si="751">COUNTIFS($C$3:$AG$3,"=0",C289:AG289,"1")</f>
        <v>0</v>
      </c>
      <c r="AK288" s="206">
        <f t="shared" ref="AK288" si="752">COUNTIFS($C$3:$AG$3,"&lt;&gt;0",C289:AG289,"1")</f>
        <v>0</v>
      </c>
      <c r="AL288" s="204">
        <f t="shared" ref="AL288" si="753">COUNTIFS($C$3:$AG$3,"=0",C290:AG290,"1")</f>
        <v>0</v>
      </c>
      <c r="AM288" s="206">
        <f t="shared" ref="AM288" si="754">COUNTIFS($C$3:$AG$3,"&lt;&gt;0",C290:AG290,"1")</f>
        <v>0</v>
      </c>
      <c r="AN288" s="200">
        <f t="shared" ref="AN288:AP288" si="755">COUNTIF($C288:$AG288,AN$5)</f>
        <v>0</v>
      </c>
      <c r="AO288" s="200">
        <f t="shared" si="755"/>
        <v>0</v>
      </c>
      <c r="AP288" s="200">
        <f t="shared" si="755"/>
        <v>0</v>
      </c>
      <c r="AQ288" s="200">
        <f t="shared" ref="AQ288" si="756">COUNTIF($C288:$AG288,AQ$5)+COUNTIF($C288:$AG288,"半振")*0.5</f>
        <v>0</v>
      </c>
      <c r="AR288" s="200">
        <f t="shared" ref="AR288" si="757">COUNTIF($C288:$AG288,AR$5)+COUNTIF($C288:$AG288,"半有")*0.5</f>
        <v>0</v>
      </c>
      <c r="AS288" s="200">
        <f t="shared" ref="AS288" si="758">COUNTIF($C288:$AG288,AS$5)+COUNTIF($C288:$AG288,"半欠")*0.5</f>
        <v>0</v>
      </c>
      <c r="AT288" s="200">
        <f t="shared" si="726"/>
        <v>0</v>
      </c>
      <c r="AU288" s="200">
        <f t="shared" si="726"/>
        <v>0</v>
      </c>
      <c r="AV288" s="200">
        <f t="shared" si="726"/>
        <v>0</v>
      </c>
      <c r="AW288" s="200">
        <f t="shared" si="726"/>
        <v>0</v>
      </c>
    </row>
    <row r="289" spans="1:49" ht="15" customHeight="1" x14ac:dyDescent="0.15">
      <c r="A289" s="202"/>
      <c r="B289" s="44" t="str">
        <f>IF(DATA!A288="","",DATA!B289)</f>
        <v/>
      </c>
      <c r="C289" s="67" t="str">
        <f>IF(DATA!C289="","","1")</f>
        <v/>
      </c>
      <c r="D289" s="67" t="str">
        <f>IF(DATA!D289="","","1")</f>
        <v/>
      </c>
      <c r="E289" s="67" t="str">
        <f>IF(DATA!E289="","","1")</f>
        <v/>
      </c>
      <c r="F289" s="67" t="str">
        <f>IF(DATA!F289="","","1")</f>
        <v/>
      </c>
      <c r="G289" s="67" t="str">
        <f>IF(DATA!G289="","","1")</f>
        <v/>
      </c>
      <c r="H289" s="67" t="str">
        <f>IF(DATA!H289="","","1")</f>
        <v/>
      </c>
      <c r="I289" s="67" t="str">
        <f>IF(DATA!I289="","","1")</f>
        <v/>
      </c>
      <c r="J289" s="67" t="str">
        <f>IF(DATA!J289="","","1")</f>
        <v/>
      </c>
      <c r="K289" s="67" t="str">
        <f>IF(DATA!K289="","","1")</f>
        <v/>
      </c>
      <c r="L289" s="67" t="str">
        <f>IF(DATA!L289="","","1")</f>
        <v/>
      </c>
      <c r="M289" s="67" t="str">
        <f>IF(DATA!M289="","","1")</f>
        <v/>
      </c>
      <c r="N289" s="67" t="str">
        <f>IF(DATA!N289="","","1")</f>
        <v/>
      </c>
      <c r="O289" s="67" t="str">
        <f>IF(DATA!O289="","","1")</f>
        <v/>
      </c>
      <c r="P289" s="67" t="str">
        <f>IF(DATA!P289="","","1")</f>
        <v/>
      </c>
      <c r="Q289" s="67" t="str">
        <f>IF(DATA!Q289="","","1")</f>
        <v/>
      </c>
      <c r="R289" s="67" t="str">
        <f>IF(DATA!R289="","","1")</f>
        <v/>
      </c>
      <c r="S289" s="67" t="str">
        <f>IF(DATA!S289="","","1")</f>
        <v/>
      </c>
      <c r="T289" s="67" t="str">
        <f>IF(DATA!T289="","","1")</f>
        <v/>
      </c>
      <c r="U289" s="67" t="str">
        <f>IF(DATA!U289="","","1")</f>
        <v/>
      </c>
      <c r="V289" s="67" t="str">
        <f>IF(DATA!V289="","","1")</f>
        <v/>
      </c>
      <c r="W289" s="67" t="str">
        <f>IF(DATA!W289="","","1")</f>
        <v/>
      </c>
      <c r="X289" s="67" t="str">
        <f>IF(DATA!X289="","","1")</f>
        <v/>
      </c>
      <c r="Y289" s="67" t="str">
        <f>IF(DATA!Y289="","","1")</f>
        <v/>
      </c>
      <c r="Z289" s="67" t="str">
        <f>IF(DATA!Z289="","","1")</f>
        <v/>
      </c>
      <c r="AA289" s="67" t="str">
        <f>IF(DATA!AA289="","","1")</f>
        <v/>
      </c>
      <c r="AB289" s="67" t="str">
        <f>IF(DATA!AB289="","","1")</f>
        <v/>
      </c>
      <c r="AC289" s="67" t="str">
        <f>IF(DATA!AC289="","","1")</f>
        <v/>
      </c>
      <c r="AD289" s="67" t="str">
        <f>IF(DATA!AD289="","","1")</f>
        <v/>
      </c>
      <c r="AE289" s="67" t="str">
        <f>IF(DATA!AE289="","","1")</f>
        <v/>
      </c>
      <c r="AF289" s="67" t="str">
        <f>IF(DATA!AF289="","","1")</f>
        <v/>
      </c>
      <c r="AG289" s="68" t="str">
        <f>IF(DATA!AG289="","","1")</f>
        <v/>
      </c>
      <c r="AH289" s="136">
        <f>COUNTIFS(DATA!$C$3:$AG$3,0,DATA!$C289:$AG289,"&lt;&gt;")</f>
        <v>0</v>
      </c>
      <c r="AI289" s="69">
        <f>COUNTIFS(DATA!$C$3:$AG$3,"&gt;0",DATA!$C289:$AG289,"&lt;&gt;")</f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IF(DATA!A288="","",DATA!B290)</f>
        <v/>
      </c>
      <c r="C290" s="75" t="str">
        <f>IF(DATA!C290="","","1")</f>
        <v/>
      </c>
      <c r="D290" s="75" t="str">
        <f>IF(DATA!D290="","","1")</f>
        <v/>
      </c>
      <c r="E290" s="75" t="str">
        <f>IF(DATA!E290="","","1")</f>
        <v/>
      </c>
      <c r="F290" s="75" t="str">
        <f>IF(DATA!F290="","","1")</f>
        <v/>
      </c>
      <c r="G290" s="75" t="str">
        <f>IF(DATA!G290="","","1")</f>
        <v/>
      </c>
      <c r="H290" s="75" t="str">
        <f>IF(DATA!H290="","","1")</f>
        <v/>
      </c>
      <c r="I290" s="75" t="str">
        <f>IF(DATA!I290="","","1")</f>
        <v/>
      </c>
      <c r="J290" s="75" t="str">
        <f>IF(DATA!J290="","","1")</f>
        <v/>
      </c>
      <c r="K290" s="75" t="str">
        <f>IF(DATA!K290="","","1")</f>
        <v/>
      </c>
      <c r="L290" s="75" t="str">
        <f>IF(DATA!L290="","","1")</f>
        <v/>
      </c>
      <c r="M290" s="75" t="str">
        <f>IF(DATA!M290="","","1")</f>
        <v/>
      </c>
      <c r="N290" s="75" t="str">
        <f>IF(DATA!N290="","","1")</f>
        <v/>
      </c>
      <c r="O290" s="75" t="str">
        <f>IF(DATA!O290="","","1")</f>
        <v/>
      </c>
      <c r="P290" s="75" t="str">
        <f>IF(DATA!P290="","","1")</f>
        <v/>
      </c>
      <c r="Q290" s="75" t="str">
        <f>IF(DATA!Q290="","","1")</f>
        <v/>
      </c>
      <c r="R290" s="75" t="str">
        <f>IF(DATA!R290="","","1")</f>
        <v/>
      </c>
      <c r="S290" s="75" t="str">
        <f>IF(DATA!S290="","","1")</f>
        <v/>
      </c>
      <c r="T290" s="75" t="str">
        <f>IF(DATA!T290="","","1")</f>
        <v/>
      </c>
      <c r="U290" s="75" t="str">
        <f>IF(DATA!U290="","","1")</f>
        <v/>
      </c>
      <c r="V290" s="75" t="str">
        <f>IF(DATA!V290="","","1")</f>
        <v/>
      </c>
      <c r="W290" s="75" t="str">
        <f>IF(DATA!W290="","","1")</f>
        <v/>
      </c>
      <c r="X290" s="75" t="str">
        <f>IF(DATA!X290="","","1")</f>
        <v/>
      </c>
      <c r="Y290" s="75" t="str">
        <f>IF(DATA!Y290="","","1")</f>
        <v/>
      </c>
      <c r="Z290" s="75" t="str">
        <f>IF(DATA!Z290="","","1")</f>
        <v/>
      </c>
      <c r="AA290" s="75" t="str">
        <f>IF(DATA!AA290="","","1")</f>
        <v/>
      </c>
      <c r="AB290" s="75" t="str">
        <f>IF(DATA!AB290="","","1")</f>
        <v/>
      </c>
      <c r="AC290" s="75" t="str">
        <f>IF(DATA!AC290="","","1")</f>
        <v/>
      </c>
      <c r="AD290" s="75" t="str">
        <f>IF(DATA!AD290="","","1")</f>
        <v/>
      </c>
      <c r="AE290" s="75" t="str">
        <f>IF(DATA!AE290="","","1")</f>
        <v/>
      </c>
      <c r="AF290" s="75" t="str">
        <f>IF(DATA!AF290="","","1")</f>
        <v/>
      </c>
      <c r="AG290" s="76" t="str">
        <f>IF(DATA!AG290="","","1")</f>
        <v/>
      </c>
      <c r="AH290" s="77">
        <f>COUNTIFS(DATA!$C$3:$AG$3,0,DATA!$C290:$AG290,"&lt;&gt;")</f>
        <v>0</v>
      </c>
      <c r="AI290" s="78">
        <f>COUNTIFS(DATA!$C$3:$AG$3,"&gt;0",DATA!$C290:$AG290,"&lt;&gt;")</f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IF(DATA!A291="","",DATA!A291)</f>
        <v/>
      </c>
      <c r="B291" s="11" t="str">
        <f>IF(DATA!A291="","",DATA!B291)</f>
        <v/>
      </c>
      <c r="C291" s="79" t="str">
        <f>IF(DATA!C291="","",DATA!C291)</f>
        <v/>
      </c>
      <c r="D291" s="79" t="str">
        <f>IF(DATA!D291="","",DATA!D291)</f>
        <v/>
      </c>
      <c r="E291" s="79" t="str">
        <f>IF(DATA!E291="","",DATA!E291)</f>
        <v/>
      </c>
      <c r="F291" s="79" t="str">
        <f>IF(DATA!F291="","",DATA!F291)</f>
        <v/>
      </c>
      <c r="G291" s="79" t="str">
        <f>IF(DATA!G291="","",DATA!G291)</f>
        <v/>
      </c>
      <c r="H291" s="79" t="str">
        <f>IF(DATA!H291="","",DATA!H291)</f>
        <v/>
      </c>
      <c r="I291" s="79" t="str">
        <f>IF(DATA!I291="","",DATA!I291)</f>
        <v/>
      </c>
      <c r="J291" s="79" t="str">
        <f>IF(DATA!J291="","",DATA!J291)</f>
        <v/>
      </c>
      <c r="K291" s="79" t="str">
        <f>IF(DATA!K291="","",DATA!K291)</f>
        <v/>
      </c>
      <c r="L291" s="79" t="str">
        <f>IF(DATA!L291="","",DATA!L291)</f>
        <v/>
      </c>
      <c r="M291" s="79" t="str">
        <f>IF(DATA!M291="","",DATA!M291)</f>
        <v/>
      </c>
      <c r="N291" s="79" t="str">
        <f>IF(DATA!N291="","",DATA!N291)</f>
        <v/>
      </c>
      <c r="O291" s="79" t="str">
        <f>IF(DATA!O291="","",DATA!O291)</f>
        <v/>
      </c>
      <c r="P291" s="79" t="str">
        <f>IF(DATA!P291="","",DATA!P291)</f>
        <v/>
      </c>
      <c r="Q291" s="79" t="str">
        <f>IF(DATA!Q291="","",DATA!Q291)</f>
        <v/>
      </c>
      <c r="R291" s="79" t="str">
        <f>IF(DATA!R291="","",DATA!R291)</f>
        <v/>
      </c>
      <c r="S291" s="79" t="str">
        <f>IF(DATA!S291="","",DATA!S291)</f>
        <v/>
      </c>
      <c r="T291" s="79" t="str">
        <f>IF(DATA!T291="","",DATA!T291)</f>
        <v/>
      </c>
      <c r="U291" s="79" t="str">
        <f>IF(DATA!U291="","",DATA!U291)</f>
        <v/>
      </c>
      <c r="V291" s="79" t="str">
        <f>IF(DATA!V291="","",DATA!V291)</f>
        <v/>
      </c>
      <c r="W291" s="79" t="str">
        <f>IF(DATA!W291="","",DATA!W291)</f>
        <v/>
      </c>
      <c r="X291" s="79" t="str">
        <f>IF(DATA!X291="","",DATA!X291)</f>
        <v/>
      </c>
      <c r="Y291" s="79" t="str">
        <f>IF(DATA!Y291="","",DATA!Y291)</f>
        <v/>
      </c>
      <c r="Z291" s="79" t="str">
        <f>IF(DATA!Z291="","",DATA!Z291)</f>
        <v/>
      </c>
      <c r="AA291" s="79" t="str">
        <f>IF(DATA!AA291="","",DATA!AA291)</f>
        <v/>
      </c>
      <c r="AB291" s="79" t="str">
        <f>IF(DATA!AB291="","",DATA!AB291)</f>
        <v/>
      </c>
      <c r="AC291" s="79" t="str">
        <f>IF(DATA!AC291="","",DATA!AC291)</f>
        <v/>
      </c>
      <c r="AD291" s="79" t="str">
        <f>IF(DATA!AD291="","",DATA!AD291)</f>
        <v/>
      </c>
      <c r="AE291" s="79" t="str">
        <f>IF(DATA!AE291="","",DATA!AE291)</f>
        <v/>
      </c>
      <c r="AF291" s="79" t="str">
        <f>IF(DATA!AF291="","",DATA!AF291)</f>
        <v/>
      </c>
      <c r="AG291" s="80" t="str">
        <f>IF(DATA!AG291="","",DATA!AG291)</f>
        <v/>
      </c>
      <c r="AH291" s="81">
        <f>COUNTIFS(DATA!$C$3:$AG$3,0,DATA!$C291:$AG291,"&lt;&gt;")</f>
        <v>0</v>
      </c>
      <c r="AI291" s="81">
        <f>COUNTIFS(DATA!$C$3:$AG$3,"&gt;0",DATA!$C291:$AG291,"&lt;&gt;")</f>
        <v>0</v>
      </c>
      <c r="AJ291" s="204">
        <f t="shared" ref="AJ291" si="759">COUNTIFS($C$3:$AG$3,"=0",C292:AG292,"1")</f>
        <v>0</v>
      </c>
      <c r="AK291" s="206">
        <f t="shared" ref="AK291" si="760">COUNTIFS($C$3:$AG$3,"&lt;&gt;0",C292:AG292,"1")</f>
        <v>0</v>
      </c>
      <c r="AL291" s="204">
        <f t="shared" ref="AL291" si="761">COUNTIFS($C$3:$AG$3,"=0",C293:AG293,"1")</f>
        <v>0</v>
      </c>
      <c r="AM291" s="206">
        <f t="shared" ref="AM291" si="762">COUNTIFS($C$3:$AG$3,"&lt;&gt;0",C293:AG293,"1")</f>
        <v>0</v>
      </c>
      <c r="AN291" s="200">
        <f t="shared" ref="AN291:AP291" si="763">COUNTIF($C291:$AG291,AN$5)</f>
        <v>0</v>
      </c>
      <c r="AO291" s="200">
        <f t="shared" si="763"/>
        <v>0</v>
      </c>
      <c r="AP291" s="200">
        <f t="shared" si="763"/>
        <v>0</v>
      </c>
      <c r="AQ291" s="200">
        <f t="shared" ref="AQ291" si="764">COUNTIF($C291:$AG291,AQ$5)+COUNTIF($C291:$AG291,"半振")*0.5</f>
        <v>0</v>
      </c>
      <c r="AR291" s="200">
        <f t="shared" ref="AR291" si="765">COUNTIF($C291:$AG291,AR$5)+COUNTIF($C291:$AG291,"半有")*0.5</f>
        <v>0</v>
      </c>
      <c r="AS291" s="200">
        <f t="shared" ref="AS291" si="766">COUNTIF($C291:$AG291,AS$5)+COUNTIF($C291:$AG291,"半欠")*0.5</f>
        <v>0</v>
      </c>
      <c r="AT291" s="200">
        <f t="shared" si="726"/>
        <v>0</v>
      </c>
      <c r="AU291" s="200">
        <f t="shared" si="726"/>
        <v>0</v>
      </c>
      <c r="AV291" s="200">
        <f t="shared" si="726"/>
        <v>0</v>
      </c>
      <c r="AW291" s="200">
        <f t="shared" si="726"/>
        <v>0</v>
      </c>
    </row>
    <row r="292" spans="1:49" ht="15" customHeight="1" x14ac:dyDescent="0.15">
      <c r="A292" s="202"/>
      <c r="B292" s="44" t="str">
        <f>IF(DATA!A291="","",DATA!B292)</f>
        <v/>
      </c>
      <c r="C292" s="67" t="str">
        <f>IF(DATA!C292="","","1")</f>
        <v/>
      </c>
      <c r="D292" s="67" t="str">
        <f>IF(DATA!D292="","","1")</f>
        <v/>
      </c>
      <c r="E292" s="67" t="str">
        <f>IF(DATA!E292="","","1")</f>
        <v/>
      </c>
      <c r="F292" s="67" t="str">
        <f>IF(DATA!F292="","","1")</f>
        <v/>
      </c>
      <c r="G292" s="67" t="str">
        <f>IF(DATA!G292="","","1")</f>
        <v/>
      </c>
      <c r="H292" s="67" t="str">
        <f>IF(DATA!H292="","","1")</f>
        <v/>
      </c>
      <c r="I292" s="67" t="str">
        <f>IF(DATA!I292="","","1")</f>
        <v/>
      </c>
      <c r="J292" s="67" t="str">
        <f>IF(DATA!J292="","","1")</f>
        <v/>
      </c>
      <c r="K292" s="67" t="str">
        <f>IF(DATA!K292="","","1")</f>
        <v/>
      </c>
      <c r="L292" s="67" t="str">
        <f>IF(DATA!L292="","","1")</f>
        <v/>
      </c>
      <c r="M292" s="67" t="str">
        <f>IF(DATA!M292="","","1")</f>
        <v/>
      </c>
      <c r="N292" s="67" t="str">
        <f>IF(DATA!N292="","","1")</f>
        <v/>
      </c>
      <c r="O292" s="67" t="str">
        <f>IF(DATA!O292="","","1")</f>
        <v/>
      </c>
      <c r="P292" s="67" t="str">
        <f>IF(DATA!P292="","","1")</f>
        <v/>
      </c>
      <c r="Q292" s="67" t="str">
        <f>IF(DATA!Q292="","","1")</f>
        <v/>
      </c>
      <c r="R292" s="67" t="str">
        <f>IF(DATA!R292="","","1")</f>
        <v/>
      </c>
      <c r="S292" s="67" t="str">
        <f>IF(DATA!S292="","","1")</f>
        <v/>
      </c>
      <c r="T292" s="67" t="str">
        <f>IF(DATA!T292="","","1")</f>
        <v/>
      </c>
      <c r="U292" s="67" t="str">
        <f>IF(DATA!U292="","","1")</f>
        <v/>
      </c>
      <c r="V292" s="67" t="str">
        <f>IF(DATA!V292="","","1")</f>
        <v/>
      </c>
      <c r="W292" s="67" t="str">
        <f>IF(DATA!W292="","","1")</f>
        <v/>
      </c>
      <c r="X292" s="67" t="str">
        <f>IF(DATA!X292="","","1")</f>
        <v/>
      </c>
      <c r="Y292" s="67" t="str">
        <f>IF(DATA!Y292="","","1")</f>
        <v/>
      </c>
      <c r="Z292" s="67" t="str">
        <f>IF(DATA!Z292="","","1")</f>
        <v/>
      </c>
      <c r="AA292" s="67" t="str">
        <f>IF(DATA!AA292="","","1")</f>
        <v/>
      </c>
      <c r="AB292" s="67" t="str">
        <f>IF(DATA!AB292="","","1")</f>
        <v/>
      </c>
      <c r="AC292" s="67" t="str">
        <f>IF(DATA!AC292="","","1")</f>
        <v/>
      </c>
      <c r="AD292" s="67" t="str">
        <f>IF(DATA!AD292="","","1")</f>
        <v/>
      </c>
      <c r="AE292" s="67" t="str">
        <f>IF(DATA!AE292="","","1")</f>
        <v/>
      </c>
      <c r="AF292" s="67" t="str">
        <f>IF(DATA!AF292="","","1")</f>
        <v/>
      </c>
      <c r="AG292" s="68" t="str">
        <f>IF(DATA!AG292="","","1")</f>
        <v/>
      </c>
      <c r="AH292" s="136">
        <f>COUNTIFS(DATA!$C$3:$AG$3,0,DATA!$C292:$AG292,"&lt;&gt;")</f>
        <v>0</v>
      </c>
      <c r="AI292" s="69">
        <f>COUNTIFS(DATA!$C$3:$AG$3,"&gt;0",DATA!$C292:$AG292,"&lt;&gt;")</f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3"/>
      <c r="B293" s="74" t="str">
        <f>IF(DATA!A291="","",DATA!B293)</f>
        <v/>
      </c>
      <c r="C293" s="75" t="str">
        <f>IF(DATA!C293="","","1")</f>
        <v/>
      </c>
      <c r="D293" s="75" t="str">
        <f>IF(DATA!D293="","","1")</f>
        <v/>
      </c>
      <c r="E293" s="75" t="str">
        <f>IF(DATA!E293="","","1")</f>
        <v/>
      </c>
      <c r="F293" s="75" t="str">
        <f>IF(DATA!F293="","","1")</f>
        <v/>
      </c>
      <c r="G293" s="75" t="str">
        <f>IF(DATA!G293="","","1")</f>
        <v/>
      </c>
      <c r="H293" s="75" t="str">
        <f>IF(DATA!H293="","","1")</f>
        <v/>
      </c>
      <c r="I293" s="75" t="str">
        <f>IF(DATA!I293="","","1")</f>
        <v/>
      </c>
      <c r="J293" s="75" t="str">
        <f>IF(DATA!J293="","","1")</f>
        <v/>
      </c>
      <c r="K293" s="75" t="str">
        <f>IF(DATA!K293="","","1")</f>
        <v/>
      </c>
      <c r="L293" s="75" t="str">
        <f>IF(DATA!L293="","","1")</f>
        <v/>
      </c>
      <c r="M293" s="75" t="str">
        <f>IF(DATA!M293="","","1")</f>
        <v/>
      </c>
      <c r="N293" s="75" t="str">
        <f>IF(DATA!N293="","","1")</f>
        <v/>
      </c>
      <c r="O293" s="75" t="str">
        <f>IF(DATA!O293="","","1")</f>
        <v/>
      </c>
      <c r="P293" s="75" t="str">
        <f>IF(DATA!P293="","","1")</f>
        <v/>
      </c>
      <c r="Q293" s="75" t="str">
        <f>IF(DATA!Q293="","","1")</f>
        <v/>
      </c>
      <c r="R293" s="75" t="str">
        <f>IF(DATA!R293="","","1")</f>
        <v/>
      </c>
      <c r="S293" s="75" t="str">
        <f>IF(DATA!S293="","","1")</f>
        <v/>
      </c>
      <c r="T293" s="75" t="str">
        <f>IF(DATA!T293="","","1")</f>
        <v/>
      </c>
      <c r="U293" s="75" t="str">
        <f>IF(DATA!U293="","","1")</f>
        <v/>
      </c>
      <c r="V293" s="75" t="str">
        <f>IF(DATA!V293="","","1")</f>
        <v/>
      </c>
      <c r="W293" s="75" t="str">
        <f>IF(DATA!W293="","","1")</f>
        <v/>
      </c>
      <c r="X293" s="75" t="str">
        <f>IF(DATA!X293="","","1")</f>
        <v/>
      </c>
      <c r="Y293" s="75" t="str">
        <f>IF(DATA!Y293="","","1")</f>
        <v/>
      </c>
      <c r="Z293" s="75" t="str">
        <f>IF(DATA!Z293="","","1")</f>
        <v/>
      </c>
      <c r="AA293" s="75" t="str">
        <f>IF(DATA!AA293="","","1")</f>
        <v/>
      </c>
      <c r="AB293" s="75" t="str">
        <f>IF(DATA!AB293="","","1")</f>
        <v/>
      </c>
      <c r="AC293" s="75" t="str">
        <f>IF(DATA!AC293="","","1")</f>
        <v/>
      </c>
      <c r="AD293" s="75" t="str">
        <f>IF(DATA!AD293="","","1")</f>
        <v/>
      </c>
      <c r="AE293" s="75" t="str">
        <f>IF(DATA!AE293="","","1")</f>
        <v/>
      </c>
      <c r="AF293" s="75" t="str">
        <f>IF(DATA!AF293="","","1")</f>
        <v/>
      </c>
      <c r="AG293" s="76" t="str">
        <f>IF(DATA!AG293="","","1")</f>
        <v/>
      </c>
      <c r="AH293" s="77">
        <f>COUNTIFS(DATA!$C$3:$AG$3,0,DATA!$C293:$AG293,"&lt;&gt;")</f>
        <v>0</v>
      </c>
      <c r="AI293" s="78">
        <f>COUNTIFS(DATA!$C$3:$AG$3,"&gt;0",DATA!$C293:$AG293,"&lt;&gt;")</f>
        <v>0</v>
      </c>
      <c r="AJ293" s="205"/>
      <c r="AK293" s="207"/>
      <c r="AL293" s="205"/>
      <c r="AM293" s="207"/>
      <c r="AN293" s="201"/>
      <c r="AO293" s="201"/>
      <c r="AP293" s="201"/>
      <c r="AQ293" s="201"/>
      <c r="AR293" s="201"/>
      <c r="AS293" s="201"/>
      <c r="AT293" s="201"/>
      <c r="AU293" s="201"/>
      <c r="AV293" s="201"/>
      <c r="AW293" s="201"/>
    </row>
    <row r="294" spans="1:49" ht="15" customHeight="1" x14ac:dyDescent="0.15">
      <c r="A294" s="202" t="str">
        <f>IF(DATA!A294="","",DATA!A294)</f>
        <v/>
      </c>
      <c r="B294" s="11" t="str">
        <f>IF(DATA!A294="","",DATA!B294)</f>
        <v/>
      </c>
      <c r="C294" s="79" t="str">
        <f>IF(DATA!C294="","",DATA!C294)</f>
        <v/>
      </c>
      <c r="D294" s="79" t="str">
        <f>IF(DATA!D294="","",DATA!D294)</f>
        <v/>
      </c>
      <c r="E294" s="79" t="str">
        <f>IF(DATA!E294="","",DATA!E294)</f>
        <v/>
      </c>
      <c r="F294" s="79" t="str">
        <f>IF(DATA!F294="","",DATA!F294)</f>
        <v/>
      </c>
      <c r="G294" s="79" t="str">
        <f>IF(DATA!G294="","",DATA!G294)</f>
        <v/>
      </c>
      <c r="H294" s="79" t="str">
        <f>IF(DATA!H294="","",DATA!H294)</f>
        <v/>
      </c>
      <c r="I294" s="79" t="str">
        <f>IF(DATA!I294="","",DATA!I294)</f>
        <v/>
      </c>
      <c r="J294" s="79" t="str">
        <f>IF(DATA!J294="","",DATA!J294)</f>
        <v/>
      </c>
      <c r="K294" s="79" t="str">
        <f>IF(DATA!K294="","",DATA!K294)</f>
        <v/>
      </c>
      <c r="L294" s="79" t="str">
        <f>IF(DATA!L294="","",DATA!L294)</f>
        <v/>
      </c>
      <c r="M294" s="79" t="str">
        <f>IF(DATA!M294="","",DATA!M294)</f>
        <v/>
      </c>
      <c r="N294" s="79" t="str">
        <f>IF(DATA!N294="","",DATA!N294)</f>
        <v/>
      </c>
      <c r="O294" s="79" t="str">
        <f>IF(DATA!O294="","",DATA!O294)</f>
        <v/>
      </c>
      <c r="P294" s="79" t="str">
        <f>IF(DATA!P294="","",DATA!P294)</f>
        <v/>
      </c>
      <c r="Q294" s="79" t="str">
        <f>IF(DATA!Q294="","",DATA!Q294)</f>
        <v/>
      </c>
      <c r="R294" s="79" t="str">
        <f>IF(DATA!R294="","",DATA!R294)</f>
        <v/>
      </c>
      <c r="S294" s="79" t="str">
        <f>IF(DATA!S294="","",DATA!S294)</f>
        <v/>
      </c>
      <c r="T294" s="79" t="str">
        <f>IF(DATA!T294="","",DATA!T294)</f>
        <v/>
      </c>
      <c r="U294" s="79" t="str">
        <f>IF(DATA!U294="","",DATA!U294)</f>
        <v/>
      </c>
      <c r="V294" s="79" t="str">
        <f>IF(DATA!V294="","",DATA!V294)</f>
        <v/>
      </c>
      <c r="W294" s="79" t="str">
        <f>IF(DATA!W294="","",DATA!W294)</f>
        <v/>
      </c>
      <c r="X294" s="79" t="str">
        <f>IF(DATA!X294="","",DATA!X294)</f>
        <v/>
      </c>
      <c r="Y294" s="79" t="str">
        <f>IF(DATA!Y294="","",DATA!Y294)</f>
        <v/>
      </c>
      <c r="Z294" s="79" t="str">
        <f>IF(DATA!Z294="","",DATA!Z294)</f>
        <v/>
      </c>
      <c r="AA294" s="79" t="str">
        <f>IF(DATA!AA294="","",DATA!AA294)</f>
        <v/>
      </c>
      <c r="AB294" s="79" t="str">
        <f>IF(DATA!AB294="","",DATA!AB294)</f>
        <v/>
      </c>
      <c r="AC294" s="79" t="str">
        <f>IF(DATA!AC294="","",DATA!AC294)</f>
        <v/>
      </c>
      <c r="AD294" s="79" t="str">
        <f>IF(DATA!AD294="","",DATA!AD294)</f>
        <v/>
      </c>
      <c r="AE294" s="79" t="str">
        <f>IF(DATA!AE294="","",DATA!AE294)</f>
        <v/>
      </c>
      <c r="AF294" s="79" t="str">
        <f>IF(DATA!AF294="","",DATA!AF294)</f>
        <v/>
      </c>
      <c r="AG294" s="80" t="str">
        <f>IF(DATA!AG294="","",DATA!AG294)</f>
        <v/>
      </c>
      <c r="AH294" s="81">
        <f>COUNTIFS(DATA!$C$3:$AG$3,0,DATA!$C294:$AG294,"&lt;&gt;")</f>
        <v>0</v>
      </c>
      <c r="AI294" s="81">
        <f>COUNTIFS(DATA!$C$3:$AG$3,"&gt;0",DATA!$C294:$AG294,"&lt;&gt;")</f>
        <v>0</v>
      </c>
      <c r="AJ294" s="204">
        <f t="shared" ref="AJ294" si="767">COUNTIFS($C$3:$AG$3,"=0",C295:AG295,"1")</f>
        <v>0</v>
      </c>
      <c r="AK294" s="206">
        <f t="shared" ref="AK294" si="768">COUNTIFS($C$3:$AG$3,"&lt;&gt;0",C295:AG295,"1")</f>
        <v>0</v>
      </c>
      <c r="AL294" s="204">
        <f t="shared" ref="AL294" si="769">COUNTIFS($C$3:$AG$3,"=0",C296:AG296,"1")</f>
        <v>0</v>
      </c>
      <c r="AM294" s="206">
        <f t="shared" ref="AM294" si="770">COUNTIFS($C$3:$AG$3,"&lt;&gt;0",C296:AG296,"1")</f>
        <v>0</v>
      </c>
      <c r="AN294" s="200">
        <f t="shared" ref="AN294:AP294" si="771">COUNTIF($C294:$AG294,AN$5)</f>
        <v>0</v>
      </c>
      <c r="AO294" s="200">
        <f t="shared" si="771"/>
        <v>0</v>
      </c>
      <c r="AP294" s="200">
        <f t="shared" si="771"/>
        <v>0</v>
      </c>
      <c r="AQ294" s="200">
        <f t="shared" ref="AQ294" si="772">COUNTIF($C294:$AG294,AQ$5)+COUNTIF($C294:$AG294,"半振")*0.5</f>
        <v>0</v>
      </c>
      <c r="AR294" s="200">
        <f t="shared" ref="AR294" si="773">COUNTIF($C294:$AG294,AR$5)+COUNTIF($C294:$AG294,"半有")*0.5</f>
        <v>0</v>
      </c>
      <c r="AS294" s="200">
        <f t="shared" ref="AS294" si="774">COUNTIF($C294:$AG294,AS$5)+COUNTIF($C294:$AG294,"半欠")*0.5</f>
        <v>0</v>
      </c>
      <c r="AT294" s="200">
        <f t="shared" si="726"/>
        <v>0</v>
      </c>
      <c r="AU294" s="200">
        <f t="shared" si="726"/>
        <v>0</v>
      </c>
      <c r="AV294" s="200">
        <f t="shared" si="726"/>
        <v>0</v>
      </c>
      <c r="AW294" s="200">
        <f t="shared" si="726"/>
        <v>0</v>
      </c>
    </row>
    <row r="295" spans="1:49" ht="15" customHeight="1" x14ac:dyDescent="0.15">
      <c r="A295" s="202"/>
      <c r="B295" s="44" t="str">
        <f>IF(DATA!A294="","",DATA!B295)</f>
        <v/>
      </c>
      <c r="C295" s="67" t="str">
        <f>IF(DATA!C295="","","1")</f>
        <v/>
      </c>
      <c r="D295" s="67" t="str">
        <f>IF(DATA!D295="","","1")</f>
        <v/>
      </c>
      <c r="E295" s="67" t="str">
        <f>IF(DATA!E295="","","1")</f>
        <v/>
      </c>
      <c r="F295" s="67" t="str">
        <f>IF(DATA!F295="","","1")</f>
        <v/>
      </c>
      <c r="G295" s="67" t="str">
        <f>IF(DATA!G295="","","1")</f>
        <v/>
      </c>
      <c r="H295" s="67" t="str">
        <f>IF(DATA!H295="","","1")</f>
        <v/>
      </c>
      <c r="I295" s="67" t="str">
        <f>IF(DATA!I295="","","1")</f>
        <v/>
      </c>
      <c r="J295" s="67" t="str">
        <f>IF(DATA!J295="","","1")</f>
        <v/>
      </c>
      <c r="K295" s="67" t="str">
        <f>IF(DATA!K295="","","1")</f>
        <v/>
      </c>
      <c r="L295" s="67" t="str">
        <f>IF(DATA!L295="","","1")</f>
        <v/>
      </c>
      <c r="M295" s="67" t="str">
        <f>IF(DATA!M295="","","1")</f>
        <v/>
      </c>
      <c r="N295" s="67" t="str">
        <f>IF(DATA!N295="","","1")</f>
        <v/>
      </c>
      <c r="O295" s="67" t="str">
        <f>IF(DATA!O295="","","1")</f>
        <v/>
      </c>
      <c r="P295" s="67" t="str">
        <f>IF(DATA!P295="","","1")</f>
        <v/>
      </c>
      <c r="Q295" s="67" t="str">
        <f>IF(DATA!Q295="","","1")</f>
        <v/>
      </c>
      <c r="R295" s="67" t="str">
        <f>IF(DATA!R295="","","1")</f>
        <v/>
      </c>
      <c r="S295" s="67" t="str">
        <f>IF(DATA!S295="","","1")</f>
        <v/>
      </c>
      <c r="T295" s="67" t="str">
        <f>IF(DATA!T295="","","1")</f>
        <v/>
      </c>
      <c r="U295" s="67" t="str">
        <f>IF(DATA!U295="","","1")</f>
        <v/>
      </c>
      <c r="V295" s="67" t="str">
        <f>IF(DATA!V295="","","1")</f>
        <v/>
      </c>
      <c r="W295" s="67" t="str">
        <f>IF(DATA!W295="","","1")</f>
        <v/>
      </c>
      <c r="X295" s="67" t="str">
        <f>IF(DATA!X295="","","1")</f>
        <v/>
      </c>
      <c r="Y295" s="67" t="str">
        <f>IF(DATA!Y295="","","1")</f>
        <v/>
      </c>
      <c r="Z295" s="67" t="str">
        <f>IF(DATA!Z295="","","1")</f>
        <v/>
      </c>
      <c r="AA295" s="67" t="str">
        <f>IF(DATA!AA295="","","1")</f>
        <v/>
      </c>
      <c r="AB295" s="67" t="str">
        <f>IF(DATA!AB295="","","1")</f>
        <v/>
      </c>
      <c r="AC295" s="67" t="str">
        <f>IF(DATA!AC295="","","1")</f>
        <v/>
      </c>
      <c r="AD295" s="67" t="str">
        <f>IF(DATA!AD295="","","1")</f>
        <v/>
      </c>
      <c r="AE295" s="67" t="str">
        <f>IF(DATA!AE295="","","1")</f>
        <v/>
      </c>
      <c r="AF295" s="67" t="str">
        <f>IF(DATA!AF295="","","1")</f>
        <v/>
      </c>
      <c r="AG295" s="68" t="str">
        <f>IF(DATA!AG295="","","1")</f>
        <v/>
      </c>
      <c r="AH295" s="136">
        <f>COUNTIFS(DATA!$C$3:$AG$3,0,DATA!$C295:$AG295,"&lt;&gt;")</f>
        <v>0</v>
      </c>
      <c r="AI295" s="69">
        <f>COUNTIFS(DATA!$C$3:$AG$3,"&gt;0",DATA!$C295:$AG295,"&lt;&gt;")</f>
        <v>0</v>
      </c>
      <c r="AJ295" s="204"/>
      <c r="AK295" s="206"/>
      <c r="AL295" s="204"/>
      <c r="AM295" s="206"/>
      <c r="AN295" s="200"/>
      <c r="AO295" s="200"/>
      <c r="AP295" s="200"/>
      <c r="AQ295" s="200"/>
      <c r="AR295" s="200"/>
      <c r="AS295" s="200"/>
      <c r="AT295" s="200"/>
      <c r="AU295" s="200"/>
      <c r="AV295" s="200"/>
      <c r="AW295" s="200"/>
    </row>
    <row r="296" spans="1:49" ht="15" customHeight="1" x14ac:dyDescent="0.15">
      <c r="A296" s="203"/>
      <c r="B296" s="74" t="str">
        <f>IF(DATA!A294="","",DATA!B296)</f>
        <v/>
      </c>
      <c r="C296" s="75" t="str">
        <f>IF(DATA!C296="","","1")</f>
        <v/>
      </c>
      <c r="D296" s="75" t="str">
        <f>IF(DATA!D296="","","1")</f>
        <v/>
      </c>
      <c r="E296" s="75" t="str">
        <f>IF(DATA!E296="","","1")</f>
        <v/>
      </c>
      <c r="F296" s="75" t="str">
        <f>IF(DATA!F296="","","1")</f>
        <v/>
      </c>
      <c r="G296" s="75" t="str">
        <f>IF(DATA!G296="","","1")</f>
        <v/>
      </c>
      <c r="H296" s="75" t="str">
        <f>IF(DATA!H296="","","1")</f>
        <v/>
      </c>
      <c r="I296" s="75" t="str">
        <f>IF(DATA!I296="","","1")</f>
        <v/>
      </c>
      <c r="J296" s="75" t="str">
        <f>IF(DATA!J296="","","1")</f>
        <v/>
      </c>
      <c r="K296" s="75" t="str">
        <f>IF(DATA!K296="","","1")</f>
        <v/>
      </c>
      <c r="L296" s="75" t="str">
        <f>IF(DATA!L296="","","1")</f>
        <v/>
      </c>
      <c r="M296" s="75" t="str">
        <f>IF(DATA!M296="","","1")</f>
        <v/>
      </c>
      <c r="N296" s="75" t="str">
        <f>IF(DATA!N296="","","1")</f>
        <v/>
      </c>
      <c r="O296" s="75" t="str">
        <f>IF(DATA!O296="","","1")</f>
        <v/>
      </c>
      <c r="P296" s="75" t="str">
        <f>IF(DATA!P296="","","1")</f>
        <v/>
      </c>
      <c r="Q296" s="75" t="str">
        <f>IF(DATA!Q296="","","1")</f>
        <v/>
      </c>
      <c r="R296" s="75" t="str">
        <f>IF(DATA!R296="","","1")</f>
        <v/>
      </c>
      <c r="S296" s="75" t="str">
        <f>IF(DATA!S296="","","1")</f>
        <v/>
      </c>
      <c r="T296" s="75" t="str">
        <f>IF(DATA!T296="","","1")</f>
        <v/>
      </c>
      <c r="U296" s="75" t="str">
        <f>IF(DATA!U296="","","1")</f>
        <v/>
      </c>
      <c r="V296" s="75" t="str">
        <f>IF(DATA!V296="","","1")</f>
        <v/>
      </c>
      <c r="W296" s="75" t="str">
        <f>IF(DATA!W296="","","1")</f>
        <v/>
      </c>
      <c r="X296" s="75" t="str">
        <f>IF(DATA!X296="","","1")</f>
        <v/>
      </c>
      <c r="Y296" s="75" t="str">
        <f>IF(DATA!Y296="","","1")</f>
        <v/>
      </c>
      <c r="Z296" s="75" t="str">
        <f>IF(DATA!Z296="","","1")</f>
        <v/>
      </c>
      <c r="AA296" s="75" t="str">
        <f>IF(DATA!AA296="","","1")</f>
        <v/>
      </c>
      <c r="AB296" s="75" t="str">
        <f>IF(DATA!AB296="","","1")</f>
        <v/>
      </c>
      <c r="AC296" s="75" t="str">
        <f>IF(DATA!AC296="","","1")</f>
        <v/>
      </c>
      <c r="AD296" s="75" t="str">
        <f>IF(DATA!AD296="","","1")</f>
        <v/>
      </c>
      <c r="AE296" s="75" t="str">
        <f>IF(DATA!AE296="","","1")</f>
        <v/>
      </c>
      <c r="AF296" s="75" t="str">
        <f>IF(DATA!AF296="","","1")</f>
        <v/>
      </c>
      <c r="AG296" s="76" t="str">
        <f>IF(DATA!AG296="","","1")</f>
        <v/>
      </c>
      <c r="AH296" s="77">
        <f>COUNTIFS(DATA!$C$3:$AG$3,0,DATA!$C296:$AG296,"&lt;&gt;")</f>
        <v>0</v>
      </c>
      <c r="AI296" s="78">
        <f>COUNTIFS(DATA!$C$3:$AG$3,"&gt;0",DATA!$C296:$AG296,"&lt;&gt;")</f>
        <v>0</v>
      </c>
      <c r="AJ296" s="205"/>
      <c r="AK296" s="207"/>
      <c r="AL296" s="205"/>
      <c r="AM296" s="207"/>
      <c r="AN296" s="201"/>
      <c r="AO296" s="201"/>
      <c r="AP296" s="201"/>
      <c r="AQ296" s="201"/>
      <c r="AR296" s="201"/>
      <c r="AS296" s="201"/>
      <c r="AT296" s="201"/>
      <c r="AU296" s="201"/>
      <c r="AV296" s="201"/>
      <c r="AW296" s="201"/>
    </row>
    <row r="297" spans="1:49" ht="15" customHeight="1" x14ac:dyDescent="0.15">
      <c r="A297" s="202" t="str">
        <f>IF(DATA!A297="","",DATA!A297)</f>
        <v/>
      </c>
      <c r="B297" s="11" t="str">
        <f>IF(DATA!A297="","",DATA!B297)</f>
        <v/>
      </c>
      <c r="C297" s="79" t="str">
        <f>IF(DATA!C297="","",DATA!C297)</f>
        <v/>
      </c>
      <c r="D297" s="79" t="str">
        <f>IF(DATA!D297="","",DATA!D297)</f>
        <v/>
      </c>
      <c r="E297" s="79" t="str">
        <f>IF(DATA!E297="","",DATA!E297)</f>
        <v/>
      </c>
      <c r="F297" s="79" t="str">
        <f>IF(DATA!F297="","",DATA!F297)</f>
        <v/>
      </c>
      <c r="G297" s="79" t="str">
        <f>IF(DATA!G297="","",DATA!G297)</f>
        <v/>
      </c>
      <c r="H297" s="79" t="str">
        <f>IF(DATA!H297="","",DATA!H297)</f>
        <v/>
      </c>
      <c r="I297" s="79" t="str">
        <f>IF(DATA!I297="","",DATA!I297)</f>
        <v/>
      </c>
      <c r="J297" s="79" t="str">
        <f>IF(DATA!J297="","",DATA!J297)</f>
        <v/>
      </c>
      <c r="K297" s="79" t="str">
        <f>IF(DATA!K297="","",DATA!K297)</f>
        <v/>
      </c>
      <c r="L297" s="79" t="str">
        <f>IF(DATA!L297="","",DATA!L297)</f>
        <v/>
      </c>
      <c r="M297" s="79" t="str">
        <f>IF(DATA!M297="","",DATA!M297)</f>
        <v/>
      </c>
      <c r="N297" s="79" t="str">
        <f>IF(DATA!N297="","",DATA!N297)</f>
        <v/>
      </c>
      <c r="O297" s="79" t="str">
        <f>IF(DATA!O297="","",DATA!O297)</f>
        <v/>
      </c>
      <c r="P297" s="79" t="str">
        <f>IF(DATA!P297="","",DATA!P297)</f>
        <v/>
      </c>
      <c r="Q297" s="79" t="str">
        <f>IF(DATA!Q297="","",DATA!Q297)</f>
        <v/>
      </c>
      <c r="R297" s="79" t="str">
        <f>IF(DATA!R297="","",DATA!R297)</f>
        <v/>
      </c>
      <c r="S297" s="79" t="str">
        <f>IF(DATA!S297="","",DATA!S297)</f>
        <v/>
      </c>
      <c r="T297" s="79" t="str">
        <f>IF(DATA!T297="","",DATA!T297)</f>
        <v/>
      </c>
      <c r="U297" s="79" t="str">
        <f>IF(DATA!U297="","",DATA!U297)</f>
        <v/>
      </c>
      <c r="V297" s="79" t="str">
        <f>IF(DATA!V297="","",DATA!V297)</f>
        <v/>
      </c>
      <c r="W297" s="79" t="str">
        <f>IF(DATA!W297="","",DATA!W297)</f>
        <v/>
      </c>
      <c r="X297" s="79" t="str">
        <f>IF(DATA!X297="","",DATA!X297)</f>
        <v/>
      </c>
      <c r="Y297" s="79" t="str">
        <f>IF(DATA!Y297="","",DATA!Y297)</f>
        <v/>
      </c>
      <c r="Z297" s="79" t="str">
        <f>IF(DATA!Z297="","",DATA!Z297)</f>
        <v/>
      </c>
      <c r="AA297" s="79" t="str">
        <f>IF(DATA!AA297="","",DATA!AA297)</f>
        <v/>
      </c>
      <c r="AB297" s="79" t="str">
        <f>IF(DATA!AB297="","",DATA!AB297)</f>
        <v/>
      </c>
      <c r="AC297" s="79" t="str">
        <f>IF(DATA!AC297="","",DATA!AC297)</f>
        <v/>
      </c>
      <c r="AD297" s="79" t="str">
        <f>IF(DATA!AD297="","",DATA!AD297)</f>
        <v/>
      </c>
      <c r="AE297" s="79" t="str">
        <f>IF(DATA!AE297="","",DATA!AE297)</f>
        <v/>
      </c>
      <c r="AF297" s="79" t="str">
        <f>IF(DATA!AF297="","",DATA!AF297)</f>
        <v/>
      </c>
      <c r="AG297" s="80" t="str">
        <f>IF(DATA!AG297="","",DATA!AG297)</f>
        <v/>
      </c>
      <c r="AH297" s="81">
        <f>COUNTIFS(DATA!$C$3:$AG$3,0,DATA!$C297:$AG297,"&lt;&gt;")</f>
        <v>0</v>
      </c>
      <c r="AI297" s="81">
        <f>COUNTIFS(DATA!$C$3:$AG$3,"&gt;0",DATA!$C297:$AG297,"&lt;&gt;")</f>
        <v>0</v>
      </c>
      <c r="AJ297" s="204">
        <f t="shared" ref="AJ297" si="775">COUNTIFS($C$3:$AG$3,"=0",C298:AG298,"1")</f>
        <v>0</v>
      </c>
      <c r="AK297" s="206">
        <f t="shared" ref="AK297" si="776">COUNTIFS($C$3:$AG$3,"&lt;&gt;0",C298:AG298,"1")</f>
        <v>0</v>
      </c>
      <c r="AL297" s="204">
        <f t="shared" ref="AL297" si="777">COUNTIFS($C$3:$AG$3,"=0",C299:AG299,"1")</f>
        <v>0</v>
      </c>
      <c r="AM297" s="206">
        <f t="shared" ref="AM297" si="778">COUNTIFS($C$3:$AG$3,"&lt;&gt;0",C299:AG299,"1")</f>
        <v>0</v>
      </c>
      <c r="AN297" s="200">
        <f t="shared" ref="AN297:AP297" si="779">COUNTIF($C297:$AG297,AN$5)</f>
        <v>0</v>
      </c>
      <c r="AO297" s="200">
        <f t="shared" si="779"/>
        <v>0</v>
      </c>
      <c r="AP297" s="200">
        <f t="shared" si="779"/>
        <v>0</v>
      </c>
      <c r="AQ297" s="200">
        <f t="shared" ref="AQ297" si="780">COUNTIF($C297:$AG297,AQ$5)+COUNTIF($C297:$AG297,"半振")*0.5</f>
        <v>0</v>
      </c>
      <c r="AR297" s="200">
        <f t="shared" ref="AR297" si="781">COUNTIF($C297:$AG297,AR$5)+COUNTIF($C297:$AG297,"半有")*0.5</f>
        <v>0</v>
      </c>
      <c r="AS297" s="200">
        <f t="shared" ref="AS297" si="782">COUNTIF($C297:$AG297,AS$5)+COUNTIF($C297:$AG297,"半欠")*0.5</f>
        <v>0</v>
      </c>
      <c r="AT297" s="200">
        <f t="shared" si="726"/>
        <v>0</v>
      </c>
      <c r="AU297" s="200">
        <f t="shared" si="726"/>
        <v>0</v>
      </c>
      <c r="AV297" s="200">
        <f t="shared" si="726"/>
        <v>0</v>
      </c>
      <c r="AW297" s="200">
        <f t="shared" si="726"/>
        <v>0</v>
      </c>
    </row>
    <row r="298" spans="1:49" ht="15" customHeight="1" x14ac:dyDescent="0.15">
      <c r="A298" s="202"/>
      <c r="B298" s="44" t="str">
        <f>IF(DATA!A297="","",DATA!B298)</f>
        <v/>
      </c>
      <c r="C298" s="67" t="str">
        <f>IF(DATA!C298="","","1")</f>
        <v/>
      </c>
      <c r="D298" s="67" t="str">
        <f>IF(DATA!D298="","","1")</f>
        <v/>
      </c>
      <c r="E298" s="67" t="str">
        <f>IF(DATA!E298="","","1")</f>
        <v/>
      </c>
      <c r="F298" s="67" t="str">
        <f>IF(DATA!F298="","","1")</f>
        <v/>
      </c>
      <c r="G298" s="67" t="str">
        <f>IF(DATA!G298="","","1")</f>
        <v/>
      </c>
      <c r="H298" s="67" t="str">
        <f>IF(DATA!H298="","","1")</f>
        <v/>
      </c>
      <c r="I298" s="67" t="str">
        <f>IF(DATA!I298="","","1")</f>
        <v/>
      </c>
      <c r="J298" s="67" t="str">
        <f>IF(DATA!J298="","","1")</f>
        <v/>
      </c>
      <c r="K298" s="67" t="str">
        <f>IF(DATA!K298="","","1")</f>
        <v/>
      </c>
      <c r="L298" s="67" t="str">
        <f>IF(DATA!L298="","","1")</f>
        <v/>
      </c>
      <c r="M298" s="67" t="str">
        <f>IF(DATA!M298="","","1")</f>
        <v/>
      </c>
      <c r="N298" s="67" t="str">
        <f>IF(DATA!N298="","","1")</f>
        <v/>
      </c>
      <c r="O298" s="67" t="str">
        <f>IF(DATA!O298="","","1")</f>
        <v/>
      </c>
      <c r="P298" s="67" t="str">
        <f>IF(DATA!P298="","","1")</f>
        <v/>
      </c>
      <c r="Q298" s="67" t="str">
        <f>IF(DATA!Q298="","","1")</f>
        <v/>
      </c>
      <c r="R298" s="67" t="str">
        <f>IF(DATA!R298="","","1")</f>
        <v/>
      </c>
      <c r="S298" s="67" t="str">
        <f>IF(DATA!S298="","","1")</f>
        <v/>
      </c>
      <c r="T298" s="67" t="str">
        <f>IF(DATA!T298="","","1")</f>
        <v/>
      </c>
      <c r="U298" s="67" t="str">
        <f>IF(DATA!U298="","","1")</f>
        <v/>
      </c>
      <c r="V298" s="67" t="str">
        <f>IF(DATA!V298="","","1")</f>
        <v/>
      </c>
      <c r="W298" s="67" t="str">
        <f>IF(DATA!W298="","","1")</f>
        <v/>
      </c>
      <c r="X298" s="67" t="str">
        <f>IF(DATA!X298="","","1")</f>
        <v/>
      </c>
      <c r="Y298" s="67" t="str">
        <f>IF(DATA!Y298="","","1")</f>
        <v/>
      </c>
      <c r="Z298" s="67" t="str">
        <f>IF(DATA!Z298="","","1")</f>
        <v/>
      </c>
      <c r="AA298" s="67" t="str">
        <f>IF(DATA!AA298="","","1")</f>
        <v/>
      </c>
      <c r="AB298" s="67" t="str">
        <f>IF(DATA!AB298="","","1")</f>
        <v/>
      </c>
      <c r="AC298" s="67" t="str">
        <f>IF(DATA!AC298="","","1")</f>
        <v/>
      </c>
      <c r="AD298" s="67" t="str">
        <f>IF(DATA!AD298="","","1")</f>
        <v/>
      </c>
      <c r="AE298" s="67" t="str">
        <f>IF(DATA!AE298="","","1")</f>
        <v/>
      </c>
      <c r="AF298" s="67" t="str">
        <f>IF(DATA!AF298="","","1")</f>
        <v/>
      </c>
      <c r="AG298" s="68" t="str">
        <f>IF(DATA!AG298="","","1")</f>
        <v/>
      </c>
      <c r="AH298" s="136">
        <f>COUNTIFS(DATA!$C$3:$AG$3,0,DATA!$C298:$AG298,"&lt;&gt;")</f>
        <v>0</v>
      </c>
      <c r="AI298" s="69">
        <f>COUNTIFS(DATA!$C$3:$AG$3,"&gt;0",DATA!$C298:$AG298,"&lt;&gt;")</f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3"/>
      <c r="B299" s="74" t="str">
        <f>IF(DATA!A297="","",DATA!B299)</f>
        <v/>
      </c>
      <c r="C299" s="75" t="str">
        <f>IF(DATA!C299="","","1")</f>
        <v/>
      </c>
      <c r="D299" s="75" t="str">
        <f>IF(DATA!D299="","","1")</f>
        <v/>
      </c>
      <c r="E299" s="75" t="str">
        <f>IF(DATA!E299="","","1")</f>
        <v/>
      </c>
      <c r="F299" s="75" t="str">
        <f>IF(DATA!F299="","","1")</f>
        <v/>
      </c>
      <c r="G299" s="75" t="str">
        <f>IF(DATA!G299="","","1")</f>
        <v/>
      </c>
      <c r="H299" s="75" t="str">
        <f>IF(DATA!H299="","","1")</f>
        <v/>
      </c>
      <c r="I299" s="75" t="str">
        <f>IF(DATA!I299="","","1")</f>
        <v/>
      </c>
      <c r="J299" s="75" t="str">
        <f>IF(DATA!J299="","","1")</f>
        <v/>
      </c>
      <c r="K299" s="75" t="str">
        <f>IF(DATA!K299="","","1")</f>
        <v/>
      </c>
      <c r="L299" s="75" t="str">
        <f>IF(DATA!L299="","","1")</f>
        <v/>
      </c>
      <c r="M299" s="75" t="str">
        <f>IF(DATA!M299="","","1")</f>
        <v/>
      </c>
      <c r="N299" s="75" t="str">
        <f>IF(DATA!N299="","","1")</f>
        <v/>
      </c>
      <c r="O299" s="75" t="str">
        <f>IF(DATA!O299="","","1")</f>
        <v/>
      </c>
      <c r="P299" s="75" t="str">
        <f>IF(DATA!P299="","","1")</f>
        <v/>
      </c>
      <c r="Q299" s="75" t="str">
        <f>IF(DATA!Q299="","","1")</f>
        <v/>
      </c>
      <c r="R299" s="75" t="str">
        <f>IF(DATA!R299="","","1")</f>
        <v/>
      </c>
      <c r="S299" s="75" t="str">
        <f>IF(DATA!S299="","","1")</f>
        <v/>
      </c>
      <c r="T299" s="75" t="str">
        <f>IF(DATA!T299="","","1")</f>
        <v/>
      </c>
      <c r="U299" s="75" t="str">
        <f>IF(DATA!U299="","","1")</f>
        <v/>
      </c>
      <c r="V299" s="75" t="str">
        <f>IF(DATA!V299="","","1")</f>
        <v/>
      </c>
      <c r="W299" s="75" t="str">
        <f>IF(DATA!W299="","","1")</f>
        <v/>
      </c>
      <c r="X299" s="75" t="str">
        <f>IF(DATA!X299="","","1")</f>
        <v/>
      </c>
      <c r="Y299" s="75" t="str">
        <f>IF(DATA!Y299="","","1")</f>
        <v/>
      </c>
      <c r="Z299" s="75" t="str">
        <f>IF(DATA!Z299="","","1")</f>
        <v/>
      </c>
      <c r="AA299" s="75" t="str">
        <f>IF(DATA!AA299="","","1")</f>
        <v/>
      </c>
      <c r="AB299" s="75" t="str">
        <f>IF(DATA!AB299="","","1")</f>
        <v/>
      </c>
      <c r="AC299" s="75" t="str">
        <f>IF(DATA!AC299="","","1")</f>
        <v/>
      </c>
      <c r="AD299" s="75" t="str">
        <f>IF(DATA!AD299="","","1")</f>
        <v/>
      </c>
      <c r="AE299" s="75" t="str">
        <f>IF(DATA!AE299="","","1")</f>
        <v/>
      </c>
      <c r="AF299" s="75" t="str">
        <f>IF(DATA!AF299="","","1")</f>
        <v/>
      </c>
      <c r="AG299" s="76" t="str">
        <f>IF(DATA!AG299="","","1")</f>
        <v/>
      </c>
      <c r="AH299" s="77">
        <f>COUNTIFS(DATA!$C$3:$AG$3,0,DATA!$C299:$AG299,"&lt;&gt;")</f>
        <v>0</v>
      </c>
      <c r="AI299" s="78">
        <f>COUNTIFS(DATA!$C$3:$AG$3,"&gt;0",DATA!$C299:$AG299,"&lt;&gt;")</f>
        <v>0</v>
      </c>
      <c r="AJ299" s="205"/>
      <c r="AK299" s="207"/>
      <c r="AL299" s="205"/>
      <c r="AM299" s="207"/>
      <c r="AN299" s="201"/>
      <c r="AO299" s="201"/>
      <c r="AP299" s="201"/>
      <c r="AQ299" s="201"/>
      <c r="AR299" s="201"/>
      <c r="AS299" s="201"/>
      <c r="AT299" s="201"/>
      <c r="AU299" s="201"/>
      <c r="AV299" s="201"/>
      <c r="AW299" s="201"/>
    </row>
    <row r="300" spans="1:49" ht="15" customHeight="1" x14ac:dyDescent="0.15">
      <c r="A300" s="202" t="str">
        <f>IF(DATA!A300="","",DATA!A300)</f>
        <v/>
      </c>
      <c r="B300" s="11" t="str">
        <f>IF(DATA!A300="","",DATA!B300)</f>
        <v/>
      </c>
      <c r="C300" s="79" t="str">
        <f>IF(DATA!C300="","",DATA!C300)</f>
        <v/>
      </c>
      <c r="D300" s="79" t="str">
        <f>IF(DATA!D300="","",DATA!D300)</f>
        <v/>
      </c>
      <c r="E300" s="79" t="str">
        <f>IF(DATA!E300="","",DATA!E300)</f>
        <v/>
      </c>
      <c r="F300" s="79" t="str">
        <f>IF(DATA!F300="","",DATA!F300)</f>
        <v/>
      </c>
      <c r="G300" s="79" t="str">
        <f>IF(DATA!G300="","",DATA!G300)</f>
        <v/>
      </c>
      <c r="H300" s="79" t="str">
        <f>IF(DATA!H300="","",DATA!H300)</f>
        <v/>
      </c>
      <c r="I300" s="79" t="str">
        <f>IF(DATA!I300="","",DATA!I300)</f>
        <v/>
      </c>
      <c r="J300" s="79" t="str">
        <f>IF(DATA!J300="","",DATA!J300)</f>
        <v/>
      </c>
      <c r="K300" s="79" t="str">
        <f>IF(DATA!K300="","",DATA!K300)</f>
        <v/>
      </c>
      <c r="L300" s="79" t="str">
        <f>IF(DATA!L300="","",DATA!L300)</f>
        <v/>
      </c>
      <c r="M300" s="79" t="str">
        <f>IF(DATA!M300="","",DATA!M300)</f>
        <v/>
      </c>
      <c r="N300" s="79" t="str">
        <f>IF(DATA!N300="","",DATA!N300)</f>
        <v/>
      </c>
      <c r="O300" s="79" t="str">
        <f>IF(DATA!O300="","",DATA!O300)</f>
        <v/>
      </c>
      <c r="P300" s="79" t="str">
        <f>IF(DATA!P300="","",DATA!P300)</f>
        <v/>
      </c>
      <c r="Q300" s="79" t="str">
        <f>IF(DATA!Q300="","",DATA!Q300)</f>
        <v/>
      </c>
      <c r="R300" s="79" t="str">
        <f>IF(DATA!R300="","",DATA!R300)</f>
        <v/>
      </c>
      <c r="S300" s="79" t="str">
        <f>IF(DATA!S300="","",DATA!S300)</f>
        <v/>
      </c>
      <c r="T300" s="79" t="str">
        <f>IF(DATA!T300="","",DATA!T300)</f>
        <v/>
      </c>
      <c r="U300" s="79" t="str">
        <f>IF(DATA!U300="","",DATA!U300)</f>
        <v/>
      </c>
      <c r="V300" s="79" t="str">
        <f>IF(DATA!V300="","",DATA!V300)</f>
        <v/>
      </c>
      <c r="W300" s="79" t="str">
        <f>IF(DATA!W300="","",DATA!W300)</f>
        <v/>
      </c>
      <c r="X300" s="79" t="str">
        <f>IF(DATA!X300="","",DATA!X300)</f>
        <v/>
      </c>
      <c r="Y300" s="79" t="str">
        <f>IF(DATA!Y300="","",DATA!Y300)</f>
        <v/>
      </c>
      <c r="Z300" s="79" t="str">
        <f>IF(DATA!Z300="","",DATA!Z300)</f>
        <v/>
      </c>
      <c r="AA300" s="79" t="str">
        <f>IF(DATA!AA300="","",DATA!AA300)</f>
        <v/>
      </c>
      <c r="AB300" s="79" t="str">
        <f>IF(DATA!AB300="","",DATA!AB300)</f>
        <v/>
      </c>
      <c r="AC300" s="79" t="str">
        <f>IF(DATA!AC300="","",DATA!AC300)</f>
        <v/>
      </c>
      <c r="AD300" s="79" t="str">
        <f>IF(DATA!AD300="","",DATA!AD300)</f>
        <v/>
      </c>
      <c r="AE300" s="79" t="str">
        <f>IF(DATA!AE300="","",DATA!AE300)</f>
        <v/>
      </c>
      <c r="AF300" s="79" t="str">
        <f>IF(DATA!AF300="","",DATA!AF300)</f>
        <v/>
      </c>
      <c r="AG300" s="80" t="str">
        <f>IF(DATA!AG300="","",DATA!AG300)</f>
        <v/>
      </c>
      <c r="AH300" s="81">
        <f>COUNTIFS(DATA!$C$3:$AG$3,0,DATA!$C300:$AG300,"&lt;&gt;")</f>
        <v>0</v>
      </c>
      <c r="AI300" s="81">
        <f>COUNTIFS(DATA!$C$3:$AG$3,"&gt;0",DATA!$C300:$AG300,"&lt;&gt;")</f>
        <v>0</v>
      </c>
      <c r="AJ300" s="204">
        <f t="shared" ref="AJ300" si="783">COUNTIFS($C$3:$AG$3,"=0",C301:AG301,"1")</f>
        <v>0</v>
      </c>
      <c r="AK300" s="206">
        <f t="shared" ref="AK300" si="784">COUNTIFS($C$3:$AG$3,"&lt;&gt;0",C301:AG301,"1")</f>
        <v>0</v>
      </c>
      <c r="AL300" s="204">
        <f t="shared" ref="AL300" si="785">COUNTIFS($C$3:$AG$3,"=0",C302:AG302,"1")</f>
        <v>0</v>
      </c>
      <c r="AM300" s="206">
        <f t="shared" ref="AM300" si="786">COUNTIFS($C$3:$AG$3,"&lt;&gt;0",C302:AG302,"1")</f>
        <v>0</v>
      </c>
      <c r="AN300" s="200">
        <f t="shared" ref="AN300:AP300" si="787">COUNTIF($C300:$AG300,AN$5)</f>
        <v>0</v>
      </c>
      <c r="AO300" s="200">
        <f t="shared" si="787"/>
        <v>0</v>
      </c>
      <c r="AP300" s="200">
        <f t="shared" si="787"/>
        <v>0</v>
      </c>
      <c r="AQ300" s="200">
        <f t="shared" ref="AQ300" si="788">COUNTIF($C300:$AG300,AQ$5)+COUNTIF($C300:$AG300,"半振")*0.5</f>
        <v>0</v>
      </c>
      <c r="AR300" s="200">
        <f t="shared" ref="AR300" si="789">COUNTIF($C300:$AG300,AR$5)+COUNTIF($C300:$AG300,"半有")*0.5</f>
        <v>0</v>
      </c>
      <c r="AS300" s="200">
        <f t="shared" ref="AS300" si="790">COUNTIF($C300:$AG300,AS$5)+COUNTIF($C300:$AG300,"半欠")*0.5</f>
        <v>0</v>
      </c>
      <c r="AT300" s="200">
        <f t="shared" si="726"/>
        <v>0</v>
      </c>
      <c r="AU300" s="200">
        <f t="shared" si="726"/>
        <v>0</v>
      </c>
      <c r="AV300" s="200">
        <f t="shared" si="726"/>
        <v>0</v>
      </c>
      <c r="AW300" s="200">
        <f t="shared" si="726"/>
        <v>0</v>
      </c>
    </row>
    <row r="301" spans="1:49" ht="15" customHeight="1" x14ac:dyDescent="0.15">
      <c r="A301" s="202"/>
      <c r="B301" s="44" t="str">
        <f>IF(DATA!A300="","",DATA!B301)</f>
        <v/>
      </c>
      <c r="C301" s="67" t="str">
        <f>IF(DATA!C301="","","1")</f>
        <v/>
      </c>
      <c r="D301" s="67" t="str">
        <f>IF(DATA!D301="","","1")</f>
        <v/>
      </c>
      <c r="E301" s="67" t="str">
        <f>IF(DATA!E301="","","1")</f>
        <v/>
      </c>
      <c r="F301" s="67" t="str">
        <f>IF(DATA!F301="","","1")</f>
        <v/>
      </c>
      <c r="G301" s="67" t="str">
        <f>IF(DATA!G301="","","1")</f>
        <v/>
      </c>
      <c r="H301" s="67" t="str">
        <f>IF(DATA!H301="","","1")</f>
        <v/>
      </c>
      <c r="I301" s="67" t="str">
        <f>IF(DATA!I301="","","1")</f>
        <v/>
      </c>
      <c r="J301" s="67" t="str">
        <f>IF(DATA!J301="","","1")</f>
        <v/>
      </c>
      <c r="K301" s="67" t="str">
        <f>IF(DATA!K301="","","1")</f>
        <v/>
      </c>
      <c r="L301" s="67" t="str">
        <f>IF(DATA!L301="","","1")</f>
        <v/>
      </c>
      <c r="M301" s="67" t="str">
        <f>IF(DATA!M301="","","1")</f>
        <v/>
      </c>
      <c r="N301" s="67" t="str">
        <f>IF(DATA!N301="","","1")</f>
        <v/>
      </c>
      <c r="O301" s="67" t="str">
        <f>IF(DATA!O301="","","1")</f>
        <v/>
      </c>
      <c r="P301" s="67" t="str">
        <f>IF(DATA!P301="","","1")</f>
        <v/>
      </c>
      <c r="Q301" s="67" t="str">
        <f>IF(DATA!Q301="","","1")</f>
        <v/>
      </c>
      <c r="R301" s="67" t="str">
        <f>IF(DATA!R301="","","1")</f>
        <v/>
      </c>
      <c r="S301" s="67" t="str">
        <f>IF(DATA!S301="","","1")</f>
        <v/>
      </c>
      <c r="T301" s="67" t="str">
        <f>IF(DATA!T301="","","1")</f>
        <v/>
      </c>
      <c r="U301" s="67" t="str">
        <f>IF(DATA!U301="","","1")</f>
        <v/>
      </c>
      <c r="V301" s="67" t="str">
        <f>IF(DATA!V301="","","1")</f>
        <v/>
      </c>
      <c r="W301" s="67" t="str">
        <f>IF(DATA!W301="","","1")</f>
        <v/>
      </c>
      <c r="X301" s="67" t="str">
        <f>IF(DATA!X301="","","1")</f>
        <v/>
      </c>
      <c r="Y301" s="67" t="str">
        <f>IF(DATA!Y301="","","1")</f>
        <v/>
      </c>
      <c r="Z301" s="67" t="str">
        <f>IF(DATA!Z301="","","1")</f>
        <v/>
      </c>
      <c r="AA301" s="67" t="str">
        <f>IF(DATA!AA301="","","1")</f>
        <v/>
      </c>
      <c r="AB301" s="67" t="str">
        <f>IF(DATA!AB301="","","1")</f>
        <v/>
      </c>
      <c r="AC301" s="67" t="str">
        <f>IF(DATA!AC301="","","1")</f>
        <v/>
      </c>
      <c r="AD301" s="67" t="str">
        <f>IF(DATA!AD301="","","1")</f>
        <v/>
      </c>
      <c r="AE301" s="67" t="str">
        <f>IF(DATA!AE301="","","1")</f>
        <v/>
      </c>
      <c r="AF301" s="67" t="str">
        <f>IF(DATA!AF301="","","1")</f>
        <v/>
      </c>
      <c r="AG301" s="68" t="str">
        <f>IF(DATA!AG301="","","1")</f>
        <v/>
      </c>
      <c r="AH301" s="136">
        <f>COUNTIFS(DATA!$C$3:$AG$3,0,DATA!$C301:$AG301,"&lt;&gt;")</f>
        <v>0</v>
      </c>
      <c r="AI301" s="69">
        <f>COUNTIFS(DATA!$C$3:$AG$3,"&gt;0",DATA!$C301:$AG301,"&lt;&gt;")</f>
        <v>0</v>
      </c>
      <c r="AJ301" s="204"/>
      <c r="AK301" s="206"/>
      <c r="AL301" s="204"/>
      <c r="AM301" s="206"/>
      <c r="AN301" s="200"/>
      <c r="AO301" s="200"/>
      <c r="AP301" s="200"/>
      <c r="AQ301" s="200"/>
      <c r="AR301" s="200"/>
      <c r="AS301" s="200"/>
      <c r="AT301" s="200"/>
      <c r="AU301" s="200"/>
      <c r="AV301" s="200"/>
      <c r="AW301" s="200"/>
    </row>
    <row r="302" spans="1:49" ht="15" customHeight="1" x14ac:dyDescent="0.15">
      <c r="A302" s="203"/>
      <c r="B302" s="74" t="str">
        <f>IF(DATA!A300="","",DATA!B302)</f>
        <v/>
      </c>
      <c r="C302" s="75" t="str">
        <f>IF(DATA!C302="","","1")</f>
        <v/>
      </c>
      <c r="D302" s="75" t="str">
        <f>IF(DATA!D302="","","1")</f>
        <v/>
      </c>
      <c r="E302" s="75" t="str">
        <f>IF(DATA!E302="","","1")</f>
        <v/>
      </c>
      <c r="F302" s="75" t="str">
        <f>IF(DATA!F302="","","1")</f>
        <v/>
      </c>
      <c r="G302" s="75" t="str">
        <f>IF(DATA!G302="","","1")</f>
        <v/>
      </c>
      <c r="H302" s="75" t="str">
        <f>IF(DATA!H302="","","1")</f>
        <v/>
      </c>
      <c r="I302" s="75" t="str">
        <f>IF(DATA!I302="","","1")</f>
        <v/>
      </c>
      <c r="J302" s="75" t="str">
        <f>IF(DATA!J302="","","1")</f>
        <v/>
      </c>
      <c r="K302" s="75" t="str">
        <f>IF(DATA!K302="","","1")</f>
        <v/>
      </c>
      <c r="L302" s="75" t="str">
        <f>IF(DATA!L302="","","1")</f>
        <v/>
      </c>
      <c r="M302" s="75" t="str">
        <f>IF(DATA!M302="","","1")</f>
        <v/>
      </c>
      <c r="N302" s="75" t="str">
        <f>IF(DATA!N302="","","1")</f>
        <v/>
      </c>
      <c r="O302" s="75" t="str">
        <f>IF(DATA!O302="","","1")</f>
        <v/>
      </c>
      <c r="P302" s="75" t="str">
        <f>IF(DATA!P302="","","1")</f>
        <v/>
      </c>
      <c r="Q302" s="75" t="str">
        <f>IF(DATA!Q302="","","1")</f>
        <v/>
      </c>
      <c r="R302" s="75" t="str">
        <f>IF(DATA!R302="","","1")</f>
        <v/>
      </c>
      <c r="S302" s="75" t="str">
        <f>IF(DATA!S302="","","1")</f>
        <v/>
      </c>
      <c r="T302" s="75" t="str">
        <f>IF(DATA!T302="","","1")</f>
        <v/>
      </c>
      <c r="U302" s="75" t="str">
        <f>IF(DATA!U302="","","1")</f>
        <v/>
      </c>
      <c r="V302" s="75" t="str">
        <f>IF(DATA!V302="","","1")</f>
        <v/>
      </c>
      <c r="W302" s="75" t="str">
        <f>IF(DATA!W302="","","1")</f>
        <v/>
      </c>
      <c r="X302" s="75" t="str">
        <f>IF(DATA!X302="","","1")</f>
        <v/>
      </c>
      <c r="Y302" s="75" t="str">
        <f>IF(DATA!Y302="","","1")</f>
        <v/>
      </c>
      <c r="Z302" s="75" t="str">
        <f>IF(DATA!Z302="","","1")</f>
        <v/>
      </c>
      <c r="AA302" s="75" t="str">
        <f>IF(DATA!AA302="","","1")</f>
        <v/>
      </c>
      <c r="AB302" s="75" t="str">
        <f>IF(DATA!AB302="","","1")</f>
        <v/>
      </c>
      <c r="AC302" s="75" t="str">
        <f>IF(DATA!AC302="","","1")</f>
        <v/>
      </c>
      <c r="AD302" s="75" t="str">
        <f>IF(DATA!AD302="","","1")</f>
        <v/>
      </c>
      <c r="AE302" s="75" t="str">
        <f>IF(DATA!AE302="","","1")</f>
        <v/>
      </c>
      <c r="AF302" s="75" t="str">
        <f>IF(DATA!AF302="","","1")</f>
        <v/>
      </c>
      <c r="AG302" s="76" t="str">
        <f>IF(DATA!AG302="","","1")</f>
        <v/>
      </c>
      <c r="AH302" s="77">
        <f>COUNTIFS(DATA!$C$3:$AG$3,0,DATA!$C302:$AG302,"&lt;&gt;")</f>
        <v>0</v>
      </c>
      <c r="AI302" s="78">
        <f>COUNTIFS(DATA!$C$3:$AG$3,"&gt;0",DATA!$C302:$AG302,"&lt;&gt;")</f>
        <v>0</v>
      </c>
      <c r="AJ302" s="205"/>
      <c r="AK302" s="207"/>
      <c r="AL302" s="205"/>
      <c r="AM302" s="207"/>
      <c r="AN302" s="201"/>
      <c r="AO302" s="201"/>
      <c r="AP302" s="201"/>
      <c r="AQ302" s="201"/>
      <c r="AR302" s="201"/>
      <c r="AS302" s="201"/>
      <c r="AT302" s="201"/>
      <c r="AU302" s="201"/>
      <c r="AV302" s="201"/>
      <c r="AW302" s="201"/>
    </row>
    <row r="303" spans="1:49" ht="15" customHeight="1" x14ac:dyDescent="0.15">
      <c r="A303" s="202" t="str">
        <f>IF(DATA!A303="","",DATA!A303)</f>
        <v/>
      </c>
      <c r="B303" s="11" t="str">
        <f>IF(DATA!A303="","",DATA!B303)</f>
        <v/>
      </c>
      <c r="C303" s="79" t="str">
        <f>IF(DATA!C303="","",DATA!C303)</f>
        <v/>
      </c>
      <c r="D303" s="79" t="str">
        <f>IF(DATA!D303="","",DATA!D303)</f>
        <v/>
      </c>
      <c r="E303" s="79" t="str">
        <f>IF(DATA!E303="","",DATA!E303)</f>
        <v/>
      </c>
      <c r="F303" s="79" t="str">
        <f>IF(DATA!F303="","",DATA!F303)</f>
        <v/>
      </c>
      <c r="G303" s="79" t="str">
        <f>IF(DATA!G303="","",DATA!G303)</f>
        <v/>
      </c>
      <c r="H303" s="79" t="str">
        <f>IF(DATA!H303="","",DATA!H303)</f>
        <v/>
      </c>
      <c r="I303" s="79" t="str">
        <f>IF(DATA!I303="","",DATA!I303)</f>
        <v/>
      </c>
      <c r="J303" s="79" t="str">
        <f>IF(DATA!J303="","",DATA!J303)</f>
        <v/>
      </c>
      <c r="K303" s="79" t="str">
        <f>IF(DATA!K303="","",DATA!K303)</f>
        <v/>
      </c>
      <c r="L303" s="79" t="str">
        <f>IF(DATA!L303="","",DATA!L303)</f>
        <v/>
      </c>
      <c r="M303" s="79" t="str">
        <f>IF(DATA!M303="","",DATA!M303)</f>
        <v/>
      </c>
      <c r="N303" s="79" t="str">
        <f>IF(DATA!N303="","",DATA!N303)</f>
        <v/>
      </c>
      <c r="O303" s="79" t="str">
        <f>IF(DATA!O303="","",DATA!O303)</f>
        <v/>
      </c>
      <c r="P303" s="79" t="str">
        <f>IF(DATA!P303="","",DATA!P303)</f>
        <v/>
      </c>
      <c r="Q303" s="79" t="str">
        <f>IF(DATA!Q303="","",DATA!Q303)</f>
        <v/>
      </c>
      <c r="R303" s="79" t="str">
        <f>IF(DATA!R303="","",DATA!R303)</f>
        <v/>
      </c>
      <c r="S303" s="79" t="str">
        <f>IF(DATA!S303="","",DATA!S303)</f>
        <v/>
      </c>
      <c r="T303" s="79" t="str">
        <f>IF(DATA!T303="","",DATA!T303)</f>
        <v/>
      </c>
      <c r="U303" s="79" t="str">
        <f>IF(DATA!U303="","",DATA!U303)</f>
        <v/>
      </c>
      <c r="V303" s="79" t="str">
        <f>IF(DATA!V303="","",DATA!V303)</f>
        <v/>
      </c>
      <c r="W303" s="79" t="str">
        <f>IF(DATA!W303="","",DATA!W303)</f>
        <v/>
      </c>
      <c r="X303" s="79" t="str">
        <f>IF(DATA!X303="","",DATA!X303)</f>
        <v/>
      </c>
      <c r="Y303" s="79" t="str">
        <f>IF(DATA!Y303="","",DATA!Y303)</f>
        <v/>
      </c>
      <c r="Z303" s="79" t="str">
        <f>IF(DATA!Z303="","",DATA!Z303)</f>
        <v/>
      </c>
      <c r="AA303" s="79" t="str">
        <f>IF(DATA!AA303="","",DATA!AA303)</f>
        <v/>
      </c>
      <c r="AB303" s="79" t="str">
        <f>IF(DATA!AB303="","",DATA!AB303)</f>
        <v/>
      </c>
      <c r="AC303" s="79" t="str">
        <f>IF(DATA!AC303="","",DATA!AC303)</f>
        <v/>
      </c>
      <c r="AD303" s="79" t="str">
        <f>IF(DATA!AD303="","",DATA!AD303)</f>
        <v/>
      </c>
      <c r="AE303" s="79" t="str">
        <f>IF(DATA!AE303="","",DATA!AE303)</f>
        <v/>
      </c>
      <c r="AF303" s="79" t="str">
        <f>IF(DATA!AF303="","",DATA!AF303)</f>
        <v/>
      </c>
      <c r="AG303" s="80" t="str">
        <f>IF(DATA!AG303="","",DATA!AG303)</f>
        <v/>
      </c>
      <c r="AH303" s="81">
        <f>COUNTIFS(DATA!$C$3:$AG$3,0,DATA!$C303:$AG303,"&lt;&gt;")</f>
        <v>0</v>
      </c>
      <c r="AI303" s="81">
        <f>COUNTIFS(DATA!$C$3:$AG$3,"&gt;0",DATA!$C303:$AG303,"&lt;&gt;")</f>
        <v>0</v>
      </c>
      <c r="AJ303" s="204">
        <f t="shared" ref="AJ303" si="791">COUNTIFS($C$3:$AG$3,"=0",C304:AG304,"1")</f>
        <v>0</v>
      </c>
      <c r="AK303" s="206">
        <f t="shared" ref="AK303" si="792">COUNTIFS($C$3:$AG$3,"&lt;&gt;0",C304:AG304,"1")</f>
        <v>0</v>
      </c>
      <c r="AL303" s="204">
        <f t="shared" ref="AL303" si="793">COUNTIFS($C$3:$AG$3,"=0",C305:AG305,"1")</f>
        <v>0</v>
      </c>
      <c r="AM303" s="206">
        <f t="shared" ref="AM303" si="794">COUNTIFS($C$3:$AG$3,"&lt;&gt;0",C305:AG305,"1")</f>
        <v>0</v>
      </c>
      <c r="AN303" s="200">
        <f t="shared" ref="AN303:AP303" si="795">COUNTIF($C303:$AG303,AN$5)</f>
        <v>0</v>
      </c>
      <c r="AO303" s="200">
        <f t="shared" si="795"/>
        <v>0</v>
      </c>
      <c r="AP303" s="200">
        <f t="shared" si="795"/>
        <v>0</v>
      </c>
      <c r="AQ303" s="200">
        <f t="shared" ref="AQ303" si="796">COUNTIF($C303:$AG303,AQ$5)+COUNTIF($C303:$AG303,"半振")*0.5</f>
        <v>0</v>
      </c>
      <c r="AR303" s="200">
        <f t="shared" ref="AR303" si="797">COUNTIF($C303:$AG303,AR$5)+COUNTIF($C303:$AG303,"半有")*0.5</f>
        <v>0</v>
      </c>
      <c r="AS303" s="200">
        <f t="shared" ref="AS303" si="798">COUNTIF($C303:$AG303,AS$5)+COUNTIF($C303:$AG303,"半欠")*0.5</f>
        <v>0</v>
      </c>
      <c r="AT303" s="200">
        <f t="shared" si="726"/>
        <v>0</v>
      </c>
      <c r="AU303" s="200">
        <f t="shared" si="726"/>
        <v>0</v>
      </c>
      <c r="AV303" s="200">
        <f t="shared" si="726"/>
        <v>0</v>
      </c>
      <c r="AW303" s="200">
        <f t="shared" si="726"/>
        <v>0</v>
      </c>
    </row>
    <row r="304" spans="1:49" ht="15" customHeight="1" x14ac:dyDescent="0.15">
      <c r="A304" s="202"/>
      <c r="B304" s="44" t="str">
        <f>IF(DATA!A303="","",DATA!B304)</f>
        <v/>
      </c>
      <c r="C304" s="67" t="str">
        <f>IF(DATA!C304="","","1")</f>
        <v/>
      </c>
      <c r="D304" s="67" t="str">
        <f>IF(DATA!D304="","","1")</f>
        <v/>
      </c>
      <c r="E304" s="67" t="str">
        <f>IF(DATA!E304="","","1")</f>
        <v/>
      </c>
      <c r="F304" s="67" t="str">
        <f>IF(DATA!F304="","","1")</f>
        <v/>
      </c>
      <c r="G304" s="67" t="str">
        <f>IF(DATA!G304="","","1")</f>
        <v/>
      </c>
      <c r="H304" s="67" t="str">
        <f>IF(DATA!H304="","","1")</f>
        <v/>
      </c>
      <c r="I304" s="67" t="str">
        <f>IF(DATA!I304="","","1")</f>
        <v/>
      </c>
      <c r="J304" s="67" t="str">
        <f>IF(DATA!J304="","","1")</f>
        <v/>
      </c>
      <c r="K304" s="67" t="str">
        <f>IF(DATA!K304="","","1")</f>
        <v/>
      </c>
      <c r="L304" s="67" t="str">
        <f>IF(DATA!L304="","","1")</f>
        <v/>
      </c>
      <c r="M304" s="67" t="str">
        <f>IF(DATA!M304="","","1")</f>
        <v/>
      </c>
      <c r="N304" s="67" t="str">
        <f>IF(DATA!N304="","","1")</f>
        <v/>
      </c>
      <c r="O304" s="67" t="str">
        <f>IF(DATA!O304="","","1")</f>
        <v/>
      </c>
      <c r="P304" s="67" t="str">
        <f>IF(DATA!P304="","","1")</f>
        <v/>
      </c>
      <c r="Q304" s="67" t="str">
        <f>IF(DATA!Q304="","","1")</f>
        <v/>
      </c>
      <c r="R304" s="67" t="str">
        <f>IF(DATA!R304="","","1")</f>
        <v/>
      </c>
      <c r="S304" s="67" t="str">
        <f>IF(DATA!S304="","","1")</f>
        <v/>
      </c>
      <c r="T304" s="67" t="str">
        <f>IF(DATA!T304="","","1")</f>
        <v/>
      </c>
      <c r="U304" s="67" t="str">
        <f>IF(DATA!U304="","","1")</f>
        <v/>
      </c>
      <c r="V304" s="67" t="str">
        <f>IF(DATA!V304="","","1")</f>
        <v/>
      </c>
      <c r="W304" s="67" t="str">
        <f>IF(DATA!W304="","","1")</f>
        <v/>
      </c>
      <c r="X304" s="67" t="str">
        <f>IF(DATA!X304="","","1")</f>
        <v/>
      </c>
      <c r="Y304" s="67" t="str">
        <f>IF(DATA!Y304="","","1")</f>
        <v/>
      </c>
      <c r="Z304" s="67" t="str">
        <f>IF(DATA!Z304="","","1")</f>
        <v/>
      </c>
      <c r="AA304" s="67" t="str">
        <f>IF(DATA!AA304="","","1")</f>
        <v/>
      </c>
      <c r="AB304" s="67" t="str">
        <f>IF(DATA!AB304="","","1")</f>
        <v/>
      </c>
      <c r="AC304" s="67" t="str">
        <f>IF(DATA!AC304="","","1")</f>
        <v/>
      </c>
      <c r="AD304" s="67" t="str">
        <f>IF(DATA!AD304="","","1")</f>
        <v/>
      </c>
      <c r="AE304" s="67" t="str">
        <f>IF(DATA!AE304="","","1")</f>
        <v/>
      </c>
      <c r="AF304" s="67" t="str">
        <f>IF(DATA!AF304="","","1")</f>
        <v/>
      </c>
      <c r="AG304" s="68" t="str">
        <f>IF(DATA!AG304="","","1")</f>
        <v/>
      </c>
      <c r="AH304" s="136">
        <f>COUNTIFS(DATA!$C$3:$AG$3,0,DATA!$C304:$AG304,"&lt;&gt;")</f>
        <v>0</v>
      </c>
      <c r="AI304" s="69">
        <f>COUNTIFS(DATA!$C$3:$AG$3,"&gt;0",DATA!$C304:$AG304,"&lt;&gt;")</f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IF(DATA!A303="","",DATA!B305)</f>
        <v/>
      </c>
      <c r="C305" s="75" t="str">
        <f>IF(DATA!C305="","","1")</f>
        <v/>
      </c>
      <c r="D305" s="75" t="str">
        <f>IF(DATA!D305="","","1")</f>
        <v/>
      </c>
      <c r="E305" s="75" t="str">
        <f>IF(DATA!E305="","","1")</f>
        <v/>
      </c>
      <c r="F305" s="75" t="str">
        <f>IF(DATA!F305="","","1")</f>
        <v/>
      </c>
      <c r="G305" s="75" t="str">
        <f>IF(DATA!G305="","","1")</f>
        <v/>
      </c>
      <c r="H305" s="75" t="str">
        <f>IF(DATA!H305="","","1")</f>
        <v/>
      </c>
      <c r="I305" s="75" t="str">
        <f>IF(DATA!I305="","","1")</f>
        <v/>
      </c>
      <c r="J305" s="75" t="str">
        <f>IF(DATA!J305="","","1")</f>
        <v/>
      </c>
      <c r="K305" s="75" t="str">
        <f>IF(DATA!K305="","","1")</f>
        <v/>
      </c>
      <c r="L305" s="75" t="str">
        <f>IF(DATA!L305="","","1")</f>
        <v/>
      </c>
      <c r="M305" s="75" t="str">
        <f>IF(DATA!M305="","","1")</f>
        <v/>
      </c>
      <c r="N305" s="75" t="str">
        <f>IF(DATA!N305="","","1")</f>
        <v/>
      </c>
      <c r="O305" s="75" t="str">
        <f>IF(DATA!O305="","","1")</f>
        <v/>
      </c>
      <c r="P305" s="75" t="str">
        <f>IF(DATA!P305="","","1")</f>
        <v/>
      </c>
      <c r="Q305" s="75" t="str">
        <f>IF(DATA!Q305="","","1")</f>
        <v/>
      </c>
      <c r="R305" s="75" t="str">
        <f>IF(DATA!R305="","","1")</f>
        <v/>
      </c>
      <c r="S305" s="75" t="str">
        <f>IF(DATA!S305="","","1")</f>
        <v/>
      </c>
      <c r="T305" s="75" t="str">
        <f>IF(DATA!T305="","","1")</f>
        <v/>
      </c>
      <c r="U305" s="75" t="str">
        <f>IF(DATA!U305="","","1")</f>
        <v/>
      </c>
      <c r="V305" s="75" t="str">
        <f>IF(DATA!V305="","","1")</f>
        <v/>
      </c>
      <c r="W305" s="75" t="str">
        <f>IF(DATA!W305="","","1")</f>
        <v/>
      </c>
      <c r="X305" s="75" t="str">
        <f>IF(DATA!X305="","","1")</f>
        <v/>
      </c>
      <c r="Y305" s="75" t="str">
        <f>IF(DATA!Y305="","","1")</f>
        <v/>
      </c>
      <c r="Z305" s="75" t="str">
        <f>IF(DATA!Z305="","","1")</f>
        <v/>
      </c>
      <c r="AA305" s="75" t="str">
        <f>IF(DATA!AA305="","","1")</f>
        <v/>
      </c>
      <c r="AB305" s="75" t="str">
        <f>IF(DATA!AB305="","","1")</f>
        <v/>
      </c>
      <c r="AC305" s="75" t="str">
        <f>IF(DATA!AC305="","","1")</f>
        <v/>
      </c>
      <c r="AD305" s="75" t="str">
        <f>IF(DATA!AD305="","","1")</f>
        <v/>
      </c>
      <c r="AE305" s="75" t="str">
        <f>IF(DATA!AE305="","","1")</f>
        <v/>
      </c>
      <c r="AF305" s="75" t="str">
        <f>IF(DATA!AF305="","","1")</f>
        <v/>
      </c>
      <c r="AG305" s="76" t="str">
        <f>IF(DATA!AG305="","","1")</f>
        <v/>
      </c>
      <c r="AH305" s="77">
        <f>COUNTIFS(DATA!$C$3:$AG$3,0,DATA!$C305:$AG305,"&lt;&gt;")</f>
        <v>0</v>
      </c>
      <c r="AI305" s="78">
        <f>COUNTIFS(DATA!$C$3:$AG$3,"&gt;0",DATA!$C305:$AG305,"&lt;&gt;")</f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IF(DATA!A306="","",DATA!A306)</f>
        <v/>
      </c>
      <c r="B306" s="11" t="str">
        <f>IF(DATA!A306="","",DATA!B306)</f>
        <v/>
      </c>
      <c r="C306" s="79" t="str">
        <f>IF(DATA!C306="","",DATA!C306)</f>
        <v/>
      </c>
      <c r="D306" s="79" t="str">
        <f>IF(DATA!D306="","",DATA!D306)</f>
        <v/>
      </c>
      <c r="E306" s="79" t="str">
        <f>IF(DATA!E306="","",DATA!E306)</f>
        <v/>
      </c>
      <c r="F306" s="79" t="str">
        <f>IF(DATA!F306="","",DATA!F306)</f>
        <v/>
      </c>
      <c r="G306" s="79" t="str">
        <f>IF(DATA!G306="","",DATA!G306)</f>
        <v/>
      </c>
      <c r="H306" s="79" t="str">
        <f>IF(DATA!H306="","",DATA!H306)</f>
        <v/>
      </c>
      <c r="I306" s="79" t="str">
        <f>IF(DATA!I306="","",DATA!I306)</f>
        <v/>
      </c>
      <c r="J306" s="79" t="str">
        <f>IF(DATA!J306="","",DATA!J306)</f>
        <v/>
      </c>
      <c r="K306" s="79" t="str">
        <f>IF(DATA!K306="","",DATA!K306)</f>
        <v/>
      </c>
      <c r="L306" s="79" t="str">
        <f>IF(DATA!L306="","",DATA!L306)</f>
        <v/>
      </c>
      <c r="M306" s="79" t="str">
        <f>IF(DATA!M306="","",DATA!M306)</f>
        <v/>
      </c>
      <c r="N306" s="79" t="str">
        <f>IF(DATA!N306="","",DATA!N306)</f>
        <v/>
      </c>
      <c r="O306" s="79" t="str">
        <f>IF(DATA!O306="","",DATA!O306)</f>
        <v/>
      </c>
      <c r="P306" s="79" t="str">
        <f>IF(DATA!P306="","",DATA!P306)</f>
        <v/>
      </c>
      <c r="Q306" s="79" t="str">
        <f>IF(DATA!Q306="","",DATA!Q306)</f>
        <v/>
      </c>
      <c r="R306" s="79" t="str">
        <f>IF(DATA!R306="","",DATA!R306)</f>
        <v/>
      </c>
      <c r="S306" s="79" t="str">
        <f>IF(DATA!S306="","",DATA!S306)</f>
        <v/>
      </c>
      <c r="T306" s="79" t="str">
        <f>IF(DATA!T306="","",DATA!T306)</f>
        <v/>
      </c>
      <c r="U306" s="79" t="str">
        <f>IF(DATA!U306="","",DATA!U306)</f>
        <v/>
      </c>
      <c r="V306" s="79" t="str">
        <f>IF(DATA!V306="","",DATA!V306)</f>
        <v/>
      </c>
      <c r="W306" s="79" t="str">
        <f>IF(DATA!W306="","",DATA!W306)</f>
        <v/>
      </c>
      <c r="X306" s="79" t="str">
        <f>IF(DATA!X306="","",DATA!X306)</f>
        <v/>
      </c>
      <c r="Y306" s="79" t="str">
        <f>IF(DATA!Y306="","",DATA!Y306)</f>
        <v/>
      </c>
      <c r="Z306" s="79" t="str">
        <f>IF(DATA!Z306="","",DATA!Z306)</f>
        <v/>
      </c>
      <c r="AA306" s="79" t="str">
        <f>IF(DATA!AA306="","",DATA!AA306)</f>
        <v/>
      </c>
      <c r="AB306" s="79" t="str">
        <f>IF(DATA!AB306="","",DATA!AB306)</f>
        <v/>
      </c>
      <c r="AC306" s="79" t="str">
        <f>IF(DATA!AC306="","",DATA!AC306)</f>
        <v/>
      </c>
      <c r="AD306" s="79" t="str">
        <f>IF(DATA!AD306="","",DATA!AD306)</f>
        <v/>
      </c>
      <c r="AE306" s="79" t="str">
        <f>IF(DATA!AE306="","",DATA!AE306)</f>
        <v/>
      </c>
      <c r="AF306" s="79" t="str">
        <f>IF(DATA!AF306="","",DATA!AF306)</f>
        <v/>
      </c>
      <c r="AG306" s="80" t="str">
        <f>IF(DATA!AG306="","",DATA!AG306)</f>
        <v/>
      </c>
      <c r="AH306" s="81">
        <f>COUNTIFS(DATA!$C$3:$AG$3,0,DATA!$C306:$AG306,"&lt;&gt;")</f>
        <v>0</v>
      </c>
      <c r="AI306" s="81">
        <f>COUNTIFS(DATA!$C$3:$AG$3,"&gt;0",DATA!$C306:$AG306,"&lt;&gt;")</f>
        <v>0</v>
      </c>
      <c r="AJ306" s="204">
        <f t="shared" ref="AJ306" si="799">COUNTIFS($C$3:$AG$3,"=0",C307:AG307,"1")</f>
        <v>0</v>
      </c>
      <c r="AK306" s="206">
        <f t="shared" ref="AK306" si="800">COUNTIFS($C$3:$AG$3,"&lt;&gt;0",C307:AG307,"1")</f>
        <v>0</v>
      </c>
      <c r="AL306" s="204">
        <f t="shared" ref="AL306" si="801">COUNTIFS($C$3:$AG$3,"=0",C308:AG308,"1")</f>
        <v>0</v>
      </c>
      <c r="AM306" s="206">
        <f t="shared" ref="AM306" si="802">COUNTIFS($C$3:$AG$3,"&lt;&gt;0",C308:AG308,"1")</f>
        <v>0</v>
      </c>
      <c r="AN306" s="200">
        <f t="shared" ref="AN306:AP306" si="803">COUNTIF($C306:$AG306,AN$5)</f>
        <v>0</v>
      </c>
      <c r="AO306" s="200">
        <f t="shared" si="803"/>
        <v>0</v>
      </c>
      <c r="AP306" s="200">
        <f t="shared" si="803"/>
        <v>0</v>
      </c>
      <c r="AQ306" s="200">
        <f t="shared" ref="AQ306" si="804">COUNTIF($C306:$AG306,AQ$5)+COUNTIF($C306:$AG306,"半振")*0.5</f>
        <v>0</v>
      </c>
      <c r="AR306" s="200">
        <f t="shared" ref="AR306" si="805">COUNTIF($C306:$AG306,AR$5)+COUNTIF($C306:$AG306,"半有")*0.5</f>
        <v>0</v>
      </c>
      <c r="AS306" s="200">
        <f t="shared" ref="AS306" si="806">COUNTIF($C306:$AG306,AS$5)+COUNTIF($C306:$AG306,"半欠")*0.5</f>
        <v>0</v>
      </c>
      <c r="AT306" s="200">
        <f t="shared" si="726"/>
        <v>0</v>
      </c>
      <c r="AU306" s="200">
        <f t="shared" si="726"/>
        <v>0</v>
      </c>
      <c r="AV306" s="200">
        <f t="shared" si="726"/>
        <v>0</v>
      </c>
      <c r="AW306" s="200">
        <f t="shared" si="726"/>
        <v>0</v>
      </c>
    </row>
    <row r="307" spans="1:49" ht="15" customHeight="1" x14ac:dyDescent="0.15">
      <c r="A307" s="202"/>
      <c r="B307" s="44" t="str">
        <f>IF(DATA!A306="","",DATA!B307)</f>
        <v/>
      </c>
      <c r="C307" s="67" t="str">
        <f>IF(DATA!C307="","","1")</f>
        <v/>
      </c>
      <c r="D307" s="67" t="str">
        <f>IF(DATA!D307="","","1")</f>
        <v/>
      </c>
      <c r="E307" s="67" t="str">
        <f>IF(DATA!E307="","","1")</f>
        <v/>
      </c>
      <c r="F307" s="67" t="str">
        <f>IF(DATA!F307="","","1")</f>
        <v/>
      </c>
      <c r="G307" s="67" t="str">
        <f>IF(DATA!G307="","","1")</f>
        <v/>
      </c>
      <c r="H307" s="67" t="str">
        <f>IF(DATA!H307="","","1")</f>
        <v/>
      </c>
      <c r="I307" s="67" t="str">
        <f>IF(DATA!I307="","","1")</f>
        <v/>
      </c>
      <c r="J307" s="67" t="str">
        <f>IF(DATA!J307="","","1")</f>
        <v/>
      </c>
      <c r="K307" s="67" t="str">
        <f>IF(DATA!K307="","","1")</f>
        <v/>
      </c>
      <c r="L307" s="67" t="str">
        <f>IF(DATA!L307="","","1")</f>
        <v/>
      </c>
      <c r="M307" s="67" t="str">
        <f>IF(DATA!M307="","","1")</f>
        <v/>
      </c>
      <c r="N307" s="67" t="str">
        <f>IF(DATA!N307="","","1")</f>
        <v/>
      </c>
      <c r="O307" s="67" t="str">
        <f>IF(DATA!O307="","","1")</f>
        <v/>
      </c>
      <c r="P307" s="67" t="str">
        <f>IF(DATA!P307="","","1")</f>
        <v/>
      </c>
      <c r="Q307" s="67" t="str">
        <f>IF(DATA!Q307="","","1")</f>
        <v/>
      </c>
      <c r="R307" s="67" t="str">
        <f>IF(DATA!R307="","","1")</f>
        <v/>
      </c>
      <c r="S307" s="67" t="str">
        <f>IF(DATA!S307="","","1")</f>
        <v/>
      </c>
      <c r="T307" s="67" t="str">
        <f>IF(DATA!T307="","","1")</f>
        <v/>
      </c>
      <c r="U307" s="67" t="str">
        <f>IF(DATA!U307="","","1")</f>
        <v/>
      </c>
      <c r="V307" s="67" t="str">
        <f>IF(DATA!V307="","","1")</f>
        <v/>
      </c>
      <c r="W307" s="67" t="str">
        <f>IF(DATA!W307="","","1")</f>
        <v/>
      </c>
      <c r="X307" s="67" t="str">
        <f>IF(DATA!X307="","","1")</f>
        <v/>
      </c>
      <c r="Y307" s="67" t="str">
        <f>IF(DATA!Y307="","","1")</f>
        <v/>
      </c>
      <c r="Z307" s="67" t="str">
        <f>IF(DATA!Z307="","","1")</f>
        <v/>
      </c>
      <c r="AA307" s="67" t="str">
        <f>IF(DATA!AA307="","","1")</f>
        <v/>
      </c>
      <c r="AB307" s="67" t="str">
        <f>IF(DATA!AB307="","","1")</f>
        <v/>
      </c>
      <c r="AC307" s="67" t="str">
        <f>IF(DATA!AC307="","","1")</f>
        <v/>
      </c>
      <c r="AD307" s="67" t="str">
        <f>IF(DATA!AD307="","","1")</f>
        <v/>
      </c>
      <c r="AE307" s="67" t="str">
        <f>IF(DATA!AE307="","","1")</f>
        <v/>
      </c>
      <c r="AF307" s="67" t="str">
        <f>IF(DATA!AF307="","","1")</f>
        <v/>
      </c>
      <c r="AG307" s="68" t="str">
        <f>IF(DATA!AG307="","","1")</f>
        <v/>
      </c>
      <c r="AH307" s="136">
        <f>COUNTIFS(DATA!$C$3:$AG$3,0,DATA!$C307:$AG307,"&lt;&gt;")</f>
        <v>0</v>
      </c>
      <c r="AI307" s="69">
        <f>COUNTIFS(DATA!$C$3:$AG$3,"&gt;0",DATA!$C307:$AG307,"&lt;&gt;")</f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3"/>
      <c r="B308" s="74" t="str">
        <f>IF(DATA!A306="","",DATA!B308)</f>
        <v/>
      </c>
      <c r="C308" s="75" t="str">
        <f>IF(DATA!C308="","","1")</f>
        <v/>
      </c>
      <c r="D308" s="75" t="str">
        <f>IF(DATA!D308="","","1")</f>
        <v/>
      </c>
      <c r="E308" s="75" t="str">
        <f>IF(DATA!E308="","","1")</f>
        <v/>
      </c>
      <c r="F308" s="75" t="str">
        <f>IF(DATA!F308="","","1")</f>
        <v/>
      </c>
      <c r="G308" s="75" t="str">
        <f>IF(DATA!G308="","","1")</f>
        <v/>
      </c>
      <c r="H308" s="75" t="str">
        <f>IF(DATA!H308="","","1")</f>
        <v/>
      </c>
      <c r="I308" s="75" t="str">
        <f>IF(DATA!I308="","","1")</f>
        <v/>
      </c>
      <c r="J308" s="75" t="str">
        <f>IF(DATA!J308="","","1")</f>
        <v/>
      </c>
      <c r="K308" s="75" t="str">
        <f>IF(DATA!K308="","","1")</f>
        <v/>
      </c>
      <c r="L308" s="75" t="str">
        <f>IF(DATA!L308="","","1")</f>
        <v/>
      </c>
      <c r="M308" s="75" t="str">
        <f>IF(DATA!M308="","","1")</f>
        <v/>
      </c>
      <c r="N308" s="75" t="str">
        <f>IF(DATA!N308="","","1")</f>
        <v/>
      </c>
      <c r="O308" s="75" t="str">
        <f>IF(DATA!O308="","","1")</f>
        <v/>
      </c>
      <c r="P308" s="75" t="str">
        <f>IF(DATA!P308="","","1")</f>
        <v/>
      </c>
      <c r="Q308" s="75" t="str">
        <f>IF(DATA!Q308="","","1")</f>
        <v/>
      </c>
      <c r="R308" s="75" t="str">
        <f>IF(DATA!R308="","","1")</f>
        <v/>
      </c>
      <c r="S308" s="75" t="str">
        <f>IF(DATA!S308="","","1")</f>
        <v/>
      </c>
      <c r="T308" s="75" t="str">
        <f>IF(DATA!T308="","","1")</f>
        <v/>
      </c>
      <c r="U308" s="75" t="str">
        <f>IF(DATA!U308="","","1")</f>
        <v/>
      </c>
      <c r="V308" s="75" t="str">
        <f>IF(DATA!V308="","","1")</f>
        <v/>
      </c>
      <c r="W308" s="75" t="str">
        <f>IF(DATA!W308="","","1")</f>
        <v/>
      </c>
      <c r="X308" s="75" t="str">
        <f>IF(DATA!X308="","","1")</f>
        <v/>
      </c>
      <c r="Y308" s="75" t="str">
        <f>IF(DATA!Y308="","","1")</f>
        <v/>
      </c>
      <c r="Z308" s="75" t="str">
        <f>IF(DATA!Z308="","","1")</f>
        <v/>
      </c>
      <c r="AA308" s="75" t="str">
        <f>IF(DATA!AA308="","","1")</f>
        <v/>
      </c>
      <c r="AB308" s="75" t="str">
        <f>IF(DATA!AB308="","","1")</f>
        <v/>
      </c>
      <c r="AC308" s="75" t="str">
        <f>IF(DATA!AC308="","","1")</f>
        <v/>
      </c>
      <c r="AD308" s="75" t="str">
        <f>IF(DATA!AD308="","","1")</f>
        <v/>
      </c>
      <c r="AE308" s="75" t="str">
        <f>IF(DATA!AE308="","","1")</f>
        <v/>
      </c>
      <c r="AF308" s="75" t="str">
        <f>IF(DATA!AF308="","","1")</f>
        <v/>
      </c>
      <c r="AG308" s="76" t="str">
        <f>IF(DATA!AG308="","","1")</f>
        <v/>
      </c>
      <c r="AH308" s="77">
        <f>COUNTIFS(DATA!$C$3:$AG$3,0,DATA!$C308:$AG308,"&lt;&gt;")</f>
        <v>0</v>
      </c>
      <c r="AI308" s="78">
        <f>COUNTIFS(DATA!$C$3:$AG$3,"&gt;0",DATA!$C308:$AG308,"&lt;&gt;")</f>
        <v>0</v>
      </c>
      <c r="AJ308" s="205"/>
      <c r="AK308" s="207"/>
      <c r="AL308" s="205"/>
      <c r="AM308" s="207"/>
      <c r="AN308" s="201"/>
      <c r="AO308" s="201"/>
      <c r="AP308" s="201"/>
      <c r="AQ308" s="201"/>
      <c r="AR308" s="201"/>
      <c r="AS308" s="201"/>
      <c r="AT308" s="201"/>
      <c r="AU308" s="201"/>
      <c r="AV308" s="201"/>
      <c r="AW308" s="201"/>
    </row>
  </sheetData>
  <sheetProtection sheet="1" objects="1" scenarios="1"/>
  <mergeCells count="1537">
    <mergeCell ref="AR306:AR308"/>
    <mergeCell ref="AS306:AS308"/>
    <mergeCell ref="AT306:AT308"/>
    <mergeCell ref="AU306:AU308"/>
    <mergeCell ref="AW306:AW308"/>
    <mergeCell ref="A306:A308"/>
    <mergeCell ref="AJ306:AJ308"/>
    <mergeCell ref="AM306:AM308"/>
    <mergeCell ref="AO306:AO308"/>
    <mergeCell ref="AP306:AP308"/>
    <mergeCell ref="AQ306:AQ308"/>
    <mergeCell ref="AQ303:AQ305"/>
    <mergeCell ref="AR303:AR305"/>
    <mergeCell ref="AS303:AS305"/>
    <mergeCell ref="AT303:AT305"/>
    <mergeCell ref="AU303:AU305"/>
    <mergeCell ref="AW303:AW305"/>
    <mergeCell ref="AK306:AK308"/>
    <mergeCell ref="AL306:AL308"/>
    <mergeCell ref="AN306:AN308"/>
    <mergeCell ref="AV306:AV308"/>
    <mergeCell ref="AR300:AR302"/>
    <mergeCell ref="AS300:AS302"/>
    <mergeCell ref="AT300:AT302"/>
    <mergeCell ref="AU300:AU302"/>
    <mergeCell ref="AW300:AW302"/>
    <mergeCell ref="A303:A305"/>
    <mergeCell ref="AJ303:AJ305"/>
    <mergeCell ref="AM303:AM305"/>
    <mergeCell ref="AO303:AO305"/>
    <mergeCell ref="AP303:AP305"/>
    <mergeCell ref="A300:A302"/>
    <mergeCell ref="AJ300:AJ302"/>
    <mergeCell ref="AM300:AM302"/>
    <mergeCell ref="AO300:AO302"/>
    <mergeCell ref="AP300:AP302"/>
    <mergeCell ref="AQ300:AQ302"/>
    <mergeCell ref="AQ297:AQ299"/>
    <mergeCell ref="AR297:AR299"/>
    <mergeCell ref="AS297:AS299"/>
    <mergeCell ref="AT297:AT299"/>
    <mergeCell ref="AU297:AU299"/>
    <mergeCell ref="AW297:AW299"/>
    <mergeCell ref="AK300:AK302"/>
    <mergeCell ref="AK303:AK305"/>
    <mergeCell ref="AL300:AL302"/>
    <mergeCell ref="AL303:AL305"/>
    <mergeCell ref="AN300:AN302"/>
    <mergeCell ref="AN303:AN305"/>
    <mergeCell ref="AV300:AV302"/>
    <mergeCell ref="AV303:AV305"/>
    <mergeCell ref="AR294:AR296"/>
    <mergeCell ref="AS294:AS296"/>
    <mergeCell ref="AT294:AT296"/>
    <mergeCell ref="AU294:AU296"/>
    <mergeCell ref="AW294:AW296"/>
    <mergeCell ref="A297:A299"/>
    <mergeCell ref="AJ297:AJ299"/>
    <mergeCell ref="AM297:AM299"/>
    <mergeCell ref="AO297:AO299"/>
    <mergeCell ref="AP297:AP299"/>
    <mergeCell ref="A294:A296"/>
    <mergeCell ref="AJ294:AJ296"/>
    <mergeCell ref="AM294:AM296"/>
    <mergeCell ref="AO294:AO296"/>
    <mergeCell ref="AP294:AP296"/>
    <mergeCell ref="AQ294:AQ296"/>
    <mergeCell ref="AQ291:AQ293"/>
    <mergeCell ref="AR291:AR293"/>
    <mergeCell ref="AS291:AS293"/>
    <mergeCell ref="AT291:AT293"/>
    <mergeCell ref="AU291:AU293"/>
    <mergeCell ref="AW291:AW293"/>
    <mergeCell ref="AK294:AK296"/>
    <mergeCell ref="AK297:AK299"/>
    <mergeCell ref="AL294:AL296"/>
    <mergeCell ref="AL297:AL299"/>
    <mergeCell ref="AN294:AN296"/>
    <mergeCell ref="AN297:AN299"/>
    <mergeCell ref="AV294:AV296"/>
    <mergeCell ref="AV297:AV299"/>
    <mergeCell ref="AR288:AR290"/>
    <mergeCell ref="AS288:AS290"/>
    <mergeCell ref="AT288:AT290"/>
    <mergeCell ref="AU288:AU290"/>
    <mergeCell ref="AW288:AW290"/>
    <mergeCell ref="A291:A293"/>
    <mergeCell ref="AJ291:AJ293"/>
    <mergeCell ref="AM291:AM293"/>
    <mergeCell ref="AO291:AO293"/>
    <mergeCell ref="AP291:AP293"/>
    <mergeCell ref="A288:A290"/>
    <mergeCell ref="AJ288:AJ290"/>
    <mergeCell ref="AM288:AM290"/>
    <mergeCell ref="AO288:AO290"/>
    <mergeCell ref="AP288:AP290"/>
    <mergeCell ref="AQ288:AQ290"/>
    <mergeCell ref="AQ285:AQ287"/>
    <mergeCell ref="AR285:AR287"/>
    <mergeCell ref="AS285:AS287"/>
    <mergeCell ref="AT285:AT287"/>
    <mergeCell ref="AU285:AU287"/>
    <mergeCell ref="AW285:AW287"/>
    <mergeCell ref="AK288:AK290"/>
    <mergeCell ref="AK291:AK293"/>
    <mergeCell ref="AL288:AL290"/>
    <mergeCell ref="AL291:AL293"/>
    <mergeCell ref="AN288:AN290"/>
    <mergeCell ref="AN291:AN293"/>
    <mergeCell ref="AV288:AV290"/>
    <mergeCell ref="AV291:AV293"/>
    <mergeCell ref="AR282:AR284"/>
    <mergeCell ref="AS282:AS284"/>
    <mergeCell ref="AT282:AT284"/>
    <mergeCell ref="AU282:AU284"/>
    <mergeCell ref="AW282:AW284"/>
    <mergeCell ref="A285:A287"/>
    <mergeCell ref="AJ285:AJ287"/>
    <mergeCell ref="AM285:AM287"/>
    <mergeCell ref="AO285:AO287"/>
    <mergeCell ref="AP285:AP287"/>
    <mergeCell ref="A282:A284"/>
    <mergeCell ref="AJ282:AJ284"/>
    <mergeCell ref="AM282:AM284"/>
    <mergeCell ref="AO282:AO284"/>
    <mergeCell ref="AP282:AP284"/>
    <mergeCell ref="AQ282:AQ284"/>
    <mergeCell ref="AQ279:AQ281"/>
    <mergeCell ref="AR279:AR281"/>
    <mergeCell ref="AS279:AS281"/>
    <mergeCell ref="AT279:AT281"/>
    <mergeCell ref="AU279:AU281"/>
    <mergeCell ref="AW279:AW281"/>
    <mergeCell ref="AK282:AK284"/>
    <mergeCell ref="AK285:AK287"/>
    <mergeCell ref="AL282:AL284"/>
    <mergeCell ref="AL285:AL287"/>
    <mergeCell ref="AN282:AN284"/>
    <mergeCell ref="AN285:AN287"/>
    <mergeCell ref="AV282:AV284"/>
    <mergeCell ref="AV285:AV287"/>
    <mergeCell ref="AR276:AR278"/>
    <mergeCell ref="AS276:AS278"/>
    <mergeCell ref="AT276:AT278"/>
    <mergeCell ref="AU276:AU278"/>
    <mergeCell ref="AW276:AW278"/>
    <mergeCell ref="A279:A281"/>
    <mergeCell ref="AJ279:AJ281"/>
    <mergeCell ref="AM279:AM281"/>
    <mergeCell ref="AO279:AO281"/>
    <mergeCell ref="AP279:AP281"/>
    <mergeCell ref="A276:A278"/>
    <mergeCell ref="AJ276:AJ278"/>
    <mergeCell ref="AM276:AM278"/>
    <mergeCell ref="AO276:AO278"/>
    <mergeCell ref="AP276:AP278"/>
    <mergeCell ref="AQ276:AQ278"/>
    <mergeCell ref="AQ273:AQ275"/>
    <mergeCell ref="AR273:AR275"/>
    <mergeCell ref="AS273:AS275"/>
    <mergeCell ref="AT273:AT275"/>
    <mergeCell ref="AU273:AU275"/>
    <mergeCell ref="AW273:AW275"/>
    <mergeCell ref="AK276:AK278"/>
    <mergeCell ref="AK279:AK281"/>
    <mergeCell ref="AL276:AL278"/>
    <mergeCell ref="AL279:AL281"/>
    <mergeCell ref="AN276:AN278"/>
    <mergeCell ref="AN279:AN281"/>
    <mergeCell ref="AV276:AV278"/>
    <mergeCell ref="AV279:AV281"/>
    <mergeCell ref="AR270:AR272"/>
    <mergeCell ref="AS270:AS272"/>
    <mergeCell ref="AT270:AT272"/>
    <mergeCell ref="AU270:AU272"/>
    <mergeCell ref="AW270:AW272"/>
    <mergeCell ref="A273:A275"/>
    <mergeCell ref="AJ273:AJ275"/>
    <mergeCell ref="AM273:AM275"/>
    <mergeCell ref="AO273:AO275"/>
    <mergeCell ref="AP273:AP275"/>
    <mergeCell ref="A270:A272"/>
    <mergeCell ref="AJ270:AJ272"/>
    <mergeCell ref="AM270:AM272"/>
    <mergeCell ref="AO270:AO272"/>
    <mergeCell ref="AP270:AP272"/>
    <mergeCell ref="AQ270:AQ272"/>
    <mergeCell ref="AQ267:AQ269"/>
    <mergeCell ref="AR267:AR269"/>
    <mergeCell ref="AS267:AS269"/>
    <mergeCell ref="AT267:AT269"/>
    <mergeCell ref="AU267:AU269"/>
    <mergeCell ref="AW267:AW269"/>
    <mergeCell ref="AK270:AK272"/>
    <mergeCell ref="AK273:AK275"/>
    <mergeCell ref="AL270:AL272"/>
    <mergeCell ref="AL273:AL275"/>
    <mergeCell ref="AN270:AN272"/>
    <mergeCell ref="AN273:AN275"/>
    <mergeCell ref="AV270:AV272"/>
    <mergeCell ref="AV273:AV275"/>
    <mergeCell ref="AR264:AR266"/>
    <mergeCell ref="AS264:AS266"/>
    <mergeCell ref="AT264:AT266"/>
    <mergeCell ref="AU264:AU266"/>
    <mergeCell ref="AW264:AW266"/>
    <mergeCell ref="A267:A269"/>
    <mergeCell ref="AJ267:AJ269"/>
    <mergeCell ref="AM267:AM269"/>
    <mergeCell ref="AO267:AO269"/>
    <mergeCell ref="AP267:AP269"/>
    <mergeCell ref="A264:A266"/>
    <mergeCell ref="AJ264:AJ266"/>
    <mergeCell ref="AM264:AM266"/>
    <mergeCell ref="AO264:AO266"/>
    <mergeCell ref="AP264:AP266"/>
    <mergeCell ref="AQ264:AQ266"/>
    <mergeCell ref="AQ261:AQ263"/>
    <mergeCell ref="AR261:AR263"/>
    <mergeCell ref="AS261:AS263"/>
    <mergeCell ref="AT261:AT263"/>
    <mergeCell ref="AU261:AU263"/>
    <mergeCell ref="AW261:AW263"/>
    <mergeCell ref="AK264:AK266"/>
    <mergeCell ref="AK267:AK269"/>
    <mergeCell ref="AL264:AL266"/>
    <mergeCell ref="AL267:AL269"/>
    <mergeCell ref="AN264:AN266"/>
    <mergeCell ref="AN267:AN269"/>
    <mergeCell ref="AV264:AV266"/>
    <mergeCell ref="AV267:AV269"/>
    <mergeCell ref="AR258:AR260"/>
    <mergeCell ref="AS258:AS260"/>
    <mergeCell ref="AT258:AT260"/>
    <mergeCell ref="AU258:AU260"/>
    <mergeCell ref="AW258:AW260"/>
    <mergeCell ref="A261:A263"/>
    <mergeCell ref="AJ261:AJ263"/>
    <mergeCell ref="AM261:AM263"/>
    <mergeCell ref="AO261:AO263"/>
    <mergeCell ref="AP261:AP263"/>
    <mergeCell ref="A258:A260"/>
    <mergeCell ref="AJ258:AJ260"/>
    <mergeCell ref="AM258:AM260"/>
    <mergeCell ref="AO258:AO260"/>
    <mergeCell ref="AP258:AP260"/>
    <mergeCell ref="AQ258:AQ260"/>
    <mergeCell ref="AQ255:AQ257"/>
    <mergeCell ref="AR255:AR257"/>
    <mergeCell ref="AS255:AS257"/>
    <mergeCell ref="AT255:AT257"/>
    <mergeCell ref="AU255:AU257"/>
    <mergeCell ref="AW255:AW257"/>
    <mergeCell ref="AK258:AK260"/>
    <mergeCell ref="AK261:AK263"/>
    <mergeCell ref="AL258:AL260"/>
    <mergeCell ref="AL261:AL263"/>
    <mergeCell ref="AN258:AN260"/>
    <mergeCell ref="AN261:AN263"/>
    <mergeCell ref="AV258:AV260"/>
    <mergeCell ref="AV261:AV263"/>
    <mergeCell ref="AR252:AR254"/>
    <mergeCell ref="AS252:AS254"/>
    <mergeCell ref="AT252:AT254"/>
    <mergeCell ref="AU252:AU254"/>
    <mergeCell ref="AW252:AW254"/>
    <mergeCell ref="A255:A257"/>
    <mergeCell ref="AJ255:AJ257"/>
    <mergeCell ref="AM255:AM257"/>
    <mergeCell ref="AO255:AO257"/>
    <mergeCell ref="AP255:AP257"/>
    <mergeCell ref="A252:A254"/>
    <mergeCell ref="AJ252:AJ254"/>
    <mergeCell ref="AM252:AM254"/>
    <mergeCell ref="AO252:AO254"/>
    <mergeCell ref="AP252:AP254"/>
    <mergeCell ref="AQ252:AQ254"/>
    <mergeCell ref="AQ249:AQ251"/>
    <mergeCell ref="AR249:AR251"/>
    <mergeCell ref="AS249:AS251"/>
    <mergeCell ref="AT249:AT251"/>
    <mergeCell ref="AU249:AU251"/>
    <mergeCell ref="AW249:AW251"/>
    <mergeCell ref="AK252:AK254"/>
    <mergeCell ref="AK255:AK257"/>
    <mergeCell ref="AL252:AL254"/>
    <mergeCell ref="AL255:AL257"/>
    <mergeCell ref="AN252:AN254"/>
    <mergeCell ref="AN255:AN257"/>
    <mergeCell ref="AV252:AV254"/>
    <mergeCell ref="AV255:AV257"/>
    <mergeCell ref="AR246:AR248"/>
    <mergeCell ref="AS246:AS248"/>
    <mergeCell ref="AT246:AT248"/>
    <mergeCell ref="AU246:AU248"/>
    <mergeCell ref="AW246:AW248"/>
    <mergeCell ref="A249:A251"/>
    <mergeCell ref="AJ249:AJ251"/>
    <mergeCell ref="AM249:AM251"/>
    <mergeCell ref="AO249:AO251"/>
    <mergeCell ref="AP249:AP251"/>
    <mergeCell ref="A246:A248"/>
    <mergeCell ref="AJ246:AJ248"/>
    <mergeCell ref="AM246:AM248"/>
    <mergeCell ref="AO246:AO248"/>
    <mergeCell ref="AP246:AP248"/>
    <mergeCell ref="AQ246:AQ248"/>
    <mergeCell ref="AQ243:AQ245"/>
    <mergeCell ref="AR243:AR245"/>
    <mergeCell ref="AS243:AS245"/>
    <mergeCell ref="AT243:AT245"/>
    <mergeCell ref="AU243:AU245"/>
    <mergeCell ref="AW243:AW245"/>
    <mergeCell ref="AK246:AK248"/>
    <mergeCell ref="AK249:AK251"/>
    <mergeCell ref="AL246:AL248"/>
    <mergeCell ref="AL249:AL251"/>
    <mergeCell ref="AN246:AN248"/>
    <mergeCell ref="AN249:AN251"/>
    <mergeCell ref="AV246:AV248"/>
    <mergeCell ref="AV249:AV251"/>
    <mergeCell ref="AR240:AR242"/>
    <mergeCell ref="AS240:AS242"/>
    <mergeCell ref="AT240:AT242"/>
    <mergeCell ref="AU240:AU242"/>
    <mergeCell ref="AW240:AW242"/>
    <mergeCell ref="A243:A245"/>
    <mergeCell ref="AJ243:AJ245"/>
    <mergeCell ref="AM243:AM245"/>
    <mergeCell ref="AO243:AO245"/>
    <mergeCell ref="AP243:AP245"/>
    <mergeCell ref="A240:A242"/>
    <mergeCell ref="AJ240:AJ242"/>
    <mergeCell ref="AM240:AM242"/>
    <mergeCell ref="AO240:AO242"/>
    <mergeCell ref="AP240:AP242"/>
    <mergeCell ref="AQ240:AQ242"/>
    <mergeCell ref="AQ237:AQ239"/>
    <mergeCell ref="AR237:AR239"/>
    <mergeCell ref="AS237:AS239"/>
    <mergeCell ref="AT237:AT239"/>
    <mergeCell ref="AU237:AU239"/>
    <mergeCell ref="AW237:AW239"/>
    <mergeCell ref="AK240:AK242"/>
    <mergeCell ref="AK243:AK245"/>
    <mergeCell ref="AL240:AL242"/>
    <mergeCell ref="AL243:AL245"/>
    <mergeCell ref="AN240:AN242"/>
    <mergeCell ref="AN243:AN245"/>
    <mergeCell ref="AV240:AV242"/>
    <mergeCell ref="AV243:AV245"/>
    <mergeCell ref="AR234:AR236"/>
    <mergeCell ref="AS234:AS236"/>
    <mergeCell ref="AT234:AT236"/>
    <mergeCell ref="AU234:AU236"/>
    <mergeCell ref="AW234:AW236"/>
    <mergeCell ref="A237:A239"/>
    <mergeCell ref="AJ237:AJ239"/>
    <mergeCell ref="AM237:AM239"/>
    <mergeCell ref="AO237:AO239"/>
    <mergeCell ref="AP237:AP239"/>
    <mergeCell ref="A234:A236"/>
    <mergeCell ref="AJ234:AJ236"/>
    <mergeCell ref="AM234:AM236"/>
    <mergeCell ref="AO234:AO236"/>
    <mergeCell ref="AP234:AP236"/>
    <mergeCell ref="AQ234:AQ236"/>
    <mergeCell ref="AQ231:AQ233"/>
    <mergeCell ref="AR231:AR233"/>
    <mergeCell ref="AS231:AS233"/>
    <mergeCell ref="AT231:AT233"/>
    <mergeCell ref="AU231:AU233"/>
    <mergeCell ref="AW231:AW233"/>
    <mergeCell ref="AK234:AK236"/>
    <mergeCell ref="AK237:AK239"/>
    <mergeCell ref="AL234:AL236"/>
    <mergeCell ref="AL237:AL239"/>
    <mergeCell ref="AN234:AN236"/>
    <mergeCell ref="AN237:AN239"/>
    <mergeCell ref="AV234:AV236"/>
    <mergeCell ref="AV237:AV239"/>
    <mergeCell ref="AR228:AR230"/>
    <mergeCell ref="AS228:AS230"/>
    <mergeCell ref="AT228:AT230"/>
    <mergeCell ref="AU228:AU230"/>
    <mergeCell ref="AW228:AW230"/>
    <mergeCell ref="A231:A233"/>
    <mergeCell ref="AJ231:AJ233"/>
    <mergeCell ref="AM231:AM233"/>
    <mergeCell ref="AO231:AO233"/>
    <mergeCell ref="AP231:AP233"/>
    <mergeCell ref="A228:A230"/>
    <mergeCell ref="AJ228:AJ230"/>
    <mergeCell ref="AM228:AM230"/>
    <mergeCell ref="AO228:AO230"/>
    <mergeCell ref="AP228:AP230"/>
    <mergeCell ref="AQ228:AQ230"/>
    <mergeCell ref="AQ225:AQ227"/>
    <mergeCell ref="AR225:AR227"/>
    <mergeCell ref="AS225:AS227"/>
    <mergeCell ref="AT225:AT227"/>
    <mergeCell ref="AU225:AU227"/>
    <mergeCell ref="AW225:AW227"/>
    <mergeCell ref="AK228:AK230"/>
    <mergeCell ref="AK231:AK233"/>
    <mergeCell ref="AL228:AL230"/>
    <mergeCell ref="AL231:AL233"/>
    <mergeCell ref="AN228:AN230"/>
    <mergeCell ref="AN231:AN233"/>
    <mergeCell ref="AV228:AV230"/>
    <mergeCell ref="AV231:AV233"/>
    <mergeCell ref="AR222:AR224"/>
    <mergeCell ref="AS222:AS224"/>
    <mergeCell ref="AT222:AT224"/>
    <mergeCell ref="AU222:AU224"/>
    <mergeCell ref="AW222:AW224"/>
    <mergeCell ref="A225:A227"/>
    <mergeCell ref="AJ225:AJ227"/>
    <mergeCell ref="AM225:AM227"/>
    <mergeCell ref="AO225:AO227"/>
    <mergeCell ref="AP225:AP227"/>
    <mergeCell ref="A222:A224"/>
    <mergeCell ref="AJ222:AJ224"/>
    <mergeCell ref="AM222:AM224"/>
    <mergeCell ref="AO222:AO224"/>
    <mergeCell ref="AP222:AP224"/>
    <mergeCell ref="AQ222:AQ224"/>
    <mergeCell ref="AQ219:AQ221"/>
    <mergeCell ref="AR219:AR221"/>
    <mergeCell ref="AS219:AS221"/>
    <mergeCell ref="AT219:AT221"/>
    <mergeCell ref="AU219:AU221"/>
    <mergeCell ref="AW219:AW221"/>
    <mergeCell ref="AK222:AK224"/>
    <mergeCell ref="AK225:AK227"/>
    <mergeCell ref="AL222:AL224"/>
    <mergeCell ref="AL225:AL227"/>
    <mergeCell ref="AN222:AN224"/>
    <mergeCell ref="AN225:AN227"/>
    <mergeCell ref="AV222:AV224"/>
    <mergeCell ref="AV225:AV227"/>
    <mergeCell ref="AR216:AR218"/>
    <mergeCell ref="AS216:AS218"/>
    <mergeCell ref="AT216:AT218"/>
    <mergeCell ref="AU216:AU218"/>
    <mergeCell ref="AW216:AW218"/>
    <mergeCell ref="A219:A221"/>
    <mergeCell ref="AJ219:AJ221"/>
    <mergeCell ref="AM219:AM221"/>
    <mergeCell ref="AO219:AO221"/>
    <mergeCell ref="AP219:AP221"/>
    <mergeCell ref="A216:A218"/>
    <mergeCell ref="AJ216:AJ218"/>
    <mergeCell ref="AM216:AM218"/>
    <mergeCell ref="AO216:AO218"/>
    <mergeCell ref="AP216:AP218"/>
    <mergeCell ref="AQ216:AQ218"/>
    <mergeCell ref="AQ213:AQ215"/>
    <mergeCell ref="AR213:AR215"/>
    <mergeCell ref="AS213:AS215"/>
    <mergeCell ref="AT213:AT215"/>
    <mergeCell ref="AU213:AU215"/>
    <mergeCell ref="AW213:AW215"/>
    <mergeCell ref="AK216:AK218"/>
    <mergeCell ref="AK219:AK221"/>
    <mergeCell ref="AL216:AL218"/>
    <mergeCell ref="AL219:AL221"/>
    <mergeCell ref="AN216:AN218"/>
    <mergeCell ref="AN219:AN221"/>
    <mergeCell ref="AV216:AV218"/>
    <mergeCell ref="AV219:AV221"/>
    <mergeCell ref="AR210:AR212"/>
    <mergeCell ref="AS210:AS212"/>
    <mergeCell ref="AT210:AT212"/>
    <mergeCell ref="AU210:AU212"/>
    <mergeCell ref="AW210:AW212"/>
    <mergeCell ref="A213:A215"/>
    <mergeCell ref="AJ213:AJ215"/>
    <mergeCell ref="AM213:AM215"/>
    <mergeCell ref="AO213:AO215"/>
    <mergeCell ref="AP213:AP215"/>
    <mergeCell ref="A210:A212"/>
    <mergeCell ref="AJ210:AJ212"/>
    <mergeCell ref="AM210:AM212"/>
    <mergeCell ref="AO210:AO212"/>
    <mergeCell ref="AP210:AP212"/>
    <mergeCell ref="AQ210:AQ212"/>
    <mergeCell ref="AQ207:AQ209"/>
    <mergeCell ref="AR207:AR209"/>
    <mergeCell ref="AS207:AS209"/>
    <mergeCell ref="AT207:AT209"/>
    <mergeCell ref="AU207:AU209"/>
    <mergeCell ref="AW207:AW209"/>
    <mergeCell ref="AK210:AK212"/>
    <mergeCell ref="AK213:AK215"/>
    <mergeCell ref="AL210:AL212"/>
    <mergeCell ref="AL213:AL215"/>
    <mergeCell ref="AN210:AN212"/>
    <mergeCell ref="AN213:AN215"/>
    <mergeCell ref="AV210:AV212"/>
    <mergeCell ref="AV213:AV215"/>
    <mergeCell ref="AR204:AR206"/>
    <mergeCell ref="AS204:AS206"/>
    <mergeCell ref="AT204:AT206"/>
    <mergeCell ref="AU204:AU206"/>
    <mergeCell ref="AW204:AW206"/>
    <mergeCell ref="A207:A209"/>
    <mergeCell ref="AJ207:AJ209"/>
    <mergeCell ref="AM207:AM209"/>
    <mergeCell ref="AO207:AO209"/>
    <mergeCell ref="AP207:AP209"/>
    <mergeCell ref="A204:A206"/>
    <mergeCell ref="AJ204:AJ206"/>
    <mergeCell ref="AM204:AM206"/>
    <mergeCell ref="AO204:AO206"/>
    <mergeCell ref="AP204:AP206"/>
    <mergeCell ref="AQ204:AQ206"/>
    <mergeCell ref="AQ201:AQ203"/>
    <mergeCell ref="AR201:AR203"/>
    <mergeCell ref="AS201:AS203"/>
    <mergeCell ref="AT201:AT203"/>
    <mergeCell ref="AU201:AU203"/>
    <mergeCell ref="AW201:AW203"/>
    <mergeCell ref="AK204:AK206"/>
    <mergeCell ref="AK207:AK209"/>
    <mergeCell ref="AL204:AL206"/>
    <mergeCell ref="AL207:AL209"/>
    <mergeCell ref="AN204:AN206"/>
    <mergeCell ref="AN207:AN209"/>
    <mergeCell ref="AV204:AV206"/>
    <mergeCell ref="AV207:AV209"/>
    <mergeCell ref="AR198:AR200"/>
    <mergeCell ref="AS198:AS200"/>
    <mergeCell ref="AT198:AT200"/>
    <mergeCell ref="AU198:AU200"/>
    <mergeCell ref="AW198:AW200"/>
    <mergeCell ref="A201:A203"/>
    <mergeCell ref="AJ201:AJ203"/>
    <mergeCell ref="AM201:AM203"/>
    <mergeCell ref="AO201:AO203"/>
    <mergeCell ref="AP201:AP203"/>
    <mergeCell ref="A198:A200"/>
    <mergeCell ref="AJ198:AJ200"/>
    <mergeCell ref="AM198:AM200"/>
    <mergeCell ref="AO198:AO200"/>
    <mergeCell ref="AP198:AP200"/>
    <mergeCell ref="AQ198:AQ200"/>
    <mergeCell ref="AQ195:AQ197"/>
    <mergeCell ref="AR195:AR197"/>
    <mergeCell ref="AS195:AS197"/>
    <mergeCell ref="AT195:AT197"/>
    <mergeCell ref="AU195:AU197"/>
    <mergeCell ref="AW195:AW197"/>
    <mergeCell ref="AK198:AK200"/>
    <mergeCell ref="AK201:AK203"/>
    <mergeCell ref="AL198:AL200"/>
    <mergeCell ref="AL201:AL203"/>
    <mergeCell ref="AN198:AN200"/>
    <mergeCell ref="AN201:AN203"/>
    <mergeCell ref="AV198:AV200"/>
    <mergeCell ref="AV201:AV203"/>
    <mergeCell ref="AR192:AR194"/>
    <mergeCell ref="AS192:AS194"/>
    <mergeCell ref="AT192:AT194"/>
    <mergeCell ref="AU192:AU194"/>
    <mergeCell ref="AW192:AW194"/>
    <mergeCell ref="A195:A197"/>
    <mergeCell ref="AJ195:AJ197"/>
    <mergeCell ref="AM195:AM197"/>
    <mergeCell ref="AO195:AO197"/>
    <mergeCell ref="AP195:AP197"/>
    <mergeCell ref="A192:A194"/>
    <mergeCell ref="AJ192:AJ194"/>
    <mergeCell ref="AM192:AM194"/>
    <mergeCell ref="AO192:AO194"/>
    <mergeCell ref="AP192:AP194"/>
    <mergeCell ref="AQ192:AQ194"/>
    <mergeCell ref="AQ189:AQ191"/>
    <mergeCell ref="AR189:AR191"/>
    <mergeCell ref="AS189:AS191"/>
    <mergeCell ref="AT189:AT191"/>
    <mergeCell ref="AU189:AU191"/>
    <mergeCell ref="AW189:AW191"/>
    <mergeCell ref="AK192:AK194"/>
    <mergeCell ref="AK195:AK197"/>
    <mergeCell ref="AL192:AL194"/>
    <mergeCell ref="AL195:AL197"/>
    <mergeCell ref="AN192:AN194"/>
    <mergeCell ref="AN195:AN197"/>
    <mergeCell ref="AV192:AV194"/>
    <mergeCell ref="AV195:AV197"/>
    <mergeCell ref="AR186:AR188"/>
    <mergeCell ref="AS186:AS188"/>
    <mergeCell ref="AT186:AT188"/>
    <mergeCell ref="AU186:AU188"/>
    <mergeCell ref="AW186:AW188"/>
    <mergeCell ref="A189:A191"/>
    <mergeCell ref="AJ189:AJ191"/>
    <mergeCell ref="AM189:AM191"/>
    <mergeCell ref="AO189:AO191"/>
    <mergeCell ref="AP189:AP191"/>
    <mergeCell ref="A186:A188"/>
    <mergeCell ref="AJ186:AJ188"/>
    <mergeCell ref="AM186:AM188"/>
    <mergeCell ref="AO186:AO188"/>
    <mergeCell ref="AP186:AP188"/>
    <mergeCell ref="AQ186:AQ188"/>
    <mergeCell ref="AQ183:AQ185"/>
    <mergeCell ref="AR183:AR185"/>
    <mergeCell ref="AS183:AS185"/>
    <mergeCell ref="AT183:AT185"/>
    <mergeCell ref="AU183:AU185"/>
    <mergeCell ref="AW183:AW185"/>
    <mergeCell ref="AK186:AK188"/>
    <mergeCell ref="AK189:AK191"/>
    <mergeCell ref="AL186:AL188"/>
    <mergeCell ref="AL189:AL191"/>
    <mergeCell ref="AN186:AN188"/>
    <mergeCell ref="AN189:AN191"/>
    <mergeCell ref="AV186:AV188"/>
    <mergeCell ref="AV189:AV191"/>
    <mergeCell ref="AR180:AR182"/>
    <mergeCell ref="AS180:AS182"/>
    <mergeCell ref="AT180:AT182"/>
    <mergeCell ref="AU180:AU182"/>
    <mergeCell ref="AW180:AW182"/>
    <mergeCell ref="A183:A185"/>
    <mergeCell ref="AJ183:AJ185"/>
    <mergeCell ref="AM183:AM185"/>
    <mergeCell ref="AO183:AO185"/>
    <mergeCell ref="AP183:AP185"/>
    <mergeCell ref="A180:A182"/>
    <mergeCell ref="AJ180:AJ182"/>
    <mergeCell ref="AM180:AM182"/>
    <mergeCell ref="AO180:AO182"/>
    <mergeCell ref="AP180:AP182"/>
    <mergeCell ref="AQ180:AQ182"/>
    <mergeCell ref="AQ177:AQ179"/>
    <mergeCell ref="AR177:AR179"/>
    <mergeCell ref="AS177:AS179"/>
    <mergeCell ref="AT177:AT179"/>
    <mergeCell ref="AU177:AU179"/>
    <mergeCell ref="AW177:AW179"/>
    <mergeCell ref="AK180:AK182"/>
    <mergeCell ref="AK183:AK185"/>
    <mergeCell ref="AL180:AL182"/>
    <mergeCell ref="AL183:AL185"/>
    <mergeCell ref="AN180:AN182"/>
    <mergeCell ref="AN183:AN185"/>
    <mergeCell ref="AV180:AV182"/>
    <mergeCell ref="AV183:AV185"/>
    <mergeCell ref="AR174:AR176"/>
    <mergeCell ref="AS174:AS176"/>
    <mergeCell ref="AT174:AT176"/>
    <mergeCell ref="AU174:AU176"/>
    <mergeCell ref="AW174:AW176"/>
    <mergeCell ref="A177:A179"/>
    <mergeCell ref="AJ177:AJ179"/>
    <mergeCell ref="AM177:AM179"/>
    <mergeCell ref="AO177:AO179"/>
    <mergeCell ref="AP177:AP179"/>
    <mergeCell ref="A174:A176"/>
    <mergeCell ref="AJ174:AJ176"/>
    <mergeCell ref="AM174:AM176"/>
    <mergeCell ref="AO174:AO176"/>
    <mergeCell ref="AP174:AP176"/>
    <mergeCell ref="AQ174:AQ176"/>
    <mergeCell ref="AQ171:AQ173"/>
    <mergeCell ref="AR171:AR173"/>
    <mergeCell ref="AS171:AS173"/>
    <mergeCell ref="AT171:AT173"/>
    <mergeCell ref="AU171:AU173"/>
    <mergeCell ref="AW171:AW173"/>
    <mergeCell ref="AK174:AK176"/>
    <mergeCell ref="AK177:AK179"/>
    <mergeCell ref="AL174:AL176"/>
    <mergeCell ref="AL177:AL179"/>
    <mergeCell ref="AN174:AN176"/>
    <mergeCell ref="AN177:AN179"/>
    <mergeCell ref="AV174:AV176"/>
    <mergeCell ref="AV177:AV179"/>
    <mergeCell ref="AR168:AR170"/>
    <mergeCell ref="AS168:AS170"/>
    <mergeCell ref="AT168:AT170"/>
    <mergeCell ref="AU168:AU170"/>
    <mergeCell ref="AW168:AW170"/>
    <mergeCell ref="A171:A173"/>
    <mergeCell ref="AJ171:AJ173"/>
    <mergeCell ref="AM171:AM173"/>
    <mergeCell ref="AO171:AO173"/>
    <mergeCell ref="AP171:AP173"/>
    <mergeCell ref="A168:A170"/>
    <mergeCell ref="AJ168:AJ170"/>
    <mergeCell ref="AM168:AM170"/>
    <mergeCell ref="AO168:AO170"/>
    <mergeCell ref="AP168:AP170"/>
    <mergeCell ref="AQ168:AQ170"/>
    <mergeCell ref="AQ165:AQ167"/>
    <mergeCell ref="AR165:AR167"/>
    <mergeCell ref="AS165:AS167"/>
    <mergeCell ref="AT165:AT167"/>
    <mergeCell ref="AU165:AU167"/>
    <mergeCell ref="AW165:AW167"/>
    <mergeCell ref="AK168:AK170"/>
    <mergeCell ref="AK171:AK173"/>
    <mergeCell ref="AL168:AL170"/>
    <mergeCell ref="AL171:AL173"/>
    <mergeCell ref="AN168:AN170"/>
    <mergeCell ref="AN171:AN173"/>
    <mergeCell ref="AV168:AV170"/>
    <mergeCell ref="AV171:AV173"/>
    <mergeCell ref="AR162:AR164"/>
    <mergeCell ref="AS162:AS164"/>
    <mergeCell ref="AT162:AT164"/>
    <mergeCell ref="AU162:AU164"/>
    <mergeCell ref="AW162:AW164"/>
    <mergeCell ref="A165:A167"/>
    <mergeCell ref="AJ165:AJ167"/>
    <mergeCell ref="AM165:AM167"/>
    <mergeCell ref="AO165:AO167"/>
    <mergeCell ref="AP165:AP167"/>
    <mergeCell ref="A162:A164"/>
    <mergeCell ref="AJ162:AJ164"/>
    <mergeCell ref="AM162:AM164"/>
    <mergeCell ref="AO162:AO164"/>
    <mergeCell ref="AP162:AP164"/>
    <mergeCell ref="AQ162:AQ164"/>
    <mergeCell ref="AQ159:AQ161"/>
    <mergeCell ref="AR159:AR161"/>
    <mergeCell ref="AS159:AS161"/>
    <mergeCell ref="AT159:AT161"/>
    <mergeCell ref="AU159:AU161"/>
    <mergeCell ref="AW159:AW161"/>
    <mergeCell ref="AK162:AK164"/>
    <mergeCell ref="AK165:AK167"/>
    <mergeCell ref="AL162:AL164"/>
    <mergeCell ref="AL165:AL167"/>
    <mergeCell ref="AN162:AN164"/>
    <mergeCell ref="AN165:AN167"/>
    <mergeCell ref="AV162:AV164"/>
    <mergeCell ref="AV165:AV167"/>
    <mergeCell ref="AR156:AR158"/>
    <mergeCell ref="AS156:AS158"/>
    <mergeCell ref="AT156:AT158"/>
    <mergeCell ref="AU156:AU158"/>
    <mergeCell ref="AW156:AW158"/>
    <mergeCell ref="A159:A161"/>
    <mergeCell ref="AJ159:AJ161"/>
    <mergeCell ref="AM159:AM161"/>
    <mergeCell ref="AO159:AO161"/>
    <mergeCell ref="AP159:AP161"/>
    <mergeCell ref="A156:A158"/>
    <mergeCell ref="AJ156:AJ158"/>
    <mergeCell ref="AM156:AM158"/>
    <mergeCell ref="AO156:AO158"/>
    <mergeCell ref="AP156:AP158"/>
    <mergeCell ref="AQ156:AQ158"/>
    <mergeCell ref="AQ153:AQ155"/>
    <mergeCell ref="AR153:AR155"/>
    <mergeCell ref="AS153:AS155"/>
    <mergeCell ref="AT153:AT155"/>
    <mergeCell ref="AU153:AU155"/>
    <mergeCell ref="AW153:AW155"/>
    <mergeCell ref="AK156:AK158"/>
    <mergeCell ref="AK159:AK161"/>
    <mergeCell ref="AL156:AL158"/>
    <mergeCell ref="AL159:AL161"/>
    <mergeCell ref="AN156:AN158"/>
    <mergeCell ref="AN159:AN161"/>
    <mergeCell ref="AV156:AV158"/>
    <mergeCell ref="AV159:AV161"/>
    <mergeCell ref="AR150:AR152"/>
    <mergeCell ref="AS150:AS152"/>
    <mergeCell ref="AT150:AT152"/>
    <mergeCell ref="AU150:AU152"/>
    <mergeCell ref="AW150:AW152"/>
    <mergeCell ref="A153:A155"/>
    <mergeCell ref="AJ153:AJ155"/>
    <mergeCell ref="AM153:AM155"/>
    <mergeCell ref="AO153:AO155"/>
    <mergeCell ref="AP153:AP155"/>
    <mergeCell ref="A150:A152"/>
    <mergeCell ref="AJ150:AJ152"/>
    <mergeCell ref="AM150:AM152"/>
    <mergeCell ref="AO150:AO152"/>
    <mergeCell ref="AP150:AP152"/>
    <mergeCell ref="AQ150:AQ152"/>
    <mergeCell ref="AQ147:AQ149"/>
    <mergeCell ref="AR147:AR149"/>
    <mergeCell ref="AS147:AS149"/>
    <mergeCell ref="AT147:AT149"/>
    <mergeCell ref="AU147:AU149"/>
    <mergeCell ref="AW147:AW149"/>
    <mergeCell ref="AK150:AK152"/>
    <mergeCell ref="AK153:AK155"/>
    <mergeCell ref="AL150:AL152"/>
    <mergeCell ref="AL153:AL155"/>
    <mergeCell ref="AN150:AN152"/>
    <mergeCell ref="AN153:AN155"/>
    <mergeCell ref="AV150:AV152"/>
    <mergeCell ref="AV153:AV155"/>
    <mergeCell ref="AR144:AR146"/>
    <mergeCell ref="AS144:AS146"/>
    <mergeCell ref="AT144:AT146"/>
    <mergeCell ref="AU144:AU146"/>
    <mergeCell ref="AW144:AW146"/>
    <mergeCell ref="A147:A149"/>
    <mergeCell ref="AJ147:AJ149"/>
    <mergeCell ref="AM147:AM149"/>
    <mergeCell ref="AO147:AO149"/>
    <mergeCell ref="AP147:AP149"/>
    <mergeCell ref="A144:A146"/>
    <mergeCell ref="AJ144:AJ146"/>
    <mergeCell ref="AM144:AM146"/>
    <mergeCell ref="AO144:AO146"/>
    <mergeCell ref="AP144:AP146"/>
    <mergeCell ref="AQ144:AQ146"/>
    <mergeCell ref="AQ141:AQ143"/>
    <mergeCell ref="AR141:AR143"/>
    <mergeCell ref="AS141:AS143"/>
    <mergeCell ref="AT141:AT143"/>
    <mergeCell ref="AU141:AU143"/>
    <mergeCell ref="AW141:AW143"/>
    <mergeCell ref="AK144:AK146"/>
    <mergeCell ref="AK147:AK149"/>
    <mergeCell ref="AL144:AL146"/>
    <mergeCell ref="AL147:AL149"/>
    <mergeCell ref="AN144:AN146"/>
    <mergeCell ref="AN147:AN149"/>
    <mergeCell ref="AV144:AV146"/>
    <mergeCell ref="AV147:AV149"/>
    <mergeCell ref="AR138:AR140"/>
    <mergeCell ref="AS138:AS140"/>
    <mergeCell ref="AT138:AT140"/>
    <mergeCell ref="AU138:AU140"/>
    <mergeCell ref="AW138:AW140"/>
    <mergeCell ref="A141:A143"/>
    <mergeCell ref="AJ141:AJ143"/>
    <mergeCell ref="AM141:AM143"/>
    <mergeCell ref="AO141:AO143"/>
    <mergeCell ref="AP141:AP143"/>
    <mergeCell ref="A138:A140"/>
    <mergeCell ref="AJ138:AJ140"/>
    <mergeCell ref="AM138:AM140"/>
    <mergeCell ref="AO138:AO140"/>
    <mergeCell ref="AP138:AP140"/>
    <mergeCell ref="AQ138:AQ140"/>
    <mergeCell ref="AQ135:AQ137"/>
    <mergeCell ref="AR135:AR137"/>
    <mergeCell ref="AS135:AS137"/>
    <mergeCell ref="AT135:AT137"/>
    <mergeCell ref="AU135:AU137"/>
    <mergeCell ref="AW135:AW137"/>
    <mergeCell ref="AK138:AK140"/>
    <mergeCell ref="AK141:AK143"/>
    <mergeCell ref="AL138:AL140"/>
    <mergeCell ref="AL141:AL143"/>
    <mergeCell ref="AN138:AN140"/>
    <mergeCell ref="AN141:AN143"/>
    <mergeCell ref="AV138:AV140"/>
    <mergeCell ref="AV141:AV143"/>
    <mergeCell ref="AR132:AR134"/>
    <mergeCell ref="AS132:AS134"/>
    <mergeCell ref="AT132:AT134"/>
    <mergeCell ref="AU132:AU134"/>
    <mergeCell ref="AW132:AW134"/>
    <mergeCell ref="A135:A137"/>
    <mergeCell ref="AJ135:AJ137"/>
    <mergeCell ref="AM135:AM137"/>
    <mergeCell ref="AO135:AO137"/>
    <mergeCell ref="AP135:AP137"/>
    <mergeCell ref="A132:A134"/>
    <mergeCell ref="AJ132:AJ134"/>
    <mergeCell ref="AM132:AM134"/>
    <mergeCell ref="AO132:AO134"/>
    <mergeCell ref="AP132:AP134"/>
    <mergeCell ref="AQ132:AQ134"/>
    <mergeCell ref="AQ129:AQ131"/>
    <mergeCell ref="AR129:AR131"/>
    <mergeCell ref="AS129:AS131"/>
    <mergeCell ref="AT129:AT131"/>
    <mergeCell ref="AU129:AU131"/>
    <mergeCell ref="AW129:AW131"/>
    <mergeCell ref="AK132:AK134"/>
    <mergeCell ref="AK135:AK137"/>
    <mergeCell ref="AL132:AL134"/>
    <mergeCell ref="AL135:AL137"/>
    <mergeCell ref="AN132:AN134"/>
    <mergeCell ref="AN135:AN137"/>
    <mergeCell ref="AV132:AV134"/>
    <mergeCell ref="AV135:AV137"/>
    <mergeCell ref="AR126:AR128"/>
    <mergeCell ref="AS126:AS128"/>
    <mergeCell ref="AT126:AT128"/>
    <mergeCell ref="AU126:AU128"/>
    <mergeCell ref="AW126:AW128"/>
    <mergeCell ref="A129:A131"/>
    <mergeCell ref="AJ129:AJ131"/>
    <mergeCell ref="AM129:AM131"/>
    <mergeCell ref="AO129:AO131"/>
    <mergeCell ref="AP129:AP131"/>
    <mergeCell ref="A126:A128"/>
    <mergeCell ref="AJ126:AJ128"/>
    <mergeCell ref="AM126:AM128"/>
    <mergeCell ref="AO126:AO128"/>
    <mergeCell ref="AP126:AP128"/>
    <mergeCell ref="AQ126:AQ128"/>
    <mergeCell ref="AQ123:AQ125"/>
    <mergeCell ref="AR123:AR125"/>
    <mergeCell ref="AS123:AS125"/>
    <mergeCell ref="AT123:AT125"/>
    <mergeCell ref="AU123:AU125"/>
    <mergeCell ref="AW123:AW125"/>
    <mergeCell ref="AK126:AK128"/>
    <mergeCell ref="AK129:AK131"/>
    <mergeCell ref="AL126:AL128"/>
    <mergeCell ref="AL129:AL131"/>
    <mergeCell ref="AN126:AN128"/>
    <mergeCell ref="AN129:AN131"/>
    <mergeCell ref="AV126:AV128"/>
    <mergeCell ref="AV129:AV131"/>
    <mergeCell ref="AR120:AR122"/>
    <mergeCell ref="AS120:AS122"/>
    <mergeCell ref="AT120:AT122"/>
    <mergeCell ref="AU120:AU122"/>
    <mergeCell ref="AW120:AW122"/>
    <mergeCell ref="A123:A125"/>
    <mergeCell ref="AJ123:AJ125"/>
    <mergeCell ref="AM123:AM125"/>
    <mergeCell ref="AO123:AO125"/>
    <mergeCell ref="AP123:AP125"/>
    <mergeCell ref="A120:A122"/>
    <mergeCell ref="AJ120:AJ122"/>
    <mergeCell ref="AM120:AM122"/>
    <mergeCell ref="AO120:AO122"/>
    <mergeCell ref="AP120:AP122"/>
    <mergeCell ref="AQ120:AQ122"/>
    <mergeCell ref="AQ117:AQ119"/>
    <mergeCell ref="AR117:AR119"/>
    <mergeCell ref="AS117:AS119"/>
    <mergeCell ref="AT117:AT119"/>
    <mergeCell ref="AU117:AU119"/>
    <mergeCell ref="AW117:AW119"/>
    <mergeCell ref="AK120:AK122"/>
    <mergeCell ref="AK123:AK125"/>
    <mergeCell ref="AL120:AL122"/>
    <mergeCell ref="AL123:AL125"/>
    <mergeCell ref="AN120:AN122"/>
    <mergeCell ref="AN123:AN125"/>
    <mergeCell ref="AV120:AV122"/>
    <mergeCell ref="AV123:AV125"/>
    <mergeCell ref="AR114:AR116"/>
    <mergeCell ref="AS114:AS116"/>
    <mergeCell ref="AT114:AT116"/>
    <mergeCell ref="AU114:AU116"/>
    <mergeCell ref="AW114:AW116"/>
    <mergeCell ref="A117:A119"/>
    <mergeCell ref="AJ117:AJ119"/>
    <mergeCell ref="AM117:AM119"/>
    <mergeCell ref="AO117:AO119"/>
    <mergeCell ref="AP117:AP119"/>
    <mergeCell ref="A114:A116"/>
    <mergeCell ref="AJ114:AJ116"/>
    <mergeCell ref="AM114:AM116"/>
    <mergeCell ref="AO114:AO116"/>
    <mergeCell ref="AP114:AP116"/>
    <mergeCell ref="AQ114:AQ116"/>
    <mergeCell ref="AQ111:AQ113"/>
    <mergeCell ref="AR111:AR113"/>
    <mergeCell ref="AS111:AS113"/>
    <mergeCell ref="AT111:AT113"/>
    <mergeCell ref="AU111:AU113"/>
    <mergeCell ref="AW111:AW113"/>
    <mergeCell ref="AK114:AK116"/>
    <mergeCell ref="AK117:AK119"/>
    <mergeCell ref="AL114:AL116"/>
    <mergeCell ref="AL117:AL119"/>
    <mergeCell ref="AN114:AN116"/>
    <mergeCell ref="AN117:AN119"/>
    <mergeCell ref="AV114:AV116"/>
    <mergeCell ref="AV117:AV119"/>
    <mergeCell ref="AR108:AR110"/>
    <mergeCell ref="AS108:AS110"/>
    <mergeCell ref="AT108:AT110"/>
    <mergeCell ref="AU108:AU110"/>
    <mergeCell ref="AW108:AW110"/>
    <mergeCell ref="A111:A113"/>
    <mergeCell ref="AJ111:AJ113"/>
    <mergeCell ref="AM111:AM113"/>
    <mergeCell ref="AO111:AO113"/>
    <mergeCell ref="AP111:AP113"/>
    <mergeCell ref="A108:A110"/>
    <mergeCell ref="AJ108:AJ110"/>
    <mergeCell ref="AM108:AM110"/>
    <mergeCell ref="AO108:AO110"/>
    <mergeCell ref="AP108:AP110"/>
    <mergeCell ref="AQ108:AQ110"/>
    <mergeCell ref="AQ105:AQ107"/>
    <mergeCell ref="AR105:AR107"/>
    <mergeCell ref="AS105:AS107"/>
    <mergeCell ref="AT105:AT107"/>
    <mergeCell ref="AU105:AU107"/>
    <mergeCell ref="AW105:AW107"/>
    <mergeCell ref="AK108:AK110"/>
    <mergeCell ref="AK111:AK113"/>
    <mergeCell ref="AL108:AL110"/>
    <mergeCell ref="AL111:AL113"/>
    <mergeCell ref="AN108:AN110"/>
    <mergeCell ref="AN111:AN113"/>
    <mergeCell ref="AV108:AV110"/>
    <mergeCell ref="AV111:AV113"/>
    <mergeCell ref="AR102:AR104"/>
    <mergeCell ref="AS102:AS104"/>
    <mergeCell ref="AT102:AT104"/>
    <mergeCell ref="AU102:AU104"/>
    <mergeCell ref="AW102:AW104"/>
    <mergeCell ref="A105:A107"/>
    <mergeCell ref="AJ105:AJ107"/>
    <mergeCell ref="AM105:AM107"/>
    <mergeCell ref="AO105:AO107"/>
    <mergeCell ref="AP105:AP107"/>
    <mergeCell ref="A102:A104"/>
    <mergeCell ref="AJ102:AJ104"/>
    <mergeCell ref="AM102:AM104"/>
    <mergeCell ref="AO102:AO104"/>
    <mergeCell ref="AP102:AP104"/>
    <mergeCell ref="AQ102:AQ104"/>
    <mergeCell ref="AQ99:AQ101"/>
    <mergeCell ref="AR99:AR101"/>
    <mergeCell ref="AS99:AS101"/>
    <mergeCell ref="AT99:AT101"/>
    <mergeCell ref="AU99:AU101"/>
    <mergeCell ref="AW99:AW101"/>
    <mergeCell ref="AK102:AK104"/>
    <mergeCell ref="AK105:AK107"/>
    <mergeCell ref="AL102:AL104"/>
    <mergeCell ref="AL105:AL107"/>
    <mergeCell ref="AN102:AN104"/>
    <mergeCell ref="AN105:AN107"/>
    <mergeCell ref="AV102:AV104"/>
    <mergeCell ref="AV105:AV107"/>
    <mergeCell ref="AR96:AR98"/>
    <mergeCell ref="AS96:AS98"/>
    <mergeCell ref="AT96:AT98"/>
    <mergeCell ref="AU96:AU98"/>
    <mergeCell ref="AW96:AW98"/>
    <mergeCell ref="A99:A101"/>
    <mergeCell ref="AJ99:AJ101"/>
    <mergeCell ref="AM99:AM101"/>
    <mergeCell ref="AO99:AO101"/>
    <mergeCell ref="AP99:AP101"/>
    <mergeCell ref="A96:A98"/>
    <mergeCell ref="AJ96:AJ98"/>
    <mergeCell ref="AM96:AM98"/>
    <mergeCell ref="AO96:AO98"/>
    <mergeCell ref="AP96:AP98"/>
    <mergeCell ref="AQ96:AQ98"/>
    <mergeCell ref="AQ93:AQ95"/>
    <mergeCell ref="AR93:AR95"/>
    <mergeCell ref="AS93:AS95"/>
    <mergeCell ref="AT93:AT95"/>
    <mergeCell ref="AU93:AU95"/>
    <mergeCell ref="AW93:AW95"/>
    <mergeCell ref="AK96:AK98"/>
    <mergeCell ref="AK99:AK101"/>
    <mergeCell ref="AL96:AL98"/>
    <mergeCell ref="AL99:AL101"/>
    <mergeCell ref="AN96:AN98"/>
    <mergeCell ref="AN99:AN101"/>
    <mergeCell ref="AV96:AV98"/>
    <mergeCell ref="AV99:AV101"/>
    <mergeCell ref="AR90:AR92"/>
    <mergeCell ref="AS90:AS92"/>
    <mergeCell ref="AT90:AT92"/>
    <mergeCell ref="AU90:AU92"/>
    <mergeCell ref="AW90:AW92"/>
    <mergeCell ref="A93:A95"/>
    <mergeCell ref="AJ93:AJ95"/>
    <mergeCell ref="AM93:AM95"/>
    <mergeCell ref="AO93:AO95"/>
    <mergeCell ref="AP93:AP95"/>
    <mergeCell ref="A90:A92"/>
    <mergeCell ref="AJ90:AJ92"/>
    <mergeCell ref="AM90:AM92"/>
    <mergeCell ref="AO90:AO92"/>
    <mergeCell ref="AP90:AP92"/>
    <mergeCell ref="AQ90:AQ92"/>
    <mergeCell ref="AQ87:AQ89"/>
    <mergeCell ref="AR87:AR89"/>
    <mergeCell ref="AS87:AS89"/>
    <mergeCell ref="AT87:AT89"/>
    <mergeCell ref="AU87:AU89"/>
    <mergeCell ref="AW87:AW89"/>
    <mergeCell ref="AK90:AK92"/>
    <mergeCell ref="AK93:AK95"/>
    <mergeCell ref="AL90:AL92"/>
    <mergeCell ref="AL93:AL95"/>
    <mergeCell ref="AN90:AN92"/>
    <mergeCell ref="AN93:AN95"/>
    <mergeCell ref="AV90:AV92"/>
    <mergeCell ref="AV93:AV95"/>
    <mergeCell ref="AR84:AR86"/>
    <mergeCell ref="AS84:AS86"/>
    <mergeCell ref="AT84:AT86"/>
    <mergeCell ref="AU84:AU86"/>
    <mergeCell ref="AW84:AW86"/>
    <mergeCell ref="A87:A89"/>
    <mergeCell ref="AJ87:AJ89"/>
    <mergeCell ref="AM87:AM89"/>
    <mergeCell ref="AO87:AO89"/>
    <mergeCell ref="AP87:AP89"/>
    <mergeCell ref="A84:A86"/>
    <mergeCell ref="AJ84:AJ86"/>
    <mergeCell ref="AM84:AM86"/>
    <mergeCell ref="AO84:AO86"/>
    <mergeCell ref="AP84:AP86"/>
    <mergeCell ref="AQ84:AQ86"/>
    <mergeCell ref="AQ81:AQ83"/>
    <mergeCell ref="AR81:AR83"/>
    <mergeCell ref="AS81:AS83"/>
    <mergeCell ref="AT81:AT83"/>
    <mergeCell ref="AU81:AU83"/>
    <mergeCell ref="AW81:AW83"/>
    <mergeCell ref="AK84:AK86"/>
    <mergeCell ref="AK87:AK89"/>
    <mergeCell ref="AL84:AL86"/>
    <mergeCell ref="AL87:AL89"/>
    <mergeCell ref="AN84:AN86"/>
    <mergeCell ref="AN87:AN89"/>
    <mergeCell ref="AV84:AV86"/>
    <mergeCell ref="AV87:AV89"/>
    <mergeCell ref="AR78:AR80"/>
    <mergeCell ref="AS78:AS80"/>
    <mergeCell ref="AT78:AT80"/>
    <mergeCell ref="AU78:AU80"/>
    <mergeCell ref="AW78:AW80"/>
    <mergeCell ref="A81:A83"/>
    <mergeCell ref="AJ81:AJ83"/>
    <mergeCell ref="AM81:AM83"/>
    <mergeCell ref="AO81:AO83"/>
    <mergeCell ref="AP81:AP83"/>
    <mergeCell ref="A78:A80"/>
    <mergeCell ref="AJ78:AJ80"/>
    <mergeCell ref="AM78:AM80"/>
    <mergeCell ref="AO78:AO80"/>
    <mergeCell ref="AP78:AP80"/>
    <mergeCell ref="AQ78:AQ80"/>
    <mergeCell ref="AQ75:AQ77"/>
    <mergeCell ref="AR75:AR77"/>
    <mergeCell ref="AS75:AS77"/>
    <mergeCell ref="AT75:AT77"/>
    <mergeCell ref="AU75:AU77"/>
    <mergeCell ref="AW75:AW77"/>
    <mergeCell ref="AK78:AK80"/>
    <mergeCell ref="AK81:AK83"/>
    <mergeCell ref="AL78:AL80"/>
    <mergeCell ref="AL81:AL83"/>
    <mergeCell ref="AN78:AN80"/>
    <mergeCell ref="AN81:AN83"/>
    <mergeCell ref="AV78:AV80"/>
    <mergeCell ref="AV81:AV83"/>
    <mergeCell ref="AR72:AR74"/>
    <mergeCell ref="AS72:AS74"/>
    <mergeCell ref="AT72:AT74"/>
    <mergeCell ref="AU72:AU74"/>
    <mergeCell ref="AW72:AW74"/>
    <mergeCell ref="A75:A77"/>
    <mergeCell ref="AJ75:AJ77"/>
    <mergeCell ref="AM75:AM77"/>
    <mergeCell ref="AO75:AO77"/>
    <mergeCell ref="AP75:AP77"/>
    <mergeCell ref="A72:A74"/>
    <mergeCell ref="AJ72:AJ74"/>
    <mergeCell ref="AM72:AM74"/>
    <mergeCell ref="AO72:AO74"/>
    <mergeCell ref="AP72:AP74"/>
    <mergeCell ref="AQ72:AQ74"/>
    <mergeCell ref="AQ69:AQ71"/>
    <mergeCell ref="AR69:AR71"/>
    <mergeCell ref="AS69:AS71"/>
    <mergeCell ref="AT69:AT71"/>
    <mergeCell ref="AU69:AU71"/>
    <mergeCell ref="AW69:AW71"/>
    <mergeCell ref="AK72:AK74"/>
    <mergeCell ref="AK75:AK77"/>
    <mergeCell ref="AL72:AL74"/>
    <mergeCell ref="AL75:AL77"/>
    <mergeCell ref="AN72:AN74"/>
    <mergeCell ref="AN75:AN77"/>
    <mergeCell ref="AV72:AV74"/>
    <mergeCell ref="AV75:AV77"/>
    <mergeCell ref="AR66:AR68"/>
    <mergeCell ref="AS66:AS68"/>
    <mergeCell ref="AT66:AT68"/>
    <mergeCell ref="AU66:AU68"/>
    <mergeCell ref="AW66:AW68"/>
    <mergeCell ref="A69:A71"/>
    <mergeCell ref="AJ69:AJ71"/>
    <mergeCell ref="AM69:AM71"/>
    <mergeCell ref="AO69:AO71"/>
    <mergeCell ref="AP69:AP71"/>
    <mergeCell ref="A66:A68"/>
    <mergeCell ref="AJ66:AJ68"/>
    <mergeCell ref="AM66:AM68"/>
    <mergeCell ref="AO66:AO68"/>
    <mergeCell ref="AP66:AP68"/>
    <mergeCell ref="AQ66:AQ68"/>
    <mergeCell ref="AQ63:AQ65"/>
    <mergeCell ref="AR63:AR65"/>
    <mergeCell ref="AS63:AS65"/>
    <mergeCell ref="AT63:AT65"/>
    <mergeCell ref="AU63:AU65"/>
    <mergeCell ref="AW63:AW65"/>
    <mergeCell ref="AK66:AK68"/>
    <mergeCell ref="AK69:AK71"/>
    <mergeCell ref="AL66:AL68"/>
    <mergeCell ref="AL69:AL71"/>
    <mergeCell ref="AN66:AN68"/>
    <mergeCell ref="AN69:AN71"/>
    <mergeCell ref="AV66:AV68"/>
    <mergeCell ref="AV69:AV71"/>
    <mergeCell ref="AR60:AR62"/>
    <mergeCell ref="AS60:AS62"/>
    <mergeCell ref="AT60:AT62"/>
    <mergeCell ref="AU60:AU62"/>
    <mergeCell ref="AW60:AW62"/>
    <mergeCell ref="A63:A65"/>
    <mergeCell ref="AJ63:AJ65"/>
    <mergeCell ref="AM63:AM65"/>
    <mergeCell ref="AO63:AO65"/>
    <mergeCell ref="AP63:AP65"/>
    <mergeCell ref="A60:A62"/>
    <mergeCell ref="AJ60:AJ62"/>
    <mergeCell ref="AM60:AM62"/>
    <mergeCell ref="AO60:AO62"/>
    <mergeCell ref="AP60:AP62"/>
    <mergeCell ref="AQ60:AQ62"/>
    <mergeCell ref="AQ57:AQ59"/>
    <mergeCell ref="AR57:AR59"/>
    <mergeCell ref="AS57:AS59"/>
    <mergeCell ref="AT57:AT59"/>
    <mergeCell ref="AU57:AU59"/>
    <mergeCell ref="AW57:AW59"/>
    <mergeCell ref="AK60:AK62"/>
    <mergeCell ref="AK63:AK65"/>
    <mergeCell ref="AL60:AL62"/>
    <mergeCell ref="AL63:AL65"/>
    <mergeCell ref="AN60:AN62"/>
    <mergeCell ref="AN63:AN65"/>
    <mergeCell ref="AV60:AV62"/>
    <mergeCell ref="AV63:AV65"/>
    <mergeCell ref="AR54:AR56"/>
    <mergeCell ref="AS54:AS56"/>
    <mergeCell ref="AT54:AT56"/>
    <mergeCell ref="AU54:AU56"/>
    <mergeCell ref="AW54:AW56"/>
    <mergeCell ref="A57:A59"/>
    <mergeCell ref="AJ57:AJ59"/>
    <mergeCell ref="AM57:AM59"/>
    <mergeCell ref="AO57:AO59"/>
    <mergeCell ref="AP57:AP59"/>
    <mergeCell ref="A54:A56"/>
    <mergeCell ref="AJ54:AJ56"/>
    <mergeCell ref="AM54:AM56"/>
    <mergeCell ref="AO54:AO56"/>
    <mergeCell ref="AP54:AP56"/>
    <mergeCell ref="AQ54:AQ56"/>
    <mergeCell ref="AQ51:AQ53"/>
    <mergeCell ref="AR51:AR53"/>
    <mergeCell ref="AS51:AS53"/>
    <mergeCell ref="AT51:AT53"/>
    <mergeCell ref="AU51:AU53"/>
    <mergeCell ref="AW51:AW53"/>
    <mergeCell ref="AK54:AK56"/>
    <mergeCell ref="AK57:AK59"/>
    <mergeCell ref="AL57:AL59"/>
    <mergeCell ref="AN54:AN56"/>
    <mergeCell ref="AN57:AN59"/>
    <mergeCell ref="AV54:AV56"/>
    <mergeCell ref="AV57:AV59"/>
    <mergeCell ref="AL54:AL56"/>
    <mergeCell ref="AR48:AR50"/>
    <mergeCell ref="AS48:AS50"/>
    <mergeCell ref="AT48:AT50"/>
    <mergeCell ref="AU48:AU50"/>
    <mergeCell ref="AW48:AW50"/>
    <mergeCell ref="A51:A53"/>
    <mergeCell ref="AJ51:AJ53"/>
    <mergeCell ref="AM51:AM53"/>
    <mergeCell ref="AO51:AO53"/>
    <mergeCell ref="AP51:AP53"/>
    <mergeCell ref="A48:A50"/>
    <mergeCell ref="AJ48:AJ50"/>
    <mergeCell ref="AM48:AM50"/>
    <mergeCell ref="AO48:AO50"/>
    <mergeCell ref="AP48:AP50"/>
    <mergeCell ref="AQ48:AQ50"/>
    <mergeCell ref="AQ45:AQ47"/>
    <mergeCell ref="AR45:AR47"/>
    <mergeCell ref="AS45:AS47"/>
    <mergeCell ref="AT45:AT47"/>
    <mergeCell ref="AU45:AU47"/>
    <mergeCell ref="AW45:AW47"/>
    <mergeCell ref="AK48:AK50"/>
    <mergeCell ref="AK51:AK53"/>
    <mergeCell ref="AN48:AN50"/>
    <mergeCell ref="AN51:AN53"/>
    <mergeCell ref="AL48:AL50"/>
    <mergeCell ref="AL51:AL53"/>
    <mergeCell ref="AR42:AR44"/>
    <mergeCell ref="AS42:AS44"/>
    <mergeCell ref="AT42:AT44"/>
    <mergeCell ref="AU42:AU44"/>
    <mergeCell ref="AW42:AW44"/>
    <mergeCell ref="A45:A47"/>
    <mergeCell ref="AJ45:AJ47"/>
    <mergeCell ref="AM45:AM47"/>
    <mergeCell ref="AO45:AO47"/>
    <mergeCell ref="AP45:AP47"/>
    <mergeCell ref="A42:A44"/>
    <mergeCell ref="AJ42:AJ44"/>
    <mergeCell ref="AM42:AM44"/>
    <mergeCell ref="AO42:AO44"/>
    <mergeCell ref="AP42:AP44"/>
    <mergeCell ref="AQ42:AQ44"/>
    <mergeCell ref="AQ39:AQ41"/>
    <mergeCell ref="AR39:AR41"/>
    <mergeCell ref="AS39:AS41"/>
    <mergeCell ref="AT39:AT41"/>
    <mergeCell ref="AU39:AU41"/>
    <mergeCell ref="AW39:AW41"/>
    <mergeCell ref="AK42:AK44"/>
    <mergeCell ref="AK45:AK47"/>
    <mergeCell ref="AR36:AR38"/>
    <mergeCell ref="AS36:AS38"/>
    <mergeCell ref="AT36:AT38"/>
    <mergeCell ref="AU36:AU38"/>
    <mergeCell ref="AW36:AW38"/>
    <mergeCell ref="A39:A41"/>
    <mergeCell ref="AJ39:AJ41"/>
    <mergeCell ref="AM39:AM41"/>
    <mergeCell ref="AO39:AO41"/>
    <mergeCell ref="AP39:AP41"/>
    <mergeCell ref="A36:A38"/>
    <mergeCell ref="AJ36:AJ38"/>
    <mergeCell ref="AM36:AM38"/>
    <mergeCell ref="AO36:AO38"/>
    <mergeCell ref="AP36:AP38"/>
    <mergeCell ref="AQ36:AQ38"/>
    <mergeCell ref="AQ33:AQ35"/>
    <mergeCell ref="AR33:AR35"/>
    <mergeCell ref="AS33:AS35"/>
    <mergeCell ref="AT33:AT35"/>
    <mergeCell ref="AU33:AU35"/>
    <mergeCell ref="AW33:AW35"/>
    <mergeCell ref="AK36:AK38"/>
    <mergeCell ref="AK39:AK41"/>
    <mergeCell ref="AR30:AR32"/>
    <mergeCell ref="AS30:AS32"/>
    <mergeCell ref="AT30:AT32"/>
    <mergeCell ref="AU30:AU32"/>
    <mergeCell ref="AW30:AW32"/>
    <mergeCell ref="A33:A35"/>
    <mergeCell ref="AJ33:AJ35"/>
    <mergeCell ref="AM33:AM35"/>
    <mergeCell ref="AO33:AO35"/>
    <mergeCell ref="AP33:AP35"/>
    <mergeCell ref="A30:A32"/>
    <mergeCell ref="AJ30:AJ32"/>
    <mergeCell ref="AM30:AM32"/>
    <mergeCell ref="AO30:AO32"/>
    <mergeCell ref="AP30:AP32"/>
    <mergeCell ref="AQ30:AQ32"/>
    <mergeCell ref="AQ27:AQ29"/>
    <mergeCell ref="AR27:AR29"/>
    <mergeCell ref="AS27:AS29"/>
    <mergeCell ref="AT27:AT29"/>
    <mergeCell ref="AU27:AU29"/>
    <mergeCell ref="AW27:AW29"/>
    <mergeCell ref="AK30:AK32"/>
    <mergeCell ref="AK33:AK35"/>
    <mergeCell ref="AR24:AR26"/>
    <mergeCell ref="AS24:AS26"/>
    <mergeCell ref="AT24:AT26"/>
    <mergeCell ref="AU24:AU26"/>
    <mergeCell ref="AW24:AW26"/>
    <mergeCell ref="A27:A29"/>
    <mergeCell ref="AJ27:AJ29"/>
    <mergeCell ref="AM27:AM29"/>
    <mergeCell ref="AO27:AO29"/>
    <mergeCell ref="AP27:AP29"/>
    <mergeCell ref="A24:A26"/>
    <mergeCell ref="AJ24:AJ26"/>
    <mergeCell ref="AM24:AM26"/>
    <mergeCell ref="AO24:AO26"/>
    <mergeCell ref="AP24:AP26"/>
    <mergeCell ref="AQ24:AQ26"/>
    <mergeCell ref="AQ21:AQ23"/>
    <mergeCell ref="AR21:AR23"/>
    <mergeCell ref="AS21:AS23"/>
    <mergeCell ref="AT21:AT23"/>
    <mergeCell ref="AU21:AU23"/>
    <mergeCell ref="AW21:AW23"/>
    <mergeCell ref="AK24:AK26"/>
    <mergeCell ref="AK27:AK29"/>
    <mergeCell ref="AR18:AR20"/>
    <mergeCell ref="AS18:AS20"/>
    <mergeCell ref="AT18:AT20"/>
    <mergeCell ref="AU18:AU20"/>
    <mergeCell ref="AW18:AW20"/>
    <mergeCell ref="A21:A23"/>
    <mergeCell ref="AJ21:AJ23"/>
    <mergeCell ref="AM21:AM23"/>
    <mergeCell ref="AO21:AO23"/>
    <mergeCell ref="AP21:AP23"/>
    <mergeCell ref="A18:A20"/>
    <mergeCell ref="AJ18:AJ20"/>
    <mergeCell ref="AM18:AM20"/>
    <mergeCell ref="AO18:AO20"/>
    <mergeCell ref="AP18:AP20"/>
    <mergeCell ref="AQ18:AQ20"/>
    <mergeCell ref="AQ15:AQ17"/>
    <mergeCell ref="AR15:AR17"/>
    <mergeCell ref="AS15:AS17"/>
    <mergeCell ref="AT15:AT17"/>
    <mergeCell ref="AU15:AU17"/>
    <mergeCell ref="AW15:AW17"/>
    <mergeCell ref="AK18:AK20"/>
    <mergeCell ref="AK21:AK23"/>
    <mergeCell ref="AH4:AW4"/>
    <mergeCell ref="AO5:AO6"/>
    <mergeCell ref="AP5:AP6"/>
    <mergeCell ref="AQ5:AQ6"/>
    <mergeCell ref="AR5:AR6"/>
    <mergeCell ref="AR12:AR14"/>
    <mergeCell ref="AS12:AS14"/>
    <mergeCell ref="AT12:AT14"/>
    <mergeCell ref="AU12:AU14"/>
    <mergeCell ref="AW12:AW14"/>
    <mergeCell ref="A15:A17"/>
    <mergeCell ref="AJ15:AJ17"/>
    <mergeCell ref="AM15:AM17"/>
    <mergeCell ref="AO15:AO17"/>
    <mergeCell ref="AP15:AP17"/>
    <mergeCell ref="A12:A14"/>
    <mergeCell ref="AJ12:AJ14"/>
    <mergeCell ref="AM12:AM14"/>
    <mergeCell ref="AO12:AO14"/>
    <mergeCell ref="AP12:AP14"/>
    <mergeCell ref="AQ12:AQ14"/>
    <mergeCell ref="AQ9:AQ11"/>
    <mergeCell ref="AR9:AR11"/>
    <mergeCell ref="AS9:AS11"/>
    <mergeCell ref="AT9:AT11"/>
    <mergeCell ref="AU9:AU11"/>
    <mergeCell ref="AW9:AW11"/>
    <mergeCell ref="AK7:AK8"/>
    <mergeCell ref="AK9:AK11"/>
    <mergeCell ref="AK12:AK14"/>
    <mergeCell ref="AK15:AK17"/>
    <mergeCell ref="AN7:AN8"/>
    <mergeCell ref="A1:B2"/>
    <mergeCell ref="C1:I1"/>
    <mergeCell ref="J1:Q1"/>
    <mergeCell ref="R1:Y1"/>
    <mergeCell ref="C2:E2"/>
    <mergeCell ref="G2:I2"/>
    <mergeCell ref="J2:Q2"/>
    <mergeCell ref="R2:Y2"/>
    <mergeCell ref="AR7:AR8"/>
    <mergeCell ref="AS7:AS8"/>
    <mergeCell ref="AT7:AT8"/>
    <mergeCell ref="AU7:AU8"/>
    <mergeCell ref="AW7:AW8"/>
    <mergeCell ref="A9:A11"/>
    <mergeCell ref="AJ9:AJ11"/>
    <mergeCell ref="AM9:AM11"/>
    <mergeCell ref="AO9:AO11"/>
    <mergeCell ref="AP9:AP11"/>
    <mergeCell ref="AS5:AS6"/>
    <mergeCell ref="AT5:AT6"/>
    <mergeCell ref="AU5:AU6"/>
    <mergeCell ref="AW5:AW6"/>
    <mergeCell ref="A7:A8"/>
    <mergeCell ref="AJ7:AJ8"/>
    <mergeCell ref="AM7:AM8"/>
    <mergeCell ref="AO7:AO8"/>
    <mergeCell ref="AP7:AP8"/>
    <mergeCell ref="AQ7:AQ8"/>
    <mergeCell ref="A4:B6"/>
    <mergeCell ref="AJ5:AK5"/>
    <mergeCell ref="AL5:AM5"/>
    <mergeCell ref="AN5:AN6"/>
    <mergeCell ref="AN9:AN11"/>
    <mergeCell ref="AN12:AN14"/>
    <mergeCell ref="AN15:AN17"/>
    <mergeCell ref="AN18:AN20"/>
    <mergeCell ref="AN21:AN23"/>
    <mergeCell ref="AN24:AN26"/>
    <mergeCell ref="AN27:AN29"/>
    <mergeCell ref="AN30:AN32"/>
    <mergeCell ref="AN33:AN35"/>
    <mergeCell ref="AN36:AN38"/>
    <mergeCell ref="AN39:AN41"/>
    <mergeCell ref="AN42:AN44"/>
    <mergeCell ref="AN45:AN47"/>
    <mergeCell ref="AL7:AL8"/>
    <mergeCell ref="AL9:AL11"/>
    <mergeCell ref="AL12:AL14"/>
    <mergeCell ref="AL15:AL17"/>
    <mergeCell ref="AL18:AL20"/>
    <mergeCell ref="AL21:AL23"/>
    <mergeCell ref="AL24:AL26"/>
    <mergeCell ref="AL27:AL29"/>
    <mergeCell ref="AL30:AL32"/>
    <mergeCell ref="AL33:AL35"/>
    <mergeCell ref="AL36:AL38"/>
    <mergeCell ref="AL39:AL41"/>
    <mergeCell ref="AL42:AL44"/>
    <mergeCell ref="AL45:AL47"/>
    <mergeCell ref="AV5:AV6"/>
    <mergeCell ref="AV7:AV8"/>
    <mergeCell ref="AV9:AV11"/>
    <mergeCell ref="AV12:AV14"/>
    <mergeCell ref="AV15:AV17"/>
    <mergeCell ref="AV18:AV20"/>
    <mergeCell ref="AV21:AV23"/>
    <mergeCell ref="AV24:AV26"/>
    <mergeCell ref="AV27:AV29"/>
    <mergeCell ref="AV30:AV32"/>
    <mergeCell ref="AV33:AV35"/>
    <mergeCell ref="AV36:AV38"/>
    <mergeCell ref="AV39:AV41"/>
    <mergeCell ref="AV42:AV44"/>
    <mergeCell ref="AV45:AV47"/>
    <mergeCell ref="AV48:AV50"/>
    <mergeCell ref="AV51:AV53"/>
  </mergeCells>
  <phoneticPr fontId="9"/>
  <conditionalFormatting sqref="C7:AG8">
    <cfRule type="expression" dxfId="41" priority="3">
      <formula>C$7=0</formula>
    </cfRule>
  </conditionalFormatting>
  <conditionalFormatting sqref="A1:AW1048576">
    <cfRule type="expression" dxfId="40" priority="2">
      <formula>AND(ROW()&gt;8,$B1="")</formula>
    </cfRule>
  </conditionalFormatting>
  <conditionalFormatting sqref="D4:AG4">
    <cfRule type="expression" dxfId="39" priority="1">
      <formula>DAY(D$4)=1</formula>
    </cfRule>
  </conditionalFormatting>
  <conditionalFormatting sqref="C1:AG1048576">
    <cfRule type="expression" dxfId="38" priority="4">
      <formula>AND($B1&lt;&gt;"",ROW()&gt;=7,_xlfn.BITAND(C$3,8)&gt;0)</formula>
    </cfRule>
  </conditionalFormatting>
  <conditionalFormatting sqref="C5:AG6">
    <cfRule type="expression" dxfId="37" priority="5">
      <formula>_xlfn.BITAND(C$3,8)&gt;0</formula>
    </cfRule>
    <cfRule type="expression" dxfId="36" priority="8">
      <formula>_xlfn.BITAND(C$3,1)&gt;0</formula>
    </cfRule>
    <cfRule type="expression" dxfId="35" priority="6">
      <formula>_xlfn.BITAND(C$3,2)&gt;0</formula>
    </cfRule>
    <cfRule type="expression" dxfId="34" priority="7">
      <formula>_xlfn.BITAND(C$3,4)&gt;0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7" fitToWidth="0" fitToHeight="0" orientation="landscape" horizontalDpi="300" verticalDpi="300" r:id="rId1"/>
  <rowBreaks count="5" manualBreakCount="5">
    <brk id="59" max="16383" man="1"/>
    <brk id="116" max="16383" man="1"/>
    <brk id="173" max="16383" man="1"/>
    <brk id="230" max="16383" man="1"/>
    <brk id="287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W510"/>
  <sheetViews>
    <sheetView showGridLines="0" zoomScaleNormal="100" zoomScaleSheetLayoutView="85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33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IF(DATA2!R1="","",DATA2!R1)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IF(DATA2!StartDate="","",DATA2!StartDate)</f>
        <v>44572</v>
      </c>
      <c r="D2" s="225"/>
      <c r="E2" s="225"/>
      <c r="F2" s="6" t="s">
        <v>3</v>
      </c>
      <c r="G2" s="225">
        <f>IF(DATA2!EndDate="","",DATA2!EndDate)</f>
        <v>44602</v>
      </c>
      <c r="H2" s="225"/>
      <c r="I2" s="226"/>
      <c r="J2" s="227" t="str">
        <f>IF(DATA2!Kaisya="","　　　　　　　　　　　　　　　　─",DATA2!Kaisya)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IF(DATA2!KojiName="","　　　　　　　　　　　　　　　　─",DATA2!KojiName)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IF(DATA2!C3="","",DATA2!C3)</f>
        <v>0</v>
      </c>
      <c r="D3" s="20">
        <f>IF(DATA2!D3="","",DATA2!D3)</f>
        <v>0</v>
      </c>
      <c r="E3" s="20">
        <f>IF(DATA2!E3="","",DATA2!E3)</f>
        <v>0</v>
      </c>
      <c r="F3" s="20">
        <f>IF(DATA2!F3="","",DATA2!F3)</f>
        <v>0</v>
      </c>
      <c r="G3" s="20">
        <f>IF(DATA2!G3="","",DATA2!G3)</f>
        <v>9</v>
      </c>
      <c r="H3" s="20">
        <f>IF(DATA2!H3="","",DATA2!H3)</f>
        <v>10</v>
      </c>
      <c r="I3" s="20">
        <f>IF(DATA2!I3="","",DATA2!I3)</f>
        <v>0</v>
      </c>
      <c r="J3" s="20">
        <f>IF(DATA2!J3="","",DATA2!J3)</f>
        <v>0</v>
      </c>
      <c r="K3" s="20">
        <f>IF(DATA2!K3="","",DATA2!K3)</f>
        <v>0</v>
      </c>
      <c r="L3" s="20">
        <f>IF(DATA2!L3="","",DATA2!L3)</f>
        <v>0</v>
      </c>
      <c r="M3" s="20">
        <f>IF(DATA2!M3="","",DATA2!M3)</f>
        <v>0</v>
      </c>
      <c r="N3" s="20">
        <f>IF(DATA2!N3="","",DATA2!N3)</f>
        <v>9</v>
      </c>
      <c r="O3" s="20">
        <f>IF(DATA2!O3="","",DATA2!O3)</f>
        <v>10</v>
      </c>
      <c r="P3" s="20">
        <f>IF(DATA2!P3="","",DATA2!P3)</f>
        <v>0</v>
      </c>
      <c r="Q3" s="20">
        <f>IF(DATA2!Q3="","",DATA2!Q3)</f>
        <v>0</v>
      </c>
      <c r="R3" s="20">
        <f>IF(DATA2!R3="","",DATA2!R3)</f>
        <v>0</v>
      </c>
      <c r="S3" s="20">
        <f>IF(DATA2!S3="","",DATA2!S3)</f>
        <v>0</v>
      </c>
      <c r="T3" s="20">
        <f>IF(DATA2!T3="","",DATA2!T3)</f>
        <v>0</v>
      </c>
      <c r="U3" s="20">
        <f>IF(DATA2!U3="","",DATA2!U3)</f>
        <v>9</v>
      </c>
      <c r="V3" s="20">
        <f>IF(DATA2!V3="","",DATA2!V3)</f>
        <v>10</v>
      </c>
      <c r="W3" s="20">
        <f>IF(DATA2!W3="","",DATA2!W3)</f>
        <v>0</v>
      </c>
      <c r="X3" s="20">
        <f>IF(DATA2!X3="","",DATA2!X3)</f>
        <v>0</v>
      </c>
      <c r="Y3" s="20">
        <f>IF(DATA2!Y3="","",DATA2!Y3)</f>
        <v>0</v>
      </c>
      <c r="Z3" s="20">
        <f>IF(DATA2!Z3="","",DATA2!Z3)</f>
        <v>0</v>
      </c>
      <c r="AA3" s="20">
        <f>IF(DATA2!AA3="","",DATA2!AA3)</f>
        <v>0</v>
      </c>
      <c r="AB3" s="20">
        <f>IF(DATA2!AB3="","",DATA2!AB3)</f>
        <v>9</v>
      </c>
      <c r="AC3" s="20">
        <f>IF(DATA2!AC3="","",DATA2!AC3)</f>
        <v>10</v>
      </c>
      <c r="AD3" s="20">
        <f>IF(DATA2!AD3="","",DATA2!AD3)</f>
        <v>0</v>
      </c>
      <c r="AE3" s="20">
        <f>IF(DATA2!AE3="","",DATA2!AE3)</f>
        <v>0</v>
      </c>
      <c r="AF3" s="20">
        <f>IF(DATA2!AF3="","",DATA2!AF3)</f>
        <v>0</v>
      </c>
      <c r="AG3" s="20">
        <f>IF(DATA2!AG3="","",DATA2!AG3)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39</v>
      </c>
      <c r="AI5" s="182" t="s">
        <v>40</v>
      </c>
      <c r="AJ5" s="244" t="s">
        <v>14</v>
      </c>
      <c r="AK5" s="245"/>
      <c r="AL5" s="244" t="s">
        <v>15</v>
      </c>
      <c r="AM5" s="245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5" t="s">
        <v>43</v>
      </c>
      <c r="AK6" s="196" t="s">
        <v>44</v>
      </c>
      <c r="AL6" s="195" t="s">
        <v>43</v>
      </c>
      <c r="AM6" s="196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28</v>
      </c>
      <c r="C7" s="51">
        <f>SUMPRODUCT(($B$11:$B$510=$B$7)*(C$11:C$510="1"))</f>
        <v>0</v>
      </c>
      <c r="D7" s="51">
        <f t="shared" ref="D7:AG7" si="3">SUMPRODUCT(($B$11:$B$510=$B$7)*(D$11:D$510="1"))</f>
        <v>0</v>
      </c>
      <c r="E7" s="51">
        <f t="shared" si="3"/>
        <v>0</v>
      </c>
      <c r="F7" s="51">
        <f t="shared" si="3"/>
        <v>0</v>
      </c>
      <c r="G7" s="51">
        <f t="shared" si="3"/>
        <v>0</v>
      </c>
      <c r="H7" s="51">
        <f t="shared" si="3"/>
        <v>0</v>
      </c>
      <c r="I7" s="51">
        <f t="shared" si="3"/>
        <v>0</v>
      </c>
      <c r="J7" s="51">
        <f t="shared" si="3"/>
        <v>0</v>
      </c>
      <c r="K7" s="51">
        <f t="shared" si="3"/>
        <v>0</v>
      </c>
      <c r="L7" s="51">
        <f t="shared" si="3"/>
        <v>0</v>
      </c>
      <c r="M7" s="51">
        <f t="shared" si="3"/>
        <v>0</v>
      </c>
      <c r="N7" s="51">
        <f t="shared" si="3"/>
        <v>0</v>
      </c>
      <c r="O7" s="51">
        <f t="shared" si="3"/>
        <v>0</v>
      </c>
      <c r="P7" s="51">
        <f t="shared" si="3"/>
        <v>0</v>
      </c>
      <c r="Q7" s="51">
        <f t="shared" si="3"/>
        <v>0</v>
      </c>
      <c r="R7" s="51">
        <f t="shared" si="3"/>
        <v>0</v>
      </c>
      <c r="S7" s="51">
        <f t="shared" si="3"/>
        <v>0</v>
      </c>
      <c r="T7" s="51">
        <f t="shared" si="3"/>
        <v>0</v>
      </c>
      <c r="U7" s="51">
        <f t="shared" si="3"/>
        <v>0</v>
      </c>
      <c r="V7" s="51">
        <f t="shared" si="3"/>
        <v>0</v>
      </c>
      <c r="W7" s="51">
        <f t="shared" si="3"/>
        <v>0</v>
      </c>
      <c r="X7" s="51">
        <f t="shared" si="3"/>
        <v>0</v>
      </c>
      <c r="Y7" s="51">
        <f t="shared" si="3"/>
        <v>0</v>
      </c>
      <c r="Z7" s="51">
        <f t="shared" si="3"/>
        <v>0</v>
      </c>
      <c r="AA7" s="51">
        <f t="shared" si="3"/>
        <v>0</v>
      </c>
      <c r="AB7" s="51">
        <f t="shared" si="3"/>
        <v>0</v>
      </c>
      <c r="AC7" s="51">
        <f t="shared" si="3"/>
        <v>0</v>
      </c>
      <c r="AD7" s="51">
        <f t="shared" si="3"/>
        <v>0</v>
      </c>
      <c r="AE7" s="51">
        <f t="shared" si="3"/>
        <v>0</v>
      </c>
      <c r="AF7" s="51">
        <f t="shared" si="3"/>
        <v>0</v>
      </c>
      <c r="AG7" s="52">
        <f t="shared" si="3"/>
        <v>0</v>
      </c>
      <c r="AH7" s="53">
        <f>SUMIF($C$3:$AG$3,"=0",C7:AG7)</f>
        <v>0</v>
      </c>
      <c r="AI7" s="54">
        <f>SUMIF($C$3:$AG$3,"&lt;&gt;0",C7:AG7)</f>
        <v>0</v>
      </c>
      <c r="AJ7" s="213">
        <f>SUM(AJ11:AJ510)</f>
        <v>0</v>
      </c>
      <c r="AK7" s="214">
        <f>SUM(AK11:AK510)</f>
        <v>0</v>
      </c>
      <c r="AL7" s="213">
        <f t="shared" ref="AL7" si="4">SUM(AL11:AL510)</f>
        <v>0</v>
      </c>
      <c r="AM7" s="214">
        <f t="shared" ref="AM7:AW7" si="5">SUM(AM11:AM510)</f>
        <v>0</v>
      </c>
      <c r="AN7" s="197">
        <f t="shared" ref="AN7" si="6">SUM(AN11:AN510)</f>
        <v>0</v>
      </c>
      <c r="AO7" s="197">
        <f t="shared" si="5"/>
        <v>0</v>
      </c>
      <c r="AP7" s="197">
        <f t="shared" si="5"/>
        <v>0</v>
      </c>
      <c r="AQ7" s="197">
        <f t="shared" si="5"/>
        <v>0</v>
      </c>
      <c r="AR7" s="197">
        <f t="shared" si="5"/>
        <v>0</v>
      </c>
      <c r="AS7" s="197">
        <f t="shared" si="5"/>
        <v>0</v>
      </c>
      <c r="AT7" s="197">
        <f t="shared" si="5"/>
        <v>0</v>
      </c>
      <c r="AU7" s="197">
        <f t="shared" si="5"/>
        <v>0</v>
      </c>
      <c r="AV7" s="197">
        <f t="shared" ref="AV7" si="7">SUM(AV11:AV510)</f>
        <v>0</v>
      </c>
      <c r="AW7" s="197">
        <f t="shared" si="5"/>
        <v>0</v>
      </c>
    </row>
    <row r="8" spans="1:49" ht="15" customHeight="1" x14ac:dyDescent="0.15">
      <c r="A8" s="243"/>
      <c r="B8" s="46" t="s">
        <v>29</v>
      </c>
      <c r="C8" s="55">
        <f>SUMPRODUCT(($B$11:$B$510=$B$8)*(C$11:C$510="1"))</f>
        <v>0</v>
      </c>
      <c r="D8" s="55">
        <f t="shared" ref="D8:AG8" si="8">SUMPRODUCT(($B$11:$B$510=$B$8)*(D$11:D$510="1"))</f>
        <v>0</v>
      </c>
      <c r="E8" s="55">
        <f t="shared" si="8"/>
        <v>0</v>
      </c>
      <c r="F8" s="55">
        <f t="shared" si="8"/>
        <v>0</v>
      </c>
      <c r="G8" s="55">
        <f t="shared" si="8"/>
        <v>0</v>
      </c>
      <c r="H8" s="55">
        <f t="shared" si="8"/>
        <v>0</v>
      </c>
      <c r="I8" s="55">
        <f t="shared" si="8"/>
        <v>0</v>
      </c>
      <c r="J8" s="55">
        <f t="shared" si="8"/>
        <v>0</v>
      </c>
      <c r="K8" s="55">
        <f t="shared" si="8"/>
        <v>0</v>
      </c>
      <c r="L8" s="55">
        <f t="shared" si="8"/>
        <v>0</v>
      </c>
      <c r="M8" s="55">
        <f t="shared" si="8"/>
        <v>0</v>
      </c>
      <c r="N8" s="55">
        <f t="shared" si="8"/>
        <v>0</v>
      </c>
      <c r="O8" s="55">
        <f t="shared" si="8"/>
        <v>0</v>
      </c>
      <c r="P8" s="55">
        <f t="shared" si="8"/>
        <v>0</v>
      </c>
      <c r="Q8" s="55">
        <f t="shared" si="8"/>
        <v>0</v>
      </c>
      <c r="R8" s="55">
        <f t="shared" si="8"/>
        <v>0</v>
      </c>
      <c r="S8" s="55">
        <f t="shared" si="8"/>
        <v>0</v>
      </c>
      <c r="T8" s="55">
        <f t="shared" si="8"/>
        <v>0</v>
      </c>
      <c r="U8" s="55">
        <f t="shared" si="8"/>
        <v>0</v>
      </c>
      <c r="V8" s="55">
        <f t="shared" si="8"/>
        <v>0</v>
      </c>
      <c r="W8" s="55">
        <f t="shared" si="8"/>
        <v>0</v>
      </c>
      <c r="X8" s="55">
        <f t="shared" si="8"/>
        <v>0</v>
      </c>
      <c r="Y8" s="55">
        <f t="shared" si="8"/>
        <v>0</v>
      </c>
      <c r="Z8" s="55">
        <f t="shared" si="8"/>
        <v>0</v>
      </c>
      <c r="AA8" s="55">
        <f t="shared" si="8"/>
        <v>0</v>
      </c>
      <c r="AB8" s="55">
        <f t="shared" si="8"/>
        <v>0</v>
      </c>
      <c r="AC8" s="55">
        <f t="shared" si="8"/>
        <v>0</v>
      </c>
      <c r="AD8" s="55">
        <f t="shared" si="8"/>
        <v>0</v>
      </c>
      <c r="AE8" s="55">
        <f t="shared" si="8"/>
        <v>0</v>
      </c>
      <c r="AF8" s="55">
        <f t="shared" si="8"/>
        <v>0</v>
      </c>
      <c r="AG8" s="56">
        <f t="shared" si="8"/>
        <v>0</v>
      </c>
      <c r="AH8" s="57">
        <f t="shared" ref="AH8" si="9">SUMIF($C$3:$AG$3,"=0",C8:AG8)</f>
        <v>0</v>
      </c>
      <c r="AI8" s="58">
        <f t="shared" ref="AI8" si="10">SUMIF($C$3:$AG$3,"&lt;&gt;0",C8:AG8)</f>
        <v>0</v>
      </c>
      <c r="AJ8" s="204"/>
      <c r="AK8" s="206"/>
      <c r="AL8" s="204"/>
      <c r="AM8" s="206"/>
      <c r="AN8" s="200"/>
      <c r="AO8" s="200"/>
      <c r="AP8" s="200"/>
      <c r="AQ8" s="200"/>
      <c r="AR8" s="200"/>
      <c r="AS8" s="200"/>
      <c r="AT8" s="200"/>
      <c r="AU8" s="200"/>
      <c r="AV8" s="200"/>
      <c r="AW8" s="200"/>
    </row>
    <row r="9" spans="1:49" ht="15" customHeight="1" x14ac:dyDescent="0.15">
      <c r="A9" s="243"/>
      <c r="B9" s="46" t="s">
        <v>30</v>
      </c>
      <c r="C9" s="55">
        <f>SUMPRODUCT(($B$11:$B$510=$B$9)*(C$11:C$510="1"))</f>
        <v>0</v>
      </c>
      <c r="D9" s="55">
        <f t="shared" ref="D9:AG9" si="11">SUMPRODUCT(($B$11:$B$510=$B$9)*(D$11:D$510="1"))</f>
        <v>0</v>
      </c>
      <c r="E9" s="55">
        <f t="shared" si="11"/>
        <v>0</v>
      </c>
      <c r="F9" s="55">
        <f t="shared" si="11"/>
        <v>0</v>
      </c>
      <c r="G9" s="55">
        <f t="shared" si="11"/>
        <v>0</v>
      </c>
      <c r="H9" s="55">
        <f t="shared" si="11"/>
        <v>0</v>
      </c>
      <c r="I9" s="55">
        <f t="shared" si="11"/>
        <v>0</v>
      </c>
      <c r="J9" s="55">
        <f t="shared" si="11"/>
        <v>0</v>
      </c>
      <c r="K9" s="55">
        <f t="shared" si="11"/>
        <v>0</v>
      </c>
      <c r="L9" s="55">
        <f t="shared" si="11"/>
        <v>0</v>
      </c>
      <c r="M9" s="55">
        <f t="shared" si="11"/>
        <v>0</v>
      </c>
      <c r="N9" s="55">
        <f t="shared" si="11"/>
        <v>0</v>
      </c>
      <c r="O9" s="55">
        <f t="shared" si="11"/>
        <v>0</v>
      </c>
      <c r="P9" s="55">
        <f t="shared" si="11"/>
        <v>0</v>
      </c>
      <c r="Q9" s="55">
        <f t="shared" si="11"/>
        <v>0</v>
      </c>
      <c r="R9" s="55">
        <f t="shared" si="11"/>
        <v>0</v>
      </c>
      <c r="S9" s="55">
        <f t="shared" si="11"/>
        <v>0</v>
      </c>
      <c r="T9" s="55">
        <f t="shared" si="11"/>
        <v>0</v>
      </c>
      <c r="U9" s="55">
        <f t="shared" si="11"/>
        <v>0</v>
      </c>
      <c r="V9" s="55">
        <f t="shared" si="11"/>
        <v>0</v>
      </c>
      <c r="W9" s="55">
        <f t="shared" si="11"/>
        <v>0</v>
      </c>
      <c r="X9" s="55">
        <f t="shared" si="11"/>
        <v>0</v>
      </c>
      <c r="Y9" s="55">
        <f t="shared" si="11"/>
        <v>0</v>
      </c>
      <c r="Z9" s="55">
        <f t="shared" si="11"/>
        <v>0</v>
      </c>
      <c r="AA9" s="55">
        <f t="shared" si="11"/>
        <v>0</v>
      </c>
      <c r="AB9" s="55">
        <f t="shared" si="11"/>
        <v>0</v>
      </c>
      <c r="AC9" s="55">
        <f t="shared" si="11"/>
        <v>0</v>
      </c>
      <c r="AD9" s="55">
        <f t="shared" si="11"/>
        <v>0</v>
      </c>
      <c r="AE9" s="55">
        <f t="shared" si="11"/>
        <v>0</v>
      </c>
      <c r="AF9" s="55">
        <f t="shared" si="11"/>
        <v>0</v>
      </c>
      <c r="AG9" s="56">
        <f t="shared" si="11"/>
        <v>0</v>
      </c>
      <c r="AH9" s="57">
        <f>SUMIF($C$3:$AG$3,"=0",C9:AG9)</f>
        <v>0</v>
      </c>
      <c r="AI9" s="58">
        <f>SUMIF($C$3:$AG$3,"&lt;&gt;0",C9:AG9)</f>
        <v>0</v>
      </c>
      <c r="AJ9" s="204"/>
      <c r="AK9" s="206"/>
      <c r="AL9" s="204"/>
      <c r="AM9" s="206"/>
      <c r="AN9" s="200"/>
      <c r="AO9" s="200"/>
      <c r="AP9" s="200"/>
      <c r="AQ9" s="200"/>
      <c r="AR9" s="200"/>
      <c r="AS9" s="200"/>
      <c r="AT9" s="200"/>
      <c r="AU9" s="200"/>
      <c r="AV9" s="200"/>
      <c r="AW9" s="200"/>
    </row>
    <row r="10" spans="1:49" ht="15" customHeight="1" thickBot="1" x14ac:dyDescent="0.2">
      <c r="A10" s="233"/>
      <c r="B10" s="59" t="s">
        <v>31</v>
      </c>
      <c r="C10" s="60">
        <f>SUMPRODUCT(($B$11:$B$510=$B$10)*(C$11:C$510="1"))</f>
        <v>0</v>
      </c>
      <c r="D10" s="60">
        <f t="shared" ref="D10:AG10" si="12">SUMPRODUCT(($B$11:$B$510=$B$10)*(D$11:D$510="1"))</f>
        <v>0</v>
      </c>
      <c r="E10" s="60">
        <f t="shared" si="12"/>
        <v>0</v>
      </c>
      <c r="F10" s="60">
        <f t="shared" si="12"/>
        <v>0</v>
      </c>
      <c r="G10" s="60">
        <f t="shared" si="12"/>
        <v>0</v>
      </c>
      <c r="H10" s="60">
        <f t="shared" si="12"/>
        <v>0</v>
      </c>
      <c r="I10" s="60">
        <f t="shared" si="12"/>
        <v>0</v>
      </c>
      <c r="J10" s="60">
        <f t="shared" si="12"/>
        <v>0</v>
      </c>
      <c r="K10" s="60">
        <f t="shared" si="12"/>
        <v>0</v>
      </c>
      <c r="L10" s="60">
        <f t="shared" si="12"/>
        <v>0</v>
      </c>
      <c r="M10" s="60">
        <f t="shared" si="12"/>
        <v>0</v>
      </c>
      <c r="N10" s="60">
        <f t="shared" si="12"/>
        <v>0</v>
      </c>
      <c r="O10" s="60">
        <f t="shared" si="12"/>
        <v>0</v>
      </c>
      <c r="P10" s="60">
        <f t="shared" si="12"/>
        <v>0</v>
      </c>
      <c r="Q10" s="60">
        <f t="shared" si="12"/>
        <v>0</v>
      </c>
      <c r="R10" s="60">
        <f t="shared" si="12"/>
        <v>0</v>
      </c>
      <c r="S10" s="60">
        <f t="shared" si="12"/>
        <v>0</v>
      </c>
      <c r="T10" s="60">
        <f t="shared" si="12"/>
        <v>0</v>
      </c>
      <c r="U10" s="60">
        <f t="shared" si="12"/>
        <v>0</v>
      </c>
      <c r="V10" s="60">
        <f t="shared" si="12"/>
        <v>0</v>
      </c>
      <c r="W10" s="60">
        <f t="shared" si="12"/>
        <v>0</v>
      </c>
      <c r="X10" s="60">
        <f t="shared" si="12"/>
        <v>0</v>
      </c>
      <c r="Y10" s="60">
        <f t="shared" si="12"/>
        <v>0</v>
      </c>
      <c r="Z10" s="60">
        <f t="shared" si="12"/>
        <v>0</v>
      </c>
      <c r="AA10" s="60">
        <f t="shared" si="12"/>
        <v>0</v>
      </c>
      <c r="AB10" s="60">
        <f t="shared" si="12"/>
        <v>0</v>
      </c>
      <c r="AC10" s="60">
        <f t="shared" si="12"/>
        <v>0</v>
      </c>
      <c r="AD10" s="60">
        <f t="shared" si="12"/>
        <v>0</v>
      </c>
      <c r="AE10" s="60">
        <f t="shared" si="12"/>
        <v>0</v>
      </c>
      <c r="AF10" s="60">
        <f t="shared" si="12"/>
        <v>0</v>
      </c>
      <c r="AG10" s="61">
        <f t="shared" si="12"/>
        <v>0</v>
      </c>
      <c r="AH10" s="62">
        <f>SUMIF($C$3:$AG$3,"=0",C10:AG10)</f>
        <v>0</v>
      </c>
      <c r="AI10" s="63">
        <f>SUMIF($C$3:$AG$3,"&lt;&gt;0",C10:AG10)</f>
        <v>0</v>
      </c>
      <c r="AJ10" s="234"/>
      <c r="AK10" s="215"/>
      <c r="AL10" s="234"/>
      <c r="AM10" s="215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</row>
    <row r="11" spans="1:49" ht="15" customHeight="1" x14ac:dyDescent="0.15">
      <c r="A11" s="230" t="str">
        <f>IF(DATA2!A11="","",DATA2!A11)</f>
        <v/>
      </c>
      <c r="B11" s="13" t="str">
        <f>IF(DATA2!A11="","",DATA2!B11)</f>
        <v/>
      </c>
      <c r="C11" s="64" t="str">
        <f>IF(DATA2!C11="","",DATA2!C11)</f>
        <v/>
      </c>
      <c r="D11" s="64" t="str">
        <f>IF(DATA2!D11="","",DATA2!D11)</f>
        <v/>
      </c>
      <c r="E11" s="64" t="str">
        <f>IF(DATA2!E11="","",DATA2!E11)</f>
        <v/>
      </c>
      <c r="F11" s="64" t="str">
        <f>IF(DATA2!F11="","",DATA2!F11)</f>
        <v/>
      </c>
      <c r="G11" s="64" t="str">
        <f>IF(DATA2!G11="","",DATA2!G11)</f>
        <v/>
      </c>
      <c r="H11" s="64" t="str">
        <f>IF(DATA2!H11="","",DATA2!H11)</f>
        <v/>
      </c>
      <c r="I11" s="64" t="str">
        <f>IF(DATA2!I11="","",DATA2!I11)</f>
        <v/>
      </c>
      <c r="J11" s="64" t="str">
        <f>IF(DATA2!J11="","",DATA2!J11)</f>
        <v/>
      </c>
      <c r="K11" s="64" t="str">
        <f>IF(DATA2!K11="","",DATA2!K11)</f>
        <v/>
      </c>
      <c r="L11" s="64" t="str">
        <f>IF(DATA2!L11="","",DATA2!L11)</f>
        <v/>
      </c>
      <c r="M11" s="64" t="str">
        <f>IF(DATA2!M11="","",DATA2!M11)</f>
        <v/>
      </c>
      <c r="N11" s="64" t="str">
        <f>IF(DATA2!N11="","",DATA2!N11)</f>
        <v/>
      </c>
      <c r="O11" s="64" t="str">
        <f>IF(DATA2!O11="","",DATA2!O11)</f>
        <v/>
      </c>
      <c r="P11" s="64" t="str">
        <f>IF(DATA2!P11="","",DATA2!P11)</f>
        <v/>
      </c>
      <c r="Q11" s="64" t="str">
        <f>IF(DATA2!Q11="","",DATA2!Q11)</f>
        <v/>
      </c>
      <c r="R11" s="64" t="str">
        <f>IF(DATA2!R11="","",DATA2!R11)</f>
        <v/>
      </c>
      <c r="S11" s="64" t="str">
        <f>IF(DATA2!S11="","",DATA2!S11)</f>
        <v/>
      </c>
      <c r="T11" s="64" t="str">
        <f>IF(DATA2!T11="","",DATA2!T11)</f>
        <v/>
      </c>
      <c r="U11" s="64" t="str">
        <f>IF(DATA2!U11="","",DATA2!U11)</f>
        <v/>
      </c>
      <c r="V11" s="64" t="str">
        <f>IF(DATA2!V11="","",DATA2!V11)</f>
        <v/>
      </c>
      <c r="W11" s="64" t="str">
        <f>IF(DATA2!W11="","",DATA2!W11)</f>
        <v/>
      </c>
      <c r="X11" s="64" t="str">
        <f>IF(DATA2!X11="","",DATA2!X11)</f>
        <v/>
      </c>
      <c r="Y11" s="64" t="str">
        <f>IF(DATA2!Y11="","",DATA2!Y11)</f>
        <v/>
      </c>
      <c r="Z11" s="64" t="str">
        <f>IF(DATA2!Z11="","",DATA2!Z11)</f>
        <v/>
      </c>
      <c r="AA11" s="64" t="str">
        <f>IF(DATA2!AA11="","",DATA2!AA11)</f>
        <v/>
      </c>
      <c r="AB11" s="64" t="str">
        <f>IF(DATA2!AB11="","",DATA2!AB11)</f>
        <v/>
      </c>
      <c r="AC11" s="64" t="str">
        <f>IF(DATA2!AC11="","",DATA2!AC11)</f>
        <v/>
      </c>
      <c r="AD11" s="64" t="str">
        <f>IF(DATA2!AD11="","",DATA2!AD11)</f>
        <v/>
      </c>
      <c r="AE11" s="64" t="str">
        <f>IF(DATA2!AE11="","",DATA2!AE11)</f>
        <v/>
      </c>
      <c r="AF11" s="64" t="str">
        <f>IF(DATA2!AF11="","",DATA2!AF11)</f>
        <v/>
      </c>
      <c r="AG11" s="65" t="str">
        <f>IF(DATA2!AG11="","",DATA2!AG11)</f>
        <v/>
      </c>
      <c r="AH11" s="66">
        <f>COUNTIFS(DATA2!$C$3:$AG$3,0,DATA2!$C11:$AG11,"&lt;&gt;")</f>
        <v>0</v>
      </c>
      <c r="AI11" s="66">
        <f>COUNTIFS(DATA2!$C$3:$AG$3,"&gt;0",DATA2!$C11:$AG11,"&lt;&gt;")</f>
        <v>0</v>
      </c>
      <c r="AJ11" s="231">
        <f>COUNTIFS($C$3:$AG$3,"=0",C12:AG12,"1")+COUNTIFS($C$3:$AG$3,"=0",C13:AG13,"1")</f>
        <v>0</v>
      </c>
      <c r="AK11" s="216">
        <f>COUNTIFS($C$3:$AG$3,"&lt;&gt;0",C12:AG12,"1")+COUNTIFS($C$3:$AG$3,"&lt;&gt;0",C13:AG13,"1")</f>
        <v>0</v>
      </c>
      <c r="AL11" s="231">
        <f>COUNTIFS($C$3:$AG$3,"=0",C14:AG14,"1")+COUNTIFS($C$3:$AG$3,"=0",C15:AG15,"1")</f>
        <v>0</v>
      </c>
      <c r="AM11" s="216">
        <f>COUNTIFS($C$3:$AG$3,"&lt;&gt;0",C14:AG14,"1")+COUNTIFS($C$3:$AG$3,"&lt;&gt;0",C15:AG15,"1")</f>
        <v>0</v>
      </c>
      <c r="AN11" s="199">
        <f>COUNTIF($C11:$AG11,AN$5)</f>
        <v>0</v>
      </c>
      <c r="AO11" s="199">
        <f>COUNTIF($C11:$AG11,AO$5)</f>
        <v>0</v>
      </c>
      <c r="AP11" s="199">
        <f>COUNTIF($C11:$AG11,AP$5)</f>
        <v>0</v>
      </c>
      <c r="AQ11" s="199">
        <f>COUNTIF($C11:$AG11,AQ$5)+COUNTIF($C11:$AG11,"半振")*0.5</f>
        <v>0</v>
      </c>
      <c r="AR11" s="199">
        <f>COUNTIF($C11:$AG11,AR$5)+COUNTIF($C11:$AG11,"半有")*0.5</f>
        <v>0</v>
      </c>
      <c r="AS11" s="199">
        <f>COUNTIF($C11:$AG11,AS$5)+COUNTIF($C11:$AG11,"半欠")*0.5</f>
        <v>0</v>
      </c>
      <c r="AT11" s="199">
        <f t="shared" ref="AT11:AW11" si="13">COUNTIF($C11:$AG11,AT$5)</f>
        <v>0</v>
      </c>
      <c r="AU11" s="199">
        <f t="shared" si="13"/>
        <v>0</v>
      </c>
      <c r="AV11" s="199">
        <f t="shared" si="13"/>
        <v>0</v>
      </c>
      <c r="AW11" s="199">
        <f t="shared" si="13"/>
        <v>0</v>
      </c>
    </row>
    <row r="12" spans="1:49" ht="15" customHeight="1" x14ac:dyDescent="0.15">
      <c r="A12" s="202"/>
      <c r="B12" s="44" t="str">
        <f>IF(DATA2!A11="","",DATA2!B12)</f>
        <v/>
      </c>
      <c r="C12" s="67" t="str">
        <f>IF(DATA2!C12="","","1")</f>
        <v/>
      </c>
      <c r="D12" s="67" t="str">
        <f>IF(DATA2!D12="","","1")</f>
        <v/>
      </c>
      <c r="E12" s="67" t="str">
        <f>IF(DATA2!E12="","","1")</f>
        <v/>
      </c>
      <c r="F12" s="67" t="str">
        <f>IF(DATA2!F12="","","1")</f>
        <v/>
      </c>
      <c r="G12" s="67" t="str">
        <f>IF(DATA2!G12="","","1")</f>
        <v/>
      </c>
      <c r="H12" s="67" t="str">
        <f>IF(DATA2!H12="","","1")</f>
        <v/>
      </c>
      <c r="I12" s="67" t="str">
        <f>IF(DATA2!I12="","","1")</f>
        <v/>
      </c>
      <c r="J12" s="67" t="str">
        <f>IF(DATA2!J12="","","1")</f>
        <v/>
      </c>
      <c r="K12" s="67" t="str">
        <f>IF(DATA2!K12="","","1")</f>
        <v/>
      </c>
      <c r="L12" s="67" t="str">
        <f>IF(DATA2!L12="","","1")</f>
        <v/>
      </c>
      <c r="M12" s="67" t="str">
        <f>IF(DATA2!M12="","","1")</f>
        <v/>
      </c>
      <c r="N12" s="67" t="str">
        <f>IF(DATA2!N12="","","1")</f>
        <v/>
      </c>
      <c r="O12" s="67" t="str">
        <f>IF(DATA2!O12="","","1")</f>
        <v/>
      </c>
      <c r="P12" s="67" t="str">
        <f>IF(DATA2!P12="","","1")</f>
        <v/>
      </c>
      <c r="Q12" s="67" t="str">
        <f>IF(DATA2!Q12="","","1")</f>
        <v/>
      </c>
      <c r="R12" s="67" t="str">
        <f>IF(DATA2!R12="","","1")</f>
        <v/>
      </c>
      <c r="S12" s="67" t="str">
        <f>IF(DATA2!S12="","","1")</f>
        <v/>
      </c>
      <c r="T12" s="67" t="str">
        <f>IF(DATA2!T12="","","1")</f>
        <v/>
      </c>
      <c r="U12" s="67" t="str">
        <f>IF(DATA2!U12="","","1")</f>
        <v/>
      </c>
      <c r="V12" s="67" t="str">
        <f>IF(DATA2!V12="","","1")</f>
        <v/>
      </c>
      <c r="W12" s="67" t="str">
        <f>IF(DATA2!W12="","","1")</f>
        <v/>
      </c>
      <c r="X12" s="67" t="str">
        <f>IF(DATA2!X12="","","1")</f>
        <v/>
      </c>
      <c r="Y12" s="67" t="str">
        <f>IF(DATA2!Y12="","","1")</f>
        <v/>
      </c>
      <c r="Z12" s="67" t="str">
        <f>IF(DATA2!Z12="","","1")</f>
        <v/>
      </c>
      <c r="AA12" s="67" t="str">
        <f>IF(DATA2!AA12="","","1")</f>
        <v/>
      </c>
      <c r="AB12" s="67" t="str">
        <f>IF(DATA2!AB12="","","1")</f>
        <v/>
      </c>
      <c r="AC12" s="67" t="str">
        <f>IF(DATA2!AC12="","","1")</f>
        <v/>
      </c>
      <c r="AD12" s="67" t="str">
        <f>IF(DATA2!AD12="","","1")</f>
        <v/>
      </c>
      <c r="AE12" s="67" t="str">
        <f>IF(DATA2!AE12="","","1")</f>
        <v/>
      </c>
      <c r="AF12" s="67" t="str">
        <f>IF(DATA2!AF12="","","1")</f>
        <v/>
      </c>
      <c r="AG12" s="68" t="str">
        <f>IF(DATA2!AG12="","","1")</f>
        <v/>
      </c>
      <c r="AH12" s="69">
        <f>COUNTIFS(DATA2!$C$3:$AG$3,0,DATA2!$C12:$AG12,"&lt;&gt;")</f>
        <v>0</v>
      </c>
      <c r="AI12" s="69">
        <f>COUNTIFS(DATA2!$C$3:$AG$3,"&gt;0",DATA2!$C12:$AG12,"&lt;&gt;")</f>
        <v>0</v>
      </c>
      <c r="AJ12" s="204"/>
      <c r="AK12" s="206"/>
      <c r="AL12" s="204"/>
      <c r="AM12" s="206"/>
      <c r="AN12" s="200"/>
      <c r="AO12" s="200"/>
      <c r="AP12" s="200"/>
      <c r="AQ12" s="200"/>
      <c r="AR12" s="200"/>
      <c r="AS12" s="200"/>
      <c r="AT12" s="200"/>
      <c r="AU12" s="200"/>
      <c r="AV12" s="200"/>
      <c r="AW12" s="200"/>
    </row>
    <row r="13" spans="1:49" ht="15" customHeight="1" x14ac:dyDescent="0.15">
      <c r="A13" s="202"/>
      <c r="B13" s="46" t="str">
        <f>IF(DATA2!A11="","",DATA2!B13)</f>
        <v/>
      </c>
      <c r="C13" s="70" t="str">
        <f>IF(DATA2!C13="","","1")</f>
        <v/>
      </c>
      <c r="D13" s="70" t="str">
        <f>IF(DATA2!D13="","","1")</f>
        <v/>
      </c>
      <c r="E13" s="70" t="str">
        <f>IF(DATA2!E13="","","1")</f>
        <v/>
      </c>
      <c r="F13" s="70" t="str">
        <f>IF(DATA2!F13="","","1")</f>
        <v/>
      </c>
      <c r="G13" s="70" t="str">
        <f>IF(DATA2!G13="","","1")</f>
        <v/>
      </c>
      <c r="H13" s="70" t="str">
        <f>IF(DATA2!H13="","","1")</f>
        <v/>
      </c>
      <c r="I13" s="70" t="str">
        <f>IF(DATA2!I13="","","1")</f>
        <v/>
      </c>
      <c r="J13" s="70" t="str">
        <f>IF(DATA2!J13="","","1")</f>
        <v/>
      </c>
      <c r="K13" s="70" t="str">
        <f>IF(DATA2!K13="","","1")</f>
        <v/>
      </c>
      <c r="L13" s="70" t="str">
        <f>IF(DATA2!L13="","","1")</f>
        <v/>
      </c>
      <c r="M13" s="70" t="str">
        <f>IF(DATA2!M13="","","1")</f>
        <v/>
      </c>
      <c r="N13" s="70" t="str">
        <f>IF(DATA2!N13="","","1")</f>
        <v/>
      </c>
      <c r="O13" s="70" t="str">
        <f>IF(DATA2!O13="","","1")</f>
        <v/>
      </c>
      <c r="P13" s="70" t="str">
        <f>IF(DATA2!P13="","","1")</f>
        <v/>
      </c>
      <c r="Q13" s="70" t="str">
        <f>IF(DATA2!Q13="","","1")</f>
        <v/>
      </c>
      <c r="R13" s="70" t="str">
        <f>IF(DATA2!R13="","","1")</f>
        <v/>
      </c>
      <c r="S13" s="70" t="str">
        <f>IF(DATA2!S13="","","1")</f>
        <v/>
      </c>
      <c r="T13" s="70" t="str">
        <f>IF(DATA2!T13="","","1")</f>
        <v/>
      </c>
      <c r="U13" s="70" t="str">
        <f>IF(DATA2!U13="","","1")</f>
        <v/>
      </c>
      <c r="V13" s="70" t="str">
        <f>IF(DATA2!V13="","","1")</f>
        <v/>
      </c>
      <c r="W13" s="70" t="str">
        <f>IF(DATA2!W13="","","1")</f>
        <v/>
      </c>
      <c r="X13" s="70" t="str">
        <f>IF(DATA2!X13="","","1")</f>
        <v/>
      </c>
      <c r="Y13" s="70" t="str">
        <f>IF(DATA2!Y13="","","1")</f>
        <v/>
      </c>
      <c r="Z13" s="70" t="str">
        <f>IF(DATA2!Z13="","","1")</f>
        <v/>
      </c>
      <c r="AA13" s="70" t="str">
        <f>IF(DATA2!AA13="","","1")</f>
        <v/>
      </c>
      <c r="AB13" s="70" t="str">
        <f>IF(DATA2!AB13="","","1")</f>
        <v/>
      </c>
      <c r="AC13" s="70" t="str">
        <f>IF(DATA2!AC13="","","1")</f>
        <v/>
      </c>
      <c r="AD13" s="70" t="str">
        <f>IF(DATA2!AD13="","","1")</f>
        <v/>
      </c>
      <c r="AE13" s="70" t="str">
        <f>IF(DATA2!AE13="","","1")</f>
        <v/>
      </c>
      <c r="AF13" s="70" t="str">
        <f>IF(DATA2!AF13="","","1")</f>
        <v/>
      </c>
      <c r="AG13" s="71" t="str">
        <f>IF(DATA2!AG13="","","1")</f>
        <v/>
      </c>
      <c r="AH13" s="72">
        <f>COUNTIFS(DATA2!$C$3:$AG$3,0,DATA2!$C13:$AG13,"&lt;&gt;")</f>
        <v>0</v>
      </c>
      <c r="AI13" s="72">
        <f>COUNTIFS(DATA2!$C$3:$AG$3,"&gt;0",DATA2!$C13:$AG13,"&lt;&gt;")</f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2"/>
      <c r="B14" s="46" t="str">
        <f>IF(DATA2!A11="","",DATA2!B14)</f>
        <v/>
      </c>
      <c r="C14" s="70" t="str">
        <f>IF(DATA2!C14="","","1")</f>
        <v/>
      </c>
      <c r="D14" s="70" t="str">
        <f>IF(DATA2!D14="","","1")</f>
        <v/>
      </c>
      <c r="E14" s="70" t="str">
        <f>IF(DATA2!E14="","","1")</f>
        <v/>
      </c>
      <c r="F14" s="70" t="str">
        <f>IF(DATA2!F14="","","1")</f>
        <v/>
      </c>
      <c r="G14" s="70" t="str">
        <f>IF(DATA2!G14="","","1")</f>
        <v/>
      </c>
      <c r="H14" s="70" t="str">
        <f>IF(DATA2!H14="","","1")</f>
        <v/>
      </c>
      <c r="I14" s="70" t="str">
        <f>IF(DATA2!I14="","","1")</f>
        <v/>
      </c>
      <c r="J14" s="70" t="str">
        <f>IF(DATA2!J14="","","1")</f>
        <v/>
      </c>
      <c r="K14" s="70" t="str">
        <f>IF(DATA2!K14="","","1")</f>
        <v/>
      </c>
      <c r="L14" s="70" t="str">
        <f>IF(DATA2!L14="","","1")</f>
        <v/>
      </c>
      <c r="M14" s="70" t="str">
        <f>IF(DATA2!M14="","","1")</f>
        <v/>
      </c>
      <c r="N14" s="70" t="str">
        <f>IF(DATA2!N14="","","1")</f>
        <v/>
      </c>
      <c r="O14" s="70" t="str">
        <f>IF(DATA2!O14="","","1")</f>
        <v/>
      </c>
      <c r="P14" s="70" t="str">
        <f>IF(DATA2!P14="","","1")</f>
        <v/>
      </c>
      <c r="Q14" s="70" t="str">
        <f>IF(DATA2!Q14="","","1")</f>
        <v/>
      </c>
      <c r="R14" s="70" t="str">
        <f>IF(DATA2!R14="","","1")</f>
        <v/>
      </c>
      <c r="S14" s="70" t="str">
        <f>IF(DATA2!S14="","","1")</f>
        <v/>
      </c>
      <c r="T14" s="70" t="str">
        <f>IF(DATA2!T14="","","1")</f>
        <v/>
      </c>
      <c r="U14" s="70" t="str">
        <f>IF(DATA2!U14="","","1")</f>
        <v/>
      </c>
      <c r="V14" s="70" t="str">
        <f>IF(DATA2!V14="","","1")</f>
        <v/>
      </c>
      <c r="W14" s="70" t="str">
        <f>IF(DATA2!W14="","","1")</f>
        <v/>
      </c>
      <c r="X14" s="70" t="str">
        <f>IF(DATA2!X14="","","1")</f>
        <v/>
      </c>
      <c r="Y14" s="70" t="str">
        <f>IF(DATA2!Y14="","","1")</f>
        <v/>
      </c>
      <c r="Z14" s="70" t="str">
        <f>IF(DATA2!Z14="","","1")</f>
        <v/>
      </c>
      <c r="AA14" s="70" t="str">
        <f>IF(DATA2!AA14="","","1")</f>
        <v/>
      </c>
      <c r="AB14" s="70" t="str">
        <f>IF(DATA2!AB14="","","1")</f>
        <v/>
      </c>
      <c r="AC14" s="70" t="str">
        <f>IF(DATA2!AC14="","","1")</f>
        <v/>
      </c>
      <c r="AD14" s="70" t="str">
        <f>IF(DATA2!AD14="","","1")</f>
        <v/>
      </c>
      <c r="AE14" s="70" t="str">
        <f>IF(DATA2!AE14="","","1")</f>
        <v/>
      </c>
      <c r="AF14" s="70" t="str">
        <f>IF(DATA2!AF14="","","1")</f>
        <v/>
      </c>
      <c r="AG14" s="71" t="str">
        <f>IF(DATA2!AG14="","","1")</f>
        <v/>
      </c>
      <c r="AH14" s="73">
        <f>COUNTIFS(DATA2!$C$3:$AG$3,0,DATA2!$C14:$AG14,"&lt;&gt;")</f>
        <v>0</v>
      </c>
      <c r="AI14" s="72">
        <f>COUNTIFS(DATA2!$C$3:$AG$3,"&gt;0",DATA2!$C14:$AG14,"&lt;&gt;")</f>
        <v>0</v>
      </c>
      <c r="AJ14" s="204"/>
      <c r="AK14" s="206"/>
      <c r="AL14" s="204"/>
      <c r="AM14" s="206"/>
      <c r="AN14" s="200"/>
      <c r="AO14" s="200"/>
      <c r="AP14" s="200"/>
      <c r="AQ14" s="200"/>
      <c r="AR14" s="200"/>
      <c r="AS14" s="200"/>
      <c r="AT14" s="200"/>
      <c r="AU14" s="200"/>
      <c r="AV14" s="200"/>
      <c r="AW14" s="200"/>
    </row>
    <row r="15" spans="1:49" ht="15" customHeight="1" x14ac:dyDescent="0.15">
      <c r="A15" s="203"/>
      <c r="B15" s="74" t="str">
        <f>IF(DATA2!A11="","",DATA2!B15)</f>
        <v/>
      </c>
      <c r="C15" s="75" t="str">
        <f>IF(DATA2!C15="","","1")</f>
        <v/>
      </c>
      <c r="D15" s="75" t="str">
        <f>IF(DATA2!D15="","","1")</f>
        <v/>
      </c>
      <c r="E15" s="75" t="str">
        <f>IF(DATA2!E15="","","1")</f>
        <v/>
      </c>
      <c r="F15" s="75" t="str">
        <f>IF(DATA2!F15="","","1")</f>
        <v/>
      </c>
      <c r="G15" s="75" t="str">
        <f>IF(DATA2!G15="","","1")</f>
        <v/>
      </c>
      <c r="H15" s="75" t="str">
        <f>IF(DATA2!H15="","","1")</f>
        <v/>
      </c>
      <c r="I15" s="75" t="str">
        <f>IF(DATA2!I15="","","1")</f>
        <v/>
      </c>
      <c r="J15" s="75" t="str">
        <f>IF(DATA2!J15="","","1")</f>
        <v/>
      </c>
      <c r="K15" s="75" t="str">
        <f>IF(DATA2!K15="","","1")</f>
        <v/>
      </c>
      <c r="L15" s="75" t="str">
        <f>IF(DATA2!L15="","","1")</f>
        <v/>
      </c>
      <c r="M15" s="75" t="str">
        <f>IF(DATA2!M15="","","1")</f>
        <v/>
      </c>
      <c r="N15" s="75" t="str">
        <f>IF(DATA2!N15="","","1")</f>
        <v/>
      </c>
      <c r="O15" s="75" t="str">
        <f>IF(DATA2!O15="","","1")</f>
        <v/>
      </c>
      <c r="P15" s="75" t="str">
        <f>IF(DATA2!P15="","","1")</f>
        <v/>
      </c>
      <c r="Q15" s="75" t="str">
        <f>IF(DATA2!Q15="","","1")</f>
        <v/>
      </c>
      <c r="R15" s="75" t="str">
        <f>IF(DATA2!R15="","","1")</f>
        <v/>
      </c>
      <c r="S15" s="75" t="str">
        <f>IF(DATA2!S15="","","1")</f>
        <v/>
      </c>
      <c r="T15" s="75" t="str">
        <f>IF(DATA2!T15="","","1")</f>
        <v/>
      </c>
      <c r="U15" s="75" t="str">
        <f>IF(DATA2!U15="","","1")</f>
        <v/>
      </c>
      <c r="V15" s="75" t="str">
        <f>IF(DATA2!V15="","","1")</f>
        <v/>
      </c>
      <c r="W15" s="75" t="str">
        <f>IF(DATA2!W15="","","1")</f>
        <v/>
      </c>
      <c r="X15" s="75" t="str">
        <f>IF(DATA2!X15="","","1")</f>
        <v/>
      </c>
      <c r="Y15" s="75" t="str">
        <f>IF(DATA2!Y15="","","1")</f>
        <v/>
      </c>
      <c r="Z15" s="75" t="str">
        <f>IF(DATA2!Z15="","","1")</f>
        <v/>
      </c>
      <c r="AA15" s="75" t="str">
        <f>IF(DATA2!AA15="","","1")</f>
        <v/>
      </c>
      <c r="AB15" s="75" t="str">
        <f>IF(DATA2!AB15="","","1")</f>
        <v/>
      </c>
      <c r="AC15" s="75" t="str">
        <f>IF(DATA2!AC15="","","1")</f>
        <v/>
      </c>
      <c r="AD15" s="75" t="str">
        <f>IF(DATA2!AD15="","","1")</f>
        <v/>
      </c>
      <c r="AE15" s="75" t="str">
        <f>IF(DATA2!AE15="","","1")</f>
        <v/>
      </c>
      <c r="AF15" s="75" t="str">
        <f>IF(DATA2!AF15="","","1")</f>
        <v/>
      </c>
      <c r="AG15" s="76" t="str">
        <f>IF(DATA2!AG15="","","1")</f>
        <v/>
      </c>
      <c r="AH15" s="77">
        <f>COUNTIFS(DATA2!$C$3:$AG$3,0,DATA2!$C15:$AG15,"&lt;&gt;")</f>
        <v>0</v>
      </c>
      <c r="AI15" s="78">
        <f>COUNTIFS(DATA2!$C$3:$AG$3,"&gt;0",DATA2!$C15:$AG15,"&lt;&gt;")</f>
        <v>0</v>
      </c>
      <c r="AJ15" s="205"/>
      <c r="AK15" s="207"/>
      <c r="AL15" s="205"/>
      <c r="AM15" s="207"/>
      <c r="AN15" s="201"/>
      <c r="AO15" s="201"/>
      <c r="AP15" s="201"/>
      <c r="AQ15" s="201"/>
      <c r="AR15" s="201"/>
      <c r="AS15" s="201"/>
      <c r="AT15" s="201"/>
      <c r="AU15" s="201"/>
      <c r="AV15" s="201"/>
      <c r="AW15" s="201"/>
    </row>
    <row r="16" spans="1:49" ht="15" customHeight="1" x14ac:dyDescent="0.15">
      <c r="A16" s="202" t="str">
        <f>IF(DATA2!A16="","",DATA2!A16)</f>
        <v/>
      </c>
      <c r="B16" s="11" t="str">
        <f>IF(DATA2!A16="","",DATA2!B16)</f>
        <v/>
      </c>
      <c r="C16" s="79" t="str">
        <f>IF(DATA2!C16="","",DATA2!C16)</f>
        <v/>
      </c>
      <c r="D16" s="79" t="str">
        <f>IF(DATA2!D16="","",DATA2!D16)</f>
        <v/>
      </c>
      <c r="E16" s="79" t="str">
        <f>IF(DATA2!E16="","",DATA2!E16)</f>
        <v/>
      </c>
      <c r="F16" s="79" t="str">
        <f>IF(DATA2!F16="","",DATA2!F16)</f>
        <v/>
      </c>
      <c r="G16" s="79" t="str">
        <f>IF(DATA2!G16="","",DATA2!G16)</f>
        <v/>
      </c>
      <c r="H16" s="79" t="str">
        <f>IF(DATA2!H16="","",DATA2!H16)</f>
        <v/>
      </c>
      <c r="I16" s="79" t="str">
        <f>IF(DATA2!I16="","",DATA2!I16)</f>
        <v/>
      </c>
      <c r="J16" s="79" t="str">
        <f>IF(DATA2!J16="","",DATA2!J16)</f>
        <v/>
      </c>
      <c r="K16" s="79" t="str">
        <f>IF(DATA2!K16="","",DATA2!K16)</f>
        <v/>
      </c>
      <c r="L16" s="79" t="str">
        <f>IF(DATA2!L16="","",DATA2!L16)</f>
        <v/>
      </c>
      <c r="M16" s="79" t="str">
        <f>IF(DATA2!M16="","",DATA2!M16)</f>
        <v/>
      </c>
      <c r="N16" s="79" t="str">
        <f>IF(DATA2!N16="","",DATA2!N16)</f>
        <v/>
      </c>
      <c r="O16" s="79" t="str">
        <f>IF(DATA2!O16="","",DATA2!O16)</f>
        <v/>
      </c>
      <c r="P16" s="79" t="str">
        <f>IF(DATA2!P16="","",DATA2!P16)</f>
        <v/>
      </c>
      <c r="Q16" s="79" t="str">
        <f>IF(DATA2!Q16="","",DATA2!Q16)</f>
        <v/>
      </c>
      <c r="R16" s="79" t="str">
        <f>IF(DATA2!R16="","",DATA2!R16)</f>
        <v/>
      </c>
      <c r="S16" s="79" t="str">
        <f>IF(DATA2!S16="","",DATA2!S16)</f>
        <v/>
      </c>
      <c r="T16" s="79" t="str">
        <f>IF(DATA2!T16="","",DATA2!T16)</f>
        <v/>
      </c>
      <c r="U16" s="79" t="str">
        <f>IF(DATA2!U16="","",DATA2!U16)</f>
        <v/>
      </c>
      <c r="V16" s="79" t="str">
        <f>IF(DATA2!V16="","",DATA2!V16)</f>
        <v/>
      </c>
      <c r="W16" s="79" t="str">
        <f>IF(DATA2!W16="","",DATA2!W16)</f>
        <v/>
      </c>
      <c r="X16" s="79" t="str">
        <f>IF(DATA2!X16="","",DATA2!X16)</f>
        <v/>
      </c>
      <c r="Y16" s="79" t="str">
        <f>IF(DATA2!Y16="","",DATA2!Y16)</f>
        <v/>
      </c>
      <c r="Z16" s="79" t="str">
        <f>IF(DATA2!Z16="","",DATA2!Z16)</f>
        <v/>
      </c>
      <c r="AA16" s="79" t="str">
        <f>IF(DATA2!AA16="","",DATA2!AA16)</f>
        <v/>
      </c>
      <c r="AB16" s="79" t="str">
        <f>IF(DATA2!AB16="","",DATA2!AB16)</f>
        <v/>
      </c>
      <c r="AC16" s="79" t="str">
        <f>IF(DATA2!AC16="","",DATA2!AC16)</f>
        <v/>
      </c>
      <c r="AD16" s="79" t="str">
        <f>IF(DATA2!AD16="","",DATA2!AD16)</f>
        <v/>
      </c>
      <c r="AE16" s="79" t="str">
        <f>IF(DATA2!AE16="","",DATA2!AE16)</f>
        <v/>
      </c>
      <c r="AF16" s="79" t="str">
        <f>IF(DATA2!AF16="","",DATA2!AF16)</f>
        <v/>
      </c>
      <c r="AG16" s="80" t="str">
        <f>IF(DATA2!AG16="","",DATA2!AG16)</f>
        <v/>
      </c>
      <c r="AH16" s="81">
        <f>COUNTIFS(DATA2!$C$3:$AG$3,0,DATA2!$C16:$AG16,"&lt;&gt;")</f>
        <v>0</v>
      </c>
      <c r="AI16" s="81">
        <f>COUNTIFS(DATA2!$C$3:$AG$3,"&gt;0",DATA2!$C16:$AG16,"&lt;&gt;")</f>
        <v>0</v>
      </c>
      <c r="AJ16" s="204">
        <f t="shared" ref="AJ16" si="14">COUNTIFS($C$3:$AG$3,"=0",C17:AG17,"1")+COUNTIFS($C$3:$AG$3,"=0",C18:AG18,"1")</f>
        <v>0</v>
      </c>
      <c r="AK16" s="206">
        <f t="shared" ref="AK16" si="15">COUNTIFS($C$3:$AG$3,"&lt;&gt;0",C17:AG17,"1")+COUNTIFS($C$3:$AG$3,"&lt;&gt;0",C18:AG18,"1")</f>
        <v>0</v>
      </c>
      <c r="AL16" s="204">
        <f t="shared" ref="AL16" si="16">COUNTIFS($C$3:$AG$3,"=0",C19:AG19,"1")+COUNTIFS($C$3:$AG$3,"=0",C20:AG20,"1")</f>
        <v>0</v>
      </c>
      <c r="AM16" s="206">
        <f t="shared" ref="AM16" si="17">COUNTIFS($C$3:$AG$3,"&lt;&gt;0",C19:AG19,"1")+COUNTIFS($C$3:$AG$3,"&lt;&gt;0",C20:AG20,"1")</f>
        <v>0</v>
      </c>
      <c r="AN16" s="200">
        <f t="shared" ref="AN16:AP16" si="18">COUNTIF($C16:$AG16,AN$5)</f>
        <v>0</v>
      </c>
      <c r="AO16" s="200">
        <f t="shared" si="18"/>
        <v>0</v>
      </c>
      <c r="AP16" s="200">
        <f t="shared" si="18"/>
        <v>0</v>
      </c>
      <c r="AQ16" s="200">
        <f t="shared" ref="AQ16" si="19">COUNTIF($C16:$AG16,AQ$5)+COUNTIF($C16:$AG16,"半振")*0.5</f>
        <v>0</v>
      </c>
      <c r="AR16" s="200">
        <f t="shared" ref="AR16" si="20">COUNTIF($C16:$AG16,AR$5)+COUNTIF($C16:$AG16,"半有")*0.5</f>
        <v>0</v>
      </c>
      <c r="AS16" s="200">
        <f t="shared" ref="AS16" si="21">COUNTIF($C16:$AG16,AS$5)+COUNTIF($C16:$AG16,"半欠")*0.5</f>
        <v>0</v>
      </c>
      <c r="AT16" s="200">
        <f t="shared" ref="AT16:AW76" si="22">COUNTIF($C16:$AG16,AT$5)</f>
        <v>0</v>
      </c>
      <c r="AU16" s="200">
        <f t="shared" si="22"/>
        <v>0</v>
      </c>
      <c r="AV16" s="200">
        <f t="shared" si="22"/>
        <v>0</v>
      </c>
      <c r="AW16" s="200">
        <f t="shared" si="22"/>
        <v>0</v>
      </c>
    </row>
    <row r="17" spans="1:49" ht="15" customHeight="1" x14ac:dyDescent="0.15">
      <c r="A17" s="202"/>
      <c r="B17" s="44" t="str">
        <f>IF(DATA2!A16="","",DATA2!B17)</f>
        <v/>
      </c>
      <c r="C17" s="67" t="str">
        <f>IF(DATA2!C17="","","1")</f>
        <v/>
      </c>
      <c r="D17" s="67" t="str">
        <f>IF(DATA2!D17="","","1")</f>
        <v/>
      </c>
      <c r="E17" s="67" t="str">
        <f>IF(DATA2!E17="","","1")</f>
        <v/>
      </c>
      <c r="F17" s="67" t="str">
        <f>IF(DATA2!F17="","","1")</f>
        <v/>
      </c>
      <c r="G17" s="67" t="str">
        <f>IF(DATA2!G17="","","1")</f>
        <v/>
      </c>
      <c r="H17" s="67" t="str">
        <f>IF(DATA2!H17="","","1")</f>
        <v/>
      </c>
      <c r="I17" s="67" t="str">
        <f>IF(DATA2!I17="","","1")</f>
        <v/>
      </c>
      <c r="J17" s="67" t="str">
        <f>IF(DATA2!J17="","","1")</f>
        <v/>
      </c>
      <c r="K17" s="67" t="str">
        <f>IF(DATA2!K17="","","1")</f>
        <v/>
      </c>
      <c r="L17" s="67" t="str">
        <f>IF(DATA2!L17="","","1")</f>
        <v/>
      </c>
      <c r="M17" s="67" t="str">
        <f>IF(DATA2!M17="","","1")</f>
        <v/>
      </c>
      <c r="N17" s="67" t="str">
        <f>IF(DATA2!N17="","","1")</f>
        <v/>
      </c>
      <c r="O17" s="67" t="str">
        <f>IF(DATA2!O17="","","1")</f>
        <v/>
      </c>
      <c r="P17" s="67" t="str">
        <f>IF(DATA2!P17="","","1")</f>
        <v/>
      </c>
      <c r="Q17" s="67" t="str">
        <f>IF(DATA2!Q17="","","1")</f>
        <v/>
      </c>
      <c r="R17" s="67" t="str">
        <f>IF(DATA2!R17="","","1")</f>
        <v/>
      </c>
      <c r="S17" s="67" t="str">
        <f>IF(DATA2!S17="","","1")</f>
        <v/>
      </c>
      <c r="T17" s="67" t="str">
        <f>IF(DATA2!T17="","","1")</f>
        <v/>
      </c>
      <c r="U17" s="67" t="str">
        <f>IF(DATA2!U17="","","1")</f>
        <v/>
      </c>
      <c r="V17" s="67" t="str">
        <f>IF(DATA2!V17="","","1")</f>
        <v/>
      </c>
      <c r="W17" s="67" t="str">
        <f>IF(DATA2!W17="","","1")</f>
        <v/>
      </c>
      <c r="X17" s="67" t="str">
        <f>IF(DATA2!X17="","","1")</f>
        <v/>
      </c>
      <c r="Y17" s="67" t="str">
        <f>IF(DATA2!Y17="","","1")</f>
        <v/>
      </c>
      <c r="Z17" s="67" t="str">
        <f>IF(DATA2!Z17="","","1")</f>
        <v/>
      </c>
      <c r="AA17" s="67" t="str">
        <f>IF(DATA2!AA17="","","1")</f>
        <v/>
      </c>
      <c r="AB17" s="67" t="str">
        <f>IF(DATA2!AB17="","","1")</f>
        <v/>
      </c>
      <c r="AC17" s="67" t="str">
        <f>IF(DATA2!AC17="","","1")</f>
        <v/>
      </c>
      <c r="AD17" s="67" t="str">
        <f>IF(DATA2!AD17="","","1")</f>
        <v/>
      </c>
      <c r="AE17" s="67" t="str">
        <f>IF(DATA2!AE17="","","1")</f>
        <v/>
      </c>
      <c r="AF17" s="67" t="str">
        <f>IF(DATA2!AF17="","","1")</f>
        <v/>
      </c>
      <c r="AG17" s="68" t="str">
        <f>IF(DATA2!AG17="","","1")</f>
        <v/>
      </c>
      <c r="AH17" s="69">
        <f>COUNTIFS(DATA2!$C$3:$AG$3,0,DATA2!$C17:$AG17,"&lt;&gt;")</f>
        <v>0</v>
      </c>
      <c r="AI17" s="69">
        <f>COUNTIFS(DATA2!$C$3:$AG$3,"&gt;0",DATA2!$C17:$AG17,"&lt;&gt;")</f>
        <v>0</v>
      </c>
      <c r="AJ17" s="204"/>
      <c r="AK17" s="206"/>
      <c r="AL17" s="204"/>
      <c r="AM17" s="206"/>
      <c r="AN17" s="200"/>
      <c r="AO17" s="200"/>
      <c r="AP17" s="200"/>
      <c r="AQ17" s="200"/>
      <c r="AR17" s="200"/>
      <c r="AS17" s="200"/>
      <c r="AT17" s="200"/>
      <c r="AU17" s="200"/>
      <c r="AV17" s="200"/>
      <c r="AW17" s="200"/>
    </row>
    <row r="18" spans="1:49" ht="15" customHeight="1" x14ac:dyDescent="0.15">
      <c r="A18" s="202"/>
      <c r="B18" s="46" t="str">
        <f>IF(DATA2!A16="","",DATA2!B18)</f>
        <v/>
      </c>
      <c r="C18" s="70" t="str">
        <f>IF(DATA2!C18="","","1")</f>
        <v/>
      </c>
      <c r="D18" s="70" t="str">
        <f>IF(DATA2!D18="","","1")</f>
        <v/>
      </c>
      <c r="E18" s="70" t="str">
        <f>IF(DATA2!E18="","","1")</f>
        <v/>
      </c>
      <c r="F18" s="70" t="str">
        <f>IF(DATA2!F18="","","1")</f>
        <v/>
      </c>
      <c r="G18" s="70" t="str">
        <f>IF(DATA2!G18="","","1")</f>
        <v/>
      </c>
      <c r="H18" s="70" t="str">
        <f>IF(DATA2!H18="","","1")</f>
        <v/>
      </c>
      <c r="I18" s="70" t="str">
        <f>IF(DATA2!I18="","","1")</f>
        <v/>
      </c>
      <c r="J18" s="70" t="str">
        <f>IF(DATA2!J18="","","1")</f>
        <v/>
      </c>
      <c r="K18" s="70" t="str">
        <f>IF(DATA2!K18="","","1")</f>
        <v/>
      </c>
      <c r="L18" s="70" t="str">
        <f>IF(DATA2!L18="","","1")</f>
        <v/>
      </c>
      <c r="M18" s="70" t="str">
        <f>IF(DATA2!M18="","","1")</f>
        <v/>
      </c>
      <c r="N18" s="70" t="str">
        <f>IF(DATA2!N18="","","1")</f>
        <v/>
      </c>
      <c r="O18" s="70" t="str">
        <f>IF(DATA2!O18="","","1")</f>
        <v/>
      </c>
      <c r="P18" s="70" t="str">
        <f>IF(DATA2!P18="","","1")</f>
        <v/>
      </c>
      <c r="Q18" s="70" t="str">
        <f>IF(DATA2!Q18="","","1")</f>
        <v/>
      </c>
      <c r="R18" s="70" t="str">
        <f>IF(DATA2!R18="","","1")</f>
        <v/>
      </c>
      <c r="S18" s="70" t="str">
        <f>IF(DATA2!S18="","","1")</f>
        <v/>
      </c>
      <c r="T18" s="70" t="str">
        <f>IF(DATA2!T18="","","1")</f>
        <v/>
      </c>
      <c r="U18" s="70" t="str">
        <f>IF(DATA2!U18="","","1")</f>
        <v/>
      </c>
      <c r="V18" s="70" t="str">
        <f>IF(DATA2!V18="","","1")</f>
        <v/>
      </c>
      <c r="W18" s="70" t="str">
        <f>IF(DATA2!W18="","","1")</f>
        <v/>
      </c>
      <c r="X18" s="70" t="str">
        <f>IF(DATA2!X18="","","1")</f>
        <v/>
      </c>
      <c r="Y18" s="70" t="str">
        <f>IF(DATA2!Y18="","","1")</f>
        <v/>
      </c>
      <c r="Z18" s="70" t="str">
        <f>IF(DATA2!Z18="","","1")</f>
        <v/>
      </c>
      <c r="AA18" s="70" t="str">
        <f>IF(DATA2!AA18="","","1")</f>
        <v/>
      </c>
      <c r="AB18" s="70" t="str">
        <f>IF(DATA2!AB18="","","1")</f>
        <v/>
      </c>
      <c r="AC18" s="70" t="str">
        <f>IF(DATA2!AC18="","","1")</f>
        <v/>
      </c>
      <c r="AD18" s="70" t="str">
        <f>IF(DATA2!AD18="","","1")</f>
        <v/>
      </c>
      <c r="AE18" s="70" t="str">
        <f>IF(DATA2!AE18="","","1")</f>
        <v/>
      </c>
      <c r="AF18" s="70" t="str">
        <f>IF(DATA2!AF18="","","1")</f>
        <v/>
      </c>
      <c r="AG18" s="71" t="str">
        <f>IF(DATA2!AG18="","","1")</f>
        <v/>
      </c>
      <c r="AH18" s="72">
        <f>COUNTIFS(DATA2!$C$3:$AG$3,0,DATA2!$C18:$AG18,"&lt;&gt;")</f>
        <v>0</v>
      </c>
      <c r="AI18" s="72">
        <f>COUNTIFS(DATA2!$C$3:$AG$3,"&gt;0",DATA2!$C18:$AG18,"&lt;&gt;")</f>
        <v>0</v>
      </c>
      <c r="AJ18" s="204"/>
      <c r="AK18" s="206"/>
      <c r="AL18" s="204"/>
      <c r="AM18" s="206"/>
      <c r="AN18" s="200"/>
      <c r="AO18" s="200"/>
      <c r="AP18" s="200"/>
      <c r="AQ18" s="200"/>
      <c r="AR18" s="200"/>
      <c r="AS18" s="200"/>
      <c r="AT18" s="200"/>
      <c r="AU18" s="200"/>
      <c r="AV18" s="200"/>
      <c r="AW18" s="200"/>
    </row>
    <row r="19" spans="1:49" ht="15" customHeight="1" x14ac:dyDescent="0.15">
      <c r="A19" s="202"/>
      <c r="B19" s="46" t="str">
        <f>IF(DATA2!A16="","",DATA2!B19)</f>
        <v/>
      </c>
      <c r="C19" s="70" t="str">
        <f>IF(DATA2!C19="","","1")</f>
        <v/>
      </c>
      <c r="D19" s="70" t="str">
        <f>IF(DATA2!D19="","","1")</f>
        <v/>
      </c>
      <c r="E19" s="70" t="str">
        <f>IF(DATA2!E19="","","1")</f>
        <v/>
      </c>
      <c r="F19" s="70" t="str">
        <f>IF(DATA2!F19="","","1")</f>
        <v/>
      </c>
      <c r="G19" s="70" t="str">
        <f>IF(DATA2!G19="","","1")</f>
        <v/>
      </c>
      <c r="H19" s="70" t="str">
        <f>IF(DATA2!H19="","","1")</f>
        <v/>
      </c>
      <c r="I19" s="70" t="str">
        <f>IF(DATA2!I19="","","1")</f>
        <v/>
      </c>
      <c r="J19" s="70" t="str">
        <f>IF(DATA2!J19="","","1")</f>
        <v/>
      </c>
      <c r="K19" s="70" t="str">
        <f>IF(DATA2!K19="","","1")</f>
        <v/>
      </c>
      <c r="L19" s="70" t="str">
        <f>IF(DATA2!L19="","","1")</f>
        <v/>
      </c>
      <c r="M19" s="70" t="str">
        <f>IF(DATA2!M19="","","1")</f>
        <v/>
      </c>
      <c r="N19" s="70" t="str">
        <f>IF(DATA2!N19="","","1")</f>
        <v/>
      </c>
      <c r="O19" s="70" t="str">
        <f>IF(DATA2!O19="","","1")</f>
        <v/>
      </c>
      <c r="P19" s="70" t="str">
        <f>IF(DATA2!P19="","","1")</f>
        <v/>
      </c>
      <c r="Q19" s="70" t="str">
        <f>IF(DATA2!Q19="","","1")</f>
        <v/>
      </c>
      <c r="R19" s="70" t="str">
        <f>IF(DATA2!R19="","","1")</f>
        <v/>
      </c>
      <c r="S19" s="70" t="str">
        <f>IF(DATA2!S19="","","1")</f>
        <v/>
      </c>
      <c r="T19" s="70" t="str">
        <f>IF(DATA2!T19="","","1")</f>
        <v/>
      </c>
      <c r="U19" s="70" t="str">
        <f>IF(DATA2!U19="","","1")</f>
        <v/>
      </c>
      <c r="V19" s="70" t="str">
        <f>IF(DATA2!V19="","","1")</f>
        <v/>
      </c>
      <c r="W19" s="70" t="str">
        <f>IF(DATA2!W19="","","1")</f>
        <v/>
      </c>
      <c r="X19" s="70" t="str">
        <f>IF(DATA2!X19="","","1")</f>
        <v/>
      </c>
      <c r="Y19" s="70" t="str">
        <f>IF(DATA2!Y19="","","1")</f>
        <v/>
      </c>
      <c r="Z19" s="70" t="str">
        <f>IF(DATA2!Z19="","","1")</f>
        <v/>
      </c>
      <c r="AA19" s="70" t="str">
        <f>IF(DATA2!AA19="","","1")</f>
        <v/>
      </c>
      <c r="AB19" s="70" t="str">
        <f>IF(DATA2!AB19="","","1")</f>
        <v/>
      </c>
      <c r="AC19" s="70" t="str">
        <f>IF(DATA2!AC19="","","1")</f>
        <v/>
      </c>
      <c r="AD19" s="70" t="str">
        <f>IF(DATA2!AD19="","","1")</f>
        <v/>
      </c>
      <c r="AE19" s="70" t="str">
        <f>IF(DATA2!AE19="","","1")</f>
        <v/>
      </c>
      <c r="AF19" s="70" t="str">
        <f>IF(DATA2!AF19="","","1")</f>
        <v/>
      </c>
      <c r="AG19" s="71" t="str">
        <f>IF(DATA2!AG19="","","1")</f>
        <v/>
      </c>
      <c r="AH19" s="73">
        <f>COUNTIFS(DATA2!$C$3:$AG$3,0,DATA2!$C19:$AG19,"&lt;&gt;")</f>
        <v>0</v>
      </c>
      <c r="AI19" s="72">
        <f>COUNTIFS(DATA2!$C$3:$AG$3,"&gt;0",DATA2!$C19:$AG19,"&lt;&gt;")</f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IF(DATA2!A16="","",DATA2!B20)</f>
        <v/>
      </c>
      <c r="C20" s="75" t="str">
        <f>IF(DATA2!C20="","","1")</f>
        <v/>
      </c>
      <c r="D20" s="75" t="str">
        <f>IF(DATA2!D20="","","1")</f>
        <v/>
      </c>
      <c r="E20" s="75" t="str">
        <f>IF(DATA2!E20="","","1")</f>
        <v/>
      </c>
      <c r="F20" s="75" t="str">
        <f>IF(DATA2!F20="","","1")</f>
        <v/>
      </c>
      <c r="G20" s="75" t="str">
        <f>IF(DATA2!G20="","","1")</f>
        <v/>
      </c>
      <c r="H20" s="75" t="str">
        <f>IF(DATA2!H20="","","1")</f>
        <v/>
      </c>
      <c r="I20" s="75" t="str">
        <f>IF(DATA2!I20="","","1")</f>
        <v/>
      </c>
      <c r="J20" s="75" t="str">
        <f>IF(DATA2!J20="","","1")</f>
        <v/>
      </c>
      <c r="K20" s="75" t="str">
        <f>IF(DATA2!K20="","","1")</f>
        <v/>
      </c>
      <c r="L20" s="75" t="str">
        <f>IF(DATA2!L20="","","1")</f>
        <v/>
      </c>
      <c r="M20" s="75" t="str">
        <f>IF(DATA2!M20="","","1")</f>
        <v/>
      </c>
      <c r="N20" s="75" t="str">
        <f>IF(DATA2!N20="","","1")</f>
        <v/>
      </c>
      <c r="O20" s="75" t="str">
        <f>IF(DATA2!O20="","","1")</f>
        <v/>
      </c>
      <c r="P20" s="75" t="str">
        <f>IF(DATA2!P20="","","1")</f>
        <v/>
      </c>
      <c r="Q20" s="75" t="str">
        <f>IF(DATA2!Q20="","","1")</f>
        <v/>
      </c>
      <c r="R20" s="75" t="str">
        <f>IF(DATA2!R20="","","1")</f>
        <v/>
      </c>
      <c r="S20" s="75" t="str">
        <f>IF(DATA2!S20="","","1")</f>
        <v/>
      </c>
      <c r="T20" s="75" t="str">
        <f>IF(DATA2!T20="","","1")</f>
        <v/>
      </c>
      <c r="U20" s="75" t="str">
        <f>IF(DATA2!U20="","","1")</f>
        <v/>
      </c>
      <c r="V20" s="75" t="str">
        <f>IF(DATA2!V20="","","1")</f>
        <v/>
      </c>
      <c r="W20" s="75" t="str">
        <f>IF(DATA2!W20="","","1")</f>
        <v/>
      </c>
      <c r="X20" s="75" t="str">
        <f>IF(DATA2!X20="","","1")</f>
        <v/>
      </c>
      <c r="Y20" s="75" t="str">
        <f>IF(DATA2!Y20="","","1")</f>
        <v/>
      </c>
      <c r="Z20" s="75" t="str">
        <f>IF(DATA2!Z20="","","1")</f>
        <v/>
      </c>
      <c r="AA20" s="75" t="str">
        <f>IF(DATA2!AA20="","","1")</f>
        <v/>
      </c>
      <c r="AB20" s="75" t="str">
        <f>IF(DATA2!AB20="","","1")</f>
        <v/>
      </c>
      <c r="AC20" s="75" t="str">
        <f>IF(DATA2!AC20="","","1")</f>
        <v/>
      </c>
      <c r="AD20" s="75" t="str">
        <f>IF(DATA2!AD20="","","1")</f>
        <v/>
      </c>
      <c r="AE20" s="75" t="str">
        <f>IF(DATA2!AE20="","","1")</f>
        <v/>
      </c>
      <c r="AF20" s="75" t="str">
        <f>IF(DATA2!AF20="","","1")</f>
        <v/>
      </c>
      <c r="AG20" s="76" t="str">
        <f>IF(DATA2!AG20="","","1")</f>
        <v/>
      </c>
      <c r="AH20" s="77">
        <f>COUNTIFS(DATA2!$C$3:$AG$3,0,DATA2!$C20:$AG20,"&lt;&gt;")</f>
        <v>0</v>
      </c>
      <c r="AI20" s="78">
        <f>COUNTIFS(DATA2!$C$3:$AG$3,"&gt;0",DATA2!$C20:$AG20,"&lt;&gt;")</f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IF(DATA2!A21="","",DATA2!A21)</f>
        <v/>
      </c>
      <c r="B21" s="11" t="str">
        <f>IF(DATA2!A21="","",DATA2!B21)</f>
        <v/>
      </c>
      <c r="C21" s="79" t="str">
        <f>IF(DATA2!C21="","",DATA2!C21)</f>
        <v/>
      </c>
      <c r="D21" s="79" t="str">
        <f>IF(DATA2!D21="","",DATA2!D21)</f>
        <v/>
      </c>
      <c r="E21" s="79" t="str">
        <f>IF(DATA2!E21="","",DATA2!E21)</f>
        <v/>
      </c>
      <c r="F21" s="79" t="str">
        <f>IF(DATA2!F21="","",DATA2!F21)</f>
        <v/>
      </c>
      <c r="G21" s="79" t="str">
        <f>IF(DATA2!G21="","",DATA2!G21)</f>
        <v/>
      </c>
      <c r="H21" s="79" t="str">
        <f>IF(DATA2!H21="","",DATA2!H21)</f>
        <v/>
      </c>
      <c r="I21" s="79" t="str">
        <f>IF(DATA2!I21="","",DATA2!I21)</f>
        <v/>
      </c>
      <c r="J21" s="79" t="str">
        <f>IF(DATA2!J21="","",DATA2!J21)</f>
        <v/>
      </c>
      <c r="K21" s="79" t="str">
        <f>IF(DATA2!K21="","",DATA2!K21)</f>
        <v/>
      </c>
      <c r="L21" s="79" t="str">
        <f>IF(DATA2!L21="","",DATA2!L21)</f>
        <v/>
      </c>
      <c r="M21" s="79" t="str">
        <f>IF(DATA2!M21="","",DATA2!M21)</f>
        <v/>
      </c>
      <c r="N21" s="79" t="str">
        <f>IF(DATA2!N21="","",DATA2!N21)</f>
        <v/>
      </c>
      <c r="O21" s="79" t="str">
        <f>IF(DATA2!O21="","",DATA2!O21)</f>
        <v/>
      </c>
      <c r="P21" s="79" t="str">
        <f>IF(DATA2!P21="","",DATA2!P21)</f>
        <v/>
      </c>
      <c r="Q21" s="79" t="str">
        <f>IF(DATA2!Q21="","",DATA2!Q21)</f>
        <v/>
      </c>
      <c r="R21" s="79" t="str">
        <f>IF(DATA2!R21="","",DATA2!R21)</f>
        <v/>
      </c>
      <c r="S21" s="79" t="str">
        <f>IF(DATA2!S21="","",DATA2!S21)</f>
        <v/>
      </c>
      <c r="T21" s="79" t="str">
        <f>IF(DATA2!T21="","",DATA2!T21)</f>
        <v/>
      </c>
      <c r="U21" s="79" t="str">
        <f>IF(DATA2!U21="","",DATA2!U21)</f>
        <v/>
      </c>
      <c r="V21" s="79" t="str">
        <f>IF(DATA2!V21="","",DATA2!V21)</f>
        <v/>
      </c>
      <c r="W21" s="79" t="str">
        <f>IF(DATA2!W21="","",DATA2!W21)</f>
        <v/>
      </c>
      <c r="X21" s="79" t="str">
        <f>IF(DATA2!X21="","",DATA2!X21)</f>
        <v/>
      </c>
      <c r="Y21" s="79" t="str">
        <f>IF(DATA2!Y21="","",DATA2!Y21)</f>
        <v/>
      </c>
      <c r="Z21" s="79" t="str">
        <f>IF(DATA2!Z21="","",DATA2!Z21)</f>
        <v/>
      </c>
      <c r="AA21" s="79" t="str">
        <f>IF(DATA2!AA21="","",DATA2!AA21)</f>
        <v/>
      </c>
      <c r="AB21" s="79" t="str">
        <f>IF(DATA2!AB21="","",DATA2!AB21)</f>
        <v/>
      </c>
      <c r="AC21" s="79" t="str">
        <f>IF(DATA2!AC21="","",DATA2!AC21)</f>
        <v/>
      </c>
      <c r="AD21" s="79" t="str">
        <f>IF(DATA2!AD21="","",DATA2!AD21)</f>
        <v/>
      </c>
      <c r="AE21" s="79" t="str">
        <f>IF(DATA2!AE21="","",DATA2!AE21)</f>
        <v/>
      </c>
      <c r="AF21" s="79" t="str">
        <f>IF(DATA2!AF21="","",DATA2!AF21)</f>
        <v/>
      </c>
      <c r="AG21" s="80" t="str">
        <f>IF(DATA2!AG21="","",DATA2!AG21)</f>
        <v/>
      </c>
      <c r="AH21" s="81">
        <f>COUNTIFS(DATA2!$C$3:$AG$3,0,DATA2!$C21:$AG21,"&lt;&gt;")</f>
        <v>0</v>
      </c>
      <c r="AI21" s="81">
        <f>COUNTIFS(DATA2!$C$3:$AG$3,"&gt;0",DATA2!$C21:$AG21,"&lt;&gt;")</f>
        <v>0</v>
      </c>
      <c r="AJ21" s="204">
        <f t="shared" ref="AJ21" si="23">COUNTIFS($C$3:$AG$3,"=0",C22:AG22,"1")+COUNTIFS($C$3:$AG$3,"=0",C23:AG23,"1")</f>
        <v>0</v>
      </c>
      <c r="AK21" s="206">
        <f t="shared" ref="AK21" si="24">COUNTIFS($C$3:$AG$3,"&lt;&gt;0",C22:AG22,"1")+COUNTIFS($C$3:$AG$3,"&lt;&gt;0",C23:AG23,"1")</f>
        <v>0</v>
      </c>
      <c r="AL21" s="204">
        <f t="shared" ref="AL21" si="25">COUNTIFS($C$3:$AG$3,"=0",C24:AG24,"1")+COUNTIFS($C$3:$AG$3,"=0",C25:AG25,"1")</f>
        <v>0</v>
      </c>
      <c r="AM21" s="206">
        <f t="shared" ref="AM21" si="26">COUNTIFS($C$3:$AG$3,"&lt;&gt;0",C24:AG24,"1")+COUNTIFS($C$3:$AG$3,"&lt;&gt;0",C25:AG25,"1")</f>
        <v>0</v>
      </c>
      <c r="AN21" s="200">
        <f t="shared" ref="AN21:AP21" si="27">COUNTIF($C21:$AG21,AN$5)</f>
        <v>0</v>
      </c>
      <c r="AO21" s="200">
        <f t="shared" si="27"/>
        <v>0</v>
      </c>
      <c r="AP21" s="200">
        <f t="shared" si="27"/>
        <v>0</v>
      </c>
      <c r="AQ21" s="200">
        <f t="shared" ref="AQ21" si="28">COUNTIF($C21:$AG21,AQ$5)+COUNTIF($C21:$AG21,"半振")*0.5</f>
        <v>0</v>
      </c>
      <c r="AR21" s="200">
        <f t="shared" ref="AR21" si="29">COUNTIF($C21:$AG21,AR$5)+COUNTIF($C21:$AG21,"半有")*0.5</f>
        <v>0</v>
      </c>
      <c r="AS21" s="200">
        <f t="shared" ref="AS21" si="30">COUNTIF($C21:$AG21,AS$5)+COUNTIF($C21:$AG21,"半欠")*0.5</f>
        <v>0</v>
      </c>
      <c r="AT21" s="200">
        <f t="shared" si="22"/>
        <v>0</v>
      </c>
      <c r="AU21" s="200">
        <f t="shared" si="22"/>
        <v>0</v>
      </c>
      <c r="AV21" s="200">
        <f t="shared" si="22"/>
        <v>0</v>
      </c>
      <c r="AW21" s="200">
        <f t="shared" si="22"/>
        <v>0</v>
      </c>
    </row>
    <row r="22" spans="1:49" ht="15" customHeight="1" x14ac:dyDescent="0.15">
      <c r="A22" s="202"/>
      <c r="B22" s="44" t="str">
        <f>IF(DATA2!A21="","",DATA2!B22)</f>
        <v/>
      </c>
      <c r="C22" s="67" t="str">
        <f>IF(DATA2!C22="","","1")</f>
        <v/>
      </c>
      <c r="D22" s="67" t="str">
        <f>IF(DATA2!D22="","","1")</f>
        <v/>
      </c>
      <c r="E22" s="67" t="str">
        <f>IF(DATA2!E22="","","1")</f>
        <v/>
      </c>
      <c r="F22" s="67" t="str">
        <f>IF(DATA2!F22="","","1")</f>
        <v/>
      </c>
      <c r="G22" s="67" t="str">
        <f>IF(DATA2!G22="","","1")</f>
        <v/>
      </c>
      <c r="H22" s="67" t="str">
        <f>IF(DATA2!H22="","","1")</f>
        <v/>
      </c>
      <c r="I22" s="67" t="str">
        <f>IF(DATA2!I22="","","1")</f>
        <v/>
      </c>
      <c r="J22" s="67" t="str">
        <f>IF(DATA2!J22="","","1")</f>
        <v/>
      </c>
      <c r="K22" s="67" t="str">
        <f>IF(DATA2!K22="","","1")</f>
        <v/>
      </c>
      <c r="L22" s="67" t="str">
        <f>IF(DATA2!L22="","","1")</f>
        <v/>
      </c>
      <c r="M22" s="67" t="str">
        <f>IF(DATA2!M22="","","1")</f>
        <v/>
      </c>
      <c r="N22" s="67" t="str">
        <f>IF(DATA2!N22="","","1")</f>
        <v/>
      </c>
      <c r="O22" s="67" t="str">
        <f>IF(DATA2!O22="","","1")</f>
        <v/>
      </c>
      <c r="P22" s="67" t="str">
        <f>IF(DATA2!P22="","","1")</f>
        <v/>
      </c>
      <c r="Q22" s="67" t="str">
        <f>IF(DATA2!Q22="","","1")</f>
        <v/>
      </c>
      <c r="R22" s="67" t="str">
        <f>IF(DATA2!R22="","","1")</f>
        <v/>
      </c>
      <c r="S22" s="67" t="str">
        <f>IF(DATA2!S22="","","1")</f>
        <v/>
      </c>
      <c r="T22" s="67" t="str">
        <f>IF(DATA2!T22="","","1")</f>
        <v/>
      </c>
      <c r="U22" s="67" t="str">
        <f>IF(DATA2!U22="","","1")</f>
        <v/>
      </c>
      <c r="V22" s="67" t="str">
        <f>IF(DATA2!V22="","","1")</f>
        <v/>
      </c>
      <c r="W22" s="67" t="str">
        <f>IF(DATA2!W22="","","1")</f>
        <v/>
      </c>
      <c r="X22" s="67" t="str">
        <f>IF(DATA2!X22="","","1")</f>
        <v/>
      </c>
      <c r="Y22" s="67" t="str">
        <f>IF(DATA2!Y22="","","1")</f>
        <v/>
      </c>
      <c r="Z22" s="67" t="str">
        <f>IF(DATA2!Z22="","","1")</f>
        <v/>
      </c>
      <c r="AA22" s="67" t="str">
        <f>IF(DATA2!AA22="","","1")</f>
        <v/>
      </c>
      <c r="AB22" s="67" t="str">
        <f>IF(DATA2!AB22="","","1")</f>
        <v/>
      </c>
      <c r="AC22" s="67" t="str">
        <f>IF(DATA2!AC22="","","1")</f>
        <v/>
      </c>
      <c r="AD22" s="67" t="str">
        <f>IF(DATA2!AD22="","","1")</f>
        <v/>
      </c>
      <c r="AE22" s="67" t="str">
        <f>IF(DATA2!AE22="","","1")</f>
        <v/>
      </c>
      <c r="AF22" s="67" t="str">
        <f>IF(DATA2!AF22="","","1")</f>
        <v/>
      </c>
      <c r="AG22" s="68" t="str">
        <f>IF(DATA2!AG22="","","1")</f>
        <v/>
      </c>
      <c r="AH22" s="69">
        <f>COUNTIFS(DATA2!$C$3:$AG$3,0,DATA2!$C22:$AG22,"&lt;&gt;")</f>
        <v>0</v>
      </c>
      <c r="AI22" s="69">
        <f>COUNTIFS(DATA2!$C$3:$AG$3,"&gt;0",DATA2!$C22:$AG22,"&lt;&gt;")</f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2"/>
      <c r="B23" s="46" t="str">
        <f>IF(DATA2!A21="","",DATA2!B23)</f>
        <v/>
      </c>
      <c r="C23" s="70" t="str">
        <f>IF(DATA2!C23="","","1")</f>
        <v/>
      </c>
      <c r="D23" s="70" t="str">
        <f>IF(DATA2!D23="","","1")</f>
        <v/>
      </c>
      <c r="E23" s="70" t="str">
        <f>IF(DATA2!E23="","","1")</f>
        <v/>
      </c>
      <c r="F23" s="70" t="str">
        <f>IF(DATA2!F23="","","1")</f>
        <v/>
      </c>
      <c r="G23" s="70" t="str">
        <f>IF(DATA2!G23="","","1")</f>
        <v/>
      </c>
      <c r="H23" s="70" t="str">
        <f>IF(DATA2!H23="","","1")</f>
        <v/>
      </c>
      <c r="I23" s="70" t="str">
        <f>IF(DATA2!I23="","","1")</f>
        <v/>
      </c>
      <c r="J23" s="70" t="str">
        <f>IF(DATA2!J23="","","1")</f>
        <v/>
      </c>
      <c r="K23" s="70" t="str">
        <f>IF(DATA2!K23="","","1")</f>
        <v/>
      </c>
      <c r="L23" s="70" t="str">
        <f>IF(DATA2!L23="","","1")</f>
        <v/>
      </c>
      <c r="M23" s="70" t="str">
        <f>IF(DATA2!M23="","","1")</f>
        <v/>
      </c>
      <c r="N23" s="70" t="str">
        <f>IF(DATA2!N23="","","1")</f>
        <v/>
      </c>
      <c r="O23" s="70" t="str">
        <f>IF(DATA2!O23="","","1")</f>
        <v/>
      </c>
      <c r="P23" s="70" t="str">
        <f>IF(DATA2!P23="","","1")</f>
        <v/>
      </c>
      <c r="Q23" s="70" t="str">
        <f>IF(DATA2!Q23="","","1")</f>
        <v/>
      </c>
      <c r="R23" s="70" t="str">
        <f>IF(DATA2!R23="","","1")</f>
        <v/>
      </c>
      <c r="S23" s="70" t="str">
        <f>IF(DATA2!S23="","","1")</f>
        <v/>
      </c>
      <c r="T23" s="70" t="str">
        <f>IF(DATA2!T23="","","1")</f>
        <v/>
      </c>
      <c r="U23" s="70" t="str">
        <f>IF(DATA2!U23="","","1")</f>
        <v/>
      </c>
      <c r="V23" s="70" t="str">
        <f>IF(DATA2!V23="","","1")</f>
        <v/>
      </c>
      <c r="W23" s="70" t="str">
        <f>IF(DATA2!W23="","","1")</f>
        <v/>
      </c>
      <c r="X23" s="70" t="str">
        <f>IF(DATA2!X23="","","1")</f>
        <v/>
      </c>
      <c r="Y23" s="70" t="str">
        <f>IF(DATA2!Y23="","","1")</f>
        <v/>
      </c>
      <c r="Z23" s="70" t="str">
        <f>IF(DATA2!Z23="","","1")</f>
        <v/>
      </c>
      <c r="AA23" s="70" t="str">
        <f>IF(DATA2!AA23="","","1")</f>
        <v/>
      </c>
      <c r="AB23" s="70" t="str">
        <f>IF(DATA2!AB23="","","1")</f>
        <v/>
      </c>
      <c r="AC23" s="70" t="str">
        <f>IF(DATA2!AC23="","","1")</f>
        <v/>
      </c>
      <c r="AD23" s="70" t="str">
        <f>IF(DATA2!AD23="","","1")</f>
        <v/>
      </c>
      <c r="AE23" s="70" t="str">
        <f>IF(DATA2!AE23="","","1")</f>
        <v/>
      </c>
      <c r="AF23" s="70" t="str">
        <f>IF(DATA2!AF23="","","1")</f>
        <v/>
      </c>
      <c r="AG23" s="71" t="str">
        <f>IF(DATA2!AG23="","","1")</f>
        <v/>
      </c>
      <c r="AH23" s="72">
        <f>COUNTIFS(DATA2!$C$3:$AG$3,0,DATA2!$C23:$AG23,"&lt;&gt;")</f>
        <v>0</v>
      </c>
      <c r="AI23" s="72">
        <f>COUNTIFS(DATA2!$C$3:$AG$3,"&gt;0",DATA2!$C23:$AG23,"&lt;&gt;")</f>
        <v>0</v>
      </c>
      <c r="AJ23" s="204"/>
      <c r="AK23" s="206"/>
      <c r="AL23" s="204"/>
      <c r="AM23" s="206"/>
      <c r="AN23" s="200"/>
      <c r="AO23" s="200"/>
      <c r="AP23" s="200"/>
      <c r="AQ23" s="200"/>
      <c r="AR23" s="200"/>
      <c r="AS23" s="200"/>
      <c r="AT23" s="200"/>
      <c r="AU23" s="200"/>
      <c r="AV23" s="200"/>
      <c r="AW23" s="200"/>
    </row>
    <row r="24" spans="1:49" ht="15" customHeight="1" x14ac:dyDescent="0.15">
      <c r="A24" s="202"/>
      <c r="B24" s="46" t="str">
        <f>IF(DATA2!A21="","",DATA2!B24)</f>
        <v/>
      </c>
      <c r="C24" s="70" t="str">
        <f>IF(DATA2!C24="","","1")</f>
        <v/>
      </c>
      <c r="D24" s="70" t="str">
        <f>IF(DATA2!D24="","","1")</f>
        <v/>
      </c>
      <c r="E24" s="70" t="str">
        <f>IF(DATA2!E24="","","1")</f>
        <v/>
      </c>
      <c r="F24" s="70" t="str">
        <f>IF(DATA2!F24="","","1")</f>
        <v/>
      </c>
      <c r="G24" s="70" t="str">
        <f>IF(DATA2!G24="","","1")</f>
        <v/>
      </c>
      <c r="H24" s="70" t="str">
        <f>IF(DATA2!H24="","","1")</f>
        <v/>
      </c>
      <c r="I24" s="70" t="str">
        <f>IF(DATA2!I24="","","1")</f>
        <v/>
      </c>
      <c r="J24" s="70" t="str">
        <f>IF(DATA2!J24="","","1")</f>
        <v/>
      </c>
      <c r="K24" s="70" t="str">
        <f>IF(DATA2!K24="","","1")</f>
        <v/>
      </c>
      <c r="L24" s="70" t="str">
        <f>IF(DATA2!L24="","","1")</f>
        <v/>
      </c>
      <c r="M24" s="70" t="str">
        <f>IF(DATA2!M24="","","1")</f>
        <v/>
      </c>
      <c r="N24" s="70" t="str">
        <f>IF(DATA2!N24="","","1")</f>
        <v/>
      </c>
      <c r="O24" s="70" t="str">
        <f>IF(DATA2!O24="","","1")</f>
        <v/>
      </c>
      <c r="P24" s="70" t="str">
        <f>IF(DATA2!P24="","","1")</f>
        <v/>
      </c>
      <c r="Q24" s="70" t="str">
        <f>IF(DATA2!Q24="","","1")</f>
        <v/>
      </c>
      <c r="R24" s="70" t="str">
        <f>IF(DATA2!R24="","","1")</f>
        <v/>
      </c>
      <c r="S24" s="70" t="str">
        <f>IF(DATA2!S24="","","1")</f>
        <v/>
      </c>
      <c r="T24" s="70" t="str">
        <f>IF(DATA2!T24="","","1")</f>
        <v/>
      </c>
      <c r="U24" s="70" t="str">
        <f>IF(DATA2!U24="","","1")</f>
        <v/>
      </c>
      <c r="V24" s="70" t="str">
        <f>IF(DATA2!V24="","","1")</f>
        <v/>
      </c>
      <c r="W24" s="70" t="str">
        <f>IF(DATA2!W24="","","1")</f>
        <v/>
      </c>
      <c r="X24" s="70" t="str">
        <f>IF(DATA2!X24="","","1")</f>
        <v/>
      </c>
      <c r="Y24" s="70" t="str">
        <f>IF(DATA2!Y24="","","1")</f>
        <v/>
      </c>
      <c r="Z24" s="70" t="str">
        <f>IF(DATA2!Z24="","","1")</f>
        <v/>
      </c>
      <c r="AA24" s="70" t="str">
        <f>IF(DATA2!AA24="","","1")</f>
        <v/>
      </c>
      <c r="AB24" s="70" t="str">
        <f>IF(DATA2!AB24="","","1")</f>
        <v/>
      </c>
      <c r="AC24" s="70" t="str">
        <f>IF(DATA2!AC24="","","1")</f>
        <v/>
      </c>
      <c r="AD24" s="70" t="str">
        <f>IF(DATA2!AD24="","","1")</f>
        <v/>
      </c>
      <c r="AE24" s="70" t="str">
        <f>IF(DATA2!AE24="","","1")</f>
        <v/>
      </c>
      <c r="AF24" s="70" t="str">
        <f>IF(DATA2!AF24="","","1")</f>
        <v/>
      </c>
      <c r="AG24" s="71" t="str">
        <f>IF(DATA2!AG24="","","1")</f>
        <v/>
      </c>
      <c r="AH24" s="73">
        <f>COUNTIFS(DATA2!$C$3:$AG$3,0,DATA2!$C24:$AG24,"&lt;&gt;")</f>
        <v>0</v>
      </c>
      <c r="AI24" s="72">
        <f>COUNTIFS(DATA2!$C$3:$AG$3,"&gt;0",DATA2!$C24:$AG24,"&lt;&gt;")</f>
        <v>0</v>
      </c>
      <c r="AJ24" s="204"/>
      <c r="AK24" s="206"/>
      <c r="AL24" s="204"/>
      <c r="AM24" s="206"/>
      <c r="AN24" s="200"/>
      <c r="AO24" s="200"/>
      <c r="AP24" s="200"/>
      <c r="AQ24" s="200"/>
      <c r="AR24" s="200"/>
      <c r="AS24" s="200"/>
      <c r="AT24" s="200"/>
      <c r="AU24" s="200"/>
      <c r="AV24" s="200"/>
      <c r="AW24" s="200"/>
    </row>
    <row r="25" spans="1:49" ht="15" customHeight="1" x14ac:dyDescent="0.15">
      <c r="A25" s="203"/>
      <c r="B25" s="74" t="str">
        <f>IF(DATA2!A21="","",DATA2!B25)</f>
        <v/>
      </c>
      <c r="C25" s="75" t="str">
        <f>IF(DATA2!C25="","","1")</f>
        <v/>
      </c>
      <c r="D25" s="75" t="str">
        <f>IF(DATA2!D25="","","1")</f>
        <v/>
      </c>
      <c r="E25" s="75" t="str">
        <f>IF(DATA2!E25="","","1")</f>
        <v/>
      </c>
      <c r="F25" s="75" t="str">
        <f>IF(DATA2!F25="","","1")</f>
        <v/>
      </c>
      <c r="G25" s="75" t="str">
        <f>IF(DATA2!G25="","","1")</f>
        <v/>
      </c>
      <c r="H25" s="75" t="str">
        <f>IF(DATA2!H25="","","1")</f>
        <v/>
      </c>
      <c r="I25" s="75" t="str">
        <f>IF(DATA2!I25="","","1")</f>
        <v/>
      </c>
      <c r="J25" s="75" t="str">
        <f>IF(DATA2!J25="","","1")</f>
        <v/>
      </c>
      <c r="K25" s="75" t="str">
        <f>IF(DATA2!K25="","","1")</f>
        <v/>
      </c>
      <c r="L25" s="75" t="str">
        <f>IF(DATA2!L25="","","1")</f>
        <v/>
      </c>
      <c r="M25" s="75" t="str">
        <f>IF(DATA2!M25="","","1")</f>
        <v/>
      </c>
      <c r="N25" s="75" t="str">
        <f>IF(DATA2!N25="","","1")</f>
        <v/>
      </c>
      <c r="O25" s="75" t="str">
        <f>IF(DATA2!O25="","","1")</f>
        <v/>
      </c>
      <c r="P25" s="75" t="str">
        <f>IF(DATA2!P25="","","1")</f>
        <v/>
      </c>
      <c r="Q25" s="75" t="str">
        <f>IF(DATA2!Q25="","","1")</f>
        <v/>
      </c>
      <c r="R25" s="75" t="str">
        <f>IF(DATA2!R25="","","1")</f>
        <v/>
      </c>
      <c r="S25" s="75" t="str">
        <f>IF(DATA2!S25="","","1")</f>
        <v/>
      </c>
      <c r="T25" s="75" t="str">
        <f>IF(DATA2!T25="","","1")</f>
        <v/>
      </c>
      <c r="U25" s="75" t="str">
        <f>IF(DATA2!U25="","","1")</f>
        <v/>
      </c>
      <c r="V25" s="75" t="str">
        <f>IF(DATA2!V25="","","1")</f>
        <v/>
      </c>
      <c r="W25" s="75" t="str">
        <f>IF(DATA2!W25="","","1")</f>
        <v/>
      </c>
      <c r="X25" s="75" t="str">
        <f>IF(DATA2!X25="","","1")</f>
        <v/>
      </c>
      <c r="Y25" s="75" t="str">
        <f>IF(DATA2!Y25="","","1")</f>
        <v/>
      </c>
      <c r="Z25" s="75" t="str">
        <f>IF(DATA2!Z25="","","1")</f>
        <v/>
      </c>
      <c r="AA25" s="75" t="str">
        <f>IF(DATA2!AA25="","","1")</f>
        <v/>
      </c>
      <c r="AB25" s="75" t="str">
        <f>IF(DATA2!AB25="","","1")</f>
        <v/>
      </c>
      <c r="AC25" s="75" t="str">
        <f>IF(DATA2!AC25="","","1")</f>
        <v/>
      </c>
      <c r="AD25" s="75" t="str">
        <f>IF(DATA2!AD25="","","1")</f>
        <v/>
      </c>
      <c r="AE25" s="75" t="str">
        <f>IF(DATA2!AE25="","","1")</f>
        <v/>
      </c>
      <c r="AF25" s="75" t="str">
        <f>IF(DATA2!AF25="","","1")</f>
        <v/>
      </c>
      <c r="AG25" s="76" t="str">
        <f>IF(DATA2!AG25="","","1")</f>
        <v/>
      </c>
      <c r="AH25" s="77">
        <f>COUNTIFS(DATA2!$C$3:$AG$3,0,DATA2!$C25:$AG25,"&lt;&gt;")</f>
        <v>0</v>
      </c>
      <c r="AI25" s="78">
        <f>COUNTIFS(DATA2!$C$3:$AG$3,"&gt;0",DATA2!$C25:$AG25,"&lt;&gt;")</f>
        <v>0</v>
      </c>
      <c r="AJ25" s="205"/>
      <c r="AK25" s="207"/>
      <c r="AL25" s="205"/>
      <c r="AM25" s="207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</row>
    <row r="26" spans="1:49" ht="15" customHeight="1" x14ac:dyDescent="0.15">
      <c r="A26" s="202" t="str">
        <f>IF(DATA2!A26="","",DATA2!A26)</f>
        <v/>
      </c>
      <c r="B26" s="11" t="str">
        <f>IF(DATA2!A26="","",DATA2!B26)</f>
        <v/>
      </c>
      <c r="C26" s="79" t="str">
        <f>IF(DATA2!C26="","",DATA2!C26)</f>
        <v/>
      </c>
      <c r="D26" s="79" t="str">
        <f>IF(DATA2!D26="","",DATA2!D26)</f>
        <v/>
      </c>
      <c r="E26" s="79" t="str">
        <f>IF(DATA2!E26="","",DATA2!E26)</f>
        <v/>
      </c>
      <c r="F26" s="79" t="str">
        <f>IF(DATA2!F26="","",DATA2!F26)</f>
        <v/>
      </c>
      <c r="G26" s="79" t="str">
        <f>IF(DATA2!G26="","",DATA2!G26)</f>
        <v/>
      </c>
      <c r="H26" s="79" t="str">
        <f>IF(DATA2!H26="","",DATA2!H26)</f>
        <v/>
      </c>
      <c r="I26" s="79" t="str">
        <f>IF(DATA2!I26="","",DATA2!I26)</f>
        <v/>
      </c>
      <c r="J26" s="79" t="str">
        <f>IF(DATA2!J26="","",DATA2!J26)</f>
        <v/>
      </c>
      <c r="K26" s="79" t="str">
        <f>IF(DATA2!K26="","",DATA2!K26)</f>
        <v/>
      </c>
      <c r="L26" s="79" t="str">
        <f>IF(DATA2!L26="","",DATA2!L26)</f>
        <v/>
      </c>
      <c r="M26" s="79" t="str">
        <f>IF(DATA2!M26="","",DATA2!M26)</f>
        <v/>
      </c>
      <c r="N26" s="79" t="str">
        <f>IF(DATA2!N26="","",DATA2!N26)</f>
        <v/>
      </c>
      <c r="O26" s="79" t="str">
        <f>IF(DATA2!O26="","",DATA2!O26)</f>
        <v/>
      </c>
      <c r="P26" s="79" t="str">
        <f>IF(DATA2!P26="","",DATA2!P26)</f>
        <v/>
      </c>
      <c r="Q26" s="79" t="str">
        <f>IF(DATA2!Q26="","",DATA2!Q26)</f>
        <v/>
      </c>
      <c r="R26" s="79" t="str">
        <f>IF(DATA2!R26="","",DATA2!R26)</f>
        <v/>
      </c>
      <c r="S26" s="79" t="str">
        <f>IF(DATA2!S26="","",DATA2!S26)</f>
        <v/>
      </c>
      <c r="T26" s="79" t="str">
        <f>IF(DATA2!T26="","",DATA2!T26)</f>
        <v/>
      </c>
      <c r="U26" s="79" t="str">
        <f>IF(DATA2!U26="","",DATA2!U26)</f>
        <v/>
      </c>
      <c r="V26" s="79" t="str">
        <f>IF(DATA2!V26="","",DATA2!V26)</f>
        <v/>
      </c>
      <c r="W26" s="79" t="str">
        <f>IF(DATA2!W26="","",DATA2!W26)</f>
        <v/>
      </c>
      <c r="X26" s="79" t="str">
        <f>IF(DATA2!X26="","",DATA2!X26)</f>
        <v/>
      </c>
      <c r="Y26" s="79" t="str">
        <f>IF(DATA2!Y26="","",DATA2!Y26)</f>
        <v/>
      </c>
      <c r="Z26" s="79" t="str">
        <f>IF(DATA2!Z26="","",DATA2!Z26)</f>
        <v/>
      </c>
      <c r="AA26" s="79" t="str">
        <f>IF(DATA2!AA26="","",DATA2!AA26)</f>
        <v/>
      </c>
      <c r="AB26" s="79" t="str">
        <f>IF(DATA2!AB26="","",DATA2!AB26)</f>
        <v/>
      </c>
      <c r="AC26" s="79" t="str">
        <f>IF(DATA2!AC26="","",DATA2!AC26)</f>
        <v/>
      </c>
      <c r="AD26" s="79" t="str">
        <f>IF(DATA2!AD26="","",DATA2!AD26)</f>
        <v/>
      </c>
      <c r="AE26" s="79" t="str">
        <f>IF(DATA2!AE26="","",DATA2!AE26)</f>
        <v/>
      </c>
      <c r="AF26" s="79" t="str">
        <f>IF(DATA2!AF26="","",DATA2!AF26)</f>
        <v/>
      </c>
      <c r="AG26" s="80" t="str">
        <f>IF(DATA2!AG26="","",DATA2!AG26)</f>
        <v/>
      </c>
      <c r="AH26" s="81">
        <f>COUNTIFS(DATA2!$C$3:$AG$3,0,DATA2!$C26:$AG26,"&lt;&gt;")</f>
        <v>0</v>
      </c>
      <c r="AI26" s="81">
        <f>COUNTIFS(DATA2!$C$3:$AG$3,"&gt;0",DATA2!$C26:$AG26,"&lt;&gt;")</f>
        <v>0</v>
      </c>
      <c r="AJ26" s="204">
        <f t="shared" ref="AJ26" si="31">COUNTIFS($C$3:$AG$3,"=0",C27:AG27,"1")+COUNTIFS($C$3:$AG$3,"=0",C28:AG28,"1")</f>
        <v>0</v>
      </c>
      <c r="AK26" s="206">
        <f t="shared" ref="AK26" si="32">COUNTIFS($C$3:$AG$3,"&lt;&gt;0",C27:AG27,"1")+COUNTIFS($C$3:$AG$3,"&lt;&gt;0",C28:AG28,"1")</f>
        <v>0</v>
      </c>
      <c r="AL26" s="204">
        <f t="shared" ref="AL26" si="33">COUNTIFS($C$3:$AG$3,"=0",C29:AG29,"1")+COUNTIFS($C$3:$AG$3,"=0",C30:AG30,"1")</f>
        <v>0</v>
      </c>
      <c r="AM26" s="206">
        <f t="shared" ref="AM26" si="34">COUNTIFS($C$3:$AG$3,"&lt;&gt;0",C29:AG29,"1")+COUNTIFS($C$3:$AG$3,"&lt;&gt;0",C30:AG30,"1")</f>
        <v>0</v>
      </c>
      <c r="AN26" s="200">
        <f t="shared" ref="AN26:AP26" si="35">COUNTIF($C26:$AG26,AN$5)</f>
        <v>0</v>
      </c>
      <c r="AO26" s="200">
        <f t="shared" si="35"/>
        <v>0</v>
      </c>
      <c r="AP26" s="200">
        <f t="shared" si="35"/>
        <v>0</v>
      </c>
      <c r="AQ26" s="200">
        <f t="shared" ref="AQ26" si="36">COUNTIF($C26:$AG26,AQ$5)+COUNTIF($C26:$AG26,"半振")*0.5</f>
        <v>0</v>
      </c>
      <c r="AR26" s="200">
        <f t="shared" ref="AR26" si="37">COUNTIF($C26:$AG26,AR$5)+COUNTIF($C26:$AG26,"半有")*0.5</f>
        <v>0</v>
      </c>
      <c r="AS26" s="200">
        <f t="shared" ref="AS26" si="38">COUNTIF($C26:$AG26,AS$5)+COUNTIF($C26:$AG26,"半欠")*0.5</f>
        <v>0</v>
      </c>
      <c r="AT26" s="200">
        <f t="shared" si="22"/>
        <v>0</v>
      </c>
      <c r="AU26" s="200">
        <f t="shared" si="22"/>
        <v>0</v>
      </c>
      <c r="AV26" s="200">
        <f t="shared" si="22"/>
        <v>0</v>
      </c>
      <c r="AW26" s="200">
        <f t="shared" si="22"/>
        <v>0</v>
      </c>
    </row>
    <row r="27" spans="1:49" ht="15" customHeight="1" x14ac:dyDescent="0.15">
      <c r="A27" s="202"/>
      <c r="B27" s="44" t="str">
        <f>IF(DATA2!A26="","",DATA2!B27)</f>
        <v/>
      </c>
      <c r="C27" s="67" t="str">
        <f>IF(DATA2!C27="","","1")</f>
        <v/>
      </c>
      <c r="D27" s="67" t="str">
        <f>IF(DATA2!D27="","","1")</f>
        <v/>
      </c>
      <c r="E27" s="67" t="str">
        <f>IF(DATA2!E27="","","1")</f>
        <v/>
      </c>
      <c r="F27" s="67" t="str">
        <f>IF(DATA2!F27="","","1")</f>
        <v/>
      </c>
      <c r="G27" s="67" t="str">
        <f>IF(DATA2!G27="","","1")</f>
        <v/>
      </c>
      <c r="H27" s="67" t="str">
        <f>IF(DATA2!H27="","","1")</f>
        <v/>
      </c>
      <c r="I27" s="67" t="str">
        <f>IF(DATA2!I27="","","1")</f>
        <v/>
      </c>
      <c r="J27" s="67" t="str">
        <f>IF(DATA2!J27="","","1")</f>
        <v/>
      </c>
      <c r="K27" s="67" t="str">
        <f>IF(DATA2!K27="","","1")</f>
        <v/>
      </c>
      <c r="L27" s="67" t="str">
        <f>IF(DATA2!L27="","","1")</f>
        <v/>
      </c>
      <c r="M27" s="67" t="str">
        <f>IF(DATA2!M27="","","1")</f>
        <v/>
      </c>
      <c r="N27" s="67" t="str">
        <f>IF(DATA2!N27="","","1")</f>
        <v/>
      </c>
      <c r="O27" s="67" t="str">
        <f>IF(DATA2!O27="","","1")</f>
        <v/>
      </c>
      <c r="P27" s="67" t="str">
        <f>IF(DATA2!P27="","","1")</f>
        <v/>
      </c>
      <c r="Q27" s="67" t="str">
        <f>IF(DATA2!Q27="","","1")</f>
        <v/>
      </c>
      <c r="R27" s="67" t="str">
        <f>IF(DATA2!R27="","","1")</f>
        <v/>
      </c>
      <c r="S27" s="67" t="str">
        <f>IF(DATA2!S27="","","1")</f>
        <v/>
      </c>
      <c r="T27" s="67" t="str">
        <f>IF(DATA2!T27="","","1")</f>
        <v/>
      </c>
      <c r="U27" s="67" t="str">
        <f>IF(DATA2!U27="","","1")</f>
        <v/>
      </c>
      <c r="V27" s="67" t="str">
        <f>IF(DATA2!V27="","","1")</f>
        <v/>
      </c>
      <c r="W27" s="67" t="str">
        <f>IF(DATA2!W27="","","1")</f>
        <v/>
      </c>
      <c r="X27" s="67" t="str">
        <f>IF(DATA2!X27="","","1")</f>
        <v/>
      </c>
      <c r="Y27" s="67" t="str">
        <f>IF(DATA2!Y27="","","1")</f>
        <v/>
      </c>
      <c r="Z27" s="67" t="str">
        <f>IF(DATA2!Z27="","","1")</f>
        <v/>
      </c>
      <c r="AA27" s="67" t="str">
        <f>IF(DATA2!AA27="","","1")</f>
        <v/>
      </c>
      <c r="AB27" s="67" t="str">
        <f>IF(DATA2!AB27="","","1")</f>
        <v/>
      </c>
      <c r="AC27" s="67" t="str">
        <f>IF(DATA2!AC27="","","1")</f>
        <v/>
      </c>
      <c r="AD27" s="67" t="str">
        <f>IF(DATA2!AD27="","","1")</f>
        <v/>
      </c>
      <c r="AE27" s="67" t="str">
        <f>IF(DATA2!AE27="","","1")</f>
        <v/>
      </c>
      <c r="AF27" s="67" t="str">
        <f>IF(DATA2!AF27="","","1")</f>
        <v/>
      </c>
      <c r="AG27" s="68" t="str">
        <f>IF(DATA2!AG27="","","1")</f>
        <v/>
      </c>
      <c r="AH27" s="69">
        <f>COUNTIFS(DATA2!$C$3:$AG$3,0,DATA2!$C27:$AG27,"&lt;&gt;")</f>
        <v>0</v>
      </c>
      <c r="AI27" s="69">
        <f>COUNTIFS(DATA2!$C$3:$AG$3,"&gt;0",DATA2!$C27:$AG27,"&lt;&gt;")</f>
        <v>0</v>
      </c>
      <c r="AJ27" s="204"/>
      <c r="AK27" s="206"/>
      <c r="AL27" s="204"/>
      <c r="AM27" s="206"/>
      <c r="AN27" s="200"/>
      <c r="AO27" s="200"/>
      <c r="AP27" s="200"/>
      <c r="AQ27" s="200"/>
      <c r="AR27" s="200"/>
      <c r="AS27" s="200"/>
      <c r="AT27" s="200"/>
      <c r="AU27" s="200"/>
      <c r="AV27" s="200"/>
      <c r="AW27" s="200"/>
    </row>
    <row r="28" spans="1:49" ht="15" customHeight="1" x14ac:dyDescent="0.15">
      <c r="A28" s="202"/>
      <c r="B28" s="46" t="str">
        <f>IF(DATA2!A26="","",DATA2!B28)</f>
        <v/>
      </c>
      <c r="C28" s="70" t="str">
        <f>IF(DATA2!C28="","","1")</f>
        <v/>
      </c>
      <c r="D28" s="70" t="str">
        <f>IF(DATA2!D28="","","1")</f>
        <v/>
      </c>
      <c r="E28" s="70" t="str">
        <f>IF(DATA2!E28="","","1")</f>
        <v/>
      </c>
      <c r="F28" s="70" t="str">
        <f>IF(DATA2!F28="","","1")</f>
        <v/>
      </c>
      <c r="G28" s="70" t="str">
        <f>IF(DATA2!G28="","","1")</f>
        <v/>
      </c>
      <c r="H28" s="70" t="str">
        <f>IF(DATA2!H28="","","1")</f>
        <v/>
      </c>
      <c r="I28" s="70" t="str">
        <f>IF(DATA2!I28="","","1")</f>
        <v/>
      </c>
      <c r="J28" s="70" t="str">
        <f>IF(DATA2!J28="","","1")</f>
        <v/>
      </c>
      <c r="K28" s="70" t="str">
        <f>IF(DATA2!K28="","","1")</f>
        <v/>
      </c>
      <c r="L28" s="70" t="str">
        <f>IF(DATA2!L28="","","1")</f>
        <v/>
      </c>
      <c r="M28" s="70" t="str">
        <f>IF(DATA2!M28="","","1")</f>
        <v/>
      </c>
      <c r="N28" s="70" t="str">
        <f>IF(DATA2!N28="","","1")</f>
        <v/>
      </c>
      <c r="O28" s="70" t="str">
        <f>IF(DATA2!O28="","","1")</f>
        <v/>
      </c>
      <c r="P28" s="70" t="str">
        <f>IF(DATA2!P28="","","1")</f>
        <v/>
      </c>
      <c r="Q28" s="70" t="str">
        <f>IF(DATA2!Q28="","","1")</f>
        <v/>
      </c>
      <c r="R28" s="70" t="str">
        <f>IF(DATA2!R28="","","1")</f>
        <v/>
      </c>
      <c r="S28" s="70" t="str">
        <f>IF(DATA2!S28="","","1")</f>
        <v/>
      </c>
      <c r="T28" s="70" t="str">
        <f>IF(DATA2!T28="","","1")</f>
        <v/>
      </c>
      <c r="U28" s="70" t="str">
        <f>IF(DATA2!U28="","","1")</f>
        <v/>
      </c>
      <c r="V28" s="70" t="str">
        <f>IF(DATA2!V28="","","1")</f>
        <v/>
      </c>
      <c r="W28" s="70" t="str">
        <f>IF(DATA2!W28="","","1")</f>
        <v/>
      </c>
      <c r="X28" s="70" t="str">
        <f>IF(DATA2!X28="","","1")</f>
        <v/>
      </c>
      <c r="Y28" s="70" t="str">
        <f>IF(DATA2!Y28="","","1")</f>
        <v/>
      </c>
      <c r="Z28" s="70" t="str">
        <f>IF(DATA2!Z28="","","1")</f>
        <v/>
      </c>
      <c r="AA28" s="70" t="str">
        <f>IF(DATA2!AA28="","","1")</f>
        <v/>
      </c>
      <c r="AB28" s="70" t="str">
        <f>IF(DATA2!AB28="","","1")</f>
        <v/>
      </c>
      <c r="AC28" s="70" t="str">
        <f>IF(DATA2!AC28="","","1")</f>
        <v/>
      </c>
      <c r="AD28" s="70" t="str">
        <f>IF(DATA2!AD28="","","1")</f>
        <v/>
      </c>
      <c r="AE28" s="70" t="str">
        <f>IF(DATA2!AE28="","","1")</f>
        <v/>
      </c>
      <c r="AF28" s="70" t="str">
        <f>IF(DATA2!AF28="","","1")</f>
        <v/>
      </c>
      <c r="AG28" s="71" t="str">
        <f>IF(DATA2!AG28="","","1")</f>
        <v/>
      </c>
      <c r="AH28" s="72">
        <f>COUNTIFS(DATA2!$C$3:$AG$3,0,DATA2!$C28:$AG28,"&lt;&gt;")</f>
        <v>0</v>
      </c>
      <c r="AI28" s="72">
        <f>COUNTIFS(DATA2!$C$3:$AG$3,"&gt;0",DATA2!$C28:$AG28,"&lt;&gt;")</f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2"/>
      <c r="B29" s="46" t="str">
        <f>IF(DATA2!A26="","",DATA2!B29)</f>
        <v/>
      </c>
      <c r="C29" s="70" t="str">
        <f>IF(DATA2!C29="","","1")</f>
        <v/>
      </c>
      <c r="D29" s="70" t="str">
        <f>IF(DATA2!D29="","","1")</f>
        <v/>
      </c>
      <c r="E29" s="70" t="str">
        <f>IF(DATA2!E29="","","1")</f>
        <v/>
      </c>
      <c r="F29" s="70" t="str">
        <f>IF(DATA2!F29="","","1")</f>
        <v/>
      </c>
      <c r="G29" s="70" t="str">
        <f>IF(DATA2!G29="","","1")</f>
        <v/>
      </c>
      <c r="H29" s="70" t="str">
        <f>IF(DATA2!H29="","","1")</f>
        <v/>
      </c>
      <c r="I29" s="70" t="str">
        <f>IF(DATA2!I29="","","1")</f>
        <v/>
      </c>
      <c r="J29" s="70" t="str">
        <f>IF(DATA2!J29="","","1")</f>
        <v/>
      </c>
      <c r="K29" s="70" t="str">
        <f>IF(DATA2!K29="","","1")</f>
        <v/>
      </c>
      <c r="L29" s="70" t="str">
        <f>IF(DATA2!L29="","","1")</f>
        <v/>
      </c>
      <c r="M29" s="70" t="str">
        <f>IF(DATA2!M29="","","1")</f>
        <v/>
      </c>
      <c r="N29" s="70" t="str">
        <f>IF(DATA2!N29="","","1")</f>
        <v/>
      </c>
      <c r="O29" s="70" t="str">
        <f>IF(DATA2!O29="","","1")</f>
        <v/>
      </c>
      <c r="P29" s="70" t="str">
        <f>IF(DATA2!P29="","","1")</f>
        <v/>
      </c>
      <c r="Q29" s="70" t="str">
        <f>IF(DATA2!Q29="","","1")</f>
        <v/>
      </c>
      <c r="R29" s="70" t="str">
        <f>IF(DATA2!R29="","","1")</f>
        <v/>
      </c>
      <c r="S29" s="70" t="str">
        <f>IF(DATA2!S29="","","1")</f>
        <v/>
      </c>
      <c r="T29" s="70" t="str">
        <f>IF(DATA2!T29="","","1")</f>
        <v/>
      </c>
      <c r="U29" s="70" t="str">
        <f>IF(DATA2!U29="","","1")</f>
        <v/>
      </c>
      <c r="V29" s="70" t="str">
        <f>IF(DATA2!V29="","","1")</f>
        <v/>
      </c>
      <c r="W29" s="70" t="str">
        <f>IF(DATA2!W29="","","1")</f>
        <v/>
      </c>
      <c r="X29" s="70" t="str">
        <f>IF(DATA2!X29="","","1")</f>
        <v/>
      </c>
      <c r="Y29" s="70" t="str">
        <f>IF(DATA2!Y29="","","1")</f>
        <v/>
      </c>
      <c r="Z29" s="70" t="str">
        <f>IF(DATA2!Z29="","","1")</f>
        <v/>
      </c>
      <c r="AA29" s="70" t="str">
        <f>IF(DATA2!AA29="","","1")</f>
        <v/>
      </c>
      <c r="AB29" s="70" t="str">
        <f>IF(DATA2!AB29="","","1")</f>
        <v/>
      </c>
      <c r="AC29" s="70" t="str">
        <f>IF(DATA2!AC29="","","1")</f>
        <v/>
      </c>
      <c r="AD29" s="70" t="str">
        <f>IF(DATA2!AD29="","","1")</f>
        <v/>
      </c>
      <c r="AE29" s="70" t="str">
        <f>IF(DATA2!AE29="","","1")</f>
        <v/>
      </c>
      <c r="AF29" s="70" t="str">
        <f>IF(DATA2!AF29="","","1")</f>
        <v/>
      </c>
      <c r="AG29" s="71" t="str">
        <f>IF(DATA2!AG29="","","1")</f>
        <v/>
      </c>
      <c r="AH29" s="73">
        <f>COUNTIFS(DATA2!$C$3:$AG$3,0,DATA2!$C29:$AG29,"&lt;&gt;")</f>
        <v>0</v>
      </c>
      <c r="AI29" s="72">
        <f>COUNTIFS(DATA2!$C$3:$AG$3,"&gt;0",DATA2!$C29:$AG29,"&lt;&gt;")</f>
        <v>0</v>
      </c>
      <c r="AJ29" s="204"/>
      <c r="AK29" s="206"/>
      <c r="AL29" s="204"/>
      <c r="AM29" s="206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</row>
    <row r="30" spans="1:49" ht="15" customHeight="1" x14ac:dyDescent="0.15">
      <c r="A30" s="203"/>
      <c r="B30" s="74" t="str">
        <f>IF(DATA2!A26="","",DATA2!B30)</f>
        <v/>
      </c>
      <c r="C30" s="75" t="str">
        <f>IF(DATA2!C30="","","1")</f>
        <v/>
      </c>
      <c r="D30" s="75" t="str">
        <f>IF(DATA2!D30="","","1")</f>
        <v/>
      </c>
      <c r="E30" s="75" t="str">
        <f>IF(DATA2!E30="","","1")</f>
        <v/>
      </c>
      <c r="F30" s="75" t="str">
        <f>IF(DATA2!F30="","","1")</f>
        <v/>
      </c>
      <c r="G30" s="75" t="str">
        <f>IF(DATA2!G30="","","1")</f>
        <v/>
      </c>
      <c r="H30" s="75" t="str">
        <f>IF(DATA2!H30="","","1")</f>
        <v/>
      </c>
      <c r="I30" s="75" t="str">
        <f>IF(DATA2!I30="","","1")</f>
        <v/>
      </c>
      <c r="J30" s="75" t="str">
        <f>IF(DATA2!J30="","","1")</f>
        <v/>
      </c>
      <c r="K30" s="75" t="str">
        <f>IF(DATA2!K30="","","1")</f>
        <v/>
      </c>
      <c r="L30" s="75" t="str">
        <f>IF(DATA2!L30="","","1")</f>
        <v/>
      </c>
      <c r="M30" s="75" t="str">
        <f>IF(DATA2!M30="","","1")</f>
        <v/>
      </c>
      <c r="N30" s="75" t="str">
        <f>IF(DATA2!N30="","","1")</f>
        <v/>
      </c>
      <c r="O30" s="75" t="str">
        <f>IF(DATA2!O30="","","1")</f>
        <v/>
      </c>
      <c r="P30" s="75" t="str">
        <f>IF(DATA2!P30="","","1")</f>
        <v/>
      </c>
      <c r="Q30" s="75" t="str">
        <f>IF(DATA2!Q30="","","1")</f>
        <v/>
      </c>
      <c r="R30" s="75" t="str">
        <f>IF(DATA2!R30="","","1")</f>
        <v/>
      </c>
      <c r="S30" s="75" t="str">
        <f>IF(DATA2!S30="","","1")</f>
        <v/>
      </c>
      <c r="T30" s="75" t="str">
        <f>IF(DATA2!T30="","","1")</f>
        <v/>
      </c>
      <c r="U30" s="75" t="str">
        <f>IF(DATA2!U30="","","1")</f>
        <v/>
      </c>
      <c r="V30" s="75" t="str">
        <f>IF(DATA2!V30="","","1")</f>
        <v/>
      </c>
      <c r="W30" s="75" t="str">
        <f>IF(DATA2!W30="","","1")</f>
        <v/>
      </c>
      <c r="X30" s="75" t="str">
        <f>IF(DATA2!X30="","","1")</f>
        <v/>
      </c>
      <c r="Y30" s="75" t="str">
        <f>IF(DATA2!Y30="","","1")</f>
        <v/>
      </c>
      <c r="Z30" s="75" t="str">
        <f>IF(DATA2!Z30="","","1")</f>
        <v/>
      </c>
      <c r="AA30" s="75" t="str">
        <f>IF(DATA2!AA30="","","1")</f>
        <v/>
      </c>
      <c r="AB30" s="75" t="str">
        <f>IF(DATA2!AB30="","","1")</f>
        <v/>
      </c>
      <c r="AC30" s="75" t="str">
        <f>IF(DATA2!AC30="","","1")</f>
        <v/>
      </c>
      <c r="AD30" s="75" t="str">
        <f>IF(DATA2!AD30="","","1")</f>
        <v/>
      </c>
      <c r="AE30" s="75" t="str">
        <f>IF(DATA2!AE30="","","1")</f>
        <v/>
      </c>
      <c r="AF30" s="75" t="str">
        <f>IF(DATA2!AF30="","","1")</f>
        <v/>
      </c>
      <c r="AG30" s="76" t="str">
        <f>IF(DATA2!AG30="","","1")</f>
        <v/>
      </c>
      <c r="AH30" s="77">
        <f>COUNTIFS(DATA2!$C$3:$AG$3,0,DATA2!$C30:$AG30,"&lt;&gt;")</f>
        <v>0</v>
      </c>
      <c r="AI30" s="78">
        <f>COUNTIFS(DATA2!$C$3:$AG$3,"&gt;0",DATA2!$C30:$AG30,"&lt;&gt;")</f>
        <v>0</v>
      </c>
      <c r="AJ30" s="205"/>
      <c r="AK30" s="207"/>
      <c r="AL30" s="205"/>
      <c r="AM30" s="207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</row>
    <row r="31" spans="1:49" ht="15" customHeight="1" x14ac:dyDescent="0.15">
      <c r="A31" s="202" t="str">
        <f>IF(DATA2!A31="","",DATA2!A31)</f>
        <v/>
      </c>
      <c r="B31" s="11" t="str">
        <f>IF(DATA2!A31="","",DATA2!B31)</f>
        <v/>
      </c>
      <c r="C31" s="79" t="str">
        <f>IF(DATA2!C31="","",DATA2!C31)</f>
        <v/>
      </c>
      <c r="D31" s="79" t="str">
        <f>IF(DATA2!D31="","",DATA2!D31)</f>
        <v/>
      </c>
      <c r="E31" s="79" t="str">
        <f>IF(DATA2!E31="","",DATA2!E31)</f>
        <v/>
      </c>
      <c r="F31" s="79" t="str">
        <f>IF(DATA2!F31="","",DATA2!F31)</f>
        <v/>
      </c>
      <c r="G31" s="79" t="str">
        <f>IF(DATA2!G31="","",DATA2!G31)</f>
        <v/>
      </c>
      <c r="H31" s="79" t="str">
        <f>IF(DATA2!H31="","",DATA2!H31)</f>
        <v/>
      </c>
      <c r="I31" s="79" t="str">
        <f>IF(DATA2!I31="","",DATA2!I31)</f>
        <v/>
      </c>
      <c r="J31" s="79" t="str">
        <f>IF(DATA2!J31="","",DATA2!J31)</f>
        <v/>
      </c>
      <c r="K31" s="79" t="str">
        <f>IF(DATA2!K31="","",DATA2!K31)</f>
        <v/>
      </c>
      <c r="L31" s="79" t="str">
        <f>IF(DATA2!L31="","",DATA2!L31)</f>
        <v/>
      </c>
      <c r="M31" s="79" t="str">
        <f>IF(DATA2!M31="","",DATA2!M31)</f>
        <v/>
      </c>
      <c r="N31" s="79" t="str">
        <f>IF(DATA2!N31="","",DATA2!N31)</f>
        <v/>
      </c>
      <c r="O31" s="79" t="str">
        <f>IF(DATA2!O31="","",DATA2!O31)</f>
        <v/>
      </c>
      <c r="P31" s="79" t="str">
        <f>IF(DATA2!P31="","",DATA2!P31)</f>
        <v/>
      </c>
      <c r="Q31" s="79" t="str">
        <f>IF(DATA2!Q31="","",DATA2!Q31)</f>
        <v/>
      </c>
      <c r="R31" s="79" t="str">
        <f>IF(DATA2!R31="","",DATA2!R31)</f>
        <v/>
      </c>
      <c r="S31" s="79" t="str">
        <f>IF(DATA2!S31="","",DATA2!S31)</f>
        <v/>
      </c>
      <c r="T31" s="79" t="str">
        <f>IF(DATA2!T31="","",DATA2!T31)</f>
        <v/>
      </c>
      <c r="U31" s="79" t="str">
        <f>IF(DATA2!U31="","",DATA2!U31)</f>
        <v/>
      </c>
      <c r="V31" s="79" t="str">
        <f>IF(DATA2!V31="","",DATA2!V31)</f>
        <v/>
      </c>
      <c r="W31" s="79" t="str">
        <f>IF(DATA2!W31="","",DATA2!W31)</f>
        <v/>
      </c>
      <c r="X31" s="79" t="str">
        <f>IF(DATA2!X31="","",DATA2!X31)</f>
        <v/>
      </c>
      <c r="Y31" s="79" t="str">
        <f>IF(DATA2!Y31="","",DATA2!Y31)</f>
        <v/>
      </c>
      <c r="Z31" s="79" t="str">
        <f>IF(DATA2!Z31="","",DATA2!Z31)</f>
        <v/>
      </c>
      <c r="AA31" s="79" t="str">
        <f>IF(DATA2!AA31="","",DATA2!AA31)</f>
        <v/>
      </c>
      <c r="AB31" s="79" t="str">
        <f>IF(DATA2!AB31="","",DATA2!AB31)</f>
        <v/>
      </c>
      <c r="AC31" s="79" t="str">
        <f>IF(DATA2!AC31="","",DATA2!AC31)</f>
        <v/>
      </c>
      <c r="AD31" s="79" t="str">
        <f>IF(DATA2!AD31="","",DATA2!AD31)</f>
        <v/>
      </c>
      <c r="AE31" s="79" t="str">
        <f>IF(DATA2!AE31="","",DATA2!AE31)</f>
        <v/>
      </c>
      <c r="AF31" s="79" t="str">
        <f>IF(DATA2!AF31="","",DATA2!AF31)</f>
        <v/>
      </c>
      <c r="AG31" s="80" t="str">
        <f>IF(DATA2!AG31="","",DATA2!AG31)</f>
        <v/>
      </c>
      <c r="AH31" s="81">
        <f>COUNTIFS(DATA2!$C$3:$AG$3,0,DATA2!$C31:$AG31,"&lt;&gt;")</f>
        <v>0</v>
      </c>
      <c r="AI31" s="81">
        <f>COUNTIFS(DATA2!$C$3:$AG$3,"&gt;0",DATA2!$C31:$AG31,"&lt;&gt;")</f>
        <v>0</v>
      </c>
      <c r="AJ31" s="204">
        <f t="shared" ref="AJ31" si="39">COUNTIFS($C$3:$AG$3,"=0",C32:AG32,"1")+COUNTIFS($C$3:$AG$3,"=0",C33:AG33,"1")</f>
        <v>0</v>
      </c>
      <c r="AK31" s="206">
        <f t="shared" ref="AK31" si="40">COUNTIFS($C$3:$AG$3,"&lt;&gt;0",C32:AG32,"1")+COUNTIFS($C$3:$AG$3,"&lt;&gt;0",C33:AG33,"1")</f>
        <v>0</v>
      </c>
      <c r="AL31" s="204">
        <f t="shared" ref="AL31" si="41">COUNTIFS($C$3:$AG$3,"=0",C34:AG34,"1")+COUNTIFS($C$3:$AG$3,"=0",C35:AG35,"1")</f>
        <v>0</v>
      </c>
      <c r="AM31" s="206">
        <f t="shared" ref="AM31" si="42">COUNTIFS($C$3:$AG$3,"&lt;&gt;0",C34:AG34,"1")+COUNTIFS($C$3:$AG$3,"&lt;&gt;0",C35:AG35,"1")</f>
        <v>0</v>
      </c>
      <c r="AN31" s="200">
        <f t="shared" ref="AN31:AP31" si="43">COUNTIF($C31:$AG31,AN$5)</f>
        <v>0</v>
      </c>
      <c r="AO31" s="200">
        <f t="shared" si="43"/>
        <v>0</v>
      </c>
      <c r="AP31" s="200">
        <f t="shared" si="43"/>
        <v>0</v>
      </c>
      <c r="AQ31" s="200">
        <f t="shared" ref="AQ31" si="44">COUNTIF($C31:$AG31,AQ$5)+COUNTIF($C31:$AG31,"半振")*0.5</f>
        <v>0</v>
      </c>
      <c r="AR31" s="200">
        <f t="shared" ref="AR31" si="45">COUNTIF($C31:$AG31,AR$5)+COUNTIF($C31:$AG31,"半有")*0.5</f>
        <v>0</v>
      </c>
      <c r="AS31" s="200">
        <f t="shared" ref="AS31" si="46">COUNTIF($C31:$AG31,AS$5)+COUNTIF($C31:$AG31,"半欠")*0.5</f>
        <v>0</v>
      </c>
      <c r="AT31" s="200">
        <f t="shared" si="22"/>
        <v>0</v>
      </c>
      <c r="AU31" s="200">
        <f t="shared" si="22"/>
        <v>0</v>
      </c>
      <c r="AV31" s="200">
        <f t="shared" si="22"/>
        <v>0</v>
      </c>
      <c r="AW31" s="200">
        <f t="shared" si="22"/>
        <v>0</v>
      </c>
    </row>
    <row r="32" spans="1:49" ht="15" customHeight="1" x14ac:dyDescent="0.15">
      <c r="A32" s="202"/>
      <c r="B32" s="44" t="str">
        <f>IF(DATA2!A31="","",DATA2!B32)</f>
        <v/>
      </c>
      <c r="C32" s="67" t="str">
        <f>IF(DATA2!C32="","","1")</f>
        <v/>
      </c>
      <c r="D32" s="67" t="str">
        <f>IF(DATA2!D32="","","1")</f>
        <v/>
      </c>
      <c r="E32" s="67" t="str">
        <f>IF(DATA2!E32="","","1")</f>
        <v/>
      </c>
      <c r="F32" s="67" t="str">
        <f>IF(DATA2!F32="","","1")</f>
        <v/>
      </c>
      <c r="G32" s="67" t="str">
        <f>IF(DATA2!G32="","","1")</f>
        <v/>
      </c>
      <c r="H32" s="67" t="str">
        <f>IF(DATA2!H32="","","1")</f>
        <v/>
      </c>
      <c r="I32" s="67" t="str">
        <f>IF(DATA2!I32="","","1")</f>
        <v/>
      </c>
      <c r="J32" s="67" t="str">
        <f>IF(DATA2!J32="","","1")</f>
        <v/>
      </c>
      <c r="K32" s="67" t="str">
        <f>IF(DATA2!K32="","","1")</f>
        <v/>
      </c>
      <c r="L32" s="67" t="str">
        <f>IF(DATA2!L32="","","1")</f>
        <v/>
      </c>
      <c r="M32" s="67" t="str">
        <f>IF(DATA2!M32="","","1")</f>
        <v/>
      </c>
      <c r="N32" s="67" t="str">
        <f>IF(DATA2!N32="","","1")</f>
        <v/>
      </c>
      <c r="O32" s="67" t="str">
        <f>IF(DATA2!O32="","","1")</f>
        <v/>
      </c>
      <c r="P32" s="67" t="str">
        <f>IF(DATA2!P32="","","1")</f>
        <v/>
      </c>
      <c r="Q32" s="67" t="str">
        <f>IF(DATA2!Q32="","","1")</f>
        <v/>
      </c>
      <c r="R32" s="67" t="str">
        <f>IF(DATA2!R32="","","1")</f>
        <v/>
      </c>
      <c r="S32" s="67" t="str">
        <f>IF(DATA2!S32="","","1")</f>
        <v/>
      </c>
      <c r="T32" s="67" t="str">
        <f>IF(DATA2!T32="","","1")</f>
        <v/>
      </c>
      <c r="U32" s="67" t="str">
        <f>IF(DATA2!U32="","","1")</f>
        <v/>
      </c>
      <c r="V32" s="67" t="str">
        <f>IF(DATA2!V32="","","1")</f>
        <v/>
      </c>
      <c r="W32" s="67" t="str">
        <f>IF(DATA2!W32="","","1")</f>
        <v/>
      </c>
      <c r="X32" s="67" t="str">
        <f>IF(DATA2!X32="","","1")</f>
        <v/>
      </c>
      <c r="Y32" s="67" t="str">
        <f>IF(DATA2!Y32="","","1")</f>
        <v/>
      </c>
      <c r="Z32" s="67" t="str">
        <f>IF(DATA2!Z32="","","1")</f>
        <v/>
      </c>
      <c r="AA32" s="67" t="str">
        <f>IF(DATA2!AA32="","","1")</f>
        <v/>
      </c>
      <c r="AB32" s="67" t="str">
        <f>IF(DATA2!AB32="","","1")</f>
        <v/>
      </c>
      <c r="AC32" s="67" t="str">
        <f>IF(DATA2!AC32="","","1")</f>
        <v/>
      </c>
      <c r="AD32" s="67" t="str">
        <f>IF(DATA2!AD32="","","1")</f>
        <v/>
      </c>
      <c r="AE32" s="67" t="str">
        <f>IF(DATA2!AE32="","","1")</f>
        <v/>
      </c>
      <c r="AF32" s="67" t="str">
        <f>IF(DATA2!AF32="","","1")</f>
        <v/>
      </c>
      <c r="AG32" s="68" t="str">
        <f>IF(DATA2!AG32="","","1")</f>
        <v/>
      </c>
      <c r="AH32" s="69">
        <f>COUNTIFS(DATA2!$C$3:$AG$3,0,DATA2!$C32:$AG32,"&lt;&gt;")</f>
        <v>0</v>
      </c>
      <c r="AI32" s="69">
        <f>COUNTIFS(DATA2!$C$3:$AG$3,"&gt;0",DATA2!$C32:$AG32,"&lt;&gt;")</f>
        <v>0</v>
      </c>
      <c r="AJ32" s="204"/>
      <c r="AK32" s="206"/>
      <c r="AL32" s="204"/>
      <c r="AM32" s="206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</row>
    <row r="33" spans="1:49" ht="15" customHeight="1" x14ac:dyDescent="0.15">
      <c r="A33" s="202"/>
      <c r="B33" s="46" t="str">
        <f>IF(DATA2!A31="","",DATA2!B33)</f>
        <v/>
      </c>
      <c r="C33" s="70" t="str">
        <f>IF(DATA2!C33="","","1")</f>
        <v/>
      </c>
      <c r="D33" s="70" t="str">
        <f>IF(DATA2!D33="","","1")</f>
        <v/>
      </c>
      <c r="E33" s="70" t="str">
        <f>IF(DATA2!E33="","","1")</f>
        <v/>
      </c>
      <c r="F33" s="70" t="str">
        <f>IF(DATA2!F33="","","1")</f>
        <v/>
      </c>
      <c r="G33" s="70" t="str">
        <f>IF(DATA2!G33="","","1")</f>
        <v/>
      </c>
      <c r="H33" s="70" t="str">
        <f>IF(DATA2!H33="","","1")</f>
        <v/>
      </c>
      <c r="I33" s="70" t="str">
        <f>IF(DATA2!I33="","","1")</f>
        <v/>
      </c>
      <c r="J33" s="70" t="str">
        <f>IF(DATA2!J33="","","1")</f>
        <v/>
      </c>
      <c r="K33" s="70" t="str">
        <f>IF(DATA2!K33="","","1")</f>
        <v/>
      </c>
      <c r="L33" s="70" t="str">
        <f>IF(DATA2!L33="","","1")</f>
        <v/>
      </c>
      <c r="M33" s="70" t="str">
        <f>IF(DATA2!M33="","","1")</f>
        <v/>
      </c>
      <c r="N33" s="70" t="str">
        <f>IF(DATA2!N33="","","1")</f>
        <v/>
      </c>
      <c r="O33" s="70" t="str">
        <f>IF(DATA2!O33="","","1")</f>
        <v/>
      </c>
      <c r="P33" s="70" t="str">
        <f>IF(DATA2!P33="","","1")</f>
        <v/>
      </c>
      <c r="Q33" s="70" t="str">
        <f>IF(DATA2!Q33="","","1")</f>
        <v/>
      </c>
      <c r="R33" s="70" t="str">
        <f>IF(DATA2!R33="","","1")</f>
        <v/>
      </c>
      <c r="S33" s="70" t="str">
        <f>IF(DATA2!S33="","","1")</f>
        <v/>
      </c>
      <c r="T33" s="70" t="str">
        <f>IF(DATA2!T33="","","1")</f>
        <v/>
      </c>
      <c r="U33" s="70" t="str">
        <f>IF(DATA2!U33="","","1")</f>
        <v/>
      </c>
      <c r="V33" s="70" t="str">
        <f>IF(DATA2!V33="","","1")</f>
        <v/>
      </c>
      <c r="W33" s="70" t="str">
        <f>IF(DATA2!W33="","","1")</f>
        <v/>
      </c>
      <c r="X33" s="70" t="str">
        <f>IF(DATA2!X33="","","1")</f>
        <v/>
      </c>
      <c r="Y33" s="70" t="str">
        <f>IF(DATA2!Y33="","","1")</f>
        <v/>
      </c>
      <c r="Z33" s="70" t="str">
        <f>IF(DATA2!Z33="","","1")</f>
        <v/>
      </c>
      <c r="AA33" s="70" t="str">
        <f>IF(DATA2!AA33="","","1")</f>
        <v/>
      </c>
      <c r="AB33" s="70" t="str">
        <f>IF(DATA2!AB33="","","1")</f>
        <v/>
      </c>
      <c r="AC33" s="70" t="str">
        <f>IF(DATA2!AC33="","","1")</f>
        <v/>
      </c>
      <c r="AD33" s="70" t="str">
        <f>IF(DATA2!AD33="","","1")</f>
        <v/>
      </c>
      <c r="AE33" s="70" t="str">
        <f>IF(DATA2!AE33="","","1")</f>
        <v/>
      </c>
      <c r="AF33" s="70" t="str">
        <f>IF(DATA2!AF33="","","1")</f>
        <v/>
      </c>
      <c r="AG33" s="71" t="str">
        <f>IF(DATA2!AG33="","","1")</f>
        <v/>
      </c>
      <c r="AH33" s="72">
        <f>COUNTIFS(DATA2!$C$3:$AG$3,0,DATA2!$C33:$AG33,"&lt;&gt;")</f>
        <v>0</v>
      </c>
      <c r="AI33" s="72">
        <f>COUNTIFS(DATA2!$C$3:$AG$3,"&gt;0",DATA2!$C33:$AG33,"&lt;&gt;")</f>
        <v>0</v>
      </c>
      <c r="AJ33" s="204"/>
      <c r="AK33" s="206"/>
      <c r="AL33" s="204"/>
      <c r="AM33" s="206"/>
      <c r="AN33" s="200"/>
      <c r="AO33" s="200"/>
      <c r="AP33" s="200"/>
      <c r="AQ33" s="200"/>
      <c r="AR33" s="200"/>
      <c r="AS33" s="200"/>
      <c r="AT33" s="200"/>
      <c r="AU33" s="200"/>
      <c r="AV33" s="200"/>
      <c r="AW33" s="200"/>
    </row>
    <row r="34" spans="1:49" ht="15" customHeight="1" x14ac:dyDescent="0.15">
      <c r="A34" s="202"/>
      <c r="B34" s="46" t="str">
        <f>IF(DATA2!A31="","",DATA2!B34)</f>
        <v/>
      </c>
      <c r="C34" s="70" t="str">
        <f>IF(DATA2!C34="","","1")</f>
        <v/>
      </c>
      <c r="D34" s="70" t="str">
        <f>IF(DATA2!D34="","","1")</f>
        <v/>
      </c>
      <c r="E34" s="70" t="str">
        <f>IF(DATA2!E34="","","1")</f>
        <v/>
      </c>
      <c r="F34" s="70" t="str">
        <f>IF(DATA2!F34="","","1")</f>
        <v/>
      </c>
      <c r="G34" s="70" t="str">
        <f>IF(DATA2!G34="","","1")</f>
        <v/>
      </c>
      <c r="H34" s="70" t="str">
        <f>IF(DATA2!H34="","","1")</f>
        <v/>
      </c>
      <c r="I34" s="70" t="str">
        <f>IF(DATA2!I34="","","1")</f>
        <v/>
      </c>
      <c r="J34" s="70" t="str">
        <f>IF(DATA2!J34="","","1")</f>
        <v/>
      </c>
      <c r="K34" s="70" t="str">
        <f>IF(DATA2!K34="","","1")</f>
        <v/>
      </c>
      <c r="L34" s="70" t="str">
        <f>IF(DATA2!L34="","","1")</f>
        <v/>
      </c>
      <c r="M34" s="70" t="str">
        <f>IF(DATA2!M34="","","1")</f>
        <v/>
      </c>
      <c r="N34" s="70" t="str">
        <f>IF(DATA2!N34="","","1")</f>
        <v/>
      </c>
      <c r="O34" s="70" t="str">
        <f>IF(DATA2!O34="","","1")</f>
        <v/>
      </c>
      <c r="P34" s="70" t="str">
        <f>IF(DATA2!P34="","","1")</f>
        <v/>
      </c>
      <c r="Q34" s="70" t="str">
        <f>IF(DATA2!Q34="","","1")</f>
        <v/>
      </c>
      <c r="R34" s="70" t="str">
        <f>IF(DATA2!R34="","","1")</f>
        <v/>
      </c>
      <c r="S34" s="70" t="str">
        <f>IF(DATA2!S34="","","1")</f>
        <v/>
      </c>
      <c r="T34" s="70" t="str">
        <f>IF(DATA2!T34="","","1")</f>
        <v/>
      </c>
      <c r="U34" s="70" t="str">
        <f>IF(DATA2!U34="","","1")</f>
        <v/>
      </c>
      <c r="V34" s="70" t="str">
        <f>IF(DATA2!V34="","","1")</f>
        <v/>
      </c>
      <c r="W34" s="70" t="str">
        <f>IF(DATA2!W34="","","1")</f>
        <v/>
      </c>
      <c r="X34" s="70" t="str">
        <f>IF(DATA2!X34="","","1")</f>
        <v/>
      </c>
      <c r="Y34" s="70" t="str">
        <f>IF(DATA2!Y34="","","1")</f>
        <v/>
      </c>
      <c r="Z34" s="70" t="str">
        <f>IF(DATA2!Z34="","","1")</f>
        <v/>
      </c>
      <c r="AA34" s="70" t="str">
        <f>IF(DATA2!AA34="","","1")</f>
        <v/>
      </c>
      <c r="AB34" s="70" t="str">
        <f>IF(DATA2!AB34="","","1")</f>
        <v/>
      </c>
      <c r="AC34" s="70" t="str">
        <f>IF(DATA2!AC34="","","1")</f>
        <v/>
      </c>
      <c r="AD34" s="70" t="str">
        <f>IF(DATA2!AD34="","","1")</f>
        <v/>
      </c>
      <c r="AE34" s="70" t="str">
        <f>IF(DATA2!AE34="","","1")</f>
        <v/>
      </c>
      <c r="AF34" s="70" t="str">
        <f>IF(DATA2!AF34="","","1")</f>
        <v/>
      </c>
      <c r="AG34" s="71" t="str">
        <f>IF(DATA2!AG34="","","1")</f>
        <v/>
      </c>
      <c r="AH34" s="73">
        <f>COUNTIFS(DATA2!$C$3:$AG$3,0,DATA2!$C34:$AG34,"&lt;&gt;")</f>
        <v>0</v>
      </c>
      <c r="AI34" s="72">
        <f>COUNTIFS(DATA2!$C$3:$AG$3,"&gt;0",DATA2!$C34:$AG34,"&lt;&gt;")</f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IF(DATA2!A31="","",DATA2!B35)</f>
        <v/>
      </c>
      <c r="C35" s="75" t="str">
        <f>IF(DATA2!C35="","","1")</f>
        <v/>
      </c>
      <c r="D35" s="75" t="str">
        <f>IF(DATA2!D35="","","1")</f>
        <v/>
      </c>
      <c r="E35" s="75" t="str">
        <f>IF(DATA2!E35="","","1")</f>
        <v/>
      </c>
      <c r="F35" s="75" t="str">
        <f>IF(DATA2!F35="","","1")</f>
        <v/>
      </c>
      <c r="G35" s="75" t="str">
        <f>IF(DATA2!G35="","","1")</f>
        <v/>
      </c>
      <c r="H35" s="75" t="str">
        <f>IF(DATA2!H35="","","1")</f>
        <v/>
      </c>
      <c r="I35" s="75" t="str">
        <f>IF(DATA2!I35="","","1")</f>
        <v/>
      </c>
      <c r="J35" s="75" t="str">
        <f>IF(DATA2!J35="","","1")</f>
        <v/>
      </c>
      <c r="K35" s="75" t="str">
        <f>IF(DATA2!K35="","","1")</f>
        <v/>
      </c>
      <c r="L35" s="75" t="str">
        <f>IF(DATA2!L35="","","1")</f>
        <v/>
      </c>
      <c r="M35" s="75" t="str">
        <f>IF(DATA2!M35="","","1")</f>
        <v/>
      </c>
      <c r="N35" s="75" t="str">
        <f>IF(DATA2!N35="","","1")</f>
        <v/>
      </c>
      <c r="O35" s="75" t="str">
        <f>IF(DATA2!O35="","","1")</f>
        <v/>
      </c>
      <c r="P35" s="75" t="str">
        <f>IF(DATA2!P35="","","1")</f>
        <v/>
      </c>
      <c r="Q35" s="75" t="str">
        <f>IF(DATA2!Q35="","","1")</f>
        <v/>
      </c>
      <c r="R35" s="75" t="str">
        <f>IF(DATA2!R35="","","1")</f>
        <v/>
      </c>
      <c r="S35" s="75" t="str">
        <f>IF(DATA2!S35="","","1")</f>
        <v/>
      </c>
      <c r="T35" s="75" t="str">
        <f>IF(DATA2!T35="","","1")</f>
        <v/>
      </c>
      <c r="U35" s="75" t="str">
        <f>IF(DATA2!U35="","","1")</f>
        <v/>
      </c>
      <c r="V35" s="75" t="str">
        <f>IF(DATA2!V35="","","1")</f>
        <v/>
      </c>
      <c r="W35" s="75" t="str">
        <f>IF(DATA2!W35="","","1")</f>
        <v/>
      </c>
      <c r="X35" s="75" t="str">
        <f>IF(DATA2!X35="","","1")</f>
        <v/>
      </c>
      <c r="Y35" s="75" t="str">
        <f>IF(DATA2!Y35="","","1")</f>
        <v/>
      </c>
      <c r="Z35" s="75" t="str">
        <f>IF(DATA2!Z35="","","1")</f>
        <v/>
      </c>
      <c r="AA35" s="75" t="str">
        <f>IF(DATA2!AA35="","","1")</f>
        <v/>
      </c>
      <c r="AB35" s="75" t="str">
        <f>IF(DATA2!AB35="","","1")</f>
        <v/>
      </c>
      <c r="AC35" s="75" t="str">
        <f>IF(DATA2!AC35="","","1")</f>
        <v/>
      </c>
      <c r="AD35" s="75" t="str">
        <f>IF(DATA2!AD35="","","1")</f>
        <v/>
      </c>
      <c r="AE35" s="75" t="str">
        <f>IF(DATA2!AE35="","","1")</f>
        <v/>
      </c>
      <c r="AF35" s="75" t="str">
        <f>IF(DATA2!AF35="","","1")</f>
        <v/>
      </c>
      <c r="AG35" s="76" t="str">
        <f>IF(DATA2!AG35="","","1")</f>
        <v/>
      </c>
      <c r="AH35" s="77">
        <f>COUNTIFS(DATA2!$C$3:$AG$3,0,DATA2!$C35:$AG35,"&lt;&gt;")</f>
        <v>0</v>
      </c>
      <c r="AI35" s="78">
        <f>COUNTIFS(DATA2!$C$3:$AG$3,"&gt;0",DATA2!$C35:$AG35,"&lt;&gt;")</f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IF(DATA2!A36="","",DATA2!A36)</f>
        <v/>
      </c>
      <c r="B36" s="11" t="str">
        <f>IF(DATA2!A36="","",DATA2!B36)</f>
        <v/>
      </c>
      <c r="C36" s="79" t="str">
        <f>IF(DATA2!C36="","",DATA2!C36)</f>
        <v/>
      </c>
      <c r="D36" s="79" t="str">
        <f>IF(DATA2!D36="","",DATA2!D36)</f>
        <v/>
      </c>
      <c r="E36" s="79" t="str">
        <f>IF(DATA2!E36="","",DATA2!E36)</f>
        <v/>
      </c>
      <c r="F36" s="79" t="str">
        <f>IF(DATA2!F36="","",DATA2!F36)</f>
        <v/>
      </c>
      <c r="G36" s="79" t="str">
        <f>IF(DATA2!G36="","",DATA2!G36)</f>
        <v/>
      </c>
      <c r="H36" s="79" t="str">
        <f>IF(DATA2!H36="","",DATA2!H36)</f>
        <v/>
      </c>
      <c r="I36" s="79" t="str">
        <f>IF(DATA2!I36="","",DATA2!I36)</f>
        <v/>
      </c>
      <c r="J36" s="79" t="str">
        <f>IF(DATA2!J36="","",DATA2!J36)</f>
        <v/>
      </c>
      <c r="K36" s="79" t="str">
        <f>IF(DATA2!K36="","",DATA2!K36)</f>
        <v/>
      </c>
      <c r="L36" s="79" t="str">
        <f>IF(DATA2!L36="","",DATA2!L36)</f>
        <v/>
      </c>
      <c r="M36" s="79" t="str">
        <f>IF(DATA2!M36="","",DATA2!M36)</f>
        <v/>
      </c>
      <c r="N36" s="79" t="str">
        <f>IF(DATA2!N36="","",DATA2!N36)</f>
        <v/>
      </c>
      <c r="O36" s="79" t="str">
        <f>IF(DATA2!O36="","",DATA2!O36)</f>
        <v/>
      </c>
      <c r="P36" s="79" t="str">
        <f>IF(DATA2!P36="","",DATA2!P36)</f>
        <v/>
      </c>
      <c r="Q36" s="79" t="str">
        <f>IF(DATA2!Q36="","",DATA2!Q36)</f>
        <v/>
      </c>
      <c r="R36" s="79" t="str">
        <f>IF(DATA2!R36="","",DATA2!R36)</f>
        <v/>
      </c>
      <c r="S36" s="79" t="str">
        <f>IF(DATA2!S36="","",DATA2!S36)</f>
        <v/>
      </c>
      <c r="T36" s="79" t="str">
        <f>IF(DATA2!T36="","",DATA2!T36)</f>
        <v/>
      </c>
      <c r="U36" s="79" t="str">
        <f>IF(DATA2!U36="","",DATA2!U36)</f>
        <v/>
      </c>
      <c r="V36" s="79" t="str">
        <f>IF(DATA2!V36="","",DATA2!V36)</f>
        <v/>
      </c>
      <c r="W36" s="79" t="str">
        <f>IF(DATA2!W36="","",DATA2!W36)</f>
        <v/>
      </c>
      <c r="X36" s="79" t="str">
        <f>IF(DATA2!X36="","",DATA2!X36)</f>
        <v/>
      </c>
      <c r="Y36" s="79" t="str">
        <f>IF(DATA2!Y36="","",DATA2!Y36)</f>
        <v/>
      </c>
      <c r="Z36" s="79" t="str">
        <f>IF(DATA2!Z36="","",DATA2!Z36)</f>
        <v/>
      </c>
      <c r="AA36" s="79" t="str">
        <f>IF(DATA2!AA36="","",DATA2!AA36)</f>
        <v/>
      </c>
      <c r="AB36" s="79" t="str">
        <f>IF(DATA2!AB36="","",DATA2!AB36)</f>
        <v/>
      </c>
      <c r="AC36" s="79" t="str">
        <f>IF(DATA2!AC36="","",DATA2!AC36)</f>
        <v/>
      </c>
      <c r="AD36" s="79" t="str">
        <f>IF(DATA2!AD36="","",DATA2!AD36)</f>
        <v/>
      </c>
      <c r="AE36" s="79" t="str">
        <f>IF(DATA2!AE36="","",DATA2!AE36)</f>
        <v/>
      </c>
      <c r="AF36" s="79" t="str">
        <f>IF(DATA2!AF36="","",DATA2!AF36)</f>
        <v/>
      </c>
      <c r="AG36" s="80" t="str">
        <f>IF(DATA2!AG36="","",DATA2!AG36)</f>
        <v/>
      </c>
      <c r="AH36" s="81">
        <f>COUNTIFS(DATA2!$C$3:$AG$3,0,DATA2!$C36:$AG36,"&lt;&gt;")</f>
        <v>0</v>
      </c>
      <c r="AI36" s="81">
        <f>COUNTIFS(DATA2!$C$3:$AG$3,"&gt;0",DATA2!$C36:$AG36,"&lt;&gt;")</f>
        <v>0</v>
      </c>
      <c r="AJ36" s="204">
        <f t="shared" ref="AJ36" si="47">COUNTIFS($C$3:$AG$3,"=0",C37:AG37,"1")+COUNTIFS($C$3:$AG$3,"=0",C38:AG38,"1")</f>
        <v>0</v>
      </c>
      <c r="AK36" s="206">
        <f t="shared" ref="AK36" si="48">COUNTIFS($C$3:$AG$3,"&lt;&gt;0",C37:AG37,"1")+COUNTIFS($C$3:$AG$3,"&lt;&gt;0",C38:AG38,"1")</f>
        <v>0</v>
      </c>
      <c r="AL36" s="204">
        <f t="shared" ref="AL36" si="49">COUNTIFS($C$3:$AG$3,"=0",C39:AG39,"1")+COUNTIFS($C$3:$AG$3,"=0",C40:AG40,"1")</f>
        <v>0</v>
      </c>
      <c r="AM36" s="206">
        <f t="shared" ref="AM36" si="50">COUNTIFS($C$3:$AG$3,"&lt;&gt;0",C39:AG39,"1")+COUNTIFS($C$3:$AG$3,"&lt;&gt;0",C40:AG40,"1")</f>
        <v>0</v>
      </c>
      <c r="AN36" s="200">
        <f t="shared" ref="AN36:AP36" si="51">COUNTIF($C36:$AG36,AN$5)</f>
        <v>0</v>
      </c>
      <c r="AO36" s="200">
        <f t="shared" si="51"/>
        <v>0</v>
      </c>
      <c r="AP36" s="200">
        <f t="shared" si="51"/>
        <v>0</v>
      </c>
      <c r="AQ36" s="200">
        <f t="shared" ref="AQ36" si="52">COUNTIF($C36:$AG36,AQ$5)+COUNTIF($C36:$AG36,"半振")*0.5</f>
        <v>0</v>
      </c>
      <c r="AR36" s="200">
        <f t="shared" ref="AR36" si="53">COUNTIF($C36:$AG36,AR$5)+COUNTIF($C36:$AG36,"半有")*0.5</f>
        <v>0</v>
      </c>
      <c r="AS36" s="200">
        <f t="shared" ref="AS36" si="54">COUNTIF($C36:$AG36,AS$5)+COUNTIF($C36:$AG36,"半欠")*0.5</f>
        <v>0</v>
      </c>
      <c r="AT36" s="200">
        <f t="shared" si="22"/>
        <v>0</v>
      </c>
      <c r="AU36" s="200">
        <f t="shared" si="22"/>
        <v>0</v>
      </c>
      <c r="AV36" s="200">
        <f t="shared" si="22"/>
        <v>0</v>
      </c>
      <c r="AW36" s="200">
        <f t="shared" si="22"/>
        <v>0</v>
      </c>
    </row>
    <row r="37" spans="1:49" ht="15" customHeight="1" x14ac:dyDescent="0.15">
      <c r="A37" s="202"/>
      <c r="B37" s="44" t="str">
        <f>IF(DATA2!A36="","",DATA2!B37)</f>
        <v/>
      </c>
      <c r="C37" s="67" t="str">
        <f>IF(DATA2!C37="","","1")</f>
        <v/>
      </c>
      <c r="D37" s="67" t="str">
        <f>IF(DATA2!D37="","","1")</f>
        <v/>
      </c>
      <c r="E37" s="67" t="str">
        <f>IF(DATA2!E37="","","1")</f>
        <v/>
      </c>
      <c r="F37" s="67" t="str">
        <f>IF(DATA2!F37="","","1")</f>
        <v/>
      </c>
      <c r="G37" s="67" t="str">
        <f>IF(DATA2!G37="","","1")</f>
        <v/>
      </c>
      <c r="H37" s="67" t="str">
        <f>IF(DATA2!H37="","","1")</f>
        <v/>
      </c>
      <c r="I37" s="67" t="str">
        <f>IF(DATA2!I37="","","1")</f>
        <v/>
      </c>
      <c r="J37" s="67" t="str">
        <f>IF(DATA2!J37="","","1")</f>
        <v/>
      </c>
      <c r="K37" s="67" t="str">
        <f>IF(DATA2!K37="","","1")</f>
        <v/>
      </c>
      <c r="L37" s="67" t="str">
        <f>IF(DATA2!L37="","","1")</f>
        <v/>
      </c>
      <c r="M37" s="67" t="str">
        <f>IF(DATA2!M37="","","1")</f>
        <v/>
      </c>
      <c r="N37" s="67" t="str">
        <f>IF(DATA2!N37="","","1")</f>
        <v/>
      </c>
      <c r="O37" s="67" t="str">
        <f>IF(DATA2!O37="","","1")</f>
        <v/>
      </c>
      <c r="P37" s="67" t="str">
        <f>IF(DATA2!P37="","","1")</f>
        <v/>
      </c>
      <c r="Q37" s="67" t="str">
        <f>IF(DATA2!Q37="","","1")</f>
        <v/>
      </c>
      <c r="R37" s="67" t="str">
        <f>IF(DATA2!R37="","","1")</f>
        <v/>
      </c>
      <c r="S37" s="67" t="str">
        <f>IF(DATA2!S37="","","1")</f>
        <v/>
      </c>
      <c r="T37" s="67" t="str">
        <f>IF(DATA2!T37="","","1")</f>
        <v/>
      </c>
      <c r="U37" s="67" t="str">
        <f>IF(DATA2!U37="","","1")</f>
        <v/>
      </c>
      <c r="V37" s="67" t="str">
        <f>IF(DATA2!V37="","","1")</f>
        <v/>
      </c>
      <c r="W37" s="67" t="str">
        <f>IF(DATA2!W37="","","1")</f>
        <v/>
      </c>
      <c r="X37" s="67" t="str">
        <f>IF(DATA2!X37="","","1")</f>
        <v/>
      </c>
      <c r="Y37" s="67" t="str">
        <f>IF(DATA2!Y37="","","1")</f>
        <v/>
      </c>
      <c r="Z37" s="67" t="str">
        <f>IF(DATA2!Z37="","","1")</f>
        <v/>
      </c>
      <c r="AA37" s="67" t="str">
        <f>IF(DATA2!AA37="","","1")</f>
        <v/>
      </c>
      <c r="AB37" s="67" t="str">
        <f>IF(DATA2!AB37="","","1")</f>
        <v/>
      </c>
      <c r="AC37" s="67" t="str">
        <f>IF(DATA2!AC37="","","1")</f>
        <v/>
      </c>
      <c r="AD37" s="67" t="str">
        <f>IF(DATA2!AD37="","","1")</f>
        <v/>
      </c>
      <c r="AE37" s="67" t="str">
        <f>IF(DATA2!AE37="","","1")</f>
        <v/>
      </c>
      <c r="AF37" s="67" t="str">
        <f>IF(DATA2!AF37="","","1")</f>
        <v/>
      </c>
      <c r="AG37" s="68" t="str">
        <f>IF(DATA2!AG37="","","1")</f>
        <v/>
      </c>
      <c r="AH37" s="69">
        <f>COUNTIFS(DATA2!$C$3:$AG$3,0,DATA2!$C37:$AG37,"&lt;&gt;")</f>
        <v>0</v>
      </c>
      <c r="AI37" s="69">
        <f>COUNTIFS(DATA2!$C$3:$AG$3,"&gt;0",DATA2!$C37:$AG37,"&lt;&gt;")</f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2"/>
      <c r="B38" s="46" t="str">
        <f>IF(DATA2!A36="","",DATA2!B38)</f>
        <v/>
      </c>
      <c r="C38" s="70" t="str">
        <f>IF(DATA2!C38="","","1")</f>
        <v/>
      </c>
      <c r="D38" s="70" t="str">
        <f>IF(DATA2!D38="","","1")</f>
        <v/>
      </c>
      <c r="E38" s="70" t="str">
        <f>IF(DATA2!E38="","","1")</f>
        <v/>
      </c>
      <c r="F38" s="70" t="str">
        <f>IF(DATA2!F38="","","1")</f>
        <v/>
      </c>
      <c r="G38" s="70" t="str">
        <f>IF(DATA2!G38="","","1")</f>
        <v/>
      </c>
      <c r="H38" s="70" t="str">
        <f>IF(DATA2!H38="","","1")</f>
        <v/>
      </c>
      <c r="I38" s="70" t="str">
        <f>IF(DATA2!I38="","","1")</f>
        <v/>
      </c>
      <c r="J38" s="70" t="str">
        <f>IF(DATA2!J38="","","1")</f>
        <v/>
      </c>
      <c r="K38" s="70" t="str">
        <f>IF(DATA2!K38="","","1")</f>
        <v/>
      </c>
      <c r="L38" s="70" t="str">
        <f>IF(DATA2!L38="","","1")</f>
        <v/>
      </c>
      <c r="M38" s="70" t="str">
        <f>IF(DATA2!M38="","","1")</f>
        <v/>
      </c>
      <c r="N38" s="70" t="str">
        <f>IF(DATA2!N38="","","1")</f>
        <v/>
      </c>
      <c r="O38" s="70" t="str">
        <f>IF(DATA2!O38="","","1")</f>
        <v/>
      </c>
      <c r="P38" s="70" t="str">
        <f>IF(DATA2!P38="","","1")</f>
        <v/>
      </c>
      <c r="Q38" s="70" t="str">
        <f>IF(DATA2!Q38="","","1")</f>
        <v/>
      </c>
      <c r="R38" s="70" t="str">
        <f>IF(DATA2!R38="","","1")</f>
        <v/>
      </c>
      <c r="S38" s="70" t="str">
        <f>IF(DATA2!S38="","","1")</f>
        <v/>
      </c>
      <c r="T38" s="70" t="str">
        <f>IF(DATA2!T38="","","1")</f>
        <v/>
      </c>
      <c r="U38" s="70" t="str">
        <f>IF(DATA2!U38="","","1")</f>
        <v/>
      </c>
      <c r="V38" s="70" t="str">
        <f>IF(DATA2!V38="","","1")</f>
        <v/>
      </c>
      <c r="W38" s="70" t="str">
        <f>IF(DATA2!W38="","","1")</f>
        <v/>
      </c>
      <c r="X38" s="70" t="str">
        <f>IF(DATA2!X38="","","1")</f>
        <v/>
      </c>
      <c r="Y38" s="70" t="str">
        <f>IF(DATA2!Y38="","","1")</f>
        <v/>
      </c>
      <c r="Z38" s="70" t="str">
        <f>IF(DATA2!Z38="","","1")</f>
        <v/>
      </c>
      <c r="AA38" s="70" t="str">
        <f>IF(DATA2!AA38="","","1")</f>
        <v/>
      </c>
      <c r="AB38" s="70" t="str">
        <f>IF(DATA2!AB38="","","1")</f>
        <v/>
      </c>
      <c r="AC38" s="70" t="str">
        <f>IF(DATA2!AC38="","","1")</f>
        <v/>
      </c>
      <c r="AD38" s="70" t="str">
        <f>IF(DATA2!AD38="","","1")</f>
        <v/>
      </c>
      <c r="AE38" s="70" t="str">
        <f>IF(DATA2!AE38="","","1")</f>
        <v/>
      </c>
      <c r="AF38" s="70" t="str">
        <f>IF(DATA2!AF38="","","1")</f>
        <v/>
      </c>
      <c r="AG38" s="71" t="str">
        <f>IF(DATA2!AG38="","","1")</f>
        <v/>
      </c>
      <c r="AH38" s="72">
        <f>COUNTIFS(DATA2!$C$3:$AG$3,0,DATA2!$C38:$AG38,"&lt;&gt;")</f>
        <v>0</v>
      </c>
      <c r="AI38" s="72">
        <f>COUNTIFS(DATA2!$C$3:$AG$3,"&gt;0",DATA2!$C38:$AG38,"&lt;&gt;")</f>
        <v>0</v>
      </c>
      <c r="AJ38" s="204"/>
      <c r="AK38" s="206"/>
      <c r="AL38" s="204"/>
      <c r="AM38" s="206"/>
      <c r="AN38" s="200"/>
      <c r="AO38" s="200"/>
      <c r="AP38" s="200"/>
      <c r="AQ38" s="200"/>
      <c r="AR38" s="200"/>
      <c r="AS38" s="200"/>
      <c r="AT38" s="200"/>
      <c r="AU38" s="200"/>
      <c r="AV38" s="200"/>
      <c r="AW38" s="200"/>
    </row>
    <row r="39" spans="1:49" ht="15" customHeight="1" x14ac:dyDescent="0.15">
      <c r="A39" s="202"/>
      <c r="B39" s="46" t="str">
        <f>IF(DATA2!A36="","",DATA2!B39)</f>
        <v/>
      </c>
      <c r="C39" s="70" t="str">
        <f>IF(DATA2!C39="","","1")</f>
        <v/>
      </c>
      <c r="D39" s="70" t="str">
        <f>IF(DATA2!D39="","","1")</f>
        <v/>
      </c>
      <c r="E39" s="70" t="str">
        <f>IF(DATA2!E39="","","1")</f>
        <v/>
      </c>
      <c r="F39" s="70" t="str">
        <f>IF(DATA2!F39="","","1")</f>
        <v/>
      </c>
      <c r="G39" s="70" t="str">
        <f>IF(DATA2!G39="","","1")</f>
        <v/>
      </c>
      <c r="H39" s="70" t="str">
        <f>IF(DATA2!H39="","","1")</f>
        <v/>
      </c>
      <c r="I39" s="70" t="str">
        <f>IF(DATA2!I39="","","1")</f>
        <v/>
      </c>
      <c r="J39" s="70" t="str">
        <f>IF(DATA2!J39="","","1")</f>
        <v/>
      </c>
      <c r="K39" s="70" t="str">
        <f>IF(DATA2!K39="","","1")</f>
        <v/>
      </c>
      <c r="L39" s="70" t="str">
        <f>IF(DATA2!L39="","","1")</f>
        <v/>
      </c>
      <c r="M39" s="70" t="str">
        <f>IF(DATA2!M39="","","1")</f>
        <v/>
      </c>
      <c r="N39" s="70" t="str">
        <f>IF(DATA2!N39="","","1")</f>
        <v/>
      </c>
      <c r="O39" s="70" t="str">
        <f>IF(DATA2!O39="","","1")</f>
        <v/>
      </c>
      <c r="P39" s="70" t="str">
        <f>IF(DATA2!P39="","","1")</f>
        <v/>
      </c>
      <c r="Q39" s="70" t="str">
        <f>IF(DATA2!Q39="","","1")</f>
        <v/>
      </c>
      <c r="R39" s="70" t="str">
        <f>IF(DATA2!R39="","","1")</f>
        <v/>
      </c>
      <c r="S39" s="70" t="str">
        <f>IF(DATA2!S39="","","1")</f>
        <v/>
      </c>
      <c r="T39" s="70" t="str">
        <f>IF(DATA2!T39="","","1")</f>
        <v/>
      </c>
      <c r="U39" s="70" t="str">
        <f>IF(DATA2!U39="","","1")</f>
        <v/>
      </c>
      <c r="V39" s="70" t="str">
        <f>IF(DATA2!V39="","","1")</f>
        <v/>
      </c>
      <c r="W39" s="70" t="str">
        <f>IF(DATA2!W39="","","1")</f>
        <v/>
      </c>
      <c r="X39" s="70" t="str">
        <f>IF(DATA2!X39="","","1")</f>
        <v/>
      </c>
      <c r="Y39" s="70" t="str">
        <f>IF(DATA2!Y39="","","1")</f>
        <v/>
      </c>
      <c r="Z39" s="70" t="str">
        <f>IF(DATA2!Z39="","","1")</f>
        <v/>
      </c>
      <c r="AA39" s="70" t="str">
        <f>IF(DATA2!AA39="","","1")</f>
        <v/>
      </c>
      <c r="AB39" s="70" t="str">
        <f>IF(DATA2!AB39="","","1")</f>
        <v/>
      </c>
      <c r="AC39" s="70" t="str">
        <f>IF(DATA2!AC39="","","1")</f>
        <v/>
      </c>
      <c r="AD39" s="70" t="str">
        <f>IF(DATA2!AD39="","","1")</f>
        <v/>
      </c>
      <c r="AE39" s="70" t="str">
        <f>IF(DATA2!AE39="","","1")</f>
        <v/>
      </c>
      <c r="AF39" s="70" t="str">
        <f>IF(DATA2!AF39="","","1")</f>
        <v/>
      </c>
      <c r="AG39" s="71" t="str">
        <f>IF(DATA2!AG39="","","1")</f>
        <v/>
      </c>
      <c r="AH39" s="73">
        <f>COUNTIFS(DATA2!$C$3:$AG$3,0,DATA2!$C39:$AG39,"&lt;&gt;")</f>
        <v>0</v>
      </c>
      <c r="AI39" s="72">
        <f>COUNTIFS(DATA2!$C$3:$AG$3,"&gt;0",DATA2!$C39:$AG39,"&lt;&gt;")</f>
        <v>0</v>
      </c>
      <c r="AJ39" s="204"/>
      <c r="AK39" s="206"/>
      <c r="AL39" s="204"/>
      <c r="AM39" s="206"/>
      <c r="AN39" s="200"/>
      <c r="AO39" s="200"/>
      <c r="AP39" s="200"/>
      <c r="AQ39" s="200"/>
      <c r="AR39" s="200"/>
      <c r="AS39" s="200"/>
      <c r="AT39" s="200"/>
      <c r="AU39" s="200"/>
      <c r="AV39" s="200"/>
      <c r="AW39" s="200"/>
    </row>
    <row r="40" spans="1:49" ht="15" customHeight="1" x14ac:dyDescent="0.15">
      <c r="A40" s="203"/>
      <c r="B40" s="74" t="str">
        <f>IF(DATA2!A36="","",DATA2!B40)</f>
        <v/>
      </c>
      <c r="C40" s="75" t="str">
        <f>IF(DATA2!C40="","","1")</f>
        <v/>
      </c>
      <c r="D40" s="75" t="str">
        <f>IF(DATA2!D40="","","1")</f>
        <v/>
      </c>
      <c r="E40" s="75" t="str">
        <f>IF(DATA2!E40="","","1")</f>
        <v/>
      </c>
      <c r="F40" s="75" t="str">
        <f>IF(DATA2!F40="","","1")</f>
        <v/>
      </c>
      <c r="G40" s="75" t="str">
        <f>IF(DATA2!G40="","","1")</f>
        <v/>
      </c>
      <c r="H40" s="75" t="str">
        <f>IF(DATA2!H40="","","1")</f>
        <v/>
      </c>
      <c r="I40" s="75" t="str">
        <f>IF(DATA2!I40="","","1")</f>
        <v/>
      </c>
      <c r="J40" s="75" t="str">
        <f>IF(DATA2!J40="","","1")</f>
        <v/>
      </c>
      <c r="K40" s="75" t="str">
        <f>IF(DATA2!K40="","","1")</f>
        <v/>
      </c>
      <c r="L40" s="75" t="str">
        <f>IF(DATA2!L40="","","1")</f>
        <v/>
      </c>
      <c r="M40" s="75" t="str">
        <f>IF(DATA2!M40="","","1")</f>
        <v/>
      </c>
      <c r="N40" s="75" t="str">
        <f>IF(DATA2!N40="","","1")</f>
        <v/>
      </c>
      <c r="O40" s="75" t="str">
        <f>IF(DATA2!O40="","","1")</f>
        <v/>
      </c>
      <c r="P40" s="75" t="str">
        <f>IF(DATA2!P40="","","1")</f>
        <v/>
      </c>
      <c r="Q40" s="75" t="str">
        <f>IF(DATA2!Q40="","","1")</f>
        <v/>
      </c>
      <c r="R40" s="75" t="str">
        <f>IF(DATA2!R40="","","1")</f>
        <v/>
      </c>
      <c r="S40" s="75" t="str">
        <f>IF(DATA2!S40="","","1")</f>
        <v/>
      </c>
      <c r="T40" s="75" t="str">
        <f>IF(DATA2!T40="","","1")</f>
        <v/>
      </c>
      <c r="U40" s="75" t="str">
        <f>IF(DATA2!U40="","","1")</f>
        <v/>
      </c>
      <c r="V40" s="75" t="str">
        <f>IF(DATA2!V40="","","1")</f>
        <v/>
      </c>
      <c r="W40" s="75" t="str">
        <f>IF(DATA2!W40="","","1")</f>
        <v/>
      </c>
      <c r="X40" s="75" t="str">
        <f>IF(DATA2!X40="","","1")</f>
        <v/>
      </c>
      <c r="Y40" s="75" t="str">
        <f>IF(DATA2!Y40="","","1")</f>
        <v/>
      </c>
      <c r="Z40" s="75" t="str">
        <f>IF(DATA2!Z40="","","1")</f>
        <v/>
      </c>
      <c r="AA40" s="75" t="str">
        <f>IF(DATA2!AA40="","","1")</f>
        <v/>
      </c>
      <c r="AB40" s="75" t="str">
        <f>IF(DATA2!AB40="","","1")</f>
        <v/>
      </c>
      <c r="AC40" s="75" t="str">
        <f>IF(DATA2!AC40="","","1")</f>
        <v/>
      </c>
      <c r="AD40" s="75" t="str">
        <f>IF(DATA2!AD40="","","1")</f>
        <v/>
      </c>
      <c r="AE40" s="75" t="str">
        <f>IF(DATA2!AE40="","","1")</f>
        <v/>
      </c>
      <c r="AF40" s="75" t="str">
        <f>IF(DATA2!AF40="","","1")</f>
        <v/>
      </c>
      <c r="AG40" s="76" t="str">
        <f>IF(DATA2!AG40="","","1")</f>
        <v/>
      </c>
      <c r="AH40" s="77">
        <f>COUNTIFS(DATA2!$C$3:$AG$3,0,DATA2!$C40:$AG40,"&lt;&gt;")</f>
        <v>0</v>
      </c>
      <c r="AI40" s="78">
        <f>COUNTIFS(DATA2!$C$3:$AG$3,"&gt;0",DATA2!$C40:$AG40,"&lt;&gt;")</f>
        <v>0</v>
      </c>
      <c r="AJ40" s="205"/>
      <c r="AK40" s="207"/>
      <c r="AL40" s="205"/>
      <c r="AM40" s="207"/>
      <c r="AN40" s="201"/>
      <c r="AO40" s="201"/>
      <c r="AP40" s="201"/>
      <c r="AQ40" s="201"/>
      <c r="AR40" s="201"/>
      <c r="AS40" s="201"/>
      <c r="AT40" s="201"/>
      <c r="AU40" s="201"/>
      <c r="AV40" s="201"/>
      <c r="AW40" s="201"/>
    </row>
    <row r="41" spans="1:49" ht="15" customHeight="1" x14ac:dyDescent="0.15">
      <c r="A41" s="202" t="str">
        <f>IF(DATA2!A41="","",DATA2!A41)</f>
        <v/>
      </c>
      <c r="B41" s="11" t="str">
        <f>IF(DATA2!A41="","",DATA2!B41)</f>
        <v/>
      </c>
      <c r="C41" s="79" t="str">
        <f>IF(DATA2!C41="","",DATA2!C41)</f>
        <v/>
      </c>
      <c r="D41" s="79" t="str">
        <f>IF(DATA2!D41="","",DATA2!D41)</f>
        <v/>
      </c>
      <c r="E41" s="79" t="str">
        <f>IF(DATA2!E41="","",DATA2!E41)</f>
        <v/>
      </c>
      <c r="F41" s="79" t="str">
        <f>IF(DATA2!F41="","",DATA2!F41)</f>
        <v/>
      </c>
      <c r="G41" s="79" t="str">
        <f>IF(DATA2!G41="","",DATA2!G41)</f>
        <v/>
      </c>
      <c r="H41" s="79" t="str">
        <f>IF(DATA2!H41="","",DATA2!H41)</f>
        <v/>
      </c>
      <c r="I41" s="79" t="str">
        <f>IF(DATA2!I41="","",DATA2!I41)</f>
        <v/>
      </c>
      <c r="J41" s="79" t="str">
        <f>IF(DATA2!J41="","",DATA2!J41)</f>
        <v/>
      </c>
      <c r="K41" s="79" t="str">
        <f>IF(DATA2!K41="","",DATA2!K41)</f>
        <v/>
      </c>
      <c r="L41" s="79" t="str">
        <f>IF(DATA2!L41="","",DATA2!L41)</f>
        <v/>
      </c>
      <c r="M41" s="79" t="str">
        <f>IF(DATA2!M41="","",DATA2!M41)</f>
        <v/>
      </c>
      <c r="N41" s="79" t="str">
        <f>IF(DATA2!N41="","",DATA2!N41)</f>
        <v/>
      </c>
      <c r="O41" s="79" t="str">
        <f>IF(DATA2!O41="","",DATA2!O41)</f>
        <v/>
      </c>
      <c r="P41" s="79" t="str">
        <f>IF(DATA2!P41="","",DATA2!P41)</f>
        <v/>
      </c>
      <c r="Q41" s="79" t="str">
        <f>IF(DATA2!Q41="","",DATA2!Q41)</f>
        <v/>
      </c>
      <c r="R41" s="79" t="str">
        <f>IF(DATA2!R41="","",DATA2!R41)</f>
        <v/>
      </c>
      <c r="S41" s="79" t="str">
        <f>IF(DATA2!S41="","",DATA2!S41)</f>
        <v/>
      </c>
      <c r="T41" s="79" t="str">
        <f>IF(DATA2!T41="","",DATA2!T41)</f>
        <v/>
      </c>
      <c r="U41" s="79" t="str">
        <f>IF(DATA2!U41="","",DATA2!U41)</f>
        <v/>
      </c>
      <c r="V41" s="79" t="str">
        <f>IF(DATA2!V41="","",DATA2!V41)</f>
        <v/>
      </c>
      <c r="W41" s="79" t="str">
        <f>IF(DATA2!W41="","",DATA2!W41)</f>
        <v/>
      </c>
      <c r="X41" s="79" t="str">
        <f>IF(DATA2!X41="","",DATA2!X41)</f>
        <v/>
      </c>
      <c r="Y41" s="79" t="str">
        <f>IF(DATA2!Y41="","",DATA2!Y41)</f>
        <v/>
      </c>
      <c r="Z41" s="79" t="str">
        <f>IF(DATA2!Z41="","",DATA2!Z41)</f>
        <v/>
      </c>
      <c r="AA41" s="79" t="str">
        <f>IF(DATA2!AA41="","",DATA2!AA41)</f>
        <v/>
      </c>
      <c r="AB41" s="79" t="str">
        <f>IF(DATA2!AB41="","",DATA2!AB41)</f>
        <v/>
      </c>
      <c r="AC41" s="79" t="str">
        <f>IF(DATA2!AC41="","",DATA2!AC41)</f>
        <v/>
      </c>
      <c r="AD41" s="79" t="str">
        <f>IF(DATA2!AD41="","",DATA2!AD41)</f>
        <v/>
      </c>
      <c r="AE41" s="79" t="str">
        <f>IF(DATA2!AE41="","",DATA2!AE41)</f>
        <v/>
      </c>
      <c r="AF41" s="79" t="str">
        <f>IF(DATA2!AF41="","",DATA2!AF41)</f>
        <v/>
      </c>
      <c r="AG41" s="80" t="str">
        <f>IF(DATA2!AG41="","",DATA2!AG41)</f>
        <v/>
      </c>
      <c r="AH41" s="81">
        <f>COUNTIFS(DATA2!$C$3:$AG$3,0,DATA2!$C41:$AG41,"&lt;&gt;")</f>
        <v>0</v>
      </c>
      <c r="AI41" s="81">
        <f>COUNTIFS(DATA2!$C$3:$AG$3,"&gt;0",DATA2!$C41:$AG41,"&lt;&gt;")</f>
        <v>0</v>
      </c>
      <c r="AJ41" s="204">
        <f t="shared" ref="AJ41" si="55">COUNTIFS($C$3:$AG$3,"=0",C42:AG42,"1")+COUNTIFS($C$3:$AG$3,"=0",C43:AG43,"1")</f>
        <v>0</v>
      </c>
      <c r="AK41" s="206">
        <f t="shared" ref="AK41" si="56">COUNTIFS($C$3:$AG$3,"&lt;&gt;0",C42:AG42,"1")+COUNTIFS($C$3:$AG$3,"&lt;&gt;0",C43:AG43,"1")</f>
        <v>0</v>
      </c>
      <c r="AL41" s="204">
        <f t="shared" ref="AL41" si="57">COUNTIFS($C$3:$AG$3,"=0",C44:AG44,"1")+COUNTIFS($C$3:$AG$3,"=0",C45:AG45,"1")</f>
        <v>0</v>
      </c>
      <c r="AM41" s="206">
        <f t="shared" ref="AM41" si="58">COUNTIFS($C$3:$AG$3,"&lt;&gt;0",C44:AG44,"1")+COUNTIFS($C$3:$AG$3,"&lt;&gt;0",C45:AG45,"1")</f>
        <v>0</v>
      </c>
      <c r="AN41" s="200">
        <f t="shared" ref="AN41:AP41" si="59">COUNTIF($C41:$AG41,AN$5)</f>
        <v>0</v>
      </c>
      <c r="AO41" s="200">
        <f t="shared" si="59"/>
        <v>0</v>
      </c>
      <c r="AP41" s="200">
        <f t="shared" si="59"/>
        <v>0</v>
      </c>
      <c r="AQ41" s="200">
        <f t="shared" ref="AQ41" si="60">COUNTIF($C41:$AG41,AQ$5)+COUNTIF($C41:$AG41,"半振")*0.5</f>
        <v>0</v>
      </c>
      <c r="AR41" s="200">
        <f t="shared" ref="AR41" si="61">COUNTIF($C41:$AG41,AR$5)+COUNTIF($C41:$AG41,"半有")*0.5</f>
        <v>0</v>
      </c>
      <c r="AS41" s="200">
        <f t="shared" ref="AS41" si="62">COUNTIF($C41:$AG41,AS$5)+COUNTIF($C41:$AG41,"半欠")*0.5</f>
        <v>0</v>
      </c>
      <c r="AT41" s="200">
        <f t="shared" si="22"/>
        <v>0</v>
      </c>
      <c r="AU41" s="200">
        <f t="shared" si="22"/>
        <v>0</v>
      </c>
      <c r="AV41" s="200">
        <f t="shared" si="22"/>
        <v>0</v>
      </c>
      <c r="AW41" s="200">
        <f t="shared" si="22"/>
        <v>0</v>
      </c>
    </row>
    <row r="42" spans="1:49" ht="15" customHeight="1" x14ac:dyDescent="0.15">
      <c r="A42" s="202"/>
      <c r="B42" s="44" t="str">
        <f>IF(DATA2!A41="","",DATA2!B42)</f>
        <v/>
      </c>
      <c r="C42" s="67" t="str">
        <f>IF(DATA2!C42="","","1")</f>
        <v/>
      </c>
      <c r="D42" s="67" t="str">
        <f>IF(DATA2!D42="","","1")</f>
        <v/>
      </c>
      <c r="E42" s="67" t="str">
        <f>IF(DATA2!E42="","","1")</f>
        <v/>
      </c>
      <c r="F42" s="67" t="str">
        <f>IF(DATA2!F42="","","1")</f>
        <v/>
      </c>
      <c r="G42" s="67" t="str">
        <f>IF(DATA2!G42="","","1")</f>
        <v/>
      </c>
      <c r="H42" s="67" t="str">
        <f>IF(DATA2!H42="","","1")</f>
        <v/>
      </c>
      <c r="I42" s="67" t="str">
        <f>IF(DATA2!I42="","","1")</f>
        <v/>
      </c>
      <c r="J42" s="67" t="str">
        <f>IF(DATA2!J42="","","1")</f>
        <v/>
      </c>
      <c r="K42" s="67" t="str">
        <f>IF(DATA2!K42="","","1")</f>
        <v/>
      </c>
      <c r="L42" s="67" t="str">
        <f>IF(DATA2!L42="","","1")</f>
        <v/>
      </c>
      <c r="M42" s="67" t="str">
        <f>IF(DATA2!M42="","","1")</f>
        <v/>
      </c>
      <c r="N42" s="67" t="str">
        <f>IF(DATA2!N42="","","1")</f>
        <v/>
      </c>
      <c r="O42" s="67" t="str">
        <f>IF(DATA2!O42="","","1")</f>
        <v/>
      </c>
      <c r="P42" s="67" t="str">
        <f>IF(DATA2!P42="","","1")</f>
        <v/>
      </c>
      <c r="Q42" s="67" t="str">
        <f>IF(DATA2!Q42="","","1")</f>
        <v/>
      </c>
      <c r="R42" s="67" t="str">
        <f>IF(DATA2!R42="","","1")</f>
        <v/>
      </c>
      <c r="S42" s="67" t="str">
        <f>IF(DATA2!S42="","","1")</f>
        <v/>
      </c>
      <c r="T42" s="67" t="str">
        <f>IF(DATA2!T42="","","1")</f>
        <v/>
      </c>
      <c r="U42" s="67" t="str">
        <f>IF(DATA2!U42="","","1")</f>
        <v/>
      </c>
      <c r="V42" s="67" t="str">
        <f>IF(DATA2!V42="","","1")</f>
        <v/>
      </c>
      <c r="W42" s="67" t="str">
        <f>IF(DATA2!W42="","","1")</f>
        <v/>
      </c>
      <c r="X42" s="67" t="str">
        <f>IF(DATA2!X42="","","1")</f>
        <v/>
      </c>
      <c r="Y42" s="67" t="str">
        <f>IF(DATA2!Y42="","","1")</f>
        <v/>
      </c>
      <c r="Z42" s="67" t="str">
        <f>IF(DATA2!Z42="","","1")</f>
        <v/>
      </c>
      <c r="AA42" s="67" t="str">
        <f>IF(DATA2!AA42="","","1")</f>
        <v/>
      </c>
      <c r="AB42" s="67" t="str">
        <f>IF(DATA2!AB42="","","1")</f>
        <v/>
      </c>
      <c r="AC42" s="67" t="str">
        <f>IF(DATA2!AC42="","","1")</f>
        <v/>
      </c>
      <c r="AD42" s="67" t="str">
        <f>IF(DATA2!AD42="","","1")</f>
        <v/>
      </c>
      <c r="AE42" s="67" t="str">
        <f>IF(DATA2!AE42="","","1")</f>
        <v/>
      </c>
      <c r="AF42" s="67" t="str">
        <f>IF(DATA2!AF42="","","1")</f>
        <v/>
      </c>
      <c r="AG42" s="68" t="str">
        <f>IF(DATA2!AG42="","","1")</f>
        <v/>
      </c>
      <c r="AH42" s="69">
        <f>COUNTIFS(DATA2!$C$3:$AG$3,0,DATA2!$C42:$AG42,"&lt;&gt;")</f>
        <v>0</v>
      </c>
      <c r="AI42" s="69">
        <f>COUNTIFS(DATA2!$C$3:$AG$3,"&gt;0",DATA2!$C42:$AG42,"&lt;&gt;")</f>
        <v>0</v>
      </c>
      <c r="AJ42" s="204"/>
      <c r="AK42" s="206"/>
      <c r="AL42" s="204"/>
      <c r="AM42" s="206"/>
      <c r="AN42" s="200"/>
      <c r="AO42" s="200"/>
      <c r="AP42" s="200"/>
      <c r="AQ42" s="200"/>
      <c r="AR42" s="200"/>
      <c r="AS42" s="200"/>
      <c r="AT42" s="200"/>
      <c r="AU42" s="200"/>
      <c r="AV42" s="200"/>
      <c r="AW42" s="200"/>
    </row>
    <row r="43" spans="1:49" ht="15" customHeight="1" x14ac:dyDescent="0.15">
      <c r="A43" s="202"/>
      <c r="B43" s="46" t="str">
        <f>IF(DATA2!A41="","",DATA2!B43)</f>
        <v/>
      </c>
      <c r="C43" s="70" t="str">
        <f>IF(DATA2!C43="","","1")</f>
        <v/>
      </c>
      <c r="D43" s="70" t="str">
        <f>IF(DATA2!D43="","","1")</f>
        <v/>
      </c>
      <c r="E43" s="70" t="str">
        <f>IF(DATA2!E43="","","1")</f>
        <v/>
      </c>
      <c r="F43" s="70" t="str">
        <f>IF(DATA2!F43="","","1")</f>
        <v/>
      </c>
      <c r="G43" s="70" t="str">
        <f>IF(DATA2!G43="","","1")</f>
        <v/>
      </c>
      <c r="H43" s="70" t="str">
        <f>IF(DATA2!H43="","","1")</f>
        <v/>
      </c>
      <c r="I43" s="70" t="str">
        <f>IF(DATA2!I43="","","1")</f>
        <v/>
      </c>
      <c r="J43" s="70" t="str">
        <f>IF(DATA2!J43="","","1")</f>
        <v/>
      </c>
      <c r="K43" s="70" t="str">
        <f>IF(DATA2!K43="","","1")</f>
        <v/>
      </c>
      <c r="L43" s="70" t="str">
        <f>IF(DATA2!L43="","","1")</f>
        <v/>
      </c>
      <c r="M43" s="70" t="str">
        <f>IF(DATA2!M43="","","1")</f>
        <v/>
      </c>
      <c r="N43" s="70" t="str">
        <f>IF(DATA2!N43="","","1")</f>
        <v/>
      </c>
      <c r="O43" s="70" t="str">
        <f>IF(DATA2!O43="","","1")</f>
        <v/>
      </c>
      <c r="P43" s="70" t="str">
        <f>IF(DATA2!P43="","","1")</f>
        <v/>
      </c>
      <c r="Q43" s="70" t="str">
        <f>IF(DATA2!Q43="","","1")</f>
        <v/>
      </c>
      <c r="R43" s="70" t="str">
        <f>IF(DATA2!R43="","","1")</f>
        <v/>
      </c>
      <c r="S43" s="70" t="str">
        <f>IF(DATA2!S43="","","1")</f>
        <v/>
      </c>
      <c r="T43" s="70" t="str">
        <f>IF(DATA2!T43="","","1")</f>
        <v/>
      </c>
      <c r="U43" s="70" t="str">
        <f>IF(DATA2!U43="","","1")</f>
        <v/>
      </c>
      <c r="V43" s="70" t="str">
        <f>IF(DATA2!V43="","","1")</f>
        <v/>
      </c>
      <c r="W43" s="70" t="str">
        <f>IF(DATA2!W43="","","1")</f>
        <v/>
      </c>
      <c r="X43" s="70" t="str">
        <f>IF(DATA2!X43="","","1")</f>
        <v/>
      </c>
      <c r="Y43" s="70" t="str">
        <f>IF(DATA2!Y43="","","1")</f>
        <v/>
      </c>
      <c r="Z43" s="70" t="str">
        <f>IF(DATA2!Z43="","","1")</f>
        <v/>
      </c>
      <c r="AA43" s="70" t="str">
        <f>IF(DATA2!AA43="","","1")</f>
        <v/>
      </c>
      <c r="AB43" s="70" t="str">
        <f>IF(DATA2!AB43="","","1")</f>
        <v/>
      </c>
      <c r="AC43" s="70" t="str">
        <f>IF(DATA2!AC43="","","1")</f>
        <v/>
      </c>
      <c r="AD43" s="70" t="str">
        <f>IF(DATA2!AD43="","","1")</f>
        <v/>
      </c>
      <c r="AE43" s="70" t="str">
        <f>IF(DATA2!AE43="","","1")</f>
        <v/>
      </c>
      <c r="AF43" s="70" t="str">
        <f>IF(DATA2!AF43="","","1")</f>
        <v/>
      </c>
      <c r="AG43" s="71" t="str">
        <f>IF(DATA2!AG43="","","1")</f>
        <v/>
      </c>
      <c r="AH43" s="72">
        <f>COUNTIFS(DATA2!$C$3:$AG$3,0,DATA2!$C43:$AG43,"&lt;&gt;")</f>
        <v>0</v>
      </c>
      <c r="AI43" s="72">
        <f>COUNTIFS(DATA2!$C$3:$AG$3,"&gt;0",DATA2!$C43:$AG43,"&lt;&gt;")</f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2"/>
      <c r="B44" s="46" t="str">
        <f>IF(DATA2!A41="","",DATA2!B44)</f>
        <v/>
      </c>
      <c r="C44" s="70" t="str">
        <f>IF(DATA2!C44="","","1")</f>
        <v/>
      </c>
      <c r="D44" s="70" t="str">
        <f>IF(DATA2!D44="","","1")</f>
        <v/>
      </c>
      <c r="E44" s="70" t="str">
        <f>IF(DATA2!E44="","","1")</f>
        <v/>
      </c>
      <c r="F44" s="70" t="str">
        <f>IF(DATA2!F44="","","1")</f>
        <v/>
      </c>
      <c r="G44" s="70" t="str">
        <f>IF(DATA2!G44="","","1")</f>
        <v/>
      </c>
      <c r="H44" s="70" t="str">
        <f>IF(DATA2!H44="","","1")</f>
        <v/>
      </c>
      <c r="I44" s="70" t="str">
        <f>IF(DATA2!I44="","","1")</f>
        <v/>
      </c>
      <c r="J44" s="70" t="str">
        <f>IF(DATA2!J44="","","1")</f>
        <v/>
      </c>
      <c r="K44" s="70" t="str">
        <f>IF(DATA2!K44="","","1")</f>
        <v/>
      </c>
      <c r="L44" s="70" t="str">
        <f>IF(DATA2!L44="","","1")</f>
        <v/>
      </c>
      <c r="M44" s="70" t="str">
        <f>IF(DATA2!M44="","","1")</f>
        <v/>
      </c>
      <c r="N44" s="70" t="str">
        <f>IF(DATA2!N44="","","1")</f>
        <v/>
      </c>
      <c r="O44" s="70" t="str">
        <f>IF(DATA2!O44="","","1")</f>
        <v/>
      </c>
      <c r="P44" s="70" t="str">
        <f>IF(DATA2!P44="","","1")</f>
        <v/>
      </c>
      <c r="Q44" s="70" t="str">
        <f>IF(DATA2!Q44="","","1")</f>
        <v/>
      </c>
      <c r="R44" s="70" t="str">
        <f>IF(DATA2!R44="","","1")</f>
        <v/>
      </c>
      <c r="S44" s="70" t="str">
        <f>IF(DATA2!S44="","","1")</f>
        <v/>
      </c>
      <c r="T44" s="70" t="str">
        <f>IF(DATA2!T44="","","1")</f>
        <v/>
      </c>
      <c r="U44" s="70" t="str">
        <f>IF(DATA2!U44="","","1")</f>
        <v/>
      </c>
      <c r="V44" s="70" t="str">
        <f>IF(DATA2!V44="","","1")</f>
        <v/>
      </c>
      <c r="W44" s="70" t="str">
        <f>IF(DATA2!W44="","","1")</f>
        <v/>
      </c>
      <c r="X44" s="70" t="str">
        <f>IF(DATA2!X44="","","1")</f>
        <v/>
      </c>
      <c r="Y44" s="70" t="str">
        <f>IF(DATA2!Y44="","","1")</f>
        <v/>
      </c>
      <c r="Z44" s="70" t="str">
        <f>IF(DATA2!Z44="","","1")</f>
        <v/>
      </c>
      <c r="AA44" s="70" t="str">
        <f>IF(DATA2!AA44="","","1")</f>
        <v/>
      </c>
      <c r="AB44" s="70" t="str">
        <f>IF(DATA2!AB44="","","1")</f>
        <v/>
      </c>
      <c r="AC44" s="70" t="str">
        <f>IF(DATA2!AC44="","","1")</f>
        <v/>
      </c>
      <c r="AD44" s="70" t="str">
        <f>IF(DATA2!AD44="","","1")</f>
        <v/>
      </c>
      <c r="AE44" s="70" t="str">
        <f>IF(DATA2!AE44="","","1")</f>
        <v/>
      </c>
      <c r="AF44" s="70" t="str">
        <f>IF(DATA2!AF44="","","1")</f>
        <v/>
      </c>
      <c r="AG44" s="71" t="str">
        <f>IF(DATA2!AG44="","","1")</f>
        <v/>
      </c>
      <c r="AH44" s="73">
        <f>COUNTIFS(DATA2!$C$3:$AG$3,0,DATA2!$C44:$AG44,"&lt;&gt;")</f>
        <v>0</v>
      </c>
      <c r="AI44" s="72">
        <f>COUNTIFS(DATA2!$C$3:$AG$3,"&gt;0",DATA2!$C44:$AG44,"&lt;&gt;")</f>
        <v>0</v>
      </c>
      <c r="AJ44" s="204"/>
      <c r="AK44" s="206"/>
      <c r="AL44" s="204"/>
      <c r="AM44" s="206"/>
      <c r="AN44" s="200"/>
      <c r="AO44" s="200"/>
      <c r="AP44" s="200"/>
      <c r="AQ44" s="200"/>
      <c r="AR44" s="200"/>
      <c r="AS44" s="200"/>
      <c r="AT44" s="200"/>
      <c r="AU44" s="200"/>
      <c r="AV44" s="200"/>
      <c r="AW44" s="200"/>
    </row>
    <row r="45" spans="1:49" ht="15" customHeight="1" x14ac:dyDescent="0.15">
      <c r="A45" s="203"/>
      <c r="B45" s="74" t="str">
        <f>IF(DATA2!A41="","",DATA2!B45)</f>
        <v/>
      </c>
      <c r="C45" s="75" t="str">
        <f>IF(DATA2!C45="","","1")</f>
        <v/>
      </c>
      <c r="D45" s="75" t="str">
        <f>IF(DATA2!D45="","","1")</f>
        <v/>
      </c>
      <c r="E45" s="75" t="str">
        <f>IF(DATA2!E45="","","1")</f>
        <v/>
      </c>
      <c r="F45" s="75" t="str">
        <f>IF(DATA2!F45="","","1")</f>
        <v/>
      </c>
      <c r="G45" s="75" t="str">
        <f>IF(DATA2!G45="","","1")</f>
        <v/>
      </c>
      <c r="H45" s="75" t="str">
        <f>IF(DATA2!H45="","","1")</f>
        <v/>
      </c>
      <c r="I45" s="75" t="str">
        <f>IF(DATA2!I45="","","1")</f>
        <v/>
      </c>
      <c r="J45" s="75" t="str">
        <f>IF(DATA2!J45="","","1")</f>
        <v/>
      </c>
      <c r="K45" s="75" t="str">
        <f>IF(DATA2!K45="","","1")</f>
        <v/>
      </c>
      <c r="L45" s="75" t="str">
        <f>IF(DATA2!L45="","","1")</f>
        <v/>
      </c>
      <c r="M45" s="75" t="str">
        <f>IF(DATA2!M45="","","1")</f>
        <v/>
      </c>
      <c r="N45" s="75" t="str">
        <f>IF(DATA2!N45="","","1")</f>
        <v/>
      </c>
      <c r="O45" s="75" t="str">
        <f>IF(DATA2!O45="","","1")</f>
        <v/>
      </c>
      <c r="P45" s="75" t="str">
        <f>IF(DATA2!P45="","","1")</f>
        <v/>
      </c>
      <c r="Q45" s="75" t="str">
        <f>IF(DATA2!Q45="","","1")</f>
        <v/>
      </c>
      <c r="R45" s="75" t="str">
        <f>IF(DATA2!R45="","","1")</f>
        <v/>
      </c>
      <c r="S45" s="75" t="str">
        <f>IF(DATA2!S45="","","1")</f>
        <v/>
      </c>
      <c r="T45" s="75" t="str">
        <f>IF(DATA2!T45="","","1")</f>
        <v/>
      </c>
      <c r="U45" s="75" t="str">
        <f>IF(DATA2!U45="","","1")</f>
        <v/>
      </c>
      <c r="V45" s="75" t="str">
        <f>IF(DATA2!V45="","","1")</f>
        <v/>
      </c>
      <c r="W45" s="75" t="str">
        <f>IF(DATA2!W45="","","1")</f>
        <v/>
      </c>
      <c r="X45" s="75" t="str">
        <f>IF(DATA2!X45="","","1")</f>
        <v/>
      </c>
      <c r="Y45" s="75" t="str">
        <f>IF(DATA2!Y45="","","1")</f>
        <v/>
      </c>
      <c r="Z45" s="75" t="str">
        <f>IF(DATA2!Z45="","","1")</f>
        <v/>
      </c>
      <c r="AA45" s="75" t="str">
        <f>IF(DATA2!AA45="","","1")</f>
        <v/>
      </c>
      <c r="AB45" s="75" t="str">
        <f>IF(DATA2!AB45="","","1")</f>
        <v/>
      </c>
      <c r="AC45" s="75" t="str">
        <f>IF(DATA2!AC45="","","1")</f>
        <v/>
      </c>
      <c r="AD45" s="75" t="str">
        <f>IF(DATA2!AD45="","","1")</f>
        <v/>
      </c>
      <c r="AE45" s="75" t="str">
        <f>IF(DATA2!AE45="","","1")</f>
        <v/>
      </c>
      <c r="AF45" s="75" t="str">
        <f>IF(DATA2!AF45="","","1")</f>
        <v/>
      </c>
      <c r="AG45" s="76" t="str">
        <f>IF(DATA2!AG45="","","1")</f>
        <v/>
      </c>
      <c r="AH45" s="77">
        <f>COUNTIFS(DATA2!$C$3:$AG$3,0,DATA2!$C45:$AG45,"&lt;&gt;")</f>
        <v>0</v>
      </c>
      <c r="AI45" s="78">
        <f>COUNTIFS(DATA2!$C$3:$AG$3,"&gt;0",DATA2!$C45:$AG45,"&lt;&gt;")</f>
        <v>0</v>
      </c>
      <c r="AJ45" s="205"/>
      <c r="AK45" s="207"/>
      <c r="AL45" s="205"/>
      <c r="AM45" s="207"/>
      <c r="AN45" s="201"/>
      <c r="AO45" s="201"/>
      <c r="AP45" s="201"/>
      <c r="AQ45" s="201"/>
      <c r="AR45" s="201"/>
      <c r="AS45" s="201"/>
      <c r="AT45" s="201"/>
      <c r="AU45" s="201"/>
      <c r="AV45" s="201"/>
      <c r="AW45" s="201"/>
    </row>
    <row r="46" spans="1:49" ht="15" customHeight="1" x14ac:dyDescent="0.15">
      <c r="A46" s="202" t="str">
        <f>IF(DATA2!A46="","",DATA2!A46)</f>
        <v/>
      </c>
      <c r="B46" s="11" t="str">
        <f>IF(DATA2!A46="","",DATA2!B46)</f>
        <v/>
      </c>
      <c r="C46" s="79" t="str">
        <f>IF(DATA2!C46="","",DATA2!C46)</f>
        <v/>
      </c>
      <c r="D46" s="79" t="str">
        <f>IF(DATA2!D46="","",DATA2!D46)</f>
        <v/>
      </c>
      <c r="E46" s="79" t="str">
        <f>IF(DATA2!E46="","",DATA2!E46)</f>
        <v/>
      </c>
      <c r="F46" s="79" t="str">
        <f>IF(DATA2!F46="","",DATA2!F46)</f>
        <v/>
      </c>
      <c r="G46" s="79" t="str">
        <f>IF(DATA2!G46="","",DATA2!G46)</f>
        <v/>
      </c>
      <c r="H46" s="79" t="str">
        <f>IF(DATA2!H46="","",DATA2!H46)</f>
        <v/>
      </c>
      <c r="I46" s="79" t="str">
        <f>IF(DATA2!I46="","",DATA2!I46)</f>
        <v/>
      </c>
      <c r="J46" s="79" t="str">
        <f>IF(DATA2!J46="","",DATA2!J46)</f>
        <v/>
      </c>
      <c r="K46" s="79" t="str">
        <f>IF(DATA2!K46="","",DATA2!K46)</f>
        <v/>
      </c>
      <c r="L46" s="79" t="str">
        <f>IF(DATA2!L46="","",DATA2!L46)</f>
        <v/>
      </c>
      <c r="M46" s="79" t="str">
        <f>IF(DATA2!M46="","",DATA2!M46)</f>
        <v/>
      </c>
      <c r="N46" s="79" t="str">
        <f>IF(DATA2!N46="","",DATA2!N46)</f>
        <v/>
      </c>
      <c r="O46" s="79" t="str">
        <f>IF(DATA2!O46="","",DATA2!O46)</f>
        <v/>
      </c>
      <c r="P46" s="79" t="str">
        <f>IF(DATA2!P46="","",DATA2!P46)</f>
        <v/>
      </c>
      <c r="Q46" s="79" t="str">
        <f>IF(DATA2!Q46="","",DATA2!Q46)</f>
        <v/>
      </c>
      <c r="R46" s="79" t="str">
        <f>IF(DATA2!R46="","",DATA2!R46)</f>
        <v/>
      </c>
      <c r="S46" s="79" t="str">
        <f>IF(DATA2!S46="","",DATA2!S46)</f>
        <v/>
      </c>
      <c r="T46" s="79" t="str">
        <f>IF(DATA2!T46="","",DATA2!T46)</f>
        <v/>
      </c>
      <c r="U46" s="79" t="str">
        <f>IF(DATA2!U46="","",DATA2!U46)</f>
        <v/>
      </c>
      <c r="V46" s="79" t="str">
        <f>IF(DATA2!V46="","",DATA2!V46)</f>
        <v/>
      </c>
      <c r="W46" s="79" t="str">
        <f>IF(DATA2!W46="","",DATA2!W46)</f>
        <v/>
      </c>
      <c r="X46" s="79" t="str">
        <f>IF(DATA2!X46="","",DATA2!X46)</f>
        <v/>
      </c>
      <c r="Y46" s="79" t="str">
        <f>IF(DATA2!Y46="","",DATA2!Y46)</f>
        <v/>
      </c>
      <c r="Z46" s="79" t="str">
        <f>IF(DATA2!Z46="","",DATA2!Z46)</f>
        <v/>
      </c>
      <c r="AA46" s="79" t="str">
        <f>IF(DATA2!AA46="","",DATA2!AA46)</f>
        <v/>
      </c>
      <c r="AB46" s="79" t="str">
        <f>IF(DATA2!AB46="","",DATA2!AB46)</f>
        <v/>
      </c>
      <c r="AC46" s="79" t="str">
        <f>IF(DATA2!AC46="","",DATA2!AC46)</f>
        <v/>
      </c>
      <c r="AD46" s="79" t="str">
        <f>IF(DATA2!AD46="","",DATA2!AD46)</f>
        <v/>
      </c>
      <c r="AE46" s="79" t="str">
        <f>IF(DATA2!AE46="","",DATA2!AE46)</f>
        <v/>
      </c>
      <c r="AF46" s="79" t="str">
        <f>IF(DATA2!AF46="","",DATA2!AF46)</f>
        <v/>
      </c>
      <c r="AG46" s="80" t="str">
        <f>IF(DATA2!AG46="","",DATA2!AG46)</f>
        <v/>
      </c>
      <c r="AH46" s="81">
        <f>COUNTIFS(DATA2!$C$3:$AG$3,0,DATA2!$C46:$AG46,"&lt;&gt;")</f>
        <v>0</v>
      </c>
      <c r="AI46" s="81">
        <f>COUNTIFS(DATA2!$C$3:$AG$3,"&gt;0",DATA2!$C46:$AG46,"&lt;&gt;")</f>
        <v>0</v>
      </c>
      <c r="AJ46" s="204">
        <f t="shared" ref="AJ46" si="63">COUNTIFS($C$3:$AG$3,"=0",C47:AG47,"1")+COUNTIFS($C$3:$AG$3,"=0",C48:AG48,"1")</f>
        <v>0</v>
      </c>
      <c r="AK46" s="206">
        <f t="shared" ref="AK46" si="64">COUNTIFS($C$3:$AG$3,"&lt;&gt;0",C47:AG47,"1")+COUNTIFS($C$3:$AG$3,"&lt;&gt;0",C48:AG48,"1")</f>
        <v>0</v>
      </c>
      <c r="AL46" s="204">
        <f t="shared" ref="AL46" si="65">COUNTIFS($C$3:$AG$3,"=0",C49:AG49,"1")+COUNTIFS($C$3:$AG$3,"=0",C50:AG50,"1")</f>
        <v>0</v>
      </c>
      <c r="AM46" s="206">
        <f t="shared" ref="AM46" si="66">COUNTIFS($C$3:$AG$3,"&lt;&gt;0",C49:AG49,"1")+COUNTIFS($C$3:$AG$3,"&lt;&gt;0",C50:AG50,"1")</f>
        <v>0</v>
      </c>
      <c r="AN46" s="200">
        <f t="shared" ref="AN46:AP46" si="67">COUNTIF($C46:$AG46,AN$5)</f>
        <v>0</v>
      </c>
      <c r="AO46" s="200">
        <f t="shared" si="67"/>
        <v>0</v>
      </c>
      <c r="AP46" s="200">
        <f t="shared" si="67"/>
        <v>0</v>
      </c>
      <c r="AQ46" s="200">
        <f t="shared" ref="AQ46" si="68">COUNTIF($C46:$AG46,AQ$5)+COUNTIF($C46:$AG46,"半振")*0.5</f>
        <v>0</v>
      </c>
      <c r="AR46" s="200">
        <f t="shared" ref="AR46" si="69">COUNTIF($C46:$AG46,AR$5)+COUNTIF($C46:$AG46,"半有")*0.5</f>
        <v>0</v>
      </c>
      <c r="AS46" s="200">
        <f t="shared" ref="AS46" si="70">COUNTIF($C46:$AG46,AS$5)+COUNTIF($C46:$AG46,"半欠")*0.5</f>
        <v>0</v>
      </c>
      <c r="AT46" s="200">
        <f t="shared" si="22"/>
        <v>0</v>
      </c>
      <c r="AU46" s="200">
        <f t="shared" si="22"/>
        <v>0</v>
      </c>
      <c r="AV46" s="200">
        <f t="shared" si="22"/>
        <v>0</v>
      </c>
      <c r="AW46" s="200">
        <f t="shared" si="22"/>
        <v>0</v>
      </c>
    </row>
    <row r="47" spans="1:49" ht="15" customHeight="1" x14ac:dyDescent="0.15">
      <c r="A47" s="202"/>
      <c r="B47" s="44" t="str">
        <f>IF(DATA2!A46="","",DATA2!B47)</f>
        <v/>
      </c>
      <c r="C47" s="67" t="str">
        <f>IF(DATA2!C47="","","1")</f>
        <v/>
      </c>
      <c r="D47" s="67" t="str">
        <f>IF(DATA2!D47="","","1")</f>
        <v/>
      </c>
      <c r="E47" s="67" t="str">
        <f>IF(DATA2!E47="","","1")</f>
        <v/>
      </c>
      <c r="F47" s="67" t="str">
        <f>IF(DATA2!F47="","","1")</f>
        <v/>
      </c>
      <c r="G47" s="67" t="str">
        <f>IF(DATA2!G47="","","1")</f>
        <v/>
      </c>
      <c r="H47" s="67" t="str">
        <f>IF(DATA2!H47="","","1")</f>
        <v/>
      </c>
      <c r="I47" s="67" t="str">
        <f>IF(DATA2!I47="","","1")</f>
        <v/>
      </c>
      <c r="J47" s="67" t="str">
        <f>IF(DATA2!J47="","","1")</f>
        <v/>
      </c>
      <c r="K47" s="67" t="str">
        <f>IF(DATA2!K47="","","1")</f>
        <v/>
      </c>
      <c r="L47" s="67" t="str">
        <f>IF(DATA2!L47="","","1")</f>
        <v/>
      </c>
      <c r="M47" s="67" t="str">
        <f>IF(DATA2!M47="","","1")</f>
        <v/>
      </c>
      <c r="N47" s="67" t="str">
        <f>IF(DATA2!N47="","","1")</f>
        <v/>
      </c>
      <c r="O47" s="67" t="str">
        <f>IF(DATA2!O47="","","1")</f>
        <v/>
      </c>
      <c r="P47" s="67" t="str">
        <f>IF(DATA2!P47="","","1")</f>
        <v/>
      </c>
      <c r="Q47" s="67" t="str">
        <f>IF(DATA2!Q47="","","1")</f>
        <v/>
      </c>
      <c r="R47" s="67" t="str">
        <f>IF(DATA2!R47="","","1")</f>
        <v/>
      </c>
      <c r="S47" s="67" t="str">
        <f>IF(DATA2!S47="","","1")</f>
        <v/>
      </c>
      <c r="T47" s="67" t="str">
        <f>IF(DATA2!T47="","","1")</f>
        <v/>
      </c>
      <c r="U47" s="67" t="str">
        <f>IF(DATA2!U47="","","1")</f>
        <v/>
      </c>
      <c r="V47" s="67" t="str">
        <f>IF(DATA2!V47="","","1")</f>
        <v/>
      </c>
      <c r="W47" s="67" t="str">
        <f>IF(DATA2!W47="","","1")</f>
        <v/>
      </c>
      <c r="X47" s="67" t="str">
        <f>IF(DATA2!X47="","","1")</f>
        <v/>
      </c>
      <c r="Y47" s="67" t="str">
        <f>IF(DATA2!Y47="","","1")</f>
        <v/>
      </c>
      <c r="Z47" s="67" t="str">
        <f>IF(DATA2!Z47="","","1")</f>
        <v/>
      </c>
      <c r="AA47" s="67" t="str">
        <f>IF(DATA2!AA47="","","1")</f>
        <v/>
      </c>
      <c r="AB47" s="67" t="str">
        <f>IF(DATA2!AB47="","","1")</f>
        <v/>
      </c>
      <c r="AC47" s="67" t="str">
        <f>IF(DATA2!AC47="","","1")</f>
        <v/>
      </c>
      <c r="AD47" s="67" t="str">
        <f>IF(DATA2!AD47="","","1")</f>
        <v/>
      </c>
      <c r="AE47" s="67" t="str">
        <f>IF(DATA2!AE47="","","1")</f>
        <v/>
      </c>
      <c r="AF47" s="67" t="str">
        <f>IF(DATA2!AF47="","","1")</f>
        <v/>
      </c>
      <c r="AG47" s="68" t="str">
        <f>IF(DATA2!AG47="","","1")</f>
        <v/>
      </c>
      <c r="AH47" s="69">
        <f>COUNTIFS(DATA2!$C$3:$AG$3,0,DATA2!$C47:$AG47,"&lt;&gt;")</f>
        <v>0</v>
      </c>
      <c r="AI47" s="69">
        <f>COUNTIFS(DATA2!$C$3:$AG$3,"&gt;0",DATA2!$C47:$AG47,"&lt;&gt;")</f>
        <v>0</v>
      </c>
      <c r="AJ47" s="204"/>
      <c r="AK47" s="206"/>
      <c r="AL47" s="204"/>
      <c r="AM47" s="206"/>
      <c r="AN47" s="200"/>
      <c r="AO47" s="200"/>
      <c r="AP47" s="200"/>
      <c r="AQ47" s="200"/>
      <c r="AR47" s="200"/>
      <c r="AS47" s="200"/>
      <c r="AT47" s="200"/>
      <c r="AU47" s="200"/>
      <c r="AV47" s="200"/>
      <c r="AW47" s="200"/>
    </row>
    <row r="48" spans="1:49" ht="15" customHeight="1" x14ac:dyDescent="0.15">
      <c r="A48" s="202"/>
      <c r="B48" s="46" t="str">
        <f>IF(DATA2!A46="","",DATA2!B48)</f>
        <v/>
      </c>
      <c r="C48" s="70" t="str">
        <f>IF(DATA2!C48="","","1")</f>
        <v/>
      </c>
      <c r="D48" s="70" t="str">
        <f>IF(DATA2!D48="","","1")</f>
        <v/>
      </c>
      <c r="E48" s="70" t="str">
        <f>IF(DATA2!E48="","","1")</f>
        <v/>
      </c>
      <c r="F48" s="70" t="str">
        <f>IF(DATA2!F48="","","1")</f>
        <v/>
      </c>
      <c r="G48" s="70" t="str">
        <f>IF(DATA2!G48="","","1")</f>
        <v/>
      </c>
      <c r="H48" s="70" t="str">
        <f>IF(DATA2!H48="","","1")</f>
        <v/>
      </c>
      <c r="I48" s="70" t="str">
        <f>IF(DATA2!I48="","","1")</f>
        <v/>
      </c>
      <c r="J48" s="70" t="str">
        <f>IF(DATA2!J48="","","1")</f>
        <v/>
      </c>
      <c r="K48" s="70" t="str">
        <f>IF(DATA2!K48="","","1")</f>
        <v/>
      </c>
      <c r="L48" s="70" t="str">
        <f>IF(DATA2!L48="","","1")</f>
        <v/>
      </c>
      <c r="M48" s="70" t="str">
        <f>IF(DATA2!M48="","","1")</f>
        <v/>
      </c>
      <c r="N48" s="70" t="str">
        <f>IF(DATA2!N48="","","1")</f>
        <v/>
      </c>
      <c r="O48" s="70" t="str">
        <f>IF(DATA2!O48="","","1")</f>
        <v/>
      </c>
      <c r="P48" s="70" t="str">
        <f>IF(DATA2!P48="","","1")</f>
        <v/>
      </c>
      <c r="Q48" s="70" t="str">
        <f>IF(DATA2!Q48="","","1")</f>
        <v/>
      </c>
      <c r="R48" s="70" t="str">
        <f>IF(DATA2!R48="","","1")</f>
        <v/>
      </c>
      <c r="S48" s="70" t="str">
        <f>IF(DATA2!S48="","","1")</f>
        <v/>
      </c>
      <c r="T48" s="70" t="str">
        <f>IF(DATA2!T48="","","1")</f>
        <v/>
      </c>
      <c r="U48" s="70" t="str">
        <f>IF(DATA2!U48="","","1")</f>
        <v/>
      </c>
      <c r="V48" s="70" t="str">
        <f>IF(DATA2!V48="","","1")</f>
        <v/>
      </c>
      <c r="W48" s="70" t="str">
        <f>IF(DATA2!W48="","","1")</f>
        <v/>
      </c>
      <c r="X48" s="70" t="str">
        <f>IF(DATA2!X48="","","1")</f>
        <v/>
      </c>
      <c r="Y48" s="70" t="str">
        <f>IF(DATA2!Y48="","","1")</f>
        <v/>
      </c>
      <c r="Z48" s="70" t="str">
        <f>IF(DATA2!Z48="","","1")</f>
        <v/>
      </c>
      <c r="AA48" s="70" t="str">
        <f>IF(DATA2!AA48="","","1")</f>
        <v/>
      </c>
      <c r="AB48" s="70" t="str">
        <f>IF(DATA2!AB48="","","1")</f>
        <v/>
      </c>
      <c r="AC48" s="70" t="str">
        <f>IF(DATA2!AC48="","","1")</f>
        <v/>
      </c>
      <c r="AD48" s="70" t="str">
        <f>IF(DATA2!AD48="","","1")</f>
        <v/>
      </c>
      <c r="AE48" s="70" t="str">
        <f>IF(DATA2!AE48="","","1")</f>
        <v/>
      </c>
      <c r="AF48" s="70" t="str">
        <f>IF(DATA2!AF48="","","1")</f>
        <v/>
      </c>
      <c r="AG48" s="71" t="str">
        <f>IF(DATA2!AG48="","","1")</f>
        <v/>
      </c>
      <c r="AH48" s="72">
        <f>COUNTIFS(DATA2!$C$3:$AG$3,0,DATA2!$C48:$AG48,"&lt;&gt;")</f>
        <v>0</v>
      </c>
      <c r="AI48" s="72">
        <f>COUNTIFS(DATA2!$C$3:$AG$3,"&gt;0",DATA2!$C48:$AG48,"&lt;&gt;")</f>
        <v>0</v>
      </c>
      <c r="AJ48" s="204"/>
      <c r="AK48" s="206"/>
      <c r="AL48" s="204"/>
      <c r="AM48" s="206"/>
      <c r="AN48" s="200"/>
      <c r="AO48" s="200"/>
      <c r="AP48" s="200"/>
      <c r="AQ48" s="200"/>
      <c r="AR48" s="200"/>
      <c r="AS48" s="200"/>
      <c r="AT48" s="200"/>
      <c r="AU48" s="200"/>
      <c r="AV48" s="200"/>
      <c r="AW48" s="200"/>
    </row>
    <row r="49" spans="1:49" ht="15" customHeight="1" x14ac:dyDescent="0.15">
      <c r="A49" s="202"/>
      <c r="B49" s="46" t="str">
        <f>IF(DATA2!A46="","",DATA2!B49)</f>
        <v/>
      </c>
      <c r="C49" s="70" t="str">
        <f>IF(DATA2!C49="","","1")</f>
        <v/>
      </c>
      <c r="D49" s="70" t="str">
        <f>IF(DATA2!D49="","","1")</f>
        <v/>
      </c>
      <c r="E49" s="70" t="str">
        <f>IF(DATA2!E49="","","1")</f>
        <v/>
      </c>
      <c r="F49" s="70" t="str">
        <f>IF(DATA2!F49="","","1")</f>
        <v/>
      </c>
      <c r="G49" s="70" t="str">
        <f>IF(DATA2!G49="","","1")</f>
        <v/>
      </c>
      <c r="H49" s="70" t="str">
        <f>IF(DATA2!H49="","","1")</f>
        <v/>
      </c>
      <c r="I49" s="70" t="str">
        <f>IF(DATA2!I49="","","1")</f>
        <v/>
      </c>
      <c r="J49" s="70" t="str">
        <f>IF(DATA2!J49="","","1")</f>
        <v/>
      </c>
      <c r="K49" s="70" t="str">
        <f>IF(DATA2!K49="","","1")</f>
        <v/>
      </c>
      <c r="L49" s="70" t="str">
        <f>IF(DATA2!L49="","","1")</f>
        <v/>
      </c>
      <c r="M49" s="70" t="str">
        <f>IF(DATA2!M49="","","1")</f>
        <v/>
      </c>
      <c r="N49" s="70" t="str">
        <f>IF(DATA2!N49="","","1")</f>
        <v/>
      </c>
      <c r="O49" s="70" t="str">
        <f>IF(DATA2!O49="","","1")</f>
        <v/>
      </c>
      <c r="P49" s="70" t="str">
        <f>IF(DATA2!P49="","","1")</f>
        <v/>
      </c>
      <c r="Q49" s="70" t="str">
        <f>IF(DATA2!Q49="","","1")</f>
        <v/>
      </c>
      <c r="R49" s="70" t="str">
        <f>IF(DATA2!R49="","","1")</f>
        <v/>
      </c>
      <c r="S49" s="70" t="str">
        <f>IF(DATA2!S49="","","1")</f>
        <v/>
      </c>
      <c r="T49" s="70" t="str">
        <f>IF(DATA2!T49="","","1")</f>
        <v/>
      </c>
      <c r="U49" s="70" t="str">
        <f>IF(DATA2!U49="","","1")</f>
        <v/>
      </c>
      <c r="V49" s="70" t="str">
        <f>IF(DATA2!V49="","","1")</f>
        <v/>
      </c>
      <c r="W49" s="70" t="str">
        <f>IF(DATA2!W49="","","1")</f>
        <v/>
      </c>
      <c r="X49" s="70" t="str">
        <f>IF(DATA2!X49="","","1")</f>
        <v/>
      </c>
      <c r="Y49" s="70" t="str">
        <f>IF(DATA2!Y49="","","1")</f>
        <v/>
      </c>
      <c r="Z49" s="70" t="str">
        <f>IF(DATA2!Z49="","","1")</f>
        <v/>
      </c>
      <c r="AA49" s="70" t="str">
        <f>IF(DATA2!AA49="","","1")</f>
        <v/>
      </c>
      <c r="AB49" s="70" t="str">
        <f>IF(DATA2!AB49="","","1")</f>
        <v/>
      </c>
      <c r="AC49" s="70" t="str">
        <f>IF(DATA2!AC49="","","1")</f>
        <v/>
      </c>
      <c r="AD49" s="70" t="str">
        <f>IF(DATA2!AD49="","","1")</f>
        <v/>
      </c>
      <c r="AE49" s="70" t="str">
        <f>IF(DATA2!AE49="","","1")</f>
        <v/>
      </c>
      <c r="AF49" s="70" t="str">
        <f>IF(DATA2!AF49="","","1")</f>
        <v/>
      </c>
      <c r="AG49" s="71" t="str">
        <f>IF(DATA2!AG49="","","1")</f>
        <v/>
      </c>
      <c r="AH49" s="73">
        <f>COUNTIFS(DATA2!$C$3:$AG$3,0,DATA2!$C49:$AG49,"&lt;&gt;")</f>
        <v>0</v>
      </c>
      <c r="AI49" s="72">
        <f>COUNTIFS(DATA2!$C$3:$AG$3,"&gt;0",DATA2!$C49:$AG49,"&lt;&gt;")</f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IF(DATA2!A46="","",DATA2!B50)</f>
        <v/>
      </c>
      <c r="C50" s="75" t="str">
        <f>IF(DATA2!C50="","","1")</f>
        <v/>
      </c>
      <c r="D50" s="75" t="str">
        <f>IF(DATA2!D50="","","1")</f>
        <v/>
      </c>
      <c r="E50" s="75" t="str">
        <f>IF(DATA2!E50="","","1")</f>
        <v/>
      </c>
      <c r="F50" s="75" t="str">
        <f>IF(DATA2!F50="","","1")</f>
        <v/>
      </c>
      <c r="G50" s="75" t="str">
        <f>IF(DATA2!G50="","","1")</f>
        <v/>
      </c>
      <c r="H50" s="75" t="str">
        <f>IF(DATA2!H50="","","1")</f>
        <v/>
      </c>
      <c r="I50" s="75" t="str">
        <f>IF(DATA2!I50="","","1")</f>
        <v/>
      </c>
      <c r="J50" s="75" t="str">
        <f>IF(DATA2!J50="","","1")</f>
        <v/>
      </c>
      <c r="K50" s="75" t="str">
        <f>IF(DATA2!K50="","","1")</f>
        <v/>
      </c>
      <c r="L50" s="75" t="str">
        <f>IF(DATA2!L50="","","1")</f>
        <v/>
      </c>
      <c r="M50" s="75" t="str">
        <f>IF(DATA2!M50="","","1")</f>
        <v/>
      </c>
      <c r="N50" s="75" t="str">
        <f>IF(DATA2!N50="","","1")</f>
        <v/>
      </c>
      <c r="O50" s="75" t="str">
        <f>IF(DATA2!O50="","","1")</f>
        <v/>
      </c>
      <c r="P50" s="75" t="str">
        <f>IF(DATA2!P50="","","1")</f>
        <v/>
      </c>
      <c r="Q50" s="75" t="str">
        <f>IF(DATA2!Q50="","","1")</f>
        <v/>
      </c>
      <c r="R50" s="75" t="str">
        <f>IF(DATA2!R50="","","1")</f>
        <v/>
      </c>
      <c r="S50" s="75" t="str">
        <f>IF(DATA2!S50="","","1")</f>
        <v/>
      </c>
      <c r="T50" s="75" t="str">
        <f>IF(DATA2!T50="","","1")</f>
        <v/>
      </c>
      <c r="U50" s="75" t="str">
        <f>IF(DATA2!U50="","","1")</f>
        <v/>
      </c>
      <c r="V50" s="75" t="str">
        <f>IF(DATA2!V50="","","1")</f>
        <v/>
      </c>
      <c r="W50" s="75" t="str">
        <f>IF(DATA2!W50="","","1")</f>
        <v/>
      </c>
      <c r="X50" s="75" t="str">
        <f>IF(DATA2!X50="","","1")</f>
        <v/>
      </c>
      <c r="Y50" s="75" t="str">
        <f>IF(DATA2!Y50="","","1")</f>
        <v/>
      </c>
      <c r="Z50" s="75" t="str">
        <f>IF(DATA2!Z50="","","1")</f>
        <v/>
      </c>
      <c r="AA50" s="75" t="str">
        <f>IF(DATA2!AA50="","","1")</f>
        <v/>
      </c>
      <c r="AB50" s="75" t="str">
        <f>IF(DATA2!AB50="","","1")</f>
        <v/>
      </c>
      <c r="AC50" s="75" t="str">
        <f>IF(DATA2!AC50="","","1")</f>
        <v/>
      </c>
      <c r="AD50" s="75" t="str">
        <f>IF(DATA2!AD50="","","1")</f>
        <v/>
      </c>
      <c r="AE50" s="75" t="str">
        <f>IF(DATA2!AE50="","","1")</f>
        <v/>
      </c>
      <c r="AF50" s="75" t="str">
        <f>IF(DATA2!AF50="","","1")</f>
        <v/>
      </c>
      <c r="AG50" s="76" t="str">
        <f>IF(DATA2!AG50="","","1")</f>
        <v/>
      </c>
      <c r="AH50" s="77">
        <f>COUNTIFS(DATA2!$C$3:$AG$3,0,DATA2!$C50:$AG50,"&lt;&gt;")</f>
        <v>0</v>
      </c>
      <c r="AI50" s="78">
        <f>COUNTIFS(DATA2!$C$3:$AG$3,"&gt;0",DATA2!$C50:$AG50,"&lt;&gt;")</f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IF(DATA2!A51="","",DATA2!A51)</f>
        <v/>
      </c>
      <c r="B51" s="11" t="str">
        <f>IF(DATA2!A51="","",DATA2!B51)</f>
        <v/>
      </c>
      <c r="C51" s="79" t="str">
        <f>IF(DATA2!C51="","",DATA2!C51)</f>
        <v/>
      </c>
      <c r="D51" s="79" t="str">
        <f>IF(DATA2!D51="","",DATA2!D51)</f>
        <v/>
      </c>
      <c r="E51" s="79" t="str">
        <f>IF(DATA2!E51="","",DATA2!E51)</f>
        <v/>
      </c>
      <c r="F51" s="79" t="str">
        <f>IF(DATA2!F51="","",DATA2!F51)</f>
        <v/>
      </c>
      <c r="G51" s="79" t="str">
        <f>IF(DATA2!G51="","",DATA2!G51)</f>
        <v/>
      </c>
      <c r="H51" s="79" t="str">
        <f>IF(DATA2!H51="","",DATA2!H51)</f>
        <v/>
      </c>
      <c r="I51" s="79" t="str">
        <f>IF(DATA2!I51="","",DATA2!I51)</f>
        <v/>
      </c>
      <c r="J51" s="79" t="str">
        <f>IF(DATA2!J51="","",DATA2!J51)</f>
        <v/>
      </c>
      <c r="K51" s="79" t="str">
        <f>IF(DATA2!K51="","",DATA2!K51)</f>
        <v/>
      </c>
      <c r="L51" s="79" t="str">
        <f>IF(DATA2!L51="","",DATA2!L51)</f>
        <v/>
      </c>
      <c r="M51" s="79" t="str">
        <f>IF(DATA2!M51="","",DATA2!M51)</f>
        <v/>
      </c>
      <c r="N51" s="79" t="str">
        <f>IF(DATA2!N51="","",DATA2!N51)</f>
        <v/>
      </c>
      <c r="O51" s="79" t="str">
        <f>IF(DATA2!O51="","",DATA2!O51)</f>
        <v/>
      </c>
      <c r="P51" s="79" t="str">
        <f>IF(DATA2!P51="","",DATA2!P51)</f>
        <v/>
      </c>
      <c r="Q51" s="79" t="str">
        <f>IF(DATA2!Q51="","",DATA2!Q51)</f>
        <v/>
      </c>
      <c r="R51" s="79" t="str">
        <f>IF(DATA2!R51="","",DATA2!R51)</f>
        <v/>
      </c>
      <c r="S51" s="79" t="str">
        <f>IF(DATA2!S51="","",DATA2!S51)</f>
        <v/>
      </c>
      <c r="T51" s="79" t="str">
        <f>IF(DATA2!T51="","",DATA2!T51)</f>
        <v/>
      </c>
      <c r="U51" s="79" t="str">
        <f>IF(DATA2!U51="","",DATA2!U51)</f>
        <v/>
      </c>
      <c r="V51" s="79" t="str">
        <f>IF(DATA2!V51="","",DATA2!V51)</f>
        <v/>
      </c>
      <c r="W51" s="79" t="str">
        <f>IF(DATA2!W51="","",DATA2!W51)</f>
        <v/>
      </c>
      <c r="X51" s="79" t="str">
        <f>IF(DATA2!X51="","",DATA2!X51)</f>
        <v/>
      </c>
      <c r="Y51" s="79" t="str">
        <f>IF(DATA2!Y51="","",DATA2!Y51)</f>
        <v/>
      </c>
      <c r="Z51" s="79" t="str">
        <f>IF(DATA2!Z51="","",DATA2!Z51)</f>
        <v/>
      </c>
      <c r="AA51" s="79" t="str">
        <f>IF(DATA2!AA51="","",DATA2!AA51)</f>
        <v/>
      </c>
      <c r="AB51" s="79" t="str">
        <f>IF(DATA2!AB51="","",DATA2!AB51)</f>
        <v/>
      </c>
      <c r="AC51" s="79" t="str">
        <f>IF(DATA2!AC51="","",DATA2!AC51)</f>
        <v/>
      </c>
      <c r="AD51" s="79" t="str">
        <f>IF(DATA2!AD51="","",DATA2!AD51)</f>
        <v/>
      </c>
      <c r="AE51" s="79" t="str">
        <f>IF(DATA2!AE51="","",DATA2!AE51)</f>
        <v/>
      </c>
      <c r="AF51" s="79" t="str">
        <f>IF(DATA2!AF51="","",DATA2!AF51)</f>
        <v/>
      </c>
      <c r="AG51" s="80" t="str">
        <f>IF(DATA2!AG51="","",DATA2!AG51)</f>
        <v/>
      </c>
      <c r="AH51" s="81">
        <f>COUNTIFS(DATA2!$C$3:$AG$3,0,DATA2!$C51:$AG51,"&lt;&gt;")</f>
        <v>0</v>
      </c>
      <c r="AI51" s="81">
        <f>COUNTIFS(DATA2!$C$3:$AG$3,"&gt;0",DATA2!$C51:$AG51,"&lt;&gt;")</f>
        <v>0</v>
      </c>
      <c r="AJ51" s="204">
        <f t="shared" ref="AJ51" si="71">COUNTIFS($C$3:$AG$3,"=0",C52:AG52,"1")+COUNTIFS($C$3:$AG$3,"=0",C53:AG53,"1")</f>
        <v>0</v>
      </c>
      <c r="AK51" s="206">
        <f t="shared" ref="AK51" si="72">COUNTIFS($C$3:$AG$3,"&lt;&gt;0",C52:AG52,"1")+COUNTIFS($C$3:$AG$3,"&lt;&gt;0",C53:AG53,"1")</f>
        <v>0</v>
      </c>
      <c r="AL51" s="204">
        <f t="shared" ref="AL51" si="73">COUNTIFS($C$3:$AG$3,"=0",C54:AG54,"1")+COUNTIFS($C$3:$AG$3,"=0",C55:AG55,"1")</f>
        <v>0</v>
      </c>
      <c r="AM51" s="206">
        <f t="shared" ref="AM51" si="74">COUNTIFS($C$3:$AG$3,"&lt;&gt;0",C54:AG54,"1")+COUNTIFS($C$3:$AG$3,"&lt;&gt;0",C55:AG55,"1")</f>
        <v>0</v>
      </c>
      <c r="AN51" s="200">
        <f t="shared" ref="AN51:AP51" si="75">COUNTIF($C51:$AG51,AN$5)</f>
        <v>0</v>
      </c>
      <c r="AO51" s="200">
        <f t="shared" si="75"/>
        <v>0</v>
      </c>
      <c r="AP51" s="200">
        <f t="shared" si="75"/>
        <v>0</v>
      </c>
      <c r="AQ51" s="200">
        <f t="shared" ref="AQ51" si="76">COUNTIF($C51:$AG51,AQ$5)+COUNTIF($C51:$AG51,"半振")*0.5</f>
        <v>0</v>
      </c>
      <c r="AR51" s="200">
        <f t="shared" ref="AR51" si="77">COUNTIF($C51:$AG51,AR$5)+COUNTIF($C51:$AG51,"半有")*0.5</f>
        <v>0</v>
      </c>
      <c r="AS51" s="200">
        <f t="shared" ref="AS51" si="78">COUNTIF($C51:$AG51,AS$5)+COUNTIF($C51:$AG51,"半欠")*0.5</f>
        <v>0</v>
      </c>
      <c r="AT51" s="200">
        <f t="shared" si="22"/>
        <v>0</v>
      </c>
      <c r="AU51" s="200">
        <f t="shared" si="22"/>
        <v>0</v>
      </c>
      <c r="AV51" s="200">
        <f t="shared" si="22"/>
        <v>0</v>
      </c>
      <c r="AW51" s="200">
        <f t="shared" si="22"/>
        <v>0</v>
      </c>
    </row>
    <row r="52" spans="1:49" ht="15" customHeight="1" x14ac:dyDescent="0.15">
      <c r="A52" s="202"/>
      <c r="B52" s="44" t="str">
        <f>IF(DATA2!A51="","",DATA2!B52)</f>
        <v/>
      </c>
      <c r="C52" s="67" t="str">
        <f>IF(DATA2!C52="","","1")</f>
        <v/>
      </c>
      <c r="D52" s="67" t="str">
        <f>IF(DATA2!D52="","","1")</f>
        <v/>
      </c>
      <c r="E52" s="67" t="str">
        <f>IF(DATA2!E52="","","1")</f>
        <v/>
      </c>
      <c r="F52" s="67" t="str">
        <f>IF(DATA2!F52="","","1")</f>
        <v/>
      </c>
      <c r="G52" s="67" t="str">
        <f>IF(DATA2!G52="","","1")</f>
        <v/>
      </c>
      <c r="H52" s="67" t="str">
        <f>IF(DATA2!H52="","","1")</f>
        <v/>
      </c>
      <c r="I52" s="67" t="str">
        <f>IF(DATA2!I52="","","1")</f>
        <v/>
      </c>
      <c r="J52" s="67" t="str">
        <f>IF(DATA2!J52="","","1")</f>
        <v/>
      </c>
      <c r="K52" s="67" t="str">
        <f>IF(DATA2!K52="","","1")</f>
        <v/>
      </c>
      <c r="L52" s="67" t="str">
        <f>IF(DATA2!L52="","","1")</f>
        <v/>
      </c>
      <c r="M52" s="67" t="str">
        <f>IF(DATA2!M52="","","1")</f>
        <v/>
      </c>
      <c r="N52" s="67" t="str">
        <f>IF(DATA2!N52="","","1")</f>
        <v/>
      </c>
      <c r="O52" s="67" t="str">
        <f>IF(DATA2!O52="","","1")</f>
        <v/>
      </c>
      <c r="P52" s="67" t="str">
        <f>IF(DATA2!P52="","","1")</f>
        <v/>
      </c>
      <c r="Q52" s="67" t="str">
        <f>IF(DATA2!Q52="","","1")</f>
        <v/>
      </c>
      <c r="R52" s="67" t="str">
        <f>IF(DATA2!R52="","","1")</f>
        <v/>
      </c>
      <c r="S52" s="67" t="str">
        <f>IF(DATA2!S52="","","1")</f>
        <v/>
      </c>
      <c r="T52" s="67" t="str">
        <f>IF(DATA2!T52="","","1")</f>
        <v/>
      </c>
      <c r="U52" s="67" t="str">
        <f>IF(DATA2!U52="","","1")</f>
        <v/>
      </c>
      <c r="V52" s="67" t="str">
        <f>IF(DATA2!V52="","","1")</f>
        <v/>
      </c>
      <c r="W52" s="67" t="str">
        <f>IF(DATA2!W52="","","1")</f>
        <v/>
      </c>
      <c r="X52" s="67" t="str">
        <f>IF(DATA2!X52="","","1")</f>
        <v/>
      </c>
      <c r="Y52" s="67" t="str">
        <f>IF(DATA2!Y52="","","1")</f>
        <v/>
      </c>
      <c r="Z52" s="67" t="str">
        <f>IF(DATA2!Z52="","","1")</f>
        <v/>
      </c>
      <c r="AA52" s="67" t="str">
        <f>IF(DATA2!AA52="","","1")</f>
        <v/>
      </c>
      <c r="AB52" s="67" t="str">
        <f>IF(DATA2!AB52="","","1")</f>
        <v/>
      </c>
      <c r="AC52" s="67" t="str">
        <f>IF(DATA2!AC52="","","1")</f>
        <v/>
      </c>
      <c r="AD52" s="67" t="str">
        <f>IF(DATA2!AD52="","","1")</f>
        <v/>
      </c>
      <c r="AE52" s="67" t="str">
        <f>IF(DATA2!AE52="","","1")</f>
        <v/>
      </c>
      <c r="AF52" s="67" t="str">
        <f>IF(DATA2!AF52="","","1")</f>
        <v/>
      </c>
      <c r="AG52" s="68" t="str">
        <f>IF(DATA2!AG52="","","1")</f>
        <v/>
      </c>
      <c r="AH52" s="69">
        <f>COUNTIFS(DATA2!$C$3:$AG$3,0,DATA2!$C52:$AG52,"&lt;&gt;")</f>
        <v>0</v>
      </c>
      <c r="AI52" s="69">
        <f>COUNTIFS(DATA2!$C$3:$AG$3,"&gt;0",DATA2!$C52:$AG52,"&lt;&gt;")</f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2"/>
      <c r="B53" s="46" t="str">
        <f>IF(DATA2!A51="","",DATA2!B53)</f>
        <v/>
      </c>
      <c r="C53" s="70" t="str">
        <f>IF(DATA2!C53="","","1")</f>
        <v/>
      </c>
      <c r="D53" s="70" t="str">
        <f>IF(DATA2!D53="","","1")</f>
        <v/>
      </c>
      <c r="E53" s="70" t="str">
        <f>IF(DATA2!E53="","","1")</f>
        <v/>
      </c>
      <c r="F53" s="70" t="str">
        <f>IF(DATA2!F53="","","1")</f>
        <v/>
      </c>
      <c r="G53" s="70" t="str">
        <f>IF(DATA2!G53="","","1")</f>
        <v/>
      </c>
      <c r="H53" s="70" t="str">
        <f>IF(DATA2!H53="","","1")</f>
        <v/>
      </c>
      <c r="I53" s="70" t="str">
        <f>IF(DATA2!I53="","","1")</f>
        <v/>
      </c>
      <c r="J53" s="70" t="str">
        <f>IF(DATA2!J53="","","1")</f>
        <v/>
      </c>
      <c r="K53" s="70" t="str">
        <f>IF(DATA2!K53="","","1")</f>
        <v/>
      </c>
      <c r="L53" s="70" t="str">
        <f>IF(DATA2!L53="","","1")</f>
        <v/>
      </c>
      <c r="M53" s="70" t="str">
        <f>IF(DATA2!M53="","","1")</f>
        <v/>
      </c>
      <c r="N53" s="70" t="str">
        <f>IF(DATA2!N53="","","1")</f>
        <v/>
      </c>
      <c r="O53" s="70" t="str">
        <f>IF(DATA2!O53="","","1")</f>
        <v/>
      </c>
      <c r="P53" s="70" t="str">
        <f>IF(DATA2!P53="","","1")</f>
        <v/>
      </c>
      <c r="Q53" s="70" t="str">
        <f>IF(DATA2!Q53="","","1")</f>
        <v/>
      </c>
      <c r="R53" s="70" t="str">
        <f>IF(DATA2!R53="","","1")</f>
        <v/>
      </c>
      <c r="S53" s="70" t="str">
        <f>IF(DATA2!S53="","","1")</f>
        <v/>
      </c>
      <c r="T53" s="70" t="str">
        <f>IF(DATA2!T53="","","1")</f>
        <v/>
      </c>
      <c r="U53" s="70" t="str">
        <f>IF(DATA2!U53="","","1")</f>
        <v/>
      </c>
      <c r="V53" s="70" t="str">
        <f>IF(DATA2!V53="","","1")</f>
        <v/>
      </c>
      <c r="W53" s="70" t="str">
        <f>IF(DATA2!W53="","","1")</f>
        <v/>
      </c>
      <c r="X53" s="70" t="str">
        <f>IF(DATA2!X53="","","1")</f>
        <v/>
      </c>
      <c r="Y53" s="70" t="str">
        <f>IF(DATA2!Y53="","","1")</f>
        <v/>
      </c>
      <c r="Z53" s="70" t="str">
        <f>IF(DATA2!Z53="","","1")</f>
        <v/>
      </c>
      <c r="AA53" s="70" t="str">
        <f>IF(DATA2!AA53="","","1")</f>
        <v/>
      </c>
      <c r="AB53" s="70" t="str">
        <f>IF(DATA2!AB53="","","1")</f>
        <v/>
      </c>
      <c r="AC53" s="70" t="str">
        <f>IF(DATA2!AC53="","","1")</f>
        <v/>
      </c>
      <c r="AD53" s="70" t="str">
        <f>IF(DATA2!AD53="","","1")</f>
        <v/>
      </c>
      <c r="AE53" s="70" t="str">
        <f>IF(DATA2!AE53="","","1")</f>
        <v/>
      </c>
      <c r="AF53" s="70" t="str">
        <f>IF(DATA2!AF53="","","1")</f>
        <v/>
      </c>
      <c r="AG53" s="71" t="str">
        <f>IF(DATA2!AG53="","","1")</f>
        <v/>
      </c>
      <c r="AH53" s="72">
        <f>COUNTIFS(DATA2!$C$3:$AG$3,0,DATA2!$C53:$AG53,"&lt;&gt;")</f>
        <v>0</v>
      </c>
      <c r="AI53" s="72">
        <f>COUNTIFS(DATA2!$C$3:$AG$3,"&gt;0",DATA2!$C53:$AG53,"&lt;&gt;")</f>
        <v>0</v>
      </c>
      <c r="AJ53" s="204"/>
      <c r="AK53" s="206"/>
      <c r="AL53" s="204"/>
      <c r="AM53" s="206"/>
      <c r="AN53" s="200"/>
      <c r="AO53" s="200"/>
      <c r="AP53" s="200"/>
      <c r="AQ53" s="200"/>
      <c r="AR53" s="200"/>
      <c r="AS53" s="200"/>
      <c r="AT53" s="200"/>
      <c r="AU53" s="200"/>
      <c r="AV53" s="200"/>
      <c r="AW53" s="200"/>
    </row>
    <row r="54" spans="1:49" ht="15" customHeight="1" x14ac:dyDescent="0.15">
      <c r="A54" s="202"/>
      <c r="B54" s="46" t="str">
        <f>IF(DATA2!A51="","",DATA2!B54)</f>
        <v/>
      </c>
      <c r="C54" s="70" t="str">
        <f>IF(DATA2!C54="","","1")</f>
        <v/>
      </c>
      <c r="D54" s="70" t="str">
        <f>IF(DATA2!D54="","","1")</f>
        <v/>
      </c>
      <c r="E54" s="70" t="str">
        <f>IF(DATA2!E54="","","1")</f>
        <v/>
      </c>
      <c r="F54" s="70" t="str">
        <f>IF(DATA2!F54="","","1")</f>
        <v/>
      </c>
      <c r="G54" s="70" t="str">
        <f>IF(DATA2!G54="","","1")</f>
        <v/>
      </c>
      <c r="H54" s="70" t="str">
        <f>IF(DATA2!H54="","","1")</f>
        <v/>
      </c>
      <c r="I54" s="70" t="str">
        <f>IF(DATA2!I54="","","1")</f>
        <v/>
      </c>
      <c r="J54" s="70" t="str">
        <f>IF(DATA2!J54="","","1")</f>
        <v/>
      </c>
      <c r="K54" s="70" t="str">
        <f>IF(DATA2!K54="","","1")</f>
        <v/>
      </c>
      <c r="L54" s="70" t="str">
        <f>IF(DATA2!L54="","","1")</f>
        <v/>
      </c>
      <c r="M54" s="70" t="str">
        <f>IF(DATA2!M54="","","1")</f>
        <v/>
      </c>
      <c r="N54" s="70" t="str">
        <f>IF(DATA2!N54="","","1")</f>
        <v/>
      </c>
      <c r="O54" s="70" t="str">
        <f>IF(DATA2!O54="","","1")</f>
        <v/>
      </c>
      <c r="P54" s="70" t="str">
        <f>IF(DATA2!P54="","","1")</f>
        <v/>
      </c>
      <c r="Q54" s="70" t="str">
        <f>IF(DATA2!Q54="","","1")</f>
        <v/>
      </c>
      <c r="R54" s="70" t="str">
        <f>IF(DATA2!R54="","","1")</f>
        <v/>
      </c>
      <c r="S54" s="70" t="str">
        <f>IF(DATA2!S54="","","1")</f>
        <v/>
      </c>
      <c r="T54" s="70" t="str">
        <f>IF(DATA2!T54="","","1")</f>
        <v/>
      </c>
      <c r="U54" s="70" t="str">
        <f>IF(DATA2!U54="","","1")</f>
        <v/>
      </c>
      <c r="V54" s="70" t="str">
        <f>IF(DATA2!V54="","","1")</f>
        <v/>
      </c>
      <c r="W54" s="70" t="str">
        <f>IF(DATA2!W54="","","1")</f>
        <v/>
      </c>
      <c r="X54" s="70" t="str">
        <f>IF(DATA2!X54="","","1")</f>
        <v/>
      </c>
      <c r="Y54" s="70" t="str">
        <f>IF(DATA2!Y54="","","1")</f>
        <v/>
      </c>
      <c r="Z54" s="70" t="str">
        <f>IF(DATA2!Z54="","","1")</f>
        <v/>
      </c>
      <c r="AA54" s="70" t="str">
        <f>IF(DATA2!AA54="","","1")</f>
        <v/>
      </c>
      <c r="AB54" s="70" t="str">
        <f>IF(DATA2!AB54="","","1")</f>
        <v/>
      </c>
      <c r="AC54" s="70" t="str">
        <f>IF(DATA2!AC54="","","1")</f>
        <v/>
      </c>
      <c r="AD54" s="70" t="str">
        <f>IF(DATA2!AD54="","","1")</f>
        <v/>
      </c>
      <c r="AE54" s="70" t="str">
        <f>IF(DATA2!AE54="","","1")</f>
        <v/>
      </c>
      <c r="AF54" s="70" t="str">
        <f>IF(DATA2!AF54="","","1")</f>
        <v/>
      </c>
      <c r="AG54" s="71" t="str">
        <f>IF(DATA2!AG54="","","1")</f>
        <v/>
      </c>
      <c r="AH54" s="73">
        <f>COUNTIFS(DATA2!$C$3:$AG$3,0,DATA2!$C54:$AG54,"&lt;&gt;")</f>
        <v>0</v>
      </c>
      <c r="AI54" s="72">
        <f>COUNTIFS(DATA2!$C$3:$AG$3,"&gt;0",DATA2!$C54:$AG54,"&lt;&gt;")</f>
        <v>0</v>
      </c>
      <c r="AJ54" s="204"/>
      <c r="AK54" s="206"/>
      <c r="AL54" s="204"/>
      <c r="AM54" s="206"/>
      <c r="AN54" s="200"/>
      <c r="AO54" s="200"/>
      <c r="AP54" s="200"/>
      <c r="AQ54" s="200"/>
      <c r="AR54" s="200"/>
      <c r="AS54" s="200"/>
      <c r="AT54" s="200"/>
      <c r="AU54" s="200"/>
      <c r="AV54" s="200"/>
      <c r="AW54" s="200"/>
    </row>
    <row r="55" spans="1:49" ht="15" customHeight="1" x14ac:dyDescent="0.15">
      <c r="A55" s="203"/>
      <c r="B55" s="74" t="str">
        <f>IF(DATA2!A51="","",DATA2!B55)</f>
        <v/>
      </c>
      <c r="C55" s="75" t="str">
        <f>IF(DATA2!C55="","","1")</f>
        <v/>
      </c>
      <c r="D55" s="75" t="str">
        <f>IF(DATA2!D55="","","1")</f>
        <v/>
      </c>
      <c r="E55" s="75" t="str">
        <f>IF(DATA2!E55="","","1")</f>
        <v/>
      </c>
      <c r="F55" s="75" t="str">
        <f>IF(DATA2!F55="","","1")</f>
        <v/>
      </c>
      <c r="G55" s="75" t="str">
        <f>IF(DATA2!G55="","","1")</f>
        <v/>
      </c>
      <c r="H55" s="75" t="str">
        <f>IF(DATA2!H55="","","1")</f>
        <v/>
      </c>
      <c r="I55" s="75" t="str">
        <f>IF(DATA2!I55="","","1")</f>
        <v/>
      </c>
      <c r="J55" s="75" t="str">
        <f>IF(DATA2!J55="","","1")</f>
        <v/>
      </c>
      <c r="K55" s="75" t="str">
        <f>IF(DATA2!K55="","","1")</f>
        <v/>
      </c>
      <c r="L55" s="75" t="str">
        <f>IF(DATA2!L55="","","1")</f>
        <v/>
      </c>
      <c r="M55" s="75" t="str">
        <f>IF(DATA2!M55="","","1")</f>
        <v/>
      </c>
      <c r="N55" s="75" t="str">
        <f>IF(DATA2!N55="","","1")</f>
        <v/>
      </c>
      <c r="O55" s="75" t="str">
        <f>IF(DATA2!O55="","","1")</f>
        <v/>
      </c>
      <c r="P55" s="75" t="str">
        <f>IF(DATA2!P55="","","1")</f>
        <v/>
      </c>
      <c r="Q55" s="75" t="str">
        <f>IF(DATA2!Q55="","","1")</f>
        <v/>
      </c>
      <c r="R55" s="75" t="str">
        <f>IF(DATA2!R55="","","1")</f>
        <v/>
      </c>
      <c r="S55" s="75" t="str">
        <f>IF(DATA2!S55="","","1")</f>
        <v/>
      </c>
      <c r="T55" s="75" t="str">
        <f>IF(DATA2!T55="","","1")</f>
        <v/>
      </c>
      <c r="U55" s="75" t="str">
        <f>IF(DATA2!U55="","","1")</f>
        <v/>
      </c>
      <c r="V55" s="75" t="str">
        <f>IF(DATA2!V55="","","1")</f>
        <v/>
      </c>
      <c r="W55" s="75" t="str">
        <f>IF(DATA2!W55="","","1")</f>
        <v/>
      </c>
      <c r="X55" s="75" t="str">
        <f>IF(DATA2!X55="","","1")</f>
        <v/>
      </c>
      <c r="Y55" s="75" t="str">
        <f>IF(DATA2!Y55="","","1")</f>
        <v/>
      </c>
      <c r="Z55" s="75" t="str">
        <f>IF(DATA2!Z55="","","1")</f>
        <v/>
      </c>
      <c r="AA55" s="75" t="str">
        <f>IF(DATA2!AA55="","","1")</f>
        <v/>
      </c>
      <c r="AB55" s="75" t="str">
        <f>IF(DATA2!AB55="","","1")</f>
        <v/>
      </c>
      <c r="AC55" s="75" t="str">
        <f>IF(DATA2!AC55="","","1")</f>
        <v/>
      </c>
      <c r="AD55" s="75" t="str">
        <f>IF(DATA2!AD55="","","1")</f>
        <v/>
      </c>
      <c r="AE55" s="75" t="str">
        <f>IF(DATA2!AE55="","","1")</f>
        <v/>
      </c>
      <c r="AF55" s="75" t="str">
        <f>IF(DATA2!AF55="","","1")</f>
        <v/>
      </c>
      <c r="AG55" s="76" t="str">
        <f>IF(DATA2!AG55="","","1")</f>
        <v/>
      </c>
      <c r="AH55" s="77">
        <f>COUNTIFS(DATA2!$C$3:$AG$3,0,DATA2!$C55:$AG55,"&lt;&gt;")</f>
        <v>0</v>
      </c>
      <c r="AI55" s="78">
        <f>COUNTIFS(DATA2!$C$3:$AG$3,"&gt;0",DATA2!$C55:$AG55,"&lt;&gt;")</f>
        <v>0</v>
      </c>
      <c r="AJ55" s="205"/>
      <c r="AK55" s="207"/>
      <c r="AL55" s="205"/>
      <c r="AM55" s="207"/>
      <c r="AN55" s="201"/>
      <c r="AO55" s="201"/>
      <c r="AP55" s="201"/>
      <c r="AQ55" s="201"/>
      <c r="AR55" s="201"/>
      <c r="AS55" s="201"/>
      <c r="AT55" s="201"/>
      <c r="AU55" s="201"/>
      <c r="AV55" s="201"/>
      <c r="AW55" s="201"/>
    </row>
    <row r="56" spans="1:49" ht="15" customHeight="1" x14ac:dyDescent="0.15">
      <c r="A56" s="202" t="str">
        <f>IF(DATA2!A56="","",DATA2!A56)</f>
        <v/>
      </c>
      <c r="B56" s="11" t="str">
        <f>IF(DATA2!A56="","",DATA2!B56)</f>
        <v/>
      </c>
      <c r="C56" s="79" t="str">
        <f>IF(DATA2!C56="","",DATA2!C56)</f>
        <v/>
      </c>
      <c r="D56" s="79" t="str">
        <f>IF(DATA2!D56="","",DATA2!D56)</f>
        <v/>
      </c>
      <c r="E56" s="79" t="str">
        <f>IF(DATA2!E56="","",DATA2!E56)</f>
        <v/>
      </c>
      <c r="F56" s="79" t="str">
        <f>IF(DATA2!F56="","",DATA2!F56)</f>
        <v/>
      </c>
      <c r="G56" s="79" t="str">
        <f>IF(DATA2!G56="","",DATA2!G56)</f>
        <v/>
      </c>
      <c r="H56" s="79" t="str">
        <f>IF(DATA2!H56="","",DATA2!H56)</f>
        <v/>
      </c>
      <c r="I56" s="79" t="str">
        <f>IF(DATA2!I56="","",DATA2!I56)</f>
        <v/>
      </c>
      <c r="J56" s="79" t="str">
        <f>IF(DATA2!J56="","",DATA2!J56)</f>
        <v/>
      </c>
      <c r="K56" s="79" t="str">
        <f>IF(DATA2!K56="","",DATA2!K56)</f>
        <v/>
      </c>
      <c r="L56" s="79" t="str">
        <f>IF(DATA2!L56="","",DATA2!L56)</f>
        <v/>
      </c>
      <c r="M56" s="79" t="str">
        <f>IF(DATA2!M56="","",DATA2!M56)</f>
        <v/>
      </c>
      <c r="N56" s="79" t="str">
        <f>IF(DATA2!N56="","",DATA2!N56)</f>
        <v/>
      </c>
      <c r="O56" s="79" t="str">
        <f>IF(DATA2!O56="","",DATA2!O56)</f>
        <v/>
      </c>
      <c r="P56" s="79" t="str">
        <f>IF(DATA2!P56="","",DATA2!P56)</f>
        <v/>
      </c>
      <c r="Q56" s="79" t="str">
        <f>IF(DATA2!Q56="","",DATA2!Q56)</f>
        <v/>
      </c>
      <c r="R56" s="79" t="str">
        <f>IF(DATA2!R56="","",DATA2!R56)</f>
        <v/>
      </c>
      <c r="S56" s="79" t="str">
        <f>IF(DATA2!S56="","",DATA2!S56)</f>
        <v/>
      </c>
      <c r="T56" s="79" t="str">
        <f>IF(DATA2!T56="","",DATA2!T56)</f>
        <v/>
      </c>
      <c r="U56" s="79" t="str">
        <f>IF(DATA2!U56="","",DATA2!U56)</f>
        <v/>
      </c>
      <c r="V56" s="79" t="str">
        <f>IF(DATA2!V56="","",DATA2!V56)</f>
        <v/>
      </c>
      <c r="W56" s="79" t="str">
        <f>IF(DATA2!W56="","",DATA2!W56)</f>
        <v/>
      </c>
      <c r="X56" s="79" t="str">
        <f>IF(DATA2!X56="","",DATA2!X56)</f>
        <v/>
      </c>
      <c r="Y56" s="79" t="str">
        <f>IF(DATA2!Y56="","",DATA2!Y56)</f>
        <v/>
      </c>
      <c r="Z56" s="79" t="str">
        <f>IF(DATA2!Z56="","",DATA2!Z56)</f>
        <v/>
      </c>
      <c r="AA56" s="79" t="str">
        <f>IF(DATA2!AA56="","",DATA2!AA56)</f>
        <v/>
      </c>
      <c r="AB56" s="79" t="str">
        <f>IF(DATA2!AB56="","",DATA2!AB56)</f>
        <v/>
      </c>
      <c r="AC56" s="79" t="str">
        <f>IF(DATA2!AC56="","",DATA2!AC56)</f>
        <v/>
      </c>
      <c r="AD56" s="79" t="str">
        <f>IF(DATA2!AD56="","",DATA2!AD56)</f>
        <v/>
      </c>
      <c r="AE56" s="79" t="str">
        <f>IF(DATA2!AE56="","",DATA2!AE56)</f>
        <v/>
      </c>
      <c r="AF56" s="79" t="str">
        <f>IF(DATA2!AF56="","",DATA2!AF56)</f>
        <v/>
      </c>
      <c r="AG56" s="80" t="str">
        <f>IF(DATA2!AG56="","",DATA2!AG56)</f>
        <v/>
      </c>
      <c r="AH56" s="81">
        <f>COUNTIFS(DATA2!$C$3:$AG$3,0,DATA2!$C56:$AG56,"&lt;&gt;")</f>
        <v>0</v>
      </c>
      <c r="AI56" s="81">
        <f>COUNTIFS(DATA2!$C$3:$AG$3,"&gt;0",DATA2!$C56:$AG56,"&lt;&gt;")</f>
        <v>0</v>
      </c>
      <c r="AJ56" s="204">
        <f t="shared" ref="AJ56" si="79">COUNTIFS($C$3:$AG$3,"=0",C57:AG57,"1")+COUNTIFS($C$3:$AG$3,"=0",C58:AG58,"1")</f>
        <v>0</v>
      </c>
      <c r="AK56" s="206">
        <f t="shared" ref="AK56" si="80">COUNTIFS($C$3:$AG$3,"&lt;&gt;0",C57:AG57,"1")+COUNTIFS($C$3:$AG$3,"&lt;&gt;0",C58:AG58,"1")</f>
        <v>0</v>
      </c>
      <c r="AL56" s="204">
        <f t="shared" ref="AL56" si="81">COUNTIFS($C$3:$AG$3,"=0",C59:AG59,"1")+COUNTIFS($C$3:$AG$3,"=0",C60:AG60,"1")</f>
        <v>0</v>
      </c>
      <c r="AM56" s="206">
        <f t="shared" ref="AM56" si="82">COUNTIFS($C$3:$AG$3,"&lt;&gt;0",C59:AG59,"1")+COUNTIFS($C$3:$AG$3,"&lt;&gt;0",C60:AG60,"1")</f>
        <v>0</v>
      </c>
      <c r="AN56" s="200">
        <f t="shared" ref="AN56:AP56" si="83">COUNTIF($C56:$AG56,AN$5)</f>
        <v>0</v>
      </c>
      <c r="AO56" s="200">
        <f t="shared" si="83"/>
        <v>0</v>
      </c>
      <c r="AP56" s="200">
        <f t="shared" si="83"/>
        <v>0</v>
      </c>
      <c r="AQ56" s="200">
        <f t="shared" ref="AQ56" si="84">COUNTIF($C56:$AG56,AQ$5)+COUNTIF($C56:$AG56,"半振")*0.5</f>
        <v>0</v>
      </c>
      <c r="AR56" s="200">
        <f t="shared" ref="AR56" si="85">COUNTIF($C56:$AG56,AR$5)+COUNTIF($C56:$AG56,"半有")*0.5</f>
        <v>0</v>
      </c>
      <c r="AS56" s="200">
        <f t="shared" ref="AS56" si="86">COUNTIF($C56:$AG56,AS$5)+COUNTIF($C56:$AG56,"半欠")*0.5</f>
        <v>0</v>
      </c>
      <c r="AT56" s="200">
        <f t="shared" si="22"/>
        <v>0</v>
      </c>
      <c r="AU56" s="200">
        <f t="shared" si="22"/>
        <v>0</v>
      </c>
      <c r="AV56" s="200">
        <f t="shared" si="22"/>
        <v>0</v>
      </c>
      <c r="AW56" s="200">
        <f t="shared" si="22"/>
        <v>0</v>
      </c>
    </row>
    <row r="57" spans="1:49" ht="15" customHeight="1" x14ac:dyDescent="0.15">
      <c r="A57" s="202"/>
      <c r="B57" s="44" t="str">
        <f>IF(DATA2!A56="","",DATA2!B57)</f>
        <v/>
      </c>
      <c r="C57" s="67" t="str">
        <f>IF(DATA2!C57="","","1")</f>
        <v/>
      </c>
      <c r="D57" s="67" t="str">
        <f>IF(DATA2!D57="","","1")</f>
        <v/>
      </c>
      <c r="E57" s="67" t="str">
        <f>IF(DATA2!E57="","","1")</f>
        <v/>
      </c>
      <c r="F57" s="67" t="str">
        <f>IF(DATA2!F57="","","1")</f>
        <v/>
      </c>
      <c r="G57" s="67" t="str">
        <f>IF(DATA2!G57="","","1")</f>
        <v/>
      </c>
      <c r="H57" s="67" t="str">
        <f>IF(DATA2!H57="","","1")</f>
        <v/>
      </c>
      <c r="I57" s="67" t="str">
        <f>IF(DATA2!I57="","","1")</f>
        <v/>
      </c>
      <c r="J57" s="67" t="str">
        <f>IF(DATA2!J57="","","1")</f>
        <v/>
      </c>
      <c r="K57" s="67" t="str">
        <f>IF(DATA2!K57="","","1")</f>
        <v/>
      </c>
      <c r="L57" s="67" t="str">
        <f>IF(DATA2!L57="","","1")</f>
        <v/>
      </c>
      <c r="M57" s="67" t="str">
        <f>IF(DATA2!M57="","","1")</f>
        <v/>
      </c>
      <c r="N57" s="67" t="str">
        <f>IF(DATA2!N57="","","1")</f>
        <v/>
      </c>
      <c r="O57" s="67" t="str">
        <f>IF(DATA2!O57="","","1")</f>
        <v/>
      </c>
      <c r="P57" s="67" t="str">
        <f>IF(DATA2!P57="","","1")</f>
        <v/>
      </c>
      <c r="Q57" s="67" t="str">
        <f>IF(DATA2!Q57="","","1")</f>
        <v/>
      </c>
      <c r="R57" s="67" t="str">
        <f>IF(DATA2!R57="","","1")</f>
        <v/>
      </c>
      <c r="S57" s="67" t="str">
        <f>IF(DATA2!S57="","","1")</f>
        <v/>
      </c>
      <c r="T57" s="67" t="str">
        <f>IF(DATA2!T57="","","1")</f>
        <v/>
      </c>
      <c r="U57" s="67" t="str">
        <f>IF(DATA2!U57="","","1")</f>
        <v/>
      </c>
      <c r="V57" s="67" t="str">
        <f>IF(DATA2!V57="","","1")</f>
        <v/>
      </c>
      <c r="W57" s="67" t="str">
        <f>IF(DATA2!W57="","","1")</f>
        <v/>
      </c>
      <c r="X57" s="67" t="str">
        <f>IF(DATA2!X57="","","1")</f>
        <v/>
      </c>
      <c r="Y57" s="67" t="str">
        <f>IF(DATA2!Y57="","","1")</f>
        <v/>
      </c>
      <c r="Z57" s="67" t="str">
        <f>IF(DATA2!Z57="","","1")</f>
        <v/>
      </c>
      <c r="AA57" s="67" t="str">
        <f>IF(DATA2!AA57="","","1")</f>
        <v/>
      </c>
      <c r="AB57" s="67" t="str">
        <f>IF(DATA2!AB57="","","1")</f>
        <v/>
      </c>
      <c r="AC57" s="67" t="str">
        <f>IF(DATA2!AC57="","","1")</f>
        <v/>
      </c>
      <c r="AD57" s="67" t="str">
        <f>IF(DATA2!AD57="","","1")</f>
        <v/>
      </c>
      <c r="AE57" s="67" t="str">
        <f>IF(DATA2!AE57="","","1")</f>
        <v/>
      </c>
      <c r="AF57" s="67" t="str">
        <f>IF(DATA2!AF57="","","1")</f>
        <v/>
      </c>
      <c r="AG57" s="68" t="str">
        <f>IF(DATA2!AG57="","","1")</f>
        <v/>
      </c>
      <c r="AH57" s="69">
        <f>COUNTIFS(DATA2!$C$3:$AG$3,0,DATA2!$C57:$AG57,"&lt;&gt;")</f>
        <v>0</v>
      </c>
      <c r="AI57" s="69">
        <f>COUNTIFS(DATA2!$C$3:$AG$3,"&gt;0",DATA2!$C57:$AG57,"&lt;&gt;")</f>
        <v>0</v>
      </c>
      <c r="AJ57" s="204"/>
      <c r="AK57" s="206"/>
      <c r="AL57" s="204"/>
      <c r="AM57" s="206"/>
      <c r="AN57" s="200"/>
      <c r="AO57" s="200"/>
      <c r="AP57" s="200"/>
      <c r="AQ57" s="200"/>
      <c r="AR57" s="200"/>
      <c r="AS57" s="200"/>
      <c r="AT57" s="200"/>
      <c r="AU57" s="200"/>
      <c r="AV57" s="200"/>
      <c r="AW57" s="200"/>
    </row>
    <row r="58" spans="1:49" ht="15" customHeight="1" x14ac:dyDescent="0.15">
      <c r="A58" s="202"/>
      <c r="B58" s="46" t="str">
        <f>IF(DATA2!A56="","",DATA2!B58)</f>
        <v/>
      </c>
      <c r="C58" s="70" t="str">
        <f>IF(DATA2!C58="","","1")</f>
        <v/>
      </c>
      <c r="D58" s="70" t="str">
        <f>IF(DATA2!D58="","","1")</f>
        <v/>
      </c>
      <c r="E58" s="70" t="str">
        <f>IF(DATA2!E58="","","1")</f>
        <v/>
      </c>
      <c r="F58" s="70" t="str">
        <f>IF(DATA2!F58="","","1")</f>
        <v/>
      </c>
      <c r="G58" s="70" t="str">
        <f>IF(DATA2!G58="","","1")</f>
        <v/>
      </c>
      <c r="H58" s="70" t="str">
        <f>IF(DATA2!H58="","","1")</f>
        <v/>
      </c>
      <c r="I58" s="70" t="str">
        <f>IF(DATA2!I58="","","1")</f>
        <v/>
      </c>
      <c r="J58" s="70" t="str">
        <f>IF(DATA2!J58="","","1")</f>
        <v/>
      </c>
      <c r="K58" s="70" t="str">
        <f>IF(DATA2!K58="","","1")</f>
        <v/>
      </c>
      <c r="L58" s="70" t="str">
        <f>IF(DATA2!L58="","","1")</f>
        <v/>
      </c>
      <c r="M58" s="70" t="str">
        <f>IF(DATA2!M58="","","1")</f>
        <v/>
      </c>
      <c r="N58" s="70" t="str">
        <f>IF(DATA2!N58="","","1")</f>
        <v/>
      </c>
      <c r="O58" s="70" t="str">
        <f>IF(DATA2!O58="","","1")</f>
        <v/>
      </c>
      <c r="P58" s="70" t="str">
        <f>IF(DATA2!P58="","","1")</f>
        <v/>
      </c>
      <c r="Q58" s="70" t="str">
        <f>IF(DATA2!Q58="","","1")</f>
        <v/>
      </c>
      <c r="R58" s="70" t="str">
        <f>IF(DATA2!R58="","","1")</f>
        <v/>
      </c>
      <c r="S58" s="70" t="str">
        <f>IF(DATA2!S58="","","1")</f>
        <v/>
      </c>
      <c r="T58" s="70" t="str">
        <f>IF(DATA2!T58="","","1")</f>
        <v/>
      </c>
      <c r="U58" s="70" t="str">
        <f>IF(DATA2!U58="","","1")</f>
        <v/>
      </c>
      <c r="V58" s="70" t="str">
        <f>IF(DATA2!V58="","","1")</f>
        <v/>
      </c>
      <c r="W58" s="70" t="str">
        <f>IF(DATA2!W58="","","1")</f>
        <v/>
      </c>
      <c r="X58" s="70" t="str">
        <f>IF(DATA2!X58="","","1")</f>
        <v/>
      </c>
      <c r="Y58" s="70" t="str">
        <f>IF(DATA2!Y58="","","1")</f>
        <v/>
      </c>
      <c r="Z58" s="70" t="str">
        <f>IF(DATA2!Z58="","","1")</f>
        <v/>
      </c>
      <c r="AA58" s="70" t="str">
        <f>IF(DATA2!AA58="","","1")</f>
        <v/>
      </c>
      <c r="AB58" s="70" t="str">
        <f>IF(DATA2!AB58="","","1")</f>
        <v/>
      </c>
      <c r="AC58" s="70" t="str">
        <f>IF(DATA2!AC58="","","1")</f>
        <v/>
      </c>
      <c r="AD58" s="70" t="str">
        <f>IF(DATA2!AD58="","","1")</f>
        <v/>
      </c>
      <c r="AE58" s="70" t="str">
        <f>IF(DATA2!AE58="","","1")</f>
        <v/>
      </c>
      <c r="AF58" s="70" t="str">
        <f>IF(DATA2!AF58="","","1")</f>
        <v/>
      </c>
      <c r="AG58" s="71" t="str">
        <f>IF(DATA2!AG58="","","1")</f>
        <v/>
      </c>
      <c r="AH58" s="72">
        <f>COUNTIFS(DATA2!$C$3:$AG$3,0,DATA2!$C58:$AG58,"&lt;&gt;")</f>
        <v>0</v>
      </c>
      <c r="AI58" s="72">
        <f>COUNTIFS(DATA2!$C$3:$AG$3,"&gt;0",DATA2!$C58:$AG58,"&lt;&gt;")</f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2"/>
      <c r="B59" s="46" t="str">
        <f>IF(DATA2!A56="","",DATA2!B59)</f>
        <v/>
      </c>
      <c r="C59" s="70" t="str">
        <f>IF(DATA2!C59="","","1")</f>
        <v/>
      </c>
      <c r="D59" s="70" t="str">
        <f>IF(DATA2!D59="","","1")</f>
        <v/>
      </c>
      <c r="E59" s="70" t="str">
        <f>IF(DATA2!E59="","","1")</f>
        <v/>
      </c>
      <c r="F59" s="70" t="str">
        <f>IF(DATA2!F59="","","1")</f>
        <v/>
      </c>
      <c r="G59" s="70" t="str">
        <f>IF(DATA2!G59="","","1")</f>
        <v/>
      </c>
      <c r="H59" s="70" t="str">
        <f>IF(DATA2!H59="","","1")</f>
        <v/>
      </c>
      <c r="I59" s="70" t="str">
        <f>IF(DATA2!I59="","","1")</f>
        <v/>
      </c>
      <c r="J59" s="70" t="str">
        <f>IF(DATA2!J59="","","1")</f>
        <v/>
      </c>
      <c r="K59" s="70" t="str">
        <f>IF(DATA2!K59="","","1")</f>
        <v/>
      </c>
      <c r="L59" s="70" t="str">
        <f>IF(DATA2!L59="","","1")</f>
        <v/>
      </c>
      <c r="M59" s="70" t="str">
        <f>IF(DATA2!M59="","","1")</f>
        <v/>
      </c>
      <c r="N59" s="70" t="str">
        <f>IF(DATA2!N59="","","1")</f>
        <v/>
      </c>
      <c r="O59" s="70" t="str">
        <f>IF(DATA2!O59="","","1")</f>
        <v/>
      </c>
      <c r="P59" s="70" t="str">
        <f>IF(DATA2!P59="","","1")</f>
        <v/>
      </c>
      <c r="Q59" s="70" t="str">
        <f>IF(DATA2!Q59="","","1")</f>
        <v/>
      </c>
      <c r="R59" s="70" t="str">
        <f>IF(DATA2!R59="","","1")</f>
        <v/>
      </c>
      <c r="S59" s="70" t="str">
        <f>IF(DATA2!S59="","","1")</f>
        <v/>
      </c>
      <c r="T59" s="70" t="str">
        <f>IF(DATA2!T59="","","1")</f>
        <v/>
      </c>
      <c r="U59" s="70" t="str">
        <f>IF(DATA2!U59="","","1")</f>
        <v/>
      </c>
      <c r="V59" s="70" t="str">
        <f>IF(DATA2!V59="","","1")</f>
        <v/>
      </c>
      <c r="W59" s="70" t="str">
        <f>IF(DATA2!W59="","","1")</f>
        <v/>
      </c>
      <c r="X59" s="70" t="str">
        <f>IF(DATA2!X59="","","1")</f>
        <v/>
      </c>
      <c r="Y59" s="70" t="str">
        <f>IF(DATA2!Y59="","","1")</f>
        <v/>
      </c>
      <c r="Z59" s="70" t="str">
        <f>IF(DATA2!Z59="","","1")</f>
        <v/>
      </c>
      <c r="AA59" s="70" t="str">
        <f>IF(DATA2!AA59="","","1")</f>
        <v/>
      </c>
      <c r="AB59" s="70" t="str">
        <f>IF(DATA2!AB59="","","1")</f>
        <v/>
      </c>
      <c r="AC59" s="70" t="str">
        <f>IF(DATA2!AC59="","","1")</f>
        <v/>
      </c>
      <c r="AD59" s="70" t="str">
        <f>IF(DATA2!AD59="","","1")</f>
        <v/>
      </c>
      <c r="AE59" s="70" t="str">
        <f>IF(DATA2!AE59="","","1")</f>
        <v/>
      </c>
      <c r="AF59" s="70" t="str">
        <f>IF(DATA2!AF59="","","1")</f>
        <v/>
      </c>
      <c r="AG59" s="71" t="str">
        <f>IF(DATA2!AG59="","","1")</f>
        <v/>
      </c>
      <c r="AH59" s="73">
        <f>COUNTIFS(DATA2!$C$3:$AG$3,0,DATA2!$C59:$AG59,"&lt;&gt;")</f>
        <v>0</v>
      </c>
      <c r="AI59" s="72">
        <f>COUNTIFS(DATA2!$C$3:$AG$3,"&gt;0",DATA2!$C59:$AG59,"&lt;&gt;")</f>
        <v>0</v>
      </c>
      <c r="AJ59" s="204"/>
      <c r="AK59" s="206"/>
      <c r="AL59" s="204"/>
      <c r="AM59" s="206"/>
      <c r="AN59" s="200"/>
      <c r="AO59" s="200"/>
      <c r="AP59" s="200"/>
      <c r="AQ59" s="200"/>
      <c r="AR59" s="200"/>
      <c r="AS59" s="200"/>
      <c r="AT59" s="200"/>
      <c r="AU59" s="200"/>
      <c r="AV59" s="200"/>
      <c r="AW59" s="200"/>
    </row>
    <row r="60" spans="1:49" ht="15" customHeight="1" x14ac:dyDescent="0.15">
      <c r="A60" s="203"/>
      <c r="B60" s="74" t="str">
        <f>IF(DATA2!A56="","",DATA2!B60)</f>
        <v/>
      </c>
      <c r="C60" s="75" t="str">
        <f>IF(DATA2!C60="","","1")</f>
        <v/>
      </c>
      <c r="D60" s="75" t="str">
        <f>IF(DATA2!D60="","","1")</f>
        <v/>
      </c>
      <c r="E60" s="75" t="str">
        <f>IF(DATA2!E60="","","1")</f>
        <v/>
      </c>
      <c r="F60" s="75" t="str">
        <f>IF(DATA2!F60="","","1")</f>
        <v/>
      </c>
      <c r="G60" s="75" t="str">
        <f>IF(DATA2!G60="","","1")</f>
        <v/>
      </c>
      <c r="H60" s="75" t="str">
        <f>IF(DATA2!H60="","","1")</f>
        <v/>
      </c>
      <c r="I60" s="75" t="str">
        <f>IF(DATA2!I60="","","1")</f>
        <v/>
      </c>
      <c r="J60" s="75" t="str">
        <f>IF(DATA2!J60="","","1")</f>
        <v/>
      </c>
      <c r="K60" s="75" t="str">
        <f>IF(DATA2!K60="","","1")</f>
        <v/>
      </c>
      <c r="L60" s="75" t="str">
        <f>IF(DATA2!L60="","","1")</f>
        <v/>
      </c>
      <c r="M60" s="75" t="str">
        <f>IF(DATA2!M60="","","1")</f>
        <v/>
      </c>
      <c r="N60" s="75" t="str">
        <f>IF(DATA2!N60="","","1")</f>
        <v/>
      </c>
      <c r="O60" s="75" t="str">
        <f>IF(DATA2!O60="","","1")</f>
        <v/>
      </c>
      <c r="P60" s="75" t="str">
        <f>IF(DATA2!P60="","","1")</f>
        <v/>
      </c>
      <c r="Q60" s="75" t="str">
        <f>IF(DATA2!Q60="","","1")</f>
        <v/>
      </c>
      <c r="R60" s="75" t="str">
        <f>IF(DATA2!R60="","","1")</f>
        <v/>
      </c>
      <c r="S60" s="75" t="str">
        <f>IF(DATA2!S60="","","1")</f>
        <v/>
      </c>
      <c r="T60" s="75" t="str">
        <f>IF(DATA2!T60="","","1")</f>
        <v/>
      </c>
      <c r="U60" s="75" t="str">
        <f>IF(DATA2!U60="","","1")</f>
        <v/>
      </c>
      <c r="V60" s="75" t="str">
        <f>IF(DATA2!V60="","","1")</f>
        <v/>
      </c>
      <c r="W60" s="75" t="str">
        <f>IF(DATA2!W60="","","1")</f>
        <v/>
      </c>
      <c r="X60" s="75" t="str">
        <f>IF(DATA2!X60="","","1")</f>
        <v/>
      </c>
      <c r="Y60" s="75" t="str">
        <f>IF(DATA2!Y60="","","1")</f>
        <v/>
      </c>
      <c r="Z60" s="75" t="str">
        <f>IF(DATA2!Z60="","","1")</f>
        <v/>
      </c>
      <c r="AA60" s="75" t="str">
        <f>IF(DATA2!AA60="","","1")</f>
        <v/>
      </c>
      <c r="AB60" s="75" t="str">
        <f>IF(DATA2!AB60="","","1")</f>
        <v/>
      </c>
      <c r="AC60" s="75" t="str">
        <f>IF(DATA2!AC60="","","1")</f>
        <v/>
      </c>
      <c r="AD60" s="75" t="str">
        <f>IF(DATA2!AD60="","","1")</f>
        <v/>
      </c>
      <c r="AE60" s="75" t="str">
        <f>IF(DATA2!AE60="","","1")</f>
        <v/>
      </c>
      <c r="AF60" s="75" t="str">
        <f>IF(DATA2!AF60="","","1")</f>
        <v/>
      </c>
      <c r="AG60" s="76" t="str">
        <f>IF(DATA2!AG60="","","1")</f>
        <v/>
      </c>
      <c r="AH60" s="77">
        <f>COUNTIFS(DATA2!$C$3:$AG$3,0,DATA2!$C60:$AG60,"&lt;&gt;")</f>
        <v>0</v>
      </c>
      <c r="AI60" s="78">
        <f>COUNTIFS(DATA2!$C$3:$AG$3,"&gt;0",DATA2!$C60:$AG60,"&lt;&gt;")</f>
        <v>0</v>
      </c>
      <c r="AJ60" s="205"/>
      <c r="AK60" s="207"/>
      <c r="AL60" s="205"/>
      <c r="AM60" s="207"/>
      <c r="AN60" s="201"/>
      <c r="AO60" s="201"/>
      <c r="AP60" s="201"/>
      <c r="AQ60" s="201"/>
      <c r="AR60" s="201"/>
      <c r="AS60" s="201"/>
      <c r="AT60" s="201"/>
      <c r="AU60" s="201"/>
      <c r="AV60" s="201"/>
      <c r="AW60" s="201"/>
    </row>
    <row r="61" spans="1:49" ht="15" customHeight="1" x14ac:dyDescent="0.15">
      <c r="A61" s="202" t="str">
        <f>IF(DATA2!A61="","",DATA2!A61)</f>
        <v/>
      </c>
      <c r="B61" s="11" t="str">
        <f>IF(DATA2!A61="","",DATA2!B61)</f>
        <v/>
      </c>
      <c r="C61" s="79" t="str">
        <f>IF(DATA2!C61="","",DATA2!C61)</f>
        <v/>
      </c>
      <c r="D61" s="79" t="str">
        <f>IF(DATA2!D61="","",DATA2!D61)</f>
        <v/>
      </c>
      <c r="E61" s="79" t="str">
        <f>IF(DATA2!E61="","",DATA2!E61)</f>
        <v/>
      </c>
      <c r="F61" s="79" t="str">
        <f>IF(DATA2!F61="","",DATA2!F61)</f>
        <v/>
      </c>
      <c r="G61" s="79" t="str">
        <f>IF(DATA2!G61="","",DATA2!G61)</f>
        <v/>
      </c>
      <c r="H61" s="79" t="str">
        <f>IF(DATA2!H61="","",DATA2!H61)</f>
        <v/>
      </c>
      <c r="I61" s="79" t="str">
        <f>IF(DATA2!I61="","",DATA2!I61)</f>
        <v/>
      </c>
      <c r="J61" s="79" t="str">
        <f>IF(DATA2!J61="","",DATA2!J61)</f>
        <v/>
      </c>
      <c r="K61" s="79" t="str">
        <f>IF(DATA2!K61="","",DATA2!K61)</f>
        <v/>
      </c>
      <c r="L61" s="79" t="str">
        <f>IF(DATA2!L61="","",DATA2!L61)</f>
        <v/>
      </c>
      <c r="M61" s="79" t="str">
        <f>IF(DATA2!M61="","",DATA2!M61)</f>
        <v/>
      </c>
      <c r="N61" s="79" t="str">
        <f>IF(DATA2!N61="","",DATA2!N61)</f>
        <v/>
      </c>
      <c r="O61" s="79" t="str">
        <f>IF(DATA2!O61="","",DATA2!O61)</f>
        <v/>
      </c>
      <c r="P61" s="79" t="str">
        <f>IF(DATA2!P61="","",DATA2!P61)</f>
        <v/>
      </c>
      <c r="Q61" s="79" t="str">
        <f>IF(DATA2!Q61="","",DATA2!Q61)</f>
        <v/>
      </c>
      <c r="R61" s="79" t="str">
        <f>IF(DATA2!R61="","",DATA2!R61)</f>
        <v/>
      </c>
      <c r="S61" s="79" t="str">
        <f>IF(DATA2!S61="","",DATA2!S61)</f>
        <v/>
      </c>
      <c r="T61" s="79" t="str">
        <f>IF(DATA2!T61="","",DATA2!T61)</f>
        <v/>
      </c>
      <c r="U61" s="79" t="str">
        <f>IF(DATA2!U61="","",DATA2!U61)</f>
        <v/>
      </c>
      <c r="V61" s="79" t="str">
        <f>IF(DATA2!V61="","",DATA2!V61)</f>
        <v/>
      </c>
      <c r="W61" s="79" t="str">
        <f>IF(DATA2!W61="","",DATA2!W61)</f>
        <v/>
      </c>
      <c r="X61" s="79" t="str">
        <f>IF(DATA2!X61="","",DATA2!X61)</f>
        <v/>
      </c>
      <c r="Y61" s="79" t="str">
        <f>IF(DATA2!Y61="","",DATA2!Y61)</f>
        <v/>
      </c>
      <c r="Z61" s="79" t="str">
        <f>IF(DATA2!Z61="","",DATA2!Z61)</f>
        <v/>
      </c>
      <c r="AA61" s="79" t="str">
        <f>IF(DATA2!AA61="","",DATA2!AA61)</f>
        <v/>
      </c>
      <c r="AB61" s="79" t="str">
        <f>IF(DATA2!AB61="","",DATA2!AB61)</f>
        <v/>
      </c>
      <c r="AC61" s="79" t="str">
        <f>IF(DATA2!AC61="","",DATA2!AC61)</f>
        <v/>
      </c>
      <c r="AD61" s="79" t="str">
        <f>IF(DATA2!AD61="","",DATA2!AD61)</f>
        <v/>
      </c>
      <c r="AE61" s="79" t="str">
        <f>IF(DATA2!AE61="","",DATA2!AE61)</f>
        <v/>
      </c>
      <c r="AF61" s="79" t="str">
        <f>IF(DATA2!AF61="","",DATA2!AF61)</f>
        <v/>
      </c>
      <c r="AG61" s="80" t="str">
        <f>IF(DATA2!AG61="","",DATA2!AG61)</f>
        <v/>
      </c>
      <c r="AH61" s="81">
        <f>COUNTIFS(DATA2!$C$3:$AG$3,0,DATA2!$C61:$AG61,"&lt;&gt;")</f>
        <v>0</v>
      </c>
      <c r="AI61" s="81">
        <f>COUNTIFS(DATA2!$C$3:$AG$3,"&gt;0",DATA2!$C61:$AG61,"&lt;&gt;")</f>
        <v>0</v>
      </c>
      <c r="AJ61" s="204">
        <f t="shared" ref="AJ61" si="87">COUNTIFS($C$3:$AG$3,"=0",C62:AG62,"1")+COUNTIFS($C$3:$AG$3,"=0",C63:AG63,"1")</f>
        <v>0</v>
      </c>
      <c r="AK61" s="206">
        <f t="shared" ref="AK61" si="88">COUNTIFS($C$3:$AG$3,"&lt;&gt;0",C62:AG62,"1")+COUNTIFS($C$3:$AG$3,"&lt;&gt;0",C63:AG63,"1")</f>
        <v>0</v>
      </c>
      <c r="AL61" s="204">
        <f t="shared" ref="AL61" si="89">COUNTIFS($C$3:$AG$3,"=0",C64:AG64,"1")+COUNTIFS($C$3:$AG$3,"=0",C65:AG65,"1")</f>
        <v>0</v>
      </c>
      <c r="AM61" s="206">
        <f t="shared" ref="AM61" si="90">COUNTIFS($C$3:$AG$3,"&lt;&gt;0",C64:AG64,"1")+COUNTIFS($C$3:$AG$3,"&lt;&gt;0",C65:AG65,"1")</f>
        <v>0</v>
      </c>
      <c r="AN61" s="200">
        <f t="shared" ref="AN61:AP61" si="91">COUNTIF($C61:$AG61,AN$5)</f>
        <v>0</v>
      </c>
      <c r="AO61" s="200">
        <f t="shared" si="91"/>
        <v>0</v>
      </c>
      <c r="AP61" s="200">
        <f t="shared" si="91"/>
        <v>0</v>
      </c>
      <c r="AQ61" s="200">
        <f t="shared" ref="AQ61" si="92">COUNTIF($C61:$AG61,AQ$5)+COUNTIF($C61:$AG61,"半振")*0.5</f>
        <v>0</v>
      </c>
      <c r="AR61" s="200">
        <f t="shared" ref="AR61" si="93">COUNTIF($C61:$AG61,AR$5)+COUNTIF($C61:$AG61,"半有")*0.5</f>
        <v>0</v>
      </c>
      <c r="AS61" s="200">
        <f t="shared" ref="AS61" si="94">COUNTIF($C61:$AG61,AS$5)+COUNTIF($C61:$AG61,"半欠")*0.5</f>
        <v>0</v>
      </c>
      <c r="AT61" s="200">
        <f t="shared" si="22"/>
        <v>0</v>
      </c>
      <c r="AU61" s="200">
        <f t="shared" si="22"/>
        <v>0</v>
      </c>
      <c r="AV61" s="200">
        <f t="shared" si="22"/>
        <v>0</v>
      </c>
      <c r="AW61" s="200">
        <f t="shared" si="22"/>
        <v>0</v>
      </c>
    </row>
    <row r="62" spans="1:49" ht="15" customHeight="1" x14ac:dyDescent="0.15">
      <c r="A62" s="202"/>
      <c r="B62" s="44" t="str">
        <f>IF(DATA2!A61="","",DATA2!B62)</f>
        <v/>
      </c>
      <c r="C62" s="67" t="str">
        <f>IF(DATA2!C62="","","1")</f>
        <v/>
      </c>
      <c r="D62" s="67" t="str">
        <f>IF(DATA2!D62="","","1")</f>
        <v/>
      </c>
      <c r="E62" s="67" t="str">
        <f>IF(DATA2!E62="","","1")</f>
        <v/>
      </c>
      <c r="F62" s="67" t="str">
        <f>IF(DATA2!F62="","","1")</f>
        <v/>
      </c>
      <c r="G62" s="67" t="str">
        <f>IF(DATA2!G62="","","1")</f>
        <v/>
      </c>
      <c r="H62" s="67" t="str">
        <f>IF(DATA2!H62="","","1")</f>
        <v/>
      </c>
      <c r="I62" s="67" t="str">
        <f>IF(DATA2!I62="","","1")</f>
        <v/>
      </c>
      <c r="J62" s="67" t="str">
        <f>IF(DATA2!J62="","","1")</f>
        <v/>
      </c>
      <c r="K62" s="67" t="str">
        <f>IF(DATA2!K62="","","1")</f>
        <v/>
      </c>
      <c r="L62" s="67" t="str">
        <f>IF(DATA2!L62="","","1")</f>
        <v/>
      </c>
      <c r="M62" s="67" t="str">
        <f>IF(DATA2!M62="","","1")</f>
        <v/>
      </c>
      <c r="N62" s="67" t="str">
        <f>IF(DATA2!N62="","","1")</f>
        <v/>
      </c>
      <c r="O62" s="67" t="str">
        <f>IF(DATA2!O62="","","1")</f>
        <v/>
      </c>
      <c r="P62" s="67" t="str">
        <f>IF(DATA2!P62="","","1")</f>
        <v/>
      </c>
      <c r="Q62" s="67" t="str">
        <f>IF(DATA2!Q62="","","1")</f>
        <v/>
      </c>
      <c r="R62" s="67" t="str">
        <f>IF(DATA2!R62="","","1")</f>
        <v/>
      </c>
      <c r="S62" s="67" t="str">
        <f>IF(DATA2!S62="","","1")</f>
        <v/>
      </c>
      <c r="T62" s="67" t="str">
        <f>IF(DATA2!T62="","","1")</f>
        <v/>
      </c>
      <c r="U62" s="67" t="str">
        <f>IF(DATA2!U62="","","1")</f>
        <v/>
      </c>
      <c r="V62" s="67" t="str">
        <f>IF(DATA2!V62="","","1")</f>
        <v/>
      </c>
      <c r="W62" s="67" t="str">
        <f>IF(DATA2!W62="","","1")</f>
        <v/>
      </c>
      <c r="X62" s="67" t="str">
        <f>IF(DATA2!X62="","","1")</f>
        <v/>
      </c>
      <c r="Y62" s="67" t="str">
        <f>IF(DATA2!Y62="","","1")</f>
        <v/>
      </c>
      <c r="Z62" s="67" t="str">
        <f>IF(DATA2!Z62="","","1")</f>
        <v/>
      </c>
      <c r="AA62" s="67" t="str">
        <f>IF(DATA2!AA62="","","1")</f>
        <v/>
      </c>
      <c r="AB62" s="67" t="str">
        <f>IF(DATA2!AB62="","","1")</f>
        <v/>
      </c>
      <c r="AC62" s="67" t="str">
        <f>IF(DATA2!AC62="","","1")</f>
        <v/>
      </c>
      <c r="AD62" s="67" t="str">
        <f>IF(DATA2!AD62="","","1")</f>
        <v/>
      </c>
      <c r="AE62" s="67" t="str">
        <f>IF(DATA2!AE62="","","1")</f>
        <v/>
      </c>
      <c r="AF62" s="67" t="str">
        <f>IF(DATA2!AF62="","","1")</f>
        <v/>
      </c>
      <c r="AG62" s="68" t="str">
        <f>IF(DATA2!AG62="","","1")</f>
        <v/>
      </c>
      <c r="AH62" s="69">
        <f>COUNTIFS(DATA2!$C$3:$AG$3,0,DATA2!$C62:$AG62,"&lt;&gt;")</f>
        <v>0</v>
      </c>
      <c r="AI62" s="69">
        <f>COUNTIFS(DATA2!$C$3:$AG$3,"&gt;0",DATA2!$C62:$AG62,"&lt;&gt;")</f>
        <v>0</v>
      </c>
      <c r="AJ62" s="204"/>
      <c r="AK62" s="206"/>
      <c r="AL62" s="204"/>
      <c r="AM62" s="206"/>
      <c r="AN62" s="200"/>
      <c r="AO62" s="200"/>
      <c r="AP62" s="200"/>
      <c r="AQ62" s="200"/>
      <c r="AR62" s="200"/>
      <c r="AS62" s="200"/>
      <c r="AT62" s="200"/>
      <c r="AU62" s="200"/>
      <c r="AV62" s="200"/>
      <c r="AW62" s="200"/>
    </row>
    <row r="63" spans="1:49" ht="15" customHeight="1" x14ac:dyDescent="0.15">
      <c r="A63" s="202"/>
      <c r="B63" s="46" t="str">
        <f>IF(DATA2!A61="","",DATA2!B63)</f>
        <v/>
      </c>
      <c r="C63" s="70" t="str">
        <f>IF(DATA2!C63="","","1")</f>
        <v/>
      </c>
      <c r="D63" s="70" t="str">
        <f>IF(DATA2!D63="","","1")</f>
        <v/>
      </c>
      <c r="E63" s="70" t="str">
        <f>IF(DATA2!E63="","","1")</f>
        <v/>
      </c>
      <c r="F63" s="70" t="str">
        <f>IF(DATA2!F63="","","1")</f>
        <v/>
      </c>
      <c r="G63" s="70" t="str">
        <f>IF(DATA2!G63="","","1")</f>
        <v/>
      </c>
      <c r="H63" s="70" t="str">
        <f>IF(DATA2!H63="","","1")</f>
        <v/>
      </c>
      <c r="I63" s="70" t="str">
        <f>IF(DATA2!I63="","","1")</f>
        <v/>
      </c>
      <c r="J63" s="70" t="str">
        <f>IF(DATA2!J63="","","1")</f>
        <v/>
      </c>
      <c r="K63" s="70" t="str">
        <f>IF(DATA2!K63="","","1")</f>
        <v/>
      </c>
      <c r="L63" s="70" t="str">
        <f>IF(DATA2!L63="","","1")</f>
        <v/>
      </c>
      <c r="M63" s="70" t="str">
        <f>IF(DATA2!M63="","","1")</f>
        <v/>
      </c>
      <c r="N63" s="70" t="str">
        <f>IF(DATA2!N63="","","1")</f>
        <v/>
      </c>
      <c r="O63" s="70" t="str">
        <f>IF(DATA2!O63="","","1")</f>
        <v/>
      </c>
      <c r="P63" s="70" t="str">
        <f>IF(DATA2!P63="","","1")</f>
        <v/>
      </c>
      <c r="Q63" s="70" t="str">
        <f>IF(DATA2!Q63="","","1")</f>
        <v/>
      </c>
      <c r="R63" s="70" t="str">
        <f>IF(DATA2!R63="","","1")</f>
        <v/>
      </c>
      <c r="S63" s="70" t="str">
        <f>IF(DATA2!S63="","","1")</f>
        <v/>
      </c>
      <c r="T63" s="70" t="str">
        <f>IF(DATA2!T63="","","1")</f>
        <v/>
      </c>
      <c r="U63" s="70" t="str">
        <f>IF(DATA2!U63="","","1")</f>
        <v/>
      </c>
      <c r="V63" s="70" t="str">
        <f>IF(DATA2!V63="","","1")</f>
        <v/>
      </c>
      <c r="W63" s="70" t="str">
        <f>IF(DATA2!W63="","","1")</f>
        <v/>
      </c>
      <c r="X63" s="70" t="str">
        <f>IF(DATA2!X63="","","1")</f>
        <v/>
      </c>
      <c r="Y63" s="70" t="str">
        <f>IF(DATA2!Y63="","","1")</f>
        <v/>
      </c>
      <c r="Z63" s="70" t="str">
        <f>IF(DATA2!Z63="","","1")</f>
        <v/>
      </c>
      <c r="AA63" s="70" t="str">
        <f>IF(DATA2!AA63="","","1")</f>
        <v/>
      </c>
      <c r="AB63" s="70" t="str">
        <f>IF(DATA2!AB63="","","1")</f>
        <v/>
      </c>
      <c r="AC63" s="70" t="str">
        <f>IF(DATA2!AC63="","","1")</f>
        <v/>
      </c>
      <c r="AD63" s="70" t="str">
        <f>IF(DATA2!AD63="","","1")</f>
        <v/>
      </c>
      <c r="AE63" s="70" t="str">
        <f>IF(DATA2!AE63="","","1")</f>
        <v/>
      </c>
      <c r="AF63" s="70" t="str">
        <f>IF(DATA2!AF63="","","1")</f>
        <v/>
      </c>
      <c r="AG63" s="71" t="str">
        <f>IF(DATA2!AG63="","","1")</f>
        <v/>
      </c>
      <c r="AH63" s="72">
        <f>COUNTIFS(DATA2!$C$3:$AG$3,0,DATA2!$C63:$AG63,"&lt;&gt;")</f>
        <v>0</v>
      </c>
      <c r="AI63" s="72">
        <f>COUNTIFS(DATA2!$C$3:$AG$3,"&gt;0",DATA2!$C63:$AG63,"&lt;&gt;")</f>
        <v>0</v>
      </c>
      <c r="AJ63" s="204"/>
      <c r="AK63" s="206"/>
      <c r="AL63" s="204"/>
      <c r="AM63" s="206"/>
      <c r="AN63" s="200"/>
      <c r="AO63" s="200"/>
      <c r="AP63" s="200"/>
      <c r="AQ63" s="200"/>
      <c r="AR63" s="200"/>
      <c r="AS63" s="200"/>
      <c r="AT63" s="200"/>
      <c r="AU63" s="200"/>
      <c r="AV63" s="200"/>
      <c r="AW63" s="200"/>
    </row>
    <row r="64" spans="1:49" ht="15" customHeight="1" x14ac:dyDescent="0.15">
      <c r="A64" s="202"/>
      <c r="B64" s="46" t="str">
        <f>IF(DATA2!A61="","",DATA2!B64)</f>
        <v/>
      </c>
      <c r="C64" s="70" t="str">
        <f>IF(DATA2!C64="","","1")</f>
        <v/>
      </c>
      <c r="D64" s="70" t="str">
        <f>IF(DATA2!D64="","","1")</f>
        <v/>
      </c>
      <c r="E64" s="70" t="str">
        <f>IF(DATA2!E64="","","1")</f>
        <v/>
      </c>
      <c r="F64" s="70" t="str">
        <f>IF(DATA2!F64="","","1")</f>
        <v/>
      </c>
      <c r="G64" s="70" t="str">
        <f>IF(DATA2!G64="","","1")</f>
        <v/>
      </c>
      <c r="H64" s="70" t="str">
        <f>IF(DATA2!H64="","","1")</f>
        <v/>
      </c>
      <c r="I64" s="70" t="str">
        <f>IF(DATA2!I64="","","1")</f>
        <v/>
      </c>
      <c r="J64" s="70" t="str">
        <f>IF(DATA2!J64="","","1")</f>
        <v/>
      </c>
      <c r="K64" s="70" t="str">
        <f>IF(DATA2!K64="","","1")</f>
        <v/>
      </c>
      <c r="L64" s="70" t="str">
        <f>IF(DATA2!L64="","","1")</f>
        <v/>
      </c>
      <c r="M64" s="70" t="str">
        <f>IF(DATA2!M64="","","1")</f>
        <v/>
      </c>
      <c r="N64" s="70" t="str">
        <f>IF(DATA2!N64="","","1")</f>
        <v/>
      </c>
      <c r="O64" s="70" t="str">
        <f>IF(DATA2!O64="","","1")</f>
        <v/>
      </c>
      <c r="P64" s="70" t="str">
        <f>IF(DATA2!P64="","","1")</f>
        <v/>
      </c>
      <c r="Q64" s="70" t="str">
        <f>IF(DATA2!Q64="","","1")</f>
        <v/>
      </c>
      <c r="R64" s="70" t="str">
        <f>IF(DATA2!R64="","","1")</f>
        <v/>
      </c>
      <c r="S64" s="70" t="str">
        <f>IF(DATA2!S64="","","1")</f>
        <v/>
      </c>
      <c r="T64" s="70" t="str">
        <f>IF(DATA2!T64="","","1")</f>
        <v/>
      </c>
      <c r="U64" s="70" t="str">
        <f>IF(DATA2!U64="","","1")</f>
        <v/>
      </c>
      <c r="V64" s="70" t="str">
        <f>IF(DATA2!V64="","","1")</f>
        <v/>
      </c>
      <c r="W64" s="70" t="str">
        <f>IF(DATA2!W64="","","1")</f>
        <v/>
      </c>
      <c r="X64" s="70" t="str">
        <f>IF(DATA2!X64="","","1")</f>
        <v/>
      </c>
      <c r="Y64" s="70" t="str">
        <f>IF(DATA2!Y64="","","1")</f>
        <v/>
      </c>
      <c r="Z64" s="70" t="str">
        <f>IF(DATA2!Z64="","","1")</f>
        <v/>
      </c>
      <c r="AA64" s="70" t="str">
        <f>IF(DATA2!AA64="","","1")</f>
        <v/>
      </c>
      <c r="AB64" s="70" t="str">
        <f>IF(DATA2!AB64="","","1")</f>
        <v/>
      </c>
      <c r="AC64" s="70" t="str">
        <f>IF(DATA2!AC64="","","1")</f>
        <v/>
      </c>
      <c r="AD64" s="70" t="str">
        <f>IF(DATA2!AD64="","","1")</f>
        <v/>
      </c>
      <c r="AE64" s="70" t="str">
        <f>IF(DATA2!AE64="","","1")</f>
        <v/>
      </c>
      <c r="AF64" s="70" t="str">
        <f>IF(DATA2!AF64="","","1")</f>
        <v/>
      </c>
      <c r="AG64" s="71" t="str">
        <f>IF(DATA2!AG64="","","1")</f>
        <v/>
      </c>
      <c r="AH64" s="73">
        <f>COUNTIFS(DATA2!$C$3:$AG$3,0,DATA2!$C64:$AG64,"&lt;&gt;")</f>
        <v>0</v>
      </c>
      <c r="AI64" s="72">
        <f>COUNTIFS(DATA2!$C$3:$AG$3,"&gt;0",DATA2!$C64:$AG64,"&lt;&gt;")</f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IF(DATA2!A61="","",DATA2!B65)</f>
        <v/>
      </c>
      <c r="C65" s="75" t="str">
        <f>IF(DATA2!C65="","","1")</f>
        <v/>
      </c>
      <c r="D65" s="75" t="str">
        <f>IF(DATA2!D65="","","1")</f>
        <v/>
      </c>
      <c r="E65" s="75" t="str">
        <f>IF(DATA2!E65="","","1")</f>
        <v/>
      </c>
      <c r="F65" s="75" t="str">
        <f>IF(DATA2!F65="","","1")</f>
        <v/>
      </c>
      <c r="G65" s="75" t="str">
        <f>IF(DATA2!G65="","","1")</f>
        <v/>
      </c>
      <c r="H65" s="75" t="str">
        <f>IF(DATA2!H65="","","1")</f>
        <v/>
      </c>
      <c r="I65" s="75" t="str">
        <f>IF(DATA2!I65="","","1")</f>
        <v/>
      </c>
      <c r="J65" s="75" t="str">
        <f>IF(DATA2!J65="","","1")</f>
        <v/>
      </c>
      <c r="K65" s="75" t="str">
        <f>IF(DATA2!K65="","","1")</f>
        <v/>
      </c>
      <c r="L65" s="75" t="str">
        <f>IF(DATA2!L65="","","1")</f>
        <v/>
      </c>
      <c r="M65" s="75" t="str">
        <f>IF(DATA2!M65="","","1")</f>
        <v/>
      </c>
      <c r="N65" s="75" t="str">
        <f>IF(DATA2!N65="","","1")</f>
        <v/>
      </c>
      <c r="O65" s="75" t="str">
        <f>IF(DATA2!O65="","","1")</f>
        <v/>
      </c>
      <c r="P65" s="75" t="str">
        <f>IF(DATA2!P65="","","1")</f>
        <v/>
      </c>
      <c r="Q65" s="75" t="str">
        <f>IF(DATA2!Q65="","","1")</f>
        <v/>
      </c>
      <c r="R65" s="75" t="str">
        <f>IF(DATA2!R65="","","1")</f>
        <v/>
      </c>
      <c r="S65" s="75" t="str">
        <f>IF(DATA2!S65="","","1")</f>
        <v/>
      </c>
      <c r="T65" s="75" t="str">
        <f>IF(DATA2!T65="","","1")</f>
        <v/>
      </c>
      <c r="U65" s="75" t="str">
        <f>IF(DATA2!U65="","","1")</f>
        <v/>
      </c>
      <c r="V65" s="75" t="str">
        <f>IF(DATA2!V65="","","1")</f>
        <v/>
      </c>
      <c r="W65" s="75" t="str">
        <f>IF(DATA2!W65="","","1")</f>
        <v/>
      </c>
      <c r="X65" s="75" t="str">
        <f>IF(DATA2!X65="","","1")</f>
        <v/>
      </c>
      <c r="Y65" s="75" t="str">
        <f>IF(DATA2!Y65="","","1")</f>
        <v/>
      </c>
      <c r="Z65" s="75" t="str">
        <f>IF(DATA2!Z65="","","1")</f>
        <v/>
      </c>
      <c r="AA65" s="75" t="str">
        <f>IF(DATA2!AA65="","","1")</f>
        <v/>
      </c>
      <c r="AB65" s="75" t="str">
        <f>IF(DATA2!AB65="","","1")</f>
        <v/>
      </c>
      <c r="AC65" s="75" t="str">
        <f>IF(DATA2!AC65="","","1")</f>
        <v/>
      </c>
      <c r="AD65" s="75" t="str">
        <f>IF(DATA2!AD65="","","1")</f>
        <v/>
      </c>
      <c r="AE65" s="75" t="str">
        <f>IF(DATA2!AE65="","","1")</f>
        <v/>
      </c>
      <c r="AF65" s="75" t="str">
        <f>IF(DATA2!AF65="","","1")</f>
        <v/>
      </c>
      <c r="AG65" s="76" t="str">
        <f>IF(DATA2!AG65="","","1")</f>
        <v/>
      </c>
      <c r="AH65" s="77">
        <f>COUNTIFS(DATA2!$C$3:$AG$3,0,DATA2!$C65:$AG65,"&lt;&gt;")</f>
        <v>0</v>
      </c>
      <c r="AI65" s="78">
        <f>COUNTIFS(DATA2!$C$3:$AG$3,"&gt;0",DATA2!$C65:$AG65,"&lt;&gt;")</f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IF(DATA2!A66="","",DATA2!A66)</f>
        <v/>
      </c>
      <c r="B66" s="11" t="str">
        <f>IF(DATA2!A66="","",DATA2!B66)</f>
        <v/>
      </c>
      <c r="C66" s="79" t="str">
        <f>IF(DATA2!C66="","",DATA2!C66)</f>
        <v/>
      </c>
      <c r="D66" s="79" t="str">
        <f>IF(DATA2!D66="","",DATA2!D66)</f>
        <v/>
      </c>
      <c r="E66" s="79" t="str">
        <f>IF(DATA2!E66="","",DATA2!E66)</f>
        <v/>
      </c>
      <c r="F66" s="79" t="str">
        <f>IF(DATA2!F66="","",DATA2!F66)</f>
        <v/>
      </c>
      <c r="G66" s="79" t="str">
        <f>IF(DATA2!G66="","",DATA2!G66)</f>
        <v/>
      </c>
      <c r="H66" s="79" t="str">
        <f>IF(DATA2!H66="","",DATA2!H66)</f>
        <v/>
      </c>
      <c r="I66" s="79" t="str">
        <f>IF(DATA2!I66="","",DATA2!I66)</f>
        <v/>
      </c>
      <c r="J66" s="79" t="str">
        <f>IF(DATA2!J66="","",DATA2!J66)</f>
        <v/>
      </c>
      <c r="K66" s="79" t="str">
        <f>IF(DATA2!K66="","",DATA2!K66)</f>
        <v/>
      </c>
      <c r="L66" s="79" t="str">
        <f>IF(DATA2!L66="","",DATA2!L66)</f>
        <v/>
      </c>
      <c r="M66" s="79" t="str">
        <f>IF(DATA2!M66="","",DATA2!M66)</f>
        <v/>
      </c>
      <c r="N66" s="79" t="str">
        <f>IF(DATA2!N66="","",DATA2!N66)</f>
        <v/>
      </c>
      <c r="O66" s="79" t="str">
        <f>IF(DATA2!O66="","",DATA2!O66)</f>
        <v/>
      </c>
      <c r="P66" s="79" t="str">
        <f>IF(DATA2!P66="","",DATA2!P66)</f>
        <v/>
      </c>
      <c r="Q66" s="79" t="str">
        <f>IF(DATA2!Q66="","",DATA2!Q66)</f>
        <v/>
      </c>
      <c r="R66" s="79" t="str">
        <f>IF(DATA2!R66="","",DATA2!R66)</f>
        <v/>
      </c>
      <c r="S66" s="79" t="str">
        <f>IF(DATA2!S66="","",DATA2!S66)</f>
        <v/>
      </c>
      <c r="T66" s="79" t="str">
        <f>IF(DATA2!T66="","",DATA2!T66)</f>
        <v/>
      </c>
      <c r="U66" s="79" t="str">
        <f>IF(DATA2!U66="","",DATA2!U66)</f>
        <v/>
      </c>
      <c r="V66" s="79" t="str">
        <f>IF(DATA2!V66="","",DATA2!V66)</f>
        <v/>
      </c>
      <c r="W66" s="79" t="str">
        <f>IF(DATA2!W66="","",DATA2!W66)</f>
        <v/>
      </c>
      <c r="X66" s="79" t="str">
        <f>IF(DATA2!X66="","",DATA2!X66)</f>
        <v/>
      </c>
      <c r="Y66" s="79" t="str">
        <f>IF(DATA2!Y66="","",DATA2!Y66)</f>
        <v/>
      </c>
      <c r="Z66" s="79" t="str">
        <f>IF(DATA2!Z66="","",DATA2!Z66)</f>
        <v/>
      </c>
      <c r="AA66" s="79" t="str">
        <f>IF(DATA2!AA66="","",DATA2!AA66)</f>
        <v/>
      </c>
      <c r="AB66" s="79" t="str">
        <f>IF(DATA2!AB66="","",DATA2!AB66)</f>
        <v/>
      </c>
      <c r="AC66" s="79" t="str">
        <f>IF(DATA2!AC66="","",DATA2!AC66)</f>
        <v/>
      </c>
      <c r="AD66" s="79" t="str">
        <f>IF(DATA2!AD66="","",DATA2!AD66)</f>
        <v/>
      </c>
      <c r="AE66" s="79" t="str">
        <f>IF(DATA2!AE66="","",DATA2!AE66)</f>
        <v/>
      </c>
      <c r="AF66" s="79" t="str">
        <f>IF(DATA2!AF66="","",DATA2!AF66)</f>
        <v/>
      </c>
      <c r="AG66" s="80" t="str">
        <f>IF(DATA2!AG66="","",DATA2!AG66)</f>
        <v/>
      </c>
      <c r="AH66" s="81">
        <f>COUNTIFS(DATA2!$C$3:$AG$3,0,DATA2!$C66:$AG66,"&lt;&gt;")</f>
        <v>0</v>
      </c>
      <c r="AI66" s="81">
        <f>COUNTIFS(DATA2!$C$3:$AG$3,"&gt;0",DATA2!$C66:$AG66,"&lt;&gt;")</f>
        <v>0</v>
      </c>
      <c r="AJ66" s="204">
        <f t="shared" ref="AJ66" si="95">COUNTIFS($C$3:$AG$3,"=0",C67:AG67,"1")+COUNTIFS($C$3:$AG$3,"=0",C68:AG68,"1")</f>
        <v>0</v>
      </c>
      <c r="AK66" s="206">
        <f t="shared" ref="AK66" si="96">COUNTIFS($C$3:$AG$3,"&lt;&gt;0",C67:AG67,"1")+COUNTIFS($C$3:$AG$3,"&lt;&gt;0",C68:AG68,"1")</f>
        <v>0</v>
      </c>
      <c r="AL66" s="204">
        <f t="shared" ref="AL66" si="97">COUNTIFS($C$3:$AG$3,"=0",C69:AG69,"1")+COUNTIFS($C$3:$AG$3,"=0",C70:AG70,"1")</f>
        <v>0</v>
      </c>
      <c r="AM66" s="206">
        <f t="shared" ref="AM66" si="98">COUNTIFS($C$3:$AG$3,"&lt;&gt;0",C69:AG69,"1")+COUNTIFS($C$3:$AG$3,"&lt;&gt;0",C70:AG70,"1")</f>
        <v>0</v>
      </c>
      <c r="AN66" s="200">
        <f t="shared" ref="AN66:AP66" si="99">COUNTIF($C66:$AG66,AN$5)</f>
        <v>0</v>
      </c>
      <c r="AO66" s="200">
        <f t="shared" si="99"/>
        <v>0</v>
      </c>
      <c r="AP66" s="200">
        <f t="shared" si="99"/>
        <v>0</v>
      </c>
      <c r="AQ66" s="200">
        <f t="shared" ref="AQ66" si="100">COUNTIF($C66:$AG66,AQ$5)+COUNTIF($C66:$AG66,"半振")*0.5</f>
        <v>0</v>
      </c>
      <c r="AR66" s="200">
        <f t="shared" ref="AR66" si="101">COUNTIF($C66:$AG66,AR$5)+COUNTIF($C66:$AG66,"半有")*0.5</f>
        <v>0</v>
      </c>
      <c r="AS66" s="200">
        <f t="shared" ref="AS66" si="102">COUNTIF($C66:$AG66,AS$5)+COUNTIF($C66:$AG66,"半欠")*0.5</f>
        <v>0</v>
      </c>
      <c r="AT66" s="200">
        <f t="shared" si="22"/>
        <v>0</v>
      </c>
      <c r="AU66" s="200">
        <f t="shared" si="22"/>
        <v>0</v>
      </c>
      <c r="AV66" s="200">
        <f t="shared" si="22"/>
        <v>0</v>
      </c>
      <c r="AW66" s="200">
        <f t="shared" si="22"/>
        <v>0</v>
      </c>
    </row>
    <row r="67" spans="1:49" ht="15" customHeight="1" x14ac:dyDescent="0.15">
      <c r="A67" s="202"/>
      <c r="B67" s="44" t="str">
        <f>IF(DATA2!A66="","",DATA2!B67)</f>
        <v/>
      </c>
      <c r="C67" s="67" t="str">
        <f>IF(DATA2!C67="","","1")</f>
        <v/>
      </c>
      <c r="D67" s="67" t="str">
        <f>IF(DATA2!D67="","","1")</f>
        <v/>
      </c>
      <c r="E67" s="67" t="str">
        <f>IF(DATA2!E67="","","1")</f>
        <v/>
      </c>
      <c r="F67" s="67" t="str">
        <f>IF(DATA2!F67="","","1")</f>
        <v/>
      </c>
      <c r="G67" s="67" t="str">
        <f>IF(DATA2!G67="","","1")</f>
        <v/>
      </c>
      <c r="H67" s="67" t="str">
        <f>IF(DATA2!H67="","","1")</f>
        <v/>
      </c>
      <c r="I67" s="67" t="str">
        <f>IF(DATA2!I67="","","1")</f>
        <v/>
      </c>
      <c r="J67" s="67" t="str">
        <f>IF(DATA2!J67="","","1")</f>
        <v/>
      </c>
      <c r="K67" s="67" t="str">
        <f>IF(DATA2!K67="","","1")</f>
        <v/>
      </c>
      <c r="L67" s="67" t="str">
        <f>IF(DATA2!L67="","","1")</f>
        <v/>
      </c>
      <c r="M67" s="67" t="str">
        <f>IF(DATA2!M67="","","1")</f>
        <v/>
      </c>
      <c r="N67" s="67" t="str">
        <f>IF(DATA2!N67="","","1")</f>
        <v/>
      </c>
      <c r="O67" s="67" t="str">
        <f>IF(DATA2!O67="","","1")</f>
        <v/>
      </c>
      <c r="P67" s="67" t="str">
        <f>IF(DATA2!P67="","","1")</f>
        <v/>
      </c>
      <c r="Q67" s="67" t="str">
        <f>IF(DATA2!Q67="","","1")</f>
        <v/>
      </c>
      <c r="R67" s="67" t="str">
        <f>IF(DATA2!R67="","","1")</f>
        <v/>
      </c>
      <c r="S67" s="67" t="str">
        <f>IF(DATA2!S67="","","1")</f>
        <v/>
      </c>
      <c r="T67" s="67" t="str">
        <f>IF(DATA2!T67="","","1")</f>
        <v/>
      </c>
      <c r="U67" s="67" t="str">
        <f>IF(DATA2!U67="","","1")</f>
        <v/>
      </c>
      <c r="V67" s="67" t="str">
        <f>IF(DATA2!V67="","","1")</f>
        <v/>
      </c>
      <c r="W67" s="67" t="str">
        <f>IF(DATA2!W67="","","1")</f>
        <v/>
      </c>
      <c r="X67" s="67" t="str">
        <f>IF(DATA2!X67="","","1")</f>
        <v/>
      </c>
      <c r="Y67" s="67" t="str">
        <f>IF(DATA2!Y67="","","1")</f>
        <v/>
      </c>
      <c r="Z67" s="67" t="str">
        <f>IF(DATA2!Z67="","","1")</f>
        <v/>
      </c>
      <c r="AA67" s="67" t="str">
        <f>IF(DATA2!AA67="","","1")</f>
        <v/>
      </c>
      <c r="AB67" s="67" t="str">
        <f>IF(DATA2!AB67="","","1")</f>
        <v/>
      </c>
      <c r="AC67" s="67" t="str">
        <f>IF(DATA2!AC67="","","1")</f>
        <v/>
      </c>
      <c r="AD67" s="67" t="str">
        <f>IF(DATA2!AD67="","","1")</f>
        <v/>
      </c>
      <c r="AE67" s="67" t="str">
        <f>IF(DATA2!AE67="","","1")</f>
        <v/>
      </c>
      <c r="AF67" s="67" t="str">
        <f>IF(DATA2!AF67="","","1")</f>
        <v/>
      </c>
      <c r="AG67" s="68" t="str">
        <f>IF(DATA2!AG67="","","1")</f>
        <v/>
      </c>
      <c r="AH67" s="69">
        <f>COUNTIFS(DATA2!$C$3:$AG$3,0,DATA2!$C67:$AG67,"&lt;&gt;")</f>
        <v>0</v>
      </c>
      <c r="AI67" s="69">
        <f>COUNTIFS(DATA2!$C$3:$AG$3,"&gt;0",DATA2!$C67:$AG67,"&lt;&gt;")</f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2"/>
      <c r="B68" s="46" t="str">
        <f>IF(DATA2!A66="","",DATA2!B68)</f>
        <v/>
      </c>
      <c r="C68" s="70" t="str">
        <f>IF(DATA2!C68="","","1")</f>
        <v/>
      </c>
      <c r="D68" s="70" t="str">
        <f>IF(DATA2!D68="","","1")</f>
        <v/>
      </c>
      <c r="E68" s="70" t="str">
        <f>IF(DATA2!E68="","","1")</f>
        <v/>
      </c>
      <c r="F68" s="70" t="str">
        <f>IF(DATA2!F68="","","1")</f>
        <v/>
      </c>
      <c r="G68" s="70" t="str">
        <f>IF(DATA2!G68="","","1")</f>
        <v/>
      </c>
      <c r="H68" s="70" t="str">
        <f>IF(DATA2!H68="","","1")</f>
        <v/>
      </c>
      <c r="I68" s="70" t="str">
        <f>IF(DATA2!I68="","","1")</f>
        <v/>
      </c>
      <c r="J68" s="70" t="str">
        <f>IF(DATA2!J68="","","1")</f>
        <v/>
      </c>
      <c r="K68" s="70" t="str">
        <f>IF(DATA2!K68="","","1")</f>
        <v/>
      </c>
      <c r="L68" s="70" t="str">
        <f>IF(DATA2!L68="","","1")</f>
        <v/>
      </c>
      <c r="M68" s="70" t="str">
        <f>IF(DATA2!M68="","","1")</f>
        <v/>
      </c>
      <c r="N68" s="70" t="str">
        <f>IF(DATA2!N68="","","1")</f>
        <v/>
      </c>
      <c r="O68" s="70" t="str">
        <f>IF(DATA2!O68="","","1")</f>
        <v/>
      </c>
      <c r="P68" s="70" t="str">
        <f>IF(DATA2!P68="","","1")</f>
        <v/>
      </c>
      <c r="Q68" s="70" t="str">
        <f>IF(DATA2!Q68="","","1")</f>
        <v/>
      </c>
      <c r="R68" s="70" t="str">
        <f>IF(DATA2!R68="","","1")</f>
        <v/>
      </c>
      <c r="S68" s="70" t="str">
        <f>IF(DATA2!S68="","","1")</f>
        <v/>
      </c>
      <c r="T68" s="70" t="str">
        <f>IF(DATA2!T68="","","1")</f>
        <v/>
      </c>
      <c r="U68" s="70" t="str">
        <f>IF(DATA2!U68="","","1")</f>
        <v/>
      </c>
      <c r="V68" s="70" t="str">
        <f>IF(DATA2!V68="","","1")</f>
        <v/>
      </c>
      <c r="W68" s="70" t="str">
        <f>IF(DATA2!W68="","","1")</f>
        <v/>
      </c>
      <c r="X68" s="70" t="str">
        <f>IF(DATA2!X68="","","1")</f>
        <v/>
      </c>
      <c r="Y68" s="70" t="str">
        <f>IF(DATA2!Y68="","","1")</f>
        <v/>
      </c>
      <c r="Z68" s="70" t="str">
        <f>IF(DATA2!Z68="","","1")</f>
        <v/>
      </c>
      <c r="AA68" s="70" t="str">
        <f>IF(DATA2!AA68="","","1")</f>
        <v/>
      </c>
      <c r="AB68" s="70" t="str">
        <f>IF(DATA2!AB68="","","1")</f>
        <v/>
      </c>
      <c r="AC68" s="70" t="str">
        <f>IF(DATA2!AC68="","","1")</f>
        <v/>
      </c>
      <c r="AD68" s="70" t="str">
        <f>IF(DATA2!AD68="","","1")</f>
        <v/>
      </c>
      <c r="AE68" s="70" t="str">
        <f>IF(DATA2!AE68="","","1")</f>
        <v/>
      </c>
      <c r="AF68" s="70" t="str">
        <f>IF(DATA2!AF68="","","1")</f>
        <v/>
      </c>
      <c r="AG68" s="71" t="str">
        <f>IF(DATA2!AG68="","","1")</f>
        <v/>
      </c>
      <c r="AH68" s="72">
        <f>COUNTIFS(DATA2!$C$3:$AG$3,0,DATA2!$C68:$AG68,"&lt;&gt;")</f>
        <v>0</v>
      </c>
      <c r="AI68" s="72">
        <f>COUNTIFS(DATA2!$C$3:$AG$3,"&gt;0",DATA2!$C68:$AG68,"&lt;&gt;")</f>
        <v>0</v>
      </c>
      <c r="AJ68" s="204"/>
      <c r="AK68" s="206"/>
      <c r="AL68" s="204"/>
      <c r="AM68" s="206"/>
      <c r="AN68" s="200"/>
      <c r="AO68" s="200"/>
      <c r="AP68" s="200"/>
      <c r="AQ68" s="200"/>
      <c r="AR68" s="200"/>
      <c r="AS68" s="200"/>
      <c r="AT68" s="200"/>
      <c r="AU68" s="200"/>
      <c r="AV68" s="200"/>
      <c r="AW68" s="200"/>
    </row>
    <row r="69" spans="1:49" ht="15" customHeight="1" x14ac:dyDescent="0.15">
      <c r="A69" s="202"/>
      <c r="B69" s="46" t="str">
        <f>IF(DATA2!A66="","",DATA2!B69)</f>
        <v/>
      </c>
      <c r="C69" s="70" t="str">
        <f>IF(DATA2!C69="","","1")</f>
        <v/>
      </c>
      <c r="D69" s="70" t="str">
        <f>IF(DATA2!D69="","","1")</f>
        <v/>
      </c>
      <c r="E69" s="70" t="str">
        <f>IF(DATA2!E69="","","1")</f>
        <v/>
      </c>
      <c r="F69" s="70" t="str">
        <f>IF(DATA2!F69="","","1")</f>
        <v/>
      </c>
      <c r="G69" s="70" t="str">
        <f>IF(DATA2!G69="","","1")</f>
        <v/>
      </c>
      <c r="H69" s="70" t="str">
        <f>IF(DATA2!H69="","","1")</f>
        <v/>
      </c>
      <c r="I69" s="70" t="str">
        <f>IF(DATA2!I69="","","1")</f>
        <v/>
      </c>
      <c r="J69" s="70" t="str">
        <f>IF(DATA2!J69="","","1")</f>
        <v/>
      </c>
      <c r="K69" s="70" t="str">
        <f>IF(DATA2!K69="","","1")</f>
        <v/>
      </c>
      <c r="L69" s="70" t="str">
        <f>IF(DATA2!L69="","","1")</f>
        <v/>
      </c>
      <c r="M69" s="70" t="str">
        <f>IF(DATA2!M69="","","1")</f>
        <v/>
      </c>
      <c r="N69" s="70" t="str">
        <f>IF(DATA2!N69="","","1")</f>
        <v/>
      </c>
      <c r="O69" s="70" t="str">
        <f>IF(DATA2!O69="","","1")</f>
        <v/>
      </c>
      <c r="P69" s="70" t="str">
        <f>IF(DATA2!P69="","","1")</f>
        <v/>
      </c>
      <c r="Q69" s="70" t="str">
        <f>IF(DATA2!Q69="","","1")</f>
        <v/>
      </c>
      <c r="R69" s="70" t="str">
        <f>IF(DATA2!R69="","","1")</f>
        <v/>
      </c>
      <c r="S69" s="70" t="str">
        <f>IF(DATA2!S69="","","1")</f>
        <v/>
      </c>
      <c r="T69" s="70" t="str">
        <f>IF(DATA2!T69="","","1")</f>
        <v/>
      </c>
      <c r="U69" s="70" t="str">
        <f>IF(DATA2!U69="","","1")</f>
        <v/>
      </c>
      <c r="V69" s="70" t="str">
        <f>IF(DATA2!V69="","","1")</f>
        <v/>
      </c>
      <c r="W69" s="70" t="str">
        <f>IF(DATA2!W69="","","1")</f>
        <v/>
      </c>
      <c r="X69" s="70" t="str">
        <f>IF(DATA2!X69="","","1")</f>
        <v/>
      </c>
      <c r="Y69" s="70" t="str">
        <f>IF(DATA2!Y69="","","1")</f>
        <v/>
      </c>
      <c r="Z69" s="70" t="str">
        <f>IF(DATA2!Z69="","","1")</f>
        <v/>
      </c>
      <c r="AA69" s="70" t="str">
        <f>IF(DATA2!AA69="","","1")</f>
        <v/>
      </c>
      <c r="AB69" s="70" t="str">
        <f>IF(DATA2!AB69="","","1")</f>
        <v/>
      </c>
      <c r="AC69" s="70" t="str">
        <f>IF(DATA2!AC69="","","1")</f>
        <v/>
      </c>
      <c r="AD69" s="70" t="str">
        <f>IF(DATA2!AD69="","","1")</f>
        <v/>
      </c>
      <c r="AE69" s="70" t="str">
        <f>IF(DATA2!AE69="","","1")</f>
        <v/>
      </c>
      <c r="AF69" s="70" t="str">
        <f>IF(DATA2!AF69="","","1")</f>
        <v/>
      </c>
      <c r="AG69" s="71" t="str">
        <f>IF(DATA2!AG69="","","1")</f>
        <v/>
      </c>
      <c r="AH69" s="73">
        <f>COUNTIFS(DATA2!$C$3:$AG$3,0,DATA2!$C69:$AG69,"&lt;&gt;")</f>
        <v>0</v>
      </c>
      <c r="AI69" s="72">
        <f>COUNTIFS(DATA2!$C$3:$AG$3,"&gt;0",DATA2!$C69:$AG69,"&lt;&gt;")</f>
        <v>0</v>
      </c>
      <c r="AJ69" s="204"/>
      <c r="AK69" s="206"/>
      <c r="AL69" s="204"/>
      <c r="AM69" s="206"/>
      <c r="AN69" s="200"/>
      <c r="AO69" s="200"/>
      <c r="AP69" s="200"/>
      <c r="AQ69" s="200"/>
      <c r="AR69" s="200"/>
      <c r="AS69" s="200"/>
      <c r="AT69" s="200"/>
      <c r="AU69" s="200"/>
      <c r="AV69" s="200"/>
      <c r="AW69" s="200"/>
    </row>
    <row r="70" spans="1:49" ht="15" customHeight="1" x14ac:dyDescent="0.15">
      <c r="A70" s="203"/>
      <c r="B70" s="74" t="str">
        <f>IF(DATA2!A66="","",DATA2!B70)</f>
        <v/>
      </c>
      <c r="C70" s="75" t="str">
        <f>IF(DATA2!C70="","","1")</f>
        <v/>
      </c>
      <c r="D70" s="75" t="str">
        <f>IF(DATA2!D70="","","1")</f>
        <v/>
      </c>
      <c r="E70" s="75" t="str">
        <f>IF(DATA2!E70="","","1")</f>
        <v/>
      </c>
      <c r="F70" s="75" t="str">
        <f>IF(DATA2!F70="","","1")</f>
        <v/>
      </c>
      <c r="G70" s="75" t="str">
        <f>IF(DATA2!G70="","","1")</f>
        <v/>
      </c>
      <c r="H70" s="75" t="str">
        <f>IF(DATA2!H70="","","1")</f>
        <v/>
      </c>
      <c r="I70" s="75" t="str">
        <f>IF(DATA2!I70="","","1")</f>
        <v/>
      </c>
      <c r="J70" s="75" t="str">
        <f>IF(DATA2!J70="","","1")</f>
        <v/>
      </c>
      <c r="K70" s="75" t="str">
        <f>IF(DATA2!K70="","","1")</f>
        <v/>
      </c>
      <c r="L70" s="75" t="str">
        <f>IF(DATA2!L70="","","1")</f>
        <v/>
      </c>
      <c r="M70" s="75" t="str">
        <f>IF(DATA2!M70="","","1")</f>
        <v/>
      </c>
      <c r="N70" s="75" t="str">
        <f>IF(DATA2!N70="","","1")</f>
        <v/>
      </c>
      <c r="O70" s="75" t="str">
        <f>IF(DATA2!O70="","","1")</f>
        <v/>
      </c>
      <c r="P70" s="75" t="str">
        <f>IF(DATA2!P70="","","1")</f>
        <v/>
      </c>
      <c r="Q70" s="75" t="str">
        <f>IF(DATA2!Q70="","","1")</f>
        <v/>
      </c>
      <c r="R70" s="75" t="str">
        <f>IF(DATA2!R70="","","1")</f>
        <v/>
      </c>
      <c r="S70" s="75" t="str">
        <f>IF(DATA2!S70="","","1")</f>
        <v/>
      </c>
      <c r="T70" s="75" t="str">
        <f>IF(DATA2!T70="","","1")</f>
        <v/>
      </c>
      <c r="U70" s="75" t="str">
        <f>IF(DATA2!U70="","","1")</f>
        <v/>
      </c>
      <c r="V70" s="75" t="str">
        <f>IF(DATA2!V70="","","1")</f>
        <v/>
      </c>
      <c r="W70" s="75" t="str">
        <f>IF(DATA2!W70="","","1")</f>
        <v/>
      </c>
      <c r="X70" s="75" t="str">
        <f>IF(DATA2!X70="","","1")</f>
        <v/>
      </c>
      <c r="Y70" s="75" t="str">
        <f>IF(DATA2!Y70="","","1")</f>
        <v/>
      </c>
      <c r="Z70" s="75" t="str">
        <f>IF(DATA2!Z70="","","1")</f>
        <v/>
      </c>
      <c r="AA70" s="75" t="str">
        <f>IF(DATA2!AA70="","","1")</f>
        <v/>
      </c>
      <c r="AB70" s="75" t="str">
        <f>IF(DATA2!AB70="","","1")</f>
        <v/>
      </c>
      <c r="AC70" s="75" t="str">
        <f>IF(DATA2!AC70="","","1")</f>
        <v/>
      </c>
      <c r="AD70" s="75" t="str">
        <f>IF(DATA2!AD70="","","1")</f>
        <v/>
      </c>
      <c r="AE70" s="75" t="str">
        <f>IF(DATA2!AE70="","","1")</f>
        <v/>
      </c>
      <c r="AF70" s="75" t="str">
        <f>IF(DATA2!AF70="","","1")</f>
        <v/>
      </c>
      <c r="AG70" s="76" t="str">
        <f>IF(DATA2!AG70="","","1")</f>
        <v/>
      </c>
      <c r="AH70" s="77">
        <f>COUNTIFS(DATA2!$C$3:$AG$3,0,DATA2!$C70:$AG70,"&lt;&gt;")</f>
        <v>0</v>
      </c>
      <c r="AI70" s="78">
        <f>COUNTIFS(DATA2!$C$3:$AG$3,"&gt;0",DATA2!$C70:$AG70,"&lt;&gt;")</f>
        <v>0</v>
      </c>
      <c r="AJ70" s="205"/>
      <c r="AK70" s="207"/>
      <c r="AL70" s="205"/>
      <c r="AM70" s="207"/>
      <c r="AN70" s="201"/>
      <c r="AO70" s="201"/>
      <c r="AP70" s="201"/>
      <c r="AQ70" s="201"/>
      <c r="AR70" s="201"/>
      <c r="AS70" s="201"/>
      <c r="AT70" s="201"/>
      <c r="AU70" s="201"/>
      <c r="AV70" s="201"/>
      <c r="AW70" s="201"/>
    </row>
    <row r="71" spans="1:49" ht="15" customHeight="1" x14ac:dyDescent="0.15">
      <c r="A71" s="202" t="str">
        <f>IF(DATA2!A71="","",DATA2!A71)</f>
        <v/>
      </c>
      <c r="B71" s="11" t="str">
        <f>IF(DATA2!A71="","",DATA2!B71)</f>
        <v/>
      </c>
      <c r="C71" s="79" t="str">
        <f>IF(DATA2!C71="","",DATA2!C71)</f>
        <v/>
      </c>
      <c r="D71" s="79" t="str">
        <f>IF(DATA2!D71="","",DATA2!D71)</f>
        <v/>
      </c>
      <c r="E71" s="79" t="str">
        <f>IF(DATA2!E71="","",DATA2!E71)</f>
        <v/>
      </c>
      <c r="F71" s="79" t="str">
        <f>IF(DATA2!F71="","",DATA2!F71)</f>
        <v/>
      </c>
      <c r="G71" s="79" t="str">
        <f>IF(DATA2!G71="","",DATA2!G71)</f>
        <v/>
      </c>
      <c r="H71" s="79" t="str">
        <f>IF(DATA2!H71="","",DATA2!H71)</f>
        <v/>
      </c>
      <c r="I71" s="79" t="str">
        <f>IF(DATA2!I71="","",DATA2!I71)</f>
        <v/>
      </c>
      <c r="J71" s="79" t="str">
        <f>IF(DATA2!J71="","",DATA2!J71)</f>
        <v/>
      </c>
      <c r="K71" s="79" t="str">
        <f>IF(DATA2!K71="","",DATA2!K71)</f>
        <v/>
      </c>
      <c r="L71" s="79" t="str">
        <f>IF(DATA2!L71="","",DATA2!L71)</f>
        <v/>
      </c>
      <c r="M71" s="79" t="str">
        <f>IF(DATA2!M71="","",DATA2!M71)</f>
        <v/>
      </c>
      <c r="N71" s="79" t="str">
        <f>IF(DATA2!N71="","",DATA2!N71)</f>
        <v/>
      </c>
      <c r="O71" s="79" t="str">
        <f>IF(DATA2!O71="","",DATA2!O71)</f>
        <v/>
      </c>
      <c r="P71" s="79" t="str">
        <f>IF(DATA2!P71="","",DATA2!P71)</f>
        <v/>
      </c>
      <c r="Q71" s="79" t="str">
        <f>IF(DATA2!Q71="","",DATA2!Q71)</f>
        <v/>
      </c>
      <c r="R71" s="79" t="str">
        <f>IF(DATA2!R71="","",DATA2!R71)</f>
        <v/>
      </c>
      <c r="S71" s="79" t="str">
        <f>IF(DATA2!S71="","",DATA2!S71)</f>
        <v/>
      </c>
      <c r="T71" s="79" t="str">
        <f>IF(DATA2!T71="","",DATA2!T71)</f>
        <v/>
      </c>
      <c r="U71" s="79" t="str">
        <f>IF(DATA2!U71="","",DATA2!U71)</f>
        <v/>
      </c>
      <c r="V71" s="79" t="str">
        <f>IF(DATA2!V71="","",DATA2!V71)</f>
        <v/>
      </c>
      <c r="W71" s="79" t="str">
        <f>IF(DATA2!W71="","",DATA2!W71)</f>
        <v/>
      </c>
      <c r="X71" s="79" t="str">
        <f>IF(DATA2!X71="","",DATA2!X71)</f>
        <v/>
      </c>
      <c r="Y71" s="79" t="str">
        <f>IF(DATA2!Y71="","",DATA2!Y71)</f>
        <v/>
      </c>
      <c r="Z71" s="79" t="str">
        <f>IF(DATA2!Z71="","",DATA2!Z71)</f>
        <v/>
      </c>
      <c r="AA71" s="79" t="str">
        <f>IF(DATA2!AA71="","",DATA2!AA71)</f>
        <v/>
      </c>
      <c r="AB71" s="79" t="str">
        <f>IF(DATA2!AB71="","",DATA2!AB71)</f>
        <v/>
      </c>
      <c r="AC71" s="79" t="str">
        <f>IF(DATA2!AC71="","",DATA2!AC71)</f>
        <v/>
      </c>
      <c r="AD71" s="79" t="str">
        <f>IF(DATA2!AD71="","",DATA2!AD71)</f>
        <v/>
      </c>
      <c r="AE71" s="79" t="str">
        <f>IF(DATA2!AE71="","",DATA2!AE71)</f>
        <v/>
      </c>
      <c r="AF71" s="79" t="str">
        <f>IF(DATA2!AF71="","",DATA2!AF71)</f>
        <v/>
      </c>
      <c r="AG71" s="80" t="str">
        <f>IF(DATA2!AG71="","",DATA2!AG71)</f>
        <v/>
      </c>
      <c r="AH71" s="81">
        <f>COUNTIFS(DATA2!$C$3:$AG$3,0,DATA2!$C71:$AG71,"&lt;&gt;")</f>
        <v>0</v>
      </c>
      <c r="AI71" s="81">
        <f>COUNTIFS(DATA2!$C$3:$AG$3,"&gt;0",DATA2!$C71:$AG71,"&lt;&gt;")</f>
        <v>0</v>
      </c>
      <c r="AJ71" s="204">
        <f t="shared" ref="AJ71" si="103">COUNTIFS($C$3:$AG$3,"=0",C72:AG72,"1")+COUNTIFS($C$3:$AG$3,"=0",C73:AG73,"1")</f>
        <v>0</v>
      </c>
      <c r="AK71" s="206">
        <f t="shared" ref="AK71" si="104">COUNTIFS($C$3:$AG$3,"&lt;&gt;0",C72:AG72,"1")+COUNTIFS($C$3:$AG$3,"&lt;&gt;0",C73:AG73,"1")</f>
        <v>0</v>
      </c>
      <c r="AL71" s="204">
        <f t="shared" ref="AL71" si="105">COUNTIFS($C$3:$AG$3,"=0",C74:AG74,"1")+COUNTIFS($C$3:$AG$3,"=0",C75:AG75,"1")</f>
        <v>0</v>
      </c>
      <c r="AM71" s="206">
        <f t="shared" ref="AM71" si="106">COUNTIFS($C$3:$AG$3,"&lt;&gt;0",C74:AG74,"1")+COUNTIFS($C$3:$AG$3,"&lt;&gt;0",C75:AG75,"1")</f>
        <v>0</v>
      </c>
      <c r="AN71" s="200">
        <f t="shared" ref="AN71:AP71" si="107">COUNTIF($C71:$AG71,AN$5)</f>
        <v>0</v>
      </c>
      <c r="AO71" s="200">
        <f t="shared" si="107"/>
        <v>0</v>
      </c>
      <c r="AP71" s="200">
        <f t="shared" si="107"/>
        <v>0</v>
      </c>
      <c r="AQ71" s="200">
        <f t="shared" ref="AQ71" si="108">COUNTIF($C71:$AG71,AQ$5)+COUNTIF($C71:$AG71,"半振")*0.5</f>
        <v>0</v>
      </c>
      <c r="AR71" s="200">
        <f t="shared" ref="AR71" si="109">COUNTIF($C71:$AG71,AR$5)+COUNTIF($C71:$AG71,"半有")*0.5</f>
        <v>0</v>
      </c>
      <c r="AS71" s="200">
        <f t="shared" ref="AS71" si="110">COUNTIF($C71:$AG71,AS$5)+COUNTIF($C71:$AG71,"半欠")*0.5</f>
        <v>0</v>
      </c>
      <c r="AT71" s="200">
        <f t="shared" si="22"/>
        <v>0</v>
      </c>
      <c r="AU71" s="200">
        <f t="shared" si="22"/>
        <v>0</v>
      </c>
      <c r="AV71" s="200">
        <f t="shared" si="22"/>
        <v>0</v>
      </c>
      <c r="AW71" s="200">
        <f t="shared" si="22"/>
        <v>0</v>
      </c>
    </row>
    <row r="72" spans="1:49" ht="15" customHeight="1" x14ac:dyDescent="0.15">
      <c r="A72" s="202"/>
      <c r="B72" s="44" t="str">
        <f>IF(DATA2!A71="","",DATA2!B72)</f>
        <v/>
      </c>
      <c r="C72" s="67" t="str">
        <f>IF(DATA2!C72="","","1")</f>
        <v/>
      </c>
      <c r="D72" s="67" t="str">
        <f>IF(DATA2!D72="","","1")</f>
        <v/>
      </c>
      <c r="E72" s="67" t="str">
        <f>IF(DATA2!E72="","","1")</f>
        <v/>
      </c>
      <c r="F72" s="67" t="str">
        <f>IF(DATA2!F72="","","1")</f>
        <v/>
      </c>
      <c r="G72" s="67" t="str">
        <f>IF(DATA2!G72="","","1")</f>
        <v/>
      </c>
      <c r="H72" s="67" t="str">
        <f>IF(DATA2!H72="","","1")</f>
        <v/>
      </c>
      <c r="I72" s="67" t="str">
        <f>IF(DATA2!I72="","","1")</f>
        <v/>
      </c>
      <c r="J72" s="67" t="str">
        <f>IF(DATA2!J72="","","1")</f>
        <v/>
      </c>
      <c r="K72" s="67" t="str">
        <f>IF(DATA2!K72="","","1")</f>
        <v/>
      </c>
      <c r="L72" s="67" t="str">
        <f>IF(DATA2!L72="","","1")</f>
        <v/>
      </c>
      <c r="M72" s="67" t="str">
        <f>IF(DATA2!M72="","","1")</f>
        <v/>
      </c>
      <c r="N72" s="67" t="str">
        <f>IF(DATA2!N72="","","1")</f>
        <v/>
      </c>
      <c r="O72" s="67" t="str">
        <f>IF(DATA2!O72="","","1")</f>
        <v/>
      </c>
      <c r="P72" s="67" t="str">
        <f>IF(DATA2!P72="","","1")</f>
        <v/>
      </c>
      <c r="Q72" s="67" t="str">
        <f>IF(DATA2!Q72="","","1")</f>
        <v/>
      </c>
      <c r="R72" s="67" t="str">
        <f>IF(DATA2!R72="","","1")</f>
        <v/>
      </c>
      <c r="S72" s="67" t="str">
        <f>IF(DATA2!S72="","","1")</f>
        <v/>
      </c>
      <c r="T72" s="67" t="str">
        <f>IF(DATA2!T72="","","1")</f>
        <v/>
      </c>
      <c r="U72" s="67" t="str">
        <f>IF(DATA2!U72="","","1")</f>
        <v/>
      </c>
      <c r="V72" s="67" t="str">
        <f>IF(DATA2!V72="","","1")</f>
        <v/>
      </c>
      <c r="W72" s="67" t="str">
        <f>IF(DATA2!W72="","","1")</f>
        <v/>
      </c>
      <c r="X72" s="67" t="str">
        <f>IF(DATA2!X72="","","1")</f>
        <v/>
      </c>
      <c r="Y72" s="67" t="str">
        <f>IF(DATA2!Y72="","","1")</f>
        <v/>
      </c>
      <c r="Z72" s="67" t="str">
        <f>IF(DATA2!Z72="","","1")</f>
        <v/>
      </c>
      <c r="AA72" s="67" t="str">
        <f>IF(DATA2!AA72="","","1")</f>
        <v/>
      </c>
      <c r="AB72" s="67" t="str">
        <f>IF(DATA2!AB72="","","1")</f>
        <v/>
      </c>
      <c r="AC72" s="67" t="str">
        <f>IF(DATA2!AC72="","","1")</f>
        <v/>
      </c>
      <c r="AD72" s="67" t="str">
        <f>IF(DATA2!AD72="","","1")</f>
        <v/>
      </c>
      <c r="AE72" s="67" t="str">
        <f>IF(DATA2!AE72="","","1")</f>
        <v/>
      </c>
      <c r="AF72" s="67" t="str">
        <f>IF(DATA2!AF72="","","1")</f>
        <v/>
      </c>
      <c r="AG72" s="68" t="str">
        <f>IF(DATA2!AG72="","","1")</f>
        <v/>
      </c>
      <c r="AH72" s="69">
        <f>COUNTIFS(DATA2!$C$3:$AG$3,0,DATA2!$C72:$AG72,"&lt;&gt;")</f>
        <v>0</v>
      </c>
      <c r="AI72" s="69">
        <f>COUNTIFS(DATA2!$C$3:$AG$3,"&gt;0",DATA2!$C72:$AG72,"&lt;&gt;")</f>
        <v>0</v>
      </c>
      <c r="AJ72" s="204"/>
      <c r="AK72" s="206"/>
      <c r="AL72" s="204"/>
      <c r="AM72" s="206"/>
      <c r="AN72" s="200"/>
      <c r="AO72" s="200"/>
      <c r="AP72" s="200"/>
      <c r="AQ72" s="200"/>
      <c r="AR72" s="200"/>
      <c r="AS72" s="200"/>
      <c r="AT72" s="200"/>
      <c r="AU72" s="200"/>
      <c r="AV72" s="200"/>
      <c r="AW72" s="200"/>
    </row>
    <row r="73" spans="1:49" ht="15" customHeight="1" x14ac:dyDescent="0.15">
      <c r="A73" s="202"/>
      <c r="B73" s="46" t="str">
        <f>IF(DATA2!A71="","",DATA2!B73)</f>
        <v/>
      </c>
      <c r="C73" s="70" t="str">
        <f>IF(DATA2!C73="","","1")</f>
        <v/>
      </c>
      <c r="D73" s="70" t="str">
        <f>IF(DATA2!D73="","","1")</f>
        <v/>
      </c>
      <c r="E73" s="70" t="str">
        <f>IF(DATA2!E73="","","1")</f>
        <v/>
      </c>
      <c r="F73" s="70" t="str">
        <f>IF(DATA2!F73="","","1")</f>
        <v/>
      </c>
      <c r="G73" s="70" t="str">
        <f>IF(DATA2!G73="","","1")</f>
        <v/>
      </c>
      <c r="H73" s="70" t="str">
        <f>IF(DATA2!H73="","","1")</f>
        <v/>
      </c>
      <c r="I73" s="70" t="str">
        <f>IF(DATA2!I73="","","1")</f>
        <v/>
      </c>
      <c r="J73" s="70" t="str">
        <f>IF(DATA2!J73="","","1")</f>
        <v/>
      </c>
      <c r="K73" s="70" t="str">
        <f>IF(DATA2!K73="","","1")</f>
        <v/>
      </c>
      <c r="L73" s="70" t="str">
        <f>IF(DATA2!L73="","","1")</f>
        <v/>
      </c>
      <c r="M73" s="70" t="str">
        <f>IF(DATA2!M73="","","1")</f>
        <v/>
      </c>
      <c r="N73" s="70" t="str">
        <f>IF(DATA2!N73="","","1")</f>
        <v/>
      </c>
      <c r="O73" s="70" t="str">
        <f>IF(DATA2!O73="","","1")</f>
        <v/>
      </c>
      <c r="P73" s="70" t="str">
        <f>IF(DATA2!P73="","","1")</f>
        <v/>
      </c>
      <c r="Q73" s="70" t="str">
        <f>IF(DATA2!Q73="","","1")</f>
        <v/>
      </c>
      <c r="R73" s="70" t="str">
        <f>IF(DATA2!R73="","","1")</f>
        <v/>
      </c>
      <c r="S73" s="70" t="str">
        <f>IF(DATA2!S73="","","1")</f>
        <v/>
      </c>
      <c r="T73" s="70" t="str">
        <f>IF(DATA2!T73="","","1")</f>
        <v/>
      </c>
      <c r="U73" s="70" t="str">
        <f>IF(DATA2!U73="","","1")</f>
        <v/>
      </c>
      <c r="V73" s="70" t="str">
        <f>IF(DATA2!V73="","","1")</f>
        <v/>
      </c>
      <c r="W73" s="70" t="str">
        <f>IF(DATA2!W73="","","1")</f>
        <v/>
      </c>
      <c r="X73" s="70" t="str">
        <f>IF(DATA2!X73="","","1")</f>
        <v/>
      </c>
      <c r="Y73" s="70" t="str">
        <f>IF(DATA2!Y73="","","1")</f>
        <v/>
      </c>
      <c r="Z73" s="70" t="str">
        <f>IF(DATA2!Z73="","","1")</f>
        <v/>
      </c>
      <c r="AA73" s="70" t="str">
        <f>IF(DATA2!AA73="","","1")</f>
        <v/>
      </c>
      <c r="AB73" s="70" t="str">
        <f>IF(DATA2!AB73="","","1")</f>
        <v/>
      </c>
      <c r="AC73" s="70" t="str">
        <f>IF(DATA2!AC73="","","1")</f>
        <v/>
      </c>
      <c r="AD73" s="70" t="str">
        <f>IF(DATA2!AD73="","","1")</f>
        <v/>
      </c>
      <c r="AE73" s="70" t="str">
        <f>IF(DATA2!AE73="","","1")</f>
        <v/>
      </c>
      <c r="AF73" s="70" t="str">
        <f>IF(DATA2!AF73="","","1")</f>
        <v/>
      </c>
      <c r="AG73" s="71" t="str">
        <f>IF(DATA2!AG73="","","1")</f>
        <v/>
      </c>
      <c r="AH73" s="72">
        <f>COUNTIFS(DATA2!$C$3:$AG$3,0,DATA2!$C73:$AG73,"&lt;&gt;")</f>
        <v>0</v>
      </c>
      <c r="AI73" s="72">
        <f>COUNTIFS(DATA2!$C$3:$AG$3,"&gt;0",DATA2!$C73:$AG73,"&lt;&gt;")</f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2"/>
      <c r="B74" s="46" t="str">
        <f>IF(DATA2!A71="","",DATA2!B74)</f>
        <v/>
      </c>
      <c r="C74" s="70" t="str">
        <f>IF(DATA2!C74="","","1")</f>
        <v/>
      </c>
      <c r="D74" s="70" t="str">
        <f>IF(DATA2!D74="","","1")</f>
        <v/>
      </c>
      <c r="E74" s="70" t="str">
        <f>IF(DATA2!E74="","","1")</f>
        <v/>
      </c>
      <c r="F74" s="70" t="str">
        <f>IF(DATA2!F74="","","1")</f>
        <v/>
      </c>
      <c r="G74" s="70" t="str">
        <f>IF(DATA2!G74="","","1")</f>
        <v/>
      </c>
      <c r="H74" s="70" t="str">
        <f>IF(DATA2!H74="","","1")</f>
        <v/>
      </c>
      <c r="I74" s="70" t="str">
        <f>IF(DATA2!I74="","","1")</f>
        <v/>
      </c>
      <c r="J74" s="70" t="str">
        <f>IF(DATA2!J74="","","1")</f>
        <v/>
      </c>
      <c r="K74" s="70" t="str">
        <f>IF(DATA2!K74="","","1")</f>
        <v/>
      </c>
      <c r="L74" s="70" t="str">
        <f>IF(DATA2!L74="","","1")</f>
        <v/>
      </c>
      <c r="M74" s="70" t="str">
        <f>IF(DATA2!M74="","","1")</f>
        <v/>
      </c>
      <c r="N74" s="70" t="str">
        <f>IF(DATA2!N74="","","1")</f>
        <v/>
      </c>
      <c r="O74" s="70" t="str">
        <f>IF(DATA2!O74="","","1")</f>
        <v/>
      </c>
      <c r="P74" s="70" t="str">
        <f>IF(DATA2!P74="","","1")</f>
        <v/>
      </c>
      <c r="Q74" s="70" t="str">
        <f>IF(DATA2!Q74="","","1")</f>
        <v/>
      </c>
      <c r="R74" s="70" t="str">
        <f>IF(DATA2!R74="","","1")</f>
        <v/>
      </c>
      <c r="S74" s="70" t="str">
        <f>IF(DATA2!S74="","","1")</f>
        <v/>
      </c>
      <c r="T74" s="70" t="str">
        <f>IF(DATA2!T74="","","1")</f>
        <v/>
      </c>
      <c r="U74" s="70" t="str">
        <f>IF(DATA2!U74="","","1")</f>
        <v/>
      </c>
      <c r="V74" s="70" t="str">
        <f>IF(DATA2!V74="","","1")</f>
        <v/>
      </c>
      <c r="W74" s="70" t="str">
        <f>IF(DATA2!W74="","","1")</f>
        <v/>
      </c>
      <c r="X74" s="70" t="str">
        <f>IF(DATA2!X74="","","1")</f>
        <v/>
      </c>
      <c r="Y74" s="70" t="str">
        <f>IF(DATA2!Y74="","","1")</f>
        <v/>
      </c>
      <c r="Z74" s="70" t="str">
        <f>IF(DATA2!Z74="","","1")</f>
        <v/>
      </c>
      <c r="AA74" s="70" t="str">
        <f>IF(DATA2!AA74="","","1")</f>
        <v/>
      </c>
      <c r="AB74" s="70" t="str">
        <f>IF(DATA2!AB74="","","1")</f>
        <v/>
      </c>
      <c r="AC74" s="70" t="str">
        <f>IF(DATA2!AC74="","","1")</f>
        <v/>
      </c>
      <c r="AD74" s="70" t="str">
        <f>IF(DATA2!AD74="","","1")</f>
        <v/>
      </c>
      <c r="AE74" s="70" t="str">
        <f>IF(DATA2!AE74="","","1")</f>
        <v/>
      </c>
      <c r="AF74" s="70" t="str">
        <f>IF(DATA2!AF74="","","1")</f>
        <v/>
      </c>
      <c r="AG74" s="71" t="str">
        <f>IF(DATA2!AG74="","","1")</f>
        <v/>
      </c>
      <c r="AH74" s="73">
        <f>COUNTIFS(DATA2!$C$3:$AG$3,0,DATA2!$C74:$AG74,"&lt;&gt;")</f>
        <v>0</v>
      </c>
      <c r="AI74" s="72">
        <f>COUNTIFS(DATA2!$C$3:$AG$3,"&gt;0",DATA2!$C74:$AG74,"&lt;&gt;")</f>
        <v>0</v>
      </c>
      <c r="AJ74" s="204"/>
      <c r="AK74" s="206"/>
      <c r="AL74" s="204"/>
      <c r="AM74" s="206"/>
      <c r="AN74" s="200"/>
      <c r="AO74" s="200"/>
      <c r="AP74" s="200"/>
      <c r="AQ74" s="200"/>
      <c r="AR74" s="200"/>
      <c r="AS74" s="200"/>
      <c r="AT74" s="200"/>
      <c r="AU74" s="200"/>
      <c r="AV74" s="200"/>
      <c r="AW74" s="200"/>
    </row>
    <row r="75" spans="1:49" ht="15" customHeight="1" x14ac:dyDescent="0.15">
      <c r="A75" s="203"/>
      <c r="B75" s="74" t="str">
        <f>IF(DATA2!A71="","",DATA2!B75)</f>
        <v/>
      </c>
      <c r="C75" s="75" t="str">
        <f>IF(DATA2!C75="","","1")</f>
        <v/>
      </c>
      <c r="D75" s="75" t="str">
        <f>IF(DATA2!D75="","","1")</f>
        <v/>
      </c>
      <c r="E75" s="75" t="str">
        <f>IF(DATA2!E75="","","1")</f>
        <v/>
      </c>
      <c r="F75" s="75" t="str">
        <f>IF(DATA2!F75="","","1")</f>
        <v/>
      </c>
      <c r="G75" s="75" t="str">
        <f>IF(DATA2!G75="","","1")</f>
        <v/>
      </c>
      <c r="H75" s="75" t="str">
        <f>IF(DATA2!H75="","","1")</f>
        <v/>
      </c>
      <c r="I75" s="75" t="str">
        <f>IF(DATA2!I75="","","1")</f>
        <v/>
      </c>
      <c r="J75" s="75" t="str">
        <f>IF(DATA2!J75="","","1")</f>
        <v/>
      </c>
      <c r="K75" s="75" t="str">
        <f>IF(DATA2!K75="","","1")</f>
        <v/>
      </c>
      <c r="L75" s="75" t="str">
        <f>IF(DATA2!L75="","","1")</f>
        <v/>
      </c>
      <c r="M75" s="75" t="str">
        <f>IF(DATA2!M75="","","1")</f>
        <v/>
      </c>
      <c r="N75" s="75" t="str">
        <f>IF(DATA2!N75="","","1")</f>
        <v/>
      </c>
      <c r="O75" s="75" t="str">
        <f>IF(DATA2!O75="","","1")</f>
        <v/>
      </c>
      <c r="P75" s="75" t="str">
        <f>IF(DATA2!P75="","","1")</f>
        <v/>
      </c>
      <c r="Q75" s="75" t="str">
        <f>IF(DATA2!Q75="","","1")</f>
        <v/>
      </c>
      <c r="R75" s="75" t="str">
        <f>IF(DATA2!R75="","","1")</f>
        <v/>
      </c>
      <c r="S75" s="75" t="str">
        <f>IF(DATA2!S75="","","1")</f>
        <v/>
      </c>
      <c r="T75" s="75" t="str">
        <f>IF(DATA2!T75="","","1")</f>
        <v/>
      </c>
      <c r="U75" s="75" t="str">
        <f>IF(DATA2!U75="","","1")</f>
        <v/>
      </c>
      <c r="V75" s="75" t="str">
        <f>IF(DATA2!V75="","","1")</f>
        <v/>
      </c>
      <c r="W75" s="75" t="str">
        <f>IF(DATA2!W75="","","1")</f>
        <v/>
      </c>
      <c r="X75" s="75" t="str">
        <f>IF(DATA2!X75="","","1")</f>
        <v/>
      </c>
      <c r="Y75" s="75" t="str">
        <f>IF(DATA2!Y75="","","1")</f>
        <v/>
      </c>
      <c r="Z75" s="75" t="str">
        <f>IF(DATA2!Z75="","","1")</f>
        <v/>
      </c>
      <c r="AA75" s="75" t="str">
        <f>IF(DATA2!AA75="","","1")</f>
        <v/>
      </c>
      <c r="AB75" s="75" t="str">
        <f>IF(DATA2!AB75="","","1")</f>
        <v/>
      </c>
      <c r="AC75" s="75" t="str">
        <f>IF(DATA2!AC75="","","1")</f>
        <v/>
      </c>
      <c r="AD75" s="75" t="str">
        <f>IF(DATA2!AD75="","","1")</f>
        <v/>
      </c>
      <c r="AE75" s="75" t="str">
        <f>IF(DATA2!AE75="","","1")</f>
        <v/>
      </c>
      <c r="AF75" s="75" t="str">
        <f>IF(DATA2!AF75="","","1")</f>
        <v/>
      </c>
      <c r="AG75" s="76" t="str">
        <f>IF(DATA2!AG75="","","1")</f>
        <v/>
      </c>
      <c r="AH75" s="77">
        <f>COUNTIFS(DATA2!$C$3:$AG$3,0,DATA2!$C75:$AG75,"&lt;&gt;")</f>
        <v>0</v>
      </c>
      <c r="AI75" s="78">
        <f>COUNTIFS(DATA2!$C$3:$AG$3,"&gt;0",DATA2!$C75:$AG75,"&lt;&gt;")</f>
        <v>0</v>
      </c>
      <c r="AJ75" s="205"/>
      <c r="AK75" s="207"/>
      <c r="AL75" s="205"/>
      <c r="AM75" s="207"/>
      <c r="AN75" s="201"/>
      <c r="AO75" s="201"/>
      <c r="AP75" s="201"/>
      <c r="AQ75" s="201"/>
      <c r="AR75" s="201"/>
      <c r="AS75" s="201"/>
      <c r="AT75" s="201"/>
      <c r="AU75" s="201"/>
      <c r="AV75" s="201"/>
      <c r="AW75" s="201"/>
    </row>
    <row r="76" spans="1:49" ht="15" customHeight="1" x14ac:dyDescent="0.15">
      <c r="A76" s="202" t="str">
        <f>IF(DATA2!A76="","",DATA2!A76)</f>
        <v/>
      </c>
      <c r="B76" s="11" t="str">
        <f>IF(DATA2!A76="","",DATA2!B76)</f>
        <v/>
      </c>
      <c r="C76" s="79" t="str">
        <f>IF(DATA2!C76="","",DATA2!C76)</f>
        <v/>
      </c>
      <c r="D76" s="79" t="str">
        <f>IF(DATA2!D76="","",DATA2!D76)</f>
        <v/>
      </c>
      <c r="E76" s="79" t="str">
        <f>IF(DATA2!E76="","",DATA2!E76)</f>
        <v/>
      </c>
      <c r="F76" s="79" t="str">
        <f>IF(DATA2!F76="","",DATA2!F76)</f>
        <v/>
      </c>
      <c r="G76" s="79" t="str">
        <f>IF(DATA2!G76="","",DATA2!G76)</f>
        <v/>
      </c>
      <c r="H76" s="79" t="str">
        <f>IF(DATA2!H76="","",DATA2!H76)</f>
        <v/>
      </c>
      <c r="I76" s="79" t="str">
        <f>IF(DATA2!I76="","",DATA2!I76)</f>
        <v/>
      </c>
      <c r="J76" s="79" t="str">
        <f>IF(DATA2!J76="","",DATA2!J76)</f>
        <v/>
      </c>
      <c r="K76" s="79" t="str">
        <f>IF(DATA2!K76="","",DATA2!K76)</f>
        <v/>
      </c>
      <c r="L76" s="79" t="str">
        <f>IF(DATA2!L76="","",DATA2!L76)</f>
        <v/>
      </c>
      <c r="M76" s="79" t="str">
        <f>IF(DATA2!M76="","",DATA2!M76)</f>
        <v/>
      </c>
      <c r="N76" s="79" t="str">
        <f>IF(DATA2!N76="","",DATA2!N76)</f>
        <v/>
      </c>
      <c r="O76" s="79" t="str">
        <f>IF(DATA2!O76="","",DATA2!O76)</f>
        <v/>
      </c>
      <c r="P76" s="79" t="str">
        <f>IF(DATA2!P76="","",DATA2!P76)</f>
        <v/>
      </c>
      <c r="Q76" s="79" t="str">
        <f>IF(DATA2!Q76="","",DATA2!Q76)</f>
        <v/>
      </c>
      <c r="R76" s="79" t="str">
        <f>IF(DATA2!R76="","",DATA2!R76)</f>
        <v/>
      </c>
      <c r="S76" s="79" t="str">
        <f>IF(DATA2!S76="","",DATA2!S76)</f>
        <v/>
      </c>
      <c r="T76" s="79" t="str">
        <f>IF(DATA2!T76="","",DATA2!T76)</f>
        <v/>
      </c>
      <c r="U76" s="79" t="str">
        <f>IF(DATA2!U76="","",DATA2!U76)</f>
        <v/>
      </c>
      <c r="V76" s="79" t="str">
        <f>IF(DATA2!V76="","",DATA2!V76)</f>
        <v/>
      </c>
      <c r="W76" s="79" t="str">
        <f>IF(DATA2!W76="","",DATA2!W76)</f>
        <v/>
      </c>
      <c r="X76" s="79" t="str">
        <f>IF(DATA2!X76="","",DATA2!X76)</f>
        <v/>
      </c>
      <c r="Y76" s="79" t="str">
        <f>IF(DATA2!Y76="","",DATA2!Y76)</f>
        <v/>
      </c>
      <c r="Z76" s="79" t="str">
        <f>IF(DATA2!Z76="","",DATA2!Z76)</f>
        <v/>
      </c>
      <c r="AA76" s="79" t="str">
        <f>IF(DATA2!AA76="","",DATA2!AA76)</f>
        <v/>
      </c>
      <c r="AB76" s="79" t="str">
        <f>IF(DATA2!AB76="","",DATA2!AB76)</f>
        <v/>
      </c>
      <c r="AC76" s="79" t="str">
        <f>IF(DATA2!AC76="","",DATA2!AC76)</f>
        <v/>
      </c>
      <c r="AD76" s="79" t="str">
        <f>IF(DATA2!AD76="","",DATA2!AD76)</f>
        <v/>
      </c>
      <c r="AE76" s="79" t="str">
        <f>IF(DATA2!AE76="","",DATA2!AE76)</f>
        <v/>
      </c>
      <c r="AF76" s="79" t="str">
        <f>IF(DATA2!AF76="","",DATA2!AF76)</f>
        <v/>
      </c>
      <c r="AG76" s="80" t="str">
        <f>IF(DATA2!AG76="","",DATA2!AG76)</f>
        <v/>
      </c>
      <c r="AH76" s="81">
        <f>COUNTIFS(DATA2!$C$3:$AG$3,0,DATA2!$C76:$AG76,"&lt;&gt;")</f>
        <v>0</v>
      </c>
      <c r="AI76" s="81">
        <f>COUNTIFS(DATA2!$C$3:$AG$3,"&gt;0",DATA2!$C76:$AG76,"&lt;&gt;")</f>
        <v>0</v>
      </c>
      <c r="AJ76" s="204">
        <f t="shared" ref="AJ76" si="111">COUNTIFS($C$3:$AG$3,"=0",C77:AG77,"1")+COUNTIFS($C$3:$AG$3,"=0",C78:AG78,"1")</f>
        <v>0</v>
      </c>
      <c r="AK76" s="206">
        <f t="shared" ref="AK76" si="112">COUNTIFS($C$3:$AG$3,"&lt;&gt;0",C77:AG77,"1")+COUNTIFS($C$3:$AG$3,"&lt;&gt;0",C78:AG78,"1")</f>
        <v>0</v>
      </c>
      <c r="AL76" s="204">
        <f t="shared" ref="AL76" si="113">COUNTIFS($C$3:$AG$3,"=0",C79:AG79,"1")+COUNTIFS($C$3:$AG$3,"=0",C80:AG80,"1")</f>
        <v>0</v>
      </c>
      <c r="AM76" s="206">
        <f t="shared" ref="AM76" si="114">COUNTIFS($C$3:$AG$3,"&lt;&gt;0",C79:AG79,"1")+COUNTIFS($C$3:$AG$3,"&lt;&gt;0",C80:AG80,"1")</f>
        <v>0</v>
      </c>
      <c r="AN76" s="200">
        <f t="shared" ref="AN76:AP76" si="115">COUNTIF($C76:$AG76,AN$5)</f>
        <v>0</v>
      </c>
      <c r="AO76" s="200">
        <f t="shared" si="115"/>
        <v>0</v>
      </c>
      <c r="AP76" s="200">
        <f t="shared" si="115"/>
        <v>0</v>
      </c>
      <c r="AQ76" s="200">
        <f t="shared" ref="AQ76" si="116">COUNTIF($C76:$AG76,AQ$5)+COUNTIF($C76:$AG76,"半振")*0.5</f>
        <v>0</v>
      </c>
      <c r="AR76" s="200">
        <f t="shared" ref="AR76" si="117">COUNTIF($C76:$AG76,AR$5)+COUNTIF($C76:$AG76,"半有")*0.5</f>
        <v>0</v>
      </c>
      <c r="AS76" s="200">
        <f t="shared" ref="AS76" si="118">COUNTIF($C76:$AG76,AS$5)+COUNTIF($C76:$AG76,"半欠")*0.5</f>
        <v>0</v>
      </c>
      <c r="AT76" s="200">
        <f t="shared" si="22"/>
        <v>0</v>
      </c>
      <c r="AU76" s="200">
        <f t="shared" si="22"/>
        <v>0</v>
      </c>
      <c r="AV76" s="200">
        <f t="shared" si="22"/>
        <v>0</v>
      </c>
      <c r="AW76" s="200">
        <f t="shared" si="22"/>
        <v>0</v>
      </c>
    </row>
    <row r="77" spans="1:49" ht="15" customHeight="1" x14ac:dyDescent="0.15">
      <c r="A77" s="202"/>
      <c r="B77" s="44" t="str">
        <f>IF(DATA2!A76="","",DATA2!B77)</f>
        <v/>
      </c>
      <c r="C77" s="67" t="str">
        <f>IF(DATA2!C77="","","1")</f>
        <v/>
      </c>
      <c r="D77" s="67" t="str">
        <f>IF(DATA2!D77="","","1")</f>
        <v/>
      </c>
      <c r="E77" s="67" t="str">
        <f>IF(DATA2!E77="","","1")</f>
        <v/>
      </c>
      <c r="F77" s="67" t="str">
        <f>IF(DATA2!F77="","","1")</f>
        <v/>
      </c>
      <c r="G77" s="67" t="str">
        <f>IF(DATA2!G77="","","1")</f>
        <v/>
      </c>
      <c r="H77" s="67" t="str">
        <f>IF(DATA2!H77="","","1")</f>
        <v/>
      </c>
      <c r="I77" s="67" t="str">
        <f>IF(DATA2!I77="","","1")</f>
        <v/>
      </c>
      <c r="J77" s="67" t="str">
        <f>IF(DATA2!J77="","","1")</f>
        <v/>
      </c>
      <c r="K77" s="67" t="str">
        <f>IF(DATA2!K77="","","1")</f>
        <v/>
      </c>
      <c r="L77" s="67" t="str">
        <f>IF(DATA2!L77="","","1")</f>
        <v/>
      </c>
      <c r="M77" s="67" t="str">
        <f>IF(DATA2!M77="","","1")</f>
        <v/>
      </c>
      <c r="N77" s="67" t="str">
        <f>IF(DATA2!N77="","","1")</f>
        <v/>
      </c>
      <c r="O77" s="67" t="str">
        <f>IF(DATA2!O77="","","1")</f>
        <v/>
      </c>
      <c r="P77" s="67" t="str">
        <f>IF(DATA2!P77="","","1")</f>
        <v/>
      </c>
      <c r="Q77" s="67" t="str">
        <f>IF(DATA2!Q77="","","1")</f>
        <v/>
      </c>
      <c r="R77" s="67" t="str">
        <f>IF(DATA2!R77="","","1")</f>
        <v/>
      </c>
      <c r="S77" s="67" t="str">
        <f>IF(DATA2!S77="","","1")</f>
        <v/>
      </c>
      <c r="T77" s="67" t="str">
        <f>IF(DATA2!T77="","","1")</f>
        <v/>
      </c>
      <c r="U77" s="67" t="str">
        <f>IF(DATA2!U77="","","1")</f>
        <v/>
      </c>
      <c r="V77" s="67" t="str">
        <f>IF(DATA2!V77="","","1")</f>
        <v/>
      </c>
      <c r="W77" s="67" t="str">
        <f>IF(DATA2!W77="","","1")</f>
        <v/>
      </c>
      <c r="X77" s="67" t="str">
        <f>IF(DATA2!X77="","","1")</f>
        <v/>
      </c>
      <c r="Y77" s="67" t="str">
        <f>IF(DATA2!Y77="","","1")</f>
        <v/>
      </c>
      <c r="Z77" s="67" t="str">
        <f>IF(DATA2!Z77="","","1")</f>
        <v/>
      </c>
      <c r="AA77" s="67" t="str">
        <f>IF(DATA2!AA77="","","1")</f>
        <v/>
      </c>
      <c r="AB77" s="67" t="str">
        <f>IF(DATA2!AB77="","","1")</f>
        <v/>
      </c>
      <c r="AC77" s="67" t="str">
        <f>IF(DATA2!AC77="","","1")</f>
        <v/>
      </c>
      <c r="AD77" s="67" t="str">
        <f>IF(DATA2!AD77="","","1")</f>
        <v/>
      </c>
      <c r="AE77" s="67" t="str">
        <f>IF(DATA2!AE77="","","1")</f>
        <v/>
      </c>
      <c r="AF77" s="67" t="str">
        <f>IF(DATA2!AF77="","","1")</f>
        <v/>
      </c>
      <c r="AG77" s="68" t="str">
        <f>IF(DATA2!AG77="","","1")</f>
        <v/>
      </c>
      <c r="AH77" s="69">
        <f>COUNTIFS(DATA2!$C$3:$AG$3,0,DATA2!$C77:$AG77,"&lt;&gt;")</f>
        <v>0</v>
      </c>
      <c r="AI77" s="69">
        <f>COUNTIFS(DATA2!$C$3:$AG$3,"&gt;0",DATA2!$C77:$AG77,"&lt;&gt;")</f>
        <v>0</v>
      </c>
      <c r="AJ77" s="204"/>
      <c r="AK77" s="206"/>
      <c r="AL77" s="204"/>
      <c r="AM77" s="206"/>
      <c r="AN77" s="200"/>
      <c r="AO77" s="200"/>
      <c r="AP77" s="200"/>
      <c r="AQ77" s="200"/>
      <c r="AR77" s="200"/>
      <c r="AS77" s="200"/>
      <c r="AT77" s="200"/>
      <c r="AU77" s="200"/>
      <c r="AV77" s="200"/>
      <c r="AW77" s="200"/>
    </row>
    <row r="78" spans="1:49" ht="15" customHeight="1" x14ac:dyDescent="0.15">
      <c r="A78" s="202"/>
      <c r="B78" s="46" t="str">
        <f>IF(DATA2!A76="","",DATA2!B78)</f>
        <v/>
      </c>
      <c r="C78" s="70" t="str">
        <f>IF(DATA2!C78="","","1")</f>
        <v/>
      </c>
      <c r="D78" s="70" t="str">
        <f>IF(DATA2!D78="","","1")</f>
        <v/>
      </c>
      <c r="E78" s="70" t="str">
        <f>IF(DATA2!E78="","","1")</f>
        <v/>
      </c>
      <c r="F78" s="70" t="str">
        <f>IF(DATA2!F78="","","1")</f>
        <v/>
      </c>
      <c r="G78" s="70" t="str">
        <f>IF(DATA2!G78="","","1")</f>
        <v/>
      </c>
      <c r="H78" s="70" t="str">
        <f>IF(DATA2!H78="","","1")</f>
        <v/>
      </c>
      <c r="I78" s="70" t="str">
        <f>IF(DATA2!I78="","","1")</f>
        <v/>
      </c>
      <c r="J78" s="70" t="str">
        <f>IF(DATA2!J78="","","1")</f>
        <v/>
      </c>
      <c r="K78" s="70" t="str">
        <f>IF(DATA2!K78="","","1")</f>
        <v/>
      </c>
      <c r="L78" s="70" t="str">
        <f>IF(DATA2!L78="","","1")</f>
        <v/>
      </c>
      <c r="M78" s="70" t="str">
        <f>IF(DATA2!M78="","","1")</f>
        <v/>
      </c>
      <c r="N78" s="70" t="str">
        <f>IF(DATA2!N78="","","1")</f>
        <v/>
      </c>
      <c r="O78" s="70" t="str">
        <f>IF(DATA2!O78="","","1")</f>
        <v/>
      </c>
      <c r="P78" s="70" t="str">
        <f>IF(DATA2!P78="","","1")</f>
        <v/>
      </c>
      <c r="Q78" s="70" t="str">
        <f>IF(DATA2!Q78="","","1")</f>
        <v/>
      </c>
      <c r="R78" s="70" t="str">
        <f>IF(DATA2!R78="","","1")</f>
        <v/>
      </c>
      <c r="S78" s="70" t="str">
        <f>IF(DATA2!S78="","","1")</f>
        <v/>
      </c>
      <c r="T78" s="70" t="str">
        <f>IF(DATA2!T78="","","1")</f>
        <v/>
      </c>
      <c r="U78" s="70" t="str">
        <f>IF(DATA2!U78="","","1")</f>
        <v/>
      </c>
      <c r="V78" s="70" t="str">
        <f>IF(DATA2!V78="","","1")</f>
        <v/>
      </c>
      <c r="W78" s="70" t="str">
        <f>IF(DATA2!W78="","","1")</f>
        <v/>
      </c>
      <c r="X78" s="70" t="str">
        <f>IF(DATA2!X78="","","1")</f>
        <v/>
      </c>
      <c r="Y78" s="70" t="str">
        <f>IF(DATA2!Y78="","","1")</f>
        <v/>
      </c>
      <c r="Z78" s="70" t="str">
        <f>IF(DATA2!Z78="","","1")</f>
        <v/>
      </c>
      <c r="AA78" s="70" t="str">
        <f>IF(DATA2!AA78="","","1")</f>
        <v/>
      </c>
      <c r="AB78" s="70" t="str">
        <f>IF(DATA2!AB78="","","1")</f>
        <v/>
      </c>
      <c r="AC78" s="70" t="str">
        <f>IF(DATA2!AC78="","","1")</f>
        <v/>
      </c>
      <c r="AD78" s="70" t="str">
        <f>IF(DATA2!AD78="","","1")</f>
        <v/>
      </c>
      <c r="AE78" s="70" t="str">
        <f>IF(DATA2!AE78="","","1")</f>
        <v/>
      </c>
      <c r="AF78" s="70" t="str">
        <f>IF(DATA2!AF78="","","1")</f>
        <v/>
      </c>
      <c r="AG78" s="71" t="str">
        <f>IF(DATA2!AG78="","","1")</f>
        <v/>
      </c>
      <c r="AH78" s="72">
        <f>COUNTIFS(DATA2!$C$3:$AG$3,0,DATA2!$C78:$AG78,"&lt;&gt;")</f>
        <v>0</v>
      </c>
      <c r="AI78" s="72">
        <f>COUNTIFS(DATA2!$C$3:$AG$3,"&gt;0",DATA2!$C78:$AG78,"&lt;&gt;")</f>
        <v>0</v>
      </c>
      <c r="AJ78" s="204"/>
      <c r="AK78" s="206"/>
      <c r="AL78" s="204"/>
      <c r="AM78" s="206"/>
      <c r="AN78" s="200"/>
      <c r="AO78" s="200"/>
      <c r="AP78" s="200"/>
      <c r="AQ78" s="200"/>
      <c r="AR78" s="200"/>
      <c r="AS78" s="200"/>
      <c r="AT78" s="200"/>
      <c r="AU78" s="200"/>
      <c r="AV78" s="200"/>
      <c r="AW78" s="200"/>
    </row>
    <row r="79" spans="1:49" ht="15" customHeight="1" x14ac:dyDescent="0.15">
      <c r="A79" s="202"/>
      <c r="B79" s="46" t="str">
        <f>IF(DATA2!A76="","",DATA2!B79)</f>
        <v/>
      </c>
      <c r="C79" s="70" t="str">
        <f>IF(DATA2!C79="","","1")</f>
        <v/>
      </c>
      <c r="D79" s="70" t="str">
        <f>IF(DATA2!D79="","","1")</f>
        <v/>
      </c>
      <c r="E79" s="70" t="str">
        <f>IF(DATA2!E79="","","1")</f>
        <v/>
      </c>
      <c r="F79" s="70" t="str">
        <f>IF(DATA2!F79="","","1")</f>
        <v/>
      </c>
      <c r="G79" s="70" t="str">
        <f>IF(DATA2!G79="","","1")</f>
        <v/>
      </c>
      <c r="H79" s="70" t="str">
        <f>IF(DATA2!H79="","","1")</f>
        <v/>
      </c>
      <c r="I79" s="70" t="str">
        <f>IF(DATA2!I79="","","1")</f>
        <v/>
      </c>
      <c r="J79" s="70" t="str">
        <f>IF(DATA2!J79="","","1")</f>
        <v/>
      </c>
      <c r="K79" s="70" t="str">
        <f>IF(DATA2!K79="","","1")</f>
        <v/>
      </c>
      <c r="L79" s="70" t="str">
        <f>IF(DATA2!L79="","","1")</f>
        <v/>
      </c>
      <c r="M79" s="70" t="str">
        <f>IF(DATA2!M79="","","1")</f>
        <v/>
      </c>
      <c r="N79" s="70" t="str">
        <f>IF(DATA2!N79="","","1")</f>
        <v/>
      </c>
      <c r="O79" s="70" t="str">
        <f>IF(DATA2!O79="","","1")</f>
        <v/>
      </c>
      <c r="P79" s="70" t="str">
        <f>IF(DATA2!P79="","","1")</f>
        <v/>
      </c>
      <c r="Q79" s="70" t="str">
        <f>IF(DATA2!Q79="","","1")</f>
        <v/>
      </c>
      <c r="R79" s="70" t="str">
        <f>IF(DATA2!R79="","","1")</f>
        <v/>
      </c>
      <c r="S79" s="70" t="str">
        <f>IF(DATA2!S79="","","1")</f>
        <v/>
      </c>
      <c r="T79" s="70" t="str">
        <f>IF(DATA2!T79="","","1")</f>
        <v/>
      </c>
      <c r="U79" s="70" t="str">
        <f>IF(DATA2!U79="","","1")</f>
        <v/>
      </c>
      <c r="V79" s="70" t="str">
        <f>IF(DATA2!V79="","","1")</f>
        <v/>
      </c>
      <c r="W79" s="70" t="str">
        <f>IF(DATA2!W79="","","1")</f>
        <v/>
      </c>
      <c r="X79" s="70" t="str">
        <f>IF(DATA2!X79="","","1")</f>
        <v/>
      </c>
      <c r="Y79" s="70" t="str">
        <f>IF(DATA2!Y79="","","1")</f>
        <v/>
      </c>
      <c r="Z79" s="70" t="str">
        <f>IF(DATA2!Z79="","","1")</f>
        <v/>
      </c>
      <c r="AA79" s="70" t="str">
        <f>IF(DATA2!AA79="","","1")</f>
        <v/>
      </c>
      <c r="AB79" s="70" t="str">
        <f>IF(DATA2!AB79="","","1")</f>
        <v/>
      </c>
      <c r="AC79" s="70" t="str">
        <f>IF(DATA2!AC79="","","1")</f>
        <v/>
      </c>
      <c r="AD79" s="70" t="str">
        <f>IF(DATA2!AD79="","","1")</f>
        <v/>
      </c>
      <c r="AE79" s="70" t="str">
        <f>IF(DATA2!AE79="","","1")</f>
        <v/>
      </c>
      <c r="AF79" s="70" t="str">
        <f>IF(DATA2!AF79="","","1")</f>
        <v/>
      </c>
      <c r="AG79" s="71" t="str">
        <f>IF(DATA2!AG79="","","1")</f>
        <v/>
      </c>
      <c r="AH79" s="73">
        <f>COUNTIFS(DATA2!$C$3:$AG$3,0,DATA2!$C79:$AG79,"&lt;&gt;")</f>
        <v>0</v>
      </c>
      <c r="AI79" s="72">
        <f>COUNTIFS(DATA2!$C$3:$AG$3,"&gt;0",DATA2!$C79:$AG79,"&lt;&gt;")</f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IF(DATA2!A76="","",DATA2!B80)</f>
        <v/>
      </c>
      <c r="C80" s="75" t="str">
        <f>IF(DATA2!C80="","","1")</f>
        <v/>
      </c>
      <c r="D80" s="75" t="str">
        <f>IF(DATA2!D80="","","1")</f>
        <v/>
      </c>
      <c r="E80" s="75" t="str">
        <f>IF(DATA2!E80="","","1")</f>
        <v/>
      </c>
      <c r="F80" s="75" t="str">
        <f>IF(DATA2!F80="","","1")</f>
        <v/>
      </c>
      <c r="G80" s="75" t="str">
        <f>IF(DATA2!G80="","","1")</f>
        <v/>
      </c>
      <c r="H80" s="75" t="str">
        <f>IF(DATA2!H80="","","1")</f>
        <v/>
      </c>
      <c r="I80" s="75" t="str">
        <f>IF(DATA2!I80="","","1")</f>
        <v/>
      </c>
      <c r="J80" s="75" t="str">
        <f>IF(DATA2!J80="","","1")</f>
        <v/>
      </c>
      <c r="K80" s="75" t="str">
        <f>IF(DATA2!K80="","","1")</f>
        <v/>
      </c>
      <c r="L80" s="75" t="str">
        <f>IF(DATA2!L80="","","1")</f>
        <v/>
      </c>
      <c r="M80" s="75" t="str">
        <f>IF(DATA2!M80="","","1")</f>
        <v/>
      </c>
      <c r="N80" s="75" t="str">
        <f>IF(DATA2!N80="","","1")</f>
        <v/>
      </c>
      <c r="O80" s="75" t="str">
        <f>IF(DATA2!O80="","","1")</f>
        <v/>
      </c>
      <c r="P80" s="75" t="str">
        <f>IF(DATA2!P80="","","1")</f>
        <v/>
      </c>
      <c r="Q80" s="75" t="str">
        <f>IF(DATA2!Q80="","","1")</f>
        <v/>
      </c>
      <c r="R80" s="75" t="str">
        <f>IF(DATA2!R80="","","1")</f>
        <v/>
      </c>
      <c r="S80" s="75" t="str">
        <f>IF(DATA2!S80="","","1")</f>
        <v/>
      </c>
      <c r="T80" s="75" t="str">
        <f>IF(DATA2!T80="","","1")</f>
        <v/>
      </c>
      <c r="U80" s="75" t="str">
        <f>IF(DATA2!U80="","","1")</f>
        <v/>
      </c>
      <c r="V80" s="75" t="str">
        <f>IF(DATA2!V80="","","1")</f>
        <v/>
      </c>
      <c r="W80" s="75" t="str">
        <f>IF(DATA2!W80="","","1")</f>
        <v/>
      </c>
      <c r="X80" s="75" t="str">
        <f>IF(DATA2!X80="","","1")</f>
        <v/>
      </c>
      <c r="Y80" s="75" t="str">
        <f>IF(DATA2!Y80="","","1")</f>
        <v/>
      </c>
      <c r="Z80" s="75" t="str">
        <f>IF(DATA2!Z80="","","1")</f>
        <v/>
      </c>
      <c r="AA80" s="75" t="str">
        <f>IF(DATA2!AA80="","","1")</f>
        <v/>
      </c>
      <c r="AB80" s="75" t="str">
        <f>IF(DATA2!AB80="","","1")</f>
        <v/>
      </c>
      <c r="AC80" s="75" t="str">
        <f>IF(DATA2!AC80="","","1")</f>
        <v/>
      </c>
      <c r="AD80" s="75" t="str">
        <f>IF(DATA2!AD80="","","1")</f>
        <v/>
      </c>
      <c r="AE80" s="75" t="str">
        <f>IF(DATA2!AE80="","","1")</f>
        <v/>
      </c>
      <c r="AF80" s="75" t="str">
        <f>IF(DATA2!AF80="","","1")</f>
        <v/>
      </c>
      <c r="AG80" s="76" t="str">
        <f>IF(DATA2!AG80="","","1")</f>
        <v/>
      </c>
      <c r="AH80" s="77">
        <f>COUNTIFS(DATA2!$C$3:$AG$3,0,DATA2!$C80:$AG80,"&lt;&gt;")</f>
        <v>0</v>
      </c>
      <c r="AI80" s="78">
        <f>COUNTIFS(DATA2!$C$3:$AG$3,"&gt;0",DATA2!$C80:$AG80,"&lt;&gt;")</f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IF(DATA2!A81="","",DATA2!A81)</f>
        <v/>
      </c>
      <c r="B81" s="11" t="str">
        <f>IF(DATA2!A81="","",DATA2!B81)</f>
        <v/>
      </c>
      <c r="C81" s="79" t="str">
        <f>IF(DATA2!C81="","",DATA2!C81)</f>
        <v/>
      </c>
      <c r="D81" s="79" t="str">
        <f>IF(DATA2!D81="","",DATA2!D81)</f>
        <v/>
      </c>
      <c r="E81" s="79" t="str">
        <f>IF(DATA2!E81="","",DATA2!E81)</f>
        <v/>
      </c>
      <c r="F81" s="79" t="str">
        <f>IF(DATA2!F81="","",DATA2!F81)</f>
        <v/>
      </c>
      <c r="G81" s="79" t="str">
        <f>IF(DATA2!G81="","",DATA2!G81)</f>
        <v/>
      </c>
      <c r="H81" s="79" t="str">
        <f>IF(DATA2!H81="","",DATA2!H81)</f>
        <v/>
      </c>
      <c r="I81" s="79" t="str">
        <f>IF(DATA2!I81="","",DATA2!I81)</f>
        <v/>
      </c>
      <c r="J81" s="79" t="str">
        <f>IF(DATA2!J81="","",DATA2!J81)</f>
        <v/>
      </c>
      <c r="K81" s="79" t="str">
        <f>IF(DATA2!K81="","",DATA2!K81)</f>
        <v/>
      </c>
      <c r="L81" s="79" t="str">
        <f>IF(DATA2!L81="","",DATA2!L81)</f>
        <v/>
      </c>
      <c r="M81" s="79" t="str">
        <f>IF(DATA2!M81="","",DATA2!M81)</f>
        <v/>
      </c>
      <c r="N81" s="79" t="str">
        <f>IF(DATA2!N81="","",DATA2!N81)</f>
        <v/>
      </c>
      <c r="O81" s="79" t="str">
        <f>IF(DATA2!O81="","",DATA2!O81)</f>
        <v/>
      </c>
      <c r="P81" s="79" t="str">
        <f>IF(DATA2!P81="","",DATA2!P81)</f>
        <v/>
      </c>
      <c r="Q81" s="79" t="str">
        <f>IF(DATA2!Q81="","",DATA2!Q81)</f>
        <v/>
      </c>
      <c r="R81" s="79" t="str">
        <f>IF(DATA2!R81="","",DATA2!R81)</f>
        <v/>
      </c>
      <c r="S81" s="79" t="str">
        <f>IF(DATA2!S81="","",DATA2!S81)</f>
        <v/>
      </c>
      <c r="T81" s="79" t="str">
        <f>IF(DATA2!T81="","",DATA2!T81)</f>
        <v/>
      </c>
      <c r="U81" s="79" t="str">
        <f>IF(DATA2!U81="","",DATA2!U81)</f>
        <v/>
      </c>
      <c r="V81" s="79" t="str">
        <f>IF(DATA2!V81="","",DATA2!V81)</f>
        <v/>
      </c>
      <c r="W81" s="79" t="str">
        <f>IF(DATA2!W81="","",DATA2!W81)</f>
        <v/>
      </c>
      <c r="X81" s="79" t="str">
        <f>IF(DATA2!X81="","",DATA2!X81)</f>
        <v/>
      </c>
      <c r="Y81" s="79" t="str">
        <f>IF(DATA2!Y81="","",DATA2!Y81)</f>
        <v/>
      </c>
      <c r="Z81" s="79" t="str">
        <f>IF(DATA2!Z81="","",DATA2!Z81)</f>
        <v/>
      </c>
      <c r="AA81" s="79" t="str">
        <f>IF(DATA2!AA81="","",DATA2!AA81)</f>
        <v/>
      </c>
      <c r="AB81" s="79" t="str">
        <f>IF(DATA2!AB81="","",DATA2!AB81)</f>
        <v/>
      </c>
      <c r="AC81" s="79" t="str">
        <f>IF(DATA2!AC81="","",DATA2!AC81)</f>
        <v/>
      </c>
      <c r="AD81" s="79" t="str">
        <f>IF(DATA2!AD81="","",DATA2!AD81)</f>
        <v/>
      </c>
      <c r="AE81" s="79" t="str">
        <f>IF(DATA2!AE81="","",DATA2!AE81)</f>
        <v/>
      </c>
      <c r="AF81" s="79" t="str">
        <f>IF(DATA2!AF81="","",DATA2!AF81)</f>
        <v/>
      </c>
      <c r="AG81" s="80" t="str">
        <f>IF(DATA2!AG81="","",DATA2!AG81)</f>
        <v/>
      </c>
      <c r="AH81" s="81">
        <f>COUNTIFS(DATA2!$C$3:$AG$3,0,DATA2!$C81:$AG81,"&lt;&gt;")</f>
        <v>0</v>
      </c>
      <c r="AI81" s="81">
        <f>COUNTIFS(DATA2!$C$3:$AG$3,"&gt;0",DATA2!$C81:$AG81,"&lt;&gt;")</f>
        <v>0</v>
      </c>
      <c r="AJ81" s="204">
        <f t="shared" ref="AJ81" si="119">COUNTIFS($C$3:$AG$3,"=0",C82:AG82,"1")+COUNTIFS($C$3:$AG$3,"=0",C83:AG83,"1")</f>
        <v>0</v>
      </c>
      <c r="AK81" s="206">
        <f t="shared" ref="AK81" si="120">COUNTIFS($C$3:$AG$3,"&lt;&gt;0",C82:AG82,"1")+COUNTIFS($C$3:$AG$3,"&lt;&gt;0",C83:AG83,"1")</f>
        <v>0</v>
      </c>
      <c r="AL81" s="204">
        <f t="shared" ref="AL81" si="121">COUNTIFS($C$3:$AG$3,"=0",C84:AG84,"1")+COUNTIFS($C$3:$AG$3,"=0",C85:AG85,"1")</f>
        <v>0</v>
      </c>
      <c r="AM81" s="206">
        <f t="shared" ref="AM81" si="122">COUNTIFS($C$3:$AG$3,"&lt;&gt;0",C84:AG84,"1")+COUNTIFS($C$3:$AG$3,"&lt;&gt;0",C85:AG85,"1")</f>
        <v>0</v>
      </c>
      <c r="AN81" s="200">
        <f t="shared" ref="AN81:AP81" si="123">COUNTIF($C81:$AG81,AN$5)</f>
        <v>0</v>
      </c>
      <c r="AO81" s="200">
        <f t="shared" si="123"/>
        <v>0</v>
      </c>
      <c r="AP81" s="200">
        <f t="shared" si="123"/>
        <v>0</v>
      </c>
      <c r="AQ81" s="200">
        <f t="shared" ref="AQ81" si="124">COUNTIF($C81:$AG81,AQ$5)+COUNTIF($C81:$AG81,"半振")*0.5</f>
        <v>0</v>
      </c>
      <c r="AR81" s="200">
        <f t="shared" ref="AR81" si="125">COUNTIF($C81:$AG81,AR$5)+COUNTIF($C81:$AG81,"半有")*0.5</f>
        <v>0</v>
      </c>
      <c r="AS81" s="200">
        <f t="shared" ref="AS81" si="126">COUNTIF($C81:$AG81,AS$5)+COUNTIF($C81:$AG81,"半欠")*0.5</f>
        <v>0</v>
      </c>
      <c r="AT81" s="200">
        <f t="shared" ref="AT81:AW141" si="127">COUNTIF($C81:$AG81,AT$5)</f>
        <v>0</v>
      </c>
      <c r="AU81" s="200">
        <f t="shared" si="127"/>
        <v>0</v>
      </c>
      <c r="AV81" s="200">
        <f t="shared" si="127"/>
        <v>0</v>
      </c>
      <c r="AW81" s="200">
        <f t="shared" si="127"/>
        <v>0</v>
      </c>
    </row>
    <row r="82" spans="1:49" ht="15" customHeight="1" x14ac:dyDescent="0.15">
      <c r="A82" s="202"/>
      <c r="B82" s="44" t="str">
        <f>IF(DATA2!A81="","",DATA2!B82)</f>
        <v/>
      </c>
      <c r="C82" s="67" t="str">
        <f>IF(DATA2!C82="","","1")</f>
        <v/>
      </c>
      <c r="D82" s="67" t="str">
        <f>IF(DATA2!D82="","","1")</f>
        <v/>
      </c>
      <c r="E82" s="67" t="str">
        <f>IF(DATA2!E82="","","1")</f>
        <v/>
      </c>
      <c r="F82" s="67" t="str">
        <f>IF(DATA2!F82="","","1")</f>
        <v/>
      </c>
      <c r="G82" s="67" t="str">
        <f>IF(DATA2!G82="","","1")</f>
        <v/>
      </c>
      <c r="H82" s="67" t="str">
        <f>IF(DATA2!H82="","","1")</f>
        <v/>
      </c>
      <c r="I82" s="67" t="str">
        <f>IF(DATA2!I82="","","1")</f>
        <v/>
      </c>
      <c r="J82" s="67" t="str">
        <f>IF(DATA2!J82="","","1")</f>
        <v/>
      </c>
      <c r="K82" s="67" t="str">
        <f>IF(DATA2!K82="","","1")</f>
        <v/>
      </c>
      <c r="L82" s="67" t="str">
        <f>IF(DATA2!L82="","","1")</f>
        <v/>
      </c>
      <c r="M82" s="67" t="str">
        <f>IF(DATA2!M82="","","1")</f>
        <v/>
      </c>
      <c r="N82" s="67" t="str">
        <f>IF(DATA2!N82="","","1")</f>
        <v/>
      </c>
      <c r="O82" s="67" t="str">
        <f>IF(DATA2!O82="","","1")</f>
        <v/>
      </c>
      <c r="P82" s="67" t="str">
        <f>IF(DATA2!P82="","","1")</f>
        <v/>
      </c>
      <c r="Q82" s="67" t="str">
        <f>IF(DATA2!Q82="","","1")</f>
        <v/>
      </c>
      <c r="R82" s="67" t="str">
        <f>IF(DATA2!R82="","","1")</f>
        <v/>
      </c>
      <c r="S82" s="67" t="str">
        <f>IF(DATA2!S82="","","1")</f>
        <v/>
      </c>
      <c r="T82" s="67" t="str">
        <f>IF(DATA2!T82="","","1")</f>
        <v/>
      </c>
      <c r="U82" s="67" t="str">
        <f>IF(DATA2!U82="","","1")</f>
        <v/>
      </c>
      <c r="V82" s="67" t="str">
        <f>IF(DATA2!V82="","","1")</f>
        <v/>
      </c>
      <c r="W82" s="67" t="str">
        <f>IF(DATA2!W82="","","1")</f>
        <v/>
      </c>
      <c r="X82" s="67" t="str">
        <f>IF(DATA2!X82="","","1")</f>
        <v/>
      </c>
      <c r="Y82" s="67" t="str">
        <f>IF(DATA2!Y82="","","1")</f>
        <v/>
      </c>
      <c r="Z82" s="67" t="str">
        <f>IF(DATA2!Z82="","","1")</f>
        <v/>
      </c>
      <c r="AA82" s="67" t="str">
        <f>IF(DATA2!AA82="","","1")</f>
        <v/>
      </c>
      <c r="AB82" s="67" t="str">
        <f>IF(DATA2!AB82="","","1")</f>
        <v/>
      </c>
      <c r="AC82" s="67" t="str">
        <f>IF(DATA2!AC82="","","1")</f>
        <v/>
      </c>
      <c r="AD82" s="67" t="str">
        <f>IF(DATA2!AD82="","","1")</f>
        <v/>
      </c>
      <c r="AE82" s="67" t="str">
        <f>IF(DATA2!AE82="","","1")</f>
        <v/>
      </c>
      <c r="AF82" s="67" t="str">
        <f>IF(DATA2!AF82="","","1")</f>
        <v/>
      </c>
      <c r="AG82" s="68" t="str">
        <f>IF(DATA2!AG82="","","1")</f>
        <v/>
      </c>
      <c r="AH82" s="69">
        <f>COUNTIFS(DATA2!$C$3:$AG$3,0,DATA2!$C82:$AG82,"&lt;&gt;")</f>
        <v>0</v>
      </c>
      <c r="AI82" s="69">
        <f>COUNTIFS(DATA2!$C$3:$AG$3,"&gt;0",DATA2!$C82:$AG82,"&lt;&gt;")</f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2"/>
      <c r="B83" s="46" t="str">
        <f>IF(DATA2!A81="","",DATA2!B83)</f>
        <v/>
      </c>
      <c r="C83" s="70" t="str">
        <f>IF(DATA2!C83="","","1")</f>
        <v/>
      </c>
      <c r="D83" s="70" t="str">
        <f>IF(DATA2!D83="","","1")</f>
        <v/>
      </c>
      <c r="E83" s="70" t="str">
        <f>IF(DATA2!E83="","","1")</f>
        <v/>
      </c>
      <c r="F83" s="70" t="str">
        <f>IF(DATA2!F83="","","1")</f>
        <v/>
      </c>
      <c r="G83" s="70" t="str">
        <f>IF(DATA2!G83="","","1")</f>
        <v/>
      </c>
      <c r="H83" s="70" t="str">
        <f>IF(DATA2!H83="","","1")</f>
        <v/>
      </c>
      <c r="I83" s="70" t="str">
        <f>IF(DATA2!I83="","","1")</f>
        <v/>
      </c>
      <c r="J83" s="70" t="str">
        <f>IF(DATA2!J83="","","1")</f>
        <v/>
      </c>
      <c r="K83" s="70" t="str">
        <f>IF(DATA2!K83="","","1")</f>
        <v/>
      </c>
      <c r="L83" s="70" t="str">
        <f>IF(DATA2!L83="","","1")</f>
        <v/>
      </c>
      <c r="M83" s="70" t="str">
        <f>IF(DATA2!M83="","","1")</f>
        <v/>
      </c>
      <c r="N83" s="70" t="str">
        <f>IF(DATA2!N83="","","1")</f>
        <v/>
      </c>
      <c r="O83" s="70" t="str">
        <f>IF(DATA2!O83="","","1")</f>
        <v/>
      </c>
      <c r="P83" s="70" t="str">
        <f>IF(DATA2!P83="","","1")</f>
        <v/>
      </c>
      <c r="Q83" s="70" t="str">
        <f>IF(DATA2!Q83="","","1")</f>
        <v/>
      </c>
      <c r="R83" s="70" t="str">
        <f>IF(DATA2!R83="","","1")</f>
        <v/>
      </c>
      <c r="S83" s="70" t="str">
        <f>IF(DATA2!S83="","","1")</f>
        <v/>
      </c>
      <c r="T83" s="70" t="str">
        <f>IF(DATA2!T83="","","1")</f>
        <v/>
      </c>
      <c r="U83" s="70" t="str">
        <f>IF(DATA2!U83="","","1")</f>
        <v/>
      </c>
      <c r="V83" s="70" t="str">
        <f>IF(DATA2!V83="","","1")</f>
        <v/>
      </c>
      <c r="W83" s="70" t="str">
        <f>IF(DATA2!W83="","","1")</f>
        <v/>
      </c>
      <c r="X83" s="70" t="str">
        <f>IF(DATA2!X83="","","1")</f>
        <v/>
      </c>
      <c r="Y83" s="70" t="str">
        <f>IF(DATA2!Y83="","","1")</f>
        <v/>
      </c>
      <c r="Z83" s="70" t="str">
        <f>IF(DATA2!Z83="","","1")</f>
        <v/>
      </c>
      <c r="AA83" s="70" t="str">
        <f>IF(DATA2!AA83="","","1")</f>
        <v/>
      </c>
      <c r="AB83" s="70" t="str">
        <f>IF(DATA2!AB83="","","1")</f>
        <v/>
      </c>
      <c r="AC83" s="70" t="str">
        <f>IF(DATA2!AC83="","","1")</f>
        <v/>
      </c>
      <c r="AD83" s="70" t="str">
        <f>IF(DATA2!AD83="","","1")</f>
        <v/>
      </c>
      <c r="AE83" s="70" t="str">
        <f>IF(DATA2!AE83="","","1")</f>
        <v/>
      </c>
      <c r="AF83" s="70" t="str">
        <f>IF(DATA2!AF83="","","1")</f>
        <v/>
      </c>
      <c r="AG83" s="71" t="str">
        <f>IF(DATA2!AG83="","","1")</f>
        <v/>
      </c>
      <c r="AH83" s="72">
        <f>COUNTIFS(DATA2!$C$3:$AG$3,0,DATA2!$C83:$AG83,"&lt;&gt;")</f>
        <v>0</v>
      </c>
      <c r="AI83" s="72">
        <f>COUNTIFS(DATA2!$C$3:$AG$3,"&gt;0",DATA2!$C83:$AG83,"&lt;&gt;")</f>
        <v>0</v>
      </c>
      <c r="AJ83" s="204"/>
      <c r="AK83" s="206"/>
      <c r="AL83" s="204"/>
      <c r="AM83" s="206"/>
      <c r="AN83" s="200"/>
      <c r="AO83" s="200"/>
      <c r="AP83" s="200"/>
      <c r="AQ83" s="200"/>
      <c r="AR83" s="200"/>
      <c r="AS83" s="200"/>
      <c r="AT83" s="200"/>
      <c r="AU83" s="200"/>
      <c r="AV83" s="200"/>
      <c r="AW83" s="200"/>
    </row>
    <row r="84" spans="1:49" ht="15" customHeight="1" x14ac:dyDescent="0.15">
      <c r="A84" s="202"/>
      <c r="B84" s="46" t="str">
        <f>IF(DATA2!A81="","",DATA2!B84)</f>
        <v/>
      </c>
      <c r="C84" s="70" t="str">
        <f>IF(DATA2!C84="","","1")</f>
        <v/>
      </c>
      <c r="D84" s="70" t="str">
        <f>IF(DATA2!D84="","","1")</f>
        <v/>
      </c>
      <c r="E84" s="70" t="str">
        <f>IF(DATA2!E84="","","1")</f>
        <v/>
      </c>
      <c r="F84" s="70" t="str">
        <f>IF(DATA2!F84="","","1")</f>
        <v/>
      </c>
      <c r="G84" s="70" t="str">
        <f>IF(DATA2!G84="","","1")</f>
        <v/>
      </c>
      <c r="H84" s="70" t="str">
        <f>IF(DATA2!H84="","","1")</f>
        <v/>
      </c>
      <c r="I84" s="70" t="str">
        <f>IF(DATA2!I84="","","1")</f>
        <v/>
      </c>
      <c r="J84" s="70" t="str">
        <f>IF(DATA2!J84="","","1")</f>
        <v/>
      </c>
      <c r="K84" s="70" t="str">
        <f>IF(DATA2!K84="","","1")</f>
        <v/>
      </c>
      <c r="L84" s="70" t="str">
        <f>IF(DATA2!L84="","","1")</f>
        <v/>
      </c>
      <c r="M84" s="70" t="str">
        <f>IF(DATA2!M84="","","1")</f>
        <v/>
      </c>
      <c r="N84" s="70" t="str">
        <f>IF(DATA2!N84="","","1")</f>
        <v/>
      </c>
      <c r="O84" s="70" t="str">
        <f>IF(DATA2!O84="","","1")</f>
        <v/>
      </c>
      <c r="P84" s="70" t="str">
        <f>IF(DATA2!P84="","","1")</f>
        <v/>
      </c>
      <c r="Q84" s="70" t="str">
        <f>IF(DATA2!Q84="","","1")</f>
        <v/>
      </c>
      <c r="R84" s="70" t="str">
        <f>IF(DATA2!R84="","","1")</f>
        <v/>
      </c>
      <c r="S84" s="70" t="str">
        <f>IF(DATA2!S84="","","1")</f>
        <v/>
      </c>
      <c r="T84" s="70" t="str">
        <f>IF(DATA2!T84="","","1")</f>
        <v/>
      </c>
      <c r="U84" s="70" t="str">
        <f>IF(DATA2!U84="","","1")</f>
        <v/>
      </c>
      <c r="V84" s="70" t="str">
        <f>IF(DATA2!V84="","","1")</f>
        <v/>
      </c>
      <c r="W84" s="70" t="str">
        <f>IF(DATA2!W84="","","1")</f>
        <v/>
      </c>
      <c r="X84" s="70" t="str">
        <f>IF(DATA2!X84="","","1")</f>
        <v/>
      </c>
      <c r="Y84" s="70" t="str">
        <f>IF(DATA2!Y84="","","1")</f>
        <v/>
      </c>
      <c r="Z84" s="70" t="str">
        <f>IF(DATA2!Z84="","","1")</f>
        <v/>
      </c>
      <c r="AA84" s="70" t="str">
        <f>IF(DATA2!AA84="","","1")</f>
        <v/>
      </c>
      <c r="AB84" s="70" t="str">
        <f>IF(DATA2!AB84="","","1")</f>
        <v/>
      </c>
      <c r="AC84" s="70" t="str">
        <f>IF(DATA2!AC84="","","1")</f>
        <v/>
      </c>
      <c r="AD84" s="70" t="str">
        <f>IF(DATA2!AD84="","","1")</f>
        <v/>
      </c>
      <c r="AE84" s="70" t="str">
        <f>IF(DATA2!AE84="","","1")</f>
        <v/>
      </c>
      <c r="AF84" s="70" t="str">
        <f>IF(DATA2!AF84="","","1")</f>
        <v/>
      </c>
      <c r="AG84" s="71" t="str">
        <f>IF(DATA2!AG84="","","1")</f>
        <v/>
      </c>
      <c r="AH84" s="73">
        <f>COUNTIFS(DATA2!$C$3:$AG$3,0,DATA2!$C84:$AG84,"&lt;&gt;")</f>
        <v>0</v>
      </c>
      <c r="AI84" s="72">
        <f>COUNTIFS(DATA2!$C$3:$AG$3,"&gt;0",DATA2!$C84:$AG84,"&lt;&gt;")</f>
        <v>0</v>
      </c>
      <c r="AJ84" s="204"/>
      <c r="AK84" s="206"/>
      <c r="AL84" s="204"/>
      <c r="AM84" s="206"/>
      <c r="AN84" s="200"/>
      <c r="AO84" s="200"/>
      <c r="AP84" s="200"/>
      <c r="AQ84" s="200"/>
      <c r="AR84" s="200"/>
      <c r="AS84" s="200"/>
      <c r="AT84" s="200"/>
      <c r="AU84" s="200"/>
      <c r="AV84" s="200"/>
      <c r="AW84" s="200"/>
    </row>
    <row r="85" spans="1:49" ht="15" customHeight="1" x14ac:dyDescent="0.15">
      <c r="A85" s="203"/>
      <c r="B85" s="74" t="str">
        <f>IF(DATA2!A81="","",DATA2!B85)</f>
        <v/>
      </c>
      <c r="C85" s="75" t="str">
        <f>IF(DATA2!C85="","","1")</f>
        <v/>
      </c>
      <c r="D85" s="75" t="str">
        <f>IF(DATA2!D85="","","1")</f>
        <v/>
      </c>
      <c r="E85" s="75" t="str">
        <f>IF(DATA2!E85="","","1")</f>
        <v/>
      </c>
      <c r="F85" s="75" t="str">
        <f>IF(DATA2!F85="","","1")</f>
        <v/>
      </c>
      <c r="G85" s="75" t="str">
        <f>IF(DATA2!G85="","","1")</f>
        <v/>
      </c>
      <c r="H85" s="75" t="str">
        <f>IF(DATA2!H85="","","1")</f>
        <v/>
      </c>
      <c r="I85" s="75" t="str">
        <f>IF(DATA2!I85="","","1")</f>
        <v/>
      </c>
      <c r="J85" s="75" t="str">
        <f>IF(DATA2!J85="","","1")</f>
        <v/>
      </c>
      <c r="K85" s="75" t="str">
        <f>IF(DATA2!K85="","","1")</f>
        <v/>
      </c>
      <c r="L85" s="75" t="str">
        <f>IF(DATA2!L85="","","1")</f>
        <v/>
      </c>
      <c r="M85" s="75" t="str">
        <f>IF(DATA2!M85="","","1")</f>
        <v/>
      </c>
      <c r="N85" s="75" t="str">
        <f>IF(DATA2!N85="","","1")</f>
        <v/>
      </c>
      <c r="O85" s="75" t="str">
        <f>IF(DATA2!O85="","","1")</f>
        <v/>
      </c>
      <c r="P85" s="75" t="str">
        <f>IF(DATA2!P85="","","1")</f>
        <v/>
      </c>
      <c r="Q85" s="75" t="str">
        <f>IF(DATA2!Q85="","","1")</f>
        <v/>
      </c>
      <c r="R85" s="75" t="str">
        <f>IF(DATA2!R85="","","1")</f>
        <v/>
      </c>
      <c r="S85" s="75" t="str">
        <f>IF(DATA2!S85="","","1")</f>
        <v/>
      </c>
      <c r="T85" s="75" t="str">
        <f>IF(DATA2!T85="","","1")</f>
        <v/>
      </c>
      <c r="U85" s="75" t="str">
        <f>IF(DATA2!U85="","","1")</f>
        <v/>
      </c>
      <c r="V85" s="75" t="str">
        <f>IF(DATA2!V85="","","1")</f>
        <v/>
      </c>
      <c r="W85" s="75" t="str">
        <f>IF(DATA2!W85="","","1")</f>
        <v/>
      </c>
      <c r="X85" s="75" t="str">
        <f>IF(DATA2!X85="","","1")</f>
        <v/>
      </c>
      <c r="Y85" s="75" t="str">
        <f>IF(DATA2!Y85="","","1")</f>
        <v/>
      </c>
      <c r="Z85" s="75" t="str">
        <f>IF(DATA2!Z85="","","1")</f>
        <v/>
      </c>
      <c r="AA85" s="75" t="str">
        <f>IF(DATA2!AA85="","","1")</f>
        <v/>
      </c>
      <c r="AB85" s="75" t="str">
        <f>IF(DATA2!AB85="","","1")</f>
        <v/>
      </c>
      <c r="AC85" s="75" t="str">
        <f>IF(DATA2!AC85="","","1")</f>
        <v/>
      </c>
      <c r="AD85" s="75" t="str">
        <f>IF(DATA2!AD85="","","1")</f>
        <v/>
      </c>
      <c r="AE85" s="75" t="str">
        <f>IF(DATA2!AE85="","","1")</f>
        <v/>
      </c>
      <c r="AF85" s="75" t="str">
        <f>IF(DATA2!AF85="","","1")</f>
        <v/>
      </c>
      <c r="AG85" s="76" t="str">
        <f>IF(DATA2!AG85="","","1")</f>
        <v/>
      </c>
      <c r="AH85" s="77">
        <f>COUNTIFS(DATA2!$C$3:$AG$3,0,DATA2!$C85:$AG85,"&lt;&gt;")</f>
        <v>0</v>
      </c>
      <c r="AI85" s="78">
        <f>COUNTIFS(DATA2!$C$3:$AG$3,"&gt;0",DATA2!$C85:$AG85,"&lt;&gt;")</f>
        <v>0</v>
      </c>
      <c r="AJ85" s="205"/>
      <c r="AK85" s="207"/>
      <c r="AL85" s="205"/>
      <c r="AM85" s="207"/>
      <c r="AN85" s="201"/>
      <c r="AO85" s="201"/>
      <c r="AP85" s="201"/>
      <c r="AQ85" s="201"/>
      <c r="AR85" s="201"/>
      <c r="AS85" s="201"/>
      <c r="AT85" s="201"/>
      <c r="AU85" s="201"/>
      <c r="AV85" s="201"/>
      <c r="AW85" s="201"/>
    </row>
    <row r="86" spans="1:49" ht="15" customHeight="1" x14ac:dyDescent="0.15">
      <c r="A86" s="202" t="str">
        <f>IF(DATA2!A86="","",DATA2!A86)</f>
        <v/>
      </c>
      <c r="B86" s="11" t="str">
        <f>IF(DATA2!A86="","",DATA2!B86)</f>
        <v/>
      </c>
      <c r="C86" s="79" t="str">
        <f>IF(DATA2!C86="","",DATA2!C86)</f>
        <v/>
      </c>
      <c r="D86" s="79" t="str">
        <f>IF(DATA2!D86="","",DATA2!D86)</f>
        <v/>
      </c>
      <c r="E86" s="79" t="str">
        <f>IF(DATA2!E86="","",DATA2!E86)</f>
        <v/>
      </c>
      <c r="F86" s="79" t="str">
        <f>IF(DATA2!F86="","",DATA2!F86)</f>
        <v/>
      </c>
      <c r="G86" s="79" t="str">
        <f>IF(DATA2!G86="","",DATA2!G86)</f>
        <v/>
      </c>
      <c r="H86" s="79" t="str">
        <f>IF(DATA2!H86="","",DATA2!H86)</f>
        <v/>
      </c>
      <c r="I86" s="79" t="str">
        <f>IF(DATA2!I86="","",DATA2!I86)</f>
        <v/>
      </c>
      <c r="J86" s="79" t="str">
        <f>IF(DATA2!J86="","",DATA2!J86)</f>
        <v/>
      </c>
      <c r="K86" s="79" t="str">
        <f>IF(DATA2!K86="","",DATA2!K86)</f>
        <v/>
      </c>
      <c r="L86" s="79" t="str">
        <f>IF(DATA2!L86="","",DATA2!L86)</f>
        <v/>
      </c>
      <c r="M86" s="79" t="str">
        <f>IF(DATA2!M86="","",DATA2!M86)</f>
        <v/>
      </c>
      <c r="N86" s="79" t="str">
        <f>IF(DATA2!N86="","",DATA2!N86)</f>
        <v/>
      </c>
      <c r="O86" s="79" t="str">
        <f>IF(DATA2!O86="","",DATA2!O86)</f>
        <v/>
      </c>
      <c r="P86" s="79" t="str">
        <f>IF(DATA2!P86="","",DATA2!P86)</f>
        <v/>
      </c>
      <c r="Q86" s="79" t="str">
        <f>IF(DATA2!Q86="","",DATA2!Q86)</f>
        <v/>
      </c>
      <c r="R86" s="79" t="str">
        <f>IF(DATA2!R86="","",DATA2!R86)</f>
        <v/>
      </c>
      <c r="S86" s="79" t="str">
        <f>IF(DATA2!S86="","",DATA2!S86)</f>
        <v/>
      </c>
      <c r="T86" s="79" t="str">
        <f>IF(DATA2!T86="","",DATA2!T86)</f>
        <v/>
      </c>
      <c r="U86" s="79" t="str">
        <f>IF(DATA2!U86="","",DATA2!U86)</f>
        <v/>
      </c>
      <c r="V86" s="79" t="str">
        <f>IF(DATA2!V86="","",DATA2!V86)</f>
        <v/>
      </c>
      <c r="W86" s="79" t="str">
        <f>IF(DATA2!W86="","",DATA2!W86)</f>
        <v/>
      </c>
      <c r="X86" s="79" t="str">
        <f>IF(DATA2!X86="","",DATA2!X86)</f>
        <v/>
      </c>
      <c r="Y86" s="79" t="str">
        <f>IF(DATA2!Y86="","",DATA2!Y86)</f>
        <v/>
      </c>
      <c r="Z86" s="79" t="str">
        <f>IF(DATA2!Z86="","",DATA2!Z86)</f>
        <v/>
      </c>
      <c r="AA86" s="79" t="str">
        <f>IF(DATA2!AA86="","",DATA2!AA86)</f>
        <v/>
      </c>
      <c r="AB86" s="79" t="str">
        <f>IF(DATA2!AB86="","",DATA2!AB86)</f>
        <v/>
      </c>
      <c r="AC86" s="79" t="str">
        <f>IF(DATA2!AC86="","",DATA2!AC86)</f>
        <v/>
      </c>
      <c r="AD86" s="79" t="str">
        <f>IF(DATA2!AD86="","",DATA2!AD86)</f>
        <v/>
      </c>
      <c r="AE86" s="79" t="str">
        <f>IF(DATA2!AE86="","",DATA2!AE86)</f>
        <v/>
      </c>
      <c r="AF86" s="79" t="str">
        <f>IF(DATA2!AF86="","",DATA2!AF86)</f>
        <v/>
      </c>
      <c r="AG86" s="80" t="str">
        <f>IF(DATA2!AG86="","",DATA2!AG86)</f>
        <v/>
      </c>
      <c r="AH86" s="81">
        <f>COUNTIFS(DATA2!$C$3:$AG$3,0,DATA2!$C86:$AG86,"&lt;&gt;")</f>
        <v>0</v>
      </c>
      <c r="AI86" s="81">
        <f>COUNTIFS(DATA2!$C$3:$AG$3,"&gt;0",DATA2!$C86:$AG86,"&lt;&gt;")</f>
        <v>0</v>
      </c>
      <c r="AJ86" s="204">
        <f t="shared" ref="AJ86" si="128">COUNTIFS($C$3:$AG$3,"=0",C87:AG87,"1")+COUNTIFS($C$3:$AG$3,"=0",C88:AG88,"1")</f>
        <v>0</v>
      </c>
      <c r="AK86" s="206">
        <f t="shared" ref="AK86" si="129">COUNTIFS($C$3:$AG$3,"&lt;&gt;0",C87:AG87,"1")+COUNTIFS($C$3:$AG$3,"&lt;&gt;0",C88:AG88,"1")</f>
        <v>0</v>
      </c>
      <c r="AL86" s="204">
        <f t="shared" ref="AL86" si="130">COUNTIFS($C$3:$AG$3,"=0",C89:AG89,"1")+COUNTIFS($C$3:$AG$3,"=0",C90:AG90,"1")</f>
        <v>0</v>
      </c>
      <c r="AM86" s="206">
        <f t="shared" ref="AM86" si="131">COUNTIFS($C$3:$AG$3,"&lt;&gt;0",C89:AG89,"1")+COUNTIFS($C$3:$AG$3,"&lt;&gt;0",C90:AG90,"1")</f>
        <v>0</v>
      </c>
      <c r="AN86" s="200">
        <f t="shared" ref="AN86:AP86" si="132">COUNTIF($C86:$AG86,AN$5)</f>
        <v>0</v>
      </c>
      <c r="AO86" s="200">
        <f t="shared" si="132"/>
        <v>0</v>
      </c>
      <c r="AP86" s="200">
        <f t="shared" si="132"/>
        <v>0</v>
      </c>
      <c r="AQ86" s="200">
        <f t="shared" ref="AQ86" si="133">COUNTIF($C86:$AG86,AQ$5)+COUNTIF($C86:$AG86,"半振")*0.5</f>
        <v>0</v>
      </c>
      <c r="AR86" s="200">
        <f t="shared" ref="AR86" si="134">COUNTIF($C86:$AG86,AR$5)+COUNTIF($C86:$AG86,"半有")*0.5</f>
        <v>0</v>
      </c>
      <c r="AS86" s="200">
        <f t="shared" ref="AS86" si="135">COUNTIF($C86:$AG86,AS$5)+COUNTIF($C86:$AG86,"半欠")*0.5</f>
        <v>0</v>
      </c>
      <c r="AT86" s="200">
        <f t="shared" si="127"/>
        <v>0</v>
      </c>
      <c r="AU86" s="200">
        <f t="shared" si="127"/>
        <v>0</v>
      </c>
      <c r="AV86" s="200">
        <f t="shared" si="127"/>
        <v>0</v>
      </c>
      <c r="AW86" s="200">
        <f t="shared" si="127"/>
        <v>0</v>
      </c>
    </row>
    <row r="87" spans="1:49" ht="15" customHeight="1" x14ac:dyDescent="0.15">
      <c r="A87" s="202"/>
      <c r="B87" s="44" t="str">
        <f>IF(DATA2!A86="","",DATA2!B87)</f>
        <v/>
      </c>
      <c r="C87" s="67" t="str">
        <f>IF(DATA2!C87="","","1")</f>
        <v/>
      </c>
      <c r="D87" s="67" t="str">
        <f>IF(DATA2!D87="","","1")</f>
        <v/>
      </c>
      <c r="E87" s="67" t="str">
        <f>IF(DATA2!E87="","","1")</f>
        <v/>
      </c>
      <c r="F87" s="67" t="str">
        <f>IF(DATA2!F87="","","1")</f>
        <v/>
      </c>
      <c r="G87" s="67" t="str">
        <f>IF(DATA2!G87="","","1")</f>
        <v/>
      </c>
      <c r="H87" s="67" t="str">
        <f>IF(DATA2!H87="","","1")</f>
        <v/>
      </c>
      <c r="I87" s="67" t="str">
        <f>IF(DATA2!I87="","","1")</f>
        <v/>
      </c>
      <c r="J87" s="67" t="str">
        <f>IF(DATA2!J87="","","1")</f>
        <v/>
      </c>
      <c r="K87" s="67" t="str">
        <f>IF(DATA2!K87="","","1")</f>
        <v/>
      </c>
      <c r="L87" s="67" t="str">
        <f>IF(DATA2!L87="","","1")</f>
        <v/>
      </c>
      <c r="M87" s="67" t="str">
        <f>IF(DATA2!M87="","","1")</f>
        <v/>
      </c>
      <c r="N87" s="67" t="str">
        <f>IF(DATA2!N87="","","1")</f>
        <v/>
      </c>
      <c r="O87" s="67" t="str">
        <f>IF(DATA2!O87="","","1")</f>
        <v/>
      </c>
      <c r="P87" s="67" t="str">
        <f>IF(DATA2!P87="","","1")</f>
        <v/>
      </c>
      <c r="Q87" s="67" t="str">
        <f>IF(DATA2!Q87="","","1")</f>
        <v/>
      </c>
      <c r="R87" s="67" t="str">
        <f>IF(DATA2!R87="","","1")</f>
        <v/>
      </c>
      <c r="S87" s="67" t="str">
        <f>IF(DATA2!S87="","","1")</f>
        <v/>
      </c>
      <c r="T87" s="67" t="str">
        <f>IF(DATA2!T87="","","1")</f>
        <v/>
      </c>
      <c r="U87" s="67" t="str">
        <f>IF(DATA2!U87="","","1")</f>
        <v/>
      </c>
      <c r="V87" s="67" t="str">
        <f>IF(DATA2!V87="","","1")</f>
        <v/>
      </c>
      <c r="W87" s="67" t="str">
        <f>IF(DATA2!W87="","","1")</f>
        <v/>
      </c>
      <c r="X87" s="67" t="str">
        <f>IF(DATA2!X87="","","1")</f>
        <v/>
      </c>
      <c r="Y87" s="67" t="str">
        <f>IF(DATA2!Y87="","","1")</f>
        <v/>
      </c>
      <c r="Z87" s="67" t="str">
        <f>IF(DATA2!Z87="","","1")</f>
        <v/>
      </c>
      <c r="AA87" s="67" t="str">
        <f>IF(DATA2!AA87="","","1")</f>
        <v/>
      </c>
      <c r="AB87" s="67" t="str">
        <f>IF(DATA2!AB87="","","1")</f>
        <v/>
      </c>
      <c r="AC87" s="67" t="str">
        <f>IF(DATA2!AC87="","","1")</f>
        <v/>
      </c>
      <c r="AD87" s="67" t="str">
        <f>IF(DATA2!AD87="","","1")</f>
        <v/>
      </c>
      <c r="AE87" s="67" t="str">
        <f>IF(DATA2!AE87="","","1")</f>
        <v/>
      </c>
      <c r="AF87" s="67" t="str">
        <f>IF(DATA2!AF87="","","1")</f>
        <v/>
      </c>
      <c r="AG87" s="68" t="str">
        <f>IF(DATA2!AG87="","","1")</f>
        <v/>
      </c>
      <c r="AH87" s="69">
        <f>COUNTIFS(DATA2!$C$3:$AG$3,0,DATA2!$C87:$AG87,"&lt;&gt;")</f>
        <v>0</v>
      </c>
      <c r="AI87" s="69">
        <f>COUNTIFS(DATA2!$C$3:$AG$3,"&gt;0",DATA2!$C87:$AG87,"&lt;&gt;")</f>
        <v>0</v>
      </c>
      <c r="AJ87" s="204"/>
      <c r="AK87" s="206"/>
      <c r="AL87" s="204"/>
      <c r="AM87" s="206"/>
      <c r="AN87" s="200"/>
      <c r="AO87" s="200"/>
      <c r="AP87" s="200"/>
      <c r="AQ87" s="200"/>
      <c r="AR87" s="200"/>
      <c r="AS87" s="200"/>
      <c r="AT87" s="200"/>
      <c r="AU87" s="200"/>
      <c r="AV87" s="200"/>
      <c r="AW87" s="200"/>
    </row>
    <row r="88" spans="1:49" ht="15" customHeight="1" x14ac:dyDescent="0.15">
      <c r="A88" s="202"/>
      <c r="B88" s="46" t="str">
        <f>IF(DATA2!A86="","",DATA2!B88)</f>
        <v/>
      </c>
      <c r="C88" s="70" t="str">
        <f>IF(DATA2!C88="","","1")</f>
        <v/>
      </c>
      <c r="D88" s="70" t="str">
        <f>IF(DATA2!D88="","","1")</f>
        <v/>
      </c>
      <c r="E88" s="70" t="str">
        <f>IF(DATA2!E88="","","1")</f>
        <v/>
      </c>
      <c r="F88" s="70" t="str">
        <f>IF(DATA2!F88="","","1")</f>
        <v/>
      </c>
      <c r="G88" s="70" t="str">
        <f>IF(DATA2!G88="","","1")</f>
        <v/>
      </c>
      <c r="H88" s="70" t="str">
        <f>IF(DATA2!H88="","","1")</f>
        <v/>
      </c>
      <c r="I88" s="70" t="str">
        <f>IF(DATA2!I88="","","1")</f>
        <v/>
      </c>
      <c r="J88" s="70" t="str">
        <f>IF(DATA2!J88="","","1")</f>
        <v/>
      </c>
      <c r="K88" s="70" t="str">
        <f>IF(DATA2!K88="","","1")</f>
        <v/>
      </c>
      <c r="L88" s="70" t="str">
        <f>IF(DATA2!L88="","","1")</f>
        <v/>
      </c>
      <c r="M88" s="70" t="str">
        <f>IF(DATA2!M88="","","1")</f>
        <v/>
      </c>
      <c r="N88" s="70" t="str">
        <f>IF(DATA2!N88="","","1")</f>
        <v/>
      </c>
      <c r="O88" s="70" t="str">
        <f>IF(DATA2!O88="","","1")</f>
        <v/>
      </c>
      <c r="P88" s="70" t="str">
        <f>IF(DATA2!P88="","","1")</f>
        <v/>
      </c>
      <c r="Q88" s="70" t="str">
        <f>IF(DATA2!Q88="","","1")</f>
        <v/>
      </c>
      <c r="R88" s="70" t="str">
        <f>IF(DATA2!R88="","","1")</f>
        <v/>
      </c>
      <c r="S88" s="70" t="str">
        <f>IF(DATA2!S88="","","1")</f>
        <v/>
      </c>
      <c r="T88" s="70" t="str">
        <f>IF(DATA2!T88="","","1")</f>
        <v/>
      </c>
      <c r="U88" s="70" t="str">
        <f>IF(DATA2!U88="","","1")</f>
        <v/>
      </c>
      <c r="V88" s="70" t="str">
        <f>IF(DATA2!V88="","","1")</f>
        <v/>
      </c>
      <c r="W88" s="70" t="str">
        <f>IF(DATA2!W88="","","1")</f>
        <v/>
      </c>
      <c r="X88" s="70" t="str">
        <f>IF(DATA2!X88="","","1")</f>
        <v/>
      </c>
      <c r="Y88" s="70" t="str">
        <f>IF(DATA2!Y88="","","1")</f>
        <v/>
      </c>
      <c r="Z88" s="70" t="str">
        <f>IF(DATA2!Z88="","","1")</f>
        <v/>
      </c>
      <c r="AA88" s="70" t="str">
        <f>IF(DATA2!AA88="","","1")</f>
        <v/>
      </c>
      <c r="AB88" s="70" t="str">
        <f>IF(DATA2!AB88="","","1")</f>
        <v/>
      </c>
      <c r="AC88" s="70" t="str">
        <f>IF(DATA2!AC88="","","1")</f>
        <v/>
      </c>
      <c r="AD88" s="70" t="str">
        <f>IF(DATA2!AD88="","","1")</f>
        <v/>
      </c>
      <c r="AE88" s="70" t="str">
        <f>IF(DATA2!AE88="","","1")</f>
        <v/>
      </c>
      <c r="AF88" s="70" t="str">
        <f>IF(DATA2!AF88="","","1")</f>
        <v/>
      </c>
      <c r="AG88" s="71" t="str">
        <f>IF(DATA2!AG88="","","1")</f>
        <v/>
      </c>
      <c r="AH88" s="72">
        <f>COUNTIFS(DATA2!$C$3:$AG$3,0,DATA2!$C88:$AG88,"&lt;&gt;")</f>
        <v>0</v>
      </c>
      <c r="AI88" s="72">
        <f>COUNTIFS(DATA2!$C$3:$AG$3,"&gt;0",DATA2!$C88:$AG88,"&lt;&gt;")</f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2"/>
      <c r="B89" s="46" t="str">
        <f>IF(DATA2!A86="","",DATA2!B89)</f>
        <v/>
      </c>
      <c r="C89" s="70" t="str">
        <f>IF(DATA2!C89="","","1")</f>
        <v/>
      </c>
      <c r="D89" s="70" t="str">
        <f>IF(DATA2!D89="","","1")</f>
        <v/>
      </c>
      <c r="E89" s="70" t="str">
        <f>IF(DATA2!E89="","","1")</f>
        <v/>
      </c>
      <c r="F89" s="70" t="str">
        <f>IF(DATA2!F89="","","1")</f>
        <v/>
      </c>
      <c r="G89" s="70" t="str">
        <f>IF(DATA2!G89="","","1")</f>
        <v/>
      </c>
      <c r="H89" s="70" t="str">
        <f>IF(DATA2!H89="","","1")</f>
        <v/>
      </c>
      <c r="I89" s="70" t="str">
        <f>IF(DATA2!I89="","","1")</f>
        <v/>
      </c>
      <c r="J89" s="70" t="str">
        <f>IF(DATA2!J89="","","1")</f>
        <v/>
      </c>
      <c r="K89" s="70" t="str">
        <f>IF(DATA2!K89="","","1")</f>
        <v/>
      </c>
      <c r="L89" s="70" t="str">
        <f>IF(DATA2!L89="","","1")</f>
        <v/>
      </c>
      <c r="M89" s="70" t="str">
        <f>IF(DATA2!M89="","","1")</f>
        <v/>
      </c>
      <c r="N89" s="70" t="str">
        <f>IF(DATA2!N89="","","1")</f>
        <v/>
      </c>
      <c r="O89" s="70" t="str">
        <f>IF(DATA2!O89="","","1")</f>
        <v/>
      </c>
      <c r="P89" s="70" t="str">
        <f>IF(DATA2!P89="","","1")</f>
        <v/>
      </c>
      <c r="Q89" s="70" t="str">
        <f>IF(DATA2!Q89="","","1")</f>
        <v/>
      </c>
      <c r="R89" s="70" t="str">
        <f>IF(DATA2!R89="","","1")</f>
        <v/>
      </c>
      <c r="S89" s="70" t="str">
        <f>IF(DATA2!S89="","","1")</f>
        <v/>
      </c>
      <c r="T89" s="70" t="str">
        <f>IF(DATA2!T89="","","1")</f>
        <v/>
      </c>
      <c r="U89" s="70" t="str">
        <f>IF(DATA2!U89="","","1")</f>
        <v/>
      </c>
      <c r="V89" s="70" t="str">
        <f>IF(DATA2!V89="","","1")</f>
        <v/>
      </c>
      <c r="W89" s="70" t="str">
        <f>IF(DATA2!W89="","","1")</f>
        <v/>
      </c>
      <c r="X89" s="70" t="str">
        <f>IF(DATA2!X89="","","1")</f>
        <v/>
      </c>
      <c r="Y89" s="70" t="str">
        <f>IF(DATA2!Y89="","","1")</f>
        <v/>
      </c>
      <c r="Z89" s="70" t="str">
        <f>IF(DATA2!Z89="","","1")</f>
        <v/>
      </c>
      <c r="AA89" s="70" t="str">
        <f>IF(DATA2!AA89="","","1")</f>
        <v/>
      </c>
      <c r="AB89" s="70" t="str">
        <f>IF(DATA2!AB89="","","1")</f>
        <v/>
      </c>
      <c r="AC89" s="70" t="str">
        <f>IF(DATA2!AC89="","","1")</f>
        <v/>
      </c>
      <c r="AD89" s="70" t="str">
        <f>IF(DATA2!AD89="","","1")</f>
        <v/>
      </c>
      <c r="AE89" s="70" t="str">
        <f>IF(DATA2!AE89="","","1")</f>
        <v/>
      </c>
      <c r="AF89" s="70" t="str">
        <f>IF(DATA2!AF89="","","1")</f>
        <v/>
      </c>
      <c r="AG89" s="71" t="str">
        <f>IF(DATA2!AG89="","","1")</f>
        <v/>
      </c>
      <c r="AH89" s="73">
        <f>COUNTIFS(DATA2!$C$3:$AG$3,0,DATA2!$C89:$AG89,"&lt;&gt;")</f>
        <v>0</v>
      </c>
      <c r="AI89" s="72">
        <f>COUNTIFS(DATA2!$C$3:$AG$3,"&gt;0",DATA2!$C89:$AG89,"&lt;&gt;")</f>
        <v>0</v>
      </c>
      <c r="AJ89" s="204"/>
      <c r="AK89" s="206"/>
      <c r="AL89" s="204"/>
      <c r="AM89" s="206"/>
      <c r="AN89" s="200"/>
      <c r="AO89" s="200"/>
      <c r="AP89" s="200"/>
      <c r="AQ89" s="200"/>
      <c r="AR89" s="200"/>
      <c r="AS89" s="200"/>
      <c r="AT89" s="200"/>
      <c r="AU89" s="200"/>
      <c r="AV89" s="200"/>
      <c r="AW89" s="200"/>
    </row>
    <row r="90" spans="1:49" ht="15" customHeight="1" x14ac:dyDescent="0.15">
      <c r="A90" s="203"/>
      <c r="B90" s="74" t="str">
        <f>IF(DATA2!A86="","",DATA2!B90)</f>
        <v/>
      </c>
      <c r="C90" s="75" t="str">
        <f>IF(DATA2!C90="","","1")</f>
        <v/>
      </c>
      <c r="D90" s="75" t="str">
        <f>IF(DATA2!D90="","","1")</f>
        <v/>
      </c>
      <c r="E90" s="75" t="str">
        <f>IF(DATA2!E90="","","1")</f>
        <v/>
      </c>
      <c r="F90" s="75" t="str">
        <f>IF(DATA2!F90="","","1")</f>
        <v/>
      </c>
      <c r="G90" s="75" t="str">
        <f>IF(DATA2!G90="","","1")</f>
        <v/>
      </c>
      <c r="H90" s="75" t="str">
        <f>IF(DATA2!H90="","","1")</f>
        <v/>
      </c>
      <c r="I90" s="75" t="str">
        <f>IF(DATA2!I90="","","1")</f>
        <v/>
      </c>
      <c r="J90" s="75" t="str">
        <f>IF(DATA2!J90="","","1")</f>
        <v/>
      </c>
      <c r="K90" s="75" t="str">
        <f>IF(DATA2!K90="","","1")</f>
        <v/>
      </c>
      <c r="L90" s="75" t="str">
        <f>IF(DATA2!L90="","","1")</f>
        <v/>
      </c>
      <c r="M90" s="75" t="str">
        <f>IF(DATA2!M90="","","1")</f>
        <v/>
      </c>
      <c r="N90" s="75" t="str">
        <f>IF(DATA2!N90="","","1")</f>
        <v/>
      </c>
      <c r="O90" s="75" t="str">
        <f>IF(DATA2!O90="","","1")</f>
        <v/>
      </c>
      <c r="P90" s="75" t="str">
        <f>IF(DATA2!P90="","","1")</f>
        <v/>
      </c>
      <c r="Q90" s="75" t="str">
        <f>IF(DATA2!Q90="","","1")</f>
        <v/>
      </c>
      <c r="R90" s="75" t="str">
        <f>IF(DATA2!R90="","","1")</f>
        <v/>
      </c>
      <c r="S90" s="75" t="str">
        <f>IF(DATA2!S90="","","1")</f>
        <v/>
      </c>
      <c r="T90" s="75" t="str">
        <f>IF(DATA2!T90="","","1")</f>
        <v/>
      </c>
      <c r="U90" s="75" t="str">
        <f>IF(DATA2!U90="","","1")</f>
        <v/>
      </c>
      <c r="V90" s="75" t="str">
        <f>IF(DATA2!V90="","","1")</f>
        <v/>
      </c>
      <c r="W90" s="75" t="str">
        <f>IF(DATA2!W90="","","1")</f>
        <v/>
      </c>
      <c r="X90" s="75" t="str">
        <f>IF(DATA2!X90="","","1")</f>
        <v/>
      </c>
      <c r="Y90" s="75" t="str">
        <f>IF(DATA2!Y90="","","1")</f>
        <v/>
      </c>
      <c r="Z90" s="75" t="str">
        <f>IF(DATA2!Z90="","","1")</f>
        <v/>
      </c>
      <c r="AA90" s="75" t="str">
        <f>IF(DATA2!AA90="","","1")</f>
        <v/>
      </c>
      <c r="AB90" s="75" t="str">
        <f>IF(DATA2!AB90="","","1")</f>
        <v/>
      </c>
      <c r="AC90" s="75" t="str">
        <f>IF(DATA2!AC90="","","1")</f>
        <v/>
      </c>
      <c r="AD90" s="75" t="str">
        <f>IF(DATA2!AD90="","","1")</f>
        <v/>
      </c>
      <c r="AE90" s="75" t="str">
        <f>IF(DATA2!AE90="","","1")</f>
        <v/>
      </c>
      <c r="AF90" s="75" t="str">
        <f>IF(DATA2!AF90="","","1")</f>
        <v/>
      </c>
      <c r="AG90" s="76" t="str">
        <f>IF(DATA2!AG90="","","1")</f>
        <v/>
      </c>
      <c r="AH90" s="77">
        <f>COUNTIFS(DATA2!$C$3:$AG$3,0,DATA2!$C90:$AG90,"&lt;&gt;")</f>
        <v>0</v>
      </c>
      <c r="AI90" s="78">
        <f>COUNTIFS(DATA2!$C$3:$AG$3,"&gt;0",DATA2!$C90:$AG90,"&lt;&gt;")</f>
        <v>0</v>
      </c>
      <c r="AJ90" s="205"/>
      <c r="AK90" s="207"/>
      <c r="AL90" s="205"/>
      <c r="AM90" s="207"/>
      <c r="AN90" s="201"/>
      <c r="AO90" s="201"/>
      <c r="AP90" s="201"/>
      <c r="AQ90" s="201"/>
      <c r="AR90" s="201"/>
      <c r="AS90" s="201"/>
      <c r="AT90" s="201"/>
      <c r="AU90" s="201"/>
      <c r="AV90" s="201"/>
      <c r="AW90" s="201"/>
    </row>
    <row r="91" spans="1:49" ht="15" customHeight="1" x14ac:dyDescent="0.15">
      <c r="A91" s="202" t="str">
        <f>IF(DATA2!A91="","",DATA2!A91)</f>
        <v/>
      </c>
      <c r="B91" s="11" t="str">
        <f>IF(DATA2!A91="","",DATA2!B91)</f>
        <v/>
      </c>
      <c r="C91" s="79" t="str">
        <f>IF(DATA2!C91="","",DATA2!C91)</f>
        <v/>
      </c>
      <c r="D91" s="79" t="str">
        <f>IF(DATA2!D91="","",DATA2!D91)</f>
        <v/>
      </c>
      <c r="E91" s="79" t="str">
        <f>IF(DATA2!E91="","",DATA2!E91)</f>
        <v/>
      </c>
      <c r="F91" s="79" t="str">
        <f>IF(DATA2!F91="","",DATA2!F91)</f>
        <v/>
      </c>
      <c r="G91" s="79" t="str">
        <f>IF(DATA2!G91="","",DATA2!G91)</f>
        <v/>
      </c>
      <c r="H91" s="79" t="str">
        <f>IF(DATA2!H91="","",DATA2!H91)</f>
        <v/>
      </c>
      <c r="I91" s="79" t="str">
        <f>IF(DATA2!I91="","",DATA2!I91)</f>
        <v/>
      </c>
      <c r="J91" s="79" t="str">
        <f>IF(DATA2!J91="","",DATA2!J91)</f>
        <v/>
      </c>
      <c r="K91" s="79" t="str">
        <f>IF(DATA2!K91="","",DATA2!K91)</f>
        <v/>
      </c>
      <c r="L91" s="79" t="str">
        <f>IF(DATA2!L91="","",DATA2!L91)</f>
        <v/>
      </c>
      <c r="M91" s="79" t="str">
        <f>IF(DATA2!M91="","",DATA2!M91)</f>
        <v/>
      </c>
      <c r="N91" s="79" t="str">
        <f>IF(DATA2!N91="","",DATA2!N91)</f>
        <v/>
      </c>
      <c r="O91" s="79" t="str">
        <f>IF(DATA2!O91="","",DATA2!O91)</f>
        <v/>
      </c>
      <c r="P91" s="79" t="str">
        <f>IF(DATA2!P91="","",DATA2!P91)</f>
        <v/>
      </c>
      <c r="Q91" s="79" t="str">
        <f>IF(DATA2!Q91="","",DATA2!Q91)</f>
        <v/>
      </c>
      <c r="R91" s="79" t="str">
        <f>IF(DATA2!R91="","",DATA2!R91)</f>
        <v/>
      </c>
      <c r="S91" s="79" t="str">
        <f>IF(DATA2!S91="","",DATA2!S91)</f>
        <v/>
      </c>
      <c r="T91" s="79" t="str">
        <f>IF(DATA2!T91="","",DATA2!T91)</f>
        <v/>
      </c>
      <c r="U91" s="79" t="str">
        <f>IF(DATA2!U91="","",DATA2!U91)</f>
        <v/>
      </c>
      <c r="V91" s="79" t="str">
        <f>IF(DATA2!V91="","",DATA2!V91)</f>
        <v/>
      </c>
      <c r="W91" s="79" t="str">
        <f>IF(DATA2!W91="","",DATA2!W91)</f>
        <v/>
      </c>
      <c r="X91" s="79" t="str">
        <f>IF(DATA2!X91="","",DATA2!X91)</f>
        <v/>
      </c>
      <c r="Y91" s="79" t="str">
        <f>IF(DATA2!Y91="","",DATA2!Y91)</f>
        <v/>
      </c>
      <c r="Z91" s="79" t="str">
        <f>IF(DATA2!Z91="","",DATA2!Z91)</f>
        <v/>
      </c>
      <c r="AA91" s="79" t="str">
        <f>IF(DATA2!AA91="","",DATA2!AA91)</f>
        <v/>
      </c>
      <c r="AB91" s="79" t="str">
        <f>IF(DATA2!AB91="","",DATA2!AB91)</f>
        <v/>
      </c>
      <c r="AC91" s="79" t="str">
        <f>IF(DATA2!AC91="","",DATA2!AC91)</f>
        <v/>
      </c>
      <c r="AD91" s="79" t="str">
        <f>IF(DATA2!AD91="","",DATA2!AD91)</f>
        <v/>
      </c>
      <c r="AE91" s="79" t="str">
        <f>IF(DATA2!AE91="","",DATA2!AE91)</f>
        <v/>
      </c>
      <c r="AF91" s="79" t="str">
        <f>IF(DATA2!AF91="","",DATA2!AF91)</f>
        <v/>
      </c>
      <c r="AG91" s="80" t="str">
        <f>IF(DATA2!AG91="","",DATA2!AG91)</f>
        <v/>
      </c>
      <c r="AH91" s="81">
        <f>COUNTIFS(DATA2!$C$3:$AG$3,0,DATA2!$C91:$AG91,"&lt;&gt;")</f>
        <v>0</v>
      </c>
      <c r="AI91" s="81">
        <f>COUNTIFS(DATA2!$C$3:$AG$3,"&gt;0",DATA2!$C91:$AG91,"&lt;&gt;")</f>
        <v>0</v>
      </c>
      <c r="AJ91" s="204">
        <f t="shared" ref="AJ91" si="136">COUNTIFS($C$3:$AG$3,"=0",C92:AG92,"1")+COUNTIFS($C$3:$AG$3,"=0",C93:AG93,"1")</f>
        <v>0</v>
      </c>
      <c r="AK91" s="206">
        <f t="shared" ref="AK91" si="137">COUNTIFS($C$3:$AG$3,"&lt;&gt;0",C92:AG92,"1")+COUNTIFS($C$3:$AG$3,"&lt;&gt;0",C93:AG93,"1")</f>
        <v>0</v>
      </c>
      <c r="AL91" s="204">
        <f t="shared" ref="AL91" si="138">COUNTIFS($C$3:$AG$3,"=0",C94:AG94,"1")+COUNTIFS($C$3:$AG$3,"=0",C95:AG95,"1")</f>
        <v>0</v>
      </c>
      <c r="AM91" s="206">
        <f t="shared" ref="AM91" si="139">COUNTIFS($C$3:$AG$3,"&lt;&gt;0",C94:AG94,"1")+COUNTIFS($C$3:$AG$3,"&lt;&gt;0",C95:AG95,"1")</f>
        <v>0</v>
      </c>
      <c r="AN91" s="200">
        <f t="shared" ref="AN91:AP91" si="140">COUNTIF($C91:$AG91,AN$5)</f>
        <v>0</v>
      </c>
      <c r="AO91" s="200">
        <f t="shared" si="140"/>
        <v>0</v>
      </c>
      <c r="AP91" s="200">
        <f t="shared" si="140"/>
        <v>0</v>
      </c>
      <c r="AQ91" s="200">
        <f t="shared" ref="AQ91" si="141">COUNTIF($C91:$AG91,AQ$5)+COUNTIF($C91:$AG91,"半振")*0.5</f>
        <v>0</v>
      </c>
      <c r="AR91" s="200">
        <f t="shared" ref="AR91" si="142">COUNTIF($C91:$AG91,AR$5)+COUNTIF($C91:$AG91,"半有")*0.5</f>
        <v>0</v>
      </c>
      <c r="AS91" s="200">
        <f t="shared" ref="AS91" si="143">COUNTIF($C91:$AG91,AS$5)+COUNTIF($C91:$AG91,"半欠")*0.5</f>
        <v>0</v>
      </c>
      <c r="AT91" s="200">
        <f t="shared" si="127"/>
        <v>0</v>
      </c>
      <c r="AU91" s="200">
        <f t="shared" si="127"/>
        <v>0</v>
      </c>
      <c r="AV91" s="200">
        <f t="shared" si="127"/>
        <v>0</v>
      </c>
      <c r="AW91" s="200">
        <f t="shared" si="127"/>
        <v>0</v>
      </c>
    </row>
    <row r="92" spans="1:49" ht="15" customHeight="1" x14ac:dyDescent="0.15">
      <c r="A92" s="202"/>
      <c r="B92" s="44" t="str">
        <f>IF(DATA2!A91="","",DATA2!B92)</f>
        <v/>
      </c>
      <c r="C92" s="67" t="str">
        <f>IF(DATA2!C92="","","1")</f>
        <v/>
      </c>
      <c r="D92" s="67" t="str">
        <f>IF(DATA2!D92="","","1")</f>
        <v/>
      </c>
      <c r="E92" s="67" t="str">
        <f>IF(DATA2!E92="","","1")</f>
        <v/>
      </c>
      <c r="F92" s="67" t="str">
        <f>IF(DATA2!F92="","","1")</f>
        <v/>
      </c>
      <c r="G92" s="67" t="str">
        <f>IF(DATA2!G92="","","1")</f>
        <v/>
      </c>
      <c r="H92" s="67" t="str">
        <f>IF(DATA2!H92="","","1")</f>
        <v/>
      </c>
      <c r="I92" s="67" t="str">
        <f>IF(DATA2!I92="","","1")</f>
        <v/>
      </c>
      <c r="J92" s="67" t="str">
        <f>IF(DATA2!J92="","","1")</f>
        <v/>
      </c>
      <c r="K92" s="67" t="str">
        <f>IF(DATA2!K92="","","1")</f>
        <v/>
      </c>
      <c r="L92" s="67" t="str">
        <f>IF(DATA2!L92="","","1")</f>
        <v/>
      </c>
      <c r="M92" s="67" t="str">
        <f>IF(DATA2!M92="","","1")</f>
        <v/>
      </c>
      <c r="N92" s="67" t="str">
        <f>IF(DATA2!N92="","","1")</f>
        <v/>
      </c>
      <c r="O92" s="67" t="str">
        <f>IF(DATA2!O92="","","1")</f>
        <v/>
      </c>
      <c r="P92" s="67" t="str">
        <f>IF(DATA2!P92="","","1")</f>
        <v/>
      </c>
      <c r="Q92" s="67" t="str">
        <f>IF(DATA2!Q92="","","1")</f>
        <v/>
      </c>
      <c r="R92" s="67" t="str">
        <f>IF(DATA2!R92="","","1")</f>
        <v/>
      </c>
      <c r="S92" s="67" t="str">
        <f>IF(DATA2!S92="","","1")</f>
        <v/>
      </c>
      <c r="T92" s="67" t="str">
        <f>IF(DATA2!T92="","","1")</f>
        <v/>
      </c>
      <c r="U92" s="67" t="str">
        <f>IF(DATA2!U92="","","1")</f>
        <v/>
      </c>
      <c r="V92" s="67" t="str">
        <f>IF(DATA2!V92="","","1")</f>
        <v/>
      </c>
      <c r="W92" s="67" t="str">
        <f>IF(DATA2!W92="","","1")</f>
        <v/>
      </c>
      <c r="X92" s="67" t="str">
        <f>IF(DATA2!X92="","","1")</f>
        <v/>
      </c>
      <c r="Y92" s="67" t="str">
        <f>IF(DATA2!Y92="","","1")</f>
        <v/>
      </c>
      <c r="Z92" s="67" t="str">
        <f>IF(DATA2!Z92="","","1")</f>
        <v/>
      </c>
      <c r="AA92" s="67" t="str">
        <f>IF(DATA2!AA92="","","1")</f>
        <v/>
      </c>
      <c r="AB92" s="67" t="str">
        <f>IF(DATA2!AB92="","","1")</f>
        <v/>
      </c>
      <c r="AC92" s="67" t="str">
        <f>IF(DATA2!AC92="","","1")</f>
        <v/>
      </c>
      <c r="AD92" s="67" t="str">
        <f>IF(DATA2!AD92="","","1")</f>
        <v/>
      </c>
      <c r="AE92" s="67" t="str">
        <f>IF(DATA2!AE92="","","1")</f>
        <v/>
      </c>
      <c r="AF92" s="67" t="str">
        <f>IF(DATA2!AF92="","","1")</f>
        <v/>
      </c>
      <c r="AG92" s="68" t="str">
        <f>IF(DATA2!AG92="","","1")</f>
        <v/>
      </c>
      <c r="AH92" s="69">
        <f>COUNTIFS(DATA2!$C$3:$AG$3,0,DATA2!$C92:$AG92,"&lt;&gt;")</f>
        <v>0</v>
      </c>
      <c r="AI92" s="69">
        <f>COUNTIFS(DATA2!$C$3:$AG$3,"&gt;0",DATA2!$C92:$AG92,"&lt;&gt;")</f>
        <v>0</v>
      </c>
      <c r="AJ92" s="204"/>
      <c r="AK92" s="206"/>
      <c r="AL92" s="204"/>
      <c r="AM92" s="206"/>
      <c r="AN92" s="200"/>
      <c r="AO92" s="200"/>
      <c r="AP92" s="200"/>
      <c r="AQ92" s="200"/>
      <c r="AR92" s="200"/>
      <c r="AS92" s="200"/>
      <c r="AT92" s="200"/>
      <c r="AU92" s="200"/>
      <c r="AV92" s="200"/>
      <c r="AW92" s="200"/>
    </row>
    <row r="93" spans="1:49" ht="15" customHeight="1" x14ac:dyDescent="0.15">
      <c r="A93" s="202"/>
      <c r="B93" s="46" t="str">
        <f>IF(DATA2!A91="","",DATA2!B93)</f>
        <v/>
      </c>
      <c r="C93" s="70" t="str">
        <f>IF(DATA2!C93="","","1")</f>
        <v/>
      </c>
      <c r="D93" s="70" t="str">
        <f>IF(DATA2!D93="","","1")</f>
        <v/>
      </c>
      <c r="E93" s="70" t="str">
        <f>IF(DATA2!E93="","","1")</f>
        <v/>
      </c>
      <c r="F93" s="70" t="str">
        <f>IF(DATA2!F93="","","1")</f>
        <v/>
      </c>
      <c r="G93" s="70" t="str">
        <f>IF(DATA2!G93="","","1")</f>
        <v/>
      </c>
      <c r="H93" s="70" t="str">
        <f>IF(DATA2!H93="","","1")</f>
        <v/>
      </c>
      <c r="I93" s="70" t="str">
        <f>IF(DATA2!I93="","","1")</f>
        <v/>
      </c>
      <c r="J93" s="70" t="str">
        <f>IF(DATA2!J93="","","1")</f>
        <v/>
      </c>
      <c r="K93" s="70" t="str">
        <f>IF(DATA2!K93="","","1")</f>
        <v/>
      </c>
      <c r="L93" s="70" t="str">
        <f>IF(DATA2!L93="","","1")</f>
        <v/>
      </c>
      <c r="M93" s="70" t="str">
        <f>IF(DATA2!M93="","","1")</f>
        <v/>
      </c>
      <c r="N93" s="70" t="str">
        <f>IF(DATA2!N93="","","1")</f>
        <v/>
      </c>
      <c r="O93" s="70" t="str">
        <f>IF(DATA2!O93="","","1")</f>
        <v/>
      </c>
      <c r="P93" s="70" t="str">
        <f>IF(DATA2!P93="","","1")</f>
        <v/>
      </c>
      <c r="Q93" s="70" t="str">
        <f>IF(DATA2!Q93="","","1")</f>
        <v/>
      </c>
      <c r="R93" s="70" t="str">
        <f>IF(DATA2!R93="","","1")</f>
        <v/>
      </c>
      <c r="S93" s="70" t="str">
        <f>IF(DATA2!S93="","","1")</f>
        <v/>
      </c>
      <c r="T93" s="70" t="str">
        <f>IF(DATA2!T93="","","1")</f>
        <v/>
      </c>
      <c r="U93" s="70" t="str">
        <f>IF(DATA2!U93="","","1")</f>
        <v/>
      </c>
      <c r="V93" s="70" t="str">
        <f>IF(DATA2!V93="","","1")</f>
        <v/>
      </c>
      <c r="W93" s="70" t="str">
        <f>IF(DATA2!W93="","","1")</f>
        <v/>
      </c>
      <c r="X93" s="70" t="str">
        <f>IF(DATA2!X93="","","1")</f>
        <v/>
      </c>
      <c r="Y93" s="70" t="str">
        <f>IF(DATA2!Y93="","","1")</f>
        <v/>
      </c>
      <c r="Z93" s="70" t="str">
        <f>IF(DATA2!Z93="","","1")</f>
        <v/>
      </c>
      <c r="AA93" s="70" t="str">
        <f>IF(DATA2!AA93="","","1")</f>
        <v/>
      </c>
      <c r="AB93" s="70" t="str">
        <f>IF(DATA2!AB93="","","1")</f>
        <v/>
      </c>
      <c r="AC93" s="70" t="str">
        <f>IF(DATA2!AC93="","","1")</f>
        <v/>
      </c>
      <c r="AD93" s="70" t="str">
        <f>IF(DATA2!AD93="","","1")</f>
        <v/>
      </c>
      <c r="AE93" s="70" t="str">
        <f>IF(DATA2!AE93="","","1")</f>
        <v/>
      </c>
      <c r="AF93" s="70" t="str">
        <f>IF(DATA2!AF93="","","1")</f>
        <v/>
      </c>
      <c r="AG93" s="71" t="str">
        <f>IF(DATA2!AG93="","","1")</f>
        <v/>
      </c>
      <c r="AH93" s="72">
        <f>COUNTIFS(DATA2!$C$3:$AG$3,0,DATA2!$C93:$AG93,"&lt;&gt;")</f>
        <v>0</v>
      </c>
      <c r="AI93" s="72">
        <f>COUNTIFS(DATA2!$C$3:$AG$3,"&gt;0",DATA2!$C93:$AG93,"&lt;&gt;")</f>
        <v>0</v>
      </c>
      <c r="AJ93" s="204"/>
      <c r="AK93" s="206"/>
      <c r="AL93" s="204"/>
      <c r="AM93" s="206"/>
      <c r="AN93" s="200"/>
      <c r="AO93" s="200"/>
      <c r="AP93" s="200"/>
      <c r="AQ93" s="200"/>
      <c r="AR93" s="200"/>
      <c r="AS93" s="200"/>
      <c r="AT93" s="200"/>
      <c r="AU93" s="200"/>
      <c r="AV93" s="200"/>
      <c r="AW93" s="200"/>
    </row>
    <row r="94" spans="1:49" ht="15" customHeight="1" x14ac:dyDescent="0.15">
      <c r="A94" s="202"/>
      <c r="B94" s="46" t="str">
        <f>IF(DATA2!A91="","",DATA2!B94)</f>
        <v/>
      </c>
      <c r="C94" s="70" t="str">
        <f>IF(DATA2!C94="","","1")</f>
        <v/>
      </c>
      <c r="D94" s="70" t="str">
        <f>IF(DATA2!D94="","","1")</f>
        <v/>
      </c>
      <c r="E94" s="70" t="str">
        <f>IF(DATA2!E94="","","1")</f>
        <v/>
      </c>
      <c r="F94" s="70" t="str">
        <f>IF(DATA2!F94="","","1")</f>
        <v/>
      </c>
      <c r="G94" s="70" t="str">
        <f>IF(DATA2!G94="","","1")</f>
        <v/>
      </c>
      <c r="H94" s="70" t="str">
        <f>IF(DATA2!H94="","","1")</f>
        <v/>
      </c>
      <c r="I94" s="70" t="str">
        <f>IF(DATA2!I94="","","1")</f>
        <v/>
      </c>
      <c r="J94" s="70" t="str">
        <f>IF(DATA2!J94="","","1")</f>
        <v/>
      </c>
      <c r="K94" s="70" t="str">
        <f>IF(DATA2!K94="","","1")</f>
        <v/>
      </c>
      <c r="L94" s="70" t="str">
        <f>IF(DATA2!L94="","","1")</f>
        <v/>
      </c>
      <c r="M94" s="70" t="str">
        <f>IF(DATA2!M94="","","1")</f>
        <v/>
      </c>
      <c r="N94" s="70" t="str">
        <f>IF(DATA2!N94="","","1")</f>
        <v/>
      </c>
      <c r="O94" s="70" t="str">
        <f>IF(DATA2!O94="","","1")</f>
        <v/>
      </c>
      <c r="P94" s="70" t="str">
        <f>IF(DATA2!P94="","","1")</f>
        <v/>
      </c>
      <c r="Q94" s="70" t="str">
        <f>IF(DATA2!Q94="","","1")</f>
        <v/>
      </c>
      <c r="R94" s="70" t="str">
        <f>IF(DATA2!R94="","","1")</f>
        <v/>
      </c>
      <c r="S94" s="70" t="str">
        <f>IF(DATA2!S94="","","1")</f>
        <v/>
      </c>
      <c r="T94" s="70" t="str">
        <f>IF(DATA2!T94="","","1")</f>
        <v/>
      </c>
      <c r="U94" s="70" t="str">
        <f>IF(DATA2!U94="","","1")</f>
        <v/>
      </c>
      <c r="V94" s="70" t="str">
        <f>IF(DATA2!V94="","","1")</f>
        <v/>
      </c>
      <c r="W94" s="70" t="str">
        <f>IF(DATA2!W94="","","1")</f>
        <v/>
      </c>
      <c r="X94" s="70" t="str">
        <f>IF(DATA2!X94="","","1")</f>
        <v/>
      </c>
      <c r="Y94" s="70" t="str">
        <f>IF(DATA2!Y94="","","1")</f>
        <v/>
      </c>
      <c r="Z94" s="70" t="str">
        <f>IF(DATA2!Z94="","","1")</f>
        <v/>
      </c>
      <c r="AA94" s="70" t="str">
        <f>IF(DATA2!AA94="","","1")</f>
        <v/>
      </c>
      <c r="AB94" s="70" t="str">
        <f>IF(DATA2!AB94="","","1")</f>
        <v/>
      </c>
      <c r="AC94" s="70" t="str">
        <f>IF(DATA2!AC94="","","1")</f>
        <v/>
      </c>
      <c r="AD94" s="70" t="str">
        <f>IF(DATA2!AD94="","","1")</f>
        <v/>
      </c>
      <c r="AE94" s="70" t="str">
        <f>IF(DATA2!AE94="","","1")</f>
        <v/>
      </c>
      <c r="AF94" s="70" t="str">
        <f>IF(DATA2!AF94="","","1")</f>
        <v/>
      </c>
      <c r="AG94" s="71" t="str">
        <f>IF(DATA2!AG94="","","1")</f>
        <v/>
      </c>
      <c r="AH94" s="73">
        <f>COUNTIFS(DATA2!$C$3:$AG$3,0,DATA2!$C94:$AG94,"&lt;&gt;")</f>
        <v>0</v>
      </c>
      <c r="AI94" s="72">
        <f>COUNTIFS(DATA2!$C$3:$AG$3,"&gt;0",DATA2!$C94:$AG94,"&lt;&gt;")</f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IF(DATA2!A91="","",DATA2!B95)</f>
        <v/>
      </c>
      <c r="C95" s="75" t="str">
        <f>IF(DATA2!C95="","","1")</f>
        <v/>
      </c>
      <c r="D95" s="75" t="str">
        <f>IF(DATA2!D95="","","1")</f>
        <v/>
      </c>
      <c r="E95" s="75" t="str">
        <f>IF(DATA2!E95="","","1")</f>
        <v/>
      </c>
      <c r="F95" s="75" t="str">
        <f>IF(DATA2!F95="","","1")</f>
        <v/>
      </c>
      <c r="G95" s="75" t="str">
        <f>IF(DATA2!G95="","","1")</f>
        <v/>
      </c>
      <c r="H95" s="75" t="str">
        <f>IF(DATA2!H95="","","1")</f>
        <v/>
      </c>
      <c r="I95" s="75" t="str">
        <f>IF(DATA2!I95="","","1")</f>
        <v/>
      </c>
      <c r="J95" s="75" t="str">
        <f>IF(DATA2!J95="","","1")</f>
        <v/>
      </c>
      <c r="K95" s="75" t="str">
        <f>IF(DATA2!K95="","","1")</f>
        <v/>
      </c>
      <c r="L95" s="75" t="str">
        <f>IF(DATA2!L95="","","1")</f>
        <v/>
      </c>
      <c r="M95" s="75" t="str">
        <f>IF(DATA2!M95="","","1")</f>
        <v/>
      </c>
      <c r="N95" s="75" t="str">
        <f>IF(DATA2!N95="","","1")</f>
        <v/>
      </c>
      <c r="O95" s="75" t="str">
        <f>IF(DATA2!O95="","","1")</f>
        <v/>
      </c>
      <c r="P95" s="75" t="str">
        <f>IF(DATA2!P95="","","1")</f>
        <v/>
      </c>
      <c r="Q95" s="75" t="str">
        <f>IF(DATA2!Q95="","","1")</f>
        <v/>
      </c>
      <c r="R95" s="75" t="str">
        <f>IF(DATA2!R95="","","1")</f>
        <v/>
      </c>
      <c r="S95" s="75" t="str">
        <f>IF(DATA2!S95="","","1")</f>
        <v/>
      </c>
      <c r="T95" s="75" t="str">
        <f>IF(DATA2!T95="","","1")</f>
        <v/>
      </c>
      <c r="U95" s="75" t="str">
        <f>IF(DATA2!U95="","","1")</f>
        <v/>
      </c>
      <c r="V95" s="75" t="str">
        <f>IF(DATA2!V95="","","1")</f>
        <v/>
      </c>
      <c r="W95" s="75" t="str">
        <f>IF(DATA2!W95="","","1")</f>
        <v/>
      </c>
      <c r="X95" s="75" t="str">
        <f>IF(DATA2!X95="","","1")</f>
        <v/>
      </c>
      <c r="Y95" s="75" t="str">
        <f>IF(DATA2!Y95="","","1")</f>
        <v/>
      </c>
      <c r="Z95" s="75" t="str">
        <f>IF(DATA2!Z95="","","1")</f>
        <v/>
      </c>
      <c r="AA95" s="75" t="str">
        <f>IF(DATA2!AA95="","","1")</f>
        <v/>
      </c>
      <c r="AB95" s="75" t="str">
        <f>IF(DATA2!AB95="","","1")</f>
        <v/>
      </c>
      <c r="AC95" s="75" t="str">
        <f>IF(DATA2!AC95="","","1")</f>
        <v/>
      </c>
      <c r="AD95" s="75" t="str">
        <f>IF(DATA2!AD95="","","1")</f>
        <v/>
      </c>
      <c r="AE95" s="75" t="str">
        <f>IF(DATA2!AE95="","","1")</f>
        <v/>
      </c>
      <c r="AF95" s="75" t="str">
        <f>IF(DATA2!AF95="","","1")</f>
        <v/>
      </c>
      <c r="AG95" s="76" t="str">
        <f>IF(DATA2!AG95="","","1")</f>
        <v/>
      </c>
      <c r="AH95" s="77">
        <f>COUNTIFS(DATA2!$C$3:$AG$3,0,DATA2!$C95:$AG95,"&lt;&gt;")</f>
        <v>0</v>
      </c>
      <c r="AI95" s="78">
        <f>COUNTIFS(DATA2!$C$3:$AG$3,"&gt;0",DATA2!$C95:$AG95,"&lt;&gt;")</f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IF(DATA2!A96="","",DATA2!A96)</f>
        <v/>
      </c>
      <c r="B96" s="11" t="str">
        <f>IF(DATA2!A96="","",DATA2!B96)</f>
        <v/>
      </c>
      <c r="C96" s="79" t="str">
        <f>IF(DATA2!C96="","",DATA2!C96)</f>
        <v/>
      </c>
      <c r="D96" s="79" t="str">
        <f>IF(DATA2!D96="","",DATA2!D96)</f>
        <v/>
      </c>
      <c r="E96" s="79" t="str">
        <f>IF(DATA2!E96="","",DATA2!E96)</f>
        <v/>
      </c>
      <c r="F96" s="79" t="str">
        <f>IF(DATA2!F96="","",DATA2!F96)</f>
        <v/>
      </c>
      <c r="G96" s="79" t="str">
        <f>IF(DATA2!G96="","",DATA2!G96)</f>
        <v/>
      </c>
      <c r="H96" s="79" t="str">
        <f>IF(DATA2!H96="","",DATA2!H96)</f>
        <v/>
      </c>
      <c r="I96" s="79" t="str">
        <f>IF(DATA2!I96="","",DATA2!I96)</f>
        <v/>
      </c>
      <c r="J96" s="79" t="str">
        <f>IF(DATA2!J96="","",DATA2!J96)</f>
        <v/>
      </c>
      <c r="K96" s="79" t="str">
        <f>IF(DATA2!K96="","",DATA2!K96)</f>
        <v/>
      </c>
      <c r="L96" s="79" t="str">
        <f>IF(DATA2!L96="","",DATA2!L96)</f>
        <v/>
      </c>
      <c r="M96" s="79" t="str">
        <f>IF(DATA2!M96="","",DATA2!M96)</f>
        <v/>
      </c>
      <c r="N96" s="79" t="str">
        <f>IF(DATA2!N96="","",DATA2!N96)</f>
        <v/>
      </c>
      <c r="O96" s="79" t="str">
        <f>IF(DATA2!O96="","",DATA2!O96)</f>
        <v/>
      </c>
      <c r="P96" s="79" t="str">
        <f>IF(DATA2!P96="","",DATA2!P96)</f>
        <v/>
      </c>
      <c r="Q96" s="79" t="str">
        <f>IF(DATA2!Q96="","",DATA2!Q96)</f>
        <v/>
      </c>
      <c r="R96" s="79" t="str">
        <f>IF(DATA2!R96="","",DATA2!R96)</f>
        <v/>
      </c>
      <c r="S96" s="79" t="str">
        <f>IF(DATA2!S96="","",DATA2!S96)</f>
        <v/>
      </c>
      <c r="T96" s="79" t="str">
        <f>IF(DATA2!T96="","",DATA2!T96)</f>
        <v/>
      </c>
      <c r="U96" s="79" t="str">
        <f>IF(DATA2!U96="","",DATA2!U96)</f>
        <v/>
      </c>
      <c r="V96" s="79" t="str">
        <f>IF(DATA2!V96="","",DATA2!V96)</f>
        <v/>
      </c>
      <c r="W96" s="79" t="str">
        <f>IF(DATA2!W96="","",DATA2!W96)</f>
        <v/>
      </c>
      <c r="X96" s="79" t="str">
        <f>IF(DATA2!X96="","",DATA2!X96)</f>
        <v/>
      </c>
      <c r="Y96" s="79" t="str">
        <f>IF(DATA2!Y96="","",DATA2!Y96)</f>
        <v/>
      </c>
      <c r="Z96" s="79" t="str">
        <f>IF(DATA2!Z96="","",DATA2!Z96)</f>
        <v/>
      </c>
      <c r="AA96" s="79" t="str">
        <f>IF(DATA2!AA96="","",DATA2!AA96)</f>
        <v/>
      </c>
      <c r="AB96" s="79" t="str">
        <f>IF(DATA2!AB96="","",DATA2!AB96)</f>
        <v/>
      </c>
      <c r="AC96" s="79" t="str">
        <f>IF(DATA2!AC96="","",DATA2!AC96)</f>
        <v/>
      </c>
      <c r="AD96" s="79" t="str">
        <f>IF(DATA2!AD96="","",DATA2!AD96)</f>
        <v/>
      </c>
      <c r="AE96" s="79" t="str">
        <f>IF(DATA2!AE96="","",DATA2!AE96)</f>
        <v/>
      </c>
      <c r="AF96" s="79" t="str">
        <f>IF(DATA2!AF96="","",DATA2!AF96)</f>
        <v/>
      </c>
      <c r="AG96" s="80" t="str">
        <f>IF(DATA2!AG96="","",DATA2!AG96)</f>
        <v/>
      </c>
      <c r="AH96" s="81">
        <f>COUNTIFS(DATA2!$C$3:$AG$3,0,DATA2!$C96:$AG96,"&lt;&gt;")</f>
        <v>0</v>
      </c>
      <c r="AI96" s="81">
        <f>COUNTIFS(DATA2!$C$3:$AG$3,"&gt;0",DATA2!$C96:$AG96,"&lt;&gt;")</f>
        <v>0</v>
      </c>
      <c r="AJ96" s="204">
        <f t="shared" ref="AJ96" si="144">COUNTIFS($C$3:$AG$3,"=0",C97:AG97,"1")+COUNTIFS($C$3:$AG$3,"=0",C98:AG98,"1")</f>
        <v>0</v>
      </c>
      <c r="AK96" s="206">
        <f t="shared" ref="AK96" si="145">COUNTIFS($C$3:$AG$3,"&lt;&gt;0",C97:AG97,"1")+COUNTIFS($C$3:$AG$3,"&lt;&gt;0",C98:AG98,"1")</f>
        <v>0</v>
      </c>
      <c r="AL96" s="204">
        <f t="shared" ref="AL96" si="146">COUNTIFS($C$3:$AG$3,"=0",C99:AG99,"1")+COUNTIFS($C$3:$AG$3,"=0",C100:AG100,"1")</f>
        <v>0</v>
      </c>
      <c r="AM96" s="206">
        <f t="shared" ref="AM96" si="147">COUNTIFS($C$3:$AG$3,"&lt;&gt;0",C99:AG99,"1")+COUNTIFS($C$3:$AG$3,"&lt;&gt;0",C100:AG100,"1")</f>
        <v>0</v>
      </c>
      <c r="AN96" s="200">
        <f t="shared" ref="AN96:AP96" si="148">COUNTIF($C96:$AG96,AN$5)</f>
        <v>0</v>
      </c>
      <c r="AO96" s="200">
        <f t="shared" si="148"/>
        <v>0</v>
      </c>
      <c r="AP96" s="200">
        <f t="shared" si="148"/>
        <v>0</v>
      </c>
      <c r="AQ96" s="200">
        <f t="shared" ref="AQ96" si="149">COUNTIF($C96:$AG96,AQ$5)+COUNTIF($C96:$AG96,"半振")*0.5</f>
        <v>0</v>
      </c>
      <c r="AR96" s="200">
        <f t="shared" ref="AR96" si="150">COUNTIF($C96:$AG96,AR$5)+COUNTIF($C96:$AG96,"半有")*0.5</f>
        <v>0</v>
      </c>
      <c r="AS96" s="200">
        <f t="shared" ref="AS96" si="151">COUNTIF($C96:$AG96,AS$5)+COUNTIF($C96:$AG96,"半欠")*0.5</f>
        <v>0</v>
      </c>
      <c r="AT96" s="200">
        <f t="shared" si="127"/>
        <v>0</v>
      </c>
      <c r="AU96" s="200">
        <f t="shared" si="127"/>
        <v>0</v>
      </c>
      <c r="AV96" s="200">
        <f t="shared" si="127"/>
        <v>0</v>
      </c>
      <c r="AW96" s="200">
        <f t="shared" si="127"/>
        <v>0</v>
      </c>
    </row>
    <row r="97" spans="1:49" ht="15" customHeight="1" x14ac:dyDescent="0.15">
      <c r="A97" s="202"/>
      <c r="B97" s="44" t="str">
        <f>IF(DATA2!A96="","",DATA2!B97)</f>
        <v/>
      </c>
      <c r="C97" s="67" t="str">
        <f>IF(DATA2!C97="","","1")</f>
        <v/>
      </c>
      <c r="D97" s="67" t="str">
        <f>IF(DATA2!D97="","","1")</f>
        <v/>
      </c>
      <c r="E97" s="67" t="str">
        <f>IF(DATA2!E97="","","1")</f>
        <v/>
      </c>
      <c r="F97" s="67" t="str">
        <f>IF(DATA2!F97="","","1")</f>
        <v/>
      </c>
      <c r="G97" s="67" t="str">
        <f>IF(DATA2!G97="","","1")</f>
        <v/>
      </c>
      <c r="H97" s="67" t="str">
        <f>IF(DATA2!H97="","","1")</f>
        <v/>
      </c>
      <c r="I97" s="67" t="str">
        <f>IF(DATA2!I97="","","1")</f>
        <v/>
      </c>
      <c r="J97" s="67" t="str">
        <f>IF(DATA2!J97="","","1")</f>
        <v/>
      </c>
      <c r="K97" s="67" t="str">
        <f>IF(DATA2!K97="","","1")</f>
        <v/>
      </c>
      <c r="L97" s="67" t="str">
        <f>IF(DATA2!L97="","","1")</f>
        <v/>
      </c>
      <c r="M97" s="67" t="str">
        <f>IF(DATA2!M97="","","1")</f>
        <v/>
      </c>
      <c r="N97" s="67" t="str">
        <f>IF(DATA2!N97="","","1")</f>
        <v/>
      </c>
      <c r="O97" s="67" t="str">
        <f>IF(DATA2!O97="","","1")</f>
        <v/>
      </c>
      <c r="P97" s="67" t="str">
        <f>IF(DATA2!P97="","","1")</f>
        <v/>
      </c>
      <c r="Q97" s="67" t="str">
        <f>IF(DATA2!Q97="","","1")</f>
        <v/>
      </c>
      <c r="R97" s="67" t="str">
        <f>IF(DATA2!R97="","","1")</f>
        <v/>
      </c>
      <c r="S97" s="67" t="str">
        <f>IF(DATA2!S97="","","1")</f>
        <v/>
      </c>
      <c r="T97" s="67" t="str">
        <f>IF(DATA2!T97="","","1")</f>
        <v/>
      </c>
      <c r="U97" s="67" t="str">
        <f>IF(DATA2!U97="","","1")</f>
        <v/>
      </c>
      <c r="V97" s="67" t="str">
        <f>IF(DATA2!V97="","","1")</f>
        <v/>
      </c>
      <c r="W97" s="67" t="str">
        <f>IF(DATA2!W97="","","1")</f>
        <v/>
      </c>
      <c r="X97" s="67" t="str">
        <f>IF(DATA2!X97="","","1")</f>
        <v/>
      </c>
      <c r="Y97" s="67" t="str">
        <f>IF(DATA2!Y97="","","1")</f>
        <v/>
      </c>
      <c r="Z97" s="67" t="str">
        <f>IF(DATA2!Z97="","","1")</f>
        <v/>
      </c>
      <c r="AA97" s="67" t="str">
        <f>IF(DATA2!AA97="","","1")</f>
        <v/>
      </c>
      <c r="AB97" s="67" t="str">
        <f>IF(DATA2!AB97="","","1")</f>
        <v/>
      </c>
      <c r="AC97" s="67" t="str">
        <f>IF(DATA2!AC97="","","1")</f>
        <v/>
      </c>
      <c r="AD97" s="67" t="str">
        <f>IF(DATA2!AD97="","","1")</f>
        <v/>
      </c>
      <c r="AE97" s="67" t="str">
        <f>IF(DATA2!AE97="","","1")</f>
        <v/>
      </c>
      <c r="AF97" s="67" t="str">
        <f>IF(DATA2!AF97="","","1")</f>
        <v/>
      </c>
      <c r="AG97" s="68" t="str">
        <f>IF(DATA2!AG97="","","1")</f>
        <v/>
      </c>
      <c r="AH97" s="69">
        <f>COUNTIFS(DATA2!$C$3:$AG$3,0,DATA2!$C97:$AG97,"&lt;&gt;")</f>
        <v>0</v>
      </c>
      <c r="AI97" s="69">
        <f>COUNTIFS(DATA2!$C$3:$AG$3,"&gt;0",DATA2!$C97:$AG97,"&lt;&gt;")</f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2"/>
      <c r="B98" s="46" t="str">
        <f>IF(DATA2!A96="","",DATA2!B98)</f>
        <v/>
      </c>
      <c r="C98" s="70" t="str">
        <f>IF(DATA2!C98="","","1")</f>
        <v/>
      </c>
      <c r="D98" s="70" t="str">
        <f>IF(DATA2!D98="","","1")</f>
        <v/>
      </c>
      <c r="E98" s="70" t="str">
        <f>IF(DATA2!E98="","","1")</f>
        <v/>
      </c>
      <c r="F98" s="70" t="str">
        <f>IF(DATA2!F98="","","1")</f>
        <v/>
      </c>
      <c r="G98" s="70" t="str">
        <f>IF(DATA2!G98="","","1")</f>
        <v/>
      </c>
      <c r="H98" s="70" t="str">
        <f>IF(DATA2!H98="","","1")</f>
        <v/>
      </c>
      <c r="I98" s="70" t="str">
        <f>IF(DATA2!I98="","","1")</f>
        <v/>
      </c>
      <c r="J98" s="70" t="str">
        <f>IF(DATA2!J98="","","1")</f>
        <v/>
      </c>
      <c r="K98" s="70" t="str">
        <f>IF(DATA2!K98="","","1")</f>
        <v/>
      </c>
      <c r="L98" s="70" t="str">
        <f>IF(DATA2!L98="","","1")</f>
        <v/>
      </c>
      <c r="M98" s="70" t="str">
        <f>IF(DATA2!M98="","","1")</f>
        <v/>
      </c>
      <c r="N98" s="70" t="str">
        <f>IF(DATA2!N98="","","1")</f>
        <v/>
      </c>
      <c r="O98" s="70" t="str">
        <f>IF(DATA2!O98="","","1")</f>
        <v/>
      </c>
      <c r="P98" s="70" t="str">
        <f>IF(DATA2!P98="","","1")</f>
        <v/>
      </c>
      <c r="Q98" s="70" t="str">
        <f>IF(DATA2!Q98="","","1")</f>
        <v/>
      </c>
      <c r="R98" s="70" t="str">
        <f>IF(DATA2!R98="","","1")</f>
        <v/>
      </c>
      <c r="S98" s="70" t="str">
        <f>IF(DATA2!S98="","","1")</f>
        <v/>
      </c>
      <c r="T98" s="70" t="str">
        <f>IF(DATA2!T98="","","1")</f>
        <v/>
      </c>
      <c r="U98" s="70" t="str">
        <f>IF(DATA2!U98="","","1")</f>
        <v/>
      </c>
      <c r="V98" s="70" t="str">
        <f>IF(DATA2!V98="","","1")</f>
        <v/>
      </c>
      <c r="W98" s="70" t="str">
        <f>IF(DATA2!W98="","","1")</f>
        <v/>
      </c>
      <c r="X98" s="70" t="str">
        <f>IF(DATA2!X98="","","1")</f>
        <v/>
      </c>
      <c r="Y98" s="70" t="str">
        <f>IF(DATA2!Y98="","","1")</f>
        <v/>
      </c>
      <c r="Z98" s="70" t="str">
        <f>IF(DATA2!Z98="","","1")</f>
        <v/>
      </c>
      <c r="AA98" s="70" t="str">
        <f>IF(DATA2!AA98="","","1")</f>
        <v/>
      </c>
      <c r="AB98" s="70" t="str">
        <f>IF(DATA2!AB98="","","1")</f>
        <v/>
      </c>
      <c r="AC98" s="70" t="str">
        <f>IF(DATA2!AC98="","","1")</f>
        <v/>
      </c>
      <c r="AD98" s="70" t="str">
        <f>IF(DATA2!AD98="","","1")</f>
        <v/>
      </c>
      <c r="AE98" s="70" t="str">
        <f>IF(DATA2!AE98="","","1")</f>
        <v/>
      </c>
      <c r="AF98" s="70" t="str">
        <f>IF(DATA2!AF98="","","1")</f>
        <v/>
      </c>
      <c r="AG98" s="71" t="str">
        <f>IF(DATA2!AG98="","","1")</f>
        <v/>
      </c>
      <c r="AH98" s="72">
        <f>COUNTIFS(DATA2!$C$3:$AG$3,0,DATA2!$C98:$AG98,"&lt;&gt;")</f>
        <v>0</v>
      </c>
      <c r="AI98" s="72">
        <f>COUNTIFS(DATA2!$C$3:$AG$3,"&gt;0",DATA2!$C98:$AG98,"&lt;&gt;")</f>
        <v>0</v>
      </c>
      <c r="AJ98" s="204"/>
      <c r="AK98" s="206"/>
      <c r="AL98" s="204"/>
      <c r="AM98" s="206"/>
      <c r="AN98" s="200"/>
      <c r="AO98" s="200"/>
      <c r="AP98" s="200"/>
      <c r="AQ98" s="200"/>
      <c r="AR98" s="200"/>
      <c r="AS98" s="200"/>
      <c r="AT98" s="200"/>
      <c r="AU98" s="200"/>
      <c r="AV98" s="200"/>
      <c r="AW98" s="200"/>
    </row>
    <row r="99" spans="1:49" ht="15" customHeight="1" x14ac:dyDescent="0.15">
      <c r="A99" s="202"/>
      <c r="B99" s="46" t="str">
        <f>IF(DATA2!A96="","",DATA2!B99)</f>
        <v/>
      </c>
      <c r="C99" s="70" t="str">
        <f>IF(DATA2!C99="","","1")</f>
        <v/>
      </c>
      <c r="D99" s="70" t="str">
        <f>IF(DATA2!D99="","","1")</f>
        <v/>
      </c>
      <c r="E99" s="70" t="str">
        <f>IF(DATA2!E99="","","1")</f>
        <v/>
      </c>
      <c r="F99" s="70" t="str">
        <f>IF(DATA2!F99="","","1")</f>
        <v/>
      </c>
      <c r="G99" s="70" t="str">
        <f>IF(DATA2!G99="","","1")</f>
        <v/>
      </c>
      <c r="H99" s="70" t="str">
        <f>IF(DATA2!H99="","","1")</f>
        <v/>
      </c>
      <c r="I99" s="70" t="str">
        <f>IF(DATA2!I99="","","1")</f>
        <v/>
      </c>
      <c r="J99" s="70" t="str">
        <f>IF(DATA2!J99="","","1")</f>
        <v/>
      </c>
      <c r="K99" s="70" t="str">
        <f>IF(DATA2!K99="","","1")</f>
        <v/>
      </c>
      <c r="L99" s="70" t="str">
        <f>IF(DATA2!L99="","","1")</f>
        <v/>
      </c>
      <c r="M99" s="70" t="str">
        <f>IF(DATA2!M99="","","1")</f>
        <v/>
      </c>
      <c r="N99" s="70" t="str">
        <f>IF(DATA2!N99="","","1")</f>
        <v/>
      </c>
      <c r="O99" s="70" t="str">
        <f>IF(DATA2!O99="","","1")</f>
        <v/>
      </c>
      <c r="P99" s="70" t="str">
        <f>IF(DATA2!P99="","","1")</f>
        <v/>
      </c>
      <c r="Q99" s="70" t="str">
        <f>IF(DATA2!Q99="","","1")</f>
        <v/>
      </c>
      <c r="R99" s="70" t="str">
        <f>IF(DATA2!R99="","","1")</f>
        <v/>
      </c>
      <c r="S99" s="70" t="str">
        <f>IF(DATA2!S99="","","1")</f>
        <v/>
      </c>
      <c r="T99" s="70" t="str">
        <f>IF(DATA2!T99="","","1")</f>
        <v/>
      </c>
      <c r="U99" s="70" t="str">
        <f>IF(DATA2!U99="","","1")</f>
        <v/>
      </c>
      <c r="V99" s="70" t="str">
        <f>IF(DATA2!V99="","","1")</f>
        <v/>
      </c>
      <c r="W99" s="70" t="str">
        <f>IF(DATA2!W99="","","1")</f>
        <v/>
      </c>
      <c r="X99" s="70" t="str">
        <f>IF(DATA2!X99="","","1")</f>
        <v/>
      </c>
      <c r="Y99" s="70" t="str">
        <f>IF(DATA2!Y99="","","1")</f>
        <v/>
      </c>
      <c r="Z99" s="70" t="str">
        <f>IF(DATA2!Z99="","","1")</f>
        <v/>
      </c>
      <c r="AA99" s="70" t="str">
        <f>IF(DATA2!AA99="","","1")</f>
        <v/>
      </c>
      <c r="AB99" s="70" t="str">
        <f>IF(DATA2!AB99="","","1")</f>
        <v/>
      </c>
      <c r="AC99" s="70" t="str">
        <f>IF(DATA2!AC99="","","1")</f>
        <v/>
      </c>
      <c r="AD99" s="70" t="str">
        <f>IF(DATA2!AD99="","","1")</f>
        <v/>
      </c>
      <c r="AE99" s="70" t="str">
        <f>IF(DATA2!AE99="","","1")</f>
        <v/>
      </c>
      <c r="AF99" s="70" t="str">
        <f>IF(DATA2!AF99="","","1")</f>
        <v/>
      </c>
      <c r="AG99" s="71" t="str">
        <f>IF(DATA2!AG99="","","1")</f>
        <v/>
      </c>
      <c r="AH99" s="73">
        <f>COUNTIFS(DATA2!$C$3:$AG$3,0,DATA2!$C99:$AG99,"&lt;&gt;")</f>
        <v>0</v>
      </c>
      <c r="AI99" s="72">
        <f>COUNTIFS(DATA2!$C$3:$AG$3,"&gt;0",DATA2!$C99:$AG99,"&lt;&gt;")</f>
        <v>0</v>
      </c>
      <c r="AJ99" s="204"/>
      <c r="AK99" s="206"/>
      <c r="AL99" s="204"/>
      <c r="AM99" s="206"/>
      <c r="AN99" s="200"/>
      <c r="AO99" s="200"/>
      <c r="AP99" s="200"/>
      <c r="AQ99" s="200"/>
      <c r="AR99" s="200"/>
      <c r="AS99" s="200"/>
      <c r="AT99" s="200"/>
      <c r="AU99" s="200"/>
      <c r="AV99" s="200"/>
      <c r="AW99" s="200"/>
    </row>
    <row r="100" spans="1:49" ht="15" customHeight="1" x14ac:dyDescent="0.15">
      <c r="A100" s="203"/>
      <c r="B100" s="74" t="str">
        <f>IF(DATA2!A96="","",DATA2!B100)</f>
        <v/>
      </c>
      <c r="C100" s="75" t="str">
        <f>IF(DATA2!C100="","","1")</f>
        <v/>
      </c>
      <c r="D100" s="75" t="str">
        <f>IF(DATA2!D100="","","1")</f>
        <v/>
      </c>
      <c r="E100" s="75" t="str">
        <f>IF(DATA2!E100="","","1")</f>
        <v/>
      </c>
      <c r="F100" s="75" t="str">
        <f>IF(DATA2!F100="","","1")</f>
        <v/>
      </c>
      <c r="G100" s="75" t="str">
        <f>IF(DATA2!G100="","","1")</f>
        <v/>
      </c>
      <c r="H100" s="75" t="str">
        <f>IF(DATA2!H100="","","1")</f>
        <v/>
      </c>
      <c r="I100" s="75" t="str">
        <f>IF(DATA2!I100="","","1")</f>
        <v/>
      </c>
      <c r="J100" s="75" t="str">
        <f>IF(DATA2!J100="","","1")</f>
        <v/>
      </c>
      <c r="K100" s="75" t="str">
        <f>IF(DATA2!K100="","","1")</f>
        <v/>
      </c>
      <c r="L100" s="75" t="str">
        <f>IF(DATA2!L100="","","1")</f>
        <v/>
      </c>
      <c r="M100" s="75" t="str">
        <f>IF(DATA2!M100="","","1")</f>
        <v/>
      </c>
      <c r="N100" s="75" t="str">
        <f>IF(DATA2!N100="","","1")</f>
        <v/>
      </c>
      <c r="O100" s="75" t="str">
        <f>IF(DATA2!O100="","","1")</f>
        <v/>
      </c>
      <c r="P100" s="75" t="str">
        <f>IF(DATA2!P100="","","1")</f>
        <v/>
      </c>
      <c r="Q100" s="75" t="str">
        <f>IF(DATA2!Q100="","","1")</f>
        <v/>
      </c>
      <c r="R100" s="75" t="str">
        <f>IF(DATA2!R100="","","1")</f>
        <v/>
      </c>
      <c r="S100" s="75" t="str">
        <f>IF(DATA2!S100="","","1")</f>
        <v/>
      </c>
      <c r="T100" s="75" t="str">
        <f>IF(DATA2!T100="","","1")</f>
        <v/>
      </c>
      <c r="U100" s="75" t="str">
        <f>IF(DATA2!U100="","","1")</f>
        <v/>
      </c>
      <c r="V100" s="75" t="str">
        <f>IF(DATA2!V100="","","1")</f>
        <v/>
      </c>
      <c r="W100" s="75" t="str">
        <f>IF(DATA2!W100="","","1")</f>
        <v/>
      </c>
      <c r="X100" s="75" t="str">
        <f>IF(DATA2!X100="","","1")</f>
        <v/>
      </c>
      <c r="Y100" s="75" t="str">
        <f>IF(DATA2!Y100="","","1")</f>
        <v/>
      </c>
      <c r="Z100" s="75" t="str">
        <f>IF(DATA2!Z100="","","1")</f>
        <v/>
      </c>
      <c r="AA100" s="75" t="str">
        <f>IF(DATA2!AA100="","","1")</f>
        <v/>
      </c>
      <c r="AB100" s="75" t="str">
        <f>IF(DATA2!AB100="","","1")</f>
        <v/>
      </c>
      <c r="AC100" s="75" t="str">
        <f>IF(DATA2!AC100="","","1")</f>
        <v/>
      </c>
      <c r="AD100" s="75" t="str">
        <f>IF(DATA2!AD100="","","1")</f>
        <v/>
      </c>
      <c r="AE100" s="75" t="str">
        <f>IF(DATA2!AE100="","","1")</f>
        <v/>
      </c>
      <c r="AF100" s="75" t="str">
        <f>IF(DATA2!AF100="","","1")</f>
        <v/>
      </c>
      <c r="AG100" s="76" t="str">
        <f>IF(DATA2!AG100="","","1")</f>
        <v/>
      </c>
      <c r="AH100" s="77">
        <f>COUNTIFS(DATA2!$C$3:$AG$3,0,DATA2!$C100:$AG100,"&lt;&gt;")</f>
        <v>0</v>
      </c>
      <c r="AI100" s="78">
        <f>COUNTIFS(DATA2!$C$3:$AG$3,"&gt;0",DATA2!$C100:$AG100,"&lt;&gt;")</f>
        <v>0</v>
      </c>
      <c r="AJ100" s="205"/>
      <c r="AK100" s="207"/>
      <c r="AL100" s="205"/>
      <c r="AM100" s="207"/>
      <c r="AN100" s="201"/>
      <c r="AO100" s="201"/>
      <c r="AP100" s="201"/>
      <c r="AQ100" s="201"/>
      <c r="AR100" s="201"/>
      <c r="AS100" s="201"/>
      <c r="AT100" s="201"/>
      <c r="AU100" s="201"/>
      <c r="AV100" s="201"/>
      <c r="AW100" s="201"/>
    </row>
    <row r="101" spans="1:49" ht="15" customHeight="1" x14ac:dyDescent="0.15">
      <c r="A101" s="202" t="str">
        <f>IF(DATA2!A101="","",DATA2!A101)</f>
        <v/>
      </c>
      <c r="B101" s="11" t="str">
        <f>IF(DATA2!A101="","",DATA2!B101)</f>
        <v/>
      </c>
      <c r="C101" s="79" t="str">
        <f>IF(DATA2!C101="","",DATA2!C101)</f>
        <v/>
      </c>
      <c r="D101" s="79" t="str">
        <f>IF(DATA2!D101="","",DATA2!D101)</f>
        <v/>
      </c>
      <c r="E101" s="79" t="str">
        <f>IF(DATA2!E101="","",DATA2!E101)</f>
        <v/>
      </c>
      <c r="F101" s="79" t="str">
        <f>IF(DATA2!F101="","",DATA2!F101)</f>
        <v/>
      </c>
      <c r="G101" s="79" t="str">
        <f>IF(DATA2!G101="","",DATA2!G101)</f>
        <v/>
      </c>
      <c r="H101" s="79" t="str">
        <f>IF(DATA2!H101="","",DATA2!H101)</f>
        <v/>
      </c>
      <c r="I101" s="79" t="str">
        <f>IF(DATA2!I101="","",DATA2!I101)</f>
        <v/>
      </c>
      <c r="J101" s="79" t="str">
        <f>IF(DATA2!J101="","",DATA2!J101)</f>
        <v/>
      </c>
      <c r="K101" s="79" t="str">
        <f>IF(DATA2!K101="","",DATA2!K101)</f>
        <v/>
      </c>
      <c r="L101" s="79" t="str">
        <f>IF(DATA2!L101="","",DATA2!L101)</f>
        <v/>
      </c>
      <c r="M101" s="79" t="str">
        <f>IF(DATA2!M101="","",DATA2!M101)</f>
        <v/>
      </c>
      <c r="N101" s="79" t="str">
        <f>IF(DATA2!N101="","",DATA2!N101)</f>
        <v/>
      </c>
      <c r="O101" s="79" t="str">
        <f>IF(DATA2!O101="","",DATA2!O101)</f>
        <v/>
      </c>
      <c r="P101" s="79" t="str">
        <f>IF(DATA2!P101="","",DATA2!P101)</f>
        <v/>
      </c>
      <c r="Q101" s="79" t="str">
        <f>IF(DATA2!Q101="","",DATA2!Q101)</f>
        <v/>
      </c>
      <c r="R101" s="79" t="str">
        <f>IF(DATA2!R101="","",DATA2!R101)</f>
        <v/>
      </c>
      <c r="S101" s="79" t="str">
        <f>IF(DATA2!S101="","",DATA2!S101)</f>
        <v/>
      </c>
      <c r="T101" s="79" t="str">
        <f>IF(DATA2!T101="","",DATA2!T101)</f>
        <v/>
      </c>
      <c r="U101" s="79" t="str">
        <f>IF(DATA2!U101="","",DATA2!U101)</f>
        <v/>
      </c>
      <c r="V101" s="79" t="str">
        <f>IF(DATA2!V101="","",DATA2!V101)</f>
        <v/>
      </c>
      <c r="W101" s="79" t="str">
        <f>IF(DATA2!W101="","",DATA2!W101)</f>
        <v/>
      </c>
      <c r="X101" s="79" t="str">
        <f>IF(DATA2!X101="","",DATA2!X101)</f>
        <v/>
      </c>
      <c r="Y101" s="79" t="str">
        <f>IF(DATA2!Y101="","",DATA2!Y101)</f>
        <v/>
      </c>
      <c r="Z101" s="79" t="str">
        <f>IF(DATA2!Z101="","",DATA2!Z101)</f>
        <v/>
      </c>
      <c r="AA101" s="79" t="str">
        <f>IF(DATA2!AA101="","",DATA2!AA101)</f>
        <v/>
      </c>
      <c r="AB101" s="79" t="str">
        <f>IF(DATA2!AB101="","",DATA2!AB101)</f>
        <v/>
      </c>
      <c r="AC101" s="79" t="str">
        <f>IF(DATA2!AC101="","",DATA2!AC101)</f>
        <v/>
      </c>
      <c r="AD101" s="79" t="str">
        <f>IF(DATA2!AD101="","",DATA2!AD101)</f>
        <v/>
      </c>
      <c r="AE101" s="79" t="str">
        <f>IF(DATA2!AE101="","",DATA2!AE101)</f>
        <v/>
      </c>
      <c r="AF101" s="79" t="str">
        <f>IF(DATA2!AF101="","",DATA2!AF101)</f>
        <v/>
      </c>
      <c r="AG101" s="80" t="str">
        <f>IF(DATA2!AG101="","",DATA2!AG101)</f>
        <v/>
      </c>
      <c r="AH101" s="81">
        <f>COUNTIFS(DATA2!$C$3:$AG$3,0,DATA2!$C101:$AG101,"&lt;&gt;")</f>
        <v>0</v>
      </c>
      <c r="AI101" s="81">
        <f>COUNTIFS(DATA2!$C$3:$AG$3,"&gt;0",DATA2!$C101:$AG101,"&lt;&gt;")</f>
        <v>0</v>
      </c>
      <c r="AJ101" s="204">
        <f t="shared" ref="AJ101" si="152">COUNTIFS($C$3:$AG$3,"=0",C102:AG102,"1")+COUNTIFS($C$3:$AG$3,"=0",C103:AG103,"1")</f>
        <v>0</v>
      </c>
      <c r="AK101" s="206">
        <f t="shared" ref="AK101" si="153">COUNTIFS($C$3:$AG$3,"&lt;&gt;0",C102:AG102,"1")+COUNTIFS($C$3:$AG$3,"&lt;&gt;0",C103:AG103,"1")</f>
        <v>0</v>
      </c>
      <c r="AL101" s="204">
        <f t="shared" ref="AL101" si="154">COUNTIFS($C$3:$AG$3,"=0",C104:AG104,"1")+COUNTIFS($C$3:$AG$3,"=0",C105:AG105,"1")</f>
        <v>0</v>
      </c>
      <c r="AM101" s="206">
        <f t="shared" ref="AM101" si="155">COUNTIFS($C$3:$AG$3,"&lt;&gt;0",C104:AG104,"1")+COUNTIFS($C$3:$AG$3,"&lt;&gt;0",C105:AG105,"1")</f>
        <v>0</v>
      </c>
      <c r="AN101" s="200">
        <f t="shared" ref="AN101:AP101" si="156">COUNTIF($C101:$AG101,AN$5)</f>
        <v>0</v>
      </c>
      <c r="AO101" s="200">
        <f t="shared" si="156"/>
        <v>0</v>
      </c>
      <c r="AP101" s="200">
        <f t="shared" si="156"/>
        <v>0</v>
      </c>
      <c r="AQ101" s="200">
        <f t="shared" ref="AQ101" si="157">COUNTIF($C101:$AG101,AQ$5)+COUNTIF($C101:$AG101,"半振")*0.5</f>
        <v>0</v>
      </c>
      <c r="AR101" s="200">
        <f t="shared" ref="AR101" si="158">COUNTIF($C101:$AG101,AR$5)+COUNTIF($C101:$AG101,"半有")*0.5</f>
        <v>0</v>
      </c>
      <c r="AS101" s="200">
        <f t="shared" ref="AS101" si="159">COUNTIF($C101:$AG101,AS$5)+COUNTIF($C101:$AG101,"半欠")*0.5</f>
        <v>0</v>
      </c>
      <c r="AT101" s="200">
        <f t="shared" si="127"/>
        <v>0</v>
      </c>
      <c r="AU101" s="200">
        <f t="shared" si="127"/>
        <v>0</v>
      </c>
      <c r="AV101" s="200">
        <f t="shared" si="127"/>
        <v>0</v>
      </c>
      <c r="AW101" s="200">
        <f t="shared" si="127"/>
        <v>0</v>
      </c>
    </row>
    <row r="102" spans="1:49" ht="15" customHeight="1" x14ac:dyDescent="0.15">
      <c r="A102" s="202"/>
      <c r="B102" s="44" t="str">
        <f>IF(DATA2!A101="","",DATA2!B102)</f>
        <v/>
      </c>
      <c r="C102" s="67" t="str">
        <f>IF(DATA2!C102="","","1")</f>
        <v/>
      </c>
      <c r="D102" s="67" t="str">
        <f>IF(DATA2!D102="","","1")</f>
        <v/>
      </c>
      <c r="E102" s="67" t="str">
        <f>IF(DATA2!E102="","","1")</f>
        <v/>
      </c>
      <c r="F102" s="67" t="str">
        <f>IF(DATA2!F102="","","1")</f>
        <v/>
      </c>
      <c r="G102" s="67" t="str">
        <f>IF(DATA2!G102="","","1")</f>
        <v/>
      </c>
      <c r="H102" s="67" t="str">
        <f>IF(DATA2!H102="","","1")</f>
        <v/>
      </c>
      <c r="I102" s="67" t="str">
        <f>IF(DATA2!I102="","","1")</f>
        <v/>
      </c>
      <c r="J102" s="67" t="str">
        <f>IF(DATA2!J102="","","1")</f>
        <v/>
      </c>
      <c r="K102" s="67" t="str">
        <f>IF(DATA2!K102="","","1")</f>
        <v/>
      </c>
      <c r="L102" s="67" t="str">
        <f>IF(DATA2!L102="","","1")</f>
        <v/>
      </c>
      <c r="M102" s="67" t="str">
        <f>IF(DATA2!M102="","","1")</f>
        <v/>
      </c>
      <c r="N102" s="67" t="str">
        <f>IF(DATA2!N102="","","1")</f>
        <v/>
      </c>
      <c r="O102" s="67" t="str">
        <f>IF(DATA2!O102="","","1")</f>
        <v/>
      </c>
      <c r="P102" s="67" t="str">
        <f>IF(DATA2!P102="","","1")</f>
        <v/>
      </c>
      <c r="Q102" s="67" t="str">
        <f>IF(DATA2!Q102="","","1")</f>
        <v/>
      </c>
      <c r="R102" s="67" t="str">
        <f>IF(DATA2!R102="","","1")</f>
        <v/>
      </c>
      <c r="S102" s="67" t="str">
        <f>IF(DATA2!S102="","","1")</f>
        <v/>
      </c>
      <c r="T102" s="67" t="str">
        <f>IF(DATA2!T102="","","1")</f>
        <v/>
      </c>
      <c r="U102" s="67" t="str">
        <f>IF(DATA2!U102="","","1")</f>
        <v/>
      </c>
      <c r="V102" s="67" t="str">
        <f>IF(DATA2!V102="","","1")</f>
        <v/>
      </c>
      <c r="W102" s="67" t="str">
        <f>IF(DATA2!W102="","","1")</f>
        <v/>
      </c>
      <c r="X102" s="67" t="str">
        <f>IF(DATA2!X102="","","1")</f>
        <v/>
      </c>
      <c r="Y102" s="67" t="str">
        <f>IF(DATA2!Y102="","","1")</f>
        <v/>
      </c>
      <c r="Z102" s="67" t="str">
        <f>IF(DATA2!Z102="","","1")</f>
        <v/>
      </c>
      <c r="AA102" s="67" t="str">
        <f>IF(DATA2!AA102="","","1")</f>
        <v/>
      </c>
      <c r="AB102" s="67" t="str">
        <f>IF(DATA2!AB102="","","1")</f>
        <v/>
      </c>
      <c r="AC102" s="67" t="str">
        <f>IF(DATA2!AC102="","","1")</f>
        <v/>
      </c>
      <c r="AD102" s="67" t="str">
        <f>IF(DATA2!AD102="","","1")</f>
        <v/>
      </c>
      <c r="AE102" s="67" t="str">
        <f>IF(DATA2!AE102="","","1")</f>
        <v/>
      </c>
      <c r="AF102" s="67" t="str">
        <f>IF(DATA2!AF102="","","1")</f>
        <v/>
      </c>
      <c r="AG102" s="68" t="str">
        <f>IF(DATA2!AG102="","","1")</f>
        <v/>
      </c>
      <c r="AH102" s="69">
        <f>COUNTIFS(DATA2!$C$3:$AG$3,0,DATA2!$C102:$AG102,"&lt;&gt;")</f>
        <v>0</v>
      </c>
      <c r="AI102" s="69">
        <f>COUNTIFS(DATA2!$C$3:$AG$3,"&gt;0",DATA2!$C102:$AG102,"&lt;&gt;")</f>
        <v>0</v>
      </c>
      <c r="AJ102" s="204"/>
      <c r="AK102" s="206"/>
      <c r="AL102" s="204"/>
      <c r="AM102" s="206"/>
      <c r="AN102" s="200"/>
      <c r="AO102" s="200"/>
      <c r="AP102" s="200"/>
      <c r="AQ102" s="200"/>
      <c r="AR102" s="200"/>
      <c r="AS102" s="200"/>
      <c r="AT102" s="200"/>
      <c r="AU102" s="200"/>
      <c r="AV102" s="200"/>
      <c r="AW102" s="200"/>
    </row>
    <row r="103" spans="1:49" ht="15" customHeight="1" x14ac:dyDescent="0.15">
      <c r="A103" s="202"/>
      <c r="B103" s="46" t="str">
        <f>IF(DATA2!A101="","",DATA2!B103)</f>
        <v/>
      </c>
      <c r="C103" s="70" t="str">
        <f>IF(DATA2!C103="","","1")</f>
        <v/>
      </c>
      <c r="D103" s="70" t="str">
        <f>IF(DATA2!D103="","","1")</f>
        <v/>
      </c>
      <c r="E103" s="70" t="str">
        <f>IF(DATA2!E103="","","1")</f>
        <v/>
      </c>
      <c r="F103" s="70" t="str">
        <f>IF(DATA2!F103="","","1")</f>
        <v/>
      </c>
      <c r="G103" s="70" t="str">
        <f>IF(DATA2!G103="","","1")</f>
        <v/>
      </c>
      <c r="H103" s="70" t="str">
        <f>IF(DATA2!H103="","","1")</f>
        <v/>
      </c>
      <c r="I103" s="70" t="str">
        <f>IF(DATA2!I103="","","1")</f>
        <v/>
      </c>
      <c r="J103" s="70" t="str">
        <f>IF(DATA2!J103="","","1")</f>
        <v/>
      </c>
      <c r="K103" s="70" t="str">
        <f>IF(DATA2!K103="","","1")</f>
        <v/>
      </c>
      <c r="L103" s="70" t="str">
        <f>IF(DATA2!L103="","","1")</f>
        <v/>
      </c>
      <c r="M103" s="70" t="str">
        <f>IF(DATA2!M103="","","1")</f>
        <v/>
      </c>
      <c r="N103" s="70" t="str">
        <f>IF(DATA2!N103="","","1")</f>
        <v/>
      </c>
      <c r="O103" s="70" t="str">
        <f>IF(DATA2!O103="","","1")</f>
        <v/>
      </c>
      <c r="P103" s="70" t="str">
        <f>IF(DATA2!P103="","","1")</f>
        <v/>
      </c>
      <c r="Q103" s="70" t="str">
        <f>IF(DATA2!Q103="","","1")</f>
        <v/>
      </c>
      <c r="R103" s="70" t="str">
        <f>IF(DATA2!R103="","","1")</f>
        <v/>
      </c>
      <c r="S103" s="70" t="str">
        <f>IF(DATA2!S103="","","1")</f>
        <v/>
      </c>
      <c r="T103" s="70" t="str">
        <f>IF(DATA2!T103="","","1")</f>
        <v/>
      </c>
      <c r="U103" s="70" t="str">
        <f>IF(DATA2!U103="","","1")</f>
        <v/>
      </c>
      <c r="V103" s="70" t="str">
        <f>IF(DATA2!V103="","","1")</f>
        <v/>
      </c>
      <c r="W103" s="70" t="str">
        <f>IF(DATA2!W103="","","1")</f>
        <v/>
      </c>
      <c r="X103" s="70" t="str">
        <f>IF(DATA2!X103="","","1")</f>
        <v/>
      </c>
      <c r="Y103" s="70" t="str">
        <f>IF(DATA2!Y103="","","1")</f>
        <v/>
      </c>
      <c r="Z103" s="70" t="str">
        <f>IF(DATA2!Z103="","","1")</f>
        <v/>
      </c>
      <c r="AA103" s="70" t="str">
        <f>IF(DATA2!AA103="","","1")</f>
        <v/>
      </c>
      <c r="AB103" s="70" t="str">
        <f>IF(DATA2!AB103="","","1")</f>
        <v/>
      </c>
      <c r="AC103" s="70" t="str">
        <f>IF(DATA2!AC103="","","1")</f>
        <v/>
      </c>
      <c r="AD103" s="70" t="str">
        <f>IF(DATA2!AD103="","","1")</f>
        <v/>
      </c>
      <c r="AE103" s="70" t="str">
        <f>IF(DATA2!AE103="","","1")</f>
        <v/>
      </c>
      <c r="AF103" s="70" t="str">
        <f>IF(DATA2!AF103="","","1")</f>
        <v/>
      </c>
      <c r="AG103" s="71" t="str">
        <f>IF(DATA2!AG103="","","1")</f>
        <v/>
      </c>
      <c r="AH103" s="72">
        <f>COUNTIFS(DATA2!$C$3:$AG$3,0,DATA2!$C103:$AG103,"&lt;&gt;")</f>
        <v>0</v>
      </c>
      <c r="AI103" s="72">
        <f>COUNTIFS(DATA2!$C$3:$AG$3,"&gt;0",DATA2!$C103:$AG103,"&lt;&gt;")</f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2"/>
      <c r="B104" s="46" t="str">
        <f>IF(DATA2!A101="","",DATA2!B104)</f>
        <v/>
      </c>
      <c r="C104" s="70" t="str">
        <f>IF(DATA2!C104="","","1")</f>
        <v/>
      </c>
      <c r="D104" s="70" t="str">
        <f>IF(DATA2!D104="","","1")</f>
        <v/>
      </c>
      <c r="E104" s="70" t="str">
        <f>IF(DATA2!E104="","","1")</f>
        <v/>
      </c>
      <c r="F104" s="70" t="str">
        <f>IF(DATA2!F104="","","1")</f>
        <v/>
      </c>
      <c r="G104" s="70" t="str">
        <f>IF(DATA2!G104="","","1")</f>
        <v/>
      </c>
      <c r="H104" s="70" t="str">
        <f>IF(DATA2!H104="","","1")</f>
        <v/>
      </c>
      <c r="I104" s="70" t="str">
        <f>IF(DATA2!I104="","","1")</f>
        <v/>
      </c>
      <c r="J104" s="70" t="str">
        <f>IF(DATA2!J104="","","1")</f>
        <v/>
      </c>
      <c r="K104" s="70" t="str">
        <f>IF(DATA2!K104="","","1")</f>
        <v/>
      </c>
      <c r="L104" s="70" t="str">
        <f>IF(DATA2!L104="","","1")</f>
        <v/>
      </c>
      <c r="M104" s="70" t="str">
        <f>IF(DATA2!M104="","","1")</f>
        <v/>
      </c>
      <c r="N104" s="70" t="str">
        <f>IF(DATA2!N104="","","1")</f>
        <v/>
      </c>
      <c r="O104" s="70" t="str">
        <f>IF(DATA2!O104="","","1")</f>
        <v/>
      </c>
      <c r="P104" s="70" t="str">
        <f>IF(DATA2!P104="","","1")</f>
        <v/>
      </c>
      <c r="Q104" s="70" t="str">
        <f>IF(DATA2!Q104="","","1")</f>
        <v/>
      </c>
      <c r="R104" s="70" t="str">
        <f>IF(DATA2!R104="","","1")</f>
        <v/>
      </c>
      <c r="S104" s="70" t="str">
        <f>IF(DATA2!S104="","","1")</f>
        <v/>
      </c>
      <c r="T104" s="70" t="str">
        <f>IF(DATA2!T104="","","1")</f>
        <v/>
      </c>
      <c r="U104" s="70" t="str">
        <f>IF(DATA2!U104="","","1")</f>
        <v/>
      </c>
      <c r="V104" s="70" t="str">
        <f>IF(DATA2!V104="","","1")</f>
        <v/>
      </c>
      <c r="W104" s="70" t="str">
        <f>IF(DATA2!W104="","","1")</f>
        <v/>
      </c>
      <c r="X104" s="70" t="str">
        <f>IF(DATA2!X104="","","1")</f>
        <v/>
      </c>
      <c r="Y104" s="70" t="str">
        <f>IF(DATA2!Y104="","","1")</f>
        <v/>
      </c>
      <c r="Z104" s="70" t="str">
        <f>IF(DATA2!Z104="","","1")</f>
        <v/>
      </c>
      <c r="AA104" s="70" t="str">
        <f>IF(DATA2!AA104="","","1")</f>
        <v/>
      </c>
      <c r="AB104" s="70" t="str">
        <f>IF(DATA2!AB104="","","1")</f>
        <v/>
      </c>
      <c r="AC104" s="70" t="str">
        <f>IF(DATA2!AC104="","","1")</f>
        <v/>
      </c>
      <c r="AD104" s="70" t="str">
        <f>IF(DATA2!AD104="","","1")</f>
        <v/>
      </c>
      <c r="AE104" s="70" t="str">
        <f>IF(DATA2!AE104="","","1")</f>
        <v/>
      </c>
      <c r="AF104" s="70" t="str">
        <f>IF(DATA2!AF104="","","1")</f>
        <v/>
      </c>
      <c r="AG104" s="71" t="str">
        <f>IF(DATA2!AG104="","","1")</f>
        <v/>
      </c>
      <c r="AH104" s="73">
        <f>COUNTIFS(DATA2!$C$3:$AG$3,0,DATA2!$C104:$AG104,"&lt;&gt;")</f>
        <v>0</v>
      </c>
      <c r="AI104" s="72">
        <f>COUNTIFS(DATA2!$C$3:$AG$3,"&gt;0",DATA2!$C104:$AG104,"&lt;&gt;")</f>
        <v>0</v>
      </c>
      <c r="AJ104" s="204"/>
      <c r="AK104" s="206"/>
      <c r="AL104" s="204"/>
      <c r="AM104" s="206"/>
      <c r="AN104" s="200"/>
      <c r="AO104" s="200"/>
      <c r="AP104" s="200"/>
      <c r="AQ104" s="200"/>
      <c r="AR104" s="200"/>
      <c r="AS104" s="200"/>
      <c r="AT104" s="200"/>
      <c r="AU104" s="200"/>
      <c r="AV104" s="200"/>
      <c r="AW104" s="200"/>
    </row>
    <row r="105" spans="1:49" ht="15" customHeight="1" x14ac:dyDescent="0.15">
      <c r="A105" s="203"/>
      <c r="B105" s="74" t="str">
        <f>IF(DATA2!A101="","",DATA2!B105)</f>
        <v/>
      </c>
      <c r="C105" s="75" t="str">
        <f>IF(DATA2!C105="","","1")</f>
        <v/>
      </c>
      <c r="D105" s="75" t="str">
        <f>IF(DATA2!D105="","","1")</f>
        <v/>
      </c>
      <c r="E105" s="75" t="str">
        <f>IF(DATA2!E105="","","1")</f>
        <v/>
      </c>
      <c r="F105" s="75" t="str">
        <f>IF(DATA2!F105="","","1")</f>
        <v/>
      </c>
      <c r="G105" s="75" t="str">
        <f>IF(DATA2!G105="","","1")</f>
        <v/>
      </c>
      <c r="H105" s="75" t="str">
        <f>IF(DATA2!H105="","","1")</f>
        <v/>
      </c>
      <c r="I105" s="75" t="str">
        <f>IF(DATA2!I105="","","1")</f>
        <v/>
      </c>
      <c r="J105" s="75" t="str">
        <f>IF(DATA2!J105="","","1")</f>
        <v/>
      </c>
      <c r="K105" s="75" t="str">
        <f>IF(DATA2!K105="","","1")</f>
        <v/>
      </c>
      <c r="L105" s="75" t="str">
        <f>IF(DATA2!L105="","","1")</f>
        <v/>
      </c>
      <c r="M105" s="75" t="str">
        <f>IF(DATA2!M105="","","1")</f>
        <v/>
      </c>
      <c r="N105" s="75" t="str">
        <f>IF(DATA2!N105="","","1")</f>
        <v/>
      </c>
      <c r="O105" s="75" t="str">
        <f>IF(DATA2!O105="","","1")</f>
        <v/>
      </c>
      <c r="P105" s="75" t="str">
        <f>IF(DATA2!P105="","","1")</f>
        <v/>
      </c>
      <c r="Q105" s="75" t="str">
        <f>IF(DATA2!Q105="","","1")</f>
        <v/>
      </c>
      <c r="R105" s="75" t="str">
        <f>IF(DATA2!R105="","","1")</f>
        <v/>
      </c>
      <c r="S105" s="75" t="str">
        <f>IF(DATA2!S105="","","1")</f>
        <v/>
      </c>
      <c r="T105" s="75" t="str">
        <f>IF(DATA2!T105="","","1")</f>
        <v/>
      </c>
      <c r="U105" s="75" t="str">
        <f>IF(DATA2!U105="","","1")</f>
        <v/>
      </c>
      <c r="V105" s="75" t="str">
        <f>IF(DATA2!V105="","","1")</f>
        <v/>
      </c>
      <c r="W105" s="75" t="str">
        <f>IF(DATA2!W105="","","1")</f>
        <v/>
      </c>
      <c r="X105" s="75" t="str">
        <f>IF(DATA2!X105="","","1")</f>
        <v/>
      </c>
      <c r="Y105" s="75" t="str">
        <f>IF(DATA2!Y105="","","1")</f>
        <v/>
      </c>
      <c r="Z105" s="75" t="str">
        <f>IF(DATA2!Z105="","","1")</f>
        <v/>
      </c>
      <c r="AA105" s="75" t="str">
        <f>IF(DATA2!AA105="","","1")</f>
        <v/>
      </c>
      <c r="AB105" s="75" t="str">
        <f>IF(DATA2!AB105="","","1")</f>
        <v/>
      </c>
      <c r="AC105" s="75" t="str">
        <f>IF(DATA2!AC105="","","1")</f>
        <v/>
      </c>
      <c r="AD105" s="75" t="str">
        <f>IF(DATA2!AD105="","","1")</f>
        <v/>
      </c>
      <c r="AE105" s="75" t="str">
        <f>IF(DATA2!AE105="","","1")</f>
        <v/>
      </c>
      <c r="AF105" s="75" t="str">
        <f>IF(DATA2!AF105="","","1")</f>
        <v/>
      </c>
      <c r="AG105" s="76" t="str">
        <f>IF(DATA2!AG105="","","1")</f>
        <v/>
      </c>
      <c r="AH105" s="77">
        <f>COUNTIFS(DATA2!$C$3:$AG$3,0,DATA2!$C105:$AG105,"&lt;&gt;")</f>
        <v>0</v>
      </c>
      <c r="AI105" s="78">
        <f>COUNTIFS(DATA2!$C$3:$AG$3,"&gt;0",DATA2!$C105:$AG105,"&lt;&gt;")</f>
        <v>0</v>
      </c>
      <c r="AJ105" s="205"/>
      <c r="AK105" s="207"/>
      <c r="AL105" s="205"/>
      <c r="AM105" s="207"/>
      <c r="AN105" s="201"/>
      <c r="AO105" s="201"/>
      <c r="AP105" s="201"/>
      <c r="AQ105" s="201"/>
      <c r="AR105" s="201"/>
      <c r="AS105" s="201"/>
      <c r="AT105" s="201"/>
      <c r="AU105" s="201"/>
      <c r="AV105" s="201"/>
      <c r="AW105" s="201"/>
    </row>
    <row r="106" spans="1:49" ht="15" customHeight="1" x14ac:dyDescent="0.15">
      <c r="A106" s="202" t="str">
        <f>IF(DATA2!A106="","",DATA2!A106)</f>
        <v/>
      </c>
      <c r="B106" s="11" t="str">
        <f>IF(DATA2!A106="","",DATA2!B106)</f>
        <v/>
      </c>
      <c r="C106" s="79" t="str">
        <f>IF(DATA2!C106="","",DATA2!C106)</f>
        <v/>
      </c>
      <c r="D106" s="79" t="str">
        <f>IF(DATA2!D106="","",DATA2!D106)</f>
        <v/>
      </c>
      <c r="E106" s="79" t="str">
        <f>IF(DATA2!E106="","",DATA2!E106)</f>
        <v/>
      </c>
      <c r="F106" s="79" t="str">
        <f>IF(DATA2!F106="","",DATA2!F106)</f>
        <v/>
      </c>
      <c r="G106" s="79" t="str">
        <f>IF(DATA2!G106="","",DATA2!G106)</f>
        <v/>
      </c>
      <c r="H106" s="79" t="str">
        <f>IF(DATA2!H106="","",DATA2!H106)</f>
        <v/>
      </c>
      <c r="I106" s="79" t="str">
        <f>IF(DATA2!I106="","",DATA2!I106)</f>
        <v/>
      </c>
      <c r="J106" s="79" t="str">
        <f>IF(DATA2!J106="","",DATA2!J106)</f>
        <v/>
      </c>
      <c r="K106" s="79" t="str">
        <f>IF(DATA2!K106="","",DATA2!K106)</f>
        <v/>
      </c>
      <c r="L106" s="79" t="str">
        <f>IF(DATA2!L106="","",DATA2!L106)</f>
        <v/>
      </c>
      <c r="M106" s="79" t="str">
        <f>IF(DATA2!M106="","",DATA2!M106)</f>
        <v/>
      </c>
      <c r="N106" s="79" t="str">
        <f>IF(DATA2!N106="","",DATA2!N106)</f>
        <v/>
      </c>
      <c r="O106" s="79" t="str">
        <f>IF(DATA2!O106="","",DATA2!O106)</f>
        <v/>
      </c>
      <c r="P106" s="79" t="str">
        <f>IF(DATA2!P106="","",DATA2!P106)</f>
        <v/>
      </c>
      <c r="Q106" s="79" t="str">
        <f>IF(DATA2!Q106="","",DATA2!Q106)</f>
        <v/>
      </c>
      <c r="R106" s="79" t="str">
        <f>IF(DATA2!R106="","",DATA2!R106)</f>
        <v/>
      </c>
      <c r="S106" s="79" t="str">
        <f>IF(DATA2!S106="","",DATA2!S106)</f>
        <v/>
      </c>
      <c r="T106" s="79" t="str">
        <f>IF(DATA2!T106="","",DATA2!T106)</f>
        <v/>
      </c>
      <c r="U106" s="79" t="str">
        <f>IF(DATA2!U106="","",DATA2!U106)</f>
        <v/>
      </c>
      <c r="V106" s="79" t="str">
        <f>IF(DATA2!V106="","",DATA2!V106)</f>
        <v/>
      </c>
      <c r="W106" s="79" t="str">
        <f>IF(DATA2!W106="","",DATA2!W106)</f>
        <v/>
      </c>
      <c r="X106" s="79" t="str">
        <f>IF(DATA2!X106="","",DATA2!X106)</f>
        <v/>
      </c>
      <c r="Y106" s="79" t="str">
        <f>IF(DATA2!Y106="","",DATA2!Y106)</f>
        <v/>
      </c>
      <c r="Z106" s="79" t="str">
        <f>IF(DATA2!Z106="","",DATA2!Z106)</f>
        <v/>
      </c>
      <c r="AA106" s="79" t="str">
        <f>IF(DATA2!AA106="","",DATA2!AA106)</f>
        <v/>
      </c>
      <c r="AB106" s="79" t="str">
        <f>IF(DATA2!AB106="","",DATA2!AB106)</f>
        <v/>
      </c>
      <c r="AC106" s="79" t="str">
        <f>IF(DATA2!AC106="","",DATA2!AC106)</f>
        <v/>
      </c>
      <c r="AD106" s="79" t="str">
        <f>IF(DATA2!AD106="","",DATA2!AD106)</f>
        <v/>
      </c>
      <c r="AE106" s="79" t="str">
        <f>IF(DATA2!AE106="","",DATA2!AE106)</f>
        <v/>
      </c>
      <c r="AF106" s="79" t="str">
        <f>IF(DATA2!AF106="","",DATA2!AF106)</f>
        <v/>
      </c>
      <c r="AG106" s="80" t="str">
        <f>IF(DATA2!AG106="","",DATA2!AG106)</f>
        <v/>
      </c>
      <c r="AH106" s="81">
        <f>COUNTIFS(DATA2!$C$3:$AG$3,0,DATA2!$C106:$AG106,"&lt;&gt;")</f>
        <v>0</v>
      </c>
      <c r="AI106" s="81">
        <f>COUNTIFS(DATA2!$C$3:$AG$3,"&gt;0",DATA2!$C106:$AG106,"&lt;&gt;")</f>
        <v>0</v>
      </c>
      <c r="AJ106" s="204">
        <f t="shared" ref="AJ106" si="160">COUNTIFS($C$3:$AG$3,"=0",C107:AG107,"1")+COUNTIFS($C$3:$AG$3,"=0",C108:AG108,"1")</f>
        <v>0</v>
      </c>
      <c r="AK106" s="206">
        <f t="shared" ref="AK106" si="161">COUNTIFS($C$3:$AG$3,"&lt;&gt;0",C107:AG107,"1")+COUNTIFS($C$3:$AG$3,"&lt;&gt;0",C108:AG108,"1")</f>
        <v>0</v>
      </c>
      <c r="AL106" s="204">
        <f t="shared" ref="AL106" si="162">COUNTIFS($C$3:$AG$3,"=0",C109:AG109,"1")+COUNTIFS($C$3:$AG$3,"=0",C110:AG110,"1")</f>
        <v>0</v>
      </c>
      <c r="AM106" s="206">
        <f t="shared" ref="AM106" si="163">COUNTIFS($C$3:$AG$3,"&lt;&gt;0",C109:AG109,"1")+COUNTIFS($C$3:$AG$3,"&lt;&gt;0",C110:AG110,"1")</f>
        <v>0</v>
      </c>
      <c r="AN106" s="200">
        <f t="shared" ref="AN106:AP106" si="164">COUNTIF($C106:$AG106,AN$5)</f>
        <v>0</v>
      </c>
      <c r="AO106" s="200">
        <f t="shared" si="164"/>
        <v>0</v>
      </c>
      <c r="AP106" s="200">
        <f t="shared" si="164"/>
        <v>0</v>
      </c>
      <c r="AQ106" s="200">
        <f t="shared" ref="AQ106" si="165">COUNTIF($C106:$AG106,AQ$5)+COUNTIF($C106:$AG106,"半振")*0.5</f>
        <v>0</v>
      </c>
      <c r="AR106" s="200">
        <f t="shared" ref="AR106" si="166">COUNTIF($C106:$AG106,AR$5)+COUNTIF($C106:$AG106,"半有")*0.5</f>
        <v>0</v>
      </c>
      <c r="AS106" s="200">
        <f t="shared" ref="AS106" si="167">COUNTIF($C106:$AG106,AS$5)+COUNTIF($C106:$AG106,"半欠")*0.5</f>
        <v>0</v>
      </c>
      <c r="AT106" s="200">
        <f t="shared" si="127"/>
        <v>0</v>
      </c>
      <c r="AU106" s="200">
        <f t="shared" si="127"/>
        <v>0</v>
      </c>
      <c r="AV106" s="200">
        <f t="shared" si="127"/>
        <v>0</v>
      </c>
      <c r="AW106" s="200">
        <f t="shared" si="127"/>
        <v>0</v>
      </c>
    </row>
    <row r="107" spans="1:49" ht="15" customHeight="1" x14ac:dyDescent="0.15">
      <c r="A107" s="202"/>
      <c r="B107" s="44" t="str">
        <f>IF(DATA2!A106="","",DATA2!B107)</f>
        <v/>
      </c>
      <c r="C107" s="67" t="str">
        <f>IF(DATA2!C107="","","1")</f>
        <v/>
      </c>
      <c r="D107" s="67" t="str">
        <f>IF(DATA2!D107="","","1")</f>
        <v/>
      </c>
      <c r="E107" s="67" t="str">
        <f>IF(DATA2!E107="","","1")</f>
        <v/>
      </c>
      <c r="F107" s="67" t="str">
        <f>IF(DATA2!F107="","","1")</f>
        <v/>
      </c>
      <c r="G107" s="67" t="str">
        <f>IF(DATA2!G107="","","1")</f>
        <v/>
      </c>
      <c r="H107" s="67" t="str">
        <f>IF(DATA2!H107="","","1")</f>
        <v/>
      </c>
      <c r="I107" s="67" t="str">
        <f>IF(DATA2!I107="","","1")</f>
        <v/>
      </c>
      <c r="J107" s="67" t="str">
        <f>IF(DATA2!J107="","","1")</f>
        <v/>
      </c>
      <c r="K107" s="67" t="str">
        <f>IF(DATA2!K107="","","1")</f>
        <v/>
      </c>
      <c r="L107" s="67" t="str">
        <f>IF(DATA2!L107="","","1")</f>
        <v/>
      </c>
      <c r="M107" s="67" t="str">
        <f>IF(DATA2!M107="","","1")</f>
        <v/>
      </c>
      <c r="N107" s="67" t="str">
        <f>IF(DATA2!N107="","","1")</f>
        <v/>
      </c>
      <c r="O107" s="67" t="str">
        <f>IF(DATA2!O107="","","1")</f>
        <v/>
      </c>
      <c r="P107" s="67" t="str">
        <f>IF(DATA2!P107="","","1")</f>
        <v/>
      </c>
      <c r="Q107" s="67" t="str">
        <f>IF(DATA2!Q107="","","1")</f>
        <v/>
      </c>
      <c r="R107" s="67" t="str">
        <f>IF(DATA2!R107="","","1")</f>
        <v/>
      </c>
      <c r="S107" s="67" t="str">
        <f>IF(DATA2!S107="","","1")</f>
        <v/>
      </c>
      <c r="T107" s="67" t="str">
        <f>IF(DATA2!T107="","","1")</f>
        <v/>
      </c>
      <c r="U107" s="67" t="str">
        <f>IF(DATA2!U107="","","1")</f>
        <v/>
      </c>
      <c r="V107" s="67" t="str">
        <f>IF(DATA2!V107="","","1")</f>
        <v/>
      </c>
      <c r="W107" s="67" t="str">
        <f>IF(DATA2!W107="","","1")</f>
        <v/>
      </c>
      <c r="X107" s="67" t="str">
        <f>IF(DATA2!X107="","","1")</f>
        <v/>
      </c>
      <c r="Y107" s="67" t="str">
        <f>IF(DATA2!Y107="","","1")</f>
        <v/>
      </c>
      <c r="Z107" s="67" t="str">
        <f>IF(DATA2!Z107="","","1")</f>
        <v/>
      </c>
      <c r="AA107" s="67" t="str">
        <f>IF(DATA2!AA107="","","1")</f>
        <v/>
      </c>
      <c r="AB107" s="67" t="str">
        <f>IF(DATA2!AB107="","","1")</f>
        <v/>
      </c>
      <c r="AC107" s="67" t="str">
        <f>IF(DATA2!AC107="","","1")</f>
        <v/>
      </c>
      <c r="AD107" s="67" t="str">
        <f>IF(DATA2!AD107="","","1")</f>
        <v/>
      </c>
      <c r="AE107" s="67" t="str">
        <f>IF(DATA2!AE107="","","1")</f>
        <v/>
      </c>
      <c r="AF107" s="67" t="str">
        <f>IF(DATA2!AF107="","","1")</f>
        <v/>
      </c>
      <c r="AG107" s="68" t="str">
        <f>IF(DATA2!AG107="","","1")</f>
        <v/>
      </c>
      <c r="AH107" s="69">
        <f>COUNTIFS(DATA2!$C$3:$AG$3,0,DATA2!$C107:$AG107,"&lt;&gt;")</f>
        <v>0</v>
      </c>
      <c r="AI107" s="69">
        <f>COUNTIFS(DATA2!$C$3:$AG$3,"&gt;0",DATA2!$C107:$AG107,"&lt;&gt;")</f>
        <v>0</v>
      </c>
      <c r="AJ107" s="204"/>
      <c r="AK107" s="206"/>
      <c r="AL107" s="204"/>
      <c r="AM107" s="206"/>
      <c r="AN107" s="200"/>
      <c r="AO107" s="200"/>
      <c r="AP107" s="200"/>
      <c r="AQ107" s="200"/>
      <c r="AR107" s="200"/>
      <c r="AS107" s="200"/>
      <c r="AT107" s="200"/>
      <c r="AU107" s="200"/>
      <c r="AV107" s="200"/>
      <c r="AW107" s="200"/>
    </row>
    <row r="108" spans="1:49" ht="15" customHeight="1" x14ac:dyDescent="0.15">
      <c r="A108" s="202"/>
      <c r="B108" s="46" t="str">
        <f>IF(DATA2!A106="","",DATA2!B108)</f>
        <v/>
      </c>
      <c r="C108" s="70" t="str">
        <f>IF(DATA2!C108="","","1")</f>
        <v/>
      </c>
      <c r="D108" s="70" t="str">
        <f>IF(DATA2!D108="","","1")</f>
        <v/>
      </c>
      <c r="E108" s="70" t="str">
        <f>IF(DATA2!E108="","","1")</f>
        <v/>
      </c>
      <c r="F108" s="70" t="str">
        <f>IF(DATA2!F108="","","1")</f>
        <v/>
      </c>
      <c r="G108" s="70" t="str">
        <f>IF(DATA2!G108="","","1")</f>
        <v/>
      </c>
      <c r="H108" s="70" t="str">
        <f>IF(DATA2!H108="","","1")</f>
        <v/>
      </c>
      <c r="I108" s="70" t="str">
        <f>IF(DATA2!I108="","","1")</f>
        <v/>
      </c>
      <c r="J108" s="70" t="str">
        <f>IF(DATA2!J108="","","1")</f>
        <v/>
      </c>
      <c r="K108" s="70" t="str">
        <f>IF(DATA2!K108="","","1")</f>
        <v/>
      </c>
      <c r="L108" s="70" t="str">
        <f>IF(DATA2!L108="","","1")</f>
        <v/>
      </c>
      <c r="M108" s="70" t="str">
        <f>IF(DATA2!M108="","","1")</f>
        <v/>
      </c>
      <c r="N108" s="70" t="str">
        <f>IF(DATA2!N108="","","1")</f>
        <v/>
      </c>
      <c r="O108" s="70" t="str">
        <f>IF(DATA2!O108="","","1")</f>
        <v/>
      </c>
      <c r="P108" s="70" t="str">
        <f>IF(DATA2!P108="","","1")</f>
        <v/>
      </c>
      <c r="Q108" s="70" t="str">
        <f>IF(DATA2!Q108="","","1")</f>
        <v/>
      </c>
      <c r="R108" s="70" t="str">
        <f>IF(DATA2!R108="","","1")</f>
        <v/>
      </c>
      <c r="S108" s="70" t="str">
        <f>IF(DATA2!S108="","","1")</f>
        <v/>
      </c>
      <c r="T108" s="70" t="str">
        <f>IF(DATA2!T108="","","1")</f>
        <v/>
      </c>
      <c r="U108" s="70" t="str">
        <f>IF(DATA2!U108="","","1")</f>
        <v/>
      </c>
      <c r="V108" s="70" t="str">
        <f>IF(DATA2!V108="","","1")</f>
        <v/>
      </c>
      <c r="W108" s="70" t="str">
        <f>IF(DATA2!W108="","","1")</f>
        <v/>
      </c>
      <c r="X108" s="70" t="str">
        <f>IF(DATA2!X108="","","1")</f>
        <v/>
      </c>
      <c r="Y108" s="70" t="str">
        <f>IF(DATA2!Y108="","","1")</f>
        <v/>
      </c>
      <c r="Z108" s="70" t="str">
        <f>IF(DATA2!Z108="","","1")</f>
        <v/>
      </c>
      <c r="AA108" s="70" t="str">
        <f>IF(DATA2!AA108="","","1")</f>
        <v/>
      </c>
      <c r="AB108" s="70" t="str">
        <f>IF(DATA2!AB108="","","1")</f>
        <v/>
      </c>
      <c r="AC108" s="70" t="str">
        <f>IF(DATA2!AC108="","","1")</f>
        <v/>
      </c>
      <c r="AD108" s="70" t="str">
        <f>IF(DATA2!AD108="","","1")</f>
        <v/>
      </c>
      <c r="AE108" s="70" t="str">
        <f>IF(DATA2!AE108="","","1")</f>
        <v/>
      </c>
      <c r="AF108" s="70" t="str">
        <f>IF(DATA2!AF108="","","1")</f>
        <v/>
      </c>
      <c r="AG108" s="71" t="str">
        <f>IF(DATA2!AG108="","","1")</f>
        <v/>
      </c>
      <c r="AH108" s="72">
        <f>COUNTIFS(DATA2!$C$3:$AG$3,0,DATA2!$C108:$AG108,"&lt;&gt;")</f>
        <v>0</v>
      </c>
      <c r="AI108" s="72">
        <f>COUNTIFS(DATA2!$C$3:$AG$3,"&gt;0",DATA2!$C108:$AG108,"&lt;&gt;")</f>
        <v>0</v>
      </c>
      <c r="AJ108" s="204"/>
      <c r="AK108" s="206"/>
      <c r="AL108" s="204"/>
      <c r="AM108" s="206"/>
      <c r="AN108" s="200"/>
      <c r="AO108" s="200"/>
      <c r="AP108" s="200"/>
      <c r="AQ108" s="200"/>
      <c r="AR108" s="200"/>
      <c r="AS108" s="200"/>
      <c r="AT108" s="200"/>
      <c r="AU108" s="200"/>
      <c r="AV108" s="200"/>
      <c r="AW108" s="200"/>
    </row>
    <row r="109" spans="1:49" ht="15" customHeight="1" x14ac:dyDescent="0.15">
      <c r="A109" s="202"/>
      <c r="B109" s="46" t="str">
        <f>IF(DATA2!A106="","",DATA2!B109)</f>
        <v/>
      </c>
      <c r="C109" s="70" t="str">
        <f>IF(DATA2!C109="","","1")</f>
        <v/>
      </c>
      <c r="D109" s="70" t="str">
        <f>IF(DATA2!D109="","","1")</f>
        <v/>
      </c>
      <c r="E109" s="70" t="str">
        <f>IF(DATA2!E109="","","1")</f>
        <v/>
      </c>
      <c r="F109" s="70" t="str">
        <f>IF(DATA2!F109="","","1")</f>
        <v/>
      </c>
      <c r="G109" s="70" t="str">
        <f>IF(DATA2!G109="","","1")</f>
        <v/>
      </c>
      <c r="H109" s="70" t="str">
        <f>IF(DATA2!H109="","","1")</f>
        <v/>
      </c>
      <c r="I109" s="70" t="str">
        <f>IF(DATA2!I109="","","1")</f>
        <v/>
      </c>
      <c r="J109" s="70" t="str">
        <f>IF(DATA2!J109="","","1")</f>
        <v/>
      </c>
      <c r="K109" s="70" t="str">
        <f>IF(DATA2!K109="","","1")</f>
        <v/>
      </c>
      <c r="L109" s="70" t="str">
        <f>IF(DATA2!L109="","","1")</f>
        <v/>
      </c>
      <c r="M109" s="70" t="str">
        <f>IF(DATA2!M109="","","1")</f>
        <v/>
      </c>
      <c r="N109" s="70" t="str">
        <f>IF(DATA2!N109="","","1")</f>
        <v/>
      </c>
      <c r="O109" s="70" t="str">
        <f>IF(DATA2!O109="","","1")</f>
        <v/>
      </c>
      <c r="P109" s="70" t="str">
        <f>IF(DATA2!P109="","","1")</f>
        <v/>
      </c>
      <c r="Q109" s="70" t="str">
        <f>IF(DATA2!Q109="","","1")</f>
        <v/>
      </c>
      <c r="R109" s="70" t="str">
        <f>IF(DATA2!R109="","","1")</f>
        <v/>
      </c>
      <c r="S109" s="70" t="str">
        <f>IF(DATA2!S109="","","1")</f>
        <v/>
      </c>
      <c r="T109" s="70" t="str">
        <f>IF(DATA2!T109="","","1")</f>
        <v/>
      </c>
      <c r="U109" s="70" t="str">
        <f>IF(DATA2!U109="","","1")</f>
        <v/>
      </c>
      <c r="V109" s="70" t="str">
        <f>IF(DATA2!V109="","","1")</f>
        <v/>
      </c>
      <c r="W109" s="70" t="str">
        <f>IF(DATA2!W109="","","1")</f>
        <v/>
      </c>
      <c r="X109" s="70" t="str">
        <f>IF(DATA2!X109="","","1")</f>
        <v/>
      </c>
      <c r="Y109" s="70" t="str">
        <f>IF(DATA2!Y109="","","1")</f>
        <v/>
      </c>
      <c r="Z109" s="70" t="str">
        <f>IF(DATA2!Z109="","","1")</f>
        <v/>
      </c>
      <c r="AA109" s="70" t="str">
        <f>IF(DATA2!AA109="","","1")</f>
        <v/>
      </c>
      <c r="AB109" s="70" t="str">
        <f>IF(DATA2!AB109="","","1")</f>
        <v/>
      </c>
      <c r="AC109" s="70" t="str">
        <f>IF(DATA2!AC109="","","1")</f>
        <v/>
      </c>
      <c r="AD109" s="70" t="str">
        <f>IF(DATA2!AD109="","","1")</f>
        <v/>
      </c>
      <c r="AE109" s="70" t="str">
        <f>IF(DATA2!AE109="","","1")</f>
        <v/>
      </c>
      <c r="AF109" s="70" t="str">
        <f>IF(DATA2!AF109="","","1")</f>
        <v/>
      </c>
      <c r="AG109" s="71" t="str">
        <f>IF(DATA2!AG109="","","1")</f>
        <v/>
      </c>
      <c r="AH109" s="73">
        <f>COUNTIFS(DATA2!$C$3:$AG$3,0,DATA2!$C109:$AG109,"&lt;&gt;")</f>
        <v>0</v>
      </c>
      <c r="AI109" s="72">
        <f>COUNTIFS(DATA2!$C$3:$AG$3,"&gt;0",DATA2!$C109:$AG109,"&lt;&gt;")</f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IF(DATA2!A106="","",DATA2!B110)</f>
        <v/>
      </c>
      <c r="C110" s="75" t="str">
        <f>IF(DATA2!C110="","","1")</f>
        <v/>
      </c>
      <c r="D110" s="75" t="str">
        <f>IF(DATA2!D110="","","1")</f>
        <v/>
      </c>
      <c r="E110" s="75" t="str">
        <f>IF(DATA2!E110="","","1")</f>
        <v/>
      </c>
      <c r="F110" s="75" t="str">
        <f>IF(DATA2!F110="","","1")</f>
        <v/>
      </c>
      <c r="G110" s="75" t="str">
        <f>IF(DATA2!G110="","","1")</f>
        <v/>
      </c>
      <c r="H110" s="75" t="str">
        <f>IF(DATA2!H110="","","1")</f>
        <v/>
      </c>
      <c r="I110" s="75" t="str">
        <f>IF(DATA2!I110="","","1")</f>
        <v/>
      </c>
      <c r="J110" s="75" t="str">
        <f>IF(DATA2!J110="","","1")</f>
        <v/>
      </c>
      <c r="K110" s="75" t="str">
        <f>IF(DATA2!K110="","","1")</f>
        <v/>
      </c>
      <c r="L110" s="75" t="str">
        <f>IF(DATA2!L110="","","1")</f>
        <v/>
      </c>
      <c r="M110" s="75" t="str">
        <f>IF(DATA2!M110="","","1")</f>
        <v/>
      </c>
      <c r="N110" s="75" t="str">
        <f>IF(DATA2!N110="","","1")</f>
        <v/>
      </c>
      <c r="O110" s="75" t="str">
        <f>IF(DATA2!O110="","","1")</f>
        <v/>
      </c>
      <c r="P110" s="75" t="str">
        <f>IF(DATA2!P110="","","1")</f>
        <v/>
      </c>
      <c r="Q110" s="75" t="str">
        <f>IF(DATA2!Q110="","","1")</f>
        <v/>
      </c>
      <c r="R110" s="75" t="str">
        <f>IF(DATA2!R110="","","1")</f>
        <v/>
      </c>
      <c r="S110" s="75" t="str">
        <f>IF(DATA2!S110="","","1")</f>
        <v/>
      </c>
      <c r="T110" s="75" t="str">
        <f>IF(DATA2!T110="","","1")</f>
        <v/>
      </c>
      <c r="U110" s="75" t="str">
        <f>IF(DATA2!U110="","","1")</f>
        <v/>
      </c>
      <c r="V110" s="75" t="str">
        <f>IF(DATA2!V110="","","1")</f>
        <v/>
      </c>
      <c r="W110" s="75" t="str">
        <f>IF(DATA2!W110="","","1")</f>
        <v/>
      </c>
      <c r="X110" s="75" t="str">
        <f>IF(DATA2!X110="","","1")</f>
        <v/>
      </c>
      <c r="Y110" s="75" t="str">
        <f>IF(DATA2!Y110="","","1")</f>
        <v/>
      </c>
      <c r="Z110" s="75" t="str">
        <f>IF(DATA2!Z110="","","1")</f>
        <v/>
      </c>
      <c r="AA110" s="75" t="str">
        <f>IF(DATA2!AA110="","","1")</f>
        <v/>
      </c>
      <c r="AB110" s="75" t="str">
        <f>IF(DATA2!AB110="","","1")</f>
        <v/>
      </c>
      <c r="AC110" s="75" t="str">
        <f>IF(DATA2!AC110="","","1")</f>
        <v/>
      </c>
      <c r="AD110" s="75" t="str">
        <f>IF(DATA2!AD110="","","1")</f>
        <v/>
      </c>
      <c r="AE110" s="75" t="str">
        <f>IF(DATA2!AE110="","","1")</f>
        <v/>
      </c>
      <c r="AF110" s="75" t="str">
        <f>IF(DATA2!AF110="","","1")</f>
        <v/>
      </c>
      <c r="AG110" s="76" t="str">
        <f>IF(DATA2!AG110="","","1")</f>
        <v/>
      </c>
      <c r="AH110" s="77">
        <f>COUNTIFS(DATA2!$C$3:$AG$3,0,DATA2!$C110:$AG110,"&lt;&gt;")</f>
        <v>0</v>
      </c>
      <c r="AI110" s="78">
        <f>COUNTIFS(DATA2!$C$3:$AG$3,"&gt;0",DATA2!$C110:$AG110,"&lt;&gt;")</f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IF(DATA2!A111="","",DATA2!A111)</f>
        <v/>
      </c>
      <c r="B111" s="11" t="str">
        <f>IF(DATA2!A111="","",DATA2!B111)</f>
        <v/>
      </c>
      <c r="C111" s="79" t="str">
        <f>IF(DATA2!C111="","",DATA2!C111)</f>
        <v/>
      </c>
      <c r="D111" s="79" t="str">
        <f>IF(DATA2!D111="","",DATA2!D111)</f>
        <v/>
      </c>
      <c r="E111" s="79" t="str">
        <f>IF(DATA2!E111="","",DATA2!E111)</f>
        <v/>
      </c>
      <c r="F111" s="79" t="str">
        <f>IF(DATA2!F111="","",DATA2!F111)</f>
        <v/>
      </c>
      <c r="G111" s="79" t="str">
        <f>IF(DATA2!G111="","",DATA2!G111)</f>
        <v/>
      </c>
      <c r="H111" s="79" t="str">
        <f>IF(DATA2!H111="","",DATA2!H111)</f>
        <v/>
      </c>
      <c r="I111" s="79" t="str">
        <f>IF(DATA2!I111="","",DATA2!I111)</f>
        <v/>
      </c>
      <c r="J111" s="79" t="str">
        <f>IF(DATA2!J111="","",DATA2!J111)</f>
        <v/>
      </c>
      <c r="K111" s="79" t="str">
        <f>IF(DATA2!K111="","",DATA2!K111)</f>
        <v/>
      </c>
      <c r="L111" s="79" t="str">
        <f>IF(DATA2!L111="","",DATA2!L111)</f>
        <v/>
      </c>
      <c r="M111" s="79" t="str">
        <f>IF(DATA2!M111="","",DATA2!M111)</f>
        <v/>
      </c>
      <c r="N111" s="79" t="str">
        <f>IF(DATA2!N111="","",DATA2!N111)</f>
        <v/>
      </c>
      <c r="O111" s="79" t="str">
        <f>IF(DATA2!O111="","",DATA2!O111)</f>
        <v/>
      </c>
      <c r="P111" s="79" t="str">
        <f>IF(DATA2!P111="","",DATA2!P111)</f>
        <v/>
      </c>
      <c r="Q111" s="79" t="str">
        <f>IF(DATA2!Q111="","",DATA2!Q111)</f>
        <v/>
      </c>
      <c r="R111" s="79" t="str">
        <f>IF(DATA2!R111="","",DATA2!R111)</f>
        <v/>
      </c>
      <c r="S111" s="79" t="str">
        <f>IF(DATA2!S111="","",DATA2!S111)</f>
        <v/>
      </c>
      <c r="T111" s="79" t="str">
        <f>IF(DATA2!T111="","",DATA2!T111)</f>
        <v/>
      </c>
      <c r="U111" s="79" t="str">
        <f>IF(DATA2!U111="","",DATA2!U111)</f>
        <v/>
      </c>
      <c r="V111" s="79" t="str">
        <f>IF(DATA2!V111="","",DATA2!V111)</f>
        <v/>
      </c>
      <c r="W111" s="79" t="str">
        <f>IF(DATA2!W111="","",DATA2!W111)</f>
        <v/>
      </c>
      <c r="X111" s="79" t="str">
        <f>IF(DATA2!X111="","",DATA2!X111)</f>
        <v/>
      </c>
      <c r="Y111" s="79" t="str">
        <f>IF(DATA2!Y111="","",DATA2!Y111)</f>
        <v/>
      </c>
      <c r="Z111" s="79" t="str">
        <f>IF(DATA2!Z111="","",DATA2!Z111)</f>
        <v/>
      </c>
      <c r="AA111" s="79" t="str">
        <f>IF(DATA2!AA111="","",DATA2!AA111)</f>
        <v/>
      </c>
      <c r="AB111" s="79" t="str">
        <f>IF(DATA2!AB111="","",DATA2!AB111)</f>
        <v/>
      </c>
      <c r="AC111" s="79" t="str">
        <f>IF(DATA2!AC111="","",DATA2!AC111)</f>
        <v/>
      </c>
      <c r="AD111" s="79" t="str">
        <f>IF(DATA2!AD111="","",DATA2!AD111)</f>
        <v/>
      </c>
      <c r="AE111" s="79" t="str">
        <f>IF(DATA2!AE111="","",DATA2!AE111)</f>
        <v/>
      </c>
      <c r="AF111" s="79" t="str">
        <f>IF(DATA2!AF111="","",DATA2!AF111)</f>
        <v/>
      </c>
      <c r="AG111" s="80" t="str">
        <f>IF(DATA2!AG111="","",DATA2!AG111)</f>
        <v/>
      </c>
      <c r="AH111" s="81">
        <f>COUNTIFS(DATA2!$C$3:$AG$3,0,DATA2!$C111:$AG111,"&lt;&gt;")</f>
        <v>0</v>
      </c>
      <c r="AI111" s="81">
        <f>COUNTIFS(DATA2!$C$3:$AG$3,"&gt;0",DATA2!$C111:$AG111,"&lt;&gt;")</f>
        <v>0</v>
      </c>
      <c r="AJ111" s="204">
        <f t="shared" ref="AJ111" si="168">COUNTIFS($C$3:$AG$3,"=0",C112:AG112,"1")+COUNTIFS($C$3:$AG$3,"=0",C113:AG113,"1")</f>
        <v>0</v>
      </c>
      <c r="AK111" s="206">
        <f t="shared" ref="AK111" si="169">COUNTIFS($C$3:$AG$3,"&lt;&gt;0",C112:AG112,"1")+COUNTIFS($C$3:$AG$3,"&lt;&gt;0",C113:AG113,"1")</f>
        <v>0</v>
      </c>
      <c r="AL111" s="204">
        <f t="shared" ref="AL111" si="170">COUNTIFS($C$3:$AG$3,"=0",C114:AG114,"1")+COUNTIFS($C$3:$AG$3,"=0",C115:AG115,"1")</f>
        <v>0</v>
      </c>
      <c r="AM111" s="206">
        <f t="shared" ref="AM111" si="171">COUNTIFS($C$3:$AG$3,"&lt;&gt;0",C114:AG114,"1")+COUNTIFS($C$3:$AG$3,"&lt;&gt;0",C115:AG115,"1")</f>
        <v>0</v>
      </c>
      <c r="AN111" s="200">
        <f t="shared" ref="AN111:AP111" si="172">COUNTIF($C111:$AG111,AN$5)</f>
        <v>0</v>
      </c>
      <c r="AO111" s="200">
        <f t="shared" si="172"/>
        <v>0</v>
      </c>
      <c r="AP111" s="200">
        <f t="shared" si="172"/>
        <v>0</v>
      </c>
      <c r="AQ111" s="200">
        <f t="shared" ref="AQ111" si="173">COUNTIF($C111:$AG111,AQ$5)+COUNTIF($C111:$AG111,"半振")*0.5</f>
        <v>0</v>
      </c>
      <c r="AR111" s="200">
        <f t="shared" ref="AR111" si="174">COUNTIF($C111:$AG111,AR$5)+COUNTIF($C111:$AG111,"半有")*0.5</f>
        <v>0</v>
      </c>
      <c r="AS111" s="200">
        <f t="shared" ref="AS111" si="175">COUNTIF($C111:$AG111,AS$5)+COUNTIF($C111:$AG111,"半欠")*0.5</f>
        <v>0</v>
      </c>
      <c r="AT111" s="200">
        <f t="shared" si="127"/>
        <v>0</v>
      </c>
      <c r="AU111" s="200">
        <f t="shared" si="127"/>
        <v>0</v>
      </c>
      <c r="AV111" s="200">
        <f t="shared" si="127"/>
        <v>0</v>
      </c>
      <c r="AW111" s="200">
        <f t="shared" si="127"/>
        <v>0</v>
      </c>
    </row>
    <row r="112" spans="1:49" ht="15" customHeight="1" x14ac:dyDescent="0.15">
      <c r="A112" s="202"/>
      <c r="B112" s="44" t="str">
        <f>IF(DATA2!A111="","",DATA2!B112)</f>
        <v/>
      </c>
      <c r="C112" s="67" t="str">
        <f>IF(DATA2!C112="","","1")</f>
        <v/>
      </c>
      <c r="D112" s="67" t="str">
        <f>IF(DATA2!D112="","","1")</f>
        <v/>
      </c>
      <c r="E112" s="67" t="str">
        <f>IF(DATA2!E112="","","1")</f>
        <v/>
      </c>
      <c r="F112" s="67" t="str">
        <f>IF(DATA2!F112="","","1")</f>
        <v/>
      </c>
      <c r="G112" s="67" t="str">
        <f>IF(DATA2!G112="","","1")</f>
        <v/>
      </c>
      <c r="H112" s="67" t="str">
        <f>IF(DATA2!H112="","","1")</f>
        <v/>
      </c>
      <c r="I112" s="67" t="str">
        <f>IF(DATA2!I112="","","1")</f>
        <v/>
      </c>
      <c r="J112" s="67" t="str">
        <f>IF(DATA2!J112="","","1")</f>
        <v/>
      </c>
      <c r="K112" s="67" t="str">
        <f>IF(DATA2!K112="","","1")</f>
        <v/>
      </c>
      <c r="L112" s="67" t="str">
        <f>IF(DATA2!L112="","","1")</f>
        <v/>
      </c>
      <c r="M112" s="67" t="str">
        <f>IF(DATA2!M112="","","1")</f>
        <v/>
      </c>
      <c r="N112" s="67" t="str">
        <f>IF(DATA2!N112="","","1")</f>
        <v/>
      </c>
      <c r="O112" s="67" t="str">
        <f>IF(DATA2!O112="","","1")</f>
        <v/>
      </c>
      <c r="P112" s="67" t="str">
        <f>IF(DATA2!P112="","","1")</f>
        <v/>
      </c>
      <c r="Q112" s="67" t="str">
        <f>IF(DATA2!Q112="","","1")</f>
        <v/>
      </c>
      <c r="R112" s="67" t="str">
        <f>IF(DATA2!R112="","","1")</f>
        <v/>
      </c>
      <c r="S112" s="67" t="str">
        <f>IF(DATA2!S112="","","1")</f>
        <v/>
      </c>
      <c r="T112" s="67" t="str">
        <f>IF(DATA2!T112="","","1")</f>
        <v/>
      </c>
      <c r="U112" s="67" t="str">
        <f>IF(DATA2!U112="","","1")</f>
        <v/>
      </c>
      <c r="V112" s="67" t="str">
        <f>IF(DATA2!V112="","","1")</f>
        <v/>
      </c>
      <c r="W112" s="67" t="str">
        <f>IF(DATA2!W112="","","1")</f>
        <v/>
      </c>
      <c r="X112" s="67" t="str">
        <f>IF(DATA2!X112="","","1")</f>
        <v/>
      </c>
      <c r="Y112" s="67" t="str">
        <f>IF(DATA2!Y112="","","1")</f>
        <v/>
      </c>
      <c r="Z112" s="67" t="str">
        <f>IF(DATA2!Z112="","","1")</f>
        <v/>
      </c>
      <c r="AA112" s="67" t="str">
        <f>IF(DATA2!AA112="","","1")</f>
        <v/>
      </c>
      <c r="AB112" s="67" t="str">
        <f>IF(DATA2!AB112="","","1")</f>
        <v/>
      </c>
      <c r="AC112" s="67" t="str">
        <f>IF(DATA2!AC112="","","1")</f>
        <v/>
      </c>
      <c r="AD112" s="67" t="str">
        <f>IF(DATA2!AD112="","","1")</f>
        <v/>
      </c>
      <c r="AE112" s="67" t="str">
        <f>IF(DATA2!AE112="","","1")</f>
        <v/>
      </c>
      <c r="AF112" s="67" t="str">
        <f>IF(DATA2!AF112="","","1")</f>
        <v/>
      </c>
      <c r="AG112" s="68" t="str">
        <f>IF(DATA2!AG112="","","1")</f>
        <v/>
      </c>
      <c r="AH112" s="69">
        <f>COUNTIFS(DATA2!$C$3:$AG$3,0,DATA2!$C112:$AG112,"&lt;&gt;")</f>
        <v>0</v>
      </c>
      <c r="AI112" s="69">
        <f>COUNTIFS(DATA2!$C$3:$AG$3,"&gt;0",DATA2!$C112:$AG112,"&lt;&gt;")</f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2"/>
      <c r="B113" s="46" t="str">
        <f>IF(DATA2!A111="","",DATA2!B113)</f>
        <v/>
      </c>
      <c r="C113" s="70" t="str">
        <f>IF(DATA2!C113="","","1")</f>
        <v/>
      </c>
      <c r="D113" s="70" t="str">
        <f>IF(DATA2!D113="","","1")</f>
        <v/>
      </c>
      <c r="E113" s="70" t="str">
        <f>IF(DATA2!E113="","","1")</f>
        <v/>
      </c>
      <c r="F113" s="70" t="str">
        <f>IF(DATA2!F113="","","1")</f>
        <v/>
      </c>
      <c r="G113" s="70" t="str">
        <f>IF(DATA2!G113="","","1")</f>
        <v/>
      </c>
      <c r="H113" s="70" t="str">
        <f>IF(DATA2!H113="","","1")</f>
        <v/>
      </c>
      <c r="I113" s="70" t="str">
        <f>IF(DATA2!I113="","","1")</f>
        <v/>
      </c>
      <c r="J113" s="70" t="str">
        <f>IF(DATA2!J113="","","1")</f>
        <v/>
      </c>
      <c r="K113" s="70" t="str">
        <f>IF(DATA2!K113="","","1")</f>
        <v/>
      </c>
      <c r="L113" s="70" t="str">
        <f>IF(DATA2!L113="","","1")</f>
        <v/>
      </c>
      <c r="M113" s="70" t="str">
        <f>IF(DATA2!M113="","","1")</f>
        <v/>
      </c>
      <c r="N113" s="70" t="str">
        <f>IF(DATA2!N113="","","1")</f>
        <v/>
      </c>
      <c r="O113" s="70" t="str">
        <f>IF(DATA2!O113="","","1")</f>
        <v/>
      </c>
      <c r="P113" s="70" t="str">
        <f>IF(DATA2!P113="","","1")</f>
        <v/>
      </c>
      <c r="Q113" s="70" t="str">
        <f>IF(DATA2!Q113="","","1")</f>
        <v/>
      </c>
      <c r="R113" s="70" t="str">
        <f>IF(DATA2!R113="","","1")</f>
        <v/>
      </c>
      <c r="S113" s="70" t="str">
        <f>IF(DATA2!S113="","","1")</f>
        <v/>
      </c>
      <c r="T113" s="70" t="str">
        <f>IF(DATA2!T113="","","1")</f>
        <v/>
      </c>
      <c r="U113" s="70" t="str">
        <f>IF(DATA2!U113="","","1")</f>
        <v/>
      </c>
      <c r="V113" s="70" t="str">
        <f>IF(DATA2!V113="","","1")</f>
        <v/>
      </c>
      <c r="W113" s="70" t="str">
        <f>IF(DATA2!W113="","","1")</f>
        <v/>
      </c>
      <c r="X113" s="70" t="str">
        <f>IF(DATA2!X113="","","1")</f>
        <v/>
      </c>
      <c r="Y113" s="70" t="str">
        <f>IF(DATA2!Y113="","","1")</f>
        <v/>
      </c>
      <c r="Z113" s="70" t="str">
        <f>IF(DATA2!Z113="","","1")</f>
        <v/>
      </c>
      <c r="AA113" s="70" t="str">
        <f>IF(DATA2!AA113="","","1")</f>
        <v/>
      </c>
      <c r="AB113" s="70" t="str">
        <f>IF(DATA2!AB113="","","1")</f>
        <v/>
      </c>
      <c r="AC113" s="70" t="str">
        <f>IF(DATA2!AC113="","","1")</f>
        <v/>
      </c>
      <c r="AD113" s="70" t="str">
        <f>IF(DATA2!AD113="","","1")</f>
        <v/>
      </c>
      <c r="AE113" s="70" t="str">
        <f>IF(DATA2!AE113="","","1")</f>
        <v/>
      </c>
      <c r="AF113" s="70" t="str">
        <f>IF(DATA2!AF113="","","1")</f>
        <v/>
      </c>
      <c r="AG113" s="71" t="str">
        <f>IF(DATA2!AG113="","","1")</f>
        <v/>
      </c>
      <c r="AH113" s="72">
        <f>COUNTIFS(DATA2!$C$3:$AG$3,0,DATA2!$C113:$AG113,"&lt;&gt;")</f>
        <v>0</v>
      </c>
      <c r="AI113" s="72">
        <f>COUNTIFS(DATA2!$C$3:$AG$3,"&gt;0",DATA2!$C113:$AG113,"&lt;&gt;")</f>
        <v>0</v>
      </c>
      <c r="AJ113" s="204"/>
      <c r="AK113" s="206"/>
      <c r="AL113" s="204"/>
      <c r="AM113" s="206"/>
      <c r="AN113" s="200"/>
      <c r="AO113" s="200"/>
      <c r="AP113" s="200"/>
      <c r="AQ113" s="200"/>
      <c r="AR113" s="200"/>
      <c r="AS113" s="200"/>
      <c r="AT113" s="200"/>
      <c r="AU113" s="200"/>
      <c r="AV113" s="200"/>
      <c r="AW113" s="200"/>
    </row>
    <row r="114" spans="1:49" ht="15" customHeight="1" x14ac:dyDescent="0.15">
      <c r="A114" s="202"/>
      <c r="B114" s="46" t="str">
        <f>IF(DATA2!A111="","",DATA2!B114)</f>
        <v/>
      </c>
      <c r="C114" s="70" t="str">
        <f>IF(DATA2!C114="","","1")</f>
        <v/>
      </c>
      <c r="D114" s="70" t="str">
        <f>IF(DATA2!D114="","","1")</f>
        <v/>
      </c>
      <c r="E114" s="70" t="str">
        <f>IF(DATA2!E114="","","1")</f>
        <v/>
      </c>
      <c r="F114" s="70" t="str">
        <f>IF(DATA2!F114="","","1")</f>
        <v/>
      </c>
      <c r="G114" s="70" t="str">
        <f>IF(DATA2!G114="","","1")</f>
        <v/>
      </c>
      <c r="H114" s="70" t="str">
        <f>IF(DATA2!H114="","","1")</f>
        <v/>
      </c>
      <c r="I114" s="70" t="str">
        <f>IF(DATA2!I114="","","1")</f>
        <v/>
      </c>
      <c r="J114" s="70" t="str">
        <f>IF(DATA2!J114="","","1")</f>
        <v/>
      </c>
      <c r="K114" s="70" t="str">
        <f>IF(DATA2!K114="","","1")</f>
        <v/>
      </c>
      <c r="L114" s="70" t="str">
        <f>IF(DATA2!L114="","","1")</f>
        <v/>
      </c>
      <c r="M114" s="70" t="str">
        <f>IF(DATA2!M114="","","1")</f>
        <v/>
      </c>
      <c r="N114" s="70" t="str">
        <f>IF(DATA2!N114="","","1")</f>
        <v/>
      </c>
      <c r="O114" s="70" t="str">
        <f>IF(DATA2!O114="","","1")</f>
        <v/>
      </c>
      <c r="P114" s="70" t="str">
        <f>IF(DATA2!P114="","","1")</f>
        <v/>
      </c>
      <c r="Q114" s="70" t="str">
        <f>IF(DATA2!Q114="","","1")</f>
        <v/>
      </c>
      <c r="R114" s="70" t="str">
        <f>IF(DATA2!R114="","","1")</f>
        <v/>
      </c>
      <c r="S114" s="70" t="str">
        <f>IF(DATA2!S114="","","1")</f>
        <v/>
      </c>
      <c r="T114" s="70" t="str">
        <f>IF(DATA2!T114="","","1")</f>
        <v/>
      </c>
      <c r="U114" s="70" t="str">
        <f>IF(DATA2!U114="","","1")</f>
        <v/>
      </c>
      <c r="V114" s="70" t="str">
        <f>IF(DATA2!V114="","","1")</f>
        <v/>
      </c>
      <c r="W114" s="70" t="str">
        <f>IF(DATA2!W114="","","1")</f>
        <v/>
      </c>
      <c r="X114" s="70" t="str">
        <f>IF(DATA2!X114="","","1")</f>
        <v/>
      </c>
      <c r="Y114" s="70" t="str">
        <f>IF(DATA2!Y114="","","1")</f>
        <v/>
      </c>
      <c r="Z114" s="70" t="str">
        <f>IF(DATA2!Z114="","","1")</f>
        <v/>
      </c>
      <c r="AA114" s="70" t="str">
        <f>IF(DATA2!AA114="","","1")</f>
        <v/>
      </c>
      <c r="AB114" s="70" t="str">
        <f>IF(DATA2!AB114="","","1")</f>
        <v/>
      </c>
      <c r="AC114" s="70" t="str">
        <f>IF(DATA2!AC114="","","1")</f>
        <v/>
      </c>
      <c r="AD114" s="70" t="str">
        <f>IF(DATA2!AD114="","","1")</f>
        <v/>
      </c>
      <c r="AE114" s="70" t="str">
        <f>IF(DATA2!AE114="","","1")</f>
        <v/>
      </c>
      <c r="AF114" s="70" t="str">
        <f>IF(DATA2!AF114="","","1")</f>
        <v/>
      </c>
      <c r="AG114" s="71" t="str">
        <f>IF(DATA2!AG114="","","1")</f>
        <v/>
      </c>
      <c r="AH114" s="73">
        <f>COUNTIFS(DATA2!$C$3:$AG$3,0,DATA2!$C114:$AG114,"&lt;&gt;")</f>
        <v>0</v>
      </c>
      <c r="AI114" s="72">
        <f>COUNTIFS(DATA2!$C$3:$AG$3,"&gt;0",DATA2!$C114:$AG114,"&lt;&gt;")</f>
        <v>0</v>
      </c>
      <c r="AJ114" s="204"/>
      <c r="AK114" s="206"/>
      <c r="AL114" s="204"/>
      <c r="AM114" s="206"/>
      <c r="AN114" s="200"/>
      <c r="AO114" s="200"/>
      <c r="AP114" s="200"/>
      <c r="AQ114" s="200"/>
      <c r="AR114" s="200"/>
      <c r="AS114" s="200"/>
      <c r="AT114" s="200"/>
      <c r="AU114" s="200"/>
      <c r="AV114" s="200"/>
      <c r="AW114" s="200"/>
    </row>
    <row r="115" spans="1:49" ht="15" customHeight="1" x14ac:dyDescent="0.15">
      <c r="A115" s="203"/>
      <c r="B115" s="74" t="str">
        <f>IF(DATA2!A111="","",DATA2!B115)</f>
        <v/>
      </c>
      <c r="C115" s="75" t="str">
        <f>IF(DATA2!C115="","","1")</f>
        <v/>
      </c>
      <c r="D115" s="75" t="str">
        <f>IF(DATA2!D115="","","1")</f>
        <v/>
      </c>
      <c r="E115" s="75" t="str">
        <f>IF(DATA2!E115="","","1")</f>
        <v/>
      </c>
      <c r="F115" s="75" t="str">
        <f>IF(DATA2!F115="","","1")</f>
        <v/>
      </c>
      <c r="G115" s="75" t="str">
        <f>IF(DATA2!G115="","","1")</f>
        <v/>
      </c>
      <c r="H115" s="75" t="str">
        <f>IF(DATA2!H115="","","1")</f>
        <v/>
      </c>
      <c r="I115" s="75" t="str">
        <f>IF(DATA2!I115="","","1")</f>
        <v/>
      </c>
      <c r="J115" s="75" t="str">
        <f>IF(DATA2!J115="","","1")</f>
        <v/>
      </c>
      <c r="K115" s="75" t="str">
        <f>IF(DATA2!K115="","","1")</f>
        <v/>
      </c>
      <c r="L115" s="75" t="str">
        <f>IF(DATA2!L115="","","1")</f>
        <v/>
      </c>
      <c r="M115" s="75" t="str">
        <f>IF(DATA2!M115="","","1")</f>
        <v/>
      </c>
      <c r="N115" s="75" t="str">
        <f>IF(DATA2!N115="","","1")</f>
        <v/>
      </c>
      <c r="O115" s="75" t="str">
        <f>IF(DATA2!O115="","","1")</f>
        <v/>
      </c>
      <c r="P115" s="75" t="str">
        <f>IF(DATA2!P115="","","1")</f>
        <v/>
      </c>
      <c r="Q115" s="75" t="str">
        <f>IF(DATA2!Q115="","","1")</f>
        <v/>
      </c>
      <c r="R115" s="75" t="str">
        <f>IF(DATA2!R115="","","1")</f>
        <v/>
      </c>
      <c r="S115" s="75" t="str">
        <f>IF(DATA2!S115="","","1")</f>
        <v/>
      </c>
      <c r="T115" s="75" t="str">
        <f>IF(DATA2!T115="","","1")</f>
        <v/>
      </c>
      <c r="U115" s="75" t="str">
        <f>IF(DATA2!U115="","","1")</f>
        <v/>
      </c>
      <c r="V115" s="75" t="str">
        <f>IF(DATA2!V115="","","1")</f>
        <v/>
      </c>
      <c r="W115" s="75" t="str">
        <f>IF(DATA2!W115="","","1")</f>
        <v/>
      </c>
      <c r="X115" s="75" t="str">
        <f>IF(DATA2!X115="","","1")</f>
        <v/>
      </c>
      <c r="Y115" s="75" t="str">
        <f>IF(DATA2!Y115="","","1")</f>
        <v/>
      </c>
      <c r="Z115" s="75" t="str">
        <f>IF(DATA2!Z115="","","1")</f>
        <v/>
      </c>
      <c r="AA115" s="75" t="str">
        <f>IF(DATA2!AA115="","","1")</f>
        <v/>
      </c>
      <c r="AB115" s="75" t="str">
        <f>IF(DATA2!AB115="","","1")</f>
        <v/>
      </c>
      <c r="AC115" s="75" t="str">
        <f>IF(DATA2!AC115="","","1")</f>
        <v/>
      </c>
      <c r="AD115" s="75" t="str">
        <f>IF(DATA2!AD115="","","1")</f>
        <v/>
      </c>
      <c r="AE115" s="75" t="str">
        <f>IF(DATA2!AE115="","","1")</f>
        <v/>
      </c>
      <c r="AF115" s="75" t="str">
        <f>IF(DATA2!AF115="","","1")</f>
        <v/>
      </c>
      <c r="AG115" s="76" t="str">
        <f>IF(DATA2!AG115="","","1")</f>
        <v/>
      </c>
      <c r="AH115" s="77">
        <f>COUNTIFS(DATA2!$C$3:$AG$3,0,DATA2!$C115:$AG115,"&lt;&gt;")</f>
        <v>0</v>
      </c>
      <c r="AI115" s="78">
        <f>COUNTIFS(DATA2!$C$3:$AG$3,"&gt;0",DATA2!$C115:$AG115,"&lt;&gt;")</f>
        <v>0</v>
      </c>
      <c r="AJ115" s="205"/>
      <c r="AK115" s="207"/>
      <c r="AL115" s="205"/>
      <c r="AM115" s="207"/>
      <c r="AN115" s="201"/>
      <c r="AO115" s="201"/>
      <c r="AP115" s="201"/>
      <c r="AQ115" s="201"/>
      <c r="AR115" s="201"/>
      <c r="AS115" s="201"/>
      <c r="AT115" s="201"/>
      <c r="AU115" s="201"/>
      <c r="AV115" s="201"/>
      <c r="AW115" s="201"/>
    </row>
    <row r="116" spans="1:49" ht="15" customHeight="1" x14ac:dyDescent="0.15">
      <c r="A116" s="202" t="str">
        <f>IF(DATA2!A116="","",DATA2!A116)</f>
        <v/>
      </c>
      <c r="B116" s="11" t="str">
        <f>IF(DATA2!A116="","",DATA2!B116)</f>
        <v/>
      </c>
      <c r="C116" s="79" t="str">
        <f>IF(DATA2!C116="","",DATA2!C116)</f>
        <v/>
      </c>
      <c r="D116" s="79" t="str">
        <f>IF(DATA2!D116="","",DATA2!D116)</f>
        <v/>
      </c>
      <c r="E116" s="79" t="str">
        <f>IF(DATA2!E116="","",DATA2!E116)</f>
        <v/>
      </c>
      <c r="F116" s="79" t="str">
        <f>IF(DATA2!F116="","",DATA2!F116)</f>
        <v/>
      </c>
      <c r="G116" s="79" t="str">
        <f>IF(DATA2!G116="","",DATA2!G116)</f>
        <v/>
      </c>
      <c r="H116" s="79" t="str">
        <f>IF(DATA2!H116="","",DATA2!H116)</f>
        <v/>
      </c>
      <c r="I116" s="79" t="str">
        <f>IF(DATA2!I116="","",DATA2!I116)</f>
        <v/>
      </c>
      <c r="J116" s="79" t="str">
        <f>IF(DATA2!J116="","",DATA2!J116)</f>
        <v/>
      </c>
      <c r="K116" s="79" t="str">
        <f>IF(DATA2!K116="","",DATA2!K116)</f>
        <v/>
      </c>
      <c r="L116" s="79" t="str">
        <f>IF(DATA2!L116="","",DATA2!L116)</f>
        <v/>
      </c>
      <c r="M116" s="79" t="str">
        <f>IF(DATA2!M116="","",DATA2!M116)</f>
        <v/>
      </c>
      <c r="N116" s="79" t="str">
        <f>IF(DATA2!N116="","",DATA2!N116)</f>
        <v/>
      </c>
      <c r="O116" s="79" t="str">
        <f>IF(DATA2!O116="","",DATA2!O116)</f>
        <v/>
      </c>
      <c r="P116" s="79" t="str">
        <f>IF(DATA2!P116="","",DATA2!P116)</f>
        <v/>
      </c>
      <c r="Q116" s="79" t="str">
        <f>IF(DATA2!Q116="","",DATA2!Q116)</f>
        <v/>
      </c>
      <c r="R116" s="79" t="str">
        <f>IF(DATA2!R116="","",DATA2!R116)</f>
        <v/>
      </c>
      <c r="S116" s="79" t="str">
        <f>IF(DATA2!S116="","",DATA2!S116)</f>
        <v/>
      </c>
      <c r="T116" s="79" t="str">
        <f>IF(DATA2!T116="","",DATA2!T116)</f>
        <v/>
      </c>
      <c r="U116" s="79" t="str">
        <f>IF(DATA2!U116="","",DATA2!U116)</f>
        <v/>
      </c>
      <c r="V116" s="79" t="str">
        <f>IF(DATA2!V116="","",DATA2!V116)</f>
        <v/>
      </c>
      <c r="W116" s="79" t="str">
        <f>IF(DATA2!W116="","",DATA2!W116)</f>
        <v/>
      </c>
      <c r="X116" s="79" t="str">
        <f>IF(DATA2!X116="","",DATA2!X116)</f>
        <v/>
      </c>
      <c r="Y116" s="79" t="str">
        <f>IF(DATA2!Y116="","",DATA2!Y116)</f>
        <v/>
      </c>
      <c r="Z116" s="79" t="str">
        <f>IF(DATA2!Z116="","",DATA2!Z116)</f>
        <v/>
      </c>
      <c r="AA116" s="79" t="str">
        <f>IF(DATA2!AA116="","",DATA2!AA116)</f>
        <v/>
      </c>
      <c r="AB116" s="79" t="str">
        <f>IF(DATA2!AB116="","",DATA2!AB116)</f>
        <v/>
      </c>
      <c r="AC116" s="79" t="str">
        <f>IF(DATA2!AC116="","",DATA2!AC116)</f>
        <v/>
      </c>
      <c r="AD116" s="79" t="str">
        <f>IF(DATA2!AD116="","",DATA2!AD116)</f>
        <v/>
      </c>
      <c r="AE116" s="79" t="str">
        <f>IF(DATA2!AE116="","",DATA2!AE116)</f>
        <v/>
      </c>
      <c r="AF116" s="79" t="str">
        <f>IF(DATA2!AF116="","",DATA2!AF116)</f>
        <v/>
      </c>
      <c r="AG116" s="80" t="str">
        <f>IF(DATA2!AG116="","",DATA2!AG116)</f>
        <v/>
      </c>
      <c r="AH116" s="81">
        <f>COUNTIFS(DATA2!$C$3:$AG$3,0,DATA2!$C116:$AG116,"&lt;&gt;")</f>
        <v>0</v>
      </c>
      <c r="AI116" s="81">
        <f>COUNTIFS(DATA2!$C$3:$AG$3,"&gt;0",DATA2!$C116:$AG116,"&lt;&gt;")</f>
        <v>0</v>
      </c>
      <c r="AJ116" s="204">
        <f t="shared" ref="AJ116" si="176">COUNTIFS($C$3:$AG$3,"=0",C117:AG117,"1")+COUNTIFS($C$3:$AG$3,"=0",C118:AG118,"1")</f>
        <v>0</v>
      </c>
      <c r="AK116" s="206">
        <f t="shared" ref="AK116" si="177">COUNTIFS($C$3:$AG$3,"&lt;&gt;0",C117:AG117,"1")+COUNTIFS($C$3:$AG$3,"&lt;&gt;0",C118:AG118,"1")</f>
        <v>0</v>
      </c>
      <c r="AL116" s="204">
        <f t="shared" ref="AL116" si="178">COUNTIFS($C$3:$AG$3,"=0",C119:AG119,"1")+COUNTIFS($C$3:$AG$3,"=0",C120:AG120,"1")</f>
        <v>0</v>
      </c>
      <c r="AM116" s="206">
        <f t="shared" ref="AM116" si="179">COUNTIFS($C$3:$AG$3,"&lt;&gt;0",C119:AG119,"1")+COUNTIFS($C$3:$AG$3,"&lt;&gt;0",C120:AG120,"1")</f>
        <v>0</v>
      </c>
      <c r="AN116" s="200">
        <f t="shared" ref="AN116:AP116" si="180">COUNTIF($C116:$AG116,AN$5)</f>
        <v>0</v>
      </c>
      <c r="AO116" s="200">
        <f t="shared" si="180"/>
        <v>0</v>
      </c>
      <c r="AP116" s="200">
        <f t="shared" si="180"/>
        <v>0</v>
      </c>
      <c r="AQ116" s="200">
        <f t="shared" ref="AQ116" si="181">COUNTIF($C116:$AG116,AQ$5)+COUNTIF($C116:$AG116,"半振")*0.5</f>
        <v>0</v>
      </c>
      <c r="AR116" s="200">
        <f t="shared" ref="AR116" si="182">COUNTIF($C116:$AG116,AR$5)+COUNTIF($C116:$AG116,"半有")*0.5</f>
        <v>0</v>
      </c>
      <c r="AS116" s="200">
        <f t="shared" ref="AS116" si="183">COUNTIF($C116:$AG116,AS$5)+COUNTIF($C116:$AG116,"半欠")*0.5</f>
        <v>0</v>
      </c>
      <c r="AT116" s="200">
        <f t="shared" si="127"/>
        <v>0</v>
      </c>
      <c r="AU116" s="200">
        <f t="shared" si="127"/>
        <v>0</v>
      </c>
      <c r="AV116" s="200">
        <f t="shared" si="127"/>
        <v>0</v>
      </c>
      <c r="AW116" s="200">
        <f t="shared" si="127"/>
        <v>0</v>
      </c>
    </row>
    <row r="117" spans="1:49" ht="15" customHeight="1" x14ac:dyDescent="0.15">
      <c r="A117" s="202"/>
      <c r="B117" s="44" t="str">
        <f>IF(DATA2!A116="","",DATA2!B117)</f>
        <v/>
      </c>
      <c r="C117" s="67" t="str">
        <f>IF(DATA2!C117="","","1")</f>
        <v/>
      </c>
      <c r="D117" s="67" t="str">
        <f>IF(DATA2!D117="","","1")</f>
        <v/>
      </c>
      <c r="E117" s="67" t="str">
        <f>IF(DATA2!E117="","","1")</f>
        <v/>
      </c>
      <c r="F117" s="67" t="str">
        <f>IF(DATA2!F117="","","1")</f>
        <v/>
      </c>
      <c r="G117" s="67" t="str">
        <f>IF(DATA2!G117="","","1")</f>
        <v/>
      </c>
      <c r="H117" s="67" t="str">
        <f>IF(DATA2!H117="","","1")</f>
        <v/>
      </c>
      <c r="I117" s="67" t="str">
        <f>IF(DATA2!I117="","","1")</f>
        <v/>
      </c>
      <c r="J117" s="67" t="str">
        <f>IF(DATA2!J117="","","1")</f>
        <v/>
      </c>
      <c r="K117" s="67" t="str">
        <f>IF(DATA2!K117="","","1")</f>
        <v/>
      </c>
      <c r="L117" s="67" t="str">
        <f>IF(DATA2!L117="","","1")</f>
        <v/>
      </c>
      <c r="M117" s="67" t="str">
        <f>IF(DATA2!M117="","","1")</f>
        <v/>
      </c>
      <c r="N117" s="67" t="str">
        <f>IF(DATA2!N117="","","1")</f>
        <v/>
      </c>
      <c r="O117" s="67" t="str">
        <f>IF(DATA2!O117="","","1")</f>
        <v/>
      </c>
      <c r="P117" s="67" t="str">
        <f>IF(DATA2!P117="","","1")</f>
        <v/>
      </c>
      <c r="Q117" s="67" t="str">
        <f>IF(DATA2!Q117="","","1")</f>
        <v/>
      </c>
      <c r="R117" s="67" t="str">
        <f>IF(DATA2!R117="","","1")</f>
        <v/>
      </c>
      <c r="S117" s="67" t="str">
        <f>IF(DATA2!S117="","","1")</f>
        <v/>
      </c>
      <c r="T117" s="67" t="str">
        <f>IF(DATA2!T117="","","1")</f>
        <v/>
      </c>
      <c r="U117" s="67" t="str">
        <f>IF(DATA2!U117="","","1")</f>
        <v/>
      </c>
      <c r="V117" s="67" t="str">
        <f>IF(DATA2!V117="","","1")</f>
        <v/>
      </c>
      <c r="W117" s="67" t="str">
        <f>IF(DATA2!W117="","","1")</f>
        <v/>
      </c>
      <c r="X117" s="67" t="str">
        <f>IF(DATA2!X117="","","1")</f>
        <v/>
      </c>
      <c r="Y117" s="67" t="str">
        <f>IF(DATA2!Y117="","","1")</f>
        <v/>
      </c>
      <c r="Z117" s="67" t="str">
        <f>IF(DATA2!Z117="","","1")</f>
        <v/>
      </c>
      <c r="AA117" s="67" t="str">
        <f>IF(DATA2!AA117="","","1")</f>
        <v/>
      </c>
      <c r="AB117" s="67" t="str">
        <f>IF(DATA2!AB117="","","1")</f>
        <v/>
      </c>
      <c r="AC117" s="67" t="str">
        <f>IF(DATA2!AC117="","","1")</f>
        <v/>
      </c>
      <c r="AD117" s="67" t="str">
        <f>IF(DATA2!AD117="","","1")</f>
        <v/>
      </c>
      <c r="AE117" s="67" t="str">
        <f>IF(DATA2!AE117="","","1")</f>
        <v/>
      </c>
      <c r="AF117" s="67" t="str">
        <f>IF(DATA2!AF117="","","1")</f>
        <v/>
      </c>
      <c r="AG117" s="68" t="str">
        <f>IF(DATA2!AG117="","","1")</f>
        <v/>
      </c>
      <c r="AH117" s="69">
        <f>COUNTIFS(DATA2!$C$3:$AG$3,0,DATA2!$C117:$AG117,"&lt;&gt;")</f>
        <v>0</v>
      </c>
      <c r="AI117" s="69">
        <f>COUNTIFS(DATA2!$C$3:$AG$3,"&gt;0",DATA2!$C117:$AG117,"&lt;&gt;")</f>
        <v>0</v>
      </c>
      <c r="AJ117" s="204"/>
      <c r="AK117" s="206"/>
      <c r="AL117" s="204"/>
      <c r="AM117" s="206"/>
      <c r="AN117" s="200"/>
      <c r="AO117" s="200"/>
      <c r="AP117" s="200"/>
      <c r="AQ117" s="200"/>
      <c r="AR117" s="200"/>
      <c r="AS117" s="200"/>
      <c r="AT117" s="200"/>
      <c r="AU117" s="200"/>
      <c r="AV117" s="200"/>
      <c r="AW117" s="200"/>
    </row>
    <row r="118" spans="1:49" ht="15" customHeight="1" x14ac:dyDescent="0.15">
      <c r="A118" s="202"/>
      <c r="B118" s="46" t="str">
        <f>IF(DATA2!A116="","",DATA2!B118)</f>
        <v/>
      </c>
      <c r="C118" s="70" t="str">
        <f>IF(DATA2!C118="","","1")</f>
        <v/>
      </c>
      <c r="D118" s="70" t="str">
        <f>IF(DATA2!D118="","","1")</f>
        <v/>
      </c>
      <c r="E118" s="70" t="str">
        <f>IF(DATA2!E118="","","1")</f>
        <v/>
      </c>
      <c r="F118" s="70" t="str">
        <f>IF(DATA2!F118="","","1")</f>
        <v/>
      </c>
      <c r="G118" s="70" t="str">
        <f>IF(DATA2!G118="","","1")</f>
        <v/>
      </c>
      <c r="H118" s="70" t="str">
        <f>IF(DATA2!H118="","","1")</f>
        <v/>
      </c>
      <c r="I118" s="70" t="str">
        <f>IF(DATA2!I118="","","1")</f>
        <v/>
      </c>
      <c r="J118" s="70" t="str">
        <f>IF(DATA2!J118="","","1")</f>
        <v/>
      </c>
      <c r="K118" s="70" t="str">
        <f>IF(DATA2!K118="","","1")</f>
        <v/>
      </c>
      <c r="L118" s="70" t="str">
        <f>IF(DATA2!L118="","","1")</f>
        <v/>
      </c>
      <c r="M118" s="70" t="str">
        <f>IF(DATA2!M118="","","1")</f>
        <v/>
      </c>
      <c r="N118" s="70" t="str">
        <f>IF(DATA2!N118="","","1")</f>
        <v/>
      </c>
      <c r="O118" s="70" t="str">
        <f>IF(DATA2!O118="","","1")</f>
        <v/>
      </c>
      <c r="P118" s="70" t="str">
        <f>IF(DATA2!P118="","","1")</f>
        <v/>
      </c>
      <c r="Q118" s="70" t="str">
        <f>IF(DATA2!Q118="","","1")</f>
        <v/>
      </c>
      <c r="R118" s="70" t="str">
        <f>IF(DATA2!R118="","","1")</f>
        <v/>
      </c>
      <c r="S118" s="70" t="str">
        <f>IF(DATA2!S118="","","1")</f>
        <v/>
      </c>
      <c r="T118" s="70" t="str">
        <f>IF(DATA2!T118="","","1")</f>
        <v/>
      </c>
      <c r="U118" s="70" t="str">
        <f>IF(DATA2!U118="","","1")</f>
        <v/>
      </c>
      <c r="V118" s="70" t="str">
        <f>IF(DATA2!V118="","","1")</f>
        <v/>
      </c>
      <c r="W118" s="70" t="str">
        <f>IF(DATA2!W118="","","1")</f>
        <v/>
      </c>
      <c r="X118" s="70" t="str">
        <f>IF(DATA2!X118="","","1")</f>
        <v/>
      </c>
      <c r="Y118" s="70" t="str">
        <f>IF(DATA2!Y118="","","1")</f>
        <v/>
      </c>
      <c r="Z118" s="70" t="str">
        <f>IF(DATA2!Z118="","","1")</f>
        <v/>
      </c>
      <c r="AA118" s="70" t="str">
        <f>IF(DATA2!AA118="","","1")</f>
        <v/>
      </c>
      <c r="AB118" s="70" t="str">
        <f>IF(DATA2!AB118="","","1")</f>
        <v/>
      </c>
      <c r="AC118" s="70" t="str">
        <f>IF(DATA2!AC118="","","1")</f>
        <v/>
      </c>
      <c r="AD118" s="70" t="str">
        <f>IF(DATA2!AD118="","","1")</f>
        <v/>
      </c>
      <c r="AE118" s="70" t="str">
        <f>IF(DATA2!AE118="","","1")</f>
        <v/>
      </c>
      <c r="AF118" s="70" t="str">
        <f>IF(DATA2!AF118="","","1")</f>
        <v/>
      </c>
      <c r="AG118" s="71" t="str">
        <f>IF(DATA2!AG118="","","1")</f>
        <v/>
      </c>
      <c r="AH118" s="72">
        <f>COUNTIFS(DATA2!$C$3:$AG$3,0,DATA2!$C118:$AG118,"&lt;&gt;")</f>
        <v>0</v>
      </c>
      <c r="AI118" s="72">
        <f>COUNTIFS(DATA2!$C$3:$AG$3,"&gt;0",DATA2!$C118:$AG118,"&lt;&gt;")</f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2"/>
      <c r="B119" s="46" t="str">
        <f>IF(DATA2!A116="","",DATA2!B119)</f>
        <v/>
      </c>
      <c r="C119" s="70" t="str">
        <f>IF(DATA2!C119="","","1")</f>
        <v/>
      </c>
      <c r="D119" s="70" t="str">
        <f>IF(DATA2!D119="","","1")</f>
        <v/>
      </c>
      <c r="E119" s="70" t="str">
        <f>IF(DATA2!E119="","","1")</f>
        <v/>
      </c>
      <c r="F119" s="70" t="str">
        <f>IF(DATA2!F119="","","1")</f>
        <v/>
      </c>
      <c r="G119" s="70" t="str">
        <f>IF(DATA2!G119="","","1")</f>
        <v/>
      </c>
      <c r="H119" s="70" t="str">
        <f>IF(DATA2!H119="","","1")</f>
        <v/>
      </c>
      <c r="I119" s="70" t="str">
        <f>IF(DATA2!I119="","","1")</f>
        <v/>
      </c>
      <c r="J119" s="70" t="str">
        <f>IF(DATA2!J119="","","1")</f>
        <v/>
      </c>
      <c r="K119" s="70" t="str">
        <f>IF(DATA2!K119="","","1")</f>
        <v/>
      </c>
      <c r="L119" s="70" t="str">
        <f>IF(DATA2!L119="","","1")</f>
        <v/>
      </c>
      <c r="M119" s="70" t="str">
        <f>IF(DATA2!M119="","","1")</f>
        <v/>
      </c>
      <c r="N119" s="70" t="str">
        <f>IF(DATA2!N119="","","1")</f>
        <v/>
      </c>
      <c r="O119" s="70" t="str">
        <f>IF(DATA2!O119="","","1")</f>
        <v/>
      </c>
      <c r="P119" s="70" t="str">
        <f>IF(DATA2!P119="","","1")</f>
        <v/>
      </c>
      <c r="Q119" s="70" t="str">
        <f>IF(DATA2!Q119="","","1")</f>
        <v/>
      </c>
      <c r="R119" s="70" t="str">
        <f>IF(DATA2!R119="","","1")</f>
        <v/>
      </c>
      <c r="S119" s="70" t="str">
        <f>IF(DATA2!S119="","","1")</f>
        <v/>
      </c>
      <c r="T119" s="70" t="str">
        <f>IF(DATA2!T119="","","1")</f>
        <v/>
      </c>
      <c r="U119" s="70" t="str">
        <f>IF(DATA2!U119="","","1")</f>
        <v/>
      </c>
      <c r="V119" s="70" t="str">
        <f>IF(DATA2!V119="","","1")</f>
        <v/>
      </c>
      <c r="W119" s="70" t="str">
        <f>IF(DATA2!W119="","","1")</f>
        <v/>
      </c>
      <c r="X119" s="70" t="str">
        <f>IF(DATA2!X119="","","1")</f>
        <v/>
      </c>
      <c r="Y119" s="70" t="str">
        <f>IF(DATA2!Y119="","","1")</f>
        <v/>
      </c>
      <c r="Z119" s="70" t="str">
        <f>IF(DATA2!Z119="","","1")</f>
        <v/>
      </c>
      <c r="AA119" s="70" t="str">
        <f>IF(DATA2!AA119="","","1")</f>
        <v/>
      </c>
      <c r="AB119" s="70" t="str">
        <f>IF(DATA2!AB119="","","1")</f>
        <v/>
      </c>
      <c r="AC119" s="70" t="str">
        <f>IF(DATA2!AC119="","","1")</f>
        <v/>
      </c>
      <c r="AD119" s="70" t="str">
        <f>IF(DATA2!AD119="","","1")</f>
        <v/>
      </c>
      <c r="AE119" s="70" t="str">
        <f>IF(DATA2!AE119="","","1")</f>
        <v/>
      </c>
      <c r="AF119" s="70" t="str">
        <f>IF(DATA2!AF119="","","1")</f>
        <v/>
      </c>
      <c r="AG119" s="71" t="str">
        <f>IF(DATA2!AG119="","","1")</f>
        <v/>
      </c>
      <c r="AH119" s="73">
        <f>COUNTIFS(DATA2!$C$3:$AG$3,0,DATA2!$C119:$AG119,"&lt;&gt;")</f>
        <v>0</v>
      </c>
      <c r="AI119" s="72">
        <f>COUNTIFS(DATA2!$C$3:$AG$3,"&gt;0",DATA2!$C119:$AG119,"&lt;&gt;")</f>
        <v>0</v>
      </c>
      <c r="AJ119" s="204"/>
      <c r="AK119" s="206"/>
      <c r="AL119" s="204"/>
      <c r="AM119" s="206"/>
      <c r="AN119" s="200"/>
      <c r="AO119" s="200"/>
      <c r="AP119" s="200"/>
      <c r="AQ119" s="200"/>
      <c r="AR119" s="200"/>
      <c r="AS119" s="200"/>
      <c r="AT119" s="200"/>
      <c r="AU119" s="200"/>
      <c r="AV119" s="200"/>
      <c r="AW119" s="200"/>
    </row>
    <row r="120" spans="1:49" ht="15" customHeight="1" x14ac:dyDescent="0.15">
      <c r="A120" s="203"/>
      <c r="B120" s="74" t="str">
        <f>IF(DATA2!A116="","",DATA2!B120)</f>
        <v/>
      </c>
      <c r="C120" s="75" t="str">
        <f>IF(DATA2!C120="","","1")</f>
        <v/>
      </c>
      <c r="D120" s="75" t="str">
        <f>IF(DATA2!D120="","","1")</f>
        <v/>
      </c>
      <c r="E120" s="75" t="str">
        <f>IF(DATA2!E120="","","1")</f>
        <v/>
      </c>
      <c r="F120" s="75" t="str">
        <f>IF(DATA2!F120="","","1")</f>
        <v/>
      </c>
      <c r="G120" s="75" t="str">
        <f>IF(DATA2!G120="","","1")</f>
        <v/>
      </c>
      <c r="H120" s="75" t="str">
        <f>IF(DATA2!H120="","","1")</f>
        <v/>
      </c>
      <c r="I120" s="75" t="str">
        <f>IF(DATA2!I120="","","1")</f>
        <v/>
      </c>
      <c r="J120" s="75" t="str">
        <f>IF(DATA2!J120="","","1")</f>
        <v/>
      </c>
      <c r="K120" s="75" t="str">
        <f>IF(DATA2!K120="","","1")</f>
        <v/>
      </c>
      <c r="L120" s="75" t="str">
        <f>IF(DATA2!L120="","","1")</f>
        <v/>
      </c>
      <c r="M120" s="75" t="str">
        <f>IF(DATA2!M120="","","1")</f>
        <v/>
      </c>
      <c r="N120" s="75" t="str">
        <f>IF(DATA2!N120="","","1")</f>
        <v/>
      </c>
      <c r="O120" s="75" t="str">
        <f>IF(DATA2!O120="","","1")</f>
        <v/>
      </c>
      <c r="P120" s="75" t="str">
        <f>IF(DATA2!P120="","","1")</f>
        <v/>
      </c>
      <c r="Q120" s="75" t="str">
        <f>IF(DATA2!Q120="","","1")</f>
        <v/>
      </c>
      <c r="R120" s="75" t="str">
        <f>IF(DATA2!R120="","","1")</f>
        <v/>
      </c>
      <c r="S120" s="75" t="str">
        <f>IF(DATA2!S120="","","1")</f>
        <v/>
      </c>
      <c r="T120" s="75" t="str">
        <f>IF(DATA2!T120="","","1")</f>
        <v/>
      </c>
      <c r="U120" s="75" t="str">
        <f>IF(DATA2!U120="","","1")</f>
        <v/>
      </c>
      <c r="V120" s="75" t="str">
        <f>IF(DATA2!V120="","","1")</f>
        <v/>
      </c>
      <c r="W120" s="75" t="str">
        <f>IF(DATA2!W120="","","1")</f>
        <v/>
      </c>
      <c r="X120" s="75" t="str">
        <f>IF(DATA2!X120="","","1")</f>
        <v/>
      </c>
      <c r="Y120" s="75" t="str">
        <f>IF(DATA2!Y120="","","1")</f>
        <v/>
      </c>
      <c r="Z120" s="75" t="str">
        <f>IF(DATA2!Z120="","","1")</f>
        <v/>
      </c>
      <c r="AA120" s="75" t="str">
        <f>IF(DATA2!AA120="","","1")</f>
        <v/>
      </c>
      <c r="AB120" s="75" t="str">
        <f>IF(DATA2!AB120="","","1")</f>
        <v/>
      </c>
      <c r="AC120" s="75" t="str">
        <f>IF(DATA2!AC120="","","1")</f>
        <v/>
      </c>
      <c r="AD120" s="75" t="str">
        <f>IF(DATA2!AD120="","","1")</f>
        <v/>
      </c>
      <c r="AE120" s="75" t="str">
        <f>IF(DATA2!AE120="","","1")</f>
        <v/>
      </c>
      <c r="AF120" s="75" t="str">
        <f>IF(DATA2!AF120="","","1")</f>
        <v/>
      </c>
      <c r="AG120" s="76" t="str">
        <f>IF(DATA2!AG120="","","1")</f>
        <v/>
      </c>
      <c r="AH120" s="77">
        <f>COUNTIFS(DATA2!$C$3:$AG$3,0,DATA2!$C120:$AG120,"&lt;&gt;")</f>
        <v>0</v>
      </c>
      <c r="AI120" s="78">
        <f>COUNTIFS(DATA2!$C$3:$AG$3,"&gt;0",DATA2!$C120:$AG120,"&lt;&gt;")</f>
        <v>0</v>
      </c>
      <c r="AJ120" s="205"/>
      <c r="AK120" s="207"/>
      <c r="AL120" s="205"/>
      <c r="AM120" s="207"/>
      <c r="AN120" s="201"/>
      <c r="AO120" s="201"/>
      <c r="AP120" s="201"/>
      <c r="AQ120" s="201"/>
      <c r="AR120" s="201"/>
      <c r="AS120" s="201"/>
      <c r="AT120" s="201"/>
      <c r="AU120" s="201"/>
      <c r="AV120" s="201"/>
      <c r="AW120" s="201"/>
    </row>
    <row r="121" spans="1:49" ht="15" customHeight="1" x14ac:dyDescent="0.15">
      <c r="A121" s="202" t="str">
        <f>IF(DATA2!A121="","",DATA2!A121)</f>
        <v/>
      </c>
      <c r="B121" s="11" t="str">
        <f>IF(DATA2!A121="","",DATA2!B121)</f>
        <v/>
      </c>
      <c r="C121" s="79" t="str">
        <f>IF(DATA2!C121="","",DATA2!C121)</f>
        <v/>
      </c>
      <c r="D121" s="79" t="str">
        <f>IF(DATA2!D121="","",DATA2!D121)</f>
        <v/>
      </c>
      <c r="E121" s="79" t="str">
        <f>IF(DATA2!E121="","",DATA2!E121)</f>
        <v/>
      </c>
      <c r="F121" s="79" t="str">
        <f>IF(DATA2!F121="","",DATA2!F121)</f>
        <v/>
      </c>
      <c r="G121" s="79" t="str">
        <f>IF(DATA2!G121="","",DATA2!G121)</f>
        <v/>
      </c>
      <c r="H121" s="79" t="str">
        <f>IF(DATA2!H121="","",DATA2!H121)</f>
        <v/>
      </c>
      <c r="I121" s="79" t="str">
        <f>IF(DATA2!I121="","",DATA2!I121)</f>
        <v/>
      </c>
      <c r="J121" s="79" t="str">
        <f>IF(DATA2!J121="","",DATA2!J121)</f>
        <v/>
      </c>
      <c r="K121" s="79" t="str">
        <f>IF(DATA2!K121="","",DATA2!K121)</f>
        <v/>
      </c>
      <c r="L121" s="79" t="str">
        <f>IF(DATA2!L121="","",DATA2!L121)</f>
        <v/>
      </c>
      <c r="M121" s="79" t="str">
        <f>IF(DATA2!M121="","",DATA2!M121)</f>
        <v/>
      </c>
      <c r="N121" s="79" t="str">
        <f>IF(DATA2!N121="","",DATA2!N121)</f>
        <v/>
      </c>
      <c r="O121" s="79" t="str">
        <f>IF(DATA2!O121="","",DATA2!O121)</f>
        <v/>
      </c>
      <c r="P121" s="79" t="str">
        <f>IF(DATA2!P121="","",DATA2!P121)</f>
        <v/>
      </c>
      <c r="Q121" s="79" t="str">
        <f>IF(DATA2!Q121="","",DATA2!Q121)</f>
        <v/>
      </c>
      <c r="R121" s="79" t="str">
        <f>IF(DATA2!R121="","",DATA2!R121)</f>
        <v/>
      </c>
      <c r="S121" s="79" t="str">
        <f>IF(DATA2!S121="","",DATA2!S121)</f>
        <v/>
      </c>
      <c r="T121" s="79" t="str">
        <f>IF(DATA2!T121="","",DATA2!T121)</f>
        <v/>
      </c>
      <c r="U121" s="79" t="str">
        <f>IF(DATA2!U121="","",DATA2!U121)</f>
        <v/>
      </c>
      <c r="V121" s="79" t="str">
        <f>IF(DATA2!V121="","",DATA2!V121)</f>
        <v/>
      </c>
      <c r="W121" s="79" t="str">
        <f>IF(DATA2!W121="","",DATA2!W121)</f>
        <v/>
      </c>
      <c r="X121" s="79" t="str">
        <f>IF(DATA2!X121="","",DATA2!X121)</f>
        <v/>
      </c>
      <c r="Y121" s="79" t="str">
        <f>IF(DATA2!Y121="","",DATA2!Y121)</f>
        <v/>
      </c>
      <c r="Z121" s="79" t="str">
        <f>IF(DATA2!Z121="","",DATA2!Z121)</f>
        <v/>
      </c>
      <c r="AA121" s="79" t="str">
        <f>IF(DATA2!AA121="","",DATA2!AA121)</f>
        <v/>
      </c>
      <c r="AB121" s="79" t="str">
        <f>IF(DATA2!AB121="","",DATA2!AB121)</f>
        <v/>
      </c>
      <c r="AC121" s="79" t="str">
        <f>IF(DATA2!AC121="","",DATA2!AC121)</f>
        <v/>
      </c>
      <c r="AD121" s="79" t="str">
        <f>IF(DATA2!AD121="","",DATA2!AD121)</f>
        <v/>
      </c>
      <c r="AE121" s="79" t="str">
        <f>IF(DATA2!AE121="","",DATA2!AE121)</f>
        <v/>
      </c>
      <c r="AF121" s="79" t="str">
        <f>IF(DATA2!AF121="","",DATA2!AF121)</f>
        <v/>
      </c>
      <c r="AG121" s="80" t="str">
        <f>IF(DATA2!AG121="","",DATA2!AG121)</f>
        <v/>
      </c>
      <c r="AH121" s="81">
        <f>COUNTIFS(DATA2!$C$3:$AG$3,0,DATA2!$C121:$AG121,"&lt;&gt;")</f>
        <v>0</v>
      </c>
      <c r="AI121" s="81">
        <f>COUNTIFS(DATA2!$C$3:$AG$3,"&gt;0",DATA2!$C121:$AG121,"&lt;&gt;")</f>
        <v>0</v>
      </c>
      <c r="AJ121" s="204">
        <f t="shared" ref="AJ121" si="184">COUNTIFS($C$3:$AG$3,"=0",C122:AG122,"1")+COUNTIFS($C$3:$AG$3,"=0",C123:AG123,"1")</f>
        <v>0</v>
      </c>
      <c r="AK121" s="206">
        <f t="shared" ref="AK121" si="185">COUNTIFS($C$3:$AG$3,"&lt;&gt;0",C122:AG122,"1")+COUNTIFS($C$3:$AG$3,"&lt;&gt;0",C123:AG123,"1")</f>
        <v>0</v>
      </c>
      <c r="AL121" s="204">
        <f t="shared" ref="AL121" si="186">COUNTIFS($C$3:$AG$3,"=0",C124:AG124,"1")+COUNTIFS($C$3:$AG$3,"=0",C125:AG125,"1")</f>
        <v>0</v>
      </c>
      <c r="AM121" s="206">
        <f t="shared" ref="AM121" si="187">COUNTIFS($C$3:$AG$3,"&lt;&gt;0",C124:AG124,"1")+COUNTIFS($C$3:$AG$3,"&lt;&gt;0",C125:AG125,"1")</f>
        <v>0</v>
      </c>
      <c r="AN121" s="200">
        <f t="shared" ref="AN121:AP121" si="188">COUNTIF($C121:$AG121,AN$5)</f>
        <v>0</v>
      </c>
      <c r="AO121" s="200">
        <f t="shared" si="188"/>
        <v>0</v>
      </c>
      <c r="AP121" s="200">
        <f t="shared" si="188"/>
        <v>0</v>
      </c>
      <c r="AQ121" s="200">
        <f t="shared" ref="AQ121" si="189">COUNTIF($C121:$AG121,AQ$5)+COUNTIF($C121:$AG121,"半振")*0.5</f>
        <v>0</v>
      </c>
      <c r="AR121" s="200">
        <f t="shared" ref="AR121" si="190">COUNTIF($C121:$AG121,AR$5)+COUNTIF($C121:$AG121,"半有")*0.5</f>
        <v>0</v>
      </c>
      <c r="AS121" s="200">
        <f t="shared" ref="AS121" si="191">COUNTIF($C121:$AG121,AS$5)+COUNTIF($C121:$AG121,"半欠")*0.5</f>
        <v>0</v>
      </c>
      <c r="AT121" s="200">
        <f t="shared" si="127"/>
        <v>0</v>
      </c>
      <c r="AU121" s="200">
        <f t="shared" si="127"/>
        <v>0</v>
      </c>
      <c r="AV121" s="200">
        <f t="shared" si="127"/>
        <v>0</v>
      </c>
      <c r="AW121" s="200">
        <f t="shared" si="127"/>
        <v>0</v>
      </c>
    </row>
    <row r="122" spans="1:49" ht="15" customHeight="1" x14ac:dyDescent="0.15">
      <c r="A122" s="202"/>
      <c r="B122" s="44" t="str">
        <f>IF(DATA2!A121="","",DATA2!B122)</f>
        <v/>
      </c>
      <c r="C122" s="67" t="str">
        <f>IF(DATA2!C122="","","1")</f>
        <v/>
      </c>
      <c r="D122" s="67" t="str">
        <f>IF(DATA2!D122="","","1")</f>
        <v/>
      </c>
      <c r="E122" s="67" t="str">
        <f>IF(DATA2!E122="","","1")</f>
        <v/>
      </c>
      <c r="F122" s="67" t="str">
        <f>IF(DATA2!F122="","","1")</f>
        <v/>
      </c>
      <c r="G122" s="67" t="str">
        <f>IF(DATA2!G122="","","1")</f>
        <v/>
      </c>
      <c r="H122" s="67" t="str">
        <f>IF(DATA2!H122="","","1")</f>
        <v/>
      </c>
      <c r="I122" s="67" t="str">
        <f>IF(DATA2!I122="","","1")</f>
        <v/>
      </c>
      <c r="J122" s="67" t="str">
        <f>IF(DATA2!J122="","","1")</f>
        <v/>
      </c>
      <c r="K122" s="67" t="str">
        <f>IF(DATA2!K122="","","1")</f>
        <v/>
      </c>
      <c r="L122" s="67" t="str">
        <f>IF(DATA2!L122="","","1")</f>
        <v/>
      </c>
      <c r="M122" s="67" t="str">
        <f>IF(DATA2!M122="","","1")</f>
        <v/>
      </c>
      <c r="N122" s="67" t="str">
        <f>IF(DATA2!N122="","","1")</f>
        <v/>
      </c>
      <c r="O122" s="67" t="str">
        <f>IF(DATA2!O122="","","1")</f>
        <v/>
      </c>
      <c r="P122" s="67" t="str">
        <f>IF(DATA2!P122="","","1")</f>
        <v/>
      </c>
      <c r="Q122" s="67" t="str">
        <f>IF(DATA2!Q122="","","1")</f>
        <v/>
      </c>
      <c r="R122" s="67" t="str">
        <f>IF(DATA2!R122="","","1")</f>
        <v/>
      </c>
      <c r="S122" s="67" t="str">
        <f>IF(DATA2!S122="","","1")</f>
        <v/>
      </c>
      <c r="T122" s="67" t="str">
        <f>IF(DATA2!T122="","","1")</f>
        <v/>
      </c>
      <c r="U122" s="67" t="str">
        <f>IF(DATA2!U122="","","1")</f>
        <v/>
      </c>
      <c r="V122" s="67" t="str">
        <f>IF(DATA2!V122="","","1")</f>
        <v/>
      </c>
      <c r="W122" s="67" t="str">
        <f>IF(DATA2!W122="","","1")</f>
        <v/>
      </c>
      <c r="X122" s="67" t="str">
        <f>IF(DATA2!X122="","","1")</f>
        <v/>
      </c>
      <c r="Y122" s="67" t="str">
        <f>IF(DATA2!Y122="","","1")</f>
        <v/>
      </c>
      <c r="Z122" s="67" t="str">
        <f>IF(DATA2!Z122="","","1")</f>
        <v/>
      </c>
      <c r="AA122" s="67" t="str">
        <f>IF(DATA2!AA122="","","1")</f>
        <v/>
      </c>
      <c r="AB122" s="67" t="str">
        <f>IF(DATA2!AB122="","","1")</f>
        <v/>
      </c>
      <c r="AC122" s="67" t="str">
        <f>IF(DATA2!AC122="","","1")</f>
        <v/>
      </c>
      <c r="AD122" s="67" t="str">
        <f>IF(DATA2!AD122="","","1")</f>
        <v/>
      </c>
      <c r="AE122" s="67" t="str">
        <f>IF(DATA2!AE122="","","1")</f>
        <v/>
      </c>
      <c r="AF122" s="67" t="str">
        <f>IF(DATA2!AF122="","","1")</f>
        <v/>
      </c>
      <c r="AG122" s="68" t="str">
        <f>IF(DATA2!AG122="","","1")</f>
        <v/>
      </c>
      <c r="AH122" s="69">
        <f>COUNTIFS(DATA2!$C$3:$AG$3,0,DATA2!$C122:$AG122,"&lt;&gt;")</f>
        <v>0</v>
      </c>
      <c r="AI122" s="69">
        <f>COUNTIFS(DATA2!$C$3:$AG$3,"&gt;0",DATA2!$C122:$AG122,"&lt;&gt;")</f>
        <v>0</v>
      </c>
      <c r="AJ122" s="204"/>
      <c r="AK122" s="206"/>
      <c r="AL122" s="204"/>
      <c r="AM122" s="206"/>
      <c r="AN122" s="200"/>
      <c r="AO122" s="200"/>
      <c r="AP122" s="200"/>
      <c r="AQ122" s="200"/>
      <c r="AR122" s="200"/>
      <c r="AS122" s="200"/>
      <c r="AT122" s="200"/>
      <c r="AU122" s="200"/>
      <c r="AV122" s="200"/>
      <c r="AW122" s="200"/>
    </row>
    <row r="123" spans="1:49" ht="15" customHeight="1" x14ac:dyDescent="0.15">
      <c r="A123" s="202"/>
      <c r="B123" s="46" t="str">
        <f>IF(DATA2!A121="","",DATA2!B123)</f>
        <v/>
      </c>
      <c r="C123" s="70" t="str">
        <f>IF(DATA2!C123="","","1")</f>
        <v/>
      </c>
      <c r="D123" s="70" t="str">
        <f>IF(DATA2!D123="","","1")</f>
        <v/>
      </c>
      <c r="E123" s="70" t="str">
        <f>IF(DATA2!E123="","","1")</f>
        <v/>
      </c>
      <c r="F123" s="70" t="str">
        <f>IF(DATA2!F123="","","1")</f>
        <v/>
      </c>
      <c r="G123" s="70" t="str">
        <f>IF(DATA2!G123="","","1")</f>
        <v/>
      </c>
      <c r="H123" s="70" t="str">
        <f>IF(DATA2!H123="","","1")</f>
        <v/>
      </c>
      <c r="I123" s="70" t="str">
        <f>IF(DATA2!I123="","","1")</f>
        <v/>
      </c>
      <c r="J123" s="70" t="str">
        <f>IF(DATA2!J123="","","1")</f>
        <v/>
      </c>
      <c r="K123" s="70" t="str">
        <f>IF(DATA2!K123="","","1")</f>
        <v/>
      </c>
      <c r="L123" s="70" t="str">
        <f>IF(DATA2!L123="","","1")</f>
        <v/>
      </c>
      <c r="M123" s="70" t="str">
        <f>IF(DATA2!M123="","","1")</f>
        <v/>
      </c>
      <c r="N123" s="70" t="str">
        <f>IF(DATA2!N123="","","1")</f>
        <v/>
      </c>
      <c r="O123" s="70" t="str">
        <f>IF(DATA2!O123="","","1")</f>
        <v/>
      </c>
      <c r="P123" s="70" t="str">
        <f>IF(DATA2!P123="","","1")</f>
        <v/>
      </c>
      <c r="Q123" s="70" t="str">
        <f>IF(DATA2!Q123="","","1")</f>
        <v/>
      </c>
      <c r="R123" s="70" t="str">
        <f>IF(DATA2!R123="","","1")</f>
        <v/>
      </c>
      <c r="S123" s="70" t="str">
        <f>IF(DATA2!S123="","","1")</f>
        <v/>
      </c>
      <c r="T123" s="70" t="str">
        <f>IF(DATA2!T123="","","1")</f>
        <v/>
      </c>
      <c r="U123" s="70" t="str">
        <f>IF(DATA2!U123="","","1")</f>
        <v/>
      </c>
      <c r="V123" s="70" t="str">
        <f>IF(DATA2!V123="","","1")</f>
        <v/>
      </c>
      <c r="W123" s="70" t="str">
        <f>IF(DATA2!W123="","","1")</f>
        <v/>
      </c>
      <c r="X123" s="70" t="str">
        <f>IF(DATA2!X123="","","1")</f>
        <v/>
      </c>
      <c r="Y123" s="70" t="str">
        <f>IF(DATA2!Y123="","","1")</f>
        <v/>
      </c>
      <c r="Z123" s="70" t="str">
        <f>IF(DATA2!Z123="","","1")</f>
        <v/>
      </c>
      <c r="AA123" s="70" t="str">
        <f>IF(DATA2!AA123="","","1")</f>
        <v/>
      </c>
      <c r="AB123" s="70" t="str">
        <f>IF(DATA2!AB123="","","1")</f>
        <v/>
      </c>
      <c r="AC123" s="70" t="str">
        <f>IF(DATA2!AC123="","","1")</f>
        <v/>
      </c>
      <c r="AD123" s="70" t="str">
        <f>IF(DATA2!AD123="","","1")</f>
        <v/>
      </c>
      <c r="AE123" s="70" t="str">
        <f>IF(DATA2!AE123="","","1")</f>
        <v/>
      </c>
      <c r="AF123" s="70" t="str">
        <f>IF(DATA2!AF123="","","1")</f>
        <v/>
      </c>
      <c r="AG123" s="71" t="str">
        <f>IF(DATA2!AG123="","","1")</f>
        <v/>
      </c>
      <c r="AH123" s="72">
        <f>COUNTIFS(DATA2!$C$3:$AG$3,0,DATA2!$C123:$AG123,"&lt;&gt;")</f>
        <v>0</v>
      </c>
      <c r="AI123" s="72">
        <f>COUNTIFS(DATA2!$C$3:$AG$3,"&gt;0",DATA2!$C123:$AG123,"&lt;&gt;")</f>
        <v>0</v>
      </c>
      <c r="AJ123" s="204"/>
      <c r="AK123" s="206"/>
      <c r="AL123" s="204"/>
      <c r="AM123" s="206"/>
      <c r="AN123" s="200"/>
      <c r="AO123" s="200"/>
      <c r="AP123" s="200"/>
      <c r="AQ123" s="200"/>
      <c r="AR123" s="200"/>
      <c r="AS123" s="200"/>
      <c r="AT123" s="200"/>
      <c r="AU123" s="200"/>
      <c r="AV123" s="200"/>
      <c r="AW123" s="200"/>
    </row>
    <row r="124" spans="1:49" ht="15" customHeight="1" x14ac:dyDescent="0.15">
      <c r="A124" s="202"/>
      <c r="B124" s="46" t="str">
        <f>IF(DATA2!A121="","",DATA2!B124)</f>
        <v/>
      </c>
      <c r="C124" s="70" t="str">
        <f>IF(DATA2!C124="","","1")</f>
        <v/>
      </c>
      <c r="D124" s="70" t="str">
        <f>IF(DATA2!D124="","","1")</f>
        <v/>
      </c>
      <c r="E124" s="70" t="str">
        <f>IF(DATA2!E124="","","1")</f>
        <v/>
      </c>
      <c r="F124" s="70" t="str">
        <f>IF(DATA2!F124="","","1")</f>
        <v/>
      </c>
      <c r="G124" s="70" t="str">
        <f>IF(DATA2!G124="","","1")</f>
        <v/>
      </c>
      <c r="H124" s="70" t="str">
        <f>IF(DATA2!H124="","","1")</f>
        <v/>
      </c>
      <c r="I124" s="70" t="str">
        <f>IF(DATA2!I124="","","1")</f>
        <v/>
      </c>
      <c r="J124" s="70" t="str">
        <f>IF(DATA2!J124="","","1")</f>
        <v/>
      </c>
      <c r="K124" s="70" t="str">
        <f>IF(DATA2!K124="","","1")</f>
        <v/>
      </c>
      <c r="L124" s="70" t="str">
        <f>IF(DATA2!L124="","","1")</f>
        <v/>
      </c>
      <c r="M124" s="70" t="str">
        <f>IF(DATA2!M124="","","1")</f>
        <v/>
      </c>
      <c r="N124" s="70" t="str">
        <f>IF(DATA2!N124="","","1")</f>
        <v/>
      </c>
      <c r="O124" s="70" t="str">
        <f>IF(DATA2!O124="","","1")</f>
        <v/>
      </c>
      <c r="P124" s="70" t="str">
        <f>IF(DATA2!P124="","","1")</f>
        <v/>
      </c>
      <c r="Q124" s="70" t="str">
        <f>IF(DATA2!Q124="","","1")</f>
        <v/>
      </c>
      <c r="R124" s="70" t="str">
        <f>IF(DATA2!R124="","","1")</f>
        <v/>
      </c>
      <c r="S124" s="70" t="str">
        <f>IF(DATA2!S124="","","1")</f>
        <v/>
      </c>
      <c r="T124" s="70" t="str">
        <f>IF(DATA2!T124="","","1")</f>
        <v/>
      </c>
      <c r="U124" s="70" t="str">
        <f>IF(DATA2!U124="","","1")</f>
        <v/>
      </c>
      <c r="V124" s="70" t="str">
        <f>IF(DATA2!V124="","","1")</f>
        <v/>
      </c>
      <c r="W124" s="70" t="str">
        <f>IF(DATA2!W124="","","1")</f>
        <v/>
      </c>
      <c r="X124" s="70" t="str">
        <f>IF(DATA2!X124="","","1")</f>
        <v/>
      </c>
      <c r="Y124" s="70" t="str">
        <f>IF(DATA2!Y124="","","1")</f>
        <v/>
      </c>
      <c r="Z124" s="70" t="str">
        <f>IF(DATA2!Z124="","","1")</f>
        <v/>
      </c>
      <c r="AA124" s="70" t="str">
        <f>IF(DATA2!AA124="","","1")</f>
        <v/>
      </c>
      <c r="AB124" s="70" t="str">
        <f>IF(DATA2!AB124="","","1")</f>
        <v/>
      </c>
      <c r="AC124" s="70" t="str">
        <f>IF(DATA2!AC124="","","1")</f>
        <v/>
      </c>
      <c r="AD124" s="70" t="str">
        <f>IF(DATA2!AD124="","","1")</f>
        <v/>
      </c>
      <c r="AE124" s="70" t="str">
        <f>IF(DATA2!AE124="","","1")</f>
        <v/>
      </c>
      <c r="AF124" s="70" t="str">
        <f>IF(DATA2!AF124="","","1")</f>
        <v/>
      </c>
      <c r="AG124" s="71" t="str">
        <f>IF(DATA2!AG124="","","1")</f>
        <v/>
      </c>
      <c r="AH124" s="73">
        <f>COUNTIFS(DATA2!$C$3:$AG$3,0,DATA2!$C124:$AG124,"&lt;&gt;")</f>
        <v>0</v>
      </c>
      <c r="AI124" s="72">
        <f>COUNTIFS(DATA2!$C$3:$AG$3,"&gt;0",DATA2!$C124:$AG124,"&lt;&gt;")</f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IF(DATA2!A121="","",DATA2!B125)</f>
        <v/>
      </c>
      <c r="C125" s="75" t="str">
        <f>IF(DATA2!C125="","","1")</f>
        <v/>
      </c>
      <c r="D125" s="75" t="str">
        <f>IF(DATA2!D125="","","1")</f>
        <v/>
      </c>
      <c r="E125" s="75" t="str">
        <f>IF(DATA2!E125="","","1")</f>
        <v/>
      </c>
      <c r="F125" s="75" t="str">
        <f>IF(DATA2!F125="","","1")</f>
        <v/>
      </c>
      <c r="G125" s="75" t="str">
        <f>IF(DATA2!G125="","","1")</f>
        <v/>
      </c>
      <c r="H125" s="75" t="str">
        <f>IF(DATA2!H125="","","1")</f>
        <v/>
      </c>
      <c r="I125" s="75" t="str">
        <f>IF(DATA2!I125="","","1")</f>
        <v/>
      </c>
      <c r="J125" s="75" t="str">
        <f>IF(DATA2!J125="","","1")</f>
        <v/>
      </c>
      <c r="K125" s="75" t="str">
        <f>IF(DATA2!K125="","","1")</f>
        <v/>
      </c>
      <c r="L125" s="75" t="str">
        <f>IF(DATA2!L125="","","1")</f>
        <v/>
      </c>
      <c r="M125" s="75" t="str">
        <f>IF(DATA2!M125="","","1")</f>
        <v/>
      </c>
      <c r="N125" s="75" t="str">
        <f>IF(DATA2!N125="","","1")</f>
        <v/>
      </c>
      <c r="O125" s="75" t="str">
        <f>IF(DATA2!O125="","","1")</f>
        <v/>
      </c>
      <c r="P125" s="75" t="str">
        <f>IF(DATA2!P125="","","1")</f>
        <v/>
      </c>
      <c r="Q125" s="75" t="str">
        <f>IF(DATA2!Q125="","","1")</f>
        <v/>
      </c>
      <c r="R125" s="75" t="str">
        <f>IF(DATA2!R125="","","1")</f>
        <v/>
      </c>
      <c r="S125" s="75" t="str">
        <f>IF(DATA2!S125="","","1")</f>
        <v/>
      </c>
      <c r="T125" s="75" t="str">
        <f>IF(DATA2!T125="","","1")</f>
        <v/>
      </c>
      <c r="U125" s="75" t="str">
        <f>IF(DATA2!U125="","","1")</f>
        <v/>
      </c>
      <c r="V125" s="75" t="str">
        <f>IF(DATA2!V125="","","1")</f>
        <v/>
      </c>
      <c r="W125" s="75" t="str">
        <f>IF(DATA2!W125="","","1")</f>
        <v/>
      </c>
      <c r="X125" s="75" t="str">
        <f>IF(DATA2!X125="","","1")</f>
        <v/>
      </c>
      <c r="Y125" s="75" t="str">
        <f>IF(DATA2!Y125="","","1")</f>
        <v/>
      </c>
      <c r="Z125" s="75" t="str">
        <f>IF(DATA2!Z125="","","1")</f>
        <v/>
      </c>
      <c r="AA125" s="75" t="str">
        <f>IF(DATA2!AA125="","","1")</f>
        <v/>
      </c>
      <c r="AB125" s="75" t="str">
        <f>IF(DATA2!AB125="","","1")</f>
        <v/>
      </c>
      <c r="AC125" s="75" t="str">
        <f>IF(DATA2!AC125="","","1")</f>
        <v/>
      </c>
      <c r="AD125" s="75" t="str">
        <f>IF(DATA2!AD125="","","1")</f>
        <v/>
      </c>
      <c r="AE125" s="75" t="str">
        <f>IF(DATA2!AE125="","","1")</f>
        <v/>
      </c>
      <c r="AF125" s="75" t="str">
        <f>IF(DATA2!AF125="","","1")</f>
        <v/>
      </c>
      <c r="AG125" s="76" t="str">
        <f>IF(DATA2!AG125="","","1")</f>
        <v/>
      </c>
      <c r="AH125" s="77">
        <f>COUNTIFS(DATA2!$C$3:$AG$3,0,DATA2!$C125:$AG125,"&lt;&gt;")</f>
        <v>0</v>
      </c>
      <c r="AI125" s="78">
        <f>COUNTIFS(DATA2!$C$3:$AG$3,"&gt;0",DATA2!$C125:$AG125,"&lt;&gt;")</f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IF(DATA2!A126="","",DATA2!A126)</f>
        <v/>
      </c>
      <c r="B126" s="11" t="str">
        <f>IF(DATA2!A126="","",DATA2!B126)</f>
        <v/>
      </c>
      <c r="C126" s="79" t="str">
        <f>IF(DATA2!C126="","",DATA2!C126)</f>
        <v/>
      </c>
      <c r="D126" s="79" t="str">
        <f>IF(DATA2!D126="","",DATA2!D126)</f>
        <v/>
      </c>
      <c r="E126" s="79" t="str">
        <f>IF(DATA2!E126="","",DATA2!E126)</f>
        <v/>
      </c>
      <c r="F126" s="79" t="str">
        <f>IF(DATA2!F126="","",DATA2!F126)</f>
        <v/>
      </c>
      <c r="G126" s="79" t="str">
        <f>IF(DATA2!G126="","",DATA2!G126)</f>
        <v/>
      </c>
      <c r="H126" s="79" t="str">
        <f>IF(DATA2!H126="","",DATA2!H126)</f>
        <v/>
      </c>
      <c r="I126" s="79" t="str">
        <f>IF(DATA2!I126="","",DATA2!I126)</f>
        <v/>
      </c>
      <c r="J126" s="79" t="str">
        <f>IF(DATA2!J126="","",DATA2!J126)</f>
        <v/>
      </c>
      <c r="K126" s="79" t="str">
        <f>IF(DATA2!K126="","",DATA2!K126)</f>
        <v/>
      </c>
      <c r="L126" s="79" t="str">
        <f>IF(DATA2!L126="","",DATA2!L126)</f>
        <v/>
      </c>
      <c r="M126" s="79" t="str">
        <f>IF(DATA2!M126="","",DATA2!M126)</f>
        <v/>
      </c>
      <c r="N126" s="79" t="str">
        <f>IF(DATA2!N126="","",DATA2!N126)</f>
        <v/>
      </c>
      <c r="O126" s="79" t="str">
        <f>IF(DATA2!O126="","",DATA2!O126)</f>
        <v/>
      </c>
      <c r="P126" s="79" t="str">
        <f>IF(DATA2!P126="","",DATA2!P126)</f>
        <v/>
      </c>
      <c r="Q126" s="79" t="str">
        <f>IF(DATA2!Q126="","",DATA2!Q126)</f>
        <v/>
      </c>
      <c r="R126" s="79" t="str">
        <f>IF(DATA2!R126="","",DATA2!R126)</f>
        <v/>
      </c>
      <c r="S126" s="79" t="str">
        <f>IF(DATA2!S126="","",DATA2!S126)</f>
        <v/>
      </c>
      <c r="T126" s="79" t="str">
        <f>IF(DATA2!T126="","",DATA2!T126)</f>
        <v/>
      </c>
      <c r="U126" s="79" t="str">
        <f>IF(DATA2!U126="","",DATA2!U126)</f>
        <v/>
      </c>
      <c r="V126" s="79" t="str">
        <f>IF(DATA2!V126="","",DATA2!V126)</f>
        <v/>
      </c>
      <c r="W126" s="79" t="str">
        <f>IF(DATA2!W126="","",DATA2!W126)</f>
        <v/>
      </c>
      <c r="X126" s="79" t="str">
        <f>IF(DATA2!X126="","",DATA2!X126)</f>
        <v/>
      </c>
      <c r="Y126" s="79" t="str">
        <f>IF(DATA2!Y126="","",DATA2!Y126)</f>
        <v/>
      </c>
      <c r="Z126" s="79" t="str">
        <f>IF(DATA2!Z126="","",DATA2!Z126)</f>
        <v/>
      </c>
      <c r="AA126" s="79" t="str">
        <f>IF(DATA2!AA126="","",DATA2!AA126)</f>
        <v/>
      </c>
      <c r="AB126" s="79" t="str">
        <f>IF(DATA2!AB126="","",DATA2!AB126)</f>
        <v/>
      </c>
      <c r="AC126" s="79" t="str">
        <f>IF(DATA2!AC126="","",DATA2!AC126)</f>
        <v/>
      </c>
      <c r="AD126" s="79" t="str">
        <f>IF(DATA2!AD126="","",DATA2!AD126)</f>
        <v/>
      </c>
      <c r="AE126" s="79" t="str">
        <f>IF(DATA2!AE126="","",DATA2!AE126)</f>
        <v/>
      </c>
      <c r="AF126" s="79" t="str">
        <f>IF(DATA2!AF126="","",DATA2!AF126)</f>
        <v/>
      </c>
      <c r="AG126" s="80" t="str">
        <f>IF(DATA2!AG126="","",DATA2!AG126)</f>
        <v/>
      </c>
      <c r="AH126" s="81">
        <f>COUNTIFS(DATA2!$C$3:$AG$3,0,DATA2!$C126:$AG126,"&lt;&gt;")</f>
        <v>0</v>
      </c>
      <c r="AI126" s="81">
        <f>COUNTIFS(DATA2!$C$3:$AG$3,"&gt;0",DATA2!$C126:$AG126,"&lt;&gt;")</f>
        <v>0</v>
      </c>
      <c r="AJ126" s="204">
        <f t="shared" ref="AJ126" si="192">COUNTIFS($C$3:$AG$3,"=0",C127:AG127,"1")+COUNTIFS($C$3:$AG$3,"=0",C128:AG128,"1")</f>
        <v>0</v>
      </c>
      <c r="AK126" s="206">
        <f t="shared" ref="AK126" si="193">COUNTIFS($C$3:$AG$3,"&lt;&gt;0",C127:AG127,"1")+COUNTIFS($C$3:$AG$3,"&lt;&gt;0",C128:AG128,"1")</f>
        <v>0</v>
      </c>
      <c r="AL126" s="204">
        <f t="shared" ref="AL126" si="194">COUNTIFS($C$3:$AG$3,"=0",C129:AG129,"1")+COUNTIFS($C$3:$AG$3,"=0",C130:AG130,"1")</f>
        <v>0</v>
      </c>
      <c r="AM126" s="206">
        <f t="shared" ref="AM126" si="195">COUNTIFS($C$3:$AG$3,"&lt;&gt;0",C129:AG129,"1")+COUNTIFS($C$3:$AG$3,"&lt;&gt;0",C130:AG130,"1")</f>
        <v>0</v>
      </c>
      <c r="AN126" s="200">
        <f t="shared" ref="AN126:AP126" si="196">COUNTIF($C126:$AG126,AN$5)</f>
        <v>0</v>
      </c>
      <c r="AO126" s="200">
        <f t="shared" si="196"/>
        <v>0</v>
      </c>
      <c r="AP126" s="200">
        <f t="shared" si="196"/>
        <v>0</v>
      </c>
      <c r="AQ126" s="200">
        <f t="shared" ref="AQ126" si="197">COUNTIF($C126:$AG126,AQ$5)+COUNTIF($C126:$AG126,"半振")*0.5</f>
        <v>0</v>
      </c>
      <c r="AR126" s="200">
        <f t="shared" ref="AR126" si="198">COUNTIF($C126:$AG126,AR$5)+COUNTIF($C126:$AG126,"半有")*0.5</f>
        <v>0</v>
      </c>
      <c r="AS126" s="200">
        <f t="shared" ref="AS126" si="199">COUNTIF($C126:$AG126,AS$5)+COUNTIF($C126:$AG126,"半欠")*0.5</f>
        <v>0</v>
      </c>
      <c r="AT126" s="200">
        <f t="shared" si="127"/>
        <v>0</v>
      </c>
      <c r="AU126" s="200">
        <f t="shared" si="127"/>
        <v>0</v>
      </c>
      <c r="AV126" s="200">
        <f t="shared" si="127"/>
        <v>0</v>
      </c>
      <c r="AW126" s="200">
        <f t="shared" si="127"/>
        <v>0</v>
      </c>
    </row>
    <row r="127" spans="1:49" ht="15" customHeight="1" x14ac:dyDescent="0.15">
      <c r="A127" s="202"/>
      <c r="B127" s="44" t="str">
        <f>IF(DATA2!A126="","",DATA2!B127)</f>
        <v/>
      </c>
      <c r="C127" s="67" t="str">
        <f>IF(DATA2!C127="","","1")</f>
        <v/>
      </c>
      <c r="D127" s="67" t="str">
        <f>IF(DATA2!D127="","","1")</f>
        <v/>
      </c>
      <c r="E127" s="67" t="str">
        <f>IF(DATA2!E127="","","1")</f>
        <v/>
      </c>
      <c r="F127" s="67" t="str">
        <f>IF(DATA2!F127="","","1")</f>
        <v/>
      </c>
      <c r="G127" s="67" t="str">
        <f>IF(DATA2!G127="","","1")</f>
        <v/>
      </c>
      <c r="H127" s="67" t="str">
        <f>IF(DATA2!H127="","","1")</f>
        <v/>
      </c>
      <c r="I127" s="67" t="str">
        <f>IF(DATA2!I127="","","1")</f>
        <v/>
      </c>
      <c r="J127" s="67" t="str">
        <f>IF(DATA2!J127="","","1")</f>
        <v/>
      </c>
      <c r="K127" s="67" t="str">
        <f>IF(DATA2!K127="","","1")</f>
        <v/>
      </c>
      <c r="L127" s="67" t="str">
        <f>IF(DATA2!L127="","","1")</f>
        <v/>
      </c>
      <c r="M127" s="67" t="str">
        <f>IF(DATA2!M127="","","1")</f>
        <v/>
      </c>
      <c r="N127" s="67" t="str">
        <f>IF(DATA2!N127="","","1")</f>
        <v/>
      </c>
      <c r="O127" s="67" t="str">
        <f>IF(DATA2!O127="","","1")</f>
        <v/>
      </c>
      <c r="P127" s="67" t="str">
        <f>IF(DATA2!P127="","","1")</f>
        <v/>
      </c>
      <c r="Q127" s="67" t="str">
        <f>IF(DATA2!Q127="","","1")</f>
        <v/>
      </c>
      <c r="R127" s="67" t="str">
        <f>IF(DATA2!R127="","","1")</f>
        <v/>
      </c>
      <c r="S127" s="67" t="str">
        <f>IF(DATA2!S127="","","1")</f>
        <v/>
      </c>
      <c r="T127" s="67" t="str">
        <f>IF(DATA2!T127="","","1")</f>
        <v/>
      </c>
      <c r="U127" s="67" t="str">
        <f>IF(DATA2!U127="","","1")</f>
        <v/>
      </c>
      <c r="V127" s="67" t="str">
        <f>IF(DATA2!V127="","","1")</f>
        <v/>
      </c>
      <c r="W127" s="67" t="str">
        <f>IF(DATA2!W127="","","1")</f>
        <v/>
      </c>
      <c r="X127" s="67" t="str">
        <f>IF(DATA2!X127="","","1")</f>
        <v/>
      </c>
      <c r="Y127" s="67" t="str">
        <f>IF(DATA2!Y127="","","1")</f>
        <v/>
      </c>
      <c r="Z127" s="67" t="str">
        <f>IF(DATA2!Z127="","","1")</f>
        <v/>
      </c>
      <c r="AA127" s="67" t="str">
        <f>IF(DATA2!AA127="","","1")</f>
        <v/>
      </c>
      <c r="AB127" s="67" t="str">
        <f>IF(DATA2!AB127="","","1")</f>
        <v/>
      </c>
      <c r="AC127" s="67" t="str">
        <f>IF(DATA2!AC127="","","1")</f>
        <v/>
      </c>
      <c r="AD127" s="67" t="str">
        <f>IF(DATA2!AD127="","","1")</f>
        <v/>
      </c>
      <c r="AE127" s="67" t="str">
        <f>IF(DATA2!AE127="","","1")</f>
        <v/>
      </c>
      <c r="AF127" s="67" t="str">
        <f>IF(DATA2!AF127="","","1")</f>
        <v/>
      </c>
      <c r="AG127" s="68" t="str">
        <f>IF(DATA2!AG127="","","1")</f>
        <v/>
      </c>
      <c r="AH127" s="69">
        <f>COUNTIFS(DATA2!$C$3:$AG$3,0,DATA2!$C127:$AG127,"&lt;&gt;")</f>
        <v>0</v>
      </c>
      <c r="AI127" s="69">
        <f>COUNTIFS(DATA2!$C$3:$AG$3,"&gt;0",DATA2!$C127:$AG127,"&lt;&gt;")</f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2"/>
      <c r="B128" s="46" t="str">
        <f>IF(DATA2!A126="","",DATA2!B128)</f>
        <v/>
      </c>
      <c r="C128" s="70" t="str">
        <f>IF(DATA2!C128="","","1")</f>
        <v/>
      </c>
      <c r="D128" s="70" t="str">
        <f>IF(DATA2!D128="","","1")</f>
        <v/>
      </c>
      <c r="E128" s="70" t="str">
        <f>IF(DATA2!E128="","","1")</f>
        <v/>
      </c>
      <c r="F128" s="70" t="str">
        <f>IF(DATA2!F128="","","1")</f>
        <v/>
      </c>
      <c r="G128" s="70" t="str">
        <f>IF(DATA2!G128="","","1")</f>
        <v/>
      </c>
      <c r="H128" s="70" t="str">
        <f>IF(DATA2!H128="","","1")</f>
        <v/>
      </c>
      <c r="I128" s="70" t="str">
        <f>IF(DATA2!I128="","","1")</f>
        <v/>
      </c>
      <c r="J128" s="70" t="str">
        <f>IF(DATA2!J128="","","1")</f>
        <v/>
      </c>
      <c r="K128" s="70" t="str">
        <f>IF(DATA2!K128="","","1")</f>
        <v/>
      </c>
      <c r="L128" s="70" t="str">
        <f>IF(DATA2!L128="","","1")</f>
        <v/>
      </c>
      <c r="M128" s="70" t="str">
        <f>IF(DATA2!M128="","","1")</f>
        <v/>
      </c>
      <c r="N128" s="70" t="str">
        <f>IF(DATA2!N128="","","1")</f>
        <v/>
      </c>
      <c r="O128" s="70" t="str">
        <f>IF(DATA2!O128="","","1")</f>
        <v/>
      </c>
      <c r="P128" s="70" t="str">
        <f>IF(DATA2!P128="","","1")</f>
        <v/>
      </c>
      <c r="Q128" s="70" t="str">
        <f>IF(DATA2!Q128="","","1")</f>
        <v/>
      </c>
      <c r="R128" s="70" t="str">
        <f>IF(DATA2!R128="","","1")</f>
        <v/>
      </c>
      <c r="S128" s="70" t="str">
        <f>IF(DATA2!S128="","","1")</f>
        <v/>
      </c>
      <c r="T128" s="70" t="str">
        <f>IF(DATA2!T128="","","1")</f>
        <v/>
      </c>
      <c r="U128" s="70" t="str">
        <f>IF(DATA2!U128="","","1")</f>
        <v/>
      </c>
      <c r="V128" s="70" t="str">
        <f>IF(DATA2!V128="","","1")</f>
        <v/>
      </c>
      <c r="W128" s="70" t="str">
        <f>IF(DATA2!W128="","","1")</f>
        <v/>
      </c>
      <c r="X128" s="70" t="str">
        <f>IF(DATA2!X128="","","1")</f>
        <v/>
      </c>
      <c r="Y128" s="70" t="str">
        <f>IF(DATA2!Y128="","","1")</f>
        <v/>
      </c>
      <c r="Z128" s="70" t="str">
        <f>IF(DATA2!Z128="","","1")</f>
        <v/>
      </c>
      <c r="AA128" s="70" t="str">
        <f>IF(DATA2!AA128="","","1")</f>
        <v/>
      </c>
      <c r="AB128" s="70" t="str">
        <f>IF(DATA2!AB128="","","1")</f>
        <v/>
      </c>
      <c r="AC128" s="70" t="str">
        <f>IF(DATA2!AC128="","","1")</f>
        <v/>
      </c>
      <c r="AD128" s="70" t="str">
        <f>IF(DATA2!AD128="","","1")</f>
        <v/>
      </c>
      <c r="AE128" s="70" t="str">
        <f>IF(DATA2!AE128="","","1")</f>
        <v/>
      </c>
      <c r="AF128" s="70" t="str">
        <f>IF(DATA2!AF128="","","1")</f>
        <v/>
      </c>
      <c r="AG128" s="71" t="str">
        <f>IF(DATA2!AG128="","","1")</f>
        <v/>
      </c>
      <c r="AH128" s="72">
        <f>COUNTIFS(DATA2!$C$3:$AG$3,0,DATA2!$C128:$AG128,"&lt;&gt;")</f>
        <v>0</v>
      </c>
      <c r="AI128" s="72">
        <f>COUNTIFS(DATA2!$C$3:$AG$3,"&gt;0",DATA2!$C128:$AG128,"&lt;&gt;")</f>
        <v>0</v>
      </c>
      <c r="AJ128" s="204"/>
      <c r="AK128" s="206"/>
      <c r="AL128" s="204"/>
      <c r="AM128" s="206"/>
      <c r="AN128" s="200"/>
      <c r="AO128" s="200"/>
      <c r="AP128" s="200"/>
      <c r="AQ128" s="200"/>
      <c r="AR128" s="200"/>
      <c r="AS128" s="200"/>
      <c r="AT128" s="200"/>
      <c r="AU128" s="200"/>
      <c r="AV128" s="200"/>
      <c r="AW128" s="200"/>
    </row>
    <row r="129" spans="1:49" ht="15" customHeight="1" x14ac:dyDescent="0.15">
      <c r="A129" s="202"/>
      <c r="B129" s="46" t="str">
        <f>IF(DATA2!A126="","",DATA2!B129)</f>
        <v/>
      </c>
      <c r="C129" s="70" t="str">
        <f>IF(DATA2!C129="","","1")</f>
        <v/>
      </c>
      <c r="D129" s="70" t="str">
        <f>IF(DATA2!D129="","","1")</f>
        <v/>
      </c>
      <c r="E129" s="70" t="str">
        <f>IF(DATA2!E129="","","1")</f>
        <v/>
      </c>
      <c r="F129" s="70" t="str">
        <f>IF(DATA2!F129="","","1")</f>
        <v/>
      </c>
      <c r="G129" s="70" t="str">
        <f>IF(DATA2!G129="","","1")</f>
        <v/>
      </c>
      <c r="H129" s="70" t="str">
        <f>IF(DATA2!H129="","","1")</f>
        <v/>
      </c>
      <c r="I129" s="70" t="str">
        <f>IF(DATA2!I129="","","1")</f>
        <v/>
      </c>
      <c r="J129" s="70" t="str">
        <f>IF(DATA2!J129="","","1")</f>
        <v/>
      </c>
      <c r="K129" s="70" t="str">
        <f>IF(DATA2!K129="","","1")</f>
        <v/>
      </c>
      <c r="L129" s="70" t="str">
        <f>IF(DATA2!L129="","","1")</f>
        <v/>
      </c>
      <c r="M129" s="70" t="str">
        <f>IF(DATA2!M129="","","1")</f>
        <v/>
      </c>
      <c r="N129" s="70" t="str">
        <f>IF(DATA2!N129="","","1")</f>
        <v/>
      </c>
      <c r="O129" s="70" t="str">
        <f>IF(DATA2!O129="","","1")</f>
        <v/>
      </c>
      <c r="P129" s="70" t="str">
        <f>IF(DATA2!P129="","","1")</f>
        <v/>
      </c>
      <c r="Q129" s="70" t="str">
        <f>IF(DATA2!Q129="","","1")</f>
        <v/>
      </c>
      <c r="R129" s="70" t="str">
        <f>IF(DATA2!R129="","","1")</f>
        <v/>
      </c>
      <c r="S129" s="70" t="str">
        <f>IF(DATA2!S129="","","1")</f>
        <v/>
      </c>
      <c r="T129" s="70" t="str">
        <f>IF(DATA2!T129="","","1")</f>
        <v/>
      </c>
      <c r="U129" s="70" t="str">
        <f>IF(DATA2!U129="","","1")</f>
        <v/>
      </c>
      <c r="V129" s="70" t="str">
        <f>IF(DATA2!V129="","","1")</f>
        <v/>
      </c>
      <c r="W129" s="70" t="str">
        <f>IF(DATA2!W129="","","1")</f>
        <v/>
      </c>
      <c r="X129" s="70" t="str">
        <f>IF(DATA2!X129="","","1")</f>
        <v/>
      </c>
      <c r="Y129" s="70" t="str">
        <f>IF(DATA2!Y129="","","1")</f>
        <v/>
      </c>
      <c r="Z129" s="70" t="str">
        <f>IF(DATA2!Z129="","","1")</f>
        <v/>
      </c>
      <c r="AA129" s="70" t="str">
        <f>IF(DATA2!AA129="","","1")</f>
        <v/>
      </c>
      <c r="AB129" s="70" t="str">
        <f>IF(DATA2!AB129="","","1")</f>
        <v/>
      </c>
      <c r="AC129" s="70" t="str">
        <f>IF(DATA2!AC129="","","1")</f>
        <v/>
      </c>
      <c r="AD129" s="70" t="str">
        <f>IF(DATA2!AD129="","","1")</f>
        <v/>
      </c>
      <c r="AE129" s="70" t="str">
        <f>IF(DATA2!AE129="","","1")</f>
        <v/>
      </c>
      <c r="AF129" s="70" t="str">
        <f>IF(DATA2!AF129="","","1")</f>
        <v/>
      </c>
      <c r="AG129" s="71" t="str">
        <f>IF(DATA2!AG129="","","1")</f>
        <v/>
      </c>
      <c r="AH129" s="73">
        <f>COUNTIFS(DATA2!$C$3:$AG$3,0,DATA2!$C129:$AG129,"&lt;&gt;")</f>
        <v>0</v>
      </c>
      <c r="AI129" s="72">
        <f>COUNTIFS(DATA2!$C$3:$AG$3,"&gt;0",DATA2!$C129:$AG129,"&lt;&gt;")</f>
        <v>0</v>
      </c>
      <c r="AJ129" s="204"/>
      <c r="AK129" s="206"/>
      <c r="AL129" s="204"/>
      <c r="AM129" s="206"/>
      <c r="AN129" s="200"/>
      <c r="AO129" s="200"/>
      <c r="AP129" s="200"/>
      <c r="AQ129" s="200"/>
      <c r="AR129" s="200"/>
      <c r="AS129" s="200"/>
      <c r="AT129" s="200"/>
      <c r="AU129" s="200"/>
      <c r="AV129" s="200"/>
      <c r="AW129" s="200"/>
    </row>
    <row r="130" spans="1:49" ht="15" customHeight="1" x14ac:dyDescent="0.15">
      <c r="A130" s="203"/>
      <c r="B130" s="74" t="str">
        <f>IF(DATA2!A126="","",DATA2!B130)</f>
        <v/>
      </c>
      <c r="C130" s="75" t="str">
        <f>IF(DATA2!C130="","","1")</f>
        <v/>
      </c>
      <c r="D130" s="75" t="str">
        <f>IF(DATA2!D130="","","1")</f>
        <v/>
      </c>
      <c r="E130" s="75" t="str">
        <f>IF(DATA2!E130="","","1")</f>
        <v/>
      </c>
      <c r="F130" s="75" t="str">
        <f>IF(DATA2!F130="","","1")</f>
        <v/>
      </c>
      <c r="G130" s="75" t="str">
        <f>IF(DATA2!G130="","","1")</f>
        <v/>
      </c>
      <c r="H130" s="75" t="str">
        <f>IF(DATA2!H130="","","1")</f>
        <v/>
      </c>
      <c r="I130" s="75" t="str">
        <f>IF(DATA2!I130="","","1")</f>
        <v/>
      </c>
      <c r="J130" s="75" t="str">
        <f>IF(DATA2!J130="","","1")</f>
        <v/>
      </c>
      <c r="K130" s="75" t="str">
        <f>IF(DATA2!K130="","","1")</f>
        <v/>
      </c>
      <c r="L130" s="75" t="str">
        <f>IF(DATA2!L130="","","1")</f>
        <v/>
      </c>
      <c r="M130" s="75" t="str">
        <f>IF(DATA2!M130="","","1")</f>
        <v/>
      </c>
      <c r="N130" s="75" t="str">
        <f>IF(DATA2!N130="","","1")</f>
        <v/>
      </c>
      <c r="O130" s="75" t="str">
        <f>IF(DATA2!O130="","","1")</f>
        <v/>
      </c>
      <c r="P130" s="75" t="str">
        <f>IF(DATA2!P130="","","1")</f>
        <v/>
      </c>
      <c r="Q130" s="75" t="str">
        <f>IF(DATA2!Q130="","","1")</f>
        <v/>
      </c>
      <c r="R130" s="75" t="str">
        <f>IF(DATA2!R130="","","1")</f>
        <v/>
      </c>
      <c r="S130" s="75" t="str">
        <f>IF(DATA2!S130="","","1")</f>
        <v/>
      </c>
      <c r="T130" s="75" t="str">
        <f>IF(DATA2!T130="","","1")</f>
        <v/>
      </c>
      <c r="U130" s="75" t="str">
        <f>IF(DATA2!U130="","","1")</f>
        <v/>
      </c>
      <c r="V130" s="75" t="str">
        <f>IF(DATA2!V130="","","1")</f>
        <v/>
      </c>
      <c r="W130" s="75" t="str">
        <f>IF(DATA2!W130="","","1")</f>
        <v/>
      </c>
      <c r="X130" s="75" t="str">
        <f>IF(DATA2!X130="","","1")</f>
        <v/>
      </c>
      <c r="Y130" s="75" t="str">
        <f>IF(DATA2!Y130="","","1")</f>
        <v/>
      </c>
      <c r="Z130" s="75" t="str">
        <f>IF(DATA2!Z130="","","1")</f>
        <v/>
      </c>
      <c r="AA130" s="75" t="str">
        <f>IF(DATA2!AA130="","","1")</f>
        <v/>
      </c>
      <c r="AB130" s="75" t="str">
        <f>IF(DATA2!AB130="","","1")</f>
        <v/>
      </c>
      <c r="AC130" s="75" t="str">
        <f>IF(DATA2!AC130="","","1")</f>
        <v/>
      </c>
      <c r="AD130" s="75" t="str">
        <f>IF(DATA2!AD130="","","1")</f>
        <v/>
      </c>
      <c r="AE130" s="75" t="str">
        <f>IF(DATA2!AE130="","","1")</f>
        <v/>
      </c>
      <c r="AF130" s="75" t="str">
        <f>IF(DATA2!AF130="","","1")</f>
        <v/>
      </c>
      <c r="AG130" s="76" t="str">
        <f>IF(DATA2!AG130="","","1")</f>
        <v/>
      </c>
      <c r="AH130" s="77">
        <f>COUNTIFS(DATA2!$C$3:$AG$3,0,DATA2!$C130:$AG130,"&lt;&gt;")</f>
        <v>0</v>
      </c>
      <c r="AI130" s="78">
        <f>COUNTIFS(DATA2!$C$3:$AG$3,"&gt;0",DATA2!$C130:$AG130,"&lt;&gt;")</f>
        <v>0</v>
      </c>
      <c r="AJ130" s="205"/>
      <c r="AK130" s="207"/>
      <c r="AL130" s="205"/>
      <c r="AM130" s="207"/>
      <c r="AN130" s="201"/>
      <c r="AO130" s="201"/>
      <c r="AP130" s="201"/>
      <c r="AQ130" s="201"/>
      <c r="AR130" s="201"/>
      <c r="AS130" s="201"/>
      <c r="AT130" s="201"/>
      <c r="AU130" s="201"/>
      <c r="AV130" s="201"/>
      <c r="AW130" s="201"/>
    </row>
    <row r="131" spans="1:49" ht="15" customHeight="1" x14ac:dyDescent="0.15">
      <c r="A131" s="202" t="str">
        <f>IF(DATA2!A131="","",DATA2!A131)</f>
        <v/>
      </c>
      <c r="B131" s="11" t="str">
        <f>IF(DATA2!A131="","",DATA2!B131)</f>
        <v/>
      </c>
      <c r="C131" s="79" t="str">
        <f>IF(DATA2!C131="","",DATA2!C131)</f>
        <v/>
      </c>
      <c r="D131" s="79" t="str">
        <f>IF(DATA2!D131="","",DATA2!D131)</f>
        <v/>
      </c>
      <c r="E131" s="79" t="str">
        <f>IF(DATA2!E131="","",DATA2!E131)</f>
        <v/>
      </c>
      <c r="F131" s="79" t="str">
        <f>IF(DATA2!F131="","",DATA2!F131)</f>
        <v/>
      </c>
      <c r="G131" s="79" t="str">
        <f>IF(DATA2!G131="","",DATA2!G131)</f>
        <v/>
      </c>
      <c r="H131" s="79" t="str">
        <f>IF(DATA2!H131="","",DATA2!H131)</f>
        <v/>
      </c>
      <c r="I131" s="79" t="str">
        <f>IF(DATA2!I131="","",DATA2!I131)</f>
        <v/>
      </c>
      <c r="J131" s="79" t="str">
        <f>IF(DATA2!J131="","",DATA2!J131)</f>
        <v/>
      </c>
      <c r="K131" s="79" t="str">
        <f>IF(DATA2!K131="","",DATA2!K131)</f>
        <v/>
      </c>
      <c r="L131" s="79" t="str">
        <f>IF(DATA2!L131="","",DATA2!L131)</f>
        <v/>
      </c>
      <c r="M131" s="79" t="str">
        <f>IF(DATA2!M131="","",DATA2!M131)</f>
        <v/>
      </c>
      <c r="N131" s="79" t="str">
        <f>IF(DATA2!N131="","",DATA2!N131)</f>
        <v/>
      </c>
      <c r="O131" s="79" t="str">
        <f>IF(DATA2!O131="","",DATA2!O131)</f>
        <v/>
      </c>
      <c r="P131" s="79" t="str">
        <f>IF(DATA2!P131="","",DATA2!P131)</f>
        <v/>
      </c>
      <c r="Q131" s="79" t="str">
        <f>IF(DATA2!Q131="","",DATA2!Q131)</f>
        <v/>
      </c>
      <c r="R131" s="79" t="str">
        <f>IF(DATA2!R131="","",DATA2!R131)</f>
        <v/>
      </c>
      <c r="S131" s="79" t="str">
        <f>IF(DATA2!S131="","",DATA2!S131)</f>
        <v/>
      </c>
      <c r="T131" s="79" t="str">
        <f>IF(DATA2!T131="","",DATA2!T131)</f>
        <v/>
      </c>
      <c r="U131" s="79" t="str">
        <f>IF(DATA2!U131="","",DATA2!U131)</f>
        <v/>
      </c>
      <c r="V131" s="79" t="str">
        <f>IF(DATA2!V131="","",DATA2!V131)</f>
        <v/>
      </c>
      <c r="W131" s="79" t="str">
        <f>IF(DATA2!W131="","",DATA2!W131)</f>
        <v/>
      </c>
      <c r="X131" s="79" t="str">
        <f>IF(DATA2!X131="","",DATA2!X131)</f>
        <v/>
      </c>
      <c r="Y131" s="79" t="str">
        <f>IF(DATA2!Y131="","",DATA2!Y131)</f>
        <v/>
      </c>
      <c r="Z131" s="79" t="str">
        <f>IF(DATA2!Z131="","",DATA2!Z131)</f>
        <v/>
      </c>
      <c r="AA131" s="79" t="str">
        <f>IF(DATA2!AA131="","",DATA2!AA131)</f>
        <v/>
      </c>
      <c r="AB131" s="79" t="str">
        <f>IF(DATA2!AB131="","",DATA2!AB131)</f>
        <v/>
      </c>
      <c r="AC131" s="79" t="str">
        <f>IF(DATA2!AC131="","",DATA2!AC131)</f>
        <v/>
      </c>
      <c r="AD131" s="79" t="str">
        <f>IF(DATA2!AD131="","",DATA2!AD131)</f>
        <v/>
      </c>
      <c r="AE131" s="79" t="str">
        <f>IF(DATA2!AE131="","",DATA2!AE131)</f>
        <v/>
      </c>
      <c r="AF131" s="79" t="str">
        <f>IF(DATA2!AF131="","",DATA2!AF131)</f>
        <v/>
      </c>
      <c r="AG131" s="80" t="str">
        <f>IF(DATA2!AG131="","",DATA2!AG131)</f>
        <v/>
      </c>
      <c r="AH131" s="81">
        <f>COUNTIFS(DATA2!$C$3:$AG$3,0,DATA2!$C131:$AG131,"&lt;&gt;")</f>
        <v>0</v>
      </c>
      <c r="AI131" s="81">
        <f>COUNTIFS(DATA2!$C$3:$AG$3,"&gt;0",DATA2!$C131:$AG131,"&lt;&gt;")</f>
        <v>0</v>
      </c>
      <c r="AJ131" s="204">
        <f t="shared" ref="AJ131" si="200">COUNTIFS($C$3:$AG$3,"=0",C132:AG132,"1")+COUNTIFS($C$3:$AG$3,"=0",C133:AG133,"1")</f>
        <v>0</v>
      </c>
      <c r="AK131" s="206">
        <f t="shared" ref="AK131" si="201">COUNTIFS($C$3:$AG$3,"&lt;&gt;0",C132:AG132,"1")+COUNTIFS($C$3:$AG$3,"&lt;&gt;0",C133:AG133,"1")</f>
        <v>0</v>
      </c>
      <c r="AL131" s="204">
        <f t="shared" ref="AL131" si="202">COUNTIFS($C$3:$AG$3,"=0",C134:AG134,"1")+COUNTIFS($C$3:$AG$3,"=0",C135:AG135,"1")</f>
        <v>0</v>
      </c>
      <c r="AM131" s="206">
        <f t="shared" ref="AM131" si="203">COUNTIFS($C$3:$AG$3,"&lt;&gt;0",C134:AG134,"1")+COUNTIFS($C$3:$AG$3,"&lt;&gt;0",C135:AG135,"1")</f>
        <v>0</v>
      </c>
      <c r="AN131" s="200">
        <f t="shared" ref="AN131:AP131" si="204">COUNTIF($C131:$AG131,AN$5)</f>
        <v>0</v>
      </c>
      <c r="AO131" s="200">
        <f t="shared" si="204"/>
        <v>0</v>
      </c>
      <c r="AP131" s="200">
        <f t="shared" si="204"/>
        <v>0</v>
      </c>
      <c r="AQ131" s="200">
        <f t="shared" ref="AQ131" si="205">COUNTIF($C131:$AG131,AQ$5)+COUNTIF($C131:$AG131,"半振")*0.5</f>
        <v>0</v>
      </c>
      <c r="AR131" s="200">
        <f t="shared" ref="AR131" si="206">COUNTIF($C131:$AG131,AR$5)+COUNTIF($C131:$AG131,"半有")*0.5</f>
        <v>0</v>
      </c>
      <c r="AS131" s="200">
        <f t="shared" ref="AS131" si="207">COUNTIF($C131:$AG131,AS$5)+COUNTIF($C131:$AG131,"半欠")*0.5</f>
        <v>0</v>
      </c>
      <c r="AT131" s="200">
        <f t="shared" si="127"/>
        <v>0</v>
      </c>
      <c r="AU131" s="200">
        <f t="shared" si="127"/>
        <v>0</v>
      </c>
      <c r="AV131" s="200">
        <f t="shared" si="127"/>
        <v>0</v>
      </c>
      <c r="AW131" s="200">
        <f t="shared" si="127"/>
        <v>0</v>
      </c>
    </row>
    <row r="132" spans="1:49" ht="15" customHeight="1" x14ac:dyDescent="0.15">
      <c r="A132" s="202"/>
      <c r="B132" s="44" t="str">
        <f>IF(DATA2!A131="","",DATA2!B132)</f>
        <v/>
      </c>
      <c r="C132" s="67" t="str">
        <f>IF(DATA2!C132="","","1")</f>
        <v/>
      </c>
      <c r="D132" s="67" t="str">
        <f>IF(DATA2!D132="","","1")</f>
        <v/>
      </c>
      <c r="E132" s="67" t="str">
        <f>IF(DATA2!E132="","","1")</f>
        <v/>
      </c>
      <c r="F132" s="67" t="str">
        <f>IF(DATA2!F132="","","1")</f>
        <v/>
      </c>
      <c r="G132" s="67" t="str">
        <f>IF(DATA2!G132="","","1")</f>
        <v/>
      </c>
      <c r="H132" s="67" t="str">
        <f>IF(DATA2!H132="","","1")</f>
        <v/>
      </c>
      <c r="I132" s="67" t="str">
        <f>IF(DATA2!I132="","","1")</f>
        <v/>
      </c>
      <c r="J132" s="67" t="str">
        <f>IF(DATA2!J132="","","1")</f>
        <v/>
      </c>
      <c r="K132" s="67" t="str">
        <f>IF(DATA2!K132="","","1")</f>
        <v/>
      </c>
      <c r="L132" s="67" t="str">
        <f>IF(DATA2!L132="","","1")</f>
        <v/>
      </c>
      <c r="M132" s="67" t="str">
        <f>IF(DATA2!M132="","","1")</f>
        <v/>
      </c>
      <c r="N132" s="67" t="str">
        <f>IF(DATA2!N132="","","1")</f>
        <v/>
      </c>
      <c r="O132" s="67" t="str">
        <f>IF(DATA2!O132="","","1")</f>
        <v/>
      </c>
      <c r="P132" s="67" t="str">
        <f>IF(DATA2!P132="","","1")</f>
        <v/>
      </c>
      <c r="Q132" s="67" t="str">
        <f>IF(DATA2!Q132="","","1")</f>
        <v/>
      </c>
      <c r="R132" s="67" t="str">
        <f>IF(DATA2!R132="","","1")</f>
        <v/>
      </c>
      <c r="S132" s="67" t="str">
        <f>IF(DATA2!S132="","","1")</f>
        <v/>
      </c>
      <c r="T132" s="67" t="str">
        <f>IF(DATA2!T132="","","1")</f>
        <v/>
      </c>
      <c r="U132" s="67" t="str">
        <f>IF(DATA2!U132="","","1")</f>
        <v/>
      </c>
      <c r="V132" s="67" t="str">
        <f>IF(DATA2!V132="","","1")</f>
        <v/>
      </c>
      <c r="W132" s="67" t="str">
        <f>IF(DATA2!W132="","","1")</f>
        <v/>
      </c>
      <c r="X132" s="67" t="str">
        <f>IF(DATA2!X132="","","1")</f>
        <v/>
      </c>
      <c r="Y132" s="67" t="str">
        <f>IF(DATA2!Y132="","","1")</f>
        <v/>
      </c>
      <c r="Z132" s="67" t="str">
        <f>IF(DATA2!Z132="","","1")</f>
        <v/>
      </c>
      <c r="AA132" s="67" t="str">
        <f>IF(DATA2!AA132="","","1")</f>
        <v/>
      </c>
      <c r="AB132" s="67" t="str">
        <f>IF(DATA2!AB132="","","1")</f>
        <v/>
      </c>
      <c r="AC132" s="67" t="str">
        <f>IF(DATA2!AC132="","","1")</f>
        <v/>
      </c>
      <c r="AD132" s="67" t="str">
        <f>IF(DATA2!AD132="","","1")</f>
        <v/>
      </c>
      <c r="AE132" s="67" t="str">
        <f>IF(DATA2!AE132="","","1")</f>
        <v/>
      </c>
      <c r="AF132" s="67" t="str">
        <f>IF(DATA2!AF132="","","1")</f>
        <v/>
      </c>
      <c r="AG132" s="68" t="str">
        <f>IF(DATA2!AG132="","","1")</f>
        <v/>
      </c>
      <c r="AH132" s="69">
        <f>COUNTIFS(DATA2!$C$3:$AG$3,0,DATA2!$C132:$AG132,"&lt;&gt;")</f>
        <v>0</v>
      </c>
      <c r="AI132" s="69">
        <f>COUNTIFS(DATA2!$C$3:$AG$3,"&gt;0",DATA2!$C132:$AG132,"&lt;&gt;")</f>
        <v>0</v>
      </c>
      <c r="AJ132" s="204"/>
      <c r="AK132" s="206"/>
      <c r="AL132" s="204"/>
      <c r="AM132" s="206"/>
      <c r="AN132" s="200"/>
      <c r="AO132" s="200"/>
      <c r="AP132" s="200"/>
      <c r="AQ132" s="200"/>
      <c r="AR132" s="200"/>
      <c r="AS132" s="200"/>
      <c r="AT132" s="200"/>
      <c r="AU132" s="200"/>
      <c r="AV132" s="200"/>
      <c r="AW132" s="200"/>
    </row>
    <row r="133" spans="1:49" ht="15" customHeight="1" x14ac:dyDescent="0.15">
      <c r="A133" s="202"/>
      <c r="B133" s="46" t="str">
        <f>IF(DATA2!A131="","",DATA2!B133)</f>
        <v/>
      </c>
      <c r="C133" s="70" t="str">
        <f>IF(DATA2!C133="","","1")</f>
        <v/>
      </c>
      <c r="D133" s="70" t="str">
        <f>IF(DATA2!D133="","","1")</f>
        <v/>
      </c>
      <c r="E133" s="70" t="str">
        <f>IF(DATA2!E133="","","1")</f>
        <v/>
      </c>
      <c r="F133" s="70" t="str">
        <f>IF(DATA2!F133="","","1")</f>
        <v/>
      </c>
      <c r="G133" s="70" t="str">
        <f>IF(DATA2!G133="","","1")</f>
        <v/>
      </c>
      <c r="H133" s="70" t="str">
        <f>IF(DATA2!H133="","","1")</f>
        <v/>
      </c>
      <c r="I133" s="70" t="str">
        <f>IF(DATA2!I133="","","1")</f>
        <v/>
      </c>
      <c r="J133" s="70" t="str">
        <f>IF(DATA2!J133="","","1")</f>
        <v/>
      </c>
      <c r="K133" s="70" t="str">
        <f>IF(DATA2!K133="","","1")</f>
        <v/>
      </c>
      <c r="L133" s="70" t="str">
        <f>IF(DATA2!L133="","","1")</f>
        <v/>
      </c>
      <c r="M133" s="70" t="str">
        <f>IF(DATA2!M133="","","1")</f>
        <v/>
      </c>
      <c r="N133" s="70" t="str">
        <f>IF(DATA2!N133="","","1")</f>
        <v/>
      </c>
      <c r="O133" s="70" t="str">
        <f>IF(DATA2!O133="","","1")</f>
        <v/>
      </c>
      <c r="P133" s="70" t="str">
        <f>IF(DATA2!P133="","","1")</f>
        <v/>
      </c>
      <c r="Q133" s="70" t="str">
        <f>IF(DATA2!Q133="","","1")</f>
        <v/>
      </c>
      <c r="R133" s="70" t="str">
        <f>IF(DATA2!R133="","","1")</f>
        <v/>
      </c>
      <c r="S133" s="70" t="str">
        <f>IF(DATA2!S133="","","1")</f>
        <v/>
      </c>
      <c r="T133" s="70" t="str">
        <f>IF(DATA2!T133="","","1")</f>
        <v/>
      </c>
      <c r="U133" s="70" t="str">
        <f>IF(DATA2!U133="","","1")</f>
        <v/>
      </c>
      <c r="V133" s="70" t="str">
        <f>IF(DATA2!V133="","","1")</f>
        <v/>
      </c>
      <c r="W133" s="70" t="str">
        <f>IF(DATA2!W133="","","1")</f>
        <v/>
      </c>
      <c r="X133" s="70" t="str">
        <f>IF(DATA2!X133="","","1")</f>
        <v/>
      </c>
      <c r="Y133" s="70" t="str">
        <f>IF(DATA2!Y133="","","1")</f>
        <v/>
      </c>
      <c r="Z133" s="70" t="str">
        <f>IF(DATA2!Z133="","","1")</f>
        <v/>
      </c>
      <c r="AA133" s="70" t="str">
        <f>IF(DATA2!AA133="","","1")</f>
        <v/>
      </c>
      <c r="AB133" s="70" t="str">
        <f>IF(DATA2!AB133="","","1")</f>
        <v/>
      </c>
      <c r="AC133" s="70" t="str">
        <f>IF(DATA2!AC133="","","1")</f>
        <v/>
      </c>
      <c r="AD133" s="70" t="str">
        <f>IF(DATA2!AD133="","","1")</f>
        <v/>
      </c>
      <c r="AE133" s="70" t="str">
        <f>IF(DATA2!AE133="","","1")</f>
        <v/>
      </c>
      <c r="AF133" s="70" t="str">
        <f>IF(DATA2!AF133="","","1")</f>
        <v/>
      </c>
      <c r="AG133" s="71" t="str">
        <f>IF(DATA2!AG133="","","1")</f>
        <v/>
      </c>
      <c r="AH133" s="72">
        <f>COUNTIFS(DATA2!$C$3:$AG$3,0,DATA2!$C133:$AG133,"&lt;&gt;")</f>
        <v>0</v>
      </c>
      <c r="AI133" s="72">
        <f>COUNTIFS(DATA2!$C$3:$AG$3,"&gt;0",DATA2!$C133:$AG133,"&lt;&gt;")</f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2"/>
      <c r="B134" s="46" t="str">
        <f>IF(DATA2!A131="","",DATA2!B134)</f>
        <v/>
      </c>
      <c r="C134" s="70" t="str">
        <f>IF(DATA2!C134="","","1")</f>
        <v/>
      </c>
      <c r="D134" s="70" t="str">
        <f>IF(DATA2!D134="","","1")</f>
        <v/>
      </c>
      <c r="E134" s="70" t="str">
        <f>IF(DATA2!E134="","","1")</f>
        <v/>
      </c>
      <c r="F134" s="70" t="str">
        <f>IF(DATA2!F134="","","1")</f>
        <v/>
      </c>
      <c r="G134" s="70" t="str">
        <f>IF(DATA2!G134="","","1")</f>
        <v/>
      </c>
      <c r="H134" s="70" t="str">
        <f>IF(DATA2!H134="","","1")</f>
        <v/>
      </c>
      <c r="I134" s="70" t="str">
        <f>IF(DATA2!I134="","","1")</f>
        <v/>
      </c>
      <c r="J134" s="70" t="str">
        <f>IF(DATA2!J134="","","1")</f>
        <v/>
      </c>
      <c r="K134" s="70" t="str">
        <f>IF(DATA2!K134="","","1")</f>
        <v/>
      </c>
      <c r="L134" s="70" t="str">
        <f>IF(DATA2!L134="","","1")</f>
        <v/>
      </c>
      <c r="M134" s="70" t="str">
        <f>IF(DATA2!M134="","","1")</f>
        <v/>
      </c>
      <c r="N134" s="70" t="str">
        <f>IF(DATA2!N134="","","1")</f>
        <v/>
      </c>
      <c r="O134" s="70" t="str">
        <f>IF(DATA2!O134="","","1")</f>
        <v/>
      </c>
      <c r="P134" s="70" t="str">
        <f>IF(DATA2!P134="","","1")</f>
        <v/>
      </c>
      <c r="Q134" s="70" t="str">
        <f>IF(DATA2!Q134="","","1")</f>
        <v/>
      </c>
      <c r="R134" s="70" t="str">
        <f>IF(DATA2!R134="","","1")</f>
        <v/>
      </c>
      <c r="S134" s="70" t="str">
        <f>IF(DATA2!S134="","","1")</f>
        <v/>
      </c>
      <c r="T134" s="70" t="str">
        <f>IF(DATA2!T134="","","1")</f>
        <v/>
      </c>
      <c r="U134" s="70" t="str">
        <f>IF(DATA2!U134="","","1")</f>
        <v/>
      </c>
      <c r="V134" s="70" t="str">
        <f>IF(DATA2!V134="","","1")</f>
        <v/>
      </c>
      <c r="W134" s="70" t="str">
        <f>IF(DATA2!W134="","","1")</f>
        <v/>
      </c>
      <c r="X134" s="70" t="str">
        <f>IF(DATA2!X134="","","1")</f>
        <v/>
      </c>
      <c r="Y134" s="70" t="str">
        <f>IF(DATA2!Y134="","","1")</f>
        <v/>
      </c>
      <c r="Z134" s="70" t="str">
        <f>IF(DATA2!Z134="","","1")</f>
        <v/>
      </c>
      <c r="AA134" s="70" t="str">
        <f>IF(DATA2!AA134="","","1")</f>
        <v/>
      </c>
      <c r="AB134" s="70" t="str">
        <f>IF(DATA2!AB134="","","1")</f>
        <v/>
      </c>
      <c r="AC134" s="70" t="str">
        <f>IF(DATA2!AC134="","","1")</f>
        <v/>
      </c>
      <c r="AD134" s="70" t="str">
        <f>IF(DATA2!AD134="","","1")</f>
        <v/>
      </c>
      <c r="AE134" s="70" t="str">
        <f>IF(DATA2!AE134="","","1")</f>
        <v/>
      </c>
      <c r="AF134" s="70" t="str">
        <f>IF(DATA2!AF134="","","1")</f>
        <v/>
      </c>
      <c r="AG134" s="71" t="str">
        <f>IF(DATA2!AG134="","","1")</f>
        <v/>
      </c>
      <c r="AH134" s="73">
        <f>COUNTIFS(DATA2!$C$3:$AG$3,0,DATA2!$C134:$AG134,"&lt;&gt;")</f>
        <v>0</v>
      </c>
      <c r="AI134" s="72">
        <f>COUNTIFS(DATA2!$C$3:$AG$3,"&gt;0",DATA2!$C134:$AG134,"&lt;&gt;")</f>
        <v>0</v>
      </c>
      <c r="AJ134" s="204"/>
      <c r="AK134" s="206"/>
      <c r="AL134" s="204"/>
      <c r="AM134" s="206"/>
      <c r="AN134" s="200"/>
      <c r="AO134" s="200"/>
      <c r="AP134" s="200"/>
      <c r="AQ134" s="200"/>
      <c r="AR134" s="200"/>
      <c r="AS134" s="200"/>
      <c r="AT134" s="200"/>
      <c r="AU134" s="200"/>
      <c r="AV134" s="200"/>
      <c r="AW134" s="200"/>
    </row>
    <row r="135" spans="1:49" ht="15" customHeight="1" x14ac:dyDescent="0.15">
      <c r="A135" s="203"/>
      <c r="B135" s="74" t="str">
        <f>IF(DATA2!A131="","",DATA2!B135)</f>
        <v/>
      </c>
      <c r="C135" s="75" t="str">
        <f>IF(DATA2!C135="","","1")</f>
        <v/>
      </c>
      <c r="D135" s="75" t="str">
        <f>IF(DATA2!D135="","","1")</f>
        <v/>
      </c>
      <c r="E135" s="75" t="str">
        <f>IF(DATA2!E135="","","1")</f>
        <v/>
      </c>
      <c r="F135" s="75" t="str">
        <f>IF(DATA2!F135="","","1")</f>
        <v/>
      </c>
      <c r="G135" s="75" t="str">
        <f>IF(DATA2!G135="","","1")</f>
        <v/>
      </c>
      <c r="H135" s="75" t="str">
        <f>IF(DATA2!H135="","","1")</f>
        <v/>
      </c>
      <c r="I135" s="75" t="str">
        <f>IF(DATA2!I135="","","1")</f>
        <v/>
      </c>
      <c r="J135" s="75" t="str">
        <f>IF(DATA2!J135="","","1")</f>
        <v/>
      </c>
      <c r="K135" s="75" t="str">
        <f>IF(DATA2!K135="","","1")</f>
        <v/>
      </c>
      <c r="L135" s="75" t="str">
        <f>IF(DATA2!L135="","","1")</f>
        <v/>
      </c>
      <c r="M135" s="75" t="str">
        <f>IF(DATA2!M135="","","1")</f>
        <v/>
      </c>
      <c r="N135" s="75" t="str">
        <f>IF(DATA2!N135="","","1")</f>
        <v/>
      </c>
      <c r="O135" s="75" t="str">
        <f>IF(DATA2!O135="","","1")</f>
        <v/>
      </c>
      <c r="P135" s="75" t="str">
        <f>IF(DATA2!P135="","","1")</f>
        <v/>
      </c>
      <c r="Q135" s="75" t="str">
        <f>IF(DATA2!Q135="","","1")</f>
        <v/>
      </c>
      <c r="R135" s="75" t="str">
        <f>IF(DATA2!R135="","","1")</f>
        <v/>
      </c>
      <c r="S135" s="75" t="str">
        <f>IF(DATA2!S135="","","1")</f>
        <v/>
      </c>
      <c r="T135" s="75" t="str">
        <f>IF(DATA2!T135="","","1")</f>
        <v/>
      </c>
      <c r="U135" s="75" t="str">
        <f>IF(DATA2!U135="","","1")</f>
        <v/>
      </c>
      <c r="V135" s="75" t="str">
        <f>IF(DATA2!V135="","","1")</f>
        <v/>
      </c>
      <c r="W135" s="75" t="str">
        <f>IF(DATA2!W135="","","1")</f>
        <v/>
      </c>
      <c r="X135" s="75" t="str">
        <f>IF(DATA2!X135="","","1")</f>
        <v/>
      </c>
      <c r="Y135" s="75" t="str">
        <f>IF(DATA2!Y135="","","1")</f>
        <v/>
      </c>
      <c r="Z135" s="75" t="str">
        <f>IF(DATA2!Z135="","","1")</f>
        <v/>
      </c>
      <c r="AA135" s="75" t="str">
        <f>IF(DATA2!AA135="","","1")</f>
        <v/>
      </c>
      <c r="AB135" s="75" t="str">
        <f>IF(DATA2!AB135="","","1")</f>
        <v/>
      </c>
      <c r="AC135" s="75" t="str">
        <f>IF(DATA2!AC135="","","1")</f>
        <v/>
      </c>
      <c r="AD135" s="75" t="str">
        <f>IF(DATA2!AD135="","","1")</f>
        <v/>
      </c>
      <c r="AE135" s="75" t="str">
        <f>IF(DATA2!AE135="","","1")</f>
        <v/>
      </c>
      <c r="AF135" s="75" t="str">
        <f>IF(DATA2!AF135="","","1")</f>
        <v/>
      </c>
      <c r="AG135" s="76" t="str">
        <f>IF(DATA2!AG135="","","1")</f>
        <v/>
      </c>
      <c r="AH135" s="77">
        <f>COUNTIFS(DATA2!$C$3:$AG$3,0,DATA2!$C135:$AG135,"&lt;&gt;")</f>
        <v>0</v>
      </c>
      <c r="AI135" s="78">
        <f>COUNTIFS(DATA2!$C$3:$AG$3,"&gt;0",DATA2!$C135:$AG135,"&lt;&gt;")</f>
        <v>0</v>
      </c>
      <c r="AJ135" s="205"/>
      <c r="AK135" s="207"/>
      <c r="AL135" s="205"/>
      <c r="AM135" s="207"/>
      <c r="AN135" s="201"/>
      <c r="AO135" s="201"/>
      <c r="AP135" s="201"/>
      <c r="AQ135" s="201"/>
      <c r="AR135" s="201"/>
      <c r="AS135" s="201"/>
      <c r="AT135" s="201"/>
      <c r="AU135" s="201"/>
      <c r="AV135" s="201"/>
      <c r="AW135" s="201"/>
    </row>
    <row r="136" spans="1:49" ht="15" customHeight="1" x14ac:dyDescent="0.15">
      <c r="A136" s="202" t="str">
        <f>IF(DATA2!A136="","",DATA2!A136)</f>
        <v/>
      </c>
      <c r="B136" s="11" t="str">
        <f>IF(DATA2!A136="","",DATA2!B136)</f>
        <v/>
      </c>
      <c r="C136" s="79" t="str">
        <f>IF(DATA2!C136="","",DATA2!C136)</f>
        <v/>
      </c>
      <c r="D136" s="79" t="str">
        <f>IF(DATA2!D136="","",DATA2!D136)</f>
        <v/>
      </c>
      <c r="E136" s="79" t="str">
        <f>IF(DATA2!E136="","",DATA2!E136)</f>
        <v/>
      </c>
      <c r="F136" s="79" t="str">
        <f>IF(DATA2!F136="","",DATA2!F136)</f>
        <v/>
      </c>
      <c r="G136" s="79" t="str">
        <f>IF(DATA2!G136="","",DATA2!G136)</f>
        <v/>
      </c>
      <c r="H136" s="79" t="str">
        <f>IF(DATA2!H136="","",DATA2!H136)</f>
        <v/>
      </c>
      <c r="I136" s="79" t="str">
        <f>IF(DATA2!I136="","",DATA2!I136)</f>
        <v/>
      </c>
      <c r="J136" s="79" t="str">
        <f>IF(DATA2!J136="","",DATA2!J136)</f>
        <v/>
      </c>
      <c r="K136" s="79" t="str">
        <f>IF(DATA2!K136="","",DATA2!K136)</f>
        <v/>
      </c>
      <c r="L136" s="79" t="str">
        <f>IF(DATA2!L136="","",DATA2!L136)</f>
        <v/>
      </c>
      <c r="M136" s="79" t="str">
        <f>IF(DATA2!M136="","",DATA2!M136)</f>
        <v/>
      </c>
      <c r="N136" s="79" t="str">
        <f>IF(DATA2!N136="","",DATA2!N136)</f>
        <v/>
      </c>
      <c r="O136" s="79" t="str">
        <f>IF(DATA2!O136="","",DATA2!O136)</f>
        <v/>
      </c>
      <c r="P136" s="79" t="str">
        <f>IF(DATA2!P136="","",DATA2!P136)</f>
        <v/>
      </c>
      <c r="Q136" s="79" t="str">
        <f>IF(DATA2!Q136="","",DATA2!Q136)</f>
        <v/>
      </c>
      <c r="R136" s="79" t="str">
        <f>IF(DATA2!R136="","",DATA2!R136)</f>
        <v/>
      </c>
      <c r="S136" s="79" t="str">
        <f>IF(DATA2!S136="","",DATA2!S136)</f>
        <v/>
      </c>
      <c r="T136" s="79" t="str">
        <f>IF(DATA2!T136="","",DATA2!T136)</f>
        <v/>
      </c>
      <c r="U136" s="79" t="str">
        <f>IF(DATA2!U136="","",DATA2!U136)</f>
        <v/>
      </c>
      <c r="V136" s="79" t="str">
        <f>IF(DATA2!V136="","",DATA2!V136)</f>
        <v/>
      </c>
      <c r="W136" s="79" t="str">
        <f>IF(DATA2!W136="","",DATA2!W136)</f>
        <v/>
      </c>
      <c r="X136" s="79" t="str">
        <f>IF(DATA2!X136="","",DATA2!X136)</f>
        <v/>
      </c>
      <c r="Y136" s="79" t="str">
        <f>IF(DATA2!Y136="","",DATA2!Y136)</f>
        <v/>
      </c>
      <c r="Z136" s="79" t="str">
        <f>IF(DATA2!Z136="","",DATA2!Z136)</f>
        <v/>
      </c>
      <c r="AA136" s="79" t="str">
        <f>IF(DATA2!AA136="","",DATA2!AA136)</f>
        <v/>
      </c>
      <c r="AB136" s="79" t="str">
        <f>IF(DATA2!AB136="","",DATA2!AB136)</f>
        <v/>
      </c>
      <c r="AC136" s="79" t="str">
        <f>IF(DATA2!AC136="","",DATA2!AC136)</f>
        <v/>
      </c>
      <c r="AD136" s="79" t="str">
        <f>IF(DATA2!AD136="","",DATA2!AD136)</f>
        <v/>
      </c>
      <c r="AE136" s="79" t="str">
        <f>IF(DATA2!AE136="","",DATA2!AE136)</f>
        <v/>
      </c>
      <c r="AF136" s="79" t="str">
        <f>IF(DATA2!AF136="","",DATA2!AF136)</f>
        <v/>
      </c>
      <c r="AG136" s="80" t="str">
        <f>IF(DATA2!AG136="","",DATA2!AG136)</f>
        <v/>
      </c>
      <c r="AH136" s="81">
        <f>COUNTIFS(DATA2!$C$3:$AG$3,0,DATA2!$C136:$AG136,"&lt;&gt;")</f>
        <v>0</v>
      </c>
      <c r="AI136" s="81">
        <f>COUNTIFS(DATA2!$C$3:$AG$3,"&gt;0",DATA2!$C136:$AG136,"&lt;&gt;")</f>
        <v>0</v>
      </c>
      <c r="AJ136" s="204">
        <f t="shared" ref="AJ136" si="208">COUNTIFS($C$3:$AG$3,"=0",C137:AG137,"1")+COUNTIFS($C$3:$AG$3,"=0",C138:AG138,"1")</f>
        <v>0</v>
      </c>
      <c r="AK136" s="206">
        <f t="shared" ref="AK136" si="209">COUNTIFS($C$3:$AG$3,"&lt;&gt;0",C137:AG137,"1")+COUNTIFS($C$3:$AG$3,"&lt;&gt;0",C138:AG138,"1")</f>
        <v>0</v>
      </c>
      <c r="AL136" s="204">
        <f t="shared" ref="AL136" si="210">COUNTIFS($C$3:$AG$3,"=0",C139:AG139,"1")+COUNTIFS($C$3:$AG$3,"=0",C140:AG140,"1")</f>
        <v>0</v>
      </c>
      <c r="AM136" s="206">
        <f t="shared" ref="AM136" si="211">COUNTIFS($C$3:$AG$3,"&lt;&gt;0",C139:AG139,"1")+COUNTIFS($C$3:$AG$3,"&lt;&gt;0",C140:AG140,"1")</f>
        <v>0</v>
      </c>
      <c r="AN136" s="200">
        <f t="shared" ref="AN136:AP136" si="212">COUNTIF($C136:$AG136,AN$5)</f>
        <v>0</v>
      </c>
      <c r="AO136" s="200">
        <f t="shared" si="212"/>
        <v>0</v>
      </c>
      <c r="AP136" s="200">
        <f t="shared" si="212"/>
        <v>0</v>
      </c>
      <c r="AQ136" s="200">
        <f t="shared" ref="AQ136" si="213">COUNTIF($C136:$AG136,AQ$5)+COUNTIF($C136:$AG136,"半振")*0.5</f>
        <v>0</v>
      </c>
      <c r="AR136" s="200">
        <f t="shared" ref="AR136" si="214">COUNTIF($C136:$AG136,AR$5)+COUNTIF($C136:$AG136,"半有")*0.5</f>
        <v>0</v>
      </c>
      <c r="AS136" s="200">
        <f t="shared" ref="AS136" si="215">COUNTIF($C136:$AG136,AS$5)+COUNTIF($C136:$AG136,"半欠")*0.5</f>
        <v>0</v>
      </c>
      <c r="AT136" s="200">
        <f t="shared" si="127"/>
        <v>0</v>
      </c>
      <c r="AU136" s="200">
        <f t="shared" si="127"/>
        <v>0</v>
      </c>
      <c r="AV136" s="200">
        <f t="shared" si="127"/>
        <v>0</v>
      </c>
      <c r="AW136" s="200">
        <f t="shared" si="127"/>
        <v>0</v>
      </c>
    </row>
    <row r="137" spans="1:49" ht="15" customHeight="1" x14ac:dyDescent="0.15">
      <c r="A137" s="202"/>
      <c r="B137" s="44" t="str">
        <f>IF(DATA2!A136="","",DATA2!B137)</f>
        <v/>
      </c>
      <c r="C137" s="67" t="str">
        <f>IF(DATA2!C137="","","1")</f>
        <v/>
      </c>
      <c r="D137" s="67" t="str">
        <f>IF(DATA2!D137="","","1")</f>
        <v/>
      </c>
      <c r="E137" s="67" t="str">
        <f>IF(DATA2!E137="","","1")</f>
        <v/>
      </c>
      <c r="F137" s="67" t="str">
        <f>IF(DATA2!F137="","","1")</f>
        <v/>
      </c>
      <c r="G137" s="67" t="str">
        <f>IF(DATA2!G137="","","1")</f>
        <v/>
      </c>
      <c r="H137" s="67" t="str">
        <f>IF(DATA2!H137="","","1")</f>
        <v/>
      </c>
      <c r="I137" s="67" t="str">
        <f>IF(DATA2!I137="","","1")</f>
        <v/>
      </c>
      <c r="J137" s="67" t="str">
        <f>IF(DATA2!J137="","","1")</f>
        <v/>
      </c>
      <c r="K137" s="67" t="str">
        <f>IF(DATA2!K137="","","1")</f>
        <v/>
      </c>
      <c r="L137" s="67" t="str">
        <f>IF(DATA2!L137="","","1")</f>
        <v/>
      </c>
      <c r="M137" s="67" t="str">
        <f>IF(DATA2!M137="","","1")</f>
        <v/>
      </c>
      <c r="N137" s="67" t="str">
        <f>IF(DATA2!N137="","","1")</f>
        <v/>
      </c>
      <c r="O137" s="67" t="str">
        <f>IF(DATA2!O137="","","1")</f>
        <v/>
      </c>
      <c r="P137" s="67" t="str">
        <f>IF(DATA2!P137="","","1")</f>
        <v/>
      </c>
      <c r="Q137" s="67" t="str">
        <f>IF(DATA2!Q137="","","1")</f>
        <v/>
      </c>
      <c r="R137" s="67" t="str">
        <f>IF(DATA2!R137="","","1")</f>
        <v/>
      </c>
      <c r="S137" s="67" t="str">
        <f>IF(DATA2!S137="","","1")</f>
        <v/>
      </c>
      <c r="T137" s="67" t="str">
        <f>IF(DATA2!T137="","","1")</f>
        <v/>
      </c>
      <c r="U137" s="67" t="str">
        <f>IF(DATA2!U137="","","1")</f>
        <v/>
      </c>
      <c r="V137" s="67" t="str">
        <f>IF(DATA2!V137="","","1")</f>
        <v/>
      </c>
      <c r="W137" s="67" t="str">
        <f>IF(DATA2!W137="","","1")</f>
        <v/>
      </c>
      <c r="X137" s="67" t="str">
        <f>IF(DATA2!X137="","","1")</f>
        <v/>
      </c>
      <c r="Y137" s="67" t="str">
        <f>IF(DATA2!Y137="","","1")</f>
        <v/>
      </c>
      <c r="Z137" s="67" t="str">
        <f>IF(DATA2!Z137="","","1")</f>
        <v/>
      </c>
      <c r="AA137" s="67" t="str">
        <f>IF(DATA2!AA137="","","1")</f>
        <v/>
      </c>
      <c r="AB137" s="67" t="str">
        <f>IF(DATA2!AB137="","","1")</f>
        <v/>
      </c>
      <c r="AC137" s="67" t="str">
        <f>IF(DATA2!AC137="","","1")</f>
        <v/>
      </c>
      <c r="AD137" s="67" t="str">
        <f>IF(DATA2!AD137="","","1")</f>
        <v/>
      </c>
      <c r="AE137" s="67" t="str">
        <f>IF(DATA2!AE137="","","1")</f>
        <v/>
      </c>
      <c r="AF137" s="67" t="str">
        <f>IF(DATA2!AF137="","","1")</f>
        <v/>
      </c>
      <c r="AG137" s="68" t="str">
        <f>IF(DATA2!AG137="","","1")</f>
        <v/>
      </c>
      <c r="AH137" s="69">
        <f>COUNTIFS(DATA2!$C$3:$AG$3,0,DATA2!$C137:$AG137,"&lt;&gt;")</f>
        <v>0</v>
      </c>
      <c r="AI137" s="69">
        <f>COUNTIFS(DATA2!$C$3:$AG$3,"&gt;0",DATA2!$C137:$AG137,"&lt;&gt;")</f>
        <v>0</v>
      </c>
      <c r="AJ137" s="204"/>
      <c r="AK137" s="206"/>
      <c r="AL137" s="204"/>
      <c r="AM137" s="206"/>
      <c r="AN137" s="200"/>
      <c r="AO137" s="200"/>
      <c r="AP137" s="200"/>
      <c r="AQ137" s="200"/>
      <c r="AR137" s="200"/>
      <c r="AS137" s="200"/>
      <c r="AT137" s="200"/>
      <c r="AU137" s="200"/>
      <c r="AV137" s="200"/>
      <c r="AW137" s="200"/>
    </row>
    <row r="138" spans="1:49" ht="15" customHeight="1" x14ac:dyDescent="0.15">
      <c r="A138" s="202"/>
      <c r="B138" s="46" t="str">
        <f>IF(DATA2!A136="","",DATA2!B138)</f>
        <v/>
      </c>
      <c r="C138" s="70" t="str">
        <f>IF(DATA2!C138="","","1")</f>
        <v/>
      </c>
      <c r="D138" s="70" t="str">
        <f>IF(DATA2!D138="","","1")</f>
        <v/>
      </c>
      <c r="E138" s="70" t="str">
        <f>IF(DATA2!E138="","","1")</f>
        <v/>
      </c>
      <c r="F138" s="70" t="str">
        <f>IF(DATA2!F138="","","1")</f>
        <v/>
      </c>
      <c r="G138" s="70" t="str">
        <f>IF(DATA2!G138="","","1")</f>
        <v/>
      </c>
      <c r="H138" s="70" t="str">
        <f>IF(DATA2!H138="","","1")</f>
        <v/>
      </c>
      <c r="I138" s="70" t="str">
        <f>IF(DATA2!I138="","","1")</f>
        <v/>
      </c>
      <c r="J138" s="70" t="str">
        <f>IF(DATA2!J138="","","1")</f>
        <v/>
      </c>
      <c r="K138" s="70" t="str">
        <f>IF(DATA2!K138="","","1")</f>
        <v/>
      </c>
      <c r="L138" s="70" t="str">
        <f>IF(DATA2!L138="","","1")</f>
        <v/>
      </c>
      <c r="M138" s="70" t="str">
        <f>IF(DATA2!M138="","","1")</f>
        <v/>
      </c>
      <c r="N138" s="70" t="str">
        <f>IF(DATA2!N138="","","1")</f>
        <v/>
      </c>
      <c r="O138" s="70" t="str">
        <f>IF(DATA2!O138="","","1")</f>
        <v/>
      </c>
      <c r="P138" s="70" t="str">
        <f>IF(DATA2!P138="","","1")</f>
        <v/>
      </c>
      <c r="Q138" s="70" t="str">
        <f>IF(DATA2!Q138="","","1")</f>
        <v/>
      </c>
      <c r="R138" s="70" t="str">
        <f>IF(DATA2!R138="","","1")</f>
        <v/>
      </c>
      <c r="S138" s="70" t="str">
        <f>IF(DATA2!S138="","","1")</f>
        <v/>
      </c>
      <c r="T138" s="70" t="str">
        <f>IF(DATA2!T138="","","1")</f>
        <v/>
      </c>
      <c r="U138" s="70" t="str">
        <f>IF(DATA2!U138="","","1")</f>
        <v/>
      </c>
      <c r="V138" s="70" t="str">
        <f>IF(DATA2!V138="","","1")</f>
        <v/>
      </c>
      <c r="W138" s="70" t="str">
        <f>IF(DATA2!W138="","","1")</f>
        <v/>
      </c>
      <c r="X138" s="70" t="str">
        <f>IF(DATA2!X138="","","1")</f>
        <v/>
      </c>
      <c r="Y138" s="70" t="str">
        <f>IF(DATA2!Y138="","","1")</f>
        <v/>
      </c>
      <c r="Z138" s="70" t="str">
        <f>IF(DATA2!Z138="","","1")</f>
        <v/>
      </c>
      <c r="AA138" s="70" t="str">
        <f>IF(DATA2!AA138="","","1")</f>
        <v/>
      </c>
      <c r="AB138" s="70" t="str">
        <f>IF(DATA2!AB138="","","1")</f>
        <v/>
      </c>
      <c r="AC138" s="70" t="str">
        <f>IF(DATA2!AC138="","","1")</f>
        <v/>
      </c>
      <c r="AD138" s="70" t="str">
        <f>IF(DATA2!AD138="","","1")</f>
        <v/>
      </c>
      <c r="AE138" s="70" t="str">
        <f>IF(DATA2!AE138="","","1")</f>
        <v/>
      </c>
      <c r="AF138" s="70" t="str">
        <f>IF(DATA2!AF138="","","1")</f>
        <v/>
      </c>
      <c r="AG138" s="71" t="str">
        <f>IF(DATA2!AG138="","","1")</f>
        <v/>
      </c>
      <c r="AH138" s="72">
        <f>COUNTIFS(DATA2!$C$3:$AG$3,0,DATA2!$C138:$AG138,"&lt;&gt;")</f>
        <v>0</v>
      </c>
      <c r="AI138" s="72">
        <f>COUNTIFS(DATA2!$C$3:$AG$3,"&gt;0",DATA2!$C138:$AG138,"&lt;&gt;")</f>
        <v>0</v>
      </c>
      <c r="AJ138" s="204"/>
      <c r="AK138" s="206"/>
      <c r="AL138" s="204"/>
      <c r="AM138" s="206"/>
      <c r="AN138" s="200"/>
      <c r="AO138" s="200"/>
      <c r="AP138" s="200"/>
      <c r="AQ138" s="200"/>
      <c r="AR138" s="200"/>
      <c r="AS138" s="200"/>
      <c r="AT138" s="200"/>
      <c r="AU138" s="200"/>
      <c r="AV138" s="200"/>
      <c r="AW138" s="200"/>
    </row>
    <row r="139" spans="1:49" ht="15" customHeight="1" x14ac:dyDescent="0.15">
      <c r="A139" s="202"/>
      <c r="B139" s="46" t="str">
        <f>IF(DATA2!A136="","",DATA2!B139)</f>
        <v/>
      </c>
      <c r="C139" s="70" t="str">
        <f>IF(DATA2!C139="","","1")</f>
        <v/>
      </c>
      <c r="D139" s="70" t="str">
        <f>IF(DATA2!D139="","","1")</f>
        <v/>
      </c>
      <c r="E139" s="70" t="str">
        <f>IF(DATA2!E139="","","1")</f>
        <v/>
      </c>
      <c r="F139" s="70" t="str">
        <f>IF(DATA2!F139="","","1")</f>
        <v/>
      </c>
      <c r="G139" s="70" t="str">
        <f>IF(DATA2!G139="","","1")</f>
        <v/>
      </c>
      <c r="H139" s="70" t="str">
        <f>IF(DATA2!H139="","","1")</f>
        <v/>
      </c>
      <c r="I139" s="70" t="str">
        <f>IF(DATA2!I139="","","1")</f>
        <v/>
      </c>
      <c r="J139" s="70" t="str">
        <f>IF(DATA2!J139="","","1")</f>
        <v/>
      </c>
      <c r="K139" s="70" t="str">
        <f>IF(DATA2!K139="","","1")</f>
        <v/>
      </c>
      <c r="L139" s="70" t="str">
        <f>IF(DATA2!L139="","","1")</f>
        <v/>
      </c>
      <c r="M139" s="70" t="str">
        <f>IF(DATA2!M139="","","1")</f>
        <v/>
      </c>
      <c r="N139" s="70" t="str">
        <f>IF(DATA2!N139="","","1")</f>
        <v/>
      </c>
      <c r="O139" s="70" t="str">
        <f>IF(DATA2!O139="","","1")</f>
        <v/>
      </c>
      <c r="P139" s="70" t="str">
        <f>IF(DATA2!P139="","","1")</f>
        <v/>
      </c>
      <c r="Q139" s="70" t="str">
        <f>IF(DATA2!Q139="","","1")</f>
        <v/>
      </c>
      <c r="R139" s="70" t="str">
        <f>IF(DATA2!R139="","","1")</f>
        <v/>
      </c>
      <c r="S139" s="70" t="str">
        <f>IF(DATA2!S139="","","1")</f>
        <v/>
      </c>
      <c r="T139" s="70" t="str">
        <f>IF(DATA2!T139="","","1")</f>
        <v/>
      </c>
      <c r="U139" s="70" t="str">
        <f>IF(DATA2!U139="","","1")</f>
        <v/>
      </c>
      <c r="V139" s="70" t="str">
        <f>IF(DATA2!V139="","","1")</f>
        <v/>
      </c>
      <c r="W139" s="70" t="str">
        <f>IF(DATA2!W139="","","1")</f>
        <v/>
      </c>
      <c r="X139" s="70" t="str">
        <f>IF(DATA2!X139="","","1")</f>
        <v/>
      </c>
      <c r="Y139" s="70" t="str">
        <f>IF(DATA2!Y139="","","1")</f>
        <v/>
      </c>
      <c r="Z139" s="70" t="str">
        <f>IF(DATA2!Z139="","","1")</f>
        <v/>
      </c>
      <c r="AA139" s="70" t="str">
        <f>IF(DATA2!AA139="","","1")</f>
        <v/>
      </c>
      <c r="AB139" s="70" t="str">
        <f>IF(DATA2!AB139="","","1")</f>
        <v/>
      </c>
      <c r="AC139" s="70" t="str">
        <f>IF(DATA2!AC139="","","1")</f>
        <v/>
      </c>
      <c r="AD139" s="70" t="str">
        <f>IF(DATA2!AD139="","","1")</f>
        <v/>
      </c>
      <c r="AE139" s="70" t="str">
        <f>IF(DATA2!AE139="","","1")</f>
        <v/>
      </c>
      <c r="AF139" s="70" t="str">
        <f>IF(DATA2!AF139="","","1")</f>
        <v/>
      </c>
      <c r="AG139" s="71" t="str">
        <f>IF(DATA2!AG139="","","1")</f>
        <v/>
      </c>
      <c r="AH139" s="73">
        <f>COUNTIFS(DATA2!$C$3:$AG$3,0,DATA2!$C139:$AG139,"&lt;&gt;")</f>
        <v>0</v>
      </c>
      <c r="AI139" s="72">
        <f>COUNTIFS(DATA2!$C$3:$AG$3,"&gt;0",DATA2!$C139:$AG139,"&lt;&gt;")</f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IF(DATA2!A136="","",DATA2!B140)</f>
        <v/>
      </c>
      <c r="C140" s="75" t="str">
        <f>IF(DATA2!C140="","","1")</f>
        <v/>
      </c>
      <c r="D140" s="75" t="str">
        <f>IF(DATA2!D140="","","1")</f>
        <v/>
      </c>
      <c r="E140" s="75" t="str">
        <f>IF(DATA2!E140="","","1")</f>
        <v/>
      </c>
      <c r="F140" s="75" t="str">
        <f>IF(DATA2!F140="","","1")</f>
        <v/>
      </c>
      <c r="G140" s="75" t="str">
        <f>IF(DATA2!G140="","","1")</f>
        <v/>
      </c>
      <c r="H140" s="75" t="str">
        <f>IF(DATA2!H140="","","1")</f>
        <v/>
      </c>
      <c r="I140" s="75" t="str">
        <f>IF(DATA2!I140="","","1")</f>
        <v/>
      </c>
      <c r="J140" s="75" t="str">
        <f>IF(DATA2!J140="","","1")</f>
        <v/>
      </c>
      <c r="K140" s="75" t="str">
        <f>IF(DATA2!K140="","","1")</f>
        <v/>
      </c>
      <c r="L140" s="75" t="str">
        <f>IF(DATA2!L140="","","1")</f>
        <v/>
      </c>
      <c r="M140" s="75" t="str">
        <f>IF(DATA2!M140="","","1")</f>
        <v/>
      </c>
      <c r="N140" s="75" t="str">
        <f>IF(DATA2!N140="","","1")</f>
        <v/>
      </c>
      <c r="O140" s="75" t="str">
        <f>IF(DATA2!O140="","","1")</f>
        <v/>
      </c>
      <c r="P140" s="75" t="str">
        <f>IF(DATA2!P140="","","1")</f>
        <v/>
      </c>
      <c r="Q140" s="75" t="str">
        <f>IF(DATA2!Q140="","","1")</f>
        <v/>
      </c>
      <c r="R140" s="75" t="str">
        <f>IF(DATA2!R140="","","1")</f>
        <v/>
      </c>
      <c r="S140" s="75" t="str">
        <f>IF(DATA2!S140="","","1")</f>
        <v/>
      </c>
      <c r="T140" s="75" t="str">
        <f>IF(DATA2!T140="","","1")</f>
        <v/>
      </c>
      <c r="U140" s="75" t="str">
        <f>IF(DATA2!U140="","","1")</f>
        <v/>
      </c>
      <c r="V140" s="75" t="str">
        <f>IF(DATA2!V140="","","1")</f>
        <v/>
      </c>
      <c r="W140" s="75" t="str">
        <f>IF(DATA2!W140="","","1")</f>
        <v/>
      </c>
      <c r="X140" s="75" t="str">
        <f>IF(DATA2!X140="","","1")</f>
        <v/>
      </c>
      <c r="Y140" s="75" t="str">
        <f>IF(DATA2!Y140="","","1")</f>
        <v/>
      </c>
      <c r="Z140" s="75" t="str">
        <f>IF(DATA2!Z140="","","1")</f>
        <v/>
      </c>
      <c r="AA140" s="75" t="str">
        <f>IF(DATA2!AA140="","","1")</f>
        <v/>
      </c>
      <c r="AB140" s="75" t="str">
        <f>IF(DATA2!AB140="","","1")</f>
        <v/>
      </c>
      <c r="AC140" s="75" t="str">
        <f>IF(DATA2!AC140="","","1")</f>
        <v/>
      </c>
      <c r="AD140" s="75" t="str">
        <f>IF(DATA2!AD140="","","1")</f>
        <v/>
      </c>
      <c r="AE140" s="75" t="str">
        <f>IF(DATA2!AE140="","","1")</f>
        <v/>
      </c>
      <c r="AF140" s="75" t="str">
        <f>IF(DATA2!AF140="","","1")</f>
        <v/>
      </c>
      <c r="AG140" s="76" t="str">
        <f>IF(DATA2!AG140="","","1")</f>
        <v/>
      </c>
      <c r="AH140" s="77">
        <f>COUNTIFS(DATA2!$C$3:$AG$3,0,DATA2!$C140:$AG140,"&lt;&gt;")</f>
        <v>0</v>
      </c>
      <c r="AI140" s="78">
        <f>COUNTIFS(DATA2!$C$3:$AG$3,"&gt;0",DATA2!$C140:$AG140,"&lt;&gt;")</f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IF(DATA2!A141="","",DATA2!A141)</f>
        <v/>
      </c>
      <c r="B141" s="11" t="str">
        <f>IF(DATA2!A141="","",DATA2!B141)</f>
        <v/>
      </c>
      <c r="C141" s="79" t="str">
        <f>IF(DATA2!C141="","",DATA2!C141)</f>
        <v/>
      </c>
      <c r="D141" s="79" t="str">
        <f>IF(DATA2!D141="","",DATA2!D141)</f>
        <v/>
      </c>
      <c r="E141" s="79" t="str">
        <f>IF(DATA2!E141="","",DATA2!E141)</f>
        <v/>
      </c>
      <c r="F141" s="79" t="str">
        <f>IF(DATA2!F141="","",DATA2!F141)</f>
        <v/>
      </c>
      <c r="G141" s="79" t="str">
        <f>IF(DATA2!G141="","",DATA2!G141)</f>
        <v/>
      </c>
      <c r="H141" s="79" t="str">
        <f>IF(DATA2!H141="","",DATA2!H141)</f>
        <v/>
      </c>
      <c r="I141" s="79" t="str">
        <f>IF(DATA2!I141="","",DATA2!I141)</f>
        <v/>
      </c>
      <c r="J141" s="79" t="str">
        <f>IF(DATA2!J141="","",DATA2!J141)</f>
        <v/>
      </c>
      <c r="K141" s="79" t="str">
        <f>IF(DATA2!K141="","",DATA2!K141)</f>
        <v/>
      </c>
      <c r="L141" s="79" t="str">
        <f>IF(DATA2!L141="","",DATA2!L141)</f>
        <v/>
      </c>
      <c r="M141" s="79" t="str">
        <f>IF(DATA2!M141="","",DATA2!M141)</f>
        <v/>
      </c>
      <c r="N141" s="79" t="str">
        <f>IF(DATA2!N141="","",DATA2!N141)</f>
        <v/>
      </c>
      <c r="O141" s="79" t="str">
        <f>IF(DATA2!O141="","",DATA2!O141)</f>
        <v/>
      </c>
      <c r="P141" s="79" t="str">
        <f>IF(DATA2!P141="","",DATA2!P141)</f>
        <v/>
      </c>
      <c r="Q141" s="79" t="str">
        <f>IF(DATA2!Q141="","",DATA2!Q141)</f>
        <v/>
      </c>
      <c r="R141" s="79" t="str">
        <f>IF(DATA2!R141="","",DATA2!R141)</f>
        <v/>
      </c>
      <c r="S141" s="79" t="str">
        <f>IF(DATA2!S141="","",DATA2!S141)</f>
        <v/>
      </c>
      <c r="T141" s="79" t="str">
        <f>IF(DATA2!T141="","",DATA2!T141)</f>
        <v/>
      </c>
      <c r="U141" s="79" t="str">
        <f>IF(DATA2!U141="","",DATA2!U141)</f>
        <v/>
      </c>
      <c r="V141" s="79" t="str">
        <f>IF(DATA2!V141="","",DATA2!V141)</f>
        <v/>
      </c>
      <c r="W141" s="79" t="str">
        <f>IF(DATA2!W141="","",DATA2!W141)</f>
        <v/>
      </c>
      <c r="X141" s="79" t="str">
        <f>IF(DATA2!X141="","",DATA2!X141)</f>
        <v/>
      </c>
      <c r="Y141" s="79" t="str">
        <f>IF(DATA2!Y141="","",DATA2!Y141)</f>
        <v/>
      </c>
      <c r="Z141" s="79" t="str">
        <f>IF(DATA2!Z141="","",DATA2!Z141)</f>
        <v/>
      </c>
      <c r="AA141" s="79" t="str">
        <f>IF(DATA2!AA141="","",DATA2!AA141)</f>
        <v/>
      </c>
      <c r="AB141" s="79" t="str">
        <f>IF(DATA2!AB141="","",DATA2!AB141)</f>
        <v/>
      </c>
      <c r="AC141" s="79" t="str">
        <f>IF(DATA2!AC141="","",DATA2!AC141)</f>
        <v/>
      </c>
      <c r="AD141" s="79" t="str">
        <f>IF(DATA2!AD141="","",DATA2!AD141)</f>
        <v/>
      </c>
      <c r="AE141" s="79" t="str">
        <f>IF(DATA2!AE141="","",DATA2!AE141)</f>
        <v/>
      </c>
      <c r="AF141" s="79" t="str">
        <f>IF(DATA2!AF141="","",DATA2!AF141)</f>
        <v/>
      </c>
      <c r="AG141" s="80" t="str">
        <f>IF(DATA2!AG141="","",DATA2!AG141)</f>
        <v/>
      </c>
      <c r="AH141" s="81">
        <f>COUNTIFS(DATA2!$C$3:$AG$3,0,DATA2!$C141:$AG141,"&lt;&gt;")</f>
        <v>0</v>
      </c>
      <c r="AI141" s="81">
        <f>COUNTIFS(DATA2!$C$3:$AG$3,"&gt;0",DATA2!$C141:$AG141,"&lt;&gt;")</f>
        <v>0</v>
      </c>
      <c r="AJ141" s="204">
        <f t="shared" ref="AJ141" si="216">COUNTIFS($C$3:$AG$3,"=0",C142:AG142,"1")+COUNTIFS($C$3:$AG$3,"=0",C143:AG143,"1")</f>
        <v>0</v>
      </c>
      <c r="AK141" s="206">
        <f t="shared" ref="AK141" si="217">COUNTIFS($C$3:$AG$3,"&lt;&gt;0",C142:AG142,"1")+COUNTIFS($C$3:$AG$3,"&lt;&gt;0",C143:AG143,"1")</f>
        <v>0</v>
      </c>
      <c r="AL141" s="204">
        <f t="shared" ref="AL141" si="218">COUNTIFS($C$3:$AG$3,"=0",C144:AG144,"1")+COUNTIFS($C$3:$AG$3,"=0",C145:AG145,"1")</f>
        <v>0</v>
      </c>
      <c r="AM141" s="206">
        <f t="shared" ref="AM141" si="219">COUNTIFS($C$3:$AG$3,"&lt;&gt;0",C144:AG144,"1")+COUNTIFS($C$3:$AG$3,"&lt;&gt;0",C145:AG145,"1")</f>
        <v>0</v>
      </c>
      <c r="AN141" s="200">
        <f t="shared" ref="AN141:AP141" si="220">COUNTIF($C141:$AG141,AN$5)</f>
        <v>0</v>
      </c>
      <c r="AO141" s="200">
        <f t="shared" si="220"/>
        <v>0</v>
      </c>
      <c r="AP141" s="200">
        <f t="shared" si="220"/>
        <v>0</v>
      </c>
      <c r="AQ141" s="200">
        <f t="shared" ref="AQ141" si="221">COUNTIF($C141:$AG141,AQ$5)+COUNTIF($C141:$AG141,"半振")*0.5</f>
        <v>0</v>
      </c>
      <c r="AR141" s="200">
        <f t="shared" ref="AR141" si="222">COUNTIF($C141:$AG141,AR$5)+COUNTIF($C141:$AG141,"半有")*0.5</f>
        <v>0</v>
      </c>
      <c r="AS141" s="200">
        <f t="shared" ref="AS141" si="223">COUNTIF($C141:$AG141,AS$5)+COUNTIF($C141:$AG141,"半欠")*0.5</f>
        <v>0</v>
      </c>
      <c r="AT141" s="200">
        <f t="shared" si="127"/>
        <v>0</v>
      </c>
      <c r="AU141" s="200">
        <f t="shared" si="127"/>
        <v>0</v>
      </c>
      <c r="AV141" s="200">
        <f t="shared" si="127"/>
        <v>0</v>
      </c>
      <c r="AW141" s="200">
        <f t="shared" si="127"/>
        <v>0</v>
      </c>
    </row>
    <row r="142" spans="1:49" ht="15" customHeight="1" x14ac:dyDescent="0.15">
      <c r="A142" s="202"/>
      <c r="B142" s="44" t="str">
        <f>IF(DATA2!A141="","",DATA2!B142)</f>
        <v/>
      </c>
      <c r="C142" s="67" t="str">
        <f>IF(DATA2!C142="","","1")</f>
        <v/>
      </c>
      <c r="D142" s="67" t="str">
        <f>IF(DATA2!D142="","","1")</f>
        <v/>
      </c>
      <c r="E142" s="67" t="str">
        <f>IF(DATA2!E142="","","1")</f>
        <v/>
      </c>
      <c r="F142" s="67" t="str">
        <f>IF(DATA2!F142="","","1")</f>
        <v/>
      </c>
      <c r="G142" s="67" t="str">
        <f>IF(DATA2!G142="","","1")</f>
        <v/>
      </c>
      <c r="H142" s="67" t="str">
        <f>IF(DATA2!H142="","","1")</f>
        <v/>
      </c>
      <c r="I142" s="67" t="str">
        <f>IF(DATA2!I142="","","1")</f>
        <v/>
      </c>
      <c r="J142" s="67" t="str">
        <f>IF(DATA2!J142="","","1")</f>
        <v/>
      </c>
      <c r="K142" s="67" t="str">
        <f>IF(DATA2!K142="","","1")</f>
        <v/>
      </c>
      <c r="L142" s="67" t="str">
        <f>IF(DATA2!L142="","","1")</f>
        <v/>
      </c>
      <c r="M142" s="67" t="str">
        <f>IF(DATA2!M142="","","1")</f>
        <v/>
      </c>
      <c r="N142" s="67" t="str">
        <f>IF(DATA2!N142="","","1")</f>
        <v/>
      </c>
      <c r="O142" s="67" t="str">
        <f>IF(DATA2!O142="","","1")</f>
        <v/>
      </c>
      <c r="P142" s="67" t="str">
        <f>IF(DATA2!P142="","","1")</f>
        <v/>
      </c>
      <c r="Q142" s="67" t="str">
        <f>IF(DATA2!Q142="","","1")</f>
        <v/>
      </c>
      <c r="R142" s="67" t="str">
        <f>IF(DATA2!R142="","","1")</f>
        <v/>
      </c>
      <c r="S142" s="67" t="str">
        <f>IF(DATA2!S142="","","1")</f>
        <v/>
      </c>
      <c r="T142" s="67" t="str">
        <f>IF(DATA2!T142="","","1")</f>
        <v/>
      </c>
      <c r="U142" s="67" t="str">
        <f>IF(DATA2!U142="","","1")</f>
        <v/>
      </c>
      <c r="V142" s="67" t="str">
        <f>IF(DATA2!V142="","","1")</f>
        <v/>
      </c>
      <c r="W142" s="67" t="str">
        <f>IF(DATA2!W142="","","1")</f>
        <v/>
      </c>
      <c r="X142" s="67" t="str">
        <f>IF(DATA2!X142="","","1")</f>
        <v/>
      </c>
      <c r="Y142" s="67" t="str">
        <f>IF(DATA2!Y142="","","1")</f>
        <v/>
      </c>
      <c r="Z142" s="67" t="str">
        <f>IF(DATA2!Z142="","","1")</f>
        <v/>
      </c>
      <c r="AA142" s="67" t="str">
        <f>IF(DATA2!AA142="","","1")</f>
        <v/>
      </c>
      <c r="AB142" s="67" t="str">
        <f>IF(DATA2!AB142="","","1")</f>
        <v/>
      </c>
      <c r="AC142" s="67" t="str">
        <f>IF(DATA2!AC142="","","1")</f>
        <v/>
      </c>
      <c r="AD142" s="67" t="str">
        <f>IF(DATA2!AD142="","","1")</f>
        <v/>
      </c>
      <c r="AE142" s="67" t="str">
        <f>IF(DATA2!AE142="","","1")</f>
        <v/>
      </c>
      <c r="AF142" s="67" t="str">
        <f>IF(DATA2!AF142="","","1")</f>
        <v/>
      </c>
      <c r="AG142" s="68" t="str">
        <f>IF(DATA2!AG142="","","1")</f>
        <v/>
      </c>
      <c r="AH142" s="69">
        <f>COUNTIFS(DATA2!$C$3:$AG$3,0,DATA2!$C142:$AG142,"&lt;&gt;")</f>
        <v>0</v>
      </c>
      <c r="AI142" s="69">
        <f>COUNTIFS(DATA2!$C$3:$AG$3,"&gt;0",DATA2!$C142:$AG142,"&lt;&gt;")</f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2"/>
      <c r="B143" s="46" t="str">
        <f>IF(DATA2!A141="","",DATA2!B143)</f>
        <v/>
      </c>
      <c r="C143" s="70" t="str">
        <f>IF(DATA2!C143="","","1")</f>
        <v/>
      </c>
      <c r="D143" s="70" t="str">
        <f>IF(DATA2!D143="","","1")</f>
        <v/>
      </c>
      <c r="E143" s="70" t="str">
        <f>IF(DATA2!E143="","","1")</f>
        <v/>
      </c>
      <c r="F143" s="70" t="str">
        <f>IF(DATA2!F143="","","1")</f>
        <v/>
      </c>
      <c r="G143" s="70" t="str">
        <f>IF(DATA2!G143="","","1")</f>
        <v/>
      </c>
      <c r="H143" s="70" t="str">
        <f>IF(DATA2!H143="","","1")</f>
        <v/>
      </c>
      <c r="I143" s="70" t="str">
        <f>IF(DATA2!I143="","","1")</f>
        <v/>
      </c>
      <c r="J143" s="70" t="str">
        <f>IF(DATA2!J143="","","1")</f>
        <v/>
      </c>
      <c r="K143" s="70" t="str">
        <f>IF(DATA2!K143="","","1")</f>
        <v/>
      </c>
      <c r="L143" s="70" t="str">
        <f>IF(DATA2!L143="","","1")</f>
        <v/>
      </c>
      <c r="M143" s="70" t="str">
        <f>IF(DATA2!M143="","","1")</f>
        <v/>
      </c>
      <c r="N143" s="70" t="str">
        <f>IF(DATA2!N143="","","1")</f>
        <v/>
      </c>
      <c r="O143" s="70" t="str">
        <f>IF(DATA2!O143="","","1")</f>
        <v/>
      </c>
      <c r="P143" s="70" t="str">
        <f>IF(DATA2!P143="","","1")</f>
        <v/>
      </c>
      <c r="Q143" s="70" t="str">
        <f>IF(DATA2!Q143="","","1")</f>
        <v/>
      </c>
      <c r="R143" s="70" t="str">
        <f>IF(DATA2!R143="","","1")</f>
        <v/>
      </c>
      <c r="S143" s="70" t="str">
        <f>IF(DATA2!S143="","","1")</f>
        <v/>
      </c>
      <c r="T143" s="70" t="str">
        <f>IF(DATA2!T143="","","1")</f>
        <v/>
      </c>
      <c r="U143" s="70" t="str">
        <f>IF(DATA2!U143="","","1")</f>
        <v/>
      </c>
      <c r="V143" s="70" t="str">
        <f>IF(DATA2!V143="","","1")</f>
        <v/>
      </c>
      <c r="W143" s="70" t="str">
        <f>IF(DATA2!W143="","","1")</f>
        <v/>
      </c>
      <c r="X143" s="70" t="str">
        <f>IF(DATA2!X143="","","1")</f>
        <v/>
      </c>
      <c r="Y143" s="70" t="str">
        <f>IF(DATA2!Y143="","","1")</f>
        <v/>
      </c>
      <c r="Z143" s="70" t="str">
        <f>IF(DATA2!Z143="","","1")</f>
        <v/>
      </c>
      <c r="AA143" s="70" t="str">
        <f>IF(DATA2!AA143="","","1")</f>
        <v/>
      </c>
      <c r="AB143" s="70" t="str">
        <f>IF(DATA2!AB143="","","1")</f>
        <v/>
      </c>
      <c r="AC143" s="70" t="str">
        <f>IF(DATA2!AC143="","","1")</f>
        <v/>
      </c>
      <c r="AD143" s="70" t="str">
        <f>IF(DATA2!AD143="","","1")</f>
        <v/>
      </c>
      <c r="AE143" s="70" t="str">
        <f>IF(DATA2!AE143="","","1")</f>
        <v/>
      </c>
      <c r="AF143" s="70" t="str">
        <f>IF(DATA2!AF143="","","1")</f>
        <v/>
      </c>
      <c r="AG143" s="71" t="str">
        <f>IF(DATA2!AG143="","","1")</f>
        <v/>
      </c>
      <c r="AH143" s="72">
        <f>COUNTIFS(DATA2!$C$3:$AG$3,0,DATA2!$C143:$AG143,"&lt;&gt;")</f>
        <v>0</v>
      </c>
      <c r="AI143" s="72">
        <f>COUNTIFS(DATA2!$C$3:$AG$3,"&gt;0",DATA2!$C143:$AG143,"&lt;&gt;")</f>
        <v>0</v>
      </c>
      <c r="AJ143" s="204"/>
      <c r="AK143" s="206"/>
      <c r="AL143" s="204"/>
      <c r="AM143" s="206"/>
      <c r="AN143" s="200"/>
      <c r="AO143" s="200"/>
      <c r="AP143" s="200"/>
      <c r="AQ143" s="200"/>
      <c r="AR143" s="200"/>
      <c r="AS143" s="200"/>
      <c r="AT143" s="200"/>
      <c r="AU143" s="200"/>
      <c r="AV143" s="200"/>
      <c r="AW143" s="200"/>
    </row>
    <row r="144" spans="1:49" ht="15" customHeight="1" x14ac:dyDescent="0.15">
      <c r="A144" s="202"/>
      <c r="B144" s="46" t="str">
        <f>IF(DATA2!A141="","",DATA2!B144)</f>
        <v/>
      </c>
      <c r="C144" s="70" t="str">
        <f>IF(DATA2!C144="","","1")</f>
        <v/>
      </c>
      <c r="D144" s="70" t="str">
        <f>IF(DATA2!D144="","","1")</f>
        <v/>
      </c>
      <c r="E144" s="70" t="str">
        <f>IF(DATA2!E144="","","1")</f>
        <v/>
      </c>
      <c r="F144" s="70" t="str">
        <f>IF(DATA2!F144="","","1")</f>
        <v/>
      </c>
      <c r="G144" s="70" t="str">
        <f>IF(DATA2!G144="","","1")</f>
        <v/>
      </c>
      <c r="H144" s="70" t="str">
        <f>IF(DATA2!H144="","","1")</f>
        <v/>
      </c>
      <c r="I144" s="70" t="str">
        <f>IF(DATA2!I144="","","1")</f>
        <v/>
      </c>
      <c r="J144" s="70" t="str">
        <f>IF(DATA2!J144="","","1")</f>
        <v/>
      </c>
      <c r="K144" s="70" t="str">
        <f>IF(DATA2!K144="","","1")</f>
        <v/>
      </c>
      <c r="L144" s="70" t="str">
        <f>IF(DATA2!L144="","","1")</f>
        <v/>
      </c>
      <c r="M144" s="70" t="str">
        <f>IF(DATA2!M144="","","1")</f>
        <v/>
      </c>
      <c r="N144" s="70" t="str">
        <f>IF(DATA2!N144="","","1")</f>
        <v/>
      </c>
      <c r="O144" s="70" t="str">
        <f>IF(DATA2!O144="","","1")</f>
        <v/>
      </c>
      <c r="P144" s="70" t="str">
        <f>IF(DATA2!P144="","","1")</f>
        <v/>
      </c>
      <c r="Q144" s="70" t="str">
        <f>IF(DATA2!Q144="","","1")</f>
        <v/>
      </c>
      <c r="R144" s="70" t="str">
        <f>IF(DATA2!R144="","","1")</f>
        <v/>
      </c>
      <c r="S144" s="70" t="str">
        <f>IF(DATA2!S144="","","1")</f>
        <v/>
      </c>
      <c r="T144" s="70" t="str">
        <f>IF(DATA2!T144="","","1")</f>
        <v/>
      </c>
      <c r="U144" s="70" t="str">
        <f>IF(DATA2!U144="","","1")</f>
        <v/>
      </c>
      <c r="V144" s="70" t="str">
        <f>IF(DATA2!V144="","","1")</f>
        <v/>
      </c>
      <c r="W144" s="70" t="str">
        <f>IF(DATA2!W144="","","1")</f>
        <v/>
      </c>
      <c r="X144" s="70" t="str">
        <f>IF(DATA2!X144="","","1")</f>
        <v/>
      </c>
      <c r="Y144" s="70" t="str">
        <f>IF(DATA2!Y144="","","1")</f>
        <v/>
      </c>
      <c r="Z144" s="70" t="str">
        <f>IF(DATA2!Z144="","","1")</f>
        <v/>
      </c>
      <c r="AA144" s="70" t="str">
        <f>IF(DATA2!AA144="","","1")</f>
        <v/>
      </c>
      <c r="AB144" s="70" t="str">
        <f>IF(DATA2!AB144="","","1")</f>
        <v/>
      </c>
      <c r="AC144" s="70" t="str">
        <f>IF(DATA2!AC144="","","1")</f>
        <v/>
      </c>
      <c r="AD144" s="70" t="str">
        <f>IF(DATA2!AD144="","","1")</f>
        <v/>
      </c>
      <c r="AE144" s="70" t="str">
        <f>IF(DATA2!AE144="","","1")</f>
        <v/>
      </c>
      <c r="AF144" s="70" t="str">
        <f>IF(DATA2!AF144="","","1")</f>
        <v/>
      </c>
      <c r="AG144" s="71" t="str">
        <f>IF(DATA2!AG144="","","1")</f>
        <v/>
      </c>
      <c r="AH144" s="73">
        <f>COUNTIFS(DATA2!$C$3:$AG$3,0,DATA2!$C144:$AG144,"&lt;&gt;")</f>
        <v>0</v>
      </c>
      <c r="AI144" s="72">
        <f>COUNTIFS(DATA2!$C$3:$AG$3,"&gt;0",DATA2!$C144:$AG144,"&lt;&gt;")</f>
        <v>0</v>
      </c>
      <c r="AJ144" s="204"/>
      <c r="AK144" s="206"/>
      <c r="AL144" s="204"/>
      <c r="AM144" s="206"/>
      <c r="AN144" s="200"/>
      <c r="AO144" s="200"/>
      <c r="AP144" s="200"/>
      <c r="AQ144" s="200"/>
      <c r="AR144" s="200"/>
      <c r="AS144" s="200"/>
      <c r="AT144" s="200"/>
      <c r="AU144" s="200"/>
      <c r="AV144" s="200"/>
      <c r="AW144" s="200"/>
    </row>
    <row r="145" spans="1:49" ht="15" customHeight="1" x14ac:dyDescent="0.15">
      <c r="A145" s="203"/>
      <c r="B145" s="74" t="str">
        <f>IF(DATA2!A141="","",DATA2!B145)</f>
        <v/>
      </c>
      <c r="C145" s="75" t="str">
        <f>IF(DATA2!C145="","","1")</f>
        <v/>
      </c>
      <c r="D145" s="75" t="str">
        <f>IF(DATA2!D145="","","1")</f>
        <v/>
      </c>
      <c r="E145" s="75" t="str">
        <f>IF(DATA2!E145="","","1")</f>
        <v/>
      </c>
      <c r="F145" s="75" t="str">
        <f>IF(DATA2!F145="","","1")</f>
        <v/>
      </c>
      <c r="G145" s="75" t="str">
        <f>IF(DATA2!G145="","","1")</f>
        <v/>
      </c>
      <c r="H145" s="75" t="str">
        <f>IF(DATA2!H145="","","1")</f>
        <v/>
      </c>
      <c r="I145" s="75" t="str">
        <f>IF(DATA2!I145="","","1")</f>
        <v/>
      </c>
      <c r="J145" s="75" t="str">
        <f>IF(DATA2!J145="","","1")</f>
        <v/>
      </c>
      <c r="K145" s="75" t="str">
        <f>IF(DATA2!K145="","","1")</f>
        <v/>
      </c>
      <c r="L145" s="75" t="str">
        <f>IF(DATA2!L145="","","1")</f>
        <v/>
      </c>
      <c r="M145" s="75" t="str">
        <f>IF(DATA2!M145="","","1")</f>
        <v/>
      </c>
      <c r="N145" s="75" t="str">
        <f>IF(DATA2!N145="","","1")</f>
        <v/>
      </c>
      <c r="O145" s="75" t="str">
        <f>IF(DATA2!O145="","","1")</f>
        <v/>
      </c>
      <c r="P145" s="75" t="str">
        <f>IF(DATA2!P145="","","1")</f>
        <v/>
      </c>
      <c r="Q145" s="75" t="str">
        <f>IF(DATA2!Q145="","","1")</f>
        <v/>
      </c>
      <c r="R145" s="75" t="str">
        <f>IF(DATA2!R145="","","1")</f>
        <v/>
      </c>
      <c r="S145" s="75" t="str">
        <f>IF(DATA2!S145="","","1")</f>
        <v/>
      </c>
      <c r="T145" s="75" t="str">
        <f>IF(DATA2!T145="","","1")</f>
        <v/>
      </c>
      <c r="U145" s="75" t="str">
        <f>IF(DATA2!U145="","","1")</f>
        <v/>
      </c>
      <c r="V145" s="75" t="str">
        <f>IF(DATA2!V145="","","1")</f>
        <v/>
      </c>
      <c r="W145" s="75" t="str">
        <f>IF(DATA2!W145="","","1")</f>
        <v/>
      </c>
      <c r="X145" s="75" t="str">
        <f>IF(DATA2!X145="","","1")</f>
        <v/>
      </c>
      <c r="Y145" s="75" t="str">
        <f>IF(DATA2!Y145="","","1")</f>
        <v/>
      </c>
      <c r="Z145" s="75" t="str">
        <f>IF(DATA2!Z145="","","1")</f>
        <v/>
      </c>
      <c r="AA145" s="75" t="str">
        <f>IF(DATA2!AA145="","","1")</f>
        <v/>
      </c>
      <c r="AB145" s="75" t="str">
        <f>IF(DATA2!AB145="","","1")</f>
        <v/>
      </c>
      <c r="AC145" s="75" t="str">
        <f>IF(DATA2!AC145="","","1")</f>
        <v/>
      </c>
      <c r="AD145" s="75" t="str">
        <f>IF(DATA2!AD145="","","1")</f>
        <v/>
      </c>
      <c r="AE145" s="75" t="str">
        <f>IF(DATA2!AE145="","","1")</f>
        <v/>
      </c>
      <c r="AF145" s="75" t="str">
        <f>IF(DATA2!AF145="","","1")</f>
        <v/>
      </c>
      <c r="AG145" s="76" t="str">
        <f>IF(DATA2!AG145="","","1")</f>
        <v/>
      </c>
      <c r="AH145" s="77">
        <f>COUNTIFS(DATA2!$C$3:$AG$3,0,DATA2!$C145:$AG145,"&lt;&gt;")</f>
        <v>0</v>
      </c>
      <c r="AI145" s="78">
        <f>COUNTIFS(DATA2!$C$3:$AG$3,"&gt;0",DATA2!$C145:$AG145,"&lt;&gt;")</f>
        <v>0</v>
      </c>
      <c r="AJ145" s="205"/>
      <c r="AK145" s="207"/>
      <c r="AL145" s="205"/>
      <c r="AM145" s="207"/>
      <c r="AN145" s="201"/>
      <c r="AO145" s="201"/>
      <c r="AP145" s="201"/>
      <c r="AQ145" s="201"/>
      <c r="AR145" s="201"/>
      <c r="AS145" s="201"/>
      <c r="AT145" s="201"/>
      <c r="AU145" s="201"/>
      <c r="AV145" s="201"/>
      <c r="AW145" s="201"/>
    </row>
    <row r="146" spans="1:49" ht="15" customHeight="1" x14ac:dyDescent="0.15">
      <c r="A146" s="202" t="str">
        <f>IF(DATA2!A146="","",DATA2!A146)</f>
        <v/>
      </c>
      <c r="B146" s="11" t="str">
        <f>IF(DATA2!A146="","",DATA2!B146)</f>
        <v/>
      </c>
      <c r="C146" s="79" t="str">
        <f>IF(DATA2!C146="","",DATA2!C146)</f>
        <v/>
      </c>
      <c r="D146" s="79" t="str">
        <f>IF(DATA2!D146="","",DATA2!D146)</f>
        <v/>
      </c>
      <c r="E146" s="79" t="str">
        <f>IF(DATA2!E146="","",DATA2!E146)</f>
        <v/>
      </c>
      <c r="F146" s="79" t="str">
        <f>IF(DATA2!F146="","",DATA2!F146)</f>
        <v/>
      </c>
      <c r="G146" s="79" t="str">
        <f>IF(DATA2!G146="","",DATA2!G146)</f>
        <v/>
      </c>
      <c r="H146" s="79" t="str">
        <f>IF(DATA2!H146="","",DATA2!H146)</f>
        <v/>
      </c>
      <c r="I146" s="79" t="str">
        <f>IF(DATA2!I146="","",DATA2!I146)</f>
        <v/>
      </c>
      <c r="J146" s="79" t="str">
        <f>IF(DATA2!J146="","",DATA2!J146)</f>
        <v/>
      </c>
      <c r="K146" s="79" t="str">
        <f>IF(DATA2!K146="","",DATA2!K146)</f>
        <v/>
      </c>
      <c r="L146" s="79" t="str">
        <f>IF(DATA2!L146="","",DATA2!L146)</f>
        <v/>
      </c>
      <c r="M146" s="79" t="str">
        <f>IF(DATA2!M146="","",DATA2!M146)</f>
        <v/>
      </c>
      <c r="N146" s="79" t="str">
        <f>IF(DATA2!N146="","",DATA2!N146)</f>
        <v/>
      </c>
      <c r="O146" s="79" t="str">
        <f>IF(DATA2!O146="","",DATA2!O146)</f>
        <v/>
      </c>
      <c r="P146" s="79" t="str">
        <f>IF(DATA2!P146="","",DATA2!P146)</f>
        <v/>
      </c>
      <c r="Q146" s="79" t="str">
        <f>IF(DATA2!Q146="","",DATA2!Q146)</f>
        <v/>
      </c>
      <c r="R146" s="79" t="str">
        <f>IF(DATA2!R146="","",DATA2!R146)</f>
        <v/>
      </c>
      <c r="S146" s="79" t="str">
        <f>IF(DATA2!S146="","",DATA2!S146)</f>
        <v/>
      </c>
      <c r="T146" s="79" t="str">
        <f>IF(DATA2!T146="","",DATA2!T146)</f>
        <v/>
      </c>
      <c r="U146" s="79" t="str">
        <f>IF(DATA2!U146="","",DATA2!U146)</f>
        <v/>
      </c>
      <c r="V146" s="79" t="str">
        <f>IF(DATA2!V146="","",DATA2!V146)</f>
        <v/>
      </c>
      <c r="W146" s="79" t="str">
        <f>IF(DATA2!W146="","",DATA2!W146)</f>
        <v/>
      </c>
      <c r="X146" s="79" t="str">
        <f>IF(DATA2!X146="","",DATA2!X146)</f>
        <v/>
      </c>
      <c r="Y146" s="79" t="str">
        <f>IF(DATA2!Y146="","",DATA2!Y146)</f>
        <v/>
      </c>
      <c r="Z146" s="79" t="str">
        <f>IF(DATA2!Z146="","",DATA2!Z146)</f>
        <v/>
      </c>
      <c r="AA146" s="79" t="str">
        <f>IF(DATA2!AA146="","",DATA2!AA146)</f>
        <v/>
      </c>
      <c r="AB146" s="79" t="str">
        <f>IF(DATA2!AB146="","",DATA2!AB146)</f>
        <v/>
      </c>
      <c r="AC146" s="79" t="str">
        <f>IF(DATA2!AC146="","",DATA2!AC146)</f>
        <v/>
      </c>
      <c r="AD146" s="79" t="str">
        <f>IF(DATA2!AD146="","",DATA2!AD146)</f>
        <v/>
      </c>
      <c r="AE146" s="79" t="str">
        <f>IF(DATA2!AE146="","",DATA2!AE146)</f>
        <v/>
      </c>
      <c r="AF146" s="79" t="str">
        <f>IF(DATA2!AF146="","",DATA2!AF146)</f>
        <v/>
      </c>
      <c r="AG146" s="80" t="str">
        <f>IF(DATA2!AG146="","",DATA2!AG146)</f>
        <v/>
      </c>
      <c r="AH146" s="81">
        <f>COUNTIFS(DATA2!$C$3:$AG$3,0,DATA2!$C146:$AG146,"&lt;&gt;")</f>
        <v>0</v>
      </c>
      <c r="AI146" s="81">
        <f>COUNTIFS(DATA2!$C$3:$AG$3,"&gt;0",DATA2!$C146:$AG146,"&lt;&gt;")</f>
        <v>0</v>
      </c>
      <c r="AJ146" s="204">
        <f t="shared" ref="AJ146" si="224">COUNTIFS($C$3:$AG$3,"=0",C147:AG147,"1")+COUNTIFS($C$3:$AG$3,"=0",C148:AG148,"1")</f>
        <v>0</v>
      </c>
      <c r="AK146" s="206">
        <f t="shared" ref="AK146" si="225">COUNTIFS($C$3:$AG$3,"&lt;&gt;0",C147:AG147,"1")+COUNTIFS($C$3:$AG$3,"&lt;&gt;0",C148:AG148,"1")</f>
        <v>0</v>
      </c>
      <c r="AL146" s="204">
        <f t="shared" ref="AL146" si="226">COUNTIFS($C$3:$AG$3,"=0",C149:AG149,"1")+COUNTIFS($C$3:$AG$3,"=0",C150:AG150,"1")</f>
        <v>0</v>
      </c>
      <c r="AM146" s="206">
        <f t="shared" ref="AM146" si="227">COUNTIFS($C$3:$AG$3,"&lt;&gt;0",C149:AG149,"1")+COUNTIFS($C$3:$AG$3,"&lt;&gt;0",C150:AG150,"1")</f>
        <v>0</v>
      </c>
      <c r="AN146" s="200">
        <f t="shared" ref="AN146:AP146" si="228">COUNTIF($C146:$AG146,AN$5)</f>
        <v>0</v>
      </c>
      <c r="AO146" s="200">
        <f t="shared" si="228"/>
        <v>0</v>
      </c>
      <c r="AP146" s="200">
        <f t="shared" si="228"/>
        <v>0</v>
      </c>
      <c r="AQ146" s="200">
        <f t="shared" ref="AQ146" si="229">COUNTIF($C146:$AG146,AQ$5)+COUNTIF($C146:$AG146,"半振")*0.5</f>
        <v>0</v>
      </c>
      <c r="AR146" s="200">
        <f t="shared" ref="AR146" si="230">COUNTIF($C146:$AG146,AR$5)+COUNTIF($C146:$AG146,"半有")*0.5</f>
        <v>0</v>
      </c>
      <c r="AS146" s="200">
        <f t="shared" ref="AS146" si="231">COUNTIF($C146:$AG146,AS$5)+COUNTIF($C146:$AG146,"半欠")*0.5</f>
        <v>0</v>
      </c>
      <c r="AT146" s="200">
        <f t="shared" ref="AT146:AW206" si="232">COUNTIF($C146:$AG146,AT$5)</f>
        <v>0</v>
      </c>
      <c r="AU146" s="200">
        <f t="shared" si="232"/>
        <v>0</v>
      </c>
      <c r="AV146" s="200">
        <f t="shared" si="232"/>
        <v>0</v>
      </c>
      <c r="AW146" s="200">
        <f t="shared" si="232"/>
        <v>0</v>
      </c>
    </row>
    <row r="147" spans="1:49" ht="15" customHeight="1" x14ac:dyDescent="0.15">
      <c r="A147" s="202"/>
      <c r="B147" s="44" t="str">
        <f>IF(DATA2!A146="","",DATA2!B147)</f>
        <v/>
      </c>
      <c r="C147" s="67" t="str">
        <f>IF(DATA2!C147="","","1")</f>
        <v/>
      </c>
      <c r="D147" s="67" t="str">
        <f>IF(DATA2!D147="","","1")</f>
        <v/>
      </c>
      <c r="E147" s="67" t="str">
        <f>IF(DATA2!E147="","","1")</f>
        <v/>
      </c>
      <c r="F147" s="67" t="str">
        <f>IF(DATA2!F147="","","1")</f>
        <v/>
      </c>
      <c r="G147" s="67" t="str">
        <f>IF(DATA2!G147="","","1")</f>
        <v/>
      </c>
      <c r="H147" s="67" t="str">
        <f>IF(DATA2!H147="","","1")</f>
        <v/>
      </c>
      <c r="I147" s="67" t="str">
        <f>IF(DATA2!I147="","","1")</f>
        <v/>
      </c>
      <c r="J147" s="67" t="str">
        <f>IF(DATA2!J147="","","1")</f>
        <v/>
      </c>
      <c r="K147" s="67" t="str">
        <f>IF(DATA2!K147="","","1")</f>
        <v/>
      </c>
      <c r="L147" s="67" t="str">
        <f>IF(DATA2!L147="","","1")</f>
        <v/>
      </c>
      <c r="M147" s="67" t="str">
        <f>IF(DATA2!M147="","","1")</f>
        <v/>
      </c>
      <c r="N147" s="67" t="str">
        <f>IF(DATA2!N147="","","1")</f>
        <v/>
      </c>
      <c r="O147" s="67" t="str">
        <f>IF(DATA2!O147="","","1")</f>
        <v/>
      </c>
      <c r="P147" s="67" t="str">
        <f>IF(DATA2!P147="","","1")</f>
        <v/>
      </c>
      <c r="Q147" s="67" t="str">
        <f>IF(DATA2!Q147="","","1")</f>
        <v/>
      </c>
      <c r="R147" s="67" t="str">
        <f>IF(DATA2!R147="","","1")</f>
        <v/>
      </c>
      <c r="S147" s="67" t="str">
        <f>IF(DATA2!S147="","","1")</f>
        <v/>
      </c>
      <c r="T147" s="67" t="str">
        <f>IF(DATA2!T147="","","1")</f>
        <v/>
      </c>
      <c r="U147" s="67" t="str">
        <f>IF(DATA2!U147="","","1")</f>
        <v/>
      </c>
      <c r="V147" s="67" t="str">
        <f>IF(DATA2!V147="","","1")</f>
        <v/>
      </c>
      <c r="W147" s="67" t="str">
        <f>IF(DATA2!W147="","","1")</f>
        <v/>
      </c>
      <c r="X147" s="67" t="str">
        <f>IF(DATA2!X147="","","1")</f>
        <v/>
      </c>
      <c r="Y147" s="67" t="str">
        <f>IF(DATA2!Y147="","","1")</f>
        <v/>
      </c>
      <c r="Z147" s="67" t="str">
        <f>IF(DATA2!Z147="","","1")</f>
        <v/>
      </c>
      <c r="AA147" s="67" t="str">
        <f>IF(DATA2!AA147="","","1")</f>
        <v/>
      </c>
      <c r="AB147" s="67" t="str">
        <f>IF(DATA2!AB147="","","1")</f>
        <v/>
      </c>
      <c r="AC147" s="67" t="str">
        <f>IF(DATA2!AC147="","","1")</f>
        <v/>
      </c>
      <c r="AD147" s="67" t="str">
        <f>IF(DATA2!AD147="","","1")</f>
        <v/>
      </c>
      <c r="AE147" s="67" t="str">
        <f>IF(DATA2!AE147="","","1")</f>
        <v/>
      </c>
      <c r="AF147" s="67" t="str">
        <f>IF(DATA2!AF147="","","1")</f>
        <v/>
      </c>
      <c r="AG147" s="68" t="str">
        <f>IF(DATA2!AG147="","","1")</f>
        <v/>
      </c>
      <c r="AH147" s="69">
        <f>COUNTIFS(DATA2!$C$3:$AG$3,0,DATA2!$C147:$AG147,"&lt;&gt;")</f>
        <v>0</v>
      </c>
      <c r="AI147" s="69">
        <f>COUNTIFS(DATA2!$C$3:$AG$3,"&gt;0",DATA2!$C147:$AG147,"&lt;&gt;")</f>
        <v>0</v>
      </c>
      <c r="AJ147" s="204"/>
      <c r="AK147" s="206"/>
      <c r="AL147" s="204"/>
      <c r="AM147" s="206"/>
      <c r="AN147" s="200"/>
      <c r="AO147" s="200"/>
      <c r="AP147" s="200"/>
      <c r="AQ147" s="200"/>
      <c r="AR147" s="200"/>
      <c r="AS147" s="200"/>
      <c r="AT147" s="200"/>
      <c r="AU147" s="200"/>
      <c r="AV147" s="200"/>
      <c r="AW147" s="200"/>
    </row>
    <row r="148" spans="1:49" ht="15" customHeight="1" x14ac:dyDescent="0.15">
      <c r="A148" s="202"/>
      <c r="B148" s="46" t="str">
        <f>IF(DATA2!A146="","",DATA2!B148)</f>
        <v/>
      </c>
      <c r="C148" s="70" t="str">
        <f>IF(DATA2!C148="","","1")</f>
        <v/>
      </c>
      <c r="D148" s="70" t="str">
        <f>IF(DATA2!D148="","","1")</f>
        <v/>
      </c>
      <c r="E148" s="70" t="str">
        <f>IF(DATA2!E148="","","1")</f>
        <v/>
      </c>
      <c r="F148" s="70" t="str">
        <f>IF(DATA2!F148="","","1")</f>
        <v/>
      </c>
      <c r="G148" s="70" t="str">
        <f>IF(DATA2!G148="","","1")</f>
        <v/>
      </c>
      <c r="H148" s="70" t="str">
        <f>IF(DATA2!H148="","","1")</f>
        <v/>
      </c>
      <c r="I148" s="70" t="str">
        <f>IF(DATA2!I148="","","1")</f>
        <v/>
      </c>
      <c r="J148" s="70" t="str">
        <f>IF(DATA2!J148="","","1")</f>
        <v/>
      </c>
      <c r="K148" s="70" t="str">
        <f>IF(DATA2!K148="","","1")</f>
        <v/>
      </c>
      <c r="L148" s="70" t="str">
        <f>IF(DATA2!L148="","","1")</f>
        <v/>
      </c>
      <c r="M148" s="70" t="str">
        <f>IF(DATA2!M148="","","1")</f>
        <v/>
      </c>
      <c r="N148" s="70" t="str">
        <f>IF(DATA2!N148="","","1")</f>
        <v/>
      </c>
      <c r="O148" s="70" t="str">
        <f>IF(DATA2!O148="","","1")</f>
        <v/>
      </c>
      <c r="P148" s="70" t="str">
        <f>IF(DATA2!P148="","","1")</f>
        <v/>
      </c>
      <c r="Q148" s="70" t="str">
        <f>IF(DATA2!Q148="","","1")</f>
        <v/>
      </c>
      <c r="R148" s="70" t="str">
        <f>IF(DATA2!R148="","","1")</f>
        <v/>
      </c>
      <c r="S148" s="70" t="str">
        <f>IF(DATA2!S148="","","1")</f>
        <v/>
      </c>
      <c r="T148" s="70" t="str">
        <f>IF(DATA2!T148="","","1")</f>
        <v/>
      </c>
      <c r="U148" s="70" t="str">
        <f>IF(DATA2!U148="","","1")</f>
        <v/>
      </c>
      <c r="V148" s="70" t="str">
        <f>IF(DATA2!V148="","","1")</f>
        <v/>
      </c>
      <c r="W148" s="70" t="str">
        <f>IF(DATA2!W148="","","1")</f>
        <v/>
      </c>
      <c r="X148" s="70" t="str">
        <f>IF(DATA2!X148="","","1")</f>
        <v/>
      </c>
      <c r="Y148" s="70" t="str">
        <f>IF(DATA2!Y148="","","1")</f>
        <v/>
      </c>
      <c r="Z148" s="70" t="str">
        <f>IF(DATA2!Z148="","","1")</f>
        <v/>
      </c>
      <c r="AA148" s="70" t="str">
        <f>IF(DATA2!AA148="","","1")</f>
        <v/>
      </c>
      <c r="AB148" s="70" t="str">
        <f>IF(DATA2!AB148="","","1")</f>
        <v/>
      </c>
      <c r="AC148" s="70" t="str">
        <f>IF(DATA2!AC148="","","1")</f>
        <v/>
      </c>
      <c r="AD148" s="70" t="str">
        <f>IF(DATA2!AD148="","","1")</f>
        <v/>
      </c>
      <c r="AE148" s="70" t="str">
        <f>IF(DATA2!AE148="","","1")</f>
        <v/>
      </c>
      <c r="AF148" s="70" t="str">
        <f>IF(DATA2!AF148="","","1")</f>
        <v/>
      </c>
      <c r="AG148" s="71" t="str">
        <f>IF(DATA2!AG148="","","1")</f>
        <v/>
      </c>
      <c r="AH148" s="72">
        <f>COUNTIFS(DATA2!$C$3:$AG$3,0,DATA2!$C148:$AG148,"&lt;&gt;")</f>
        <v>0</v>
      </c>
      <c r="AI148" s="72">
        <f>COUNTIFS(DATA2!$C$3:$AG$3,"&gt;0",DATA2!$C148:$AG148,"&lt;&gt;")</f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2"/>
      <c r="B149" s="46" t="str">
        <f>IF(DATA2!A146="","",DATA2!B149)</f>
        <v/>
      </c>
      <c r="C149" s="70" t="str">
        <f>IF(DATA2!C149="","","1")</f>
        <v/>
      </c>
      <c r="D149" s="70" t="str">
        <f>IF(DATA2!D149="","","1")</f>
        <v/>
      </c>
      <c r="E149" s="70" t="str">
        <f>IF(DATA2!E149="","","1")</f>
        <v/>
      </c>
      <c r="F149" s="70" t="str">
        <f>IF(DATA2!F149="","","1")</f>
        <v/>
      </c>
      <c r="G149" s="70" t="str">
        <f>IF(DATA2!G149="","","1")</f>
        <v/>
      </c>
      <c r="H149" s="70" t="str">
        <f>IF(DATA2!H149="","","1")</f>
        <v/>
      </c>
      <c r="I149" s="70" t="str">
        <f>IF(DATA2!I149="","","1")</f>
        <v/>
      </c>
      <c r="J149" s="70" t="str">
        <f>IF(DATA2!J149="","","1")</f>
        <v/>
      </c>
      <c r="K149" s="70" t="str">
        <f>IF(DATA2!K149="","","1")</f>
        <v/>
      </c>
      <c r="L149" s="70" t="str">
        <f>IF(DATA2!L149="","","1")</f>
        <v/>
      </c>
      <c r="M149" s="70" t="str">
        <f>IF(DATA2!M149="","","1")</f>
        <v/>
      </c>
      <c r="N149" s="70" t="str">
        <f>IF(DATA2!N149="","","1")</f>
        <v/>
      </c>
      <c r="O149" s="70" t="str">
        <f>IF(DATA2!O149="","","1")</f>
        <v/>
      </c>
      <c r="P149" s="70" t="str">
        <f>IF(DATA2!P149="","","1")</f>
        <v/>
      </c>
      <c r="Q149" s="70" t="str">
        <f>IF(DATA2!Q149="","","1")</f>
        <v/>
      </c>
      <c r="R149" s="70" t="str">
        <f>IF(DATA2!R149="","","1")</f>
        <v/>
      </c>
      <c r="S149" s="70" t="str">
        <f>IF(DATA2!S149="","","1")</f>
        <v/>
      </c>
      <c r="T149" s="70" t="str">
        <f>IF(DATA2!T149="","","1")</f>
        <v/>
      </c>
      <c r="U149" s="70" t="str">
        <f>IF(DATA2!U149="","","1")</f>
        <v/>
      </c>
      <c r="V149" s="70" t="str">
        <f>IF(DATA2!V149="","","1")</f>
        <v/>
      </c>
      <c r="W149" s="70" t="str">
        <f>IF(DATA2!W149="","","1")</f>
        <v/>
      </c>
      <c r="X149" s="70" t="str">
        <f>IF(DATA2!X149="","","1")</f>
        <v/>
      </c>
      <c r="Y149" s="70" t="str">
        <f>IF(DATA2!Y149="","","1")</f>
        <v/>
      </c>
      <c r="Z149" s="70" t="str">
        <f>IF(DATA2!Z149="","","1")</f>
        <v/>
      </c>
      <c r="AA149" s="70" t="str">
        <f>IF(DATA2!AA149="","","1")</f>
        <v/>
      </c>
      <c r="AB149" s="70" t="str">
        <f>IF(DATA2!AB149="","","1")</f>
        <v/>
      </c>
      <c r="AC149" s="70" t="str">
        <f>IF(DATA2!AC149="","","1")</f>
        <v/>
      </c>
      <c r="AD149" s="70" t="str">
        <f>IF(DATA2!AD149="","","1")</f>
        <v/>
      </c>
      <c r="AE149" s="70" t="str">
        <f>IF(DATA2!AE149="","","1")</f>
        <v/>
      </c>
      <c r="AF149" s="70" t="str">
        <f>IF(DATA2!AF149="","","1")</f>
        <v/>
      </c>
      <c r="AG149" s="71" t="str">
        <f>IF(DATA2!AG149="","","1")</f>
        <v/>
      </c>
      <c r="AH149" s="73">
        <f>COUNTIFS(DATA2!$C$3:$AG$3,0,DATA2!$C149:$AG149,"&lt;&gt;")</f>
        <v>0</v>
      </c>
      <c r="AI149" s="72">
        <f>COUNTIFS(DATA2!$C$3:$AG$3,"&gt;0",DATA2!$C149:$AG149,"&lt;&gt;")</f>
        <v>0</v>
      </c>
      <c r="AJ149" s="204"/>
      <c r="AK149" s="206"/>
      <c r="AL149" s="204"/>
      <c r="AM149" s="206"/>
      <c r="AN149" s="200"/>
      <c r="AO149" s="200"/>
      <c r="AP149" s="200"/>
      <c r="AQ149" s="200"/>
      <c r="AR149" s="200"/>
      <c r="AS149" s="200"/>
      <c r="AT149" s="200"/>
      <c r="AU149" s="200"/>
      <c r="AV149" s="200"/>
      <c r="AW149" s="200"/>
    </row>
    <row r="150" spans="1:49" ht="15" customHeight="1" x14ac:dyDescent="0.15">
      <c r="A150" s="203"/>
      <c r="B150" s="74" t="str">
        <f>IF(DATA2!A146="","",DATA2!B150)</f>
        <v/>
      </c>
      <c r="C150" s="75" t="str">
        <f>IF(DATA2!C150="","","1")</f>
        <v/>
      </c>
      <c r="D150" s="75" t="str">
        <f>IF(DATA2!D150="","","1")</f>
        <v/>
      </c>
      <c r="E150" s="75" t="str">
        <f>IF(DATA2!E150="","","1")</f>
        <v/>
      </c>
      <c r="F150" s="75" t="str">
        <f>IF(DATA2!F150="","","1")</f>
        <v/>
      </c>
      <c r="G150" s="75" t="str">
        <f>IF(DATA2!G150="","","1")</f>
        <v/>
      </c>
      <c r="H150" s="75" t="str">
        <f>IF(DATA2!H150="","","1")</f>
        <v/>
      </c>
      <c r="I150" s="75" t="str">
        <f>IF(DATA2!I150="","","1")</f>
        <v/>
      </c>
      <c r="J150" s="75" t="str">
        <f>IF(DATA2!J150="","","1")</f>
        <v/>
      </c>
      <c r="K150" s="75" t="str">
        <f>IF(DATA2!K150="","","1")</f>
        <v/>
      </c>
      <c r="L150" s="75" t="str">
        <f>IF(DATA2!L150="","","1")</f>
        <v/>
      </c>
      <c r="M150" s="75" t="str">
        <f>IF(DATA2!M150="","","1")</f>
        <v/>
      </c>
      <c r="N150" s="75" t="str">
        <f>IF(DATA2!N150="","","1")</f>
        <v/>
      </c>
      <c r="O150" s="75" t="str">
        <f>IF(DATA2!O150="","","1")</f>
        <v/>
      </c>
      <c r="P150" s="75" t="str">
        <f>IF(DATA2!P150="","","1")</f>
        <v/>
      </c>
      <c r="Q150" s="75" t="str">
        <f>IF(DATA2!Q150="","","1")</f>
        <v/>
      </c>
      <c r="R150" s="75" t="str">
        <f>IF(DATA2!R150="","","1")</f>
        <v/>
      </c>
      <c r="S150" s="75" t="str">
        <f>IF(DATA2!S150="","","1")</f>
        <v/>
      </c>
      <c r="T150" s="75" t="str">
        <f>IF(DATA2!T150="","","1")</f>
        <v/>
      </c>
      <c r="U150" s="75" t="str">
        <f>IF(DATA2!U150="","","1")</f>
        <v/>
      </c>
      <c r="V150" s="75" t="str">
        <f>IF(DATA2!V150="","","1")</f>
        <v/>
      </c>
      <c r="W150" s="75" t="str">
        <f>IF(DATA2!W150="","","1")</f>
        <v/>
      </c>
      <c r="X150" s="75" t="str">
        <f>IF(DATA2!X150="","","1")</f>
        <v/>
      </c>
      <c r="Y150" s="75" t="str">
        <f>IF(DATA2!Y150="","","1")</f>
        <v/>
      </c>
      <c r="Z150" s="75" t="str">
        <f>IF(DATA2!Z150="","","1")</f>
        <v/>
      </c>
      <c r="AA150" s="75" t="str">
        <f>IF(DATA2!AA150="","","1")</f>
        <v/>
      </c>
      <c r="AB150" s="75" t="str">
        <f>IF(DATA2!AB150="","","1")</f>
        <v/>
      </c>
      <c r="AC150" s="75" t="str">
        <f>IF(DATA2!AC150="","","1")</f>
        <v/>
      </c>
      <c r="AD150" s="75" t="str">
        <f>IF(DATA2!AD150="","","1")</f>
        <v/>
      </c>
      <c r="AE150" s="75" t="str">
        <f>IF(DATA2!AE150="","","1")</f>
        <v/>
      </c>
      <c r="AF150" s="75" t="str">
        <f>IF(DATA2!AF150="","","1")</f>
        <v/>
      </c>
      <c r="AG150" s="76" t="str">
        <f>IF(DATA2!AG150="","","1")</f>
        <v/>
      </c>
      <c r="AH150" s="77">
        <f>COUNTIFS(DATA2!$C$3:$AG$3,0,DATA2!$C150:$AG150,"&lt;&gt;")</f>
        <v>0</v>
      </c>
      <c r="AI150" s="78">
        <f>COUNTIFS(DATA2!$C$3:$AG$3,"&gt;0",DATA2!$C150:$AG150,"&lt;&gt;")</f>
        <v>0</v>
      </c>
      <c r="AJ150" s="205"/>
      <c r="AK150" s="207"/>
      <c r="AL150" s="205"/>
      <c r="AM150" s="207"/>
      <c r="AN150" s="201"/>
      <c r="AO150" s="201"/>
      <c r="AP150" s="201"/>
      <c r="AQ150" s="201"/>
      <c r="AR150" s="201"/>
      <c r="AS150" s="201"/>
      <c r="AT150" s="201"/>
      <c r="AU150" s="201"/>
      <c r="AV150" s="201"/>
      <c r="AW150" s="201"/>
    </row>
    <row r="151" spans="1:49" ht="15" customHeight="1" x14ac:dyDescent="0.15">
      <c r="A151" s="202" t="str">
        <f>IF(DATA2!A151="","",DATA2!A151)</f>
        <v/>
      </c>
      <c r="B151" s="11" t="str">
        <f>IF(DATA2!A151="","",DATA2!B151)</f>
        <v/>
      </c>
      <c r="C151" s="79" t="str">
        <f>IF(DATA2!C151="","",DATA2!C151)</f>
        <v/>
      </c>
      <c r="D151" s="79" t="str">
        <f>IF(DATA2!D151="","",DATA2!D151)</f>
        <v/>
      </c>
      <c r="E151" s="79" t="str">
        <f>IF(DATA2!E151="","",DATA2!E151)</f>
        <v/>
      </c>
      <c r="F151" s="79" t="str">
        <f>IF(DATA2!F151="","",DATA2!F151)</f>
        <v/>
      </c>
      <c r="G151" s="79" t="str">
        <f>IF(DATA2!G151="","",DATA2!G151)</f>
        <v/>
      </c>
      <c r="H151" s="79" t="str">
        <f>IF(DATA2!H151="","",DATA2!H151)</f>
        <v/>
      </c>
      <c r="I151" s="79" t="str">
        <f>IF(DATA2!I151="","",DATA2!I151)</f>
        <v/>
      </c>
      <c r="J151" s="79" t="str">
        <f>IF(DATA2!J151="","",DATA2!J151)</f>
        <v/>
      </c>
      <c r="K151" s="79" t="str">
        <f>IF(DATA2!K151="","",DATA2!K151)</f>
        <v/>
      </c>
      <c r="L151" s="79" t="str">
        <f>IF(DATA2!L151="","",DATA2!L151)</f>
        <v/>
      </c>
      <c r="M151" s="79" t="str">
        <f>IF(DATA2!M151="","",DATA2!M151)</f>
        <v/>
      </c>
      <c r="N151" s="79" t="str">
        <f>IF(DATA2!N151="","",DATA2!N151)</f>
        <v/>
      </c>
      <c r="O151" s="79" t="str">
        <f>IF(DATA2!O151="","",DATA2!O151)</f>
        <v/>
      </c>
      <c r="P151" s="79" t="str">
        <f>IF(DATA2!P151="","",DATA2!P151)</f>
        <v/>
      </c>
      <c r="Q151" s="79" t="str">
        <f>IF(DATA2!Q151="","",DATA2!Q151)</f>
        <v/>
      </c>
      <c r="R151" s="79" t="str">
        <f>IF(DATA2!R151="","",DATA2!R151)</f>
        <v/>
      </c>
      <c r="S151" s="79" t="str">
        <f>IF(DATA2!S151="","",DATA2!S151)</f>
        <v/>
      </c>
      <c r="T151" s="79" t="str">
        <f>IF(DATA2!T151="","",DATA2!T151)</f>
        <v/>
      </c>
      <c r="U151" s="79" t="str">
        <f>IF(DATA2!U151="","",DATA2!U151)</f>
        <v/>
      </c>
      <c r="V151" s="79" t="str">
        <f>IF(DATA2!V151="","",DATA2!V151)</f>
        <v/>
      </c>
      <c r="W151" s="79" t="str">
        <f>IF(DATA2!W151="","",DATA2!W151)</f>
        <v/>
      </c>
      <c r="X151" s="79" t="str">
        <f>IF(DATA2!X151="","",DATA2!X151)</f>
        <v/>
      </c>
      <c r="Y151" s="79" t="str">
        <f>IF(DATA2!Y151="","",DATA2!Y151)</f>
        <v/>
      </c>
      <c r="Z151" s="79" t="str">
        <f>IF(DATA2!Z151="","",DATA2!Z151)</f>
        <v/>
      </c>
      <c r="AA151" s="79" t="str">
        <f>IF(DATA2!AA151="","",DATA2!AA151)</f>
        <v/>
      </c>
      <c r="AB151" s="79" t="str">
        <f>IF(DATA2!AB151="","",DATA2!AB151)</f>
        <v/>
      </c>
      <c r="AC151" s="79" t="str">
        <f>IF(DATA2!AC151="","",DATA2!AC151)</f>
        <v/>
      </c>
      <c r="AD151" s="79" t="str">
        <f>IF(DATA2!AD151="","",DATA2!AD151)</f>
        <v/>
      </c>
      <c r="AE151" s="79" t="str">
        <f>IF(DATA2!AE151="","",DATA2!AE151)</f>
        <v/>
      </c>
      <c r="AF151" s="79" t="str">
        <f>IF(DATA2!AF151="","",DATA2!AF151)</f>
        <v/>
      </c>
      <c r="AG151" s="80" t="str">
        <f>IF(DATA2!AG151="","",DATA2!AG151)</f>
        <v/>
      </c>
      <c r="AH151" s="81">
        <f>COUNTIFS(DATA2!$C$3:$AG$3,0,DATA2!$C151:$AG151,"&lt;&gt;")</f>
        <v>0</v>
      </c>
      <c r="AI151" s="81">
        <f>COUNTIFS(DATA2!$C$3:$AG$3,"&gt;0",DATA2!$C151:$AG151,"&lt;&gt;")</f>
        <v>0</v>
      </c>
      <c r="AJ151" s="204">
        <f t="shared" ref="AJ151" si="233">COUNTIFS($C$3:$AG$3,"=0",C152:AG152,"1")+COUNTIFS($C$3:$AG$3,"=0",C153:AG153,"1")</f>
        <v>0</v>
      </c>
      <c r="AK151" s="206">
        <f t="shared" ref="AK151" si="234">COUNTIFS($C$3:$AG$3,"&lt;&gt;0",C152:AG152,"1")+COUNTIFS($C$3:$AG$3,"&lt;&gt;0",C153:AG153,"1")</f>
        <v>0</v>
      </c>
      <c r="AL151" s="204">
        <f t="shared" ref="AL151" si="235">COUNTIFS($C$3:$AG$3,"=0",C154:AG154,"1")+COUNTIFS($C$3:$AG$3,"=0",C155:AG155,"1")</f>
        <v>0</v>
      </c>
      <c r="AM151" s="206">
        <f t="shared" ref="AM151" si="236">COUNTIFS($C$3:$AG$3,"&lt;&gt;0",C154:AG154,"1")+COUNTIFS($C$3:$AG$3,"&lt;&gt;0",C155:AG155,"1")</f>
        <v>0</v>
      </c>
      <c r="AN151" s="200">
        <f t="shared" ref="AN151:AP151" si="237">COUNTIF($C151:$AG151,AN$5)</f>
        <v>0</v>
      </c>
      <c r="AO151" s="200">
        <f t="shared" si="237"/>
        <v>0</v>
      </c>
      <c r="AP151" s="200">
        <f t="shared" si="237"/>
        <v>0</v>
      </c>
      <c r="AQ151" s="200">
        <f t="shared" ref="AQ151" si="238">COUNTIF($C151:$AG151,AQ$5)+COUNTIF($C151:$AG151,"半振")*0.5</f>
        <v>0</v>
      </c>
      <c r="AR151" s="200">
        <f t="shared" ref="AR151" si="239">COUNTIF($C151:$AG151,AR$5)+COUNTIF($C151:$AG151,"半有")*0.5</f>
        <v>0</v>
      </c>
      <c r="AS151" s="200">
        <f t="shared" ref="AS151" si="240">COUNTIF($C151:$AG151,AS$5)+COUNTIF($C151:$AG151,"半欠")*0.5</f>
        <v>0</v>
      </c>
      <c r="AT151" s="200">
        <f t="shared" si="232"/>
        <v>0</v>
      </c>
      <c r="AU151" s="200">
        <f t="shared" si="232"/>
        <v>0</v>
      </c>
      <c r="AV151" s="200">
        <f t="shared" si="232"/>
        <v>0</v>
      </c>
      <c r="AW151" s="200">
        <f t="shared" si="232"/>
        <v>0</v>
      </c>
    </row>
    <row r="152" spans="1:49" ht="15" customHeight="1" x14ac:dyDescent="0.15">
      <c r="A152" s="202"/>
      <c r="B152" s="44" t="str">
        <f>IF(DATA2!A151="","",DATA2!B152)</f>
        <v/>
      </c>
      <c r="C152" s="67" t="str">
        <f>IF(DATA2!C152="","","1")</f>
        <v/>
      </c>
      <c r="D152" s="67" t="str">
        <f>IF(DATA2!D152="","","1")</f>
        <v/>
      </c>
      <c r="E152" s="67" t="str">
        <f>IF(DATA2!E152="","","1")</f>
        <v/>
      </c>
      <c r="F152" s="67" t="str">
        <f>IF(DATA2!F152="","","1")</f>
        <v/>
      </c>
      <c r="G152" s="67" t="str">
        <f>IF(DATA2!G152="","","1")</f>
        <v/>
      </c>
      <c r="H152" s="67" t="str">
        <f>IF(DATA2!H152="","","1")</f>
        <v/>
      </c>
      <c r="I152" s="67" t="str">
        <f>IF(DATA2!I152="","","1")</f>
        <v/>
      </c>
      <c r="J152" s="67" t="str">
        <f>IF(DATA2!J152="","","1")</f>
        <v/>
      </c>
      <c r="K152" s="67" t="str">
        <f>IF(DATA2!K152="","","1")</f>
        <v/>
      </c>
      <c r="L152" s="67" t="str">
        <f>IF(DATA2!L152="","","1")</f>
        <v/>
      </c>
      <c r="M152" s="67" t="str">
        <f>IF(DATA2!M152="","","1")</f>
        <v/>
      </c>
      <c r="N152" s="67" t="str">
        <f>IF(DATA2!N152="","","1")</f>
        <v/>
      </c>
      <c r="O152" s="67" t="str">
        <f>IF(DATA2!O152="","","1")</f>
        <v/>
      </c>
      <c r="P152" s="67" t="str">
        <f>IF(DATA2!P152="","","1")</f>
        <v/>
      </c>
      <c r="Q152" s="67" t="str">
        <f>IF(DATA2!Q152="","","1")</f>
        <v/>
      </c>
      <c r="R152" s="67" t="str">
        <f>IF(DATA2!R152="","","1")</f>
        <v/>
      </c>
      <c r="S152" s="67" t="str">
        <f>IF(DATA2!S152="","","1")</f>
        <v/>
      </c>
      <c r="T152" s="67" t="str">
        <f>IF(DATA2!T152="","","1")</f>
        <v/>
      </c>
      <c r="U152" s="67" t="str">
        <f>IF(DATA2!U152="","","1")</f>
        <v/>
      </c>
      <c r="V152" s="67" t="str">
        <f>IF(DATA2!V152="","","1")</f>
        <v/>
      </c>
      <c r="W152" s="67" t="str">
        <f>IF(DATA2!W152="","","1")</f>
        <v/>
      </c>
      <c r="X152" s="67" t="str">
        <f>IF(DATA2!X152="","","1")</f>
        <v/>
      </c>
      <c r="Y152" s="67" t="str">
        <f>IF(DATA2!Y152="","","1")</f>
        <v/>
      </c>
      <c r="Z152" s="67" t="str">
        <f>IF(DATA2!Z152="","","1")</f>
        <v/>
      </c>
      <c r="AA152" s="67" t="str">
        <f>IF(DATA2!AA152="","","1")</f>
        <v/>
      </c>
      <c r="AB152" s="67" t="str">
        <f>IF(DATA2!AB152="","","1")</f>
        <v/>
      </c>
      <c r="AC152" s="67" t="str">
        <f>IF(DATA2!AC152="","","1")</f>
        <v/>
      </c>
      <c r="AD152" s="67" t="str">
        <f>IF(DATA2!AD152="","","1")</f>
        <v/>
      </c>
      <c r="AE152" s="67" t="str">
        <f>IF(DATA2!AE152="","","1")</f>
        <v/>
      </c>
      <c r="AF152" s="67" t="str">
        <f>IF(DATA2!AF152="","","1")</f>
        <v/>
      </c>
      <c r="AG152" s="68" t="str">
        <f>IF(DATA2!AG152="","","1")</f>
        <v/>
      </c>
      <c r="AH152" s="69">
        <f>COUNTIFS(DATA2!$C$3:$AG$3,0,DATA2!$C152:$AG152,"&lt;&gt;")</f>
        <v>0</v>
      </c>
      <c r="AI152" s="69">
        <f>COUNTIFS(DATA2!$C$3:$AG$3,"&gt;0",DATA2!$C152:$AG152,"&lt;&gt;")</f>
        <v>0</v>
      </c>
      <c r="AJ152" s="204"/>
      <c r="AK152" s="206"/>
      <c r="AL152" s="204"/>
      <c r="AM152" s="206"/>
      <c r="AN152" s="200"/>
      <c r="AO152" s="200"/>
      <c r="AP152" s="200"/>
      <c r="AQ152" s="200"/>
      <c r="AR152" s="200"/>
      <c r="AS152" s="200"/>
      <c r="AT152" s="200"/>
      <c r="AU152" s="200"/>
      <c r="AV152" s="200"/>
      <c r="AW152" s="200"/>
    </row>
    <row r="153" spans="1:49" ht="15" customHeight="1" x14ac:dyDescent="0.15">
      <c r="A153" s="202"/>
      <c r="B153" s="46" t="str">
        <f>IF(DATA2!A151="","",DATA2!B153)</f>
        <v/>
      </c>
      <c r="C153" s="70" t="str">
        <f>IF(DATA2!C153="","","1")</f>
        <v/>
      </c>
      <c r="D153" s="70" t="str">
        <f>IF(DATA2!D153="","","1")</f>
        <v/>
      </c>
      <c r="E153" s="70" t="str">
        <f>IF(DATA2!E153="","","1")</f>
        <v/>
      </c>
      <c r="F153" s="70" t="str">
        <f>IF(DATA2!F153="","","1")</f>
        <v/>
      </c>
      <c r="G153" s="70" t="str">
        <f>IF(DATA2!G153="","","1")</f>
        <v/>
      </c>
      <c r="H153" s="70" t="str">
        <f>IF(DATA2!H153="","","1")</f>
        <v/>
      </c>
      <c r="I153" s="70" t="str">
        <f>IF(DATA2!I153="","","1")</f>
        <v/>
      </c>
      <c r="J153" s="70" t="str">
        <f>IF(DATA2!J153="","","1")</f>
        <v/>
      </c>
      <c r="K153" s="70" t="str">
        <f>IF(DATA2!K153="","","1")</f>
        <v/>
      </c>
      <c r="L153" s="70" t="str">
        <f>IF(DATA2!L153="","","1")</f>
        <v/>
      </c>
      <c r="M153" s="70" t="str">
        <f>IF(DATA2!M153="","","1")</f>
        <v/>
      </c>
      <c r="N153" s="70" t="str">
        <f>IF(DATA2!N153="","","1")</f>
        <v/>
      </c>
      <c r="O153" s="70" t="str">
        <f>IF(DATA2!O153="","","1")</f>
        <v/>
      </c>
      <c r="P153" s="70" t="str">
        <f>IF(DATA2!P153="","","1")</f>
        <v/>
      </c>
      <c r="Q153" s="70" t="str">
        <f>IF(DATA2!Q153="","","1")</f>
        <v/>
      </c>
      <c r="R153" s="70" t="str">
        <f>IF(DATA2!R153="","","1")</f>
        <v/>
      </c>
      <c r="S153" s="70" t="str">
        <f>IF(DATA2!S153="","","1")</f>
        <v/>
      </c>
      <c r="T153" s="70" t="str">
        <f>IF(DATA2!T153="","","1")</f>
        <v/>
      </c>
      <c r="U153" s="70" t="str">
        <f>IF(DATA2!U153="","","1")</f>
        <v/>
      </c>
      <c r="V153" s="70" t="str">
        <f>IF(DATA2!V153="","","1")</f>
        <v/>
      </c>
      <c r="W153" s="70" t="str">
        <f>IF(DATA2!W153="","","1")</f>
        <v/>
      </c>
      <c r="X153" s="70" t="str">
        <f>IF(DATA2!X153="","","1")</f>
        <v/>
      </c>
      <c r="Y153" s="70" t="str">
        <f>IF(DATA2!Y153="","","1")</f>
        <v/>
      </c>
      <c r="Z153" s="70" t="str">
        <f>IF(DATA2!Z153="","","1")</f>
        <v/>
      </c>
      <c r="AA153" s="70" t="str">
        <f>IF(DATA2!AA153="","","1")</f>
        <v/>
      </c>
      <c r="AB153" s="70" t="str">
        <f>IF(DATA2!AB153="","","1")</f>
        <v/>
      </c>
      <c r="AC153" s="70" t="str">
        <f>IF(DATA2!AC153="","","1")</f>
        <v/>
      </c>
      <c r="AD153" s="70" t="str">
        <f>IF(DATA2!AD153="","","1")</f>
        <v/>
      </c>
      <c r="AE153" s="70" t="str">
        <f>IF(DATA2!AE153="","","1")</f>
        <v/>
      </c>
      <c r="AF153" s="70" t="str">
        <f>IF(DATA2!AF153="","","1")</f>
        <v/>
      </c>
      <c r="AG153" s="71" t="str">
        <f>IF(DATA2!AG153="","","1")</f>
        <v/>
      </c>
      <c r="AH153" s="72">
        <f>COUNTIFS(DATA2!$C$3:$AG$3,0,DATA2!$C153:$AG153,"&lt;&gt;")</f>
        <v>0</v>
      </c>
      <c r="AI153" s="72">
        <f>COUNTIFS(DATA2!$C$3:$AG$3,"&gt;0",DATA2!$C153:$AG153,"&lt;&gt;")</f>
        <v>0</v>
      </c>
      <c r="AJ153" s="204"/>
      <c r="AK153" s="206"/>
      <c r="AL153" s="204"/>
      <c r="AM153" s="206"/>
      <c r="AN153" s="200"/>
      <c r="AO153" s="200"/>
      <c r="AP153" s="200"/>
      <c r="AQ153" s="200"/>
      <c r="AR153" s="200"/>
      <c r="AS153" s="200"/>
      <c r="AT153" s="200"/>
      <c r="AU153" s="200"/>
      <c r="AV153" s="200"/>
      <c r="AW153" s="200"/>
    </row>
    <row r="154" spans="1:49" ht="15" customHeight="1" x14ac:dyDescent="0.15">
      <c r="A154" s="202"/>
      <c r="B154" s="46" t="str">
        <f>IF(DATA2!A151="","",DATA2!B154)</f>
        <v/>
      </c>
      <c r="C154" s="70" t="str">
        <f>IF(DATA2!C154="","","1")</f>
        <v/>
      </c>
      <c r="D154" s="70" t="str">
        <f>IF(DATA2!D154="","","1")</f>
        <v/>
      </c>
      <c r="E154" s="70" t="str">
        <f>IF(DATA2!E154="","","1")</f>
        <v/>
      </c>
      <c r="F154" s="70" t="str">
        <f>IF(DATA2!F154="","","1")</f>
        <v/>
      </c>
      <c r="G154" s="70" t="str">
        <f>IF(DATA2!G154="","","1")</f>
        <v/>
      </c>
      <c r="H154" s="70" t="str">
        <f>IF(DATA2!H154="","","1")</f>
        <v/>
      </c>
      <c r="I154" s="70" t="str">
        <f>IF(DATA2!I154="","","1")</f>
        <v/>
      </c>
      <c r="J154" s="70" t="str">
        <f>IF(DATA2!J154="","","1")</f>
        <v/>
      </c>
      <c r="K154" s="70" t="str">
        <f>IF(DATA2!K154="","","1")</f>
        <v/>
      </c>
      <c r="L154" s="70" t="str">
        <f>IF(DATA2!L154="","","1")</f>
        <v/>
      </c>
      <c r="M154" s="70" t="str">
        <f>IF(DATA2!M154="","","1")</f>
        <v/>
      </c>
      <c r="N154" s="70" t="str">
        <f>IF(DATA2!N154="","","1")</f>
        <v/>
      </c>
      <c r="O154" s="70" t="str">
        <f>IF(DATA2!O154="","","1")</f>
        <v/>
      </c>
      <c r="P154" s="70" t="str">
        <f>IF(DATA2!P154="","","1")</f>
        <v/>
      </c>
      <c r="Q154" s="70" t="str">
        <f>IF(DATA2!Q154="","","1")</f>
        <v/>
      </c>
      <c r="R154" s="70" t="str">
        <f>IF(DATA2!R154="","","1")</f>
        <v/>
      </c>
      <c r="S154" s="70" t="str">
        <f>IF(DATA2!S154="","","1")</f>
        <v/>
      </c>
      <c r="T154" s="70" t="str">
        <f>IF(DATA2!T154="","","1")</f>
        <v/>
      </c>
      <c r="U154" s="70" t="str">
        <f>IF(DATA2!U154="","","1")</f>
        <v/>
      </c>
      <c r="V154" s="70" t="str">
        <f>IF(DATA2!V154="","","1")</f>
        <v/>
      </c>
      <c r="W154" s="70" t="str">
        <f>IF(DATA2!W154="","","1")</f>
        <v/>
      </c>
      <c r="X154" s="70" t="str">
        <f>IF(DATA2!X154="","","1")</f>
        <v/>
      </c>
      <c r="Y154" s="70" t="str">
        <f>IF(DATA2!Y154="","","1")</f>
        <v/>
      </c>
      <c r="Z154" s="70" t="str">
        <f>IF(DATA2!Z154="","","1")</f>
        <v/>
      </c>
      <c r="AA154" s="70" t="str">
        <f>IF(DATA2!AA154="","","1")</f>
        <v/>
      </c>
      <c r="AB154" s="70" t="str">
        <f>IF(DATA2!AB154="","","1")</f>
        <v/>
      </c>
      <c r="AC154" s="70" t="str">
        <f>IF(DATA2!AC154="","","1")</f>
        <v/>
      </c>
      <c r="AD154" s="70" t="str">
        <f>IF(DATA2!AD154="","","1")</f>
        <v/>
      </c>
      <c r="AE154" s="70" t="str">
        <f>IF(DATA2!AE154="","","1")</f>
        <v/>
      </c>
      <c r="AF154" s="70" t="str">
        <f>IF(DATA2!AF154="","","1")</f>
        <v/>
      </c>
      <c r="AG154" s="71" t="str">
        <f>IF(DATA2!AG154="","","1")</f>
        <v/>
      </c>
      <c r="AH154" s="73">
        <f>COUNTIFS(DATA2!$C$3:$AG$3,0,DATA2!$C154:$AG154,"&lt;&gt;")</f>
        <v>0</v>
      </c>
      <c r="AI154" s="72">
        <f>COUNTIFS(DATA2!$C$3:$AG$3,"&gt;0",DATA2!$C154:$AG154,"&lt;&gt;")</f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IF(DATA2!A151="","",DATA2!B155)</f>
        <v/>
      </c>
      <c r="C155" s="75" t="str">
        <f>IF(DATA2!C155="","","1")</f>
        <v/>
      </c>
      <c r="D155" s="75" t="str">
        <f>IF(DATA2!D155="","","1")</f>
        <v/>
      </c>
      <c r="E155" s="75" t="str">
        <f>IF(DATA2!E155="","","1")</f>
        <v/>
      </c>
      <c r="F155" s="75" t="str">
        <f>IF(DATA2!F155="","","1")</f>
        <v/>
      </c>
      <c r="G155" s="75" t="str">
        <f>IF(DATA2!G155="","","1")</f>
        <v/>
      </c>
      <c r="H155" s="75" t="str">
        <f>IF(DATA2!H155="","","1")</f>
        <v/>
      </c>
      <c r="I155" s="75" t="str">
        <f>IF(DATA2!I155="","","1")</f>
        <v/>
      </c>
      <c r="J155" s="75" t="str">
        <f>IF(DATA2!J155="","","1")</f>
        <v/>
      </c>
      <c r="K155" s="75" t="str">
        <f>IF(DATA2!K155="","","1")</f>
        <v/>
      </c>
      <c r="L155" s="75" t="str">
        <f>IF(DATA2!L155="","","1")</f>
        <v/>
      </c>
      <c r="M155" s="75" t="str">
        <f>IF(DATA2!M155="","","1")</f>
        <v/>
      </c>
      <c r="N155" s="75" t="str">
        <f>IF(DATA2!N155="","","1")</f>
        <v/>
      </c>
      <c r="O155" s="75" t="str">
        <f>IF(DATA2!O155="","","1")</f>
        <v/>
      </c>
      <c r="P155" s="75" t="str">
        <f>IF(DATA2!P155="","","1")</f>
        <v/>
      </c>
      <c r="Q155" s="75" t="str">
        <f>IF(DATA2!Q155="","","1")</f>
        <v/>
      </c>
      <c r="R155" s="75" t="str">
        <f>IF(DATA2!R155="","","1")</f>
        <v/>
      </c>
      <c r="S155" s="75" t="str">
        <f>IF(DATA2!S155="","","1")</f>
        <v/>
      </c>
      <c r="T155" s="75" t="str">
        <f>IF(DATA2!T155="","","1")</f>
        <v/>
      </c>
      <c r="U155" s="75" t="str">
        <f>IF(DATA2!U155="","","1")</f>
        <v/>
      </c>
      <c r="V155" s="75" t="str">
        <f>IF(DATA2!V155="","","1")</f>
        <v/>
      </c>
      <c r="W155" s="75" t="str">
        <f>IF(DATA2!W155="","","1")</f>
        <v/>
      </c>
      <c r="X155" s="75" t="str">
        <f>IF(DATA2!X155="","","1")</f>
        <v/>
      </c>
      <c r="Y155" s="75" t="str">
        <f>IF(DATA2!Y155="","","1")</f>
        <v/>
      </c>
      <c r="Z155" s="75" t="str">
        <f>IF(DATA2!Z155="","","1")</f>
        <v/>
      </c>
      <c r="AA155" s="75" t="str">
        <f>IF(DATA2!AA155="","","1")</f>
        <v/>
      </c>
      <c r="AB155" s="75" t="str">
        <f>IF(DATA2!AB155="","","1")</f>
        <v/>
      </c>
      <c r="AC155" s="75" t="str">
        <f>IF(DATA2!AC155="","","1")</f>
        <v/>
      </c>
      <c r="AD155" s="75" t="str">
        <f>IF(DATA2!AD155="","","1")</f>
        <v/>
      </c>
      <c r="AE155" s="75" t="str">
        <f>IF(DATA2!AE155="","","1")</f>
        <v/>
      </c>
      <c r="AF155" s="75" t="str">
        <f>IF(DATA2!AF155="","","1")</f>
        <v/>
      </c>
      <c r="AG155" s="76" t="str">
        <f>IF(DATA2!AG155="","","1")</f>
        <v/>
      </c>
      <c r="AH155" s="77">
        <f>COUNTIFS(DATA2!$C$3:$AG$3,0,DATA2!$C155:$AG155,"&lt;&gt;")</f>
        <v>0</v>
      </c>
      <c r="AI155" s="78">
        <f>COUNTIFS(DATA2!$C$3:$AG$3,"&gt;0",DATA2!$C155:$AG155,"&lt;&gt;")</f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IF(DATA2!A156="","",DATA2!A156)</f>
        <v/>
      </c>
      <c r="B156" s="11" t="str">
        <f>IF(DATA2!A156="","",DATA2!B156)</f>
        <v/>
      </c>
      <c r="C156" s="79" t="str">
        <f>IF(DATA2!C156="","",DATA2!C156)</f>
        <v/>
      </c>
      <c r="D156" s="79" t="str">
        <f>IF(DATA2!D156="","",DATA2!D156)</f>
        <v/>
      </c>
      <c r="E156" s="79" t="str">
        <f>IF(DATA2!E156="","",DATA2!E156)</f>
        <v/>
      </c>
      <c r="F156" s="79" t="str">
        <f>IF(DATA2!F156="","",DATA2!F156)</f>
        <v/>
      </c>
      <c r="G156" s="79" t="str">
        <f>IF(DATA2!G156="","",DATA2!G156)</f>
        <v/>
      </c>
      <c r="H156" s="79" t="str">
        <f>IF(DATA2!H156="","",DATA2!H156)</f>
        <v/>
      </c>
      <c r="I156" s="79" t="str">
        <f>IF(DATA2!I156="","",DATA2!I156)</f>
        <v/>
      </c>
      <c r="J156" s="79" t="str">
        <f>IF(DATA2!J156="","",DATA2!J156)</f>
        <v/>
      </c>
      <c r="K156" s="79" t="str">
        <f>IF(DATA2!K156="","",DATA2!K156)</f>
        <v/>
      </c>
      <c r="L156" s="79" t="str">
        <f>IF(DATA2!L156="","",DATA2!L156)</f>
        <v/>
      </c>
      <c r="M156" s="79" t="str">
        <f>IF(DATA2!M156="","",DATA2!M156)</f>
        <v/>
      </c>
      <c r="N156" s="79" t="str">
        <f>IF(DATA2!N156="","",DATA2!N156)</f>
        <v/>
      </c>
      <c r="O156" s="79" t="str">
        <f>IF(DATA2!O156="","",DATA2!O156)</f>
        <v/>
      </c>
      <c r="P156" s="79" t="str">
        <f>IF(DATA2!P156="","",DATA2!P156)</f>
        <v/>
      </c>
      <c r="Q156" s="79" t="str">
        <f>IF(DATA2!Q156="","",DATA2!Q156)</f>
        <v/>
      </c>
      <c r="R156" s="79" t="str">
        <f>IF(DATA2!R156="","",DATA2!R156)</f>
        <v/>
      </c>
      <c r="S156" s="79" t="str">
        <f>IF(DATA2!S156="","",DATA2!S156)</f>
        <v/>
      </c>
      <c r="T156" s="79" t="str">
        <f>IF(DATA2!T156="","",DATA2!T156)</f>
        <v/>
      </c>
      <c r="U156" s="79" t="str">
        <f>IF(DATA2!U156="","",DATA2!U156)</f>
        <v/>
      </c>
      <c r="V156" s="79" t="str">
        <f>IF(DATA2!V156="","",DATA2!V156)</f>
        <v/>
      </c>
      <c r="W156" s="79" t="str">
        <f>IF(DATA2!W156="","",DATA2!W156)</f>
        <v/>
      </c>
      <c r="X156" s="79" t="str">
        <f>IF(DATA2!X156="","",DATA2!X156)</f>
        <v/>
      </c>
      <c r="Y156" s="79" t="str">
        <f>IF(DATA2!Y156="","",DATA2!Y156)</f>
        <v/>
      </c>
      <c r="Z156" s="79" t="str">
        <f>IF(DATA2!Z156="","",DATA2!Z156)</f>
        <v/>
      </c>
      <c r="AA156" s="79" t="str">
        <f>IF(DATA2!AA156="","",DATA2!AA156)</f>
        <v/>
      </c>
      <c r="AB156" s="79" t="str">
        <f>IF(DATA2!AB156="","",DATA2!AB156)</f>
        <v/>
      </c>
      <c r="AC156" s="79" t="str">
        <f>IF(DATA2!AC156="","",DATA2!AC156)</f>
        <v/>
      </c>
      <c r="AD156" s="79" t="str">
        <f>IF(DATA2!AD156="","",DATA2!AD156)</f>
        <v/>
      </c>
      <c r="AE156" s="79" t="str">
        <f>IF(DATA2!AE156="","",DATA2!AE156)</f>
        <v/>
      </c>
      <c r="AF156" s="79" t="str">
        <f>IF(DATA2!AF156="","",DATA2!AF156)</f>
        <v/>
      </c>
      <c r="AG156" s="80" t="str">
        <f>IF(DATA2!AG156="","",DATA2!AG156)</f>
        <v/>
      </c>
      <c r="AH156" s="81">
        <f>COUNTIFS(DATA2!$C$3:$AG$3,0,DATA2!$C156:$AG156,"&lt;&gt;")</f>
        <v>0</v>
      </c>
      <c r="AI156" s="81">
        <f>COUNTIFS(DATA2!$C$3:$AG$3,"&gt;0",DATA2!$C156:$AG156,"&lt;&gt;")</f>
        <v>0</v>
      </c>
      <c r="AJ156" s="204">
        <f t="shared" ref="AJ156" si="241">COUNTIFS($C$3:$AG$3,"=0",C157:AG157,"1")+COUNTIFS($C$3:$AG$3,"=0",C158:AG158,"1")</f>
        <v>0</v>
      </c>
      <c r="AK156" s="206">
        <f t="shared" ref="AK156" si="242">COUNTIFS($C$3:$AG$3,"&lt;&gt;0",C157:AG157,"1")+COUNTIFS($C$3:$AG$3,"&lt;&gt;0",C158:AG158,"1")</f>
        <v>0</v>
      </c>
      <c r="AL156" s="204">
        <f t="shared" ref="AL156" si="243">COUNTIFS($C$3:$AG$3,"=0",C159:AG159,"1")+COUNTIFS($C$3:$AG$3,"=0",C160:AG160,"1")</f>
        <v>0</v>
      </c>
      <c r="AM156" s="206">
        <f t="shared" ref="AM156" si="244">COUNTIFS($C$3:$AG$3,"&lt;&gt;0",C159:AG159,"1")+COUNTIFS($C$3:$AG$3,"&lt;&gt;0",C160:AG160,"1")</f>
        <v>0</v>
      </c>
      <c r="AN156" s="200">
        <f t="shared" ref="AN156:AP156" si="245">COUNTIF($C156:$AG156,AN$5)</f>
        <v>0</v>
      </c>
      <c r="AO156" s="200">
        <f t="shared" si="245"/>
        <v>0</v>
      </c>
      <c r="AP156" s="200">
        <f t="shared" si="245"/>
        <v>0</v>
      </c>
      <c r="AQ156" s="200">
        <f t="shared" ref="AQ156" si="246">COUNTIF($C156:$AG156,AQ$5)+COUNTIF($C156:$AG156,"半振")*0.5</f>
        <v>0</v>
      </c>
      <c r="AR156" s="200">
        <f t="shared" ref="AR156" si="247">COUNTIF($C156:$AG156,AR$5)+COUNTIF($C156:$AG156,"半有")*0.5</f>
        <v>0</v>
      </c>
      <c r="AS156" s="200">
        <f t="shared" ref="AS156" si="248">COUNTIF($C156:$AG156,AS$5)+COUNTIF($C156:$AG156,"半欠")*0.5</f>
        <v>0</v>
      </c>
      <c r="AT156" s="200">
        <f t="shared" si="232"/>
        <v>0</v>
      </c>
      <c r="AU156" s="200">
        <f t="shared" si="232"/>
        <v>0</v>
      </c>
      <c r="AV156" s="200">
        <f t="shared" si="232"/>
        <v>0</v>
      </c>
      <c r="AW156" s="200">
        <f t="shared" si="232"/>
        <v>0</v>
      </c>
    </row>
    <row r="157" spans="1:49" ht="15" customHeight="1" x14ac:dyDescent="0.15">
      <c r="A157" s="202"/>
      <c r="B157" s="44" t="str">
        <f>IF(DATA2!A156="","",DATA2!B157)</f>
        <v/>
      </c>
      <c r="C157" s="67" t="str">
        <f>IF(DATA2!C157="","","1")</f>
        <v/>
      </c>
      <c r="D157" s="67" t="str">
        <f>IF(DATA2!D157="","","1")</f>
        <v/>
      </c>
      <c r="E157" s="67" t="str">
        <f>IF(DATA2!E157="","","1")</f>
        <v/>
      </c>
      <c r="F157" s="67" t="str">
        <f>IF(DATA2!F157="","","1")</f>
        <v/>
      </c>
      <c r="G157" s="67" t="str">
        <f>IF(DATA2!G157="","","1")</f>
        <v/>
      </c>
      <c r="H157" s="67" t="str">
        <f>IF(DATA2!H157="","","1")</f>
        <v/>
      </c>
      <c r="I157" s="67" t="str">
        <f>IF(DATA2!I157="","","1")</f>
        <v/>
      </c>
      <c r="J157" s="67" t="str">
        <f>IF(DATA2!J157="","","1")</f>
        <v/>
      </c>
      <c r="K157" s="67" t="str">
        <f>IF(DATA2!K157="","","1")</f>
        <v/>
      </c>
      <c r="L157" s="67" t="str">
        <f>IF(DATA2!L157="","","1")</f>
        <v/>
      </c>
      <c r="M157" s="67" t="str">
        <f>IF(DATA2!M157="","","1")</f>
        <v/>
      </c>
      <c r="N157" s="67" t="str">
        <f>IF(DATA2!N157="","","1")</f>
        <v/>
      </c>
      <c r="O157" s="67" t="str">
        <f>IF(DATA2!O157="","","1")</f>
        <v/>
      </c>
      <c r="P157" s="67" t="str">
        <f>IF(DATA2!P157="","","1")</f>
        <v/>
      </c>
      <c r="Q157" s="67" t="str">
        <f>IF(DATA2!Q157="","","1")</f>
        <v/>
      </c>
      <c r="R157" s="67" t="str">
        <f>IF(DATA2!R157="","","1")</f>
        <v/>
      </c>
      <c r="S157" s="67" t="str">
        <f>IF(DATA2!S157="","","1")</f>
        <v/>
      </c>
      <c r="T157" s="67" t="str">
        <f>IF(DATA2!T157="","","1")</f>
        <v/>
      </c>
      <c r="U157" s="67" t="str">
        <f>IF(DATA2!U157="","","1")</f>
        <v/>
      </c>
      <c r="V157" s="67" t="str">
        <f>IF(DATA2!V157="","","1")</f>
        <v/>
      </c>
      <c r="W157" s="67" t="str">
        <f>IF(DATA2!W157="","","1")</f>
        <v/>
      </c>
      <c r="X157" s="67" t="str">
        <f>IF(DATA2!X157="","","1")</f>
        <v/>
      </c>
      <c r="Y157" s="67" t="str">
        <f>IF(DATA2!Y157="","","1")</f>
        <v/>
      </c>
      <c r="Z157" s="67" t="str">
        <f>IF(DATA2!Z157="","","1")</f>
        <v/>
      </c>
      <c r="AA157" s="67" t="str">
        <f>IF(DATA2!AA157="","","1")</f>
        <v/>
      </c>
      <c r="AB157" s="67" t="str">
        <f>IF(DATA2!AB157="","","1")</f>
        <v/>
      </c>
      <c r="AC157" s="67" t="str">
        <f>IF(DATA2!AC157="","","1")</f>
        <v/>
      </c>
      <c r="AD157" s="67" t="str">
        <f>IF(DATA2!AD157="","","1")</f>
        <v/>
      </c>
      <c r="AE157" s="67" t="str">
        <f>IF(DATA2!AE157="","","1")</f>
        <v/>
      </c>
      <c r="AF157" s="67" t="str">
        <f>IF(DATA2!AF157="","","1")</f>
        <v/>
      </c>
      <c r="AG157" s="68" t="str">
        <f>IF(DATA2!AG157="","","1")</f>
        <v/>
      </c>
      <c r="AH157" s="69">
        <f>COUNTIFS(DATA2!$C$3:$AG$3,0,DATA2!$C157:$AG157,"&lt;&gt;")</f>
        <v>0</v>
      </c>
      <c r="AI157" s="69">
        <f>COUNTIFS(DATA2!$C$3:$AG$3,"&gt;0",DATA2!$C157:$AG157,"&lt;&gt;")</f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2"/>
      <c r="B158" s="46" t="str">
        <f>IF(DATA2!A156="","",DATA2!B158)</f>
        <v/>
      </c>
      <c r="C158" s="70" t="str">
        <f>IF(DATA2!C158="","","1")</f>
        <v/>
      </c>
      <c r="D158" s="70" t="str">
        <f>IF(DATA2!D158="","","1")</f>
        <v/>
      </c>
      <c r="E158" s="70" t="str">
        <f>IF(DATA2!E158="","","1")</f>
        <v/>
      </c>
      <c r="F158" s="70" t="str">
        <f>IF(DATA2!F158="","","1")</f>
        <v/>
      </c>
      <c r="G158" s="70" t="str">
        <f>IF(DATA2!G158="","","1")</f>
        <v/>
      </c>
      <c r="H158" s="70" t="str">
        <f>IF(DATA2!H158="","","1")</f>
        <v/>
      </c>
      <c r="I158" s="70" t="str">
        <f>IF(DATA2!I158="","","1")</f>
        <v/>
      </c>
      <c r="J158" s="70" t="str">
        <f>IF(DATA2!J158="","","1")</f>
        <v/>
      </c>
      <c r="K158" s="70" t="str">
        <f>IF(DATA2!K158="","","1")</f>
        <v/>
      </c>
      <c r="L158" s="70" t="str">
        <f>IF(DATA2!L158="","","1")</f>
        <v/>
      </c>
      <c r="M158" s="70" t="str">
        <f>IF(DATA2!M158="","","1")</f>
        <v/>
      </c>
      <c r="N158" s="70" t="str">
        <f>IF(DATA2!N158="","","1")</f>
        <v/>
      </c>
      <c r="O158" s="70" t="str">
        <f>IF(DATA2!O158="","","1")</f>
        <v/>
      </c>
      <c r="P158" s="70" t="str">
        <f>IF(DATA2!P158="","","1")</f>
        <v/>
      </c>
      <c r="Q158" s="70" t="str">
        <f>IF(DATA2!Q158="","","1")</f>
        <v/>
      </c>
      <c r="R158" s="70" t="str">
        <f>IF(DATA2!R158="","","1")</f>
        <v/>
      </c>
      <c r="S158" s="70" t="str">
        <f>IF(DATA2!S158="","","1")</f>
        <v/>
      </c>
      <c r="T158" s="70" t="str">
        <f>IF(DATA2!T158="","","1")</f>
        <v/>
      </c>
      <c r="U158" s="70" t="str">
        <f>IF(DATA2!U158="","","1")</f>
        <v/>
      </c>
      <c r="V158" s="70" t="str">
        <f>IF(DATA2!V158="","","1")</f>
        <v/>
      </c>
      <c r="W158" s="70" t="str">
        <f>IF(DATA2!W158="","","1")</f>
        <v/>
      </c>
      <c r="X158" s="70" t="str">
        <f>IF(DATA2!X158="","","1")</f>
        <v/>
      </c>
      <c r="Y158" s="70" t="str">
        <f>IF(DATA2!Y158="","","1")</f>
        <v/>
      </c>
      <c r="Z158" s="70" t="str">
        <f>IF(DATA2!Z158="","","1")</f>
        <v/>
      </c>
      <c r="AA158" s="70" t="str">
        <f>IF(DATA2!AA158="","","1")</f>
        <v/>
      </c>
      <c r="AB158" s="70" t="str">
        <f>IF(DATA2!AB158="","","1")</f>
        <v/>
      </c>
      <c r="AC158" s="70" t="str">
        <f>IF(DATA2!AC158="","","1")</f>
        <v/>
      </c>
      <c r="AD158" s="70" t="str">
        <f>IF(DATA2!AD158="","","1")</f>
        <v/>
      </c>
      <c r="AE158" s="70" t="str">
        <f>IF(DATA2!AE158="","","1")</f>
        <v/>
      </c>
      <c r="AF158" s="70" t="str">
        <f>IF(DATA2!AF158="","","1")</f>
        <v/>
      </c>
      <c r="AG158" s="71" t="str">
        <f>IF(DATA2!AG158="","","1")</f>
        <v/>
      </c>
      <c r="AH158" s="72">
        <f>COUNTIFS(DATA2!$C$3:$AG$3,0,DATA2!$C158:$AG158,"&lt;&gt;")</f>
        <v>0</v>
      </c>
      <c r="AI158" s="72">
        <f>COUNTIFS(DATA2!$C$3:$AG$3,"&gt;0",DATA2!$C158:$AG158,"&lt;&gt;")</f>
        <v>0</v>
      </c>
      <c r="AJ158" s="204"/>
      <c r="AK158" s="206"/>
      <c r="AL158" s="204"/>
      <c r="AM158" s="206"/>
      <c r="AN158" s="200"/>
      <c r="AO158" s="200"/>
      <c r="AP158" s="200"/>
      <c r="AQ158" s="200"/>
      <c r="AR158" s="200"/>
      <c r="AS158" s="200"/>
      <c r="AT158" s="200"/>
      <c r="AU158" s="200"/>
      <c r="AV158" s="200"/>
      <c r="AW158" s="200"/>
    </row>
    <row r="159" spans="1:49" ht="15" customHeight="1" x14ac:dyDescent="0.15">
      <c r="A159" s="202"/>
      <c r="B159" s="46" t="str">
        <f>IF(DATA2!A156="","",DATA2!B159)</f>
        <v/>
      </c>
      <c r="C159" s="70" t="str">
        <f>IF(DATA2!C159="","","1")</f>
        <v/>
      </c>
      <c r="D159" s="70" t="str">
        <f>IF(DATA2!D159="","","1")</f>
        <v/>
      </c>
      <c r="E159" s="70" t="str">
        <f>IF(DATA2!E159="","","1")</f>
        <v/>
      </c>
      <c r="F159" s="70" t="str">
        <f>IF(DATA2!F159="","","1")</f>
        <v/>
      </c>
      <c r="G159" s="70" t="str">
        <f>IF(DATA2!G159="","","1")</f>
        <v/>
      </c>
      <c r="H159" s="70" t="str">
        <f>IF(DATA2!H159="","","1")</f>
        <v/>
      </c>
      <c r="I159" s="70" t="str">
        <f>IF(DATA2!I159="","","1")</f>
        <v/>
      </c>
      <c r="J159" s="70" t="str">
        <f>IF(DATA2!J159="","","1")</f>
        <v/>
      </c>
      <c r="K159" s="70" t="str">
        <f>IF(DATA2!K159="","","1")</f>
        <v/>
      </c>
      <c r="L159" s="70" t="str">
        <f>IF(DATA2!L159="","","1")</f>
        <v/>
      </c>
      <c r="M159" s="70" t="str">
        <f>IF(DATA2!M159="","","1")</f>
        <v/>
      </c>
      <c r="N159" s="70" t="str">
        <f>IF(DATA2!N159="","","1")</f>
        <v/>
      </c>
      <c r="O159" s="70" t="str">
        <f>IF(DATA2!O159="","","1")</f>
        <v/>
      </c>
      <c r="P159" s="70" t="str">
        <f>IF(DATA2!P159="","","1")</f>
        <v/>
      </c>
      <c r="Q159" s="70" t="str">
        <f>IF(DATA2!Q159="","","1")</f>
        <v/>
      </c>
      <c r="R159" s="70" t="str">
        <f>IF(DATA2!R159="","","1")</f>
        <v/>
      </c>
      <c r="S159" s="70" t="str">
        <f>IF(DATA2!S159="","","1")</f>
        <v/>
      </c>
      <c r="T159" s="70" t="str">
        <f>IF(DATA2!T159="","","1")</f>
        <v/>
      </c>
      <c r="U159" s="70" t="str">
        <f>IF(DATA2!U159="","","1")</f>
        <v/>
      </c>
      <c r="V159" s="70" t="str">
        <f>IF(DATA2!V159="","","1")</f>
        <v/>
      </c>
      <c r="W159" s="70" t="str">
        <f>IF(DATA2!W159="","","1")</f>
        <v/>
      </c>
      <c r="X159" s="70" t="str">
        <f>IF(DATA2!X159="","","1")</f>
        <v/>
      </c>
      <c r="Y159" s="70" t="str">
        <f>IF(DATA2!Y159="","","1")</f>
        <v/>
      </c>
      <c r="Z159" s="70" t="str">
        <f>IF(DATA2!Z159="","","1")</f>
        <v/>
      </c>
      <c r="AA159" s="70" t="str">
        <f>IF(DATA2!AA159="","","1")</f>
        <v/>
      </c>
      <c r="AB159" s="70" t="str">
        <f>IF(DATA2!AB159="","","1")</f>
        <v/>
      </c>
      <c r="AC159" s="70" t="str">
        <f>IF(DATA2!AC159="","","1")</f>
        <v/>
      </c>
      <c r="AD159" s="70" t="str">
        <f>IF(DATA2!AD159="","","1")</f>
        <v/>
      </c>
      <c r="AE159" s="70" t="str">
        <f>IF(DATA2!AE159="","","1")</f>
        <v/>
      </c>
      <c r="AF159" s="70" t="str">
        <f>IF(DATA2!AF159="","","1")</f>
        <v/>
      </c>
      <c r="AG159" s="71" t="str">
        <f>IF(DATA2!AG159="","","1")</f>
        <v/>
      </c>
      <c r="AH159" s="73">
        <f>COUNTIFS(DATA2!$C$3:$AG$3,0,DATA2!$C159:$AG159,"&lt;&gt;")</f>
        <v>0</v>
      </c>
      <c r="AI159" s="72">
        <f>COUNTIFS(DATA2!$C$3:$AG$3,"&gt;0",DATA2!$C159:$AG159,"&lt;&gt;")</f>
        <v>0</v>
      </c>
      <c r="AJ159" s="204"/>
      <c r="AK159" s="206"/>
      <c r="AL159" s="204"/>
      <c r="AM159" s="206"/>
      <c r="AN159" s="200"/>
      <c r="AO159" s="200"/>
      <c r="AP159" s="200"/>
      <c r="AQ159" s="200"/>
      <c r="AR159" s="200"/>
      <c r="AS159" s="200"/>
      <c r="AT159" s="200"/>
      <c r="AU159" s="200"/>
      <c r="AV159" s="200"/>
      <c r="AW159" s="200"/>
    </row>
    <row r="160" spans="1:49" ht="15" customHeight="1" x14ac:dyDescent="0.15">
      <c r="A160" s="203"/>
      <c r="B160" s="74" t="str">
        <f>IF(DATA2!A156="","",DATA2!B160)</f>
        <v/>
      </c>
      <c r="C160" s="75" t="str">
        <f>IF(DATA2!C160="","","1")</f>
        <v/>
      </c>
      <c r="D160" s="75" t="str">
        <f>IF(DATA2!D160="","","1")</f>
        <v/>
      </c>
      <c r="E160" s="75" t="str">
        <f>IF(DATA2!E160="","","1")</f>
        <v/>
      </c>
      <c r="F160" s="75" t="str">
        <f>IF(DATA2!F160="","","1")</f>
        <v/>
      </c>
      <c r="G160" s="75" t="str">
        <f>IF(DATA2!G160="","","1")</f>
        <v/>
      </c>
      <c r="H160" s="75" t="str">
        <f>IF(DATA2!H160="","","1")</f>
        <v/>
      </c>
      <c r="I160" s="75" t="str">
        <f>IF(DATA2!I160="","","1")</f>
        <v/>
      </c>
      <c r="J160" s="75" t="str">
        <f>IF(DATA2!J160="","","1")</f>
        <v/>
      </c>
      <c r="K160" s="75" t="str">
        <f>IF(DATA2!K160="","","1")</f>
        <v/>
      </c>
      <c r="L160" s="75" t="str">
        <f>IF(DATA2!L160="","","1")</f>
        <v/>
      </c>
      <c r="M160" s="75" t="str">
        <f>IF(DATA2!M160="","","1")</f>
        <v/>
      </c>
      <c r="N160" s="75" t="str">
        <f>IF(DATA2!N160="","","1")</f>
        <v/>
      </c>
      <c r="O160" s="75" t="str">
        <f>IF(DATA2!O160="","","1")</f>
        <v/>
      </c>
      <c r="P160" s="75" t="str">
        <f>IF(DATA2!P160="","","1")</f>
        <v/>
      </c>
      <c r="Q160" s="75" t="str">
        <f>IF(DATA2!Q160="","","1")</f>
        <v/>
      </c>
      <c r="R160" s="75" t="str">
        <f>IF(DATA2!R160="","","1")</f>
        <v/>
      </c>
      <c r="S160" s="75" t="str">
        <f>IF(DATA2!S160="","","1")</f>
        <v/>
      </c>
      <c r="T160" s="75" t="str">
        <f>IF(DATA2!T160="","","1")</f>
        <v/>
      </c>
      <c r="U160" s="75" t="str">
        <f>IF(DATA2!U160="","","1")</f>
        <v/>
      </c>
      <c r="V160" s="75" t="str">
        <f>IF(DATA2!V160="","","1")</f>
        <v/>
      </c>
      <c r="W160" s="75" t="str">
        <f>IF(DATA2!W160="","","1")</f>
        <v/>
      </c>
      <c r="X160" s="75" t="str">
        <f>IF(DATA2!X160="","","1")</f>
        <v/>
      </c>
      <c r="Y160" s="75" t="str">
        <f>IF(DATA2!Y160="","","1")</f>
        <v/>
      </c>
      <c r="Z160" s="75" t="str">
        <f>IF(DATA2!Z160="","","1")</f>
        <v/>
      </c>
      <c r="AA160" s="75" t="str">
        <f>IF(DATA2!AA160="","","1")</f>
        <v/>
      </c>
      <c r="AB160" s="75" t="str">
        <f>IF(DATA2!AB160="","","1")</f>
        <v/>
      </c>
      <c r="AC160" s="75" t="str">
        <f>IF(DATA2!AC160="","","1")</f>
        <v/>
      </c>
      <c r="AD160" s="75" t="str">
        <f>IF(DATA2!AD160="","","1")</f>
        <v/>
      </c>
      <c r="AE160" s="75" t="str">
        <f>IF(DATA2!AE160="","","1")</f>
        <v/>
      </c>
      <c r="AF160" s="75" t="str">
        <f>IF(DATA2!AF160="","","1")</f>
        <v/>
      </c>
      <c r="AG160" s="76" t="str">
        <f>IF(DATA2!AG160="","","1")</f>
        <v/>
      </c>
      <c r="AH160" s="77">
        <f>COUNTIFS(DATA2!$C$3:$AG$3,0,DATA2!$C160:$AG160,"&lt;&gt;")</f>
        <v>0</v>
      </c>
      <c r="AI160" s="78">
        <f>COUNTIFS(DATA2!$C$3:$AG$3,"&gt;0",DATA2!$C160:$AG160,"&lt;&gt;")</f>
        <v>0</v>
      </c>
      <c r="AJ160" s="205"/>
      <c r="AK160" s="207"/>
      <c r="AL160" s="205"/>
      <c r="AM160" s="207"/>
      <c r="AN160" s="201"/>
      <c r="AO160" s="201"/>
      <c r="AP160" s="201"/>
      <c r="AQ160" s="201"/>
      <c r="AR160" s="201"/>
      <c r="AS160" s="201"/>
      <c r="AT160" s="201"/>
      <c r="AU160" s="201"/>
      <c r="AV160" s="201"/>
      <c r="AW160" s="201"/>
    </row>
    <row r="161" spans="1:49" ht="15" customHeight="1" x14ac:dyDescent="0.15">
      <c r="A161" s="202" t="str">
        <f>IF(DATA2!A161="","",DATA2!A161)</f>
        <v/>
      </c>
      <c r="B161" s="11" t="str">
        <f>IF(DATA2!A161="","",DATA2!B161)</f>
        <v/>
      </c>
      <c r="C161" s="79" t="str">
        <f>IF(DATA2!C161="","",DATA2!C161)</f>
        <v/>
      </c>
      <c r="D161" s="79" t="str">
        <f>IF(DATA2!D161="","",DATA2!D161)</f>
        <v/>
      </c>
      <c r="E161" s="79" t="str">
        <f>IF(DATA2!E161="","",DATA2!E161)</f>
        <v/>
      </c>
      <c r="F161" s="79" t="str">
        <f>IF(DATA2!F161="","",DATA2!F161)</f>
        <v/>
      </c>
      <c r="G161" s="79" t="str">
        <f>IF(DATA2!G161="","",DATA2!G161)</f>
        <v/>
      </c>
      <c r="H161" s="79" t="str">
        <f>IF(DATA2!H161="","",DATA2!H161)</f>
        <v/>
      </c>
      <c r="I161" s="79" t="str">
        <f>IF(DATA2!I161="","",DATA2!I161)</f>
        <v/>
      </c>
      <c r="J161" s="79" t="str">
        <f>IF(DATA2!J161="","",DATA2!J161)</f>
        <v/>
      </c>
      <c r="K161" s="79" t="str">
        <f>IF(DATA2!K161="","",DATA2!K161)</f>
        <v/>
      </c>
      <c r="L161" s="79" t="str">
        <f>IF(DATA2!L161="","",DATA2!L161)</f>
        <v/>
      </c>
      <c r="M161" s="79" t="str">
        <f>IF(DATA2!M161="","",DATA2!M161)</f>
        <v/>
      </c>
      <c r="N161" s="79" t="str">
        <f>IF(DATA2!N161="","",DATA2!N161)</f>
        <v/>
      </c>
      <c r="O161" s="79" t="str">
        <f>IF(DATA2!O161="","",DATA2!O161)</f>
        <v/>
      </c>
      <c r="P161" s="79" t="str">
        <f>IF(DATA2!P161="","",DATA2!P161)</f>
        <v/>
      </c>
      <c r="Q161" s="79" t="str">
        <f>IF(DATA2!Q161="","",DATA2!Q161)</f>
        <v/>
      </c>
      <c r="R161" s="79" t="str">
        <f>IF(DATA2!R161="","",DATA2!R161)</f>
        <v/>
      </c>
      <c r="S161" s="79" t="str">
        <f>IF(DATA2!S161="","",DATA2!S161)</f>
        <v/>
      </c>
      <c r="T161" s="79" t="str">
        <f>IF(DATA2!T161="","",DATA2!T161)</f>
        <v/>
      </c>
      <c r="U161" s="79" t="str">
        <f>IF(DATA2!U161="","",DATA2!U161)</f>
        <v/>
      </c>
      <c r="V161" s="79" t="str">
        <f>IF(DATA2!V161="","",DATA2!V161)</f>
        <v/>
      </c>
      <c r="W161" s="79" t="str">
        <f>IF(DATA2!W161="","",DATA2!W161)</f>
        <v/>
      </c>
      <c r="X161" s="79" t="str">
        <f>IF(DATA2!X161="","",DATA2!X161)</f>
        <v/>
      </c>
      <c r="Y161" s="79" t="str">
        <f>IF(DATA2!Y161="","",DATA2!Y161)</f>
        <v/>
      </c>
      <c r="Z161" s="79" t="str">
        <f>IF(DATA2!Z161="","",DATA2!Z161)</f>
        <v/>
      </c>
      <c r="AA161" s="79" t="str">
        <f>IF(DATA2!AA161="","",DATA2!AA161)</f>
        <v/>
      </c>
      <c r="AB161" s="79" t="str">
        <f>IF(DATA2!AB161="","",DATA2!AB161)</f>
        <v/>
      </c>
      <c r="AC161" s="79" t="str">
        <f>IF(DATA2!AC161="","",DATA2!AC161)</f>
        <v/>
      </c>
      <c r="AD161" s="79" t="str">
        <f>IF(DATA2!AD161="","",DATA2!AD161)</f>
        <v/>
      </c>
      <c r="AE161" s="79" t="str">
        <f>IF(DATA2!AE161="","",DATA2!AE161)</f>
        <v/>
      </c>
      <c r="AF161" s="79" t="str">
        <f>IF(DATA2!AF161="","",DATA2!AF161)</f>
        <v/>
      </c>
      <c r="AG161" s="80" t="str">
        <f>IF(DATA2!AG161="","",DATA2!AG161)</f>
        <v/>
      </c>
      <c r="AH161" s="81">
        <f>COUNTIFS(DATA2!$C$3:$AG$3,0,DATA2!$C161:$AG161,"&lt;&gt;")</f>
        <v>0</v>
      </c>
      <c r="AI161" s="81">
        <f>COUNTIFS(DATA2!$C$3:$AG$3,"&gt;0",DATA2!$C161:$AG161,"&lt;&gt;")</f>
        <v>0</v>
      </c>
      <c r="AJ161" s="204">
        <f t="shared" ref="AJ161" si="249">COUNTIFS($C$3:$AG$3,"=0",C162:AG162,"1")+COUNTIFS($C$3:$AG$3,"=0",C163:AG163,"1")</f>
        <v>0</v>
      </c>
      <c r="AK161" s="206">
        <f t="shared" ref="AK161" si="250">COUNTIFS($C$3:$AG$3,"&lt;&gt;0",C162:AG162,"1")+COUNTIFS($C$3:$AG$3,"&lt;&gt;0",C163:AG163,"1")</f>
        <v>0</v>
      </c>
      <c r="AL161" s="204">
        <f t="shared" ref="AL161" si="251">COUNTIFS($C$3:$AG$3,"=0",C164:AG164,"1")+COUNTIFS($C$3:$AG$3,"=0",C165:AG165,"1")</f>
        <v>0</v>
      </c>
      <c r="AM161" s="206">
        <f t="shared" ref="AM161" si="252">COUNTIFS($C$3:$AG$3,"&lt;&gt;0",C164:AG164,"1")+COUNTIFS($C$3:$AG$3,"&lt;&gt;0",C165:AG165,"1")</f>
        <v>0</v>
      </c>
      <c r="AN161" s="200">
        <f t="shared" ref="AN161:AP161" si="253">COUNTIF($C161:$AG161,AN$5)</f>
        <v>0</v>
      </c>
      <c r="AO161" s="200">
        <f t="shared" si="253"/>
        <v>0</v>
      </c>
      <c r="AP161" s="200">
        <f t="shared" si="253"/>
        <v>0</v>
      </c>
      <c r="AQ161" s="200">
        <f t="shared" ref="AQ161" si="254">COUNTIF($C161:$AG161,AQ$5)+COUNTIF($C161:$AG161,"半振")*0.5</f>
        <v>0</v>
      </c>
      <c r="AR161" s="200">
        <f t="shared" ref="AR161" si="255">COUNTIF($C161:$AG161,AR$5)+COUNTIF($C161:$AG161,"半有")*0.5</f>
        <v>0</v>
      </c>
      <c r="AS161" s="200">
        <f t="shared" ref="AS161" si="256">COUNTIF($C161:$AG161,AS$5)+COUNTIF($C161:$AG161,"半欠")*0.5</f>
        <v>0</v>
      </c>
      <c r="AT161" s="200">
        <f t="shared" si="232"/>
        <v>0</v>
      </c>
      <c r="AU161" s="200">
        <f t="shared" si="232"/>
        <v>0</v>
      </c>
      <c r="AV161" s="200">
        <f t="shared" si="232"/>
        <v>0</v>
      </c>
      <c r="AW161" s="200">
        <f t="shared" si="232"/>
        <v>0</v>
      </c>
    </row>
    <row r="162" spans="1:49" ht="15" customHeight="1" x14ac:dyDescent="0.15">
      <c r="A162" s="202"/>
      <c r="B162" s="44" t="str">
        <f>IF(DATA2!A161="","",DATA2!B162)</f>
        <v/>
      </c>
      <c r="C162" s="67" t="str">
        <f>IF(DATA2!C162="","","1")</f>
        <v/>
      </c>
      <c r="D162" s="67" t="str">
        <f>IF(DATA2!D162="","","1")</f>
        <v/>
      </c>
      <c r="E162" s="67" t="str">
        <f>IF(DATA2!E162="","","1")</f>
        <v/>
      </c>
      <c r="F162" s="67" t="str">
        <f>IF(DATA2!F162="","","1")</f>
        <v/>
      </c>
      <c r="G162" s="67" t="str">
        <f>IF(DATA2!G162="","","1")</f>
        <v/>
      </c>
      <c r="H162" s="67" t="str">
        <f>IF(DATA2!H162="","","1")</f>
        <v/>
      </c>
      <c r="I162" s="67" t="str">
        <f>IF(DATA2!I162="","","1")</f>
        <v/>
      </c>
      <c r="J162" s="67" t="str">
        <f>IF(DATA2!J162="","","1")</f>
        <v/>
      </c>
      <c r="K162" s="67" t="str">
        <f>IF(DATA2!K162="","","1")</f>
        <v/>
      </c>
      <c r="L162" s="67" t="str">
        <f>IF(DATA2!L162="","","1")</f>
        <v/>
      </c>
      <c r="M162" s="67" t="str">
        <f>IF(DATA2!M162="","","1")</f>
        <v/>
      </c>
      <c r="N162" s="67" t="str">
        <f>IF(DATA2!N162="","","1")</f>
        <v/>
      </c>
      <c r="O162" s="67" t="str">
        <f>IF(DATA2!O162="","","1")</f>
        <v/>
      </c>
      <c r="P162" s="67" t="str">
        <f>IF(DATA2!P162="","","1")</f>
        <v/>
      </c>
      <c r="Q162" s="67" t="str">
        <f>IF(DATA2!Q162="","","1")</f>
        <v/>
      </c>
      <c r="R162" s="67" t="str">
        <f>IF(DATA2!R162="","","1")</f>
        <v/>
      </c>
      <c r="S162" s="67" t="str">
        <f>IF(DATA2!S162="","","1")</f>
        <v/>
      </c>
      <c r="T162" s="67" t="str">
        <f>IF(DATA2!T162="","","1")</f>
        <v/>
      </c>
      <c r="U162" s="67" t="str">
        <f>IF(DATA2!U162="","","1")</f>
        <v/>
      </c>
      <c r="V162" s="67" t="str">
        <f>IF(DATA2!V162="","","1")</f>
        <v/>
      </c>
      <c r="W162" s="67" t="str">
        <f>IF(DATA2!W162="","","1")</f>
        <v/>
      </c>
      <c r="X162" s="67" t="str">
        <f>IF(DATA2!X162="","","1")</f>
        <v/>
      </c>
      <c r="Y162" s="67" t="str">
        <f>IF(DATA2!Y162="","","1")</f>
        <v/>
      </c>
      <c r="Z162" s="67" t="str">
        <f>IF(DATA2!Z162="","","1")</f>
        <v/>
      </c>
      <c r="AA162" s="67" t="str">
        <f>IF(DATA2!AA162="","","1")</f>
        <v/>
      </c>
      <c r="AB162" s="67" t="str">
        <f>IF(DATA2!AB162="","","1")</f>
        <v/>
      </c>
      <c r="AC162" s="67" t="str">
        <f>IF(DATA2!AC162="","","1")</f>
        <v/>
      </c>
      <c r="AD162" s="67" t="str">
        <f>IF(DATA2!AD162="","","1")</f>
        <v/>
      </c>
      <c r="AE162" s="67" t="str">
        <f>IF(DATA2!AE162="","","1")</f>
        <v/>
      </c>
      <c r="AF162" s="67" t="str">
        <f>IF(DATA2!AF162="","","1")</f>
        <v/>
      </c>
      <c r="AG162" s="68" t="str">
        <f>IF(DATA2!AG162="","","1")</f>
        <v/>
      </c>
      <c r="AH162" s="69">
        <f>COUNTIFS(DATA2!$C$3:$AG$3,0,DATA2!$C162:$AG162,"&lt;&gt;")</f>
        <v>0</v>
      </c>
      <c r="AI162" s="69">
        <f>COUNTIFS(DATA2!$C$3:$AG$3,"&gt;0",DATA2!$C162:$AG162,"&lt;&gt;")</f>
        <v>0</v>
      </c>
      <c r="AJ162" s="204"/>
      <c r="AK162" s="206"/>
      <c r="AL162" s="204"/>
      <c r="AM162" s="206"/>
      <c r="AN162" s="200"/>
      <c r="AO162" s="200"/>
      <c r="AP162" s="200"/>
      <c r="AQ162" s="200"/>
      <c r="AR162" s="200"/>
      <c r="AS162" s="200"/>
      <c r="AT162" s="200"/>
      <c r="AU162" s="200"/>
      <c r="AV162" s="200"/>
      <c r="AW162" s="200"/>
    </row>
    <row r="163" spans="1:49" ht="15" customHeight="1" x14ac:dyDescent="0.15">
      <c r="A163" s="202"/>
      <c r="B163" s="46" t="str">
        <f>IF(DATA2!A161="","",DATA2!B163)</f>
        <v/>
      </c>
      <c r="C163" s="70" t="str">
        <f>IF(DATA2!C163="","","1")</f>
        <v/>
      </c>
      <c r="D163" s="70" t="str">
        <f>IF(DATA2!D163="","","1")</f>
        <v/>
      </c>
      <c r="E163" s="70" t="str">
        <f>IF(DATA2!E163="","","1")</f>
        <v/>
      </c>
      <c r="F163" s="70" t="str">
        <f>IF(DATA2!F163="","","1")</f>
        <v/>
      </c>
      <c r="G163" s="70" t="str">
        <f>IF(DATA2!G163="","","1")</f>
        <v/>
      </c>
      <c r="H163" s="70" t="str">
        <f>IF(DATA2!H163="","","1")</f>
        <v/>
      </c>
      <c r="I163" s="70" t="str">
        <f>IF(DATA2!I163="","","1")</f>
        <v/>
      </c>
      <c r="J163" s="70" t="str">
        <f>IF(DATA2!J163="","","1")</f>
        <v/>
      </c>
      <c r="K163" s="70" t="str">
        <f>IF(DATA2!K163="","","1")</f>
        <v/>
      </c>
      <c r="L163" s="70" t="str">
        <f>IF(DATA2!L163="","","1")</f>
        <v/>
      </c>
      <c r="M163" s="70" t="str">
        <f>IF(DATA2!M163="","","1")</f>
        <v/>
      </c>
      <c r="N163" s="70" t="str">
        <f>IF(DATA2!N163="","","1")</f>
        <v/>
      </c>
      <c r="O163" s="70" t="str">
        <f>IF(DATA2!O163="","","1")</f>
        <v/>
      </c>
      <c r="P163" s="70" t="str">
        <f>IF(DATA2!P163="","","1")</f>
        <v/>
      </c>
      <c r="Q163" s="70" t="str">
        <f>IF(DATA2!Q163="","","1")</f>
        <v/>
      </c>
      <c r="R163" s="70" t="str">
        <f>IF(DATA2!R163="","","1")</f>
        <v/>
      </c>
      <c r="S163" s="70" t="str">
        <f>IF(DATA2!S163="","","1")</f>
        <v/>
      </c>
      <c r="T163" s="70" t="str">
        <f>IF(DATA2!T163="","","1")</f>
        <v/>
      </c>
      <c r="U163" s="70" t="str">
        <f>IF(DATA2!U163="","","1")</f>
        <v/>
      </c>
      <c r="V163" s="70" t="str">
        <f>IF(DATA2!V163="","","1")</f>
        <v/>
      </c>
      <c r="W163" s="70" t="str">
        <f>IF(DATA2!W163="","","1")</f>
        <v/>
      </c>
      <c r="X163" s="70" t="str">
        <f>IF(DATA2!X163="","","1")</f>
        <v/>
      </c>
      <c r="Y163" s="70" t="str">
        <f>IF(DATA2!Y163="","","1")</f>
        <v/>
      </c>
      <c r="Z163" s="70" t="str">
        <f>IF(DATA2!Z163="","","1")</f>
        <v/>
      </c>
      <c r="AA163" s="70" t="str">
        <f>IF(DATA2!AA163="","","1")</f>
        <v/>
      </c>
      <c r="AB163" s="70" t="str">
        <f>IF(DATA2!AB163="","","1")</f>
        <v/>
      </c>
      <c r="AC163" s="70" t="str">
        <f>IF(DATA2!AC163="","","1")</f>
        <v/>
      </c>
      <c r="AD163" s="70" t="str">
        <f>IF(DATA2!AD163="","","1")</f>
        <v/>
      </c>
      <c r="AE163" s="70" t="str">
        <f>IF(DATA2!AE163="","","1")</f>
        <v/>
      </c>
      <c r="AF163" s="70" t="str">
        <f>IF(DATA2!AF163="","","1")</f>
        <v/>
      </c>
      <c r="AG163" s="71" t="str">
        <f>IF(DATA2!AG163="","","1")</f>
        <v/>
      </c>
      <c r="AH163" s="72">
        <f>COUNTIFS(DATA2!$C$3:$AG$3,0,DATA2!$C163:$AG163,"&lt;&gt;")</f>
        <v>0</v>
      </c>
      <c r="AI163" s="72">
        <f>COUNTIFS(DATA2!$C$3:$AG$3,"&gt;0",DATA2!$C163:$AG163,"&lt;&gt;")</f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2"/>
      <c r="B164" s="46" t="str">
        <f>IF(DATA2!A161="","",DATA2!B164)</f>
        <v/>
      </c>
      <c r="C164" s="70" t="str">
        <f>IF(DATA2!C164="","","1")</f>
        <v/>
      </c>
      <c r="D164" s="70" t="str">
        <f>IF(DATA2!D164="","","1")</f>
        <v/>
      </c>
      <c r="E164" s="70" t="str">
        <f>IF(DATA2!E164="","","1")</f>
        <v/>
      </c>
      <c r="F164" s="70" t="str">
        <f>IF(DATA2!F164="","","1")</f>
        <v/>
      </c>
      <c r="G164" s="70" t="str">
        <f>IF(DATA2!G164="","","1")</f>
        <v/>
      </c>
      <c r="H164" s="70" t="str">
        <f>IF(DATA2!H164="","","1")</f>
        <v/>
      </c>
      <c r="I164" s="70" t="str">
        <f>IF(DATA2!I164="","","1")</f>
        <v/>
      </c>
      <c r="J164" s="70" t="str">
        <f>IF(DATA2!J164="","","1")</f>
        <v/>
      </c>
      <c r="K164" s="70" t="str">
        <f>IF(DATA2!K164="","","1")</f>
        <v/>
      </c>
      <c r="L164" s="70" t="str">
        <f>IF(DATA2!L164="","","1")</f>
        <v/>
      </c>
      <c r="M164" s="70" t="str">
        <f>IF(DATA2!M164="","","1")</f>
        <v/>
      </c>
      <c r="N164" s="70" t="str">
        <f>IF(DATA2!N164="","","1")</f>
        <v/>
      </c>
      <c r="O164" s="70" t="str">
        <f>IF(DATA2!O164="","","1")</f>
        <v/>
      </c>
      <c r="P164" s="70" t="str">
        <f>IF(DATA2!P164="","","1")</f>
        <v/>
      </c>
      <c r="Q164" s="70" t="str">
        <f>IF(DATA2!Q164="","","1")</f>
        <v/>
      </c>
      <c r="R164" s="70" t="str">
        <f>IF(DATA2!R164="","","1")</f>
        <v/>
      </c>
      <c r="S164" s="70" t="str">
        <f>IF(DATA2!S164="","","1")</f>
        <v/>
      </c>
      <c r="T164" s="70" t="str">
        <f>IF(DATA2!T164="","","1")</f>
        <v/>
      </c>
      <c r="U164" s="70" t="str">
        <f>IF(DATA2!U164="","","1")</f>
        <v/>
      </c>
      <c r="V164" s="70" t="str">
        <f>IF(DATA2!V164="","","1")</f>
        <v/>
      </c>
      <c r="W164" s="70" t="str">
        <f>IF(DATA2!W164="","","1")</f>
        <v/>
      </c>
      <c r="X164" s="70" t="str">
        <f>IF(DATA2!X164="","","1")</f>
        <v/>
      </c>
      <c r="Y164" s="70" t="str">
        <f>IF(DATA2!Y164="","","1")</f>
        <v/>
      </c>
      <c r="Z164" s="70" t="str">
        <f>IF(DATA2!Z164="","","1")</f>
        <v/>
      </c>
      <c r="AA164" s="70" t="str">
        <f>IF(DATA2!AA164="","","1")</f>
        <v/>
      </c>
      <c r="AB164" s="70" t="str">
        <f>IF(DATA2!AB164="","","1")</f>
        <v/>
      </c>
      <c r="AC164" s="70" t="str">
        <f>IF(DATA2!AC164="","","1")</f>
        <v/>
      </c>
      <c r="AD164" s="70" t="str">
        <f>IF(DATA2!AD164="","","1")</f>
        <v/>
      </c>
      <c r="AE164" s="70" t="str">
        <f>IF(DATA2!AE164="","","1")</f>
        <v/>
      </c>
      <c r="AF164" s="70" t="str">
        <f>IF(DATA2!AF164="","","1")</f>
        <v/>
      </c>
      <c r="AG164" s="71" t="str">
        <f>IF(DATA2!AG164="","","1")</f>
        <v/>
      </c>
      <c r="AH164" s="73">
        <f>COUNTIFS(DATA2!$C$3:$AG$3,0,DATA2!$C164:$AG164,"&lt;&gt;")</f>
        <v>0</v>
      </c>
      <c r="AI164" s="72">
        <f>COUNTIFS(DATA2!$C$3:$AG$3,"&gt;0",DATA2!$C164:$AG164,"&lt;&gt;")</f>
        <v>0</v>
      </c>
      <c r="AJ164" s="204"/>
      <c r="AK164" s="206"/>
      <c r="AL164" s="204"/>
      <c r="AM164" s="206"/>
      <c r="AN164" s="200"/>
      <c r="AO164" s="200"/>
      <c r="AP164" s="200"/>
      <c r="AQ164" s="200"/>
      <c r="AR164" s="200"/>
      <c r="AS164" s="200"/>
      <c r="AT164" s="200"/>
      <c r="AU164" s="200"/>
      <c r="AV164" s="200"/>
      <c r="AW164" s="200"/>
    </row>
    <row r="165" spans="1:49" ht="15" customHeight="1" x14ac:dyDescent="0.15">
      <c r="A165" s="203"/>
      <c r="B165" s="74" t="str">
        <f>IF(DATA2!A161="","",DATA2!B165)</f>
        <v/>
      </c>
      <c r="C165" s="75" t="str">
        <f>IF(DATA2!C165="","","1")</f>
        <v/>
      </c>
      <c r="D165" s="75" t="str">
        <f>IF(DATA2!D165="","","1")</f>
        <v/>
      </c>
      <c r="E165" s="75" t="str">
        <f>IF(DATA2!E165="","","1")</f>
        <v/>
      </c>
      <c r="F165" s="75" t="str">
        <f>IF(DATA2!F165="","","1")</f>
        <v/>
      </c>
      <c r="G165" s="75" t="str">
        <f>IF(DATA2!G165="","","1")</f>
        <v/>
      </c>
      <c r="H165" s="75" t="str">
        <f>IF(DATA2!H165="","","1")</f>
        <v/>
      </c>
      <c r="I165" s="75" t="str">
        <f>IF(DATA2!I165="","","1")</f>
        <v/>
      </c>
      <c r="J165" s="75" t="str">
        <f>IF(DATA2!J165="","","1")</f>
        <v/>
      </c>
      <c r="K165" s="75" t="str">
        <f>IF(DATA2!K165="","","1")</f>
        <v/>
      </c>
      <c r="L165" s="75" t="str">
        <f>IF(DATA2!L165="","","1")</f>
        <v/>
      </c>
      <c r="M165" s="75" t="str">
        <f>IF(DATA2!M165="","","1")</f>
        <v/>
      </c>
      <c r="N165" s="75" t="str">
        <f>IF(DATA2!N165="","","1")</f>
        <v/>
      </c>
      <c r="O165" s="75" t="str">
        <f>IF(DATA2!O165="","","1")</f>
        <v/>
      </c>
      <c r="P165" s="75" t="str">
        <f>IF(DATA2!P165="","","1")</f>
        <v/>
      </c>
      <c r="Q165" s="75" t="str">
        <f>IF(DATA2!Q165="","","1")</f>
        <v/>
      </c>
      <c r="R165" s="75" t="str">
        <f>IF(DATA2!R165="","","1")</f>
        <v/>
      </c>
      <c r="S165" s="75" t="str">
        <f>IF(DATA2!S165="","","1")</f>
        <v/>
      </c>
      <c r="T165" s="75" t="str">
        <f>IF(DATA2!T165="","","1")</f>
        <v/>
      </c>
      <c r="U165" s="75" t="str">
        <f>IF(DATA2!U165="","","1")</f>
        <v/>
      </c>
      <c r="V165" s="75" t="str">
        <f>IF(DATA2!V165="","","1")</f>
        <v/>
      </c>
      <c r="W165" s="75" t="str">
        <f>IF(DATA2!W165="","","1")</f>
        <v/>
      </c>
      <c r="X165" s="75" t="str">
        <f>IF(DATA2!X165="","","1")</f>
        <v/>
      </c>
      <c r="Y165" s="75" t="str">
        <f>IF(DATA2!Y165="","","1")</f>
        <v/>
      </c>
      <c r="Z165" s="75" t="str">
        <f>IF(DATA2!Z165="","","1")</f>
        <v/>
      </c>
      <c r="AA165" s="75" t="str">
        <f>IF(DATA2!AA165="","","1")</f>
        <v/>
      </c>
      <c r="AB165" s="75" t="str">
        <f>IF(DATA2!AB165="","","1")</f>
        <v/>
      </c>
      <c r="AC165" s="75" t="str">
        <f>IF(DATA2!AC165="","","1")</f>
        <v/>
      </c>
      <c r="AD165" s="75" t="str">
        <f>IF(DATA2!AD165="","","1")</f>
        <v/>
      </c>
      <c r="AE165" s="75" t="str">
        <f>IF(DATA2!AE165="","","1")</f>
        <v/>
      </c>
      <c r="AF165" s="75" t="str">
        <f>IF(DATA2!AF165="","","1")</f>
        <v/>
      </c>
      <c r="AG165" s="76" t="str">
        <f>IF(DATA2!AG165="","","1")</f>
        <v/>
      </c>
      <c r="AH165" s="77">
        <f>COUNTIFS(DATA2!$C$3:$AG$3,0,DATA2!$C165:$AG165,"&lt;&gt;")</f>
        <v>0</v>
      </c>
      <c r="AI165" s="78">
        <f>COUNTIFS(DATA2!$C$3:$AG$3,"&gt;0",DATA2!$C165:$AG165,"&lt;&gt;")</f>
        <v>0</v>
      </c>
      <c r="AJ165" s="205"/>
      <c r="AK165" s="207"/>
      <c r="AL165" s="205"/>
      <c r="AM165" s="207"/>
      <c r="AN165" s="201"/>
      <c r="AO165" s="201"/>
      <c r="AP165" s="201"/>
      <c r="AQ165" s="201"/>
      <c r="AR165" s="201"/>
      <c r="AS165" s="201"/>
      <c r="AT165" s="201"/>
      <c r="AU165" s="201"/>
      <c r="AV165" s="201"/>
      <c r="AW165" s="201"/>
    </row>
    <row r="166" spans="1:49" ht="15" customHeight="1" x14ac:dyDescent="0.15">
      <c r="A166" s="202" t="str">
        <f>IF(DATA2!A166="","",DATA2!A166)</f>
        <v/>
      </c>
      <c r="B166" s="11" t="str">
        <f>IF(DATA2!A166="","",DATA2!B166)</f>
        <v/>
      </c>
      <c r="C166" s="79" t="str">
        <f>IF(DATA2!C166="","",DATA2!C166)</f>
        <v/>
      </c>
      <c r="D166" s="79" t="str">
        <f>IF(DATA2!D166="","",DATA2!D166)</f>
        <v/>
      </c>
      <c r="E166" s="79" t="str">
        <f>IF(DATA2!E166="","",DATA2!E166)</f>
        <v/>
      </c>
      <c r="F166" s="79" t="str">
        <f>IF(DATA2!F166="","",DATA2!F166)</f>
        <v/>
      </c>
      <c r="G166" s="79" t="str">
        <f>IF(DATA2!G166="","",DATA2!G166)</f>
        <v/>
      </c>
      <c r="H166" s="79" t="str">
        <f>IF(DATA2!H166="","",DATA2!H166)</f>
        <v/>
      </c>
      <c r="I166" s="79" t="str">
        <f>IF(DATA2!I166="","",DATA2!I166)</f>
        <v/>
      </c>
      <c r="J166" s="79" t="str">
        <f>IF(DATA2!J166="","",DATA2!J166)</f>
        <v/>
      </c>
      <c r="K166" s="79" t="str">
        <f>IF(DATA2!K166="","",DATA2!K166)</f>
        <v/>
      </c>
      <c r="L166" s="79" t="str">
        <f>IF(DATA2!L166="","",DATA2!L166)</f>
        <v/>
      </c>
      <c r="M166" s="79" t="str">
        <f>IF(DATA2!M166="","",DATA2!M166)</f>
        <v/>
      </c>
      <c r="N166" s="79" t="str">
        <f>IF(DATA2!N166="","",DATA2!N166)</f>
        <v/>
      </c>
      <c r="O166" s="79" t="str">
        <f>IF(DATA2!O166="","",DATA2!O166)</f>
        <v/>
      </c>
      <c r="P166" s="79" t="str">
        <f>IF(DATA2!P166="","",DATA2!P166)</f>
        <v/>
      </c>
      <c r="Q166" s="79" t="str">
        <f>IF(DATA2!Q166="","",DATA2!Q166)</f>
        <v/>
      </c>
      <c r="R166" s="79" t="str">
        <f>IF(DATA2!R166="","",DATA2!R166)</f>
        <v/>
      </c>
      <c r="S166" s="79" t="str">
        <f>IF(DATA2!S166="","",DATA2!S166)</f>
        <v/>
      </c>
      <c r="T166" s="79" t="str">
        <f>IF(DATA2!T166="","",DATA2!T166)</f>
        <v/>
      </c>
      <c r="U166" s="79" t="str">
        <f>IF(DATA2!U166="","",DATA2!U166)</f>
        <v/>
      </c>
      <c r="V166" s="79" t="str">
        <f>IF(DATA2!V166="","",DATA2!V166)</f>
        <v/>
      </c>
      <c r="W166" s="79" t="str">
        <f>IF(DATA2!W166="","",DATA2!W166)</f>
        <v/>
      </c>
      <c r="X166" s="79" t="str">
        <f>IF(DATA2!X166="","",DATA2!X166)</f>
        <v/>
      </c>
      <c r="Y166" s="79" t="str">
        <f>IF(DATA2!Y166="","",DATA2!Y166)</f>
        <v/>
      </c>
      <c r="Z166" s="79" t="str">
        <f>IF(DATA2!Z166="","",DATA2!Z166)</f>
        <v/>
      </c>
      <c r="AA166" s="79" t="str">
        <f>IF(DATA2!AA166="","",DATA2!AA166)</f>
        <v/>
      </c>
      <c r="AB166" s="79" t="str">
        <f>IF(DATA2!AB166="","",DATA2!AB166)</f>
        <v/>
      </c>
      <c r="AC166" s="79" t="str">
        <f>IF(DATA2!AC166="","",DATA2!AC166)</f>
        <v/>
      </c>
      <c r="AD166" s="79" t="str">
        <f>IF(DATA2!AD166="","",DATA2!AD166)</f>
        <v/>
      </c>
      <c r="AE166" s="79" t="str">
        <f>IF(DATA2!AE166="","",DATA2!AE166)</f>
        <v/>
      </c>
      <c r="AF166" s="79" t="str">
        <f>IF(DATA2!AF166="","",DATA2!AF166)</f>
        <v/>
      </c>
      <c r="AG166" s="80" t="str">
        <f>IF(DATA2!AG166="","",DATA2!AG166)</f>
        <v/>
      </c>
      <c r="AH166" s="81">
        <f>COUNTIFS(DATA2!$C$3:$AG$3,0,DATA2!$C166:$AG166,"&lt;&gt;")</f>
        <v>0</v>
      </c>
      <c r="AI166" s="81">
        <f>COUNTIFS(DATA2!$C$3:$AG$3,"&gt;0",DATA2!$C166:$AG166,"&lt;&gt;")</f>
        <v>0</v>
      </c>
      <c r="AJ166" s="204">
        <f t="shared" ref="AJ166" si="257">COUNTIFS($C$3:$AG$3,"=0",C167:AG167,"1")+COUNTIFS($C$3:$AG$3,"=0",C168:AG168,"1")</f>
        <v>0</v>
      </c>
      <c r="AK166" s="206">
        <f t="shared" ref="AK166" si="258">COUNTIFS($C$3:$AG$3,"&lt;&gt;0",C167:AG167,"1")+COUNTIFS($C$3:$AG$3,"&lt;&gt;0",C168:AG168,"1")</f>
        <v>0</v>
      </c>
      <c r="AL166" s="204">
        <f t="shared" ref="AL166" si="259">COUNTIFS($C$3:$AG$3,"=0",C169:AG169,"1")+COUNTIFS($C$3:$AG$3,"=0",C170:AG170,"1")</f>
        <v>0</v>
      </c>
      <c r="AM166" s="206">
        <f t="shared" ref="AM166" si="260">COUNTIFS($C$3:$AG$3,"&lt;&gt;0",C169:AG169,"1")+COUNTIFS($C$3:$AG$3,"&lt;&gt;0",C170:AG170,"1")</f>
        <v>0</v>
      </c>
      <c r="AN166" s="200">
        <f t="shared" ref="AN166:AP166" si="261">COUNTIF($C166:$AG166,AN$5)</f>
        <v>0</v>
      </c>
      <c r="AO166" s="200">
        <f t="shared" si="261"/>
        <v>0</v>
      </c>
      <c r="AP166" s="200">
        <f t="shared" si="261"/>
        <v>0</v>
      </c>
      <c r="AQ166" s="200">
        <f t="shared" ref="AQ166" si="262">COUNTIF($C166:$AG166,AQ$5)+COUNTIF($C166:$AG166,"半振")*0.5</f>
        <v>0</v>
      </c>
      <c r="AR166" s="200">
        <f t="shared" ref="AR166" si="263">COUNTIF($C166:$AG166,AR$5)+COUNTIF($C166:$AG166,"半有")*0.5</f>
        <v>0</v>
      </c>
      <c r="AS166" s="200">
        <f t="shared" ref="AS166" si="264">COUNTIF($C166:$AG166,AS$5)+COUNTIF($C166:$AG166,"半欠")*0.5</f>
        <v>0</v>
      </c>
      <c r="AT166" s="200">
        <f t="shared" si="232"/>
        <v>0</v>
      </c>
      <c r="AU166" s="200">
        <f t="shared" si="232"/>
        <v>0</v>
      </c>
      <c r="AV166" s="200">
        <f t="shared" si="232"/>
        <v>0</v>
      </c>
      <c r="AW166" s="200">
        <f t="shared" si="232"/>
        <v>0</v>
      </c>
    </row>
    <row r="167" spans="1:49" ht="15" customHeight="1" x14ac:dyDescent="0.15">
      <c r="A167" s="202"/>
      <c r="B167" s="44" t="str">
        <f>IF(DATA2!A166="","",DATA2!B167)</f>
        <v/>
      </c>
      <c r="C167" s="67" t="str">
        <f>IF(DATA2!C167="","","1")</f>
        <v/>
      </c>
      <c r="D167" s="67" t="str">
        <f>IF(DATA2!D167="","","1")</f>
        <v/>
      </c>
      <c r="E167" s="67" t="str">
        <f>IF(DATA2!E167="","","1")</f>
        <v/>
      </c>
      <c r="F167" s="67" t="str">
        <f>IF(DATA2!F167="","","1")</f>
        <v/>
      </c>
      <c r="G167" s="67" t="str">
        <f>IF(DATA2!G167="","","1")</f>
        <v/>
      </c>
      <c r="H167" s="67" t="str">
        <f>IF(DATA2!H167="","","1")</f>
        <v/>
      </c>
      <c r="I167" s="67" t="str">
        <f>IF(DATA2!I167="","","1")</f>
        <v/>
      </c>
      <c r="J167" s="67" t="str">
        <f>IF(DATA2!J167="","","1")</f>
        <v/>
      </c>
      <c r="K167" s="67" t="str">
        <f>IF(DATA2!K167="","","1")</f>
        <v/>
      </c>
      <c r="L167" s="67" t="str">
        <f>IF(DATA2!L167="","","1")</f>
        <v/>
      </c>
      <c r="M167" s="67" t="str">
        <f>IF(DATA2!M167="","","1")</f>
        <v/>
      </c>
      <c r="N167" s="67" t="str">
        <f>IF(DATA2!N167="","","1")</f>
        <v/>
      </c>
      <c r="O167" s="67" t="str">
        <f>IF(DATA2!O167="","","1")</f>
        <v/>
      </c>
      <c r="P167" s="67" t="str">
        <f>IF(DATA2!P167="","","1")</f>
        <v/>
      </c>
      <c r="Q167" s="67" t="str">
        <f>IF(DATA2!Q167="","","1")</f>
        <v/>
      </c>
      <c r="R167" s="67" t="str">
        <f>IF(DATA2!R167="","","1")</f>
        <v/>
      </c>
      <c r="S167" s="67" t="str">
        <f>IF(DATA2!S167="","","1")</f>
        <v/>
      </c>
      <c r="T167" s="67" t="str">
        <f>IF(DATA2!T167="","","1")</f>
        <v/>
      </c>
      <c r="U167" s="67" t="str">
        <f>IF(DATA2!U167="","","1")</f>
        <v/>
      </c>
      <c r="V167" s="67" t="str">
        <f>IF(DATA2!V167="","","1")</f>
        <v/>
      </c>
      <c r="W167" s="67" t="str">
        <f>IF(DATA2!W167="","","1")</f>
        <v/>
      </c>
      <c r="X167" s="67" t="str">
        <f>IF(DATA2!X167="","","1")</f>
        <v/>
      </c>
      <c r="Y167" s="67" t="str">
        <f>IF(DATA2!Y167="","","1")</f>
        <v/>
      </c>
      <c r="Z167" s="67" t="str">
        <f>IF(DATA2!Z167="","","1")</f>
        <v/>
      </c>
      <c r="AA167" s="67" t="str">
        <f>IF(DATA2!AA167="","","1")</f>
        <v/>
      </c>
      <c r="AB167" s="67" t="str">
        <f>IF(DATA2!AB167="","","1")</f>
        <v/>
      </c>
      <c r="AC167" s="67" t="str">
        <f>IF(DATA2!AC167="","","1")</f>
        <v/>
      </c>
      <c r="AD167" s="67" t="str">
        <f>IF(DATA2!AD167="","","1")</f>
        <v/>
      </c>
      <c r="AE167" s="67" t="str">
        <f>IF(DATA2!AE167="","","1")</f>
        <v/>
      </c>
      <c r="AF167" s="67" t="str">
        <f>IF(DATA2!AF167="","","1")</f>
        <v/>
      </c>
      <c r="AG167" s="68" t="str">
        <f>IF(DATA2!AG167="","","1")</f>
        <v/>
      </c>
      <c r="AH167" s="69">
        <f>COUNTIFS(DATA2!$C$3:$AG$3,0,DATA2!$C167:$AG167,"&lt;&gt;")</f>
        <v>0</v>
      </c>
      <c r="AI167" s="69">
        <f>COUNTIFS(DATA2!$C$3:$AG$3,"&gt;0",DATA2!$C167:$AG167,"&lt;&gt;")</f>
        <v>0</v>
      </c>
      <c r="AJ167" s="204"/>
      <c r="AK167" s="206"/>
      <c r="AL167" s="204"/>
      <c r="AM167" s="206"/>
      <c r="AN167" s="200"/>
      <c r="AO167" s="200"/>
      <c r="AP167" s="200"/>
      <c r="AQ167" s="200"/>
      <c r="AR167" s="200"/>
      <c r="AS167" s="200"/>
      <c r="AT167" s="200"/>
      <c r="AU167" s="200"/>
      <c r="AV167" s="200"/>
      <c r="AW167" s="200"/>
    </row>
    <row r="168" spans="1:49" ht="15" customHeight="1" x14ac:dyDescent="0.15">
      <c r="A168" s="202"/>
      <c r="B168" s="46" t="str">
        <f>IF(DATA2!A166="","",DATA2!B168)</f>
        <v/>
      </c>
      <c r="C168" s="70" t="str">
        <f>IF(DATA2!C168="","","1")</f>
        <v/>
      </c>
      <c r="D168" s="70" t="str">
        <f>IF(DATA2!D168="","","1")</f>
        <v/>
      </c>
      <c r="E168" s="70" t="str">
        <f>IF(DATA2!E168="","","1")</f>
        <v/>
      </c>
      <c r="F168" s="70" t="str">
        <f>IF(DATA2!F168="","","1")</f>
        <v/>
      </c>
      <c r="G168" s="70" t="str">
        <f>IF(DATA2!G168="","","1")</f>
        <v/>
      </c>
      <c r="H168" s="70" t="str">
        <f>IF(DATA2!H168="","","1")</f>
        <v/>
      </c>
      <c r="I168" s="70" t="str">
        <f>IF(DATA2!I168="","","1")</f>
        <v/>
      </c>
      <c r="J168" s="70" t="str">
        <f>IF(DATA2!J168="","","1")</f>
        <v/>
      </c>
      <c r="K168" s="70" t="str">
        <f>IF(DATA2!K168="","","1")</f>
        <v/>
      </c>
      <c r="L168" s="70" t="str">
        <f>IF(DATA2!L168="","","1")</f>
        <v/>
      </c>
      <c r="M168" s="70" t="str">
        <f>IF(DATA2!M168="","","1")</f>
        <v/>
      </c>
      <c r="N168" s="70" t="str">
        <f>IF(DATA2!N168="","","1")</f>
        <v/>
      </c>
      <c r="O168" s="70" t="str">
        <f>IF(DATA2!O168="","","1")</f>
        <v/>
      </c>
      <c r="P168" s="70" t="str">
        <f>IF(DATA2!P168="","","1")</f>
        <v/>
      </c>
      <c r="Q168" s="70" t="str">
        <f>IF(DATA2!Q168="","","1")</f>
        <v/>
      </c>
      <c r="R168" s="70" t="str">
        <f>IF(DATA2!R168="","","1")</f>
        <v/>
      </c>
      <c r="S168" s="70" t="str">
        <f>IF(DATA2!S168="","","1")</f>
        <v/>
      </c>
      <c r="T168" s="70" t="str">
        <f>IF(DATA2!T168="","","1")</f>
        <v/>
      </c>
      <c r="U168" s="70" t="str">
        <f>IF(DATA2!U168="","","1")</f>
        <v/>
      </c>
      <c r="V168" s="70" t="str">
        <f>IF(DATA2!V168="","","1")</f>
        <v/>
      </c>
      <c r="W168" s="70" t="str">
        <f>IF(DATA2!W168="","","1")</f>
        <v/>
      </c>
      <c r="X168" s="70" t="str">
        <f>IF(DATA2!X168="","","1")</f>
        <v/>
      </c>
      <c r="Y168" s="70" t="str">
        <f>IF(DATA2!Y168="","","1")</f>
        <v/>
      </c>
      <c r="Z168" s="70" t="str">
        <f>IF(DATA2!Z168="","","1")</f>
        <v/>
      </c>
      <c r="AA168" s="70" t="str">
        <f>IF(DATA2!AA168="","","1")</f>
        <v/>
      </c>
      <c r="AB168" s="70" t="str">
        <f>IF(DATA2!AB168="","","1")</f>
        <v/>
      </c>
      <c r="AC168" s="70" t="str">
        <f>IF(DATA2!AC168="","","1")</f>
        <v/>
      </c>
      <c r="AD168" s="70" t="str">
        <f>IF(DATA2!AD168="","","1")</f>
        <v/>
      </c>
      <c r="AE168" s="70" t="str">
        <f>IF(DATA2!AE168="","","1")</f>
        <v/>
      </c>
      <c r="AF168" s="70" t="str">
        <f>IF(DATA2!AF168="","","1")</f>
        <v/>
      </c>
      <c r="AG168" s="71" t="str">
        <f>IF(DATA2!AG168="","","1")</f>
        <v/>
      </c>
      <c r="AH168" s="72">
        <f>COUNTIFS(DATA2!$C$3:$AG$3,0,DATA2!$C168:$AG168,"&lt;&gt;")</f>
        <v>0</v>
      </c>
      <c r="AI168" s="72">
        <f>COUNTIFS(DATA2!$C$3:$AG$3,"&gt;0",DATA2!$C168:$AG168,"&lt;&gt;")</f>
        <v>0</v>
      </c>
      <c r="AJ168" s="204"/>
      <c r="AK168" s="206"/>
      <c r="AL168" s="204"/>
      <c r="AM168" s="206"/>
      <c r="AN168" s="200"/>
      <c r="AO168" s="200"/>
      <c r="AP168" s="200"/>
      <c r="AQ168" s="200"/>
      <c r="AR168" s="200"/>
      <c r="AS168" s="200"/>
      <c r="AT168" s="200"/>
      <c r="AU168" s="200"/>
      <c r="AV168" s="200"/>
      <c r="AW168" s="200"/>
    </row>
    <row r="169" spans="1:49" ht="15" customHeight="1" x14ac:dyDescent="0.15">
      <c r="A169" s="202"/>
      <c r="B169" s="46" t="str">
        <f>IF(DATA2!A166="","",DATA2!B169)</f>
        <v/>
      </c>
      <c r="C169" s="70" t="str">
        <f>IF(DATA2!C169="","","1")</f>
        <v/>
      </c>
      <c r="D169" s="70" t="str">
        <f>IF(DATA2!D169="","","1")</f>
        <v/>
      </c>
      <c r="E169" s="70" t="str">
        <f>IF(DATA2!E169="","","1")</f>
        <v/>
      </c>
      <c r="F169" s="70" t="str">
        <f>IF(DATA2!F169="","","1")</f>
        <v/>
      </c>
      <c r="G169" s="70" t="str">
        <f>IF(DATA2!G169="","","1")</f>
        <v/>
      </c>
      <c r="H169" s="70" t="str">
        <f>IF(DATA2!H169="","","1")</f>
        <v/>
      </c>
      <c r="I169" s="70" t="str">
        <f>IF(DATA2!I169="","","1")</f>
        <v/>
      </c>
      <c r="J169" s="70" t="str">
        <f>IF(DATA2!J169="","","1")</f>
        <v/>
      </c>
      <c r="K169" s="70" t="str">
        <f>IF(DATA2!K169="","","1")</f>
        <v/>
      </c>
      <c r="L169" s="70" t="str">
        <f>IF(DATA2!L169="","","1")</f>
        <v/>
      </c>
      <c r="M169" s="70" t="str">
        <f>IF(DATA2!M169="","","1")</f>
        <v/>
      </c>
      <c r="N169" s="70" t="str">
        <f>IF(DATA2!N169="","","1")</f>
        <v/>
      </c>
      <c r="O169" s="70" t="str">
        <f>IF(DATA2!O169="","","1")</f>
        <v/>
      </c>
      <c r="P169" s="70" t="str">
        <f>IF(DATA2!P169="","","1")</f>
        <v/>
      </c>
      <c r="Q169" s="70" t="str">
        <f>IF(DATA2!Q169="","","1")</f>
        <v/>
      </c>
      <c r="R169" s="70" t="str">
        <f>IF(DATA2!R169="","","1")</f>
        <v/>
      </c>
      <c r="S169" s="70" t="str">
        <f>IF(DATA2!S169="","","1")</f>
        <v/>
      </c>
      <c r="T169" s="70" t="str">
        <f>IF(DATA2!T169="","","1")</f>
        <v/>
      </c>
      <c r="U169" s="70" t="str">
        <f>IF(DATA2!U169="","","1")</f>
        <v/>
      </c>
      <c r="V169" s="70" t="str">
        <f>IF(DATA2!V169="","","1")</f>
        <v/>
      </c>
      <c r="W169" s="70" t="str">
        <f>IF(DATA2!W169="","","1")</f>
        <v/>
      </c>
      <c r="X169" s="70" t="str">
        <f>IF(DATA2!X169="","","1")</f>
        <v/>
      </c>
      <c r="Y169" s="70" t="str">
        <f>IF(DATA2!Y169="","","1")</f>
        <v/>
      </c>
      <c r="Z169" s="70" t="str">
        <f>IF(DATA2!Z169="","","1")</f>
        <v/>
      </c>
      <c r="AA169" s="70" t="str">
        <f>IF(DATA2!AA169="","","1")</f>
        <v/>
      </c>
      <c r="AB169" s="70" t="str">
        <f>IF(DATA2!AB169="","","1")</f>
        <v/>
      </c>
      <c r="AC169" s="70" t="str">
        <f>IF(DATA2!AC169="","","1")</f>
        <v/>
      </c>
      <c r="AD169" s="70" t="str">
        <f>IF(DATA2!AD169="","","1")</f>
        <v/>
      </c>
      <c r="AE169" s="70" t="str">
        <f>IF(DATA2!AE169="","","1")</f>
        <v/>
      </c>
      <c r="AF169" s="70" t="str">
        <f>IF(DATA2!AF169="","","1")</f>
        <v/>
      </c>
      <c r="AG169" s="71" t="str">
        <f>IF(DATA2!AG169="","","1")</f>
        <v/>
      </c>
      <c r="AH169" s="73">
        <f>COUNTIFS(DATA2!$C$3:$AG$3,0,DATA2!$C169:$AG169,"&lt;&gt;")</f>
        <v>0</v>
      </c>
      <c r="AI169" s="72">
        <f>COUNTIFS(DATA2!$C$3:$AG$3,"&gt;0",DATA2!$C169:$AG169,"&lt;&gt;")</f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IF(DATA2!A166="","",DATA2!B170)</f>
        <v/>
      </c>
      <c r="C170" s="75" t="str">
        <f>IF(DATA2!C170="","","1")</f>
        <v/>
      </c>
      <c r="D170" s="75" t="str">
        <f>IF(DATA2!D170="","","1")</f>
        <v/>
      </c>
      <c r="E170" s="75" t="str">
        <f>IF(DATA2!E170="","","1")</f>
        <v/>
      </c>
      <c r="F170" s="75" t="str">
        <f>IF(DATA2!F170="","","1")</f>
        <v/>
      </c>
      <c r="G170" s="75" t="str">
        <f>IF(DATA2!G170="","","1")</f>
        <v/>
      </c>
      <c r="H170" s="75" t="str">
        <f>IF(DATA2!H170="","","1")</f>
        <v/>
      </c>
      <c r="I170" s="75" t="str">
        <f>IF(DATA2!I170="","","1")</f>
        <v/>
      </c>
      <c r="J170" s="75" t="str">
        <f>IF(DATA2!J170="","","1")</f>
        <v/>
      </c>
      <c r="K170" s="75" t="str">
        <f>IF(DATA2!K170="","","1")</f>
        <v/>
      </c>
      <c r="L170" s="75" t="str">
        <f>IF(DATA2!L170="","","1")</f>
        <v/>
      </c>
      <c r="M170" s="75" t="str">
        <f>IF(DATA2!M170="","","1")</f>
        <v/>
      </c>
      <c r="N170" s="75" t="str">
        <f>IF(DATA2!N170="","","1")</f>
        <v/>
      </c>
      <c r="O170" s="75" t="str">
        <f>IF(DATA2!O170="","","1")</f>
        <v/>
      </c>
      <c r="P170" s="75" t="str">
        <f>IF(DATA2!P170="","","1")</f>
        <v/>
      </c>
      <c r="Q170" s="75" t="str">
        <f>IF(DATA2!Q170="","","1")</f>
        <v/>
      </c>
      <c r="R170" s="75" t="str">
        <f>IF(DATA2!R170="","","1")</f>
        <v/>
      </c>
      <c r="S170" s="75" t="str">
        <f>IF(DATA2!S170="","","1")</f>
        <v/>
      </c>
      <c r="T170" s="75" t="str">
        <f>IF(DATA2!T170="","","1")</f>
        <v/>
      </c>
      <c r="U170" s="75" t="str">
        <f>IF(DATA2!U170="","","1")</f>
        <v/>
      </c>
      <c r="V170" s="75" t="str">
        <f>IF(DATA2!V170="","","1")</f>
        <v/>
      </c>
      <c r="W170" s="75" t="str">
        <f>IF(DATA2!W170="","","1")</f>
        <v/>
      </c>
      <c r="X170" s="75" t="str">
        <f>IF(DATA2!X170="","","1")</f>
        <v/>
      </c>
      <c r="Y170" s="75" t="str">
        <f>IF(DATA2!Y170="","","1")</f>
        <v/>
      </c>
      <c r="Z170" s="75" t="str">
        <f>IF(DATA2!Z170="","","1")</f>
        <v/>
      </c>
      <c r="AA170" s="75" t="str">
        <f>IF(DATA2!AA170="","","1")</f>
        <v/>
      </c>
      <c r="AB170" s="75" t="str">
        <f>IF(DATA2!AB170="","","1")</f>
        <v/>
      </c>
      <c r="AC170" s="75" t="str">
        <f>IF(DATA2!AC170="","","1")</f>
        <v/>
      </c>
      <c r="AD170" s="75" t="str">
        <f>IF(DATA2!AD170="","","1")</f>
        <v/>
      </c>
      <c r="AE170" s="75" t="str">
        <f>IF(DATA2!AE170="","","1")</f>
        <v/>
      </c>
      <c r="AF170" s="75" t="str">
        <f>IF(DATA2!AF170="","","1")</f>
        <v/>
      </c>
      <c r="AG170" s="76" t="str">
        <f>IF(DATA2!AG170="","","1")</f>
        <v/>
      </c>
      <c r="AH170" s="77">
        <f>COUNTIFS(DATA2!$C$3:$AG$3,0,DATA2!$C170:$AG170,"&lt;&gt;")</f>
        <v>0</v>
      </c>
      <c r="AI170" s="78">
        <f>COUNTIFS(DATA2!$C$3:$AG$3,"&gt;0",DATA2!$C170:$AG170,"&lt;&gt;")</f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IF(DATA2!A171="","",DATA2!A171)</f>
        <v/>
      </c>
      <c r="B171" s="11" t="str">
        <f>IF(DATA2!A171="","",DATA2!B171)</f>
        <v/>
      </c>
      <c r="C171" s="79" t="str">
        <f>IF(DATA2!C171="","",DATA2!C171)</f>
        <v/>
      </c>
      <c r="D171" s="79" t="str">
        <f>IF(DATA2!D171="","",DATA2!D171)</f>
        <v/>
      </c>
      <c r="E171" s="79" t="str">
        <f>IF(DATA2!E171="","",DATA2!E171)</f>
        <v/>
      </c>
      <c r="F171" s="79" t="str">
        <f>IF(DATA2!F171="","",DATA2!F171)</f>
        <v/>
      </c>
      <c r="G171" s="79" t="str">
        <f>IF(DATA2!G171="","",DATA2!G171)</f>
        <v/>
      </c>
      <c r="H171" s="79" t="str">
        <f>IF(DATA2!H171="","",DATA2!H171)</f>
        <v/>
      </c>
      <c r="I171" s="79" t="str">
        <f>IF(DATA2!I171="","",DATA2!I171)</f>
        <v/>
      </c>
      <c r="J171" s="79" t="str">
        <f>IF(DATA2!J171="","",DATA2!J171)</f>
        <v/>
      </c>
      <c r="K171" s="79" t="str">
        <f>IF(DATA2!K171="","",DATA2!K171)</f>
        <v/>
      </c>
      <c r="L171" s="79" t="str">
        <f>IF(DATA2!L171="","",DATA2!L171)</f>
        <v/>
      </c>
      <c r="M171" s="79" t="str">
        <f>IF(DATA2!M171="","",DATA2!M171)</f>
        <v/>
      </c>
      <c r="N171" s="79" t="str">
        <f>IF(DATA2!N171="","",DATA2!N171)</f>
        <v/>
      </c>
      <c r="O171" s="79" t="str">
        <f>IF(DATA2!O171="","",DATA2!O171)</f>
        <v/>
      </c>
      <c r="P171" s="79" t="str">
        <f>IF(DATA2!P171="","",DATA2!P171)</f>
        <v/>
      </c>
      <c r="Q171" s="79" t="str">
        <f>IF(DATA2!Q171="","",DATA2!Q171)</f>
        <v/>
      </c>
      <c r="R171" s="79" t="str">
        <f>IF(DATA2!R171="","",DATA2!R171)</f>
        <v/>
      </c>
      <c r="S171" s="79" t="str">
        <f>IF(DATA2!S171="","",DATA2!S171)</f>
        <v/>
      </c>
      <c r="T171" s="79" t="str">
        <f>IF(DATA2!T171="","",DATA2!T171)</f>
        <v/>
      </c>
      <c r="U171" s="79" t="str">
        <f>IF(DATA2!U171="","",DATA2!U171)</f>
        <v/>
      </c>
      <c r="V171" s="79" t="str">
        <f>IF(DATA2!V171="","",DATA2!V171)</f>
        <v/>
      </c>
      <c r="W171" s="79" t="str">
        <f>IF(DATA2!W171="","",DATA2!W171)</f>
        <v/>
      </c>
      <c r="X171" s="79" t="str">
        <f>IF(DATA2!X171="","",DATA2!X171)</f>
        <v/>
      </c>
      <c r="Y171" s="79" t="str">
        <f>IF(DATA2!Y171="","",DATA2!Y171)</f>
        <v/>
      </c>
      <c r="Z171" s="79" t="str">
        <f>IF(DATA2!Z171="","",DATA2!Z171)</f>
        <v/>
      </c>
      <c r="AA171" s="79" t="str">
        <f>IF(DATA2!AA171="","",DATA2!AA171)</f>
        <v/>
      </c>
      <c r="AB171" s="79" t="str">
        <f>IF(DATA2!AB171="","",DATA2!AB171)</f>
        <v/>
      </c>
      <c r="AC171" s="79" t="str">
        <f>IF(DATA2!AC171="","",DATA2!AC171)</f>
        <v/>
      </c>
      <c r="AD171" s="79" t="str">
        <f>IF(DATA2!AD171="","",DATA2!AD171)</f>
        <v/>
      </c>
      <c r="AE171" s="79" t="str">
        <f>IF(DATA2!AE171="","",DATA2!AE171)</f>
        <v/>
      </c>
      <c r="AF171" s="79" t="str">
        <f>IF(DATA2!AF171="","",DATA2!AF171)</f>
        <v/>
      </c>
      <c r="AG171" s="80" t="str">
        <f>IF(DATA2!AG171="","",DATA2!AG171)</f>
        <v/>
      </c>
      <c r="AH171" s="81">
        <f>COUNTIFS(DATA2!$C$3:$AG$3,0,DATA2!$C171:$AG171,"&lt;&gt;")</f>
        <v>0</v>
      </c>
      <c r="AI171" s="81">
        <f>COUNTIFS(DATA2!$C$3:$AG$3,"&gt;0",DATA2!$C171:$AG171,"&lt;&gt;")</f>
        <v>0</v>
      </c>
      <c r="AJ171" s="204">
        <f t="shared" ref="AJ171" si="265">COUNTIFS($C$3:$AG$3,"=0",C172:AG172,"1")+COUNTIFS($C$3:$AG$3,"=0",C173:AG173,"1")</f>
        <v>0</v>
      </c>
      <c r="AK171" s="206">
        <f t="shared" ref="AK171" si="266">COUNTIFS($C$3:$AG$3,"&lt;&gt;0",C172:AG172,"1")+COUNTIFS($C$3:$AG$3,"&lt;&gt;0",C173:AG173,"1")</f>
        <v>0</v>
      </c>
      <c r="AL171" s="204">
        <f t="shared" ref="AL171" si="267">COUNTIFS($C$3:$AG$3,"=0",C174:AG174,"1")+COUNTIFS($C$3:$AG$3,"=0",C175:AG175,"1")</f>
        <v>0</v>
      </c>
      <c r="AM171" s="206">
        <f t="shared" ref="AM171" si="268">COUNTIFS($C$3:$AG$3,"&lt;&gt;0",C174:AG174,"1")+COUNTIFS($C$3:$AG$3,"&lt;&gt;0",C175:AG175,"1")</f>
        <v>0</v>
      </c>
      <c r="AN171" s="200">
        <f t="shared" ref="AN171:AP171" si="269">COUNTIF($C171:$AG171,AN$5)</f>
        <v>0</v>
      </c>
      <c r="AO171" s="200">
        <f t="shared" si="269"/>
        <v>0</v>
      </c>
      <c r="AP171" s="200">
        <f t="shared" si="269"/>
        <v>0</v>
      </c>
      <c r="AQ171" s="200">
        <f t="shared" ref="AQ171" si="270">COUNTIF($C171:$AG171,AQ$5)+COUNTIF($C171:$AG171,"半振")*0.5</f>
        <v>0</v>
      </c>
      <c r="AR171" s="200">
        <f t="shared" ref="AR171" si="271">COUNTIF($C171:$AG171,AR$5)+COUNTIF($C171:$AG171,"半有")*0.5</f>
        <v>0</v>
      </c>
      <c r="AS171" s="200">
        <f t="shared" ref="AS171" si="272">COUNTIF($C171:$AG171,AS$5)+COUNTIF($C171:$AG171,"半欠")*0.5</f>
        <v>0</v>
      </c>
      <c r="AT171" s="200">
        <f t="shared" si="232"/>
        <v>0</v>
      </c>
      <c r="AU171" s="200">
        <f t="shared" si="232"/>
        <v>0</v>
      </c>
      <c r="AV171" s="200">
        <f t="shared" si="232"/>
        <v>0</v>
      </c>
      <c r="AW171" s="200">
        <f t="shared" si="232"/>
        <v>0</v>
      </c>
    </row>
    <row r="172" spans="1:49" ht="15" customHeight="1" x14ac:dyDescent="0.15">
      <c r="A172" s="202"/>
      <c r="B172" s="44" t="str">
        <f>IF(DATA2!A171="","",DATA2!B172)</f>
        <v/>
      </c>
      <c r="C172" s="67" t="str">
        <f>IF(DATA2!C172="","","1")</f>
        <v/>
      </c>
      <c r="D172" s="67" t="str">
        <f>IF(DATA2!D172="","","1")</f>
        <v/>
      </c>
      <c r="E172" s="67" t="str">
        <f>IF(DATA2!E172="","","1")</f>
        <v/>
      </c>
      <c r="F172" s="67" t="str">
        <f>IF(DATA2!F172="","","1")</f>
        <v/>
      </c>
      <c r="G172" s="67" t="str">
        <f>IF(DATA2!G172="","","1")</f>
        <v/>
      </c>
      <c r="H172" s="67" t="str">
        <f>IF(DATA2!H172="","","1")</f>
        <v/>
      </c>
      <c r="I172" s="67" t="str">
        <f>IF(DATA2!I172="","","1")</f>
        <v/>
      </c>
      <c r="J172" s="67" t="str">
        <f>IF(DATA2!J172="","","1")</f>
        <v/>
      </c>
      <c r="K172" s="67" t="str">
        <f>IF(DATA2!K172="","","1")</f>
        <v/>
      </c>
      <c r="L172" s="67" t="str">
        <f>IF(DATA2!L172="","","1")</f>
        <v/>
      </c>
      <c r="M172" s="67" t="str">
        <f>IF(DATA2!M172="","","1")</f>
        <v/>
      </c>
      <c r="N172" s="67" t="str">
        <f>IF(DATA2!N172="","","1")</f>
        <v/>
      </c>
      <c r="O172" s="67" t="str">
        <f>IF(DATA2!O172="","","1")</f>
        <v/>
      </c>
      <c r="P172" s="67" t="str">
        <f>IF(DATA2!P172="","","1")</f>
        <v/>
      </c>
      <c r="Q172" s="67" t="str">
        <f>IF(DATA2!Q172="","","1")</f>
        <v/>
      </c>
      <c r="R172" s="67" t="str">
        <f>IF(DATA2!R172="","","1")</f>
        <v/>
      </c>
      <c r="S172" s="67" t="str">
        <f>IF(DATA2!S172="","","1")</f>
        <v/>
      </c>
      <c r="T172" s="67" t="str">
        <f>IF(DATA2!T172="","","1")</f>
        <v/>
      </c>
      <c r="U172" s="67" t="str">
        <f>IF(DATA2!U172="","","1")</f>
        <v/>
      </c>
      <c r="V172" s="67" t="str">
        <f>IF(DATA2!V172="","","1")</f>
        <v/>
      </c>
      <c r="W172" s="67" t="str">
        <f>IF(DATA2!W172="","","1")</f>
        <v/>
      </c>
      <c r="X172" s="67" t="str">
        <f>IF(DATA2!X172="","","1")</f>
        <v/>
      </c>
      <c r="Y172" s="67" t="str">
        <f>IF(DATA2!Y172="","","1")</f>
        <v/>
      </c>
      <c r="Z172" s="67" t="str">
        <f>IF(DATA2!Z172="","","1")</f>
        <v/>
      </c>
      <c r="AA172" s="67" t="str">
        <f>IF(DATA2!AA172="","","1")</f>
        <v/>
      </c>
      <c r="AB172" s="67" t="str">
        <f>IF(DATA2!AB172="","","1")</f>
        <v/>
      </c>
      <c r="AC172" s="67" t="str">
        <f>IF(DATA2!AC172="","","1")</f>
        <v/>
      </c>
      <c r="AD172" s="67" t="str">
        <f>IF(DATA2!AD172="","","1")</f>
        <v/>
      </c>
      <c r="AE172" s="67" t="str">
        <f>IF(DATA2!AE172="","","1")</f>
        <v/>
      </c>
      <c r="AF172" s="67" t="str">
        <f>IF(DATA2!AF172="","","1")</f>
        <v/>
      </c>
      <c r="AG172" s="68" t="str">
        <f>IF(DATA2!AG172="","","1")</f>
        <v/>
      </c>
      <c r="AH172" s="69">
        <f>COUNTIFS(DATA2!$C$3:$AG$3,0,DATA2!$C172:$AG172,"&lt;&gt;")</f>
        <v>0</v>
      </c>
      <c r="AI172" s="69">
        <f>COUNTIFS(DATA2!$C$3:$AG$3,"&gt;0",DATA2!$C172:$AG172,"&lt;&gt;")</f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2"/>
      <c r="B173" s="46" t="str">
        <f>IF(DATA2!A171="","",DATA2!B173)</f>
        <v/>
      </c>
      <c r="C173" s="70" t="str">
        <f>IF(DATA2!C173="","","1")</f>
        <v/>
      </c>
      <c r="D173" s="70" t="str">
        <f>IF(DATA2!D173="","","1")</f>
        <v/>
      </c>
      <c r="E173" s="70" t="str">
        <f>IF(DATA2!E173="","","1")</f>
        <v/>
      </c>
      <c r="F173" s="70" t="str">
        <f>IF(DATA2!F173="","","1")</f>
        <v/>
      </c>
      <c r="G173" s="70" t="str">
        <f>IF(DATA2!G173="","","1")</f>
        <v/>
      </c>
      <c r="H173" s="70" t="str">
        <f>IF(DATA2!H173="","","1")</f>
        <v/>
      </c>
      <c r="I173" s="70" t="str">
        <f>IF(DATA2!I173="","","1")</f>
        <v/>
      </c>
      <c r="J173" s="70" t="str">
        <f>IF(DATA2!J173="","","1")</f>
        <v/>
      </c>
      <c r="K173" s="70" t="str">
        <f>IF(DATA2!K173="","","1")</f>
        <v/>
      </c>
      <c r="L173" s="70" t="str">
        <f>IF(DATA2!L173="","","1")</f>
        <v/>
      </c>
      <c r="M173" s="70" t="str">
        <f>IF(DATA2!M173="","","1")</f>
        <v/>
      </c>
      <c r="N173" s="70" t="str">
        <f>IF(DATA2!N173="","","1")</f>
        <v/>
      </c>
      <c r="O173" s="70" t="str">
        <f>IF(DATA2!O173="","","1")</f>
        <v/>
      </c>
      <c r="P173" s="70" t="str">
        <f>IF(DATA2!P173="","","1")</f>
        <v/>
      </c>
      <c r="Q173" s="70" t="str">
        <f>IF(DATA2!Q173="","","1")</f>
        <v/>
      </c>
      <c r="R173" s="70" t="str">
        <f>IF(DATA2!R173="","","1")</f>
        <v/>
      </c>
      <c r="S173" s="70" t="str">
        <f>IF(DATA2!S173="","","1")</f>
        <v/>
      </c>
      <c r="T173" s="70" t="str">
        <f>IF(DATA2!T173="","","1")</f>
        <v/>
      </c>
      <c r="U173" s="70" t="str">
        <f>IF(DATA2!U173="","","1")</f>
        <v/>
      </c>
      <c r="V173" s="70" t="str">
        <f>IF(DATA2!V173="","","1")</f>
        <v/>
      </c>
      <c r="W173" s="70" t="str">
        <f>IF(DATA2!W173="","","1")</f>
        <v/>
      </c>
      <c r="X173" s="70" t="str">
        <f>IF(DATA2!X173="","","1")</f>
        <v/>
      </c>
      <c r="Y173" s="70" t="str">
        <f>IF(DATA2!Y173="","","1")</f>
        <v/>
      </c>
      <c r="Z173" s="70" t="str">
        <f>IF(DATA2!Z173="","","1")</f>
        <v/>
      </c>
      <c r="AA173" s="70" t="str">
        <f>IF(DATA2!AA173="","","1")</f>
        <v/>
      </c>
      <c r="AB173" s="70" t="str">
        <f>IF(DATA2!AB173="","","1")</f>
        <v/>
      </c>
      <c r="AC173" s="70" t="str">
        <f>IF(DATA2!AC173="","","1")</f>
        <v/>
      </c>
      <c r="AD173" s="70" t="str">
        <f>IF(DATA2!AD173="","","1")</f>
        <v/>
      </c>
      <c r="AE173" s="70" t="str">
        <f>IF(DATA2!AE173="","","1")</f>
        <v/>
      </c>
      <c r="AF173" s="70" t="str">
        <f>IF(DATA2!AF173="","","1")</f>
        <v/>
      </c>
      <c r="AG173" s="71" t="str">
        <f>IF(DATA2!AG173="","","1")</f>
        <v/>
      </c>
      <c r="AH173" s="72">
        <f>COUNTIFS(DATA2!$C$3:$AG$3,0,DATA2!$C173:$AG173,"&lt;&gt;")</f>
        <v>0</v>
      </c>
      <c r="AI173" s="72">
        <f>COUNTIFS(DATA2!$C$3:$AG$3,"&gt;0",DATA2!$C173:$AG173,"&lt;&gt;")</f>
        <v>0</v>
      </c>
      <c r="AJ173" s="204"/>
      <c r="AK173" s="206"/>
      <c r="AL173" s="204"/>
      <c r="AM173" s="206"/>
      <c r="AN173" s="200"/>
      <c r="AO173" s="200"/>
      <c r="AP173" s="200"/>
      <c r="AQ173" s="200"/>
      <c r="AR173" s="200"/>
      <c r="AS173" s="200"/>
      <c r="AT173" s="200"/>
      <c r="AU173" s="200"/>
      <c r="AV173" s="200"/>
      <c r="AW173" s="200"/>
    </row>
    <row r="174" spans="1:49" ht="15" customHeight="1" x14ac:dyDescent="0.15">
      <c r="A174" s="202"/>
      <c r="B174" s="46" t="str">
        <f>IF(DATA2!A171="","",DATA2!B174)</f>
        <v/>
      </c>
      <c r="C174" s="70" t="str">
        <f>IF(DATA2!C174="","","1")</f>
        <v/>
      </c>
      <c r="D174" s="70" t="str">
        <f>IF(DATA2!D174="","","1")</f>
        <v/>
      </c>
      <c r="E174" s="70" t="str">
        <f>IF(DATA2!E174="","","1")</f>
        <v/>
      </c>
      <c r="F174" s="70" t="str">
        <f>IF(DATA2!F174="","","1")</f>
        <v/>
      </c>
      <c r="G174" s="70" t="str">
        <f>IF(DATA2!G174="","","1")</f>
        <v/>
      </c>
      <c r="H174" s="70" t="str">
        <f>IF(DATA2!H174="","","1")</f>
        <v/>
      </c>
      <c r="I174" s="70" t="str">
        <f>IF(DATA2!I174="","","1")</f>
        <v/>
      </c>
      <c r="J174" s="70" t="str">
        <f>IF(DATA2!J174="","","1")</f>
        <v/>
      </c>
      <c r="K174" s="70" t="str">
        <f>IF(DATA2!K174="","","1")</f>
        <v/>
      </c>
      <c r="L174" s="70" t="str">
        <f>IF(DATA2!L174="","","1")</f>
        <v/>
      </c>
      <c r="M174" s="70" t="str">
        <f>IF(DATA2!M174="","","1")</f>
        <v/>
      </c>
      <c r="N174" s="70" t="str">
        <f>IF(DATA2!N174="","","1")</f>
        <v/>
      </c>
      <c r="O174" s="70" t="str">
        <f>IF(DATA2!O174="","","1")</f>
        <v/>
      </c>
      <c r="P174" s="70" t="str">
        <f>IF(DATA2!P174="","","1")</f>
        <v/>
      </c>
      <c r="Q174" s="70" t="str">
        <f>IF(DATA2!Q174="","","1")</f>
        <v/>
      </c>
      <c r="R174" s="70" t="str">
        <f>IF(DATA2!R174="","","1")</f>
        <v/>
      </c>
      <c r="S174" s="70" t="str">
        <f>IF(DATA2!S174="","","1")</f>
        <v/>
      </c>
      <c r="T174" s="70" t="str">
        <f>IF(DATA2!T174="","","1")</f>
        <v/>
      </c>
      <c r="U174" s="70" t="str">
        <f>IF(DATA2!U174="","","1")</f>
        <v/>
      </c>
      <c r="V174" s="70" t="str">
        <f>IF(DATA2!V174="","","1")</f>
        <v/>
      </c>
      <c r="W174" s="70" t="str">
        <f>IF(DATA2!W174="","","1")</f>
        <v/>
      </c>
      <c r="X174" s="70" t="str">
        <f>IF(DATA2!X174="","","1")</f>
        <v/>
      </c>
      <c r="Y174" s="70" t="str">
        <f>IF(DATA2!Y174="","","1")</f>
        <v/>
      </c>
      <c r="Z174" s="70" t="str">
        <f>IF(DATA2!Z174="","","1")</f>
        <v/>
      </c>
      <c r="AA174" s="70" t="str">
        <f>IF(DATA2!AA174="","","1")</f>
        <v/>
      </c>
      <c r="AB174" s="70" t="str">
        <f>IF(DATA2!AB174="","","1")</f>
        <v/>
      </c>
      <c r="AC174" s="70" t="str">
        <f>IF(DATA2!AC174="","","1")</f>
        <v/>
      </c>
      <c r="AD174" s="70" t="str">
        <f>IF(DATA2!AD174="","","1")</f>
        <v/>
      </c>
      <c r="AE174" s="70" t="str">
        <f>IF(DATA2!AE174="","","1")</f>
        <v/>
      </c>
      <c r="AF174" s="70" t="str">
        <f>IF(DATA2!AF174="","","1")</f>
        <v/>
      </c>
      <c r="AG174" s="71" t="str">
        <f>IF(DATA2!AG174="","","1")</f>
        <v/>
      </c>
      <c r="AH174" s="73">
        <f>COUNTIFS(DATA2!$C$3:$AG$3,0,DATA2!$C174:$AG174,"&lt;&gt;")</f>
        <v>0</v>
      </c>
      <c r="AI174" s="72">
        <f>COUNTIFS(DATA2!$C$3:$AG$3,"&gt;0",DATA2!$C174:$AG174,"&lt;&gt;")</f>
        <v>0</v>
      </c>
      <c r="AJ174" s="204"/>
      <c r="AK174" s="206"/>
      <c r="AL174" s="204"/>
      <c r="AM174" s="206"/>
      <c r="AN174" s="200"/>
      <c r="AO174" s="200"/>
      <c r="AP174" s="200"/>
      <c r="AQ174" s="200"/>
      <c r="AR174" s="200"/>
      <c r="AS174" s="200"/>
      <c r="AT174" s="200"/>
      <c r="AU174" s="200"/>
      <c r="AV174" s="200"/>
      <c r="AW174" s="200"/>
    </row>
    <row r="175" spans="1:49" ht="15" customHeight="1" x14ac:dyDescent="0.15">
      <c r="A175" s="203"/>
      <c r="B175" s="74" t="str">
        <f>IF(DATA2!A171="","",DATA2!B175)</f>
        <v/>
      </c>
      <c r="C175" s="75" t="str">
        <f>IF(DATA2!C175="","","1")</f>
        <v/>
      </c>
      <c r="D175" s="75" t="str">
        <f>IF(DATA2!D175="","","1")</f>
        <v/>
      </c>
      <c r="E175" s="75" t="str">
        <f>IF(DATA2!E175="","","1")</f>
        <v/>
      </c>
      <c r="F175" s="75" t="str">
        <f>IF(DATA2!F175="","","1")</f>
        <v/>
      </c>
      <c r="G175" s="75" t="str">
        <f>IF(DATA2!G175="","","1")</f>
        <v/>
      </c>
      <c r="H175" s="75" t="str">
        <f>IF(DATA2!H175="","","1")</f>
        <v/>
      </c>
      <c r="I175" s="75" t="str">
        <f>IF(DATA2!I175="","","1")</f>
        <v/>
      </c>
      <c r="J175" s="75" t="str">
        <f>IF(DATA2!J175="","","1")</f>
        <v/>
      </c>
      <c r="K175" s="75" t="str">
        <f>IF(DATA2!K175="","","1")</f>
        <v/>
      </c>
      <c r="L175" s="75" t="str">
        <f>IF(DATA2!L175="","","1")</f>
        <v/>
      </c>
      <c r="M175" s="75" t="str">
        <f>IF(DATA2!M175="","","1")</f>
        <v/>
      </c>
      <c r="N175" s="75" t="str">
        <f>IF(DATA2!N175="","","1")</f>
        <v/>
      </c>
      <c r="O175" s="75" t="str">
        <f>IF(DATA2!O175="","","1")</f>
        <v/>
      </c>
      <c r="P175" s="75" t="str">
        <f>IF(DATA2!P175="","","1")</f>
        <v/>
      </c>
      <c r="Q175" s="75" t="str">
        <f>IF(DATA2!Q175="","","1")</f>
        <v/>
      </c>
      <c r="R175" s="75" t="str">
        <f>IF(DATA2!R175="","","1")</f>
        <v/>
      </c>
      <c r="S175" s="75" t="str">
        <f>IF(DATA2!S175="","","1")</f>
        <v/>
      </c>
      <c r="T175" s="75" t="str">
        <f>IF(DATA2!T175="","","1")</f>
        <v/>
      </c>
      <c r="U175" s="75" t="str">
        <f>IF(DATA2!U175="","","1")</f>
        <v/>
      </c>
      <c r="V175" s="75" t="str">
        <f>IF(DATA2!V175="","","1")</f>
        <v/>
      </c>
      <c r="W175" s="75" t="str">
        <f>IF(DATA2!W175="","","1")</f>
        <v/>
      </c>
      <c r="X175" s="75" t="str">
        <f>IF(DATA2!X175="","","1")</f>
        <v/>
      </c>
      <c r="Y175" s="75" t="str">
        <f>IF(DATA2!Y175="","","1")</f>
        <v/>
      </c>
      <c r="Z175" s="75" t="str">
        <f>IF(DATA2!Z175="","","1")</f>
        <v/>
      </c>
      <c r="AA175" s="75" t="str">
        <f>IF(DATA2!AA175="","","1")</f>
        <v/>
      </c>
      <c r="AB175" s="75" t="str">
        <f>IF(DATA2!AB175="","","1")</f>
        <v/>
      </c>
      <c r="AC175" s="75" t="str">
        <f>IF(DATA2!AC175="","","1")</f>
        <v/>
      </c>
      <c r="AD175" s="75" t="str">
        <f>IF(DATA2!AD175="","","1")</f>
        <v/>
      </c>
      <c r="AE175" s="75" t="str">
        <f>IF(DATA2!AE175="","","1")</f>
        <v/>
      </c>
      <c r="AF175" s="75" t="str">
        <f>IF(DATA2!AF175="","","1")</f>
        <v/>
      </c>
      <c r="AG175" s="76" t="str">
        <f>IF(DATA2!AG175="","","1")</f>
        <v/>
      </c>
      <c r="AH175" s="77">
        <f>COUNTIFS(DATA2!$C$3:$AG$3,0,DATA2!$C175:$AG175,"&lt;&gt;")</f>
        <v>0</v>
      </c>
      <c r="AI175" s="78">
        <f>COUNTIFS(DATA2!$C$3:$AG$3,"&gt;0",DATA2!$C175:$AG175,"&lt;&gt;")</f>
        <v>0</v>
      </c>
      <c r="AJ175" s="205"/>
      <c r="AK175" s="207"/>
      <c r="AL175" s="205"/>
      <c r="AM175" s="207"/>
      <c r="AN175" s="201"/>
      <c r="AO175" s="201"/>
      <c r="AP175" s="201"/>
      <c r="AQ175" s="201"/>
      <c r="AR175" s="201"/>
      <c r="AS175" s="201"/>
      <c r="AT175" s="201"/>
      <c r="AU175" s="201"/>
      <c r="AV175" s="201"/>
      <c r="AW175" s="201"/>
    </row>
    <row r="176" spans="1:49" ht="15" customHeight="1" x14ac:dyDescent="0.15">
      <c r="A176" s="202" t="str">
        <f>IF(DATA2!A176="","",DATA2!A176)</f>
        <v/>
      </c>
      <c r="B176" s="11" t="str">
        <f>IF(DATA2!A176="","",DATA2!B176)</f>
        <v/>
      </c>
      <c r="C176" s="79" t="str">
        <f>IF(DATA2!C176="","",DATA2!C176)</f>
        <v/>
      </c>
      <c r="D176" s="79" t="str">
        <f>IF(DATA2!D176="","",DATA2!D176)</f>
        <v/>
      </c>
      <c r="E176" s="79" t="str">
        <f>IF(DATA2!E176="","",DATA2!E176)</f>
        <v/>
      </c>
      <c r="F176" s="79" t="str">
        <f>IF(DATA2!F176="","",DATA2!F176)</f>
        <v/>
      </c>
      <c r="G176" s="79" t="str">
        <f>IF(DATA2!G176="","",DATA2!G176)</f>
        <v/>
      </c>
      <c r="H176" s="79" t="str">
        <f>IF(DATA2!H176="","",DATA2!H176)</f>
        <v/>
      </c>
      <c r="I176" s="79" t="str">
        <f>IF(DATA2!I176="","",DATA2!I176)</f>
        <v/>
      </c>
      <c r="J176" s="79" t="str">
        <f>IF(DATA2!J176="","",DATA2!J176)</f>
        <v/>
      </c>
      <c r="K176" s="79" t="str">
        <f>IF(DATA2!K176="","",DATA2!K176)</f>
        <v/>
      </c>
      <c r="L176" s="79" t="str">
        <f>IF(DATA2!L176="","",DATA2!L176)</f>
        <v/>
      </c>
      <c r="M176" s="79" t="str">
        <f>IF(DATA2!M176="","",DATA2!M176)</f>
        <v/>
      </c>
      <c r="N176" s="79" t="str">
        <f>IF(DATA2!N176="","",DATA2!N176)</f>
        <v/>
      </c>
      <c r="O176" s="79" t="str">
        <f>IF(DATA2!O176="","",DATA2!O176)</f>
        <v/>
      </c>
      <c r="P176" s="79" t="str">
        <f>IF(DATA2!P176="","",DATA2!P176)</f>
        <v/>
      </c>
      <c r="Q176" s="79" t="str">
        <f>IF(DATA2!Q176="","",DATA2!Q176)</f>
        <v/>
      </c>
      <c r="R176" s="79" t="str">
        <f>IF(DATA2!R176="","",DATA2!R176)</f>
        <v/>
      </c>
      <c r="S176" s="79" t="str">
        <f>IF(DATA2!S176="","",DATA2!S176)</f>
        <v/>
      </c>
      <c r="T176" s="79" t="str">
        <f>IF(DATA2!T176="","",DATA2!T176)</f>
        <v/>
      </c>
      <c r="U176" s="79" t="str">
        <f>IF(DATA2!U176="","",DATA2!U176)</f>
        <v/>
      </c>
      <c r="V176" s="79" t="str">
        <f>IF(DATA2!V176="","",DATA2!V176)</f>
        <v/>
      </c>
      <c r="W176" s="79" t="str">
        <f>IF(DATA2!W176="","",DATA2!W176)</f>
        <v/>
      </c>
      <c r="X176" s="79" t="str">
        <f>IF(DATA2!X176="","",DATA2!X176)</f>
        <v/>
      </c>
      <c r="Y176" s="79" t="str">
        <f>IF(DATA2!Y176="","",DATA2!Y176)</f>
        <v/>
      </c>
      <c r="Z176" s="79" t="str">
        <f>IF(DATA2!Z176="","",DATA2!Z176)</f>
        <v/>
      </c>
      <c r="AA176" s="79" t="str">
        <f>IF(DATA2!AA176="","",DATA2!AA176)</f>
        <v/>
      </c>
      <c r="AB176" s="79" t="str">
        <f>IF(DATA2!AB176="","",DATA2!AB176)</f>
        <v/>
      </c>
      <c r="AC176" s="79" t="str">
        <f>IF(DATA2!AC176="","",DATA2!AC176)</f>
        <v/>
      </c>
      <c r="AD176" s="79" t="str">
        <f>IF(DATA2!AD176="","",DATA2!AD176)</f>
        <v/>
      </c>
      <c r="AE176" s="79" t="str">
        <f>IF(DATA2!AE176="","",DATA2!AE176)</f>
        <v/>
      </c>
      <c r="AF176" s="79" t="str">
        <f>IF(DATA2!AF176="","",DATA2!AF176)</f>
        <v/>
      </c>
      <c r="AG176" s="80" t="str">
        <f>IF(DATA2!AG176="","",DATA2!AG176)</f>
        <v/>
      </c>
      <c r="AH176" s="81">
        <f>COUNTIFS(DATA2!$C$3:$AG$3,0,DATA2!$C176:$AG176,"&lt;&gt;")</f>
        <v>0</v>
      </c>
      <c r="AI176" s="81">
        <f>COUNTIFS(DATA2!$C$3:$AG$3,"&gt;0",DATA2!$C176:$AG176,"&lt;&gt;")</f>
        <v>0</v>
      </c>
      <c r="AJ176" s="204">
        <f t="shared" ref="AJ176" si="273">COUNTIFS($C$3:$AG$3,"=0",C177:AG177,"1")+COUNTIFS($C$3:$AG$3,"=0",C178:AG178,"1")</f>
        <v>0</v>
      </c>
      <c r="AK176" s="206">
        <f t="shared" ref="AK176" si="274">COUNTIFS($C$3:$AG$3,"&lt;&gt;0",C177:AG177,"1")+COUNTIFS($C$3:$AG$3,"&lt;&gt;0",C178:AG178,"1")</f>
        <v>0</v>
      </c>
      <c r="AL176" s="204">
        <f t="shared" ref="AL176" si="275">COUNTIFS($C$3:$AG$3,"=0",C179:AG179,"1")+COUNTIFS($C$3:$AG$3,"=0",C180:AG180,"1")</f>
        <v>0</v>
      </c>
      <c r="AM176" s="206">
        <f t="shared" ref="AM176" si="276">COUNTIFS($C$3:$AG$3,"&lt;&gt;0",C179:AG179,"1")+COUNTIFS($C$3:$AG$3,"&lt;&gt;0",C180:AG180,"1")</f>
        <v>0</v>
      </c>
      <c r="AN176" s="200">
        <f t="shared" ref="AN176:AP176" si="277">COUNTIF($C176:$AG176,AN$5)</f>
        <v>0</v>
      </c>
      <c r="AO176" s="200">
        <f t="shared" si="277"/>
        <v>0</v>
      </c>
      <c r="AP176" s="200">
        <f t="shared" si="277"/>
        <v>0</v>
      </c>
      <c r="AQ176" s="200">
        <f t="shared" ref="AQ176" si="278">COUNTIF($C176:$AG176,AQ$5)+COUNTIF($C176:$AG176,"半振")*0.5</f>
        <v>0</v>
      </c>
      <c r="AR176" s="200">
        <f t="shared" ref="AR176" si="279">COUNTIF($C176:$AG176,AR$5)+COUNTIF($C176:$AG176,"半有")*0.5</f>
        <v>0</v>
      </c>
      <c r="AS176" s="200">
        <f t="shared" ref="AS176" si="280">COUNTIF($C176:$AG176,AS$5)+COUNTIF($C176:$AG176,"半欠")*0.5</f>
        <v>0</v>
      </c>
      <c r="AT176" s="200">
        <f t="shared" si="232"/>
        <v>0</v>
      </c>
      <c r="AU176" s="200">
        <f t="shared" si="232"/>
        <v>0</v>
      </c>
      <c r="AV176" s="200">
        <f t="shared" si="232"/>
        <v>0</v>
      </c>
      <c r="AW176" s="200">
        <f t="shared" si="232"/>
        <v>0</v>
      </c>
    </row>
    <row r="177" spans="1:49" ht="15" customHeight="1" x14ac:dyDescent="0.15">
      <c r="A177" s="202"/>
      <c r="B177" s="44" t="str">
        <f>IF(DATA2!A176="","",DATA2!B177)</f>
        <v/>
      </c>
      <c r="C177" s="67" t="str">
        <f>IF(DATA2!C177="","","1")</f>
        <v/>
      </c>
      <c r="D177" s="67" t="str">
        <f>IF(DATA2!D177="","","1")</f>
        <v/>
      </c>
      <c r="E177" s="67" t="str">
        <f>IF(DATA2!E177="","","1")</f>
        <v/>
      </c>
      <c r="F177" s="67" t="str">
        <f>IF(DATA2!F177="","","1")</f>
        <v/>
      </c>
      <c r="G177" s="67" t="str">
        <f>IF(DATA2!G177="","","1")</f>
        <v/>
      </c>
      <c r="H177" s="67" t="str">
        <f>IF(DATA2!H177="","","1")</f>
        <v/>
      </c>
      <c r="I177" s="67" t="str">
        <f>IF(DATA2!I177="","","1")</f>
        <v/>
      </c>
      <c r="J177" s="67" t="str">
        <f>IF(DATA2!J177="","","1")</f>
        <v/>
      </c>
      <c r="K177" s="67" t="str">
        <f>IF(DATA2!K177="","","1")</f>
        <v/>
      </c>
      <c r="L177" s="67" t="str">
        <f>IF(DATA2!L177="","","1")</f>
        <v/>
      </c>
      <c r="M177" s="67" t="str">
        <f>IF(DATA2!M177="","","1")</f>
        <v/>
      </c>
      <c r="N177" s="67" t="str">
        <f>IF(DATA2!N177="","","1")</f>
        <v/>
      </c>
      <c r="O177" s="67" t="str">
        <f>IF(DATA2!O177="","","1")</f>
        <v/>
      </c>
      <c r="P177" s="67" t="str">
        <f>IF(DATA2!P177="","","1")</f>
        <v/>
      </c>
      <c r="Q177" s="67" t="str">
        <f>IF(DATA2!Q177="","","1")</f>
        <v/>
      </c>
      <c r="R177" s="67" t="str">
        <f>IF(DATA2!R177="","","1")</f>
        <v/>
      </c>
      <c r="S177" s="67" t="str">
        <f>IF(DATA2!S177="","","1")</f>
        <v/>
      </c>
      <c r="T177" s="67" t="str">
        <f>IF(DATA2!T177="","","1")</f>
        <v/>
      </c>
      <c r="U177" s="67" t="str">
        <f>IF(DATA2!U177="","","1")</f>
        <v/>
      </c>
      <c r="V177" s="67" t="str">
        <f>IF(DATA2!V177="","","1")</f>
        <v/>
      </c>
      <c r="W177" s="67" t="str">
        <f>IF(DATA2!W177="","","1")</f>
        <v/>
      </c>
      <c r="X177" s="67" t="str">
        <f>IF(DATA2!X177="","","1")</f>
        <v/>
      </c>
      <c r="Y177" s="67" t="str">
        <f>IF(DATA2!Y177="","","1")</f>
        <v/>
      </c>
      <c r="Z177" s="67" t="str">
        <f>IF(DATA2!Z177="","","1")</f>
        <v/>
      </c>
      <c r="AA177" s="67" t="str">
        <f>IF(DATA2!AA177="","","1")</f>
        <v/>
      </c>
      <c r="AB177" s="67" t="str">
        <f>IF(DATA2!AB177="","","1")</f>
        <v/>
      </c>
      <c r="AC177" s="67" t="str">
        <f>IF(DATA2!AC177="","","1")</f>
        <v/>
      </c>
      <c r="AD177" s="67" t="str">
        <f>IF(DATA2!AD177="","","1")</f>
        <v/>
      </c>
      <c r="AE177" s="67" t="str">
        <f>IF(DATA2!AE177="","","1")</f>
        <v/>
      </c>
      <c r="AF177" s="67" t="str">
        <f>IF(DATA2!AF177="","","1")</f>
        <v/>
      </c>
      <c r="AG177" s="68" t="str">
        <f>IF(DATA2!AG177="","","1")</f>
        <v/>
      </c>
      <c r="AH177" s="69">
        <f>COUNTIFS(DATA2!$C$3:$AG$3,0,DATA2!$C177:$AG177,"&lt;&gt;")</f>
        <v>0</v>
      </c>
      <c r="AI177" s="69">
        <f>COUNTIFS(DATA2!$C$3:$AG$3,"&gt;0",DATA2!$C177:$AG177,"&lt;&gt;")</f>
        <v>0</v>
      </c>
      <c r="AJ177" s="204"/>
      <c r="AK177" s="206"/>
      <c r="AL177" s="204"/>
      <c r="AM177" s="206"/>
      <c r="AN177" s="200"/>
      <c r="AO177" s="200"/>
      <c r="AP177" s="200"/>
      <c r="AQ177" s="200"/>
      <c r="AR177" s="200"/>
      <c r="AS177" s="200"/>
      <c r="AT177" s="200"/>
      <c r="AU177" s="200"/>
      <c r="AV177" s="200"/>
      <c r="AW177" s="200"/>
    </row>
    <row r="178" spans="1:49" ht="15" customHeight="1" x14ac:dyDescent="0.15">
      <c r="A178" s="202"/>
      <c r="B178" s="46" t="str">
        <f>IF(DATA2!A176="","",DATA2!B178)</f>
        <v/>
      </c>
      <c r="C178" s="70" t="str">
        <f>IF(DATA2!C178="","","1")</f>
        <v/>
      </c>
      <c r="D178" s="70" t="str">
        <f>IF(DATA2!D178="","","1")</f>
        <v/>
      </c>
      <c r="E178" s="70" t="str">
        <f>IF(DATA2!E178="","","1")</f>
        <v/>
      </c>
      <c r="F178" s="70" t="str">
        <f>IF(DATA2!F178="","","1")</f>
        <v/>
      </c>
      <c r="G178" s="70" t="str">
        <f>IF(DATA2!G178="","","1")</f>
        <v/>
      </c>
      <c r="H178" s="70" t="str">
        <f>IF(DATA2!H178="","","1")</f>
        <v/>
      </c>
      <c r="I178" s="70" t="str">
        <f>IF(DATA2!I178="","","1")</f>
        <v/>
      </c>
      <c r="J178" s="70" t="str">
        <f>IF(DATA2!J178="","","1")</f>
        <v/>
      </c>
      <c r="K178" s="70" t="str">
        <f>IF(DATA2!K178="","","1")</f>
        <v/>
      </c>
      <c r="L178" s="70" t="str">
        <f>IF(DATA2!L178="","","1")</f>
        <v/>
      </c>
      <c r="M178" s="70" t="str">
        <f>IF(DATA2!M178="","","1")</f>
        <v/>
      </c>
      <c r="N178" s="70" t="str">
        <f>IF(DATA2!N178="","","1")</f>
        <v/>
      </c>
      <c r="O178" s="70" t="str">
        <f>IF(DATA2!O178="","","1")</f>
        <v/>
      </c>
      <c r="P178" s="70" t="str">
        <f>IF(DATA2!P178="","","1")</f>
        <v/>
      </c>
      <c r="Q178" s="70" t="str">
        <f>IF(DATA2!Q178="","","1")</f>
        <v/>
      </c>
      <c r="R178" s="70" t="str">
        <f>IF(DATA2!R178="","","1")</f>
        <v/>
      </c>
      <c r="S178" s="70" t="str">
        <f>IF(DATA2!S178="","","1")</f>
        <v/>
      </c>
      <c r="T178" s="70" t="str">
        <f>IF(DATA2!T178="","","1")</f>
        <v/>
      </c>
      <c r="U178" s="70" t="str">
        <f>IF(DATA2!U178="","","1")</f>
        <v/>
      </c>
      <c r="V178" s="70" t="str">
        <f>IF(DATA2!V178="","","1")</f>
        <v/>
      </c>
      <c r="W178" s="70" t="str">
        <f>IF(DATA2!W178="","","1")</f>
        <v/>
      </c>
      <c r="X178" s="70" t="str">
        <f>IF(DATA2!X178="","","1")</f>
        <v/>
      </c>
      <c r="Y178" s="70" t="str">
        <f>IF(DATA2!Y178="","","1")</f>
        <v/>
      </c>
      <c r="Z178" s="70" t="str">
        <f>IF(DATA2!Z178="","","1")</f>
        <v/>
      </c>
      <c r="AA178" s="70" t="str">
        <f>IF(DATA2!AA178="","","1")</f>
        <v/>
      </c>
      <c r="AB178" s="70" t="str">
        <f>IF(DATA2!AB178="","","1")</f>
        <v/>
      </c>
      <c r="AC178" s="70" t="str">
        <f>IF(DATA2!AC178="","","1")</f>
        <v/>
      </c>
      <c r="AD178" s="70" t="str">
        <f>IF(DATA2!AD178="","","1")</f>
        <v/>
      </c>
      <c r="AE178" s="70" t="str">
        <f>IF(DATA2!AE178="","","1")</f>
        <v/>
      </c>
      <c r="AF178" s="70" t="str">
        <f>IF(DATA2!AF178="","","1")</f>
        <v/>
      </c>
      <c r="AG178" s="71" t="str">
        <f>IF(DATA2!AG178="","","1")</f>
        <v/>
      </c>
      <c r="AH178" s="72">
        <f>COUNTIFS(DATA2!$C$3:$AG$3,0,DATA2!$C178:$AG178,"&lt;&gt;")</f>
        <v>0</v>
      </c>
      <c r="AI178" s="72">
        <f>COUNTIFS(DATA2!$C$3:$AG$3,"&gt;0",DATA2!$C178:$AG178,"&lt;&gt;")</f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2"/>
      <c r="B179" s="46" t="str">
        <f>IF(DATA2!A176="","",DATA2!B179)</f>
        <v/>
      </c>
      <c r="C179" s="70" t="str">
        <f>IF(DATA2!C179="","","1")</f>
        <v/>
      </c>
      <c r="D179" s="70" t="str">
        <f>IF(DATA2!D179="","","1")</f>
        <v/>
      </c>
      <c r="E179" s="70" t="str">
        <f>IF(DATA2!E179="","","1")</f>
        <v/>
      </c>
      <c r="F179" s="70" t="str">
        <f>IF(DATA2!F179="","","1")</f>
        <v/>
      </c>
      <c r="G179" s="70" t="str">
        <f>IF(DATA2!G179="","","1")</f>
        <v/>
      </c>
      <c r="H179" s="70" t="str">
        <f>IF(DATA2!H179="","","1")</f>
        <v/>
      </c>
      <c r="I179" s="70" t="str">
        <f>IF(DATA2!I179="","","1")</f>
        <v/>
      </c>
      <c r="J179" s="70" t="str">
        <f>IF(DATA2!J179="","","1")</f>
        <v/>
      </c>
      <c r="K179" s="70" t="str">
        <f>IF(DATA2!K179="","","1")</f>
        <v/>
      </c>
      <c r="L179" s="70" t="str">
        <f>IF(DATA2!L179="","","1")</f>
        <v/>
      </c>
      <c r="M179" s="70" t="str">
        <f>IF(DATA2!M179="","","1")</f>
        <v/>
      </c>
      <c r="N179" s="70" t="str">
        <f>IF(DATA2!N179="","","1")</f>
        <v/>
      </c>
      <c r="O179" s="70" t="str">
        <f>IF(DATA2!O179="","","1")</f>
        <v/>
      </c>
      <c r="P179" s="70" t="str">
        <f>IF(DATA2!P179="","","1")</f>
        <v/>
      </c>
      <c r="Q179" s="70" t="str">
        <f>IF(DATA2!Q179="","","1")</f>
        <v/>
      </c>
      <c r="R179" s="70" t="str">
        <f>IF(DATA2!R179="","","1")</f>
        <v/>
      </c>
      <c r="S179" s="70" t="str">
        <f>IF(DATA2!S179="","","1")</f>
        <v/>
      </c>
      <c r="T179" s="70" t="str">
        <f>IF(DATA2!T179="","","1")</f>
        <v/>
      </c>
      <c r="U179" s="70" t="str">
        <f>IF(DATA2!U179="","","1")</f>
        <v/>
      </c>
      <c r="V179" s="70" t="str">
        <f>IF(DATA2!V179="","","1")</f>
        <v/>
      </c>
      <c r="W179" s="70" t="str">
        <f>IF(DATA2!W179="","","1")</f>
        <v/>
      </c>
      <c r="X179" s="70" t="str">
        <f>IF(DATA2!X179="","","1")</f>
        <v/>
      </c>
      <c r="Y179" s="70" t="str">
        <f>IF(DATA2!Y179="","","1")</f>
        <v/>
      </c>
      <c r="Z179" s="70" t="str">
        <f>IF(DATA2!Z179="","","1")</f>
        <v/>
      </c>
      <c r="AA179" s="70" t="str">
        <f>IF(DATA2!AA179="","","1")</f>
        <v/>
      </c>
      <c r="AB179" s="70" t="str">
        <f>IF(DATA2!AB179="","","1")</f>
        <v/>
      </c>
      <c r="AC179" s="70" t="str">
        <f>IF(DATA2!AC179="","","1")</f>
        <v/>
      </c>
      <c r="AD179" s="70" t="str">
        <f>IF(DATA2!AD179="","","1")</f>
        <v/>
      </c>
      <c r="AE179" s="70" t="str">
        <f>IF(DATA2!AE179="","","1")</f>
        <v/>
      </c>
      <c r="AF179" s="70" t="str">
        <f>IF(DATA2!AF179="","","1")</f>
        <v/>
      </c>
      <c r="AG179" s="71" t="str">
        <f>IF(DATA2!AG179="","","1")</f>
        <v/>
      </c>
      <c r="AH179" s="73">
        <f>COUNTIFS(DATA2!$C$3:$AG$3,0,DATA2!$C179:$AG179,"&lt;&gt;")</f>
        <v>0</v>
      </c>
      <c r="AI179" s="72">
        <f>COUNTIFS(DATA2!$C$3:$AG$3,"&gt;0",DATA2!$C179:$AG179,"&lt;&gt;")</f>
        <v>0</v>
      </c>
      <c r="AJ179" s="204"/>
      <c r="AK179" s="206"/>
      <c r="AL179" s="204"/>
      <c r="AM179" s="206"/>
      <c r="AN179" s="200"/>
      <c r="AO179" s="200"/>
      <c r="AP179" s="200"/>
      <c r="AQ179" s="200"/>
      <c r="AR179" s="200"/>
      <c r="AS179" s="200"/>
      <c r="AT179" s="200"/>
      <c r="AU179" s="200"/>
      <c r="AV179" s="200"/>
      <c r="AW179" s="200"/>
    </row>
    <row r="180" spans="1:49" ht="15" customHeight="1" x14ac:dyDescent="0.15">
      <c r="A180" s="203"/>
      <c r="B180" s="74" t="str">
        <f>IF(DATA2!A176="","",DATA2!B180)</f>
        <v/>
      </c>
      <c r="C180" s="75" t="str">
        <f>IF(DATA2!C180="","","1")</f>
        <v/>
      </c>
      <c r="D180" s="75" t="str">
        <f>IF(DATA2!D180="","","1")</f>
        <v/>
      </c>
      <c r="E180" s="75" t="str">
        <f>IF(DATA2!E180="","","1")</f>
        <v/>
      </c>
      <c r="F180" s="75" t="str">
        <f>IF(DATA2!F180="","","1")</f>
        <v/>
      </c>
      <c r="G180" s="75" t="str">
        <f>IF(DATA2!G180="","","1")</f>
        <v/>
      </c>
      <c r="H180" s="75" t="str">
        <f>IF(DATA2!H180="","","1")</f>
        <v/>
      </c>
      <c r="I180" s="75" t="str">
        <f>IF(DATA2!I180="","","1")</f>
        <v/>
      </c>
      <c r="J180" s="75" t="str">
        <f>IF(DATA2!J180="","","1")</f>
        <v/>
      </c>
      <c r="K180" s="75" t="str">
        <f>IF(DATA2!K180="","","1")</f>
        <v/>
      </c>
      <c r="L180" s="75" t="str">
        <f>IF(DATA2!L180="","","1")</f>
        <v/>
      </c>
      <c r="M180" s="75" t="str">
        <f>IF(DATA2!M180="","","1")</f>
        <v/>
      </c>
      <c r="N180" s="75" t="str">
        <f>IF(DATA2!N180="","","1")</f>
        <v/>
      </c>
      <c r="O180" s="75" t="str">
        <f>IF(DATA2!O180="","","1")</f>
        <v/>
      </c>
      <c r="P180" s="75" t="str">
        <f>IF(DATA2!P180="","","1")</f>
        <v/>
      </c>
      <c r="Q180" s="75" t="str">
        <f>IF(DATA2!Q180="","","1")</f>
        <v/>
      </c>
      <c r="R180" s="75" t="str">
        <f>IF(DATA2!R180="","","1")</f>
        <v/>
      </c>
      <c r="S180" s="75" t="str">
        <f>IF(DATA2!S180="","","1")</f>
        <v/>
      </c>
      <c r="T180" s="75" t="str">
        <f>IF(DATA2!T180="","","1")</f>
        <v/>
      </c>
      <c r="U180" s="75" t="str">
        <f>IF(DATA2!U180="","","1")</f>
        <v/>
      </c>
      <c r="V180" s="75" t="str">
        <f>IF(DATA2!V180="","","1")</f>
        <v/>
      </c>
      <c r="W180" s="75" t="str">
        <f>IF(DATA2!W180="","","1")</f>
        <v/>
      </c>
      <c r="X180" s="75" t="str">
        <f>IF(DATA2!X180="","","1")</f>
        <v/>
      </c>
      <c r="Y180" s="75" t="str">
        <f>IF(DATA2!Y180="","","1")</f>
        <v/>
      </c>
      <c r="Z180" s="75" t="str">
        <f>IF(DATA2!Z180="","","1")</f>
        <v/>
      </c>
      <c r="AA180" s="75" t="str">
        <f>IF(DATA2!AA180="","","1")</f>
        <v/>
      </c>
      <c r="AB180" s="75" t="str">
        <f>IF(DATA2!AB180="","","1")</f>
        <v/>
      </c>
      <c r="AC180" s="75" t="str">
        <f>IF(DATA2!AC180="","","1")</f>
        <v/>
      </c>
      <c r="AD180" s="75" t="str">
        <f>IF(DATA2!AD180="","","1")</f>
        <v/>
      </c>
      <c r="AE180" s="75" t="str">
        <f>IF(DATA2!AE180="","","1")</f>
        <v/>
      </c>
      <c r="AF180" s="75" t="str">
        <f>IF(DATA2!AF180="","","1")</f>
        <v/>
      </c>
      <c r="AG180" s="76" t="str">
        <f>IF(DATA2!AG180="","","1")</f>
        <v/>
      </c>
      <c r="AH180" s="77">
        <f>COUNTIFS(DATA2!$C$3:$AG$3,0,DATA2!$C180:$AG180,"&lt;&gt;")</f>
        <v>0</v>
      </c>
      <c r="AI180" s="78">
        <f>COUNTIFS(DATA2!$C$3:$AG$3,"&gt;0",DATA2!$C180:$AG180,"&lt;&gt;")</f>
        <v>0</v>
      </c>
      <c r="AJ180" s="205"/>
      <c r="AK180" s="207"/>
      <c r="AL180" s="205"/>
      <c r="AM180" s="207"/>
      <c r="AN180" s="201"/>
      <c r="AO180" s="201"/>
      <c r="AP180" s="201"/>
      <c r="AQ180" s="201"/>
      <c r="AR180" s="201"/>
      <c r="AS180" s="201"/>
      <c r="AT180" s="201"/>
      <c r="AU180" s="201"/>
      <c r="AV180" s="201"/>
      <c r="AW180" s="201"/>
    </row>
    <row r="181" spans="1:49" ht="15" customHeight="1" x14ac:dyDescent="0.15">
      <c r="A181" s="202" t="str">
        <f>IF(DATA2!A181="","",DATA2!A181)</f>
        <v/>
      </c>
      <c r="B181" s="11" t="str">
        <f>IF(DATA2!A181="","",DATA2!B181)</f>
        <v/>
      </c>
      <c r="C181" s="79" t="str">
        <f>IF(DATA2!C181="","",DATA2!C181)</f>
        <v/>
      </c>
      <c r="D181" s="79" t="str">
        <f>IF(DATA2!D181="","",DATA2!D181)</f>
        <v/>
      </c>
      <c r="E181" s="79" t="str">
        <f>IF(DATA2!E181="","",DATA2!E181)</f>
        <v/>
      </c>
      <c r="F181" s="79" t="str">
        <f>IF(DATA2!F181="","",DATA2!F181)</f>
        <v/>
      </c>
      <c r="G181" s="79" t="str">
        <f>IF(DATA2!G181="","",DATA2!G181)</f>
        <v/>
      </c>
      <c r="H181" s="79" t="str">
        <f>IF(DATA2!H181="","",DATA2!H181)</f>
        <v/>
      </c>
      <c r="I181" s="79" t="str">
        <f>IF(DATA2!I181="","",DATA2!I181)</f>
        <v/>
      </c>
      <c r="J181" s="79" t="str">
        <f>IF(DATA2!J181="","",DATA2!J181)</f>
        <v/>
      </c>
      <c r="K181" s="79" t="str">
        <f>IF(DATA2!K181="","",DATA2!K181)</f>
        <v/>
      </c>
      <c r="L181" s="79" t="str">
        <f>IF(DATA2!L181="","",DATA2!L181)</f>
        <v/>
      </c>
      <c r="M181" s="79" t="str">
        <f>IF(DATA2!M181="","",DATA2!M181)</f>
        <v/>
      </c>
      <c r="N181" s="79" t="str">
        <f>IF(DATA2!N181="","",DATA2!N181)</f>
        <v/>
      </c>
      <c r="O181" s="79" t="str">
        <f>IF(DATA2!O181="","",DATA2!O181)</f>
        <v/>
      </c>
      <c r="P181" s="79" t="str">
        <f>IF(DATA2!P181="","",DATA2!P181)</f>
        <v/>
      </c>
      <c r="Q181" s="79" t="str">
        <f>IF(DATA2!Q181="","",DATA2!Q181)</f>
        <v/>
      </c>
      <c r="R181" s="79" t="str">
        <f>IF(DATA2!R181="","",DATA2!R181)</f>
        <v/>
      </c>
      <c r="S181" s="79" t="str">
        <f>IF(DATA2!S181="","",DATA2!S181)</f>
        <v/>
      </c>
      <c r="T181" s="79" t="str">
        <f>IF(DATA2!T181="","",DATA2!T181)</f>
        <v/>
      </c>
      <c r="U181" s="79" t="str">
        <f>IF(DATA2!U181="","",DATA2!U181)</f>
        <v/>
      </c>
      <c r="V181" s="79" t="str">
        <f>IF(DATA2!V181="","",DATA2!V181)</f>
        <v/>
      </c>
      <c r="W181" s="79" t="str">
        <f>IF(DATA2!W181="","",DATA2!W181)</f>
        <v/>
      </c>
      <c r="X181" s="79" t="str">
        <f>IF(DATA2!X181="","",DATA2!X181)</f>
        <v/>
      </c>
      <c r="Y181" s="79" t="str">
        <f>IF(DATA2!Y181="","",DATA2!Y181)</f>
        <v/>
      </c>
      <c r="Z181" s="79" t="str">
        <f>IF(DATA2!Z181="","",DATA2!Z181)</f>
        <v/>
      </c>
      <c r="AA181" s="79" t="str">
        <f>IF(DATA2!AA181="","",DATA2!AA181)</f>
        <v/>
      </c>
      <c r="AB181" s="79" t="str">
        <f>IF(DATA2!AB181="","",DATA2!AB181)</f>
        <v/>
      </c>
      <c r="AC181" s="79" t="str">
        <f>IF(DATA2!AC181="","",DATA2!AC181)</f>
        <v/>
      </c>
      <c r="AD181" s="79" t="str">
        <f>IF(DATA2!AD181="","",DATA2!AD181)</f>
        <v/>
      </c>
      <c r="AE181" s="79" t="str">
        <f>IF(DATA2!AE181="","",DATA2!AE181)</f>
        <v/>
      </c>
      <c r="AF181" s="79" t="str">
        <f>IF(DATA2!AF181="","",DATA2!AF181)</f>
        <v/>
      </c>
      <c r="AG181" s="80" t="str">
        <f>IF(DATA2!AG181="","",DATA2!AG181)</f>
        <v/>
      </c>
      <c r="AH181" s="81">
        <f>COUNTIFS(DATA2!$C$3:$AG$3,0,DATA2!$C181:$AG181,"&lt;&gt;")</f>
        <v>0</v>
      </c>
      <c r="AI181" s="81">
        <f>COUNTIFS(DATA2!$C$3:$AG$3,"&gt;0",DATA2!$C181:$AG181,"&lt;&gt;")</f>
        <v>0</v>
      </c>
      <c r="AJ181" s="204">
        <f t="shared" ref="AJ181" si="281">COUNTIFS($C$3:$AG$3,"=0",C182:AG182,"1")+COUNTIFS($C$3:$AG$3,"=0",C183:AG183,"1")</f>
        <v>0</v>
      </c>
      <c r="AK181" s="206">
        <f t="shared" ref="AK181" si="282">COUNTIFS($C$3:$AG$3,"&lt;&gt;0",C182:AG182,"1")+COUNTIFS($C$3:$AG$3,"&lt;&gt;0",C183:AG183,"1")</f>
        <v>0</v>
      </c>
      <c r="AL181" s="204">
        <f t="shared" ref="AL181" si="283">COUNTIFS($C$3:$AG$3,"=0",C184:AG184,"1")+COUNTIFS($C$3:$AG$3,"=0",C185:AG185,"1")</f>
        <v>0</v>
      </c>
      <c r="AM181" s="206">
        <f t="shared" ref="AM181" si="284">COUNTIFS($C$3:$AG$3,"&lt;&gt;0",C184:AG184,"1")+COUNTIFS($C$3:$AG$3,"&lt;&gt;0",C185:AG185,"1")</f>
        <v>0</v>
      </c>
      <c r="AN181" s="200">
        <f t="shared" ref="AN181:AP181" si="285">COUNTIF($C181:$AG181,AN$5)</f>
        <v>0</v>
      </c>
      <c r="AO181" s="200">
        <f t="shared" si="285"/>
        <v>0</v>
      </c>
      <c r="AP181" s="200">
        <f t="shared" si="285"/>
        <v>0</v>
      </c>
      <c r="AQ181" s="200">
        <f t="shared" ref="AQ181" si="286">COUNTIF($C181:$AG181,AQ$5)+COUNTIF($C181:$AG181,"半振")*0.5</f>
        <v>0</v>
      </c>
      <c r="AR181" s="200">
        <f t="shared" ref="AR181" si="287">COUNTIF($C181:$AG181,AR$5)+COUNTIF($C181:$AG181,"半有")*0.5</f>
        <v>0</v>
      </c>
      <c r="AS181" s="200">
        <f t="shared" ref="AS181" si="288">COUNTIF($C181:$AG181,AS$5)+COUNTIF($C181:$AG181,"半欠")*0.5</f>
        <v>0</v>
      </c>
      <c r="AT181" s="200">
        <f t="shared" si="232"/>
        <v>0</v>
      </c>
      <c r="AU181" s="200">
        <f t="shared" si="232"/>
        <v>0</v>
      </c>
      <c r="AV181" s="200">
        <f t="shared" si="232"/>
        <v>0</v>
      </c>
      <c r="AW181" s="200">
        <f t="shared" si="232"/>
        <v>0</v>
      </c>
    </row>
    <row r="182" spans="1:49" ht="15" customHeight="1" x14ac:dyDescent="0.15">
      <c r="A182" s="202"/>
      <c r="B182" s="44" t="str">
        <f>IF(DATA2!A181="","",DATA2!B182)</f>
        <v/>
      </c>
      <c r="C182" s="67" t="str">
        <f>IF(DATA2!C182="","","1")</f>
        <v/>
      </c>
      <c r="D182" s="67" t="str">
        <f>IF(DATA2!D182="","","1")</f>
        <v/>
      </c>
      <c r="E182" s="67" t="str">
        <f>IF(DATA2!E182="","","1")</f>
        <v/>
      </c>
      <c r="F182" s="67" t="str">
        <f>IF(DATA2!F182="","","1")</f>
        <v/>
      </c>
      <c r="G182" s="67" t="str">
        <f>IF(DATA2!G182="","","1")</f>
        <v/>
      </c>
      <c r="H182" s="67" t="str">
        <f>IF(DATA2!H182="","","1")</f>
        <v/>
      </c>
      <c r="I182" s="67" t="str">
        <f>IF(DATA2!I182="","","1")</f>
        <v/>
      </c>
      <c r="J182" s="67" t="str">
        <f>IF(DATA2!J182="","","1")</f>
        <v/>
      </c>
      <c r="K182" s="67" t="str">
        <f>IF(DATA2!K182="","","1")</f>
        <v/>
      </c>
      <c r="L182" s="67" t="str">
        <f>IF(DATA2!L182="","","1")</f>
        <v/>
      </c>
      <c r="M182" s="67" t="str">
        <f>IF(DATA2!M182="","","1")</f>
        <v/>
      </c>
      <c r="N182" s="67" t="str">
        <f>IF(DATA2!N182="","","1")</f>
        <v/>
      </c>
      <c r="O182" s="67" t="str">
        <f>IF(DATA2!O182="","","1")</f>
        <v/>
      </c>
      <c r="P182" s="67" t="str">
        <f>IF(DATA2!P182="","","1")</f>
        <v/>
      </c>
      <c r="Q182" s="67" t="str">
        <f>IF(DATA2!Q182="","","1")</f>
        <v/>
      </c>
      <c r="R182" s="67" t="str">
        <f>IF(DATA2!R182="","","1")</f>
        <v/>
      </c>
      <c r="S182" s="67" t="str">
        <f>IF(DATA2!S182="","","1")</f>
        <v/>
      </c>
      <c r="T182" s="67" t="str">
        <f>IF(DATA2!T182="","","1")</f>
        <v/>
      </c>
      <c r="U182" s="67" t="str">
        <f>IF(DATA2!U182="","","1")</f>
        <v/>
      </c>
      <c r="V182" s="67" t="str">
        <f>IF(DATA2!V182="","","1")</f>
        <v/>
      </c>
      <c r="W182" s="67" t="str">
        <f>IF(DATA2!W182="","","1")</f>
        <v/>
      </c>
      <c r="X182" s="67" t="str">
        <f>IF(DATA2!X182="","","1")</f>
        <v/>
      </c>
      <c r="Y182" s="67" t="str">
        <f>IF(DATA2!Y182="","","1")</f>
        <v/>
      </c>
      <c r="Z182" s="67" t="str">
        <f>IF(DATA2!Z182="","","1")</f>
        <v/>
      </c>
      <c r="AA182" s="67" t="str">
        <f>IF(DATA2!AA182="","","1")</f>
        <v/>
      </c>
      <c r="AB182" s="67" t="str">
        <f>IF(DATA2!AB182="","","1")</f>
        <v/>
      </c>
      <c r="AC182" s="67" t="str">
        <f>IF(DATA2!AC182="","","1")</f>
        <v/>
      </c>
      <c r="AD182" s="67" t="str">
        <f>IF(DATA2!AD182="","","1")</f>
        <v/>
      </c>
      <c r="AE182" s="67" t="str">
        <f>IF(DATA2!AE182="","","1")</f>
        <v/>
      </c>
      <c r="AF182" s="67" t="str">
        <f>IF(DATA2!AF182="","","1")</f>
        <v/>
      </c>
      <c r="AG182" s="68" t="str">
        <f>IF(DATA2!AG182="","","1")</f>
        <v/>
      </c>
      <c r="AH182" s="69">
        <f>COUNTIFS(DATA2!$C$3:$AG$3,0,DATA2!$C182:$AG182,"&lt;&gt;")</f>
        <v>0</v>
      </c>
      <c r="AI182" s="69">
        <f>COUNTIFS(DATA2!$C$3:$AG$3,"&gt;0",DATA2!$C182:$AG182,"&lt;&gt;")</f>
        <v>0</v>
      </c>
      <c r="AJ182" s="204"/>
      <c r="AK182" s="206"/>
      <c r="AL182" s="204"/>
      <c r="AM182" s="206"/>
      <c r="AN182" s="200"/>
      <c r="AO182" s="200"/>
      <c r="AP182" s="200"/>
      <c r="AQ182" s="200"/>
      <c r="AR182" s="200"/>
      <c r="AS182" s="200"/>
      <c r="AT182" s="200"/>
      <c r="AU182" s="200"/>
      <c r="AV182" s="200"/>
      <c r="AW182" s="200"/>
    </row>
    <row r="183" spans="1:49" ht="15" customHeight="1" x14ac:dyDescent="0.15">
      <c r="A183" s="202"/>
      <c r="B183" s="46" t="str">
        <f>IF(DATA2!A181="","",DATA2!B183)</f>
        <v/>
      </c>
      <c r="C183" s="70" t="str">
        <f>IF(DATA2!C183="","","1")</f>
        <v/>
      </c>
      <c r="D183" s="70" t="str">
        <f>IF(DATA2!D183="","","1")</f>
        <v/>
      </c>
      <c r="E183" s="70" t="str">
        <f>IF(DATA2!E183="","","1")</f>
        <v/>
      </c>
      <c r="F183" s="70" t="str">
        <f>IF(DATA2!F183="","","1")</f>
        <v/>
      </c>
      <c r="G183" s="70" t="str">
        <f>IF(DATA2!G183="","","1")</f>
        <v/>
      </c>
      <c r="H183" s="70" t="str">
        <f>IF(DATA2!H183="","","1")</f>
        <v/>
      </c>
      <c r="I183" s="70" t="str">
        <f>IF(DATA2!I183="","","1")</f>
        <v/>
      </c>
      <c r="J183" s="70" t="str">
        <f>IF(DATA2!J183="","","1")</f>
        <v/>
      </c>
      <c r="K183" s="70" t="str">
        <f>IF(DATA2!K183="","","1")</f>
        <v/>
      </c>
      <c r="L183" s="70" t="str">
        <f>IF(DATA2!L183="","","1")</f>
        <v/>
      </c>
      <c r="M183" s="70" t="str">
        <f>IF(DATA2!M183="","","1")</f>
        <v/>
      </c>
      <c r="N183" s="70" t="str">
        <f>IF(DATA2!N183="","","1")</f>
        <v/>
      </c>
      <c r="O183" s="70" t="str">
        <f>IF(DATA2!O183="","","1")</f>
        <v/>
      </c>
      <c r="P183" s="70" t="str">
        <f>IF(DATA2!P183="","","1")</f>
        <v/>
      </c>
      <c r="Q183" s="70" t="str">
        <f>IF(DATA2!Q183="","","1")</f>
        <v/>
      </c>
      <c r="R183" s="70" t="str">
        <f>IF(DATA2!R183="","","1")</f>
        <v/>
      </c>
      <c r="S183" s="70" t="str">
        <f>IF(DATA2!S183="","","1")</f>
        <v/>
      </c>
      <c r="T183" s="70" t="str">
        <f>IF(DATA2!T183="","","1")</f>
        <v/>
      </c>
      <c r="U183" s="70" t="str">
        <f>IF(DATA2!U183="","","1")</f>
        <v/>
      </c>
      <c r="V183" s="70" t="str">
        <f>IF(DATA2!V183="","","1")</f>
        <v/>
      </c>
      <c r="W183" s="70" t="str">
        <f>IF(DATA2!W183="","","1")</f>
        <v/>
      </c>
      <c r="X183" s="70" t="str">
        <f>IF(DATA2!X183="","","1")</f>
        <v/>
      </c>
      <c r="Y183" s="70" t="str">
        <f>IF(DATA2!Y183="","","1")</f>
        <v/>
      </c>
      <c r="Z183" s="70" t="str">
        <f>IF(DATA2!Z183="","","1")</f>
        <v/>
      </c>
      <c r="AA183" s="70" t="str">
        <f>IF(DATA2!AA183="","","1")</f>
        <v/>
      </c>
      <c r="AB183" s="70" t="str">
        <f>IF(DATA2!AB183="","","1")</f>
        <v/>
      </c>
      <c r="AC183" s="70" t="str">
        <f>IF(DATA2!AC183="","","1")</f>
        <v/>
      </c>
      <c r="AD183" s="70" t="str">
        <f>IF(DATA2!AD183="","","1")</f>
        <v/>
      </c>
      <c r="AE183" s="70" t="str">
        <f>IF(DATA2!AE183="","","1")</f>
        <v/>
      </c>
      <c r="AF183" s="70" t="str">
        <f>IF(DATA2!AF183="","","1")</f>
        <v/>
      </c>
      <c r="AG183" s="71" t="str">
        <f>IF(DATA2!AG183="","","1")</f>
        <v/>
      </c>
      <c r="AH183" s="72">
        <f>COUNTIFS(DATA2!$C$3:$AG$3,0,DATA2!$C183:$AG183,"&lt;&gt;")</f>
        <v>0</v>
      </c>
      <c r="AI183" s="72">
        <f>COUNTIFS(DATA2!$C$3:$AG$3,"&gt;0",DATA2!$C183:$AG183,"&lt;&gt;")</f>
        <v>0</v>
      </c>
      <c r="AJ183" s="204"/>
      <c r="AK183" s="206"/>
      <c r="AL183" s="204"/>
      <c r="AM183" s="206"/>
      <c r="AN183" s="200"/>
      <c r="AO183" s="200"/>
      <c r="AP183" s="200"/>
      <c r="AQ183" s="200"/>
      <c r="AR183" s="200"/>
      <c r="AS183" s="200"/>
      <c r="AT183" s="200"/>
      <c r="AU183" s="200"/>
      <c r="AV183" s="200"/>
      <c r="AW183" s="200"/>
    </row>
    <row r="184" spans="1:49" ht="15" customHeight="1" x14ac:dyDescent="0.15">
      <c r="A184" s="202"/>
      <c r="B184" s="46" t="str">
        <f>IF(DATA2!A181="","",DATA2!B184)</f>
        <v/>
      </c>
      <c r="C184" s="70" t="str">
        <f>IF(DATA2!C184="","","1")</f>
        <v/>
      </c>
      <c r="D184" s="70" t="str">
        <f>IF(DATA2!D184="","","1")</f>
        <v/>
      </c>
      <c r="E184" s="70" t="str">
        <f>IF(DATA2!E184="","","1")</f>
        <v/>
      </c>
      <c r="F184" s="70" t="str">
        <f>IF(DATA2!F184="","","1")</f>
        <v/>
      </c>
      <c r="G184" s="70" t="str">
        <f>IF(DATA2!G184="","","1")</f>
        <v/>
      </c>
      <c r="H184" s="70" t="str">
        <f>IF(DATA2!H184="","","1")</f>
        <v/>
      </c>
      <c r="I184" s="70" t="str">
        <f>IF(DATA2!I184="","","1")</f>
        <v/>
      </c>
      <c r="J184" s="70" t="str">
        <f>IF(DATA2!J184="","","1")</f>
        <v/>
      </c>
      <c r="K184" s="70" t="str">
        <f>IF(DATA2!K184="","","1")</f>
        <v/>
      </c>
      <c r="L184" s="70" t="str">
        <f>IF(DATA2!L184="","","1")</f>
        <v/>
      </c>
      <c r="M184" s="70" t="str">
        <f>IF(DATA2!M184="","","1")</f>
        <v/>
      </c>
      <c r="N184" s="70" t="str">
        <f>IF(DATA2!N184="","","1")</f>
        <v/>
      </c>
      <c r="O184" s="70" t="str">
        <f>IF(DATA2!O184="","","1")</f>
        <v/>
      </c>
      <c r="P184" s="70" t="str">
        <f>IF(DATA2!P184="","","1")</f>
        <v/>
      </c>
      <c r="Q184" s="70" t="str">
        <f>IF(DATA2!Q184="","","1")</f>
        <v/>
      </c>
      <c r="R184" s="70" t="str">
        <f>IF(DATA2!R184="","","1")</f>
        <v/>
      </c>
      <c r="S184" s="70" t="str">
        <f>IF(DATA2!S184="","","1")</f>
        <v/>
      </c>
      <c r="T184" s="70" t="str">
        <f>IF(DATA2!T184="","","1")</f>
        <v/>
      </c>
      <c r="U184" s="70" t="str">
        <f>IF(DATA2!U184="","","1")</f>
        <v/>
      </c>
      <c r="V184" s="70" t="str">
        <f>IF(DATA2!V184="","","1")</f>
        <v/>
      </c>
      <c r="W184" s="70" t="str">
        <f>IF(DATA2!W184="","","1")</f>
        <v/>
      </c>
      <c r="X184" s="70" t="str">
        <f>IF(DATA2!X184="","","1")</f>
        <v/>
      </c>
      <c r="Y184" s="70" t="str">
        <f>IF(DATA2!Y184="","","1")</f>
        <v/>
      </c>
      <c r="Z184" s="70" t="str">
        <f>IF(DATA2!Z184="","","1")</f>
        <v/>
      </c>
      <c r="AA184" s="70" t="str">
        <f>IF(DATA2!AA184="","","1")</f>
        <v/>
      </c>
      <c r="AB184" s="70" t="str">
        <f>IF(DATA2!AB184="","","1")</f>
        <v/>
      </c>
      <c r="AC184" s="70" t="str">
        <f>IF(DATA2!AC184="","","1")</f>
        <v/>
      </c>
      <c r="AD184" s="70" t="str">
        <f>IF(DATA2!AD184="","","1")</f>
        <v/>
      </c>
      <c r="AE184" s="70" t="str">
        <f>IF(DATA2!AE184="","","1")</f>
        <v/>
      </c>
      <c r="AF184" s="70" t="str">
        <f>IF(DATA2!AF184="","","1")</f>
        <v/>
      </c>
      <c r="AG184" s="71" t="str">
        <f>IF(DATA2!AG184="","","1")</f>
        <v/>
      </c>
      <c r="AH184" s="73">
        <f>COUNTIFS(DATA2!$C$3:$AG$3,0,DATA2!$C184:$AG184,"&lt;&gt;")</f>
        <v>0</v>
      </c>
      <c r="AI184" s="72">
        <f>COUNTIFS(DATA2!$C$3:$AG$3,"&gt;0",DATA2!$C184:$AG184,"&lt;&gt;")</f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IF(DATA2!A181="","",DATA2!B185)</f>
        <v/>
      </c>
      <c r="C185" s="75" t="str">
        <f>IF(DATA2!C185="","","1")</f>
        <v/>
      </c>
      <c r="D185" s="75" t="str">
        <f>IF(DATA2!D185="","","1")</f>
        <v/>
      </c>
      <c r="E185" s="75" t="str">
        <f>IF(DATA2!E185="","","1")</f>
        <v/>
      </c>
      <c r="F185" s="75" t="str">
        <f>IF(DATA2!F185="","","1")</f>
        <v/>
      </c>
      <c r="G185" s="75" t="str">
        <f>IF(DATA2!G185="","","1")</f>
        <v/>
      </c>
      <c r="H185" s="75" t="str">
        <f>IF(DATA2!H185="","","1")</f>
        <v/>
      </c>
      <c r="I185" s="75" t="str">
        <f>IF(DATA2!I185="","","1")</f>
        <v/>
      </c>
      <c r="J185" s="75" t="str">
        <f>IF(DATA2!J185="","","1")</f>
        <v/>
      </c>
      <c r="K185" s="75" t="str">
        <f>IF(DATA2!K185="","","1")</f>
        <v/>
      </c>
      <c r="L185" s="75" t="str">
        <f>IF(DATA2!L185="","","1")</f>
        <v/>
      </c>
      <c r="M185" s="75" t="str">
        <f>IF(DATA2!M185="","","1")</f>
        <v/>
      </c>
      <c r="N185" s="75" t="str">
        <f>IF(DATA2!N185="","","1")</f>
        <v/>
      </c>
      <c r="O185" s="75" t="str">
        <f>IF(DATA2!O185="","","1")</f>
        <v/>
      </c>
      <c r="P185" s="75" t="str">
        <f>IF(DATA2!P185="","","1")</f>
        <v/>
      </c>
      <c r="Q185" s="75" t="str">
        <f>IF(DATA2!Q185="","","1")</f>
        <v/>
      </c>
      <c r="R185" s="75" t="str">
        <f>IF(DATA2!R185="","","1")</f>
        <v/>
      </c>
      <c r="S185" s="75" t="str">
        <f>IF(DATA2!S185="","","1")</f>
        <v/>
      </c>
      <c r="T185" s="75" t="str">
        <f>IF(DATA2!T185="","","1")</f>
        <v/>
      </c>
      <c r="U185" s="75" t="str">
        <f>IF(DATA2!U185="","","1")</f>
        <v/>
      </c>
      <c r="V185" s="75" t="str">
        <f>IF(DATA2!V185="","","1")</f>
        <v/>
      </c>
      <c r="W185" s="75" t="str">
        <f>IF(DATA2!W185="","","1")</f>
        <v/>
      </c>
      <c r="X185" s="75" t="str">
        <f>IF(DATA2!X185="","","1")</f>
        <v/>
      </c>
      <c r="Y185" s="75" t="str">
        <f>IF(DATA2!Y185="","","1")</f>
        <v/>
      </c>
      <c r="Z185" s="75" t="str">
        <f>IF(DATA2!Z185="","","1")</f>
        <v/>
      </c>
      <c r="AA185" s="75" t="str">
        <f>IF(DATA2!AA185="","","1")</f>
        <v/>
      </c>
      <c r="AB185" s="75" t="str">
        <f>IF(DATA2!AB185="","","1")</f>
        <v/>
      </c>
      <c r="AC185" s="75" t="str">
        <f>IF(DATA2!AC185="","","1")</f>
        <v/>
      </c>
      <c r="AD185" s="75" t="str">
        <f>IF(DATA2!AD185="","","1")</f>
        <v/>
      </c>
      <c r="AE185" s="75" t="str">
        <f>IF(DATA2!AE185="","","1")</f>
        <v/>
      </c>
      <c r="AF185" s="75" t="str">
        <f>IF(DATA2!AF185="","","1")</f>
        <v/>
      </c>
      <c r="AG185" s="76" t="str">
        <f>IF(DATA2!AG185="","","1")</f>
        <v/>
      </c>
      <c r="AH185" s="77">
        <f>COUNTIFS(DATA2!$C$3:$AG$3,0,DATA2!$C185:$AG185,"&lt;&gt;")</f>
        <v>0</v>
      </c>
      <c r="AI185" s="78">
        <f>COUNTIFS(DATA2!$C$3:$AG$3,"&gt;0",DATA2!$C185:$AG185,"&lt;&gt;")</f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IF(DATA2!A186="","",DATA2!A186)</f>
        <v/>
      </c>
      <c r="B186" s="11" t="str">
        <f>IF(DATA2!A186="","",DATA2!B186)</f>
        <v/>
      </c>
      <c r="C186" s="79" t="str">
        <f>IF(DATA2!C186="","",DATA2!C186)</f>
        <v/>
      </c>
      <c r="D186" s="79" t="str">
        <f>IF(DATA2!D186="","",DATA2!D186)</f>
        <v/>
      </c>
      <c r="E186" s="79" t="str">
        <f>IF(DATA2!E186="","",DATA2!E186)</f>
        <v/>
      </c>
      <c r="F186" s="79" t="str">
        <f>IF(DATA2!F186="","",DATA2!F186)</f>
        <v/>
      </c>
      <c r="G186" s="79" t="str">
        <f>IF(DATA2!G186="","",DATA2!G186)</f>
        <v/>
      </c>
      <c r="H186" s="79" t="str">
        <f>IF(DATA2!H186="","",DATA2!H186)</f>
        <v/>
      </c>
      <c r="I186" s="79" t="str">
        <f>IF(DATA2!I186="","",DATA2!I186)</f>
        <v/>
      </c>
      <c r="J186" s="79" t="str">
        <f>IF(DATA2!J186="","",DATA2!J186)</f>
        <v/>
      </c>
      <c r="K186" s="79" t="str">
        <f>IF(DATA2!K186="","",DATA2!K186)</f>
        <v/>
      </c>
      <c r="L186" s="79" t="str">
        <f>IF(DATA2!L186="","",DATA2!L186)</f>
        <v/>
      </c>
      <c r="M186" s="79" t="str">
        <f>IF(DATA2!M186="","",DATA2!M186)</f>
        <v/>
      </c>
      <c r="N186" s="79" t="str">
        <f>IF(DATA2!N186="","",DATA2!N186)</f>
        <v/>
      </c>
      <c r="O186" s="79" t="str">
        <f>IF(DATA2!O186="","",DATA2!O186)</f>
        <v/>
      </c>
      <c r="P186" s="79" t="str">
        <f>IF(DATA2!P186="","",DATA2!P186)</f>
        <v/>
      </c>
      <c r="Q186" s="79" t="str">
        <f>IF(DATA2!Q186="","",DATA2!Q186)</f>
        <v/>
      </c>
      <c r="R186" s="79" t="str">
        <f>IF(DATA2!R186="","",DATA2!R186)</f>
        <v/>
      </c>
      <c r="S186" s="79" t="str">
        <f>IF(DATA2!S186="","",DATA2!S186)</f>
        <v/>
      </c>
      <c r="T186" s="79" t="str">
        <f>IF(DATA2!T186="","",DATA2!T186)</f>
        <v/>
      </c>
      <c r="U186" s="79" t="str">
        <f>IF(DATA2!U186="","",DATA2!U186)</f>
        <v/>
      </c>
      <c r="V186" s="79" t="str">
        <f>IF(DATA2!V186="","",DATA2!V186)</f>
        <v/>
      </c>
      <c r="W186" s="79" t="str">
        <f>IF(DATA2!W186="","",DATA2!W186)</f>
        <v/>
      </c>
      <c r="X186" s="79" t="str">
        <f>IF(DATA2!X186="","",DATA2!X186)</f>
        <v/>
      </c>
      <c r="Y186" s="79" t="str">
        <f>IF(DATA2!Y186="","",DATA2!Y186)</f>
        <v/>
      </c>
      <c r="Z186" s="79" t="str">
        <f>IF(DATA2!Z186="","",DATA2!Z186)</f>
        <v/>
      </c>
      <c r="AA186" s="79" t="str">
        <f>IF(DATA2!AA186="","",DATA2!AA186)</f>
        <v/>
      </c>
      <c r="AB186" s="79" t="str">
        <f>IF(DATA2!AB186="","",DATA2!AB186)</f>
        <v/>
      </c>
      <c r="AC186" s="79" t="str">
        <f>IF(DATA2!AC186="","",DATA2!AC186)</f>
        <v/>
      </c>
      <c r="AD186" s="79" t="str">
        <f>IF(DATA2!AD186="","",DATA2!AD186)</f>
        <v/>
      </c>
      <c r="AE186" s="79" t="str">
        <f>IF(DATA2!AE186="","",DATA2!AE186)</f>
        <v/>
      </c>
      <c r="AF186" s="79" t="str">
        <f>IF(DATA2!AF186="","",DATA2!AF186)</f>
        <v/>
      </c>
      <c r="AG186" s="80" t="str">
        <f>IF(DATA2!AG186="","",DATA2!AG186)</f>
        <v/>
      </c>
      <c r="AH186" s="81">
        <f>COUNTIFS(DATA2!$C$3:$AG$3,0,DATA2!$C186:$AG186,"&lt;&gt;")</f>
        <v>0</v>
      </c>
      <c r="AI186" s="81">
        <f>COUNTIFS(DATA2!$C$3:$AG$3,"&gt;0",DATA2!$C186:$AG186,"&lt;&gt;")</f>
        <v>0</v>
      </c>
      <c r="AJ186" s="204">
        <f t="shared" ref="AJ186" si="289">COUNTIFS($C$3:$AG$3,"=0",C187:AG187,"1")+COUNTIFS($C$3:$AG$3,"=0",C188:AG188,"1")</f>
        <v>0</v>
      </c>
      <c r="AK186" s="206">
        <f t="shared" ref="AK186" si="290">COUNTIFS($C$3:$AG$3,"&lt;&gt;0",C187:AG187,"1")+COUNTIFS($C$3:$AG$3,"&lt;&gt;0",C188:AG188,"1")</f>
        <v>0</v>
      </c>
      <c r="AL186" s="204">
        <f t="shared" ref="AL186" si="291">COUNTIFS($C$3:$AG$3,"=0",C189:AG189,"1")+COUNTIFS($C$3:$AG$3,"=0",C190:AG190,"1")</f>
        <v>0</v>
      </c>
      <c r="AM186" s="206">
        <f t="shared" ref="AM186" si="292">COUNTIFS($C$3:$AG$3,"&lt;&gt;0",C189:AG189,"1")+COUNTIFS($C$3:$AG$3,"&lt;&gt;0",C190:AG190,"1")</f>
        <v>0</v>
      </c>
      <c r="AN186" s="200">
        <f t="shared" ref="AN186:AP186" si="293">COUNTIF($C186:$AG186,AN$5)</f>
        <v>0</v>
      </c>
      <c r="AO186" s="200">
        <f t="shared" si="293"/>
        <v>0</v>
      </c>
      <c r="AP186" s="200">
        <f t="shared" si="293"/>
        <v>0</v>
      </c>
      <c r="AQ186" s="200">
        <f t="shared" ref="AQ186" si="294">COUNTIF($C186:$AG186,AQ$5)+COUNTIF($C186:$AG186,"半振")*0.5</f>
        <v>0</v>
      </c>
      <c r="AR186" s="200">
        <f t="shared" ref="AR186" si="295">COUNTIF($C186:$AG186,AR$5)+COUNTIF($C186:$AG186,"半有")*0.5</f>
        <v>0</v>
      </c>
      <c r="AS186" s="200">
        <f t="shared" ref="AS186" si="296">COUNTIF($C186:$AG186,AS$5)+COUNTIF($C186:$AG186,"半欠")*0.5</f>
        <v>0</v>
      </c>
      <c r="AT186" s="200">
        <f t="shared" si="232"/>
        <v>0</v>
      </c>
      <c r="AU186" s="200">
        <f t="shared" si="232"/>
        <v>0</v>
      </c>
      <c r="AV186" s="200">
        <f t="shared" si="232"/>
        <v>0</v>
      </c>
      <c r="AW186" s="200">
        <f t="shared" si="232"/>
        <v>0</v>
      </c>
    </row>
    <row r="187" spans="1:49" ht="15" customHeight="1" x14ac:dyDescent="0.15">
      <c r="A187" s="202"/>
      <c r="B187" s="44" t="str">
        <f>IF(DATA2!A186="","",DATA2!B187)</f>
        <v/>
      </c>
      <c r="C187" s="67" t="str">
        <f>IF(DATA2!C187="","","1")</f>
        <v/>
      </c>
      <c r="D187" s="67" t="str">
        <f>IF(DATA2!D187="","","1")</f>
        <v/>
      </c>
      <c r="E187" s="67" t="str">
        <f>IF(DATA2!E187="","","1")</f>
        <v/>
      </c>
      <c r="F187" s="67" t="str">
        <f>IF(DATA2!F187="","","1")</f>
        <v/>
      </c>
      <c r="G187" s="67" t="str">
        <f>IF(DATA2!G187="","","1")</f>
        <v/>
      </c>
      <c r="H187" s="67" t="str">
        <f>IF(DATA2!H187="","","1")</f>
        <v/>
      </c>
      <c r="I187" s="67" t="str">
        <f>IF(DATA2!I187="","","1")</f>
        <v/>
      </c>
      <c r="J187" s="67" t="str">
        <f>IF(DATA2!J187="","","1")</f>
        <v/>
      </c>
      <c r="K187" s="67" t="str">
        <f>IF(DATA2!K187="","","1")</f>
        <v/>
      </c>
      <c r="L187" s="67" t="str">
        <f>IF(DATA2!L187="","","1")</f>
        <v/>
      </c>
      <c r="M187" s="67" t="str">
        <f>IF(DATA2!M187="","","1")</f>
        <v/>
      </c>
      <c r="N187" s="67" t="str">
        <f>IF(DATA2!N187="","","1")</f>
        <v/>
      </c>
      <c r="O187" s="67" t="str">
        <f>IF(DATA2!O187="","","1")</f>
        <v/>
      </c>
      <c r="P187" s="67" t="str">
        <f>IF(DATA2!P187="","","1")</f>
        <v/>
      </c>
      <c r="Q187" s="67" t="str">
        <f>IF(DATA2!Q187="","","1")</f>
        <v/>
      </c>
      <c r="R187" s="67" t="str">
        <f>IF(DATA2!R187="","","1")</f>
        <v/>
      </c>
      <c r="S187" s="67" t="str">
        <f>IF(DATA2!S187="","","1")</f>
        <v/>
      </c>
      <c r="T187" s="67" t="str">
        <f>IF(DATA2!T187="","","1")</f>
        <v/>
      </c>
      <c r="U187" s="67" t="str">
        <f>IF(DATA2!U187="","","1")</f>
        <v/>
      </c>
      <c r="V187" s="67" t="str">
        <f>IF(DATA2!V187="","","1")</f>
        <v/>
      </c>
      <c r="W187" s="67" t="str">
        <f>IF(DATA2!W187="","","1")</f>
        <v/>
      </c>
      <c r="X187" s="67" t="str">
        <f>IF(DATA2!X187="","","1")</f>
        <v/>
      </c>
      <c r="Y187" s="67" t="str">
        <f>IF(DATA2!Y187="","","1")</f>
        <v/>
      </c>
      <c r="Z187" s="67" t="str">
        <f>IF(DATA2!Z187="","","1")</f>
        <v/>
      </c>
      <c r="AA187" s="67" t="str">
        <f>IF(DATA2!AA187="","","1")</f>
        <v/>
      </c>
      <c r="AB187" s="67" t="str">
        <f>IF(DATA2!AB187="","","1")</f>
        <v/>
      </c>
      <c r="AC187" s="67" t="str">
        <f>IF(DATA2!AC187="","","1")</f>
        <v/>
      </c>
      <c r="AD187" s="67" t="str">
        <f>IF(DATA2!AD187="","","1")</f>
        <v/>
      </c>
      <c r="AE187" s="67" t="str">
        <f>IF(DATA2!AE187="","","1")</f>
        <v/>
      </c>
      <c r="AF187" s="67" t="str">
        <f>IF(DATA2!AF187="","","1")</f>
        <v/>
      </c>
      <c r="AG187" s="68" t="str">
        <f>IF(DATA2!AG187="","","1")</f>
        <v/>
      </c>
      <c r="AH187" s="69">
        <f>COUNTIFS(DATA2!$C$3:$AG$3,0,DATA2!$C187:$AG187,"&lt;&gt;")</f>
        <v>0</v>
      </c>
      <c r="AI187" s="69">
        <f>COUNTIFS(DATA2!$C$3:$AG$3,"&gt;0",DATA2!$C187:$AG187,"&lt;&gt;")</f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2"/>
      <c r="B188" s="46" t="str">
        <f>IF(DATA2!A186="","",DATA2!B188)</f>
        <v/>
      </c>
      <c r="C188" s="70" t="str">
        <f>IF(DATA2!C188="","","1")</f>
        <v/>
      </c>
      <c r="D188" s="70" t="str">
        <f>IF(DATA2!D188="","","1")</f>
        <v/>
      </c>
      <c r="E188" s="70" t="str">
        <f>IF(DATA2!E188="","","1")</f>
        <v/>
      </c>
      <c r="F188" s="70" t="str">
        <f>IF(DATA2!F188="","","1")</f>
        <v/>
      </c>
      <c r="G188" s="70" t="str">
        <f>IF(DATA2!G188="","","1")</f>
        <v/>
      </c>
      <c r="H188" s="70" t="str">
        <f>IF(DATA2!H188="","","1")</f>
        <v/>
      </c>
      <c r="I188" s="70" t="str">
        <f>IF(DATA2!I188="","","1")</f>
        <v/>
      </c>
      <c r="J188" s="70" t="str">
        <f>IF(DATA2!J188="","","1")</f>
        <v/>
      </c>
      <c r="K188" s="70" t="str">
        <f>IF(DATA2!K188="","","1")</f>
        <v/>
      </c>
      <c r="L188" s="70" t="str">
        <f>IF(DATA2!L188="","","1")</f>
        <v/>
      </c>
      <c r="M188" s="70" t="str">
        <f>IF(DATA2!M188="","","1")</f>
        <v/>
      </c>
      <c r="N188" s="70" t="str">
        <f>IF(DATA2!N188="","","1")</f>
        <v/>
      </c>
      <c r="O188" s="70" t="str">
        <f>IF(DATA2!O188="","","1")</f>
        <v/>
      </c>
      <c r="P188" s="70" t="str">
        <f>IF(DATA2!P188="","","1")</f>
        <v/>
      </c>
      <c r="Q188" s="70" t="str">
        <f>IF(DATA2!Q188="","","1")</f>
        <v/>
      </c>
      <c r="R188" s="70" t="str">
        <f>IF(DATA2!R188="","","1")</f>
        <v/>
      </c>
      <c r="S188" s="70" t="str">
        <f>IF(DATA2!S188="","","1")</f>
        <v/>
      </c>
      <c r="T188" s="70" t="str">
        <f>IF(DATA2!T188="","","1")</f>
        <v/>
      </c>
      <c r="U188" s="70" t="str">
        <f>IF(DATA2!U188="","","1")</f>
        <v/>
      </c>
      <c r="V188" s="70" t="str">
        <f>IF(DATA2!V188="","","1")</f>
        <v/>
      </c>
      <c r="W188" s="70" t="str">
        <f>IF(DATA2!W188="","","1")</f>
        <v/>
      </c>
      <c r="X188" s="70" t="str">
        <f>IF(DATA2!X188="","","1")</f>
        <v/>
      </c>
      <c r="Y188" s="70" t="str">
        <f>IF(DATA2!Y188="","","1")</f>
        <v/>
      </c>
      <c r="Z188" s="70" t="str">
        <f>IF(DATA2!Z188="","","1")</f>
        <v/>
      </c>
      <c r="AA188" s="70" t="str">
        <f>IF(DATA2!AA188="","","1")</f>
        <v/>
      </c>
      <c r="AB188" s="70" t="str">
        <f>IF(DATA2!AB188="","","1")</f>
        <v/>
      </c>
      <c r="AC188" s="70" t="str">
        <f>IF(DATA2!AC188="","","1")</f>
        <v/>
      </c>
      <c r="AD188" s="70" t="str">
        <f>IF(DATA2!AD188="","","1")</f>
        <v/>
      </c>
      <c r="AE188" s="70" t="str">
        <f>IF(DATA2!AE188="","","1")</f>
        <v/>
      </c>
      <c r="AF188" s="70" t="str">
        <f>IF(DATA2!AF188="","","1")</f>
        <v/>
      </c>
      <c r="AG188" s="71" t="str">
        <f>IF(DATA2!AG188="","","1")</f>
        <v/>
      </c>
      <c r="AH188" s="72">
        <f>COUNTIFS(DATA2!$C$3:$AG$3,0,DATA2!$C188:$AG188,"&lt;&gt;")</f>
        <v>0</v>
      </c>
      <c r="AI188" s="72">
        <f>COUNTIFS(DATA2!$C$3:$AG$3,"&gt;0",DATA2!$C188:$AG188,"&lt;&gt;")</f>
        <v>0</v>
      </c>
      <c r="AJ188" s="204"/>
      <c r="AK188" s="206"/>
      <c r="AL188" s="204"/>
      <c r="AM188" s="206"/>
      <c r="AN188" s="200"/>
      <c r="AO188" s="200"/>
      <c r="AP188" s="200"/>
      <c r="AQ188" s="200"/>
      <c r="AR188" s="200"/>
      <c r="AS188" s="200"/>
      <c r="AT188" s="200"/>
      <c r="AU188" s="200"/>
      <c r="AV188" s="200"/>
      <c r="AW188" s="200"/>
    </row>
    <row r="189" spans="1:49" ht="15" customHeight="1" x14ac:dyDescent="0.15">
      <c r="A189" s="202"/>
      <c r="B189" s="46" t="str">
        <f>IF(DATA2!A186="","",DATA2!B189)</f>
        <v/>
      </c>
      <c r="C189" s="70" t="str">
        <f>IF(DATA2!C189="","","1")</f>
        <v/>
      </c>
      <c r="D189" s="70" t="str">
        <f>IF(DATA2!D189="","","1")</f>
        <v/>
      </c>
      <c r="E189" s="70" t="str">
        <f>IF(DATA2!E189="","","1")</f>
        <v/>
      </c>
      <c r="F189" s="70" t="str">
        <f>IF(DATA2!F189="","","1")</f>
        <v/>
      </c>
      <c r="G189" s="70" t="str">
        <f>IF(DATA2!G189="","","1")</f>
        <v/>
      </c>
      <c r="H189" s="70" t="str">
        <f>IF(DATA2!H189="","","1")</f>
        <v/>
      </c>
      <c r="I189" s="70" t="str">
        <f>IF(DATA2!I189="","","1")</f>
        <v/>
      </c>
      <c r="J189" s="70" t="str">
        <f>IF(DATA2!J189="","","1")</f>
        <v/>
      </c>
      <c r="K189" s="70" t="str">
        <f>IF(DATA2!K189="","","1")</f>
        <v/>
      </c>
      <c r="L189" s="70" t="str">
        <f>IF(DATA2!L189="","","1")</f>
        <v/>
      </c>
      <c r="M189" s="70" t="str">
        <f>IF(DATA2!M189="","","1")</f>
        <v/>
      </c>
      <c r="N189" s="70" t="str">
        <f>IF(DATA2!N189="","","1")</f>
        <v/>
      </c>
      <c r="O189" s="70" t="str">
        <f>IF(DATA2!O189="","","1")</f>
        <v/>
      </c>
      <c r="P189" s="70" t="str">
        <f>IF(DATA2!P189="","","1")</f>
        <v/>
      </c>
      <c r="Q189" s="70" t="str">
        <f>IF(DATA2!Q189="","","1")</f>
        <v/>
      </c>
      <c r="R189" s="70" t="str">
        <f>IF(DATA2!R189="","","1")</f>
        <v/>
      </c>
      <c r="S189" s="70" t="str">
        <f>IF(DATA2!S189="","","1")</f>
        <v/>
      </c>
      <c r="T189" s="70" t="str">
        <f>IF(DATA2!T189="","","1")</f>
        <v/>
      </c>
      <c r="U189" s="70" t="str">
        <f>IF(DATA2!U189="","","1")</f>
        <v/>
      </c>
      <c r="V189" s="70" t="str">
        <f>IF(DATA2!V189="","","1")</f>
        <v/>
      </c>
      <c r="W189" s="70" t="str">
        <f>IF(DATA2!W189="","","1")</f>
        <v/>
      </c>
      <c r="X189" s="70" t="str">
        <f>IF(DATA2!X189="","","1")</f>
        <v/>
      </c>
      <c r="Y189" s="70" t="str">
        <f>IF(DATA2!Y189="","","1")</f>
        <v/>
      </c>
      <c r="Z189" s="70" t="str">
        <f>IF(DATA2!Z189="","","1")</f>
        <v/>
      </c>
      <c r="AA189" s="70" t="str">
        <f>IF(DATA2!AA189="","","1")</f>
        <v/>
      </c>
      <c r="AB189" s="70" t="str">
        <f>IF(DATA2!AB189="","","1")</f>
        <v/>
      </c>
      <c r="AC189" s="70" t="str">
        <f>IF(DATA2!AC189="","","1")</f>
        <v/>
      </c>
      <c r="AD189" s="70" t="str">
        <f>IF(DATA2!AD189="","","1")</f>
        <v/>
      </c>
      <c r="AE189" s="70" t="str">
        <f>IF(DATA2!AE189="","","1")</f>
        <v/>
      </c>
      <c r="AF189" s="70" t="str">
        <f>IF(DATA2!AF189="","","1")</f>
        <v/>
      </c>
      <c r="AG189" s="71" t="str">
        <f>IF(DATA2!AG189="","","1")</f>
        <v/>
      </c>
      <c r="AH189" s="73">
        <f>COUNTIFS(DATA2!$C$3:$AG$3,0,DATA2!$C189:$AG189,"&lt;&gt;")</f>
        <v>0</v>
      </c>
      <c r="AI189" s="72">
        <f>COUNTIFS(DATA2!$C$3:$AG$3,"&gt;0",DATA2!$C189:$AG189,"&lt;&gt;")</f>
        <v>0</v>
      </c>
      <c r="AJ189" s="204"/>
      <c r="AK189" s="206"/>
      <c r="AL189" s="204"/>
      <c r="AM189" s="206"/>
      <c r="AN189" s="200"/>
      <c r="AO189" s="200"/>
      <c r="AP189" s="200"/>
      <c r="AQ189" s="200"/>
      <c r="AR189" s="200"/>
      <c r="AS189" s="200"/>
      <c r="AT189" s="200"/>
      <c r="AU189" s="200"/>
      <c r="AV189" s="200"/>
      <c r="AW189" s="200"/>
    </row>
    <row r="190" spans="1:49" ht="15" customHeight="1" x14ac:dyDescent="0.15">
      <c r="A190" s="203"/>
      <c r="B190" s="74" t="str">
        <f>IF(DATA2!A186="","",DATA2!B190)</f>
        <v/>
      </c>
      <c r="C190" s="75" t="str">
        <f>IF(DATA2!C190="","","1")</f>
        <v/>
      </c>
      <c r="D190" s="75" t="str">
        <f>IF(DATA2!D190="","","1")</f>
        <v/>
      </c>
      <c r="E190" s="75" t="str">
        <f>IF(DATA2!E190="","","1")</f>
        <v/>
      </c>
      <c r="F190" s="75" t="str">
        <f>IF(DATA2!F190="","","1")</f>
        <v/>
      </c>
      <c r="G190" s="75" t="str">
        <f>IF(DATA2!G190="","","1")</f>
        <v/>
      </c>
      <c r="H190" s="75" t="str">
        <f>IF(DATA2!H190="","","1")</f>
        <v/>
      </c>
      <c r="I190" s="75" t="str">
        <f>IF(DATA2!I190="","","1")</f>
        <v/>
      </c>
      <c r="J190" s="75" t="str">
        <f>IF(DATA2!J190="","","1")</f>
        <v/>
      </c>
      <c r="K190" s="75" t="str">
        <f>IF(DATA2!K190="","","1")</f>
        <v/>
      </c>
      <c r="L190" s="75" t="str">
        <f>IF(DATA2!L190="","","1")</f>
        <v/>
      </c>
      <c r="M190" s="75" t="str">
        <f>IF(DATA2!M190="","","1")</f>
        <v/>
      </c>
      <c r="N190" s="75" t="str">
        <f>IF(DATA2!N190="","","1")</f>
        <v/>
      </c>
      <c r="O190" s="75" t="str">
        <f>IF(DATA2!O190="","","1")</f>
        <v/>
      </c>
      <c r="P190" s="75" t="str">
        <f>IF(DATA2!P190="","","1")</f>
        <v/>
      </c>
      <c r="Q190" s="75" t="str">
        <f>IF(DATA2!Q190="","","1")</f>
        <v/>
      </c>
      <c r="R190" s="75" t="str">
        <f>IF(DATA2!R190="","","1")</f>
        <v/>
      </c>
      <c r="S190" s="75" t="str">
        <f>IF(DATA2!S190="","","1")</f>
        <v/>
      </c>
      <c r="T190" s="75" t="str">
        <f>IF(DATA2!T190="","","1")</f>
        <v/>
      </c>
      <c r="U190" s="75" t="str">
        <f>IF(DATA2!U190="","","1")</f>
        <v/>
      </c>
      <c r="V190" s="75" t="str">
        <f>IF(DATA2!V190="","","1")</f>
        <v/>
      </c>
      <c r="W190" s="75" t="str">
        <f>IF(DATA2!W190="","","1")</f>
        <v/>
      </c>
      <c r="X190" s="75" t="str">
        <f>IF(DATA2!X190="","","1")</f>
        <v/>
      </c>
      <c r="Y190" s="75" t="str">
        <f>IF(DATA2!Y190="","","1")</f>
        <v/>
      </c>
      <c r="Z190" s="75" t="str">
        <f>IF(DATA2!Z190="","","1")</f>
        <v/>
      </c>
      <c r="AA190" s="75" t="str">
        <f>IF(DATA2!AA190="","","1")</f>
        <v/>
      </c>
      <c r="AB190" s="75" t="str">
        <f>IF(DATA2!AB190="","","1")</f>
        <v/>
      </c>
      <c r="AC190" s="75" t="str">
        <f>IF(DATA2!AC190="","","1")</f>
        <v/>
      </c>
      <c r="AD190" s="75" t="str">
        <f>IF(DATA2!AD190="","","1")</f>
        <v/>
      </c>
      <c r="AE190" s="75" t="str">
        <f>IF(DATA2!AE190="","","1")</f>
        <v/>
      </c>
      <c r="AF190" s="75" t="str">
        <f>IF(DATA2!AF190="","","1")</f>
        <v/>
      </c>
      <c r="AG190" s="76" t="str">
        <f>IF(DATA2!AG190="","","1")</f>
        <v/>
      </c>
      <c r="AH190" s="77">
        <f>COUNTIFS(DATA2!$C$3:$AG$3,0,DATA2!$C190:$AG190,"&lt;&gt;")</f>
        <v>0</v>
      </c>
      <c r="AI190" s="78">
        <f>COUNTIFS(DATA2!$C$3:$AG$3,"&gt;0",DATA2!$C190:$AG190,"&lt;&gt;")</f>
        <v>0</v>
      </c>
      <c r="AJ190" s="205"/>
      <c r="AK190" s="207"/>
      <c r="AL190" s="205"/>
      <c r="AM190" s="207"/>
      <c r="AN190" s="201"/>
      <c r="AO190" s="201"/>
      <c r="AP190" s="201"/>
      <c r="AQ190" s="201"/>
      <c r="AR190" s="201"/>
      <c r="AS190" s="201"/>
      <c r="AT190" s="201"/>
      <c r="AU190" s="201"/>
      <c r="AV190" s="201"/>
      <c r="AW190" s="201"/>
    </row>
    <row r="191" spans="1:49" ht="15" customHeight="1" x14ac:dyDescent="0.15">
      <c r="A191" s="202" t="str">
        <f>IF(DATA2!A191="","",DATA2!A191)</f>
        <v/>
      </c>
      <c r="B191" s="11" t="str">
        <f>IF(DATA2!A191="","",DATA2!B191)</f>
        <v/>
      </c>
      <c r="C191" s="79" t="str">
        <f>IF(DATA2!C191="","",DATA2!C191)</f>
        <v/>
      </c>
      <c r="D191" s="79" t="str">
        <f>IF(DATA2!D191="","",DATA2!D191)</f>
        <v/>
      </c>
      <c r="E191" s="79" t="str">
        <f>IF(DATA2!E191="","",DATA2!E191)</f>
        <v/>
      </c>
      <c r="F191" s="79" t="str">
        <f>IF(DATA2!F191="","",DATA2!F191)</f>
        <v/>
      </c>
      <c r="G191" s="79" t="str">
        <f>IF(DATA2!G191="","",DATA2!G191)</f>
        <v/>
      </c>
      <c r="H191" s="79" t="str">
        <f>IF(DATA2!H191="","",DATA2!H191)</f>
        <v/>
      </c>
      <c r="I191" s="79" t="str">
        <f>IF(DATA2!I191="","",DATA2!I191)</f>
        <v/>
      </c>
      <c r="J191" s="79" t="str">
        <f>IF(DATA2!J191="","",DATA2!J191)</f>
        <v/>
      </c>
      <c r="K191" s="79" t="str">
        <f>IF(DATA2!K191="","",DATA2!K191)</f>
        <v/>
      </c>
      <c r="L191" s="79" t="str">
        <f>IF(DATA2!L191="","",DATA2!L191)</f>
        <v/>
      </c>
      <c r="M191" s="79" t="str">
        <f>IF(DATA2!M191="","",DATA2!M191)</f>
        <v/>
      </c>
      <c r="N191" s="79" t="str">
        <f>IF(DATA2!N191="","",DATA2!N191)</f>
        <v/>
      </c>
      <c r="O191" s="79" t="str">
        <f>IF(DATA2!O191="","",DATA2!O191)</f>
        <v/>
      </c>
      <c r="P191" s="79" t="str">
        <f>IF(DATA2!P191="","",DATA2!P191)</f>
        <v/>
      </c>
      <c r="Q191" s="79" t="str">
        <f>IF(DATA2!Q191="","",DATA2!Q191)</f>
        <v/>
      </c>
      <c r="R191" s="79" t="str">
        <f>IF(DATA2!R191="","",DATA2!R191)</f>
        <v/>
      </c>
      <c r="S191" s="79" t="str">
        <f>IF(DATA2!S191="","",DATA2!S191)</f>
        <v/>
      </c>
      <c r="T191" s="79" t="str">
        <f>IF(DATA2!T191="","",DATA2!T191)</f>
        <v/>
      </c>
      <c r="U191" s="79" t="str">
        <f>IF(DATA2!U191="","",DATA2!U191)</f>
        <v/>
      </c>
      <c r="V191" s="79" t="str">
        <f>IF(DATA2!V191="","",DATA2!V191)</f>
        <v/>
      </c>
      <c r="W191" s="79" t="str">
        <f>IF(DATA2!W191="","",DATA2!W191)</f>
        <v/>
      </c>
      <c r="X191" s="79" t="str">
        <f>IF(DATA2!X191="","",DATA2!X191)</f>
        <v/>
      </c>
      <c r="Y191" s="79" t="str">
        <f>IF(DATA2!Y191="","",DATA2!Y191)</f>
        <v/>
      </c>
      <c r="Z191" s="79" t="str">
        <f>IF(DATA2!Z191="","",DATA2!Z191)</f>
        <v/>
      </c>
      <c r="AA191" s="79" t="str">
        <f>IF(DATA2!AA191="","",DATA2!AA191)</f>
        <v/>
      </c>
      <c r="AB191" s="79" t="str">
        <f>IF(DATA2!AB191="","",DATA2!AB191)</f>
        <v/>
      </c>
      <c r="AC191" s="79" t="str">
        <f>IF(DATA2!AC191="","",DATA2!AC191)</f>
        <v/>
      </c>
      <c r="AD191" s="79" t="str">
        <f>IF(DATA2!AD191="","",DATA2!AD191)</f>
        <v/>
      </c>
      <c r="AE191" s="79" t="str">
        <f>IF(DATA2!AE191="","",DATA2!AE191)</f>
        <v/>
      </c>
      <c r="AF191" s="79" t="str">
        <f>IF(DATA2!AF191="","",DATA2!AF191)</f>
        <v/>
      </c>
      <c r="AG191" s="80" t="str">
        <f>IF(DATA2!AG191="","",DATA2!AG191)</f>
        <v/>
      </c>
      <c r="AH191" s="81">
        <f>COUNTIFS(DATA2!$C$3:$AG$3,0,DATA2!$C191:$AG191,"&lt;&gt;")</f>
        <v>0</v>
      </c>
      <c r="AI191" s="81">
        <f>COUNTIFS(DATA2!$C$3:$AG$3,"&gt;0",DATA2!$C191:$AG191,"&lt;&gt;")</f>
        <v>0</v>
      </c>
      <c r="AJ191" s="204">
        <f t="shared" ref="AJ191" si="297">COUNTIFS($C$3:$AG$3,"=0",C192:AG192,"1")+COUNTIFS($C$3:$AG$3,"=0",C193:AG193,"1")</f>
        <v>0</v>
      </c>
      <c r="AK191" s="206">
        <f t="shared" ref="AK191" si="298">COUNTIFS($C$3:$AG$3,"&lt;&gt;0",C192:AG192,"1")+COUNTIFS($C$3:$AG$3,"&lt;&gt;0",C193:AG193,"1")</f>
        <v>0</v>
      </c>
      <c r="AL191" s="204">
        <f t="shared" ref="AL191" si="299">COUNTIFS($C$3:$AG$3,"=0",C194:AG194,"1")+COUNTIFS($C$3:$AG$3,"=0",C195:AG195,"1")</f>
        <v>0</v>
      </c>
      <c r="AM191" s="206">
        <f t="shared" ref="AM191" si="300">COUNTIFS($C$3:$AG$3,"&lt;&gt;0",C194:AG194,"1")+COUNTIFS($C$3:$AG$3,"&lt;&gt;0",C195:AG195,"1")</f>
        <v>0</v>
      </c>
      <c r="AN191" s="200">
        <f t="shared" ref="AN191:AP191" si="301">COUNTIF($C191:$AG191,AN$5)</f>
        <v>0</v>
      </c>
      <c r="AO191" s="200">
        <f t="shared" si="301"/>
        <v>0</v>
      </c>
      <c r="AP191" s="200">
        <f t="shared" si="301"/>
        <v>0</v>
      </c>
      <c r="AQ191" s="200">
        <f t="shared" ref="AQ191" si="302">COUNTIF($C191:$AG191,AQ$5)+COUNTIF($C191:$AG191,"半振")*0.5</f>
        <v>0</v>
      </c>
      <c r="AR191" s="200">
        <f t="shared" ref="AR191" si="303">COUNTIF($C191:$AG191,AR$5)+COUNTIF($C191:$AG191,"半有")*0.5</f>
        <v>0</v>
      </c>
      <c r="AS191" s="200">
        <f t="shared" ref="AS191" si="304">COUNTIF($C191:$AG191,AS$5)+COUNTIF($C191:$AG191,"半欠")*0.5</f>
        <v>0</v>
      </c>
      <c r="AT191" s="200">
        <f t="shared" si="232"/>
        <v>0</v>
      </c>
      <c r="AU191" s="200">
        <f t="shared" si="232"/>
        <v>0</v>
      </c>
      <c r="AV191" s="200">
        <f t="shared" si="232"/>
        <v>0</v>
      </c>
      <c r="AW191" s="200">
        <f t="shared" si="232"/>
        <v>0</v>
      </c>
    </row>
    <row r="192" spans="1:49" ht="15" customHeight="1" x14ac:dyDescent="0.15">
      <c r="A192" s="202"/>
      <c r="B192" s="44" t="str">
        <f>IF(DATA2!A191="","",DATA2!B192)</f>
        <v/>
      </c>
      <c r="C192" s="67" t="str">
        <f>IF(DATA2!C192="","","1")</f>
        <v/>
      </c>
      <c r="D192" s="67" t="str">
        <f>IF(DATA2!D192="","","1")</f>
        <v/>
      </c>
      <c r="E192" s="67" t="str">
        <f>IF(DATA2!E192="","","1")</f>
        <v/>
      </c>
      <c r="F192" s="67" t="str">
        <f>IF(DATA2!F192="","","1")</f>
        <v/>
      </c>
      <c r="G192" s="67" t="str">
        <f>IF(DATA2!G192="","","1")</f>
        <v/>
      </c>
      <c r="H192" s="67" t="str">
        <f>IF(DATA2!H192="","","1")</f>
        <v/>
      </c>
      <c r="I192" s="67" t="str">
        <f>IF(DATA2!I192="","","1")</f>
        <v/>
      </c>
      <c r="J192" s="67" t="str">
        <f>IF(DATA2!J192="","","1")</f>
        <v/>
      </c>
      <c r="K192" s="67" t="str">
        <f>IF(DATA2!K192="","","1")</f>
        <v/>
      </c>
      <c r="L192" s="67" t="str">
        <f>IF(DATA2!L192="","","1")</f>
        <v/>
      </c>
      <c r="M192" s="67" t="str">
        <f>IF(DATA2!M192="","","1")</f>
        <v/>
      </c>
      <c r="N192" s="67" t="str">
        <f>IF(DATA2!N192="","","1")</f>
        <v/>
      </c>
      <c r="O192" s="67" t="str">
        <f>IF(DATA2!O192="","","1")</f>
        <v/>
      </c>
      <c r="P192" s="67" t="str">
        <f>IF(DATA2!P192="","","1")</f>
        <v/>
      </c>
      <c r="Q192" s="67" t="str">
        <f>IF(DATA2!Q192="","","1")</f>
        <v/>
      </c>
      <c r="R192" s="67" t="str">
        <f>IF(DATA2!R192="","","1")</f>
        <v/>
      </c>
      <c r="S192" s="67" t="str">
        <f>IF(DATA2!S192="","","1")</f>
        <v/>
      </c>
      <c r="T192" s="67" t="str">
        <f>IF(DATA2!T192="","","1")</f>
        <v/>
      </c>
      <c r="U192" s="67" t="str">
        <f>IF(DATA2!U192="","","1")</f>
        <v/>
      </c>
      <c r="V192" s="67" t="str">
        <f>IF(DATA2!V192="","","1")</f>
        <v/>
      </c>
      <c r="W192" s="67" t="str">
        <f>IF(DATA2!W192="","","1")</f>
        <v/>
      </c>
      <c r="X192" s="67" t="str">
        <f>IF(DATA2!X192="","","1")</f>
        <v/>
      </c>
      <c r="Y192" s="67" t="str">
        <f>IF(DATA2!Y192="","","1")</f>
        <v/>
      </c>
      <c r="Z192" s="67" t="str">
        <f>IF(DATA2!Z192="","","1")</f>
        <v/>
      </c>
      <c r="AA192" s="67" t="str">
        <f>IF(DATA2!AA192="","","1")</f>
        <v/>
      </c>
      <c r="AB192" s="67" t="str">
        <f>IF(DATA2!AB192="","","1")</f>
        <v/>
      </c>
      <c r="AC192" s="67" t="str">
        <f>IF(DATA2!AC192="","","1")</f>
        <v/>
      </c>
      <c r="AD192" s="67" t="str">
        <f>IF(DATA2!AD192="","","1")</f>
        <v/>
      </c>
      <c r="AE192" s="67" t="str">
        <f>IF(DATA2!AE192="","","1")</f>
        <v/>
      </c>
      <c r="AF192" s="67" t="str">
        <f>IF(DATA2!AF192="","","1")</f>
        <v/>
      </c>
      <c r="AG192" s="68" t="str">
        <f>IF(DATA2!AG192="","","1")</f>
        <v/>
      </c>
      <c r="AH192" s="69">
        <f>COUNTIFS(DATA2!$C$3:$AG$3,0,DATA2!$C192:$AG192,"&lt;&gt;")</f>
        <v>0</v>
      </c>
      <c r="AI192" s="69">
        <f>COUNTIFS(DATA2!$C$3:$AG$3,"&gt;0",DATA2!$C192:$AG192,"&lt;&gt;")</f>
        <v>0</v>
      </c>
      <c r="AJ192" s="204"/>
      <c r="AK192" s="206"/>
      <c r="AL192" s="204"/>
      <c r="AM192" s="206"/>
      <c r="AN192" s="200"/>
      <c r="AO192" s="200"/>
      <c r="AP192" s="200"/>
      <c r="AQ192" s="200"/>
      <c r="AR192" s="200"/>
      <c r="AS192" s="200"/>
      <c r="AT192" s="200"/>
      <c r="AU192" s="200"/>
      <c r="AV192" s="200"/>
      <c r="AW192" s="200"/>
    </row>
    <row r="193" spans="1:49" ht="15" customHeight="1" x14ac:dyDescent="0.15">
      <c r="A193" s="202"/>
      <c r="B193" s="46" t="str">
        <f>IF(DATA2!A191="","",DATA2!B193)</f>
        <v/>
      </c>
      <c r="C193" s="70" t="str">
        <f>IF(DATA2!C193="","","1")</f>
        <v/>
      </c>
      <c r="D193" s="70" t="str">
        <f>IF(DATA2!D193="","","1")</f>
        <v/>
      </c>
      <c r="E193" s="70" t="str">
        <f>IF(DATA2!E193="","","1")</f>
        <v/>
      </c>
      <c r="F193" s="70" t="str">
        <f>IF(DATA2!F193="","","1")</f>
        <v/>
      </c>
      <c r="G193" s="70" t="str">
        <f>IF(DATA2!G193="","","1")</f>
        <v/>
      </c>
      <c r="H193" s="70" t="str">
        <f>IF(DATA2!H193="","","1")</f>
        <v/>
      </c>
      <c r="I193" s="70" t="str">
        <f>IF(DATA2!I193="","","1")</f>
        <v/>
      </c>
      <c r="J193" s="70" t="str">
        <f>IF(DATA2!J193="","","1")</f>
        <v/>
      </c>
      <c r="K193" s="70" t="str">
        <f>IF(DATA2!K193="","","1")</f>
        <v/>
      </c>
      <c r="L193" s="70" t="str">
        <f>IF(DATA2!L193="","","1")</f>
        <v/>
      </c>
      <c r="M193" s="70" t="str">
        <f>IF(DATA2!M193="","","1")</f>
        <v/>
      </c>
      <c r="N193" s="70" t="str">
        <f>IF(DATA2!N193="","","1")</f>
        <v/>
      </c>
      <c r="O193" s="70" t="str">
        <f>IF(DATA2!O193="","","1")</f>
        <v/>
      </c>
      <c r="P193" s="70" t="str">
        <f>IF(DATA2!P193="","","1")</f>
        <v/>
      </c>
      <c r="Q193" s="70" t="str">
        <f>IF(DATA2!Q193="","","1")</f>
        <v/>
      </c>
      <c r="R193" s="70" t="str">
        <f>IF(DATA2!R193="","","1")</f>
        <v/>
      </c>
      <c r="S193" s="70" t="str">
        <f>IF(DATA2!S193="","","1")</f>
        <v/>
      </c>
      <c r="T193" s="70" t="str">
        <f>IF(DATA2!T193="","","1")</f>
        <v/>
      </c>
      <c r="U193" s="70" t="str">
        <f>IF(DATA2!U193="","","1")</f>
        <v/>
      </c>
      <c r="V193" s="70" t="str">
        <f>IF(DATA2!V193="","","1")</f>
        <v/>
      </c>
      <c r="W193" s="70" t="str">
        <f>IF(DATA2!W193="","","1")</f>
        <v/>
      </c>
      <c r="X193" s="70" t="str">
        <f>IF(DATA2!X193="","","1")</f>
        <v/>
      </c>
      <c r="Y193" s="70" t="str">
        <f>IF(DATA2!Y193="","","1")</f>
        <v/>
      </c>
      <c r="Z193" s="70" t="str">
        <f>IF(DATA2!Z193="","","1")</f>
        <v/>
      </c>
      <c r="AA193" s="70" t="str">
        <f>IF(DATA2!AA193="","","1")</f>
        <v/>
      </c>
      <c r="AB193" s="70" t="str">
        <f>IF(DATA2!AB193="","","1")</f>
        <v/>
      </c>
      <c r="AC193" s="70" t="str">
        <f>IF(DATA2!AC193="","","1")</f>
        <v/>
      </c>
      <c r="AD193" s="70" t="str">
        <f>IF(DATA2!AD193="","","1")</f>
        <v/>
      </c>
      <c r="AE193" s="70" t="str">
        <f>IF(DATA2!AE193="","","1")</f>
        <v/>
      </c>
      <c r="AF193" s="70" t="str">
        <f>IF(DATA2!AF193="","","1")</f>
        <v/>
      </c>
      <c r="AG193" s="71" t="str">
        <f>IF(DATA2!AG193="","","1")</f>
        <v/>
      </c>
      <c r="AH193" s="72">
        <f>COUNTIFS(DATA2!$C$3:$AG$3,0,DATA2!$C193:$AG193,"&lt;&gt;")</f>
        <v>0</v>
      </c>
      <c r="AI193" s="72">
        <f>COUNTIFS(DATA2!$C$3:$AG$3,"&gt;0",DATA2!$C193:$AG193,"&lt;&gt;")</f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2"/>
      <c r="B194" s="46" t="str">
        <f>IF(DATA2!A191="","",DATA2!B194)</f>
        <v/>
      </c>
      <c r="C194" s="70" t="str">
        <f>IF(DATA2!C194="","","1")</f>
        <v/>
      </c>
      <c r="D194" s="70" t="str">
        <f>IF(DATA2!D194="","","1")</f>
        <v/>
      </c>
      <c r="E194" s="70" t="str">
        <f>IF(DATA2!E194="","","1")</f>
        <v/>
      </c>
      <c r="F194" s="70" t="str">
        <f>IF(DATA2!F194="","","1")</f>
        <v/>
      </c>
      <c r="G194" s="70" t="str">
        <f>IF(DATA2!G194="","","1")</f>
        <v/>
      </c>
      <c r="H194" s="70" t="str">
        <f>IF(DATA2!H194="","","1")</f>
        <v/>
      </c>
      <c r="I194" s="70" t="str">
        <f>IF(DATA2!I194="","","1")</f>
        <v/>
      </c>
      <c r="J194" s="70" t="str">
        <f>IF(DATA2!J194="","","1")</f>
        <v/>
      </c>
      <c r="K194" s="70" t="str">
        <f>IF(DATA2!K194="","","1")</f>
        <v/>
      </c>
      <c r="L194" s="70" t="str">
        <f>IF(DATA2!L194="","","1")</f>
        <v/>
      </c>
      <c r="M194" s="70" t="str">
        <f>IF(DATA2!M194="","","1")</f>
        <v/>
      </c>
      <c r="N194" s="70" t="str">
        <f>IF(DATA2!N194="","","1")</f>
        <v/>
      </c>
      <c r="O194" s="70" t="str">
        <f>IF(DATA2!O194="","","1")</f>
        <v/>
      </c>
      <c r="P194" s="70" t="str">
        <f>IF(DATA2!P194="","","1")</f>
        <v/>
      </c>
      <c r="Q194" s="70" t="str">
        <f>IF(DATA2!Q194="","","1")</f>
        <v/>
      </c>
      <c r="R194" s="70" t="str">
        <f>IF(DATA2!R194="","","1")</f>
        <v/>
      </c>
      <c r="S194" s="70" t="str">
        <f>IF(DATA2!S194="","","1")</f>
        <v/>
      </c>
      <c r="T194" s="70" t="str">
        <f>IF(DATA2!T194="","","1")</f>
        <v/>
      </c>
      <c r="U194" s="70" t="str">
        <f>IF(DATA2!U194="","","1")</f>
        <v/>
      </c>
      <c r="V194" s="70" t="str">
        <f>IF(DATA2!V194="","","1")</f>
        <v/>
      </c>
      <c r="W194" s="70" t="str">
        <f>IF(DATA2!W194="","","1")</f>
        <v/>
      </c>
      <c r="X194" s="70" t="str">
        <f>IF(DATA2!X194="","","1")</f>
        <v/>
      </c>
      <c r="Y194" s="70" t="str">
        <f>IF(DATA2!Y194="","","1")</f>
        <v/>
      </c>
      <c r="Z194" s="70" t="str">
        <f>IF(DATA2!Z194="","","1")</f>
        <v/>
      </c>
      <c r="AA194" s="70" t="str">
        <f>IF(DATA2!AA194="","","1")</f>
        <v/>
      </c>
      <c r="AB194" s="70" t="str">
        <f>IF(DATA2!AB194="","","1")</f>
        <v/>
      </c>
      <c r="AC194" s="70" t="str">
        <f>IF(DATA2!AC194="","","1")</f>
        <v/>
      </c>
      <c r="AD194" s="70" t="str">
        <f>IF(DATA2!AD194="","","1")</f>
        <v/>
      </c>
      <c r="AE194" s="70" t="str">
        <f>IF(DATA2!AE194="","","1")</f>
        <v/>
      </c>
      <c r="AF194" s="70" t="str">
        <f>IF(DATA2!AF194="","","1")</f>
        <v/>
      </c>
      <c r="AG194" s="71" t="str">
        <f>IF(DATA2!AG194="","","1")</f>
        <v/>
      </c>
      <c r="AH194" s="73">
        <f>COUNTIFS(DATA2!$C$3:$AG$3,0,DATA2!$C194:$AG194,"&lt;&gt;")</f>
        <v>0</v>
      </c>
      <c r="AI194" s="72">
        <f>COUNTIFS(DATA2!$C$3:$AG$3,"&gt;0",DATA2!$C194:$AG194,"&lt;&gt;")</f>
        <v>0</v>
      </c>
      <c r="AJ194" s="204"/>
      <c r="AK194" s="206"/>
      <c r="AL194" s="204"/>
      <c r="AM194" s="206"/>
      <c r="AN194" s="200"/>
      <c r="AO194" s="200"/>
      <c r="AP194" s="200"/>
      <c r="AQ194" s="200"/>
      <c r="AR194" s="200"/>
      <c r="AS194" s="200"/>
      <c r="AT194" s="200"/>
      <c r="AU194" s="200"/>
      <c r="AV194" s="200"/>
      <c r="AW194" s="200"/>
    </row>
    <row r="195" spans="1:49" ht="15" customHeight="1" x14ac:dyDescent="0.15">
      <c r="A195" s="203"/>
      <c r="B195" s="74" t="str">
        <f>IF(DATA2!A191="","",DATA2!B195)</f>
        <v/>
      </c>
      <c r="C195" s="75" t="str">
        <f>IF(DATA2!C195="","","1")</f>
        <v/>
      </c>
      <c r="D195" s="75" t="str">
        <f>IF(DATA2!D195="","","1")</f>
        <v/>
      </c>
      <c r="E195" s="75" t="str">
        <f>IF(DATA2!E195="","","1")</f>
        <v/>
      </c>
      <c r="F195" s="75" t="str">
        <f>IF(DATA2!F195="","","1")</f>
        <v/>
      </c>
      <c r="G195" s="75" t="str">
        <f>IF(DATA2!G195="","","1")</f>
        <v/>
      </c>
      <c r="H195" s="75" t="str">
        <f>IF(DATA2!H195="","","1")</f>
        <v/>
      </c>
      <c r="I195" s="75" t="str">
        <f>IF(DATA2!I195="","","1")</f>
        <v/>
      </c>
      <c r="J195" s="75" t="str">
        <f>IF(DATA2!J195="","","1")</f>
        <v/>
      </c>
      <c r="K195" s="75" t="str">
        <f>IF(DATA2!K195="","","1")</f>
        <v/>
      </c>
      <c r="L195" s="75" t="str">
        <f>IF(DATA2!L195="","","1")</f>
        <v/>
      </c>
      <c r="M195" s="75" t="str">
        <f>IF(DATA2!M195="","","1")</f>
        <v/>
      </c>
      <c r="N195" s="75" t="str">
        <f>IF(DATA2!N195="","","1")</f>
        <v/>
      </c>
      <c r="O195" s="75" t="str">
        <f>IF(DATA2!O195="","","1")</f>
        <v/>
      </c>
      <c r="P195" s="75" t="str">
        <f>IF(DATA2!P195="","","1")</f>
        <v/>
      </c>
      <c r="Q195" s="75" t="str">
        <f>IF(DATA2!Q195="","","1")</f>
        <v/>
      </c>
      <c r="R195" s="75" t="str">
        <f>IF(DATA2!R195="","","1")</f>
        <v/>
      </c>
      <c r="S195" s="75" t="str">
        <f>IF(DATA2!S195="","","1")</f>
        <v/>
      </c>
      <c r="T195" s="75" t="str">
        <f>IF(DATA2!T195="","","1")</f>
        <v/>
      </c>
      <c r="U195" s="75" t="str">
        <f>IF(DATA2!U195="","","1")</f>
        <v/>
      </c>
      <c r="V195" s="75" t="str">
        <f>IF(DATA2!V195="","","1")</f>
        <v/>
      </c>
      <c r="W195" s="75" t="str">
        <f>IF(DATA2!W195="","","1")</f>
        <v/>
      </c>
      <c r="X195" s="75" t="str">
        <f>IF(DATA2!X195="","","1")</f>
        <v/>
      </c>
      <c r="Y195" s="75" t="str">
        <f>IF(DATA2!Y195="","","1")</f>
        <v/>
      </c>
      <c r="Z195" s="75" t="str">
        <f>IF(DATA2!Z195="","","1")</f>
        <v/>
      </c>
      <c r="AA195" s="75" t="str">
        <f>IF(DATA2!AA195="","","1")</f>
        <v/>
      </c>
      <c r="AB195" s="75" t="str">
        <f>IF(DATA2!AB195="","","1")</f>
        <v/>
      </c>
      <c r="AC195" s="75" t="str">
        <f>IF(DATA2!AC195="","","1")</f>
        <v/>
      </c>
      <c r="AD195" s="75" t="str">
        <f>IF(DATA2!AD195="","","1")</f>
        <v/>
      </c>
      <c r="AE195" s="75" t="str">
        <f>IF(DATA2!AE195="","","1")</f>
        <v/>
      </c>
      <c r="AF195" s="75" t="str">
        <f>IF(DATA2!AF195="","","1")</f>
        <v/>
      </c>
      <c r="AG195" s="76" t="str">
        <f>IF(DATA2!AG195="","","1")</f>
        <v/>
      </c>
      <c r="AH195" s="77">
        <f>COUNTIFS(DATA2!$C$3:$AG$3,0,DATA2!$C195:$AG195,"&lt;&gt;")</f>
        <v>0</v>
      </c>
      <c r="AI195" s="78">
        <f>COUNTIFS(DATA2!$C$3:$AG$3,"&gt;0",DATA2!$C195:$AG195,"&lt;&gt;")</f>
        <v>0</v>
      </c>
      <c r="AJ195" s="205"/>
      <c r="AK195" s="207"/>
      <c r="AL195" s="205"/>
      <c r="AM195" s="207"/>
      <c r="AN195" s="201"/>
      <c r="AO195" s="201"/>
      <c r="AP195" s="201"/>
      <c r="AQ195" s="201"/>
      <c r="AR195" s="201"/>
      <c r="AS195" s="201"/>
      <c r="AT195" s="201"/>
      <c r="AU195" s="201"/>
      <c r="AV195" s="201"/>
      <c r="AW195" s="201"/>
    </row>
    <row r="196" spans="1:49" ht="15" customHeight="1" x14ac:dyDescent="0.15">
      <c r="A196" s="202" t="str">
        <f>IF(DATA2!A196="","",DATA2!A196)</f>
        <v/>
      </c>
      <c r="B196" s="11" t="str">
        <f>IF(DATA2!A196="","",DATA2!B196)</f>
        <v/>
      </c>
      <c r="C196" s="79" t="str">
        <f>IF(DATA2!C196="","",DATA2!C196)</f>
        <v/>
      </c>
      <c r="D196" s="79" t="str">
        <f>IF(DATA2!D196="","",DATA2!D196)</f>
        <v/>
      </c>
      <c r="E196" s="79" t="str">
        <f>IF(DATA2!E196="","",DATA2!E196)</f>
        <v/>
      </c>
      <c r="F196" s="79" t="str">
        <f>IF(DATA2!F196="","",DATA2!F196)</f>
        <v/>
      </c>
      <c r="G196" s="79" t="str">
        <f>IF(DATA2!G196="","",DATA2!G196)</f>
        <v/>
      </c>
      <c r="H196" s="79" t="str">
        <f>IF(DATA2!H196="","",DATA2!H196)</f>
        <v/>
      </c>
      <c r="I196" s="79" t="str">
        <f>IF(DATA2!I196="","",DATA2!I196)</f>
        <v/>
      </c>
      <c r="J196" s="79" t="str">
        <f>IF(DATA2!J196="","",DATA2!J196)</f>
        <v/>
      </c>
      <c r="K196" s="79" t="str">
        <f>IF(DATA2!K196="","",DATA2!K196)</f>
        <v/>
      </c>
      <c r="L196" s="79" t="str">
        <f>IF(DATA2!L196="","",DATA2!L196)</f>
        <v/>
      </c>
      <c r="M196" s="79" t="str">
        <f>IF(DATA2!M196="","",DATA2!M196)</f>
        <v/>
      </c>
      <c r="N196" s="79" t="str">
        <f>IF(DATA2!N196="","",DATA2!N196)</f>
        <v/>
      </c>
      <c r="O196" s="79" t="str">
        <f>IF(DATA2!O196="","",DATA2!O196)</f>
        <v/>
      </c>
      <c r="P196" s="79" t="str">
        <f>IF(DATA2!P196="","",DATA2!P196)</f>
        <v/>
      </c>
      <c r="Q196" s="79" t="str">
        <f>IF(DATA2!Q196="","",DATA2!Q196)</f>
        <v/>
      </c>
      <c r="R196" s="79" t="str">
        <f>IF(DATA2!R196="","",DATA2!R196)</f>
        <v/>
      </c>
      <c r="S196" s="79" t="str">
        <f>IF(DATA2!S196="","",DATA2!S196)</f>
        <v/>
      </c>
      <c r="T196" s="79" t="str">
        <f>IF(DATA2!T196="","",DATA2!T196)</f>
        <v/>
      </c>
      <c r="U196" s="79" t="str">
        <f>IF(DATA2!U196="","",DATA2!U196)</f>
        <v/>
      </c>
      <c r="V196" s="79" t="str">
        <f>IF(DATA2!V196="","",DATA2!V196)</f>
        <v/>
      </c>
      <c r="W196" s="79" t="str">
        <f>IF(DATA2!W196="","",DATA2!W196)</f>
        <v/>
      </c>
      <c r="X196" s="79" t="str">
        <f>IF(DATA2!X196="","",DATA2!X196)</f>
        <v/>
      </c>
      <c r="Y196" s="79" t="str">
        <f>IF(DATA2!Y196="","",DATA2!Y196)</f>
        <v/>
      </c>
      <c r="Z196" s="79" t="str">
        <f>IF(DATA2!Z196="","",DATA2!Z196)</f>
        <v/>
      </c>
      <c r="AA196" s="79" t="str">
        <f>IF(DATA2!AA196="","",DATA2!AA196)</f>
        <v/>
      </c>
      <c r="AB196" s="79" t="str">
        <f>IF(DATA2!AB196="","",DATA2!AB196)</f>
        <v/>
      </c>
      <c r="AC196" s="79" t="str">
        <f>IF(DATA2!AC196="","",DATA2!AC196)</f>
        <v/>
      </c>
      <c r="AD196" s="79" t="str">
        <f>IF(DATA2!AD196="","",DATA2!AD196)</f>
        <v/>
      </c>
      <c r="AE196" s="79" t="str">
        <f>IF(DATA2!AE196="","",DATA2!AE196)</f>
        <v/>
      </c>
      <c r="AF196" s="79" t="str">
        <f>IF(DATA2!AF196="","",DATA2!AF196)</f>
        <v/>
      </c>
      <c r="AG196" s="80" t="str">
        <f>IF(DATA2!AG196="","",DATA2!AG196)</f>
        <v/>
      </c>
      <c r="AH196" s="81">
        <f>COUNTIFS(DATA2!$C$3:$AG$3,0,DATA2!$C196:$AG196,"&lt;&gt;")</f>
        <v>0</v>
      </c>
      <c r="AI196" s="81">
        <f>COUNTIFS(DATA2!$C$3:$AG$3,"&gt;0",DATA2!$C196:$AG196,"&lt;&gt;")</f>
        <v>0</v>
      </c>
      <c r="AJ196" s="204">
        <f t="shared" ref="AJ196" si="305">COUNTIFS($C$3:$AG$3,"=0",C197:AG197,"1")+COUNTIFS($C$3:$AG$3,"=0",C198:AG198,"1")</f>
        <v>0</v>
      </c>
      <c r="AK196" s="206">
        <f t="shared" ref="AK196" si="306">COUNTIFS($C$3:$AG$3,"&lt;&gt;0",C197:AG197,"1")+COUNTIFS($C$3:$AG$3,"&lt;&gt;0",C198:AG198,"1")</f>
        <v>0</v>
      </c>
      <c r="AL196" s="204">
        <f t="shared" ref="AL196" si="307">COUNTIFS($C$3:$AG$3,"=0",C199:AG199,"1")+COUNTIFS($C$3:$AG$3,"=0",C200:AG200,"1")</f>
        <v>0</v>
      </c>
      <c r="AM196" s="206">
        <f t="shared" ref="AM196" si="308">COUNTIFS($C$3:$AG$3,"&lt;&gt;0",C199:AG199,"1")+COUNTIFS($C$3:$AG$3,"&lt;&gt;0",C200:AG200,"1")</f>
        <v>0</v>
      </c>
      <c r="AN196" s="200">
        <f t="shared" ref="AN196:AP196" si="309">COUNTIF($C196:$AG196,AN$5)</f>
        <v>0</v>
      </c>
      <c r="AO196" s="200">
        <f t="shared" si="309"/>
        <v>0</v>
      </c>
      <c r="AP196" s="200">
        <f t="shared" si="309"/>
        <v>0</v>
      </c>
      <c r="AQ196" s="200">
        <f t="shared" ref="AQ196" si="310">COUNTIF($C196:$AG196,AQ$5)+COUNTIF($C196:$AG196,"半振")*0.5</f>
        <v>0</v>
      </c>
      <c r="AR196" s="200">
        <f t="shared" ref="AR196" si="311">COUNTIF($C196:$AG196,AR$5)+COUNTIF($C196:$AG196,"半有")*0.5</f>
        <v>0</v>
      </c>
      <c r="AS196" s="200">
        <f t="shared" ref="AS196" si="312">COUNTIF($C196:$AG196,AS$5)+COUNTIF($C196:$AG196,"半欠")*0.5</f>
        <v>0</v>
      </c>
      <c r="AT196" s="200">
        <f t="shared" si="232"/>
        <v>0</v>
      </c>
      <c r="AU196" s="200">
        <f t="shared" si="232"/>
        <v>0</v>
      </c>
      <c r="AV196" s="200">
        <f t="shared" si="232"/>
        <v>0</v>
      </c>
      <c r="AW196" s="200">
        <f t="shared" si="232"/>
        <v>0</v>
      </c>
    </row>
    <row r="197" spans="1:49" ht="15" customHeight="1" x14ac:dyDescent="0.15">
      <c r="A197" s="202"/>
      <c r="B197" s="44" t="str">
        <f>IF(DATA2!A196="","",DATA2!B197)</f>
        <v/>
      </c>
      <c r="C197" s="67" t="str">
        <f>IF(DATA2!C197="","","1")</f>
        <v/>
      </c>
      <c r="D197" s="67" t="str">
        <f>IF(DATA2!D197="","","1")</f>
        <v/>
      </c>
      <c r="E197" s="67" t="str">
        <f>IF(DATA2!E197="","","1")</f>
        <v/>
      </c>
      <c r="F197" s="67" t="str">
        <f>IF(DATA2!F197="","","1")</f>
        <v/>
      </c>
      <c r="G197" s="67" t="str">
        <f>IF(DATA2!G197="","","1")</f>
        <v/>
      </c>
      <c r="H197" s="67" t="str">
        <f>IF(DATA2!H197="","","1")</f>
        <v/>
      </c>
      <c r="I197" s="67" t="str">
        <f>IF(DATA2!I197="","","1")</f>
        <v/>
      </c>
      <c r="J197" s="67" t="str">
        <f>IF(DATA2!J197="","","1")</f>
        <v/>
      </c>
      <c r="K197" s="67" t="str">
        <f>IF(DATA2!K197="","","1")</f>
        <v/>
      </c>
      <c r="L197" s="67" t="str">
        <f>IF(DATA2!L197="","","1")</f>
        <v/>
      </c>
      <c r="M197" s="67" t="str">
        <f>IF(DATA2!M197="","","1")</f>
        <v/>
      </c>
      <c r="N197" s="67" t="str">
        <f>IF(DATA2!N197="","","1")</f>
        <v/>
      </c>
      <c r="O197" s="67" t="str">
        <f>IF(DATA2!O197="","","1")</f>
        <v/>
      </c>
      <c r="P197" s="67" t="str">
        <f>IF(DATA2!P197="","","1")</f>
        <v/>
      </c>
      <c r="Q197" s="67" t="str">
        <f>IF(DATA2!Q197="","","1")</f>
        <v/>
      </c>
      <c r="R197" s="67" t="str">
        <f>IF(DATA2!R197="","","1")</f>
        <v/>
      </c>
      <c r="S197" s="67" t="str">
        <f>IF(DATA2!S197="","","1")</f>
        <v/>
      </c>
      <c r="T197" s="67" t="str">
        <f>IF(DATA2!T197="","","1")</f>
        <v/>
      </c>
      <c r="U197" s="67" t="str">
        <f>IF(DATA2!U197="","","1")</f>
        <v/>
      </c>
      <c r="V197" s="67" t="str">
        <f>IF(DATA2!V197="","","1")</f>
        <v/>
      </c>
      <c r="W197" s="67" t="str">
        <f>IF(DATA2!W197="","","1")</f>
        <v/>
      </c>
      <c r="X197" s="67" t="str">
        <f>IF(DATA2!X197="","","1")</f>
        <v/>
      </c>
      <c r="Y197" s="67" t="str">
        <f>IF(DATA2!Y197="","","1")</f>
        <v/>
      </c>
      <c r="Z197" s="67" t="str">
        <f>IF(DATA2!Z197="","","1")</f>
        <v/>
      </c>
      <c r="AA197" s="67" t="str">
        <f>IF(DATA2!AA197="","","1")</f>
        <v/>
      </c>
      <c r="AB197" s="67" t="str">
        <f>IF(DATA2!AB197="","","1")</f>
        <v/>
      </c>
      <c r="AC197" s="67" t="str">
        <f>IF(DATA2!AC197="","","1")</f>
        <v/>
      </c>
      <c r="AD197" s="67" t="str">
        <f>IF(DATA2!AD197="","","1")</f>
        <v/>
      </c>
      <c r="AE197" s="67" t="str">
        <f>IF(DATA2!AE197="","","1")</f>
        <v/>
      </c>
      <c r="AF197" s="67" t="str">
        <f>IF(DATA2!AF197="","","1")</f>
        <v/>
      </c>
      <c r="AG197" s="68" t="str">
        <f>IF(DATA2!AG197="","","1")</f>
        <v/>
      </c>
      <c r="AH197" s="69">
        <f>COUNTIFS(DATA2!$C$3:$AG$3,0,DATA2!$C197:$AG197,"&lt;&gt;")</f>
        <v>0</v>
      </c>
      <c r="AI197" s="69">
        <f>COUNTIFS(DATA2!$C$3:$AG$3,"&gt;0",DATA2!$C197:$AG197,"&lt;&gt;")</f>
        <v>0</v>
      </c>
      <c r="AJ197" s="204"/>
      <c r="AK197" s="206"/>
      <c r="AL197" s="204"/>
      <c r="AM197" s="206"/>
      <c r="AN197" s="200"/>
      <c r="AO197" s="200"/>
      <c r="AP197" s="200"/>
      <c r="AQ197" s="200"/>
      <c r="AR197" s="200"/>
      <c r="AS197" s="200"/>
      <c r="AT197" s="200"/>
      <c r="AU197" s="200"/>
      <c r="AV197" s="200"/>
      <c r="AW197" s="200"/>
    </row>
    <row r="198" spans="1:49" ht="15" customHeight="1" x14ac:dyDescent="0.15">
      <c r="A198" s="202"/>
      <c r="B198" s="46" t="str">
        <f>IF(DATA2!A196="","",DATA2!B198)</f>
        <v/>
      </c>
      <c r="C198" s="70" t="str">
        <f>IF(DATA2!C198="","","1")</f>
        <v/>
      </c>
      <c r="D198" s="70" t="str">
        <f>IF(DATA2!D198="","","1")</f>
        <v/>
      </c>
      <c r="E198" s="70" t="str">
        <f>IF(DATA2!E198="","","1")</f>
        <v/>
      </c>
      <c r="F198" s="70" t="str">
        <f>IF(DATA2!F198="","","1")</f>
        <v/>
      </c>
      <c r="G198" s="70" t="str">
        <f>IF(DATA2!G198="","","1")</f>
        <v/>
      </c>
      <c r="H198" s="70" t="str">
        <f>IF(DATA2!H198="","","1")</f>
        <v/>
      </c>
      <c r="I198" s="70" t="str">
        <f>IF(DATA2!I198="","","1")</f>
        <v/>
      </c>
      <c r="J198" s="70" t="str">
        <f>IF(DATA2!J198="","","1")</f>
        <v/>
      </c>
      <c r="K198" s="70" t="str">
        <f>IF(DATA2!K198="","","1")</f>
        <v/>
      </c>
      <c r="L198" s="70" t="str">
        <f>IF(DATA2!L198="","","1")</f>
        <v/>
      </c>
      <c r="M198" s="70" t="str">
        <f>IF(DATA2!M198="","","1")</f>
        <v/>
      </c>
      <c r="N198" s="70" t="str">
        <f>IF(DATA2!N198="","","1")</f>
        <v/>
      </c>
      <c r="O198" s="70" t="str">
        <f>IF(DATA2!O198="","","1")</f>
        <v/>
      </c>
      <c r="P198" s="70" t="str">
        <f>IF(DATA2!P198="","","1")</f>
        <v/>
      </c>
      <c r="Q198" s="70" t="str">
        <f>IF(DATA2!Q198="","","1")</f>
        <v/>
      </c>
      <c r="R198" s="70" t="str">
        <f>IF(DATA2!R198="","","1")</f>
        <v/>
      </c>
      <c r="S198" s="70" t="str">
        <f>IF(DATA2!S198="","","1")</f>
        <v/>
      </c>
      <c r="T198" s="70" t="str">
        <f>IF(DATA2!T198="","","1")</f>
        <v/>
      </c>
      <c r="U198" s="70" t="str">
        <f>IF(DATA2!U198="","","1")</f>
        <v/>
      </c>
      <c r="V198" s="70" t="str">
        <f>IF(DATA2!V198="","","1")</f>
        <v/>
      </c>
      <c r="W198" s="70" t="str">
        <f>IF(DATA2!W198="","","1")</f>
        <v/>
      </c>
      <c r="X198" s="70" t="str">
        <f>IF(DATA2!X198="","","1")</f>
        <v/>
      </c>
      <c r="Y198" s="70" t="str">
        <f>IF(DATA2!Y198="","","1")</f>
        <v/>
      </c>
      <c r="Z198" s="70" t="str">
        <f>IF(DATA2!Z198="","","1")</f>
        <v/>
      </c>
      <c r="AA198" s="70" t="str">
        <f>IF(DATA2!AA198="","","1")</f>
        <v/>
      </c>
      <c r="AB198" s="70" t="str">
        <f>IF(DATA2!AB198="","","1")</f>
        <v/>
      </c>
      <c r="AC198" s="70" t="str">
        <f>IF(DATA2!AC198="","","1")</f>
        <v/>
      </c>
      <c r="AD198" s="70" t="str">
        <f>IF(DATA2!AD198="","","1")</f>
        <v/>
      </c>
      <c r="AE198" s="70" t="str">
        <f>IF(DATA2!AE198="","","1")</f>
        <v/>
      </c>
      <c r="AF198" s="70" t="str">
        <f>IF(DATA2!AF198="","","1")</f>
        <v/>
      </c>
      <c r="AG198" s="71" t="str">
        <f>IF(DATA2!AG198="","","1")</f>
        <v/>
      </c>
      <c r="AH198" s="72">
        <f>COUNTIFS(DATA2!$C$3:$AG$3,0,DATA2!$C198:$AG198,"&lt;&gt;")</f>
        <v>0</v>
      </c>
      <c r="AI198" s="72">
        <f>COUNTIFS(DATA2!$C$3:$AG$3,"&gt;0",DATA2!$C198:$AG198,"&lt;&gt;")</f>
        <v>0</v>
      </c>
      <c r="AJ198" s="204"/>
      <c r="AK198" s="206"/>
      <c r="AL198" s="204"/>
      <c r="AM198" s="206"/>
      <c r="AN198" s="200"/>
      <c r="AO198" s="200"/>
      <c r="AP198" s="200"/>
      <c r="AQ198" s="200"/>
      <c r="AR198" s="200"/>
      <c r="AS198" s="200"/>
      <c r="AT198" s="200"/>
      <c r="AU198" s="200"/>
      <c r="AV198" s="200"/>
      <c r="AW198" s="200"/>
    </row>
    <row r="199" spans="1:49" ht="15" customHeight="1" x14ac:dyDescent="0.15">
      <c r="A199" s="202"/>
      <c r="B199" s="46" t="str">
        <f>IF(DATA2!A196="","",DATA2!B199)</f>
        <v/>
      </c>
      <c r="C199" s="70" t="str">
        <f>IF(DATA2!C199="","","1")</f>
        <v/>
      </c>
      <c r="D199" s="70" t="str">
        <f>IF(DATA2!D199="","","1")</f>
        <v/>
      </c>
      <c r="E199" s="70" t="str">
        <f>IF(DATA2!E199="","","1")</f>
        <v/>
      </c>
      <c r="F199" s="70" t="str">
        <f>IF(DATA2!F199="","","1")</f>
        <v/>
      </c>
      <c r="G199" s="70" t="str">
        <f>IF(DATA2!G199="","","1")</f>
        <v/>
      </c>
      <c r="H199" s="70" t="str">
        <f>IF(DATA2!H199="","","1")</f>
        <v/>
      </c>
      <c r="I199" s="70" t="str">
        <f>IF(DATA2!I199="","","1")</f>
        <v/>
      </c>
      <c r="J199" s="70" t="str">
        <f>IF(DATA2!J199="","","1")</f>
        <v/>
      </c>
      <c r="K199" s="70" t="str">
        <f>IF(DATA2!K199="","","1")</f>
        <v/>
      </c>
      <c r="L199" s="70" t="str">
        <f>IF(DATA2!L199="","","1")</f>
        <v/>
      </c>
      <c r="M199" s="70" t="str">
        <f>IF(DATA2!M199="","","1")</f>
        <v/>
      </c>
      <c r="N199" s="70" t="str">
        <f>IF(DATA2!N199="","","1")</f>
        <v/>
      </c>
      <c r="O199" s="70" t="str">
        <f>IF(DATA2!O199="","","1")</f>
        <v/>
      </c>
      <c r="P199" s="70" t="str">
        <f>IF(DATA2!P199="","","1")</f>
        <v/>
      </c>
      <c r="Q199" s="70" t="str">
        <f>IF(DATA2!Q199="","","1")</f>
        <v/>
      </c>
      <c r="R199" s="70" t="str">
        <f>IF(DATA2!R199="","","1")</f>
        <v/>
      </c>
      <c r="S199" s="70" t="str">
        <f>IF(DATA2!S199="","","1")</f>
        <v/>
      </c>
      <c r="T199" s="70" t="str">
        <f>IF(DATA2!T199="","","1")</f>
        <v/>
      </c>
      <c r="U199" s="70" t="str">
        <f>IF(DATA2!U199="","","1")</f>
        <v/>
      </c>
      <c r="V199" s="70" t="str">
        <f>IF(DATA2!V199="","","1")</f>
        <v/>
      </c>
      <c r="W199" s="70" t="str">
        <f>IF(DATA2!W199="","","1")</f>
        <v/>
      </c>
      <c r="X199" s="70" t="str">
        <f>IF(DATA2!X199="","","1")</f>
        <v/>
      </c>
      <c r="Y199" s="70" t="str">
        <f>IF(DATA2!Y199="","","1")</f>
        <v/>
      </c>
      <c r="Z199" s="70" t="str">
        <f>IF(DATA2!Z199="","","1")</f>
        <v/>
      </c>
      <c r="AA199" s="70" t="str">
        <f>IF(DATA2!AA199="","","1")</f>
        <v/>
      </c>
      <c r="AB199" s="70" t="str">
        <f>IF(DATA2!AB199="","","1")</f>
        <v/>
      </c>
      <c r="AC199" s="70" t="str">
        <f>IF(DATA2!AC199="","","1")</f>
        <v/>
      </c>
      <c r="AD199" s="70" t="str">
        <f>IF(DATA2!AD199="","","1")</f>
        <v/>
      </c>
      <c r="AE199" s="70" t="str">
        <f>IF(DATA2!AE199="","","1")</f>
        <v/>
      </c>
      <c r="AF199" s="70" t="str">
        <f>IF(DATA2!AF199="","","1")</f>
        <v/>
      </c>
      <c r="AG199" s="71" t="str">
        <f>IF(DATA2!AG199="","","1")</f>
        <v/>
      </c>
      <c r="AH199" s="73">
        <f>COUNTIFS(DATA2!$C$3:$AG$3,0,DATA2!$C199:$AG199,"&lt;&gt;")</f>
        <v>0</v>
      </c>
      <c r="AI199" s="72">
        <f>COUNTIFS(DATA2!$C$3:$AG$3,"&gt;0",DATA2!$C199:$AG199,"&lt;&gt;")</f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IF(DATA2!A196="","",DATA2!B200)</f>
        <v/>
      </c>
      <c r="C200" s="75" t="str">
        <f>IF(DATA2!C200="","","1")</f>
        <v/>
      </c>
      <c r="D200" s="75" t="str">
        <f>IF(DATA2!D200="","","1")</f>
        <v/>
      </c>
      <c r="E200" s="75" t="str">
        <f>IF(DATA2!E200="","","1")</f>
        <v/>
      </c>
      <c r="F200" s="75" t="str">
        <f>IF(DATA2!F200="","","1")</f>
        <v/>
      </c>
      <c r="G200" s="75" t="str">
        <f>IF(DATA2!G200="","","1")</f>
        <v/>
      </c>
      <c r="H200" s="75" t="str">
        <f>IF(DATA2!H200="","","1")</f>
        <v/>
      </c>
      <c r="I200" s="75" t="str">
        <f>IF(DATA2!I200="","","1")</f>
        <v/>
      </c>
      <c r="J200" s="75" t="str">
        <f>IF(DATA2!J200="","","1")</f>
        <v/>
      </c>
      <c r="K200" s="75" t="str">
        <f>IF(DATA2!K200="","","1")</f>
        <v/>
      </c>
      <c r="L200" s="75" t="str">
        <f>IF(DATA2!L200="","","1")</f>
        <v/>
      </c>
      <c r="M200" s="75" t="str">
        <f>IF(DATA2!M200="","","1")</f>
        <v/>
      </c>
      <c r="N200" s="75" t="str">
        <f>IF(DATA2!N200="","","1")</f>
        <v/>
      </c>
      <c r="O200" s="75" t="str">
        <f>IF(DATA2!O200="","","1")</f>
        <v/>
      </c>
      <c r="P200" s="75" t="str">
        <f>IF(DATA2!P200="","","1")</f>
        <v/>
      </c>
      <c r="Q200" s="75" t="str">
        <f>IF(DATA2!Q200="","","1")</f>
        <v/>
      </c>
      <c r="R200" s="75" t="str">
        <f>IF(DATA2!R200="","","1")</f>
        <v/>
      </c>
      <c r="S200" s="75" t="str">
        <f>IF(DATA2!S200="","","1")</f>
        <v/>
      </c>
      <c r="T200" s="75" t="str">
        <f>IF(DATA2!T200="","","1")</f>
        <v/>
      </c>
      <c r="U200" s="75" t="str">
        <f>IF(DATA2!U200="","","1")</f>
        <v/>
      </c>
      <c r="V200" s="75" t="str">
        <f>IF(DATA2!V200="","","1")</f>
        <v/>
      </c>
      <c r="W200" s="75" t="str">
        <f>IF(DATA2!W200="","","1")</f>
        <v/>
      </c>
      <c r="X200" s="75" t="str">
        <f>IF(DATA2!X200="","","1")</f>
        <v/>
      </c>
      <c r="Y200" s="75" t="str">
        <f>IF(DATA2!Y200="","","1")</f>
        <v/>
      </c>
      <c r="Z200" s="75" t="str">
        <f>IF(DATA2!Z200="","","1")</f>
        <v/>
      </c>
      <c r="AA200" s="75" t="str">
        <f>IF(DATA2!AA200="","","1")</f>
        <v/>
      </c>
      <c r="AB200" s="75" t="str">
        <f>IF(DATA2!AB200="","","1")</f>
        <v/>
      </c>
      <c r="AC200" s="75" t="str">
        <f>IF(DATA2!AC200="","","1")</f>
        <v/>
      </c>
      <c r="AD200" s="75" t="str">
        <f>IF(DATA2!AD200="","","1")</f>
        <v/>
      </c>
      <c r="AE200" s="75" t="str">
        <f>IF(DATA2!AE200="","","1")</f>
        <v/>
      </c>
      <c r="AF200" s="75" t="str">
        <f>IF(DATA2!AF200="","","1")</f>
        <v/>
      </c>
      <c r="AG200" s="76" t="str">
        <f>IF(DATA2!AG200="","","1")</f>
        <v/>
      </c>
      <c r="AH200" s="77">
        <f>COUNTIFS(DATA2!$C$3:$AG$3,0,DATA2!$C200:$AG200,"&lt;&gt;")</f>
        <v>0</v>
      </c>
      <c r="AI200" s="78">
        <f>COUNTIFS(DATA2!$C$3:$AG$3,"&gt;0",DATA2!$C200:$AG200,"&lt;&gt;")</f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IF(DATA2!A201="","",DATA2!A201)</f>
        <v/>
      </c>
      <c r="B201" s="11" t="str">
        <f>IF(DATA2!A201="","",DATA2!B201)</f>
        <v/>
      </c>
      <c r="C201" s="79" t="str">
        <f>IF(DATA2!C201="","",DATA2!C201)</f>
        <v/>
      </c>
      <c r="D201" s="79" t="str">
        <f>IF(DATA2!D201="","",DATA2!D201)</f>
        <v/>
      </c>
      <c r="E201" s="79" t="str">
        <f>IF(DATA2!E201="","",DATA2!E201)</f>
        <v/>
      </c>
      <c r="F201" s="79" t="str">
        <f>IF(DATA2!F201="","",DATA2!F201)</f>
        <v/>
      </c>
      <c r="G201" s="79" t="str">
        <f>IF(DATA2!G201="","",DATA2!G201)</f>
        <v/>
      </c>
      <c r="H201" s="79" t="str">
        <f>IF(DATA2!H201="","",DATA2!H201)</f>
        <v/>
      </c>
      <c r="I201" s="79" t="str">
        <f>IF(DATA2!I201="","",DATA2!I201)</f>
        <v/>
      </c>
      <c r="J201" s="79" t="str">
        <f>IF(DATA2!J201="","",DATA2!J201)</f>
        <v/>
      </c>
      <c r="K201" s="79" t="str">
        <f>IF(DATA2!K201="","",DATA2!K201)</f>
        <v/>
      </c>
      <c r="L201" s="79" t="str">
        <f>IF(DATA2!L201="","",DATA2!L201)</f>
        <v/>
      </c>
      <c r="M201" s="79" t="str">
        <f>IF(DATA2!M201="","",DATA2!M201)</f>
        <v/>
      </c>
      <c r="N201" s="79" t="str">
        <f>IF(DATA2!N201="","",DATA2!N201)</f>
        <v/>
      </c>
      <c r="O201" s="79" t="str">
        <f>IF(DATA2!O201="","",DATA2!O201)</f>
        <v/>
      </c>
      <c r="P201" s="79" t="str">
        <f>IF(DATA2!P201="","",DATA2!P201)</f>
        <v/>
      </c>
      <c r="Q201" s="79" t="str">
        <f>IF(DATA2!Q201="","",DATA2!Q201)</f>
        <v/>
      </c>
      <c r="R201" s="79" t="str">
        <f>IF(DATA2!R201="","",DATA2!R201)</f>
        <v/>
      </c>
      <c r="S201" s="79" t="str">
        <f>IF(DATA2!S201="","",DATA2!S201)</f>
        <v/>
      </c>
      <c r="T201" s="79" t="str">
        <f>IF(DATA2!T201="","",DATA2!T201)</f>
        <v/>
      </c>
      <c r="U201" s="79" t="str">
        <f>IF(DATA2!U201="","",DATA2!U201)</f>
        <v/>
      </c>
      <c r="V201" s="79" t="str">
        <f>IF(DATA2!V201="","",DATA2!V201)</f>
        <v/>
      </c>
      <c r="W201" s="79" t="str">
        <f>IF(DATA2!W201="","",DATA2!W201)</f>
        <v/>
      </c>
      <c r="X201" s="79" t="str">
        <f>IF(DATA2!X201="","",DATA2!X201)</f>
        <v/>
      </c>
      <c r="Y201" s="79" t="str">
        <f>IF(DATA2!Y201="","",DATA2!Y201)</f>
        <v/>
      </c>
      <c r="Z201" s="79" t="str">
        <f>IF(DATA2!Z201="","",DATA2!Z201)</f>
        <v/>
      </c>
      <c r="AA201" s="79" t="str">
        <f>IF(DATA2!AA201="","",DATA2!AA201)</f>
        <v/>
      </c>
      <c r="AB201" s="79" t="str">
        <f>IF(DATA2!AB201="","",DATA2!AB201)</f>
        <v/>
      </c>
      <c r="AC201" s="79" t="str">
        <f>IF(DATA2!AC201="","",DATA2!AC201)</f>
        <v/>
      </c>
      <c r="AD201" s="79" t="str">
        <f>IF(DATA2!AD201="","",DATA2!AD201)</f>
        <v/>
      </c>
      <c r="AE201" s="79" t="str">
        <f>IF(DATA2!AE201="","",DATA2!AE201)</f>
        <v/>
      </c>
      <c r="AF201" s="79" t="str">
        <f>IF(DATA2!AF201="","",DATA2!AF201)</f>
        <v/>
      </c>
      <c r="AG201" s="80" t="str">
        <f>IF(DATA2!AG201="","",DATA2!AG201)</f>
        <v/>
      </c>
      <c r="AH201" s="81">
        <f>COUNTIFS(DATA2!$C$3:$AG$3,0,DATA2!$C201:$AG201,"&lt;&gt;")</f>
        <v>0</v>
      </c>
      <c r="AI201" s="81">
        <f>COUNTIFS(DATA2!$C$3:$AG$3,"&gt;0",DATA2!$C201:$AG201,"&lt;&gt;")</f>
        <v>0</v>
      </c>
      <c r="AJ201" s="204">
        <f t="shared" ref="AJ201" si="313">COUNTIFS($C$3:$AG$3,"=0",C202:AG202,"1")+COUNTIFS($C$3:$AG$3,"=0",C203:AG203,"1")</f>
        <v>0</v>
      </c>
      <c r="AK201" s="206">
        <f t="shared" ref="AK201" si="314">COUNTIFS($C$3:$AG$3,"&lt;&gt;0",C202:AG202,"1")+COUNTIFS($C$3:$AG$3,"&lt;&gt;0",C203:AG203,"1")</f>
        <v>0</v>
      </c>
      <c r="AL201" s="204">
        <f t="shared" ref="AL201" si="315">COUNTIFS($C$3:$AG$3,"=0",C204:AG204,"1")+COUNTIFS($C$3:$AG$3,"=0",C205:AG205,"1")</f>
        <v>0</v>
      </c>
      <c r="AM201" s="206">
        <f t="shared" ref="AM201" si="316">COUNTIFS($C$3:$AG$3,"&lt;&gt;0",C204:AG204,"1")+COUNTIFS($C$3:$AG$3,"&lt;&gt;0",C205:AG205,"1")</f>
        <v>0</v>
      </c>
      <c r="AN201" s="200">
        <f t="shared" ref="AN201:AP201" si="317">COUNTIF($C201:$AG201,AN$5)</f>
        <v>0</v>
      </c>
      <c r="AO201" s="200">
        <f t="shared" si="317"/>
        <v>0</v>
      </c>
      <c r="AP201" s="200">
        <f t="shared" si="317"/>
        <v>0</v>
      </c>
      <c r="AQ201" s="200">
        <f t="shared" ref="AQ201" si="318">COUNTIF($C201:$AG201,AQ$5)+COUNTIF($C201:$AG201,"半振")*0.5</f>
        <v>0</v>
      </c>
      <c r="AR201" s="200">
        <f t="shared" ref="AR201" si="319">COUNTIF($C201:$AG201,AR$5)+COUNTIF($C201:$AG201,"半有")*0.5</f>
        <v>0</v>
      </c>
      <c r="AS201" s="200">
        <f t="shared" ref="AS201" si="320">COUNTIF($C201:$AG201,AS$5)+COUNTIF($C201:$AG201,"半欠")*0.5</f>
        <v>0</v>
      </c>
      <c r="AT201" s="200">
        <f t="shared" si="232"/>
        <v>0</v>
      </c>
      <c r="AU201" s="200">
        <f t="shared" si="232"/>
        <v>0</v>
      </c>
      <c r="AV201" s="200">
        <f t="shared" si="232"/>
        <v>0</v>
      </c>
      <c r="AW201" s="200">
        <f t="shared" si="232"/>
        <v>0</v>
      </c>
    </row>
    <row r="202" spans="1:49" ht="15" customHeight="1" x14ac:dyDescent="0.15">
      <c r="A202" s="202"/>
      <c r="B202" s="44" t="str">
        <f>IF(DATA2!A201="","",DATA2!B202)</f>
        <v/>
      </c>
      <c r="C202" s="67" t="str">
        <f>IF(DATA2!C202="","","1")</f>
        <v/>
      </c>
      <c r="D202" s="67" t="str">
        <f>IF(DATA2!D202="","","1")</f>
        <v/>
      </c>
      <c r="E202" s="67" t="str">
        <f>IF(DATA2!E202="","","1")</f>
        <v/>
      </c>
      <c r="F202" s="67" t="str">
        <f>IF(DATA2!F202="","","1")</f>
        <v/>
      </c>
      <c r="G202" s="67" t="str">
        <f>IF(DATA2!G202="","","1")</f>
        <v/>
      </c>
      <c r="H202" s="67" t="str">
        <f>IF(DATA2!H202="","","1")</f>
        <v/>
      </c>
      <c r="I202" s="67" t="str">
        <f>IF(DATA2!I202="","","1")</f>
        <v/>
      </c>
      <c r="J202" s="67" t="str">
        <f>IF(DATA2!J202="","","1")</f>
        <v/>
      </c>
      <c r="K202" s="67" t="str">
        <f>IF(DATA2!K202="","","1")</f>
        <v/>
      </c>
      <c r="L202" s="67" t="str">
        <f>IF(DATA2!L202="","","1")</f>
        <v/>
      </c>
      <c r="M202" s="67" t="str">
        <f>IF(DATA2!M202="","","1")</f>
        <v/>
      </c>
      <c r="N202" s="67" t="str">
        <f>IF(DATA2!N202="","","1")</f>
        <v/>
      </c>
      <c r="O202" s="67" t="str">
        <f>IF(DATA2!O202="","","1")</f>
        <v/>
      </c>
      <c r="P202" s="67" t="str">
        <f>IF(DATA2!P202="","","1")</f>
        <v/>
      </c>
      <c r="Q202" s="67" t="str">
        <f>IF(DATA2!Q202="","","1")</f>
        <v/>
      </c>
      <c r="R202" s="67" t="str">
        <f>IF(DATA2!R202="","","1")</f>
        <v/>
      </c>
      <c r="S202" s="67" t="str">
        <f>IF(DATA2!S202="","","1")</f>
        <v/>
      </c>
      <c r="T202" s="67" t="str">
        <f>IF(DATA2!T202="","","1")</f>
        <v/>
      </c>
      <c r="U202" s="67" t="str">
        <f>IF(DATA2!U202="","","1")</f>
        <v/>
      </c>
      <c r="V202" s="67" t="str">
        <f>IF(DATA2!V202="","","1")</f>
        <v/>
      </c>
      <c r="W202" s="67" t="str">
        <f>IF(DATA2!W202="","","1")</f>
        <v/>
      </c>
      <c r="X202" s="67" t="str">
        <f>IF(DATA2!X202="","","1")</f>
        <v/>
      </c>
      <c r="Y202" s="67" t="str">
        <f>IF(DATA2!Y202="","","1")</f>
        <v/>
      </c>
      <c r="Z202" s="67" t="str">
        <f>IF(DATA2!Z202="","","1")</f>
        <v/>
      </c>
      <c r="AA202" s="67" t="str">
        <f>IF(DATA2!AA202="","","1")</f>
        <v/>
      </c>
      <c r="AB202" s="67" t="str">
        <f>IF(DATA2!AB202="","","1")</f>
        <v/>
      </c>
      <c r="AC202" s="67" t="str">
        <f>IF(DATA2!AC202="","","1")</f>
        <v/>
      </c>
      <c r="AD202" s="67" t="str">
        <f>IF(DATA2!AD202="","","1")</f>
        <v/>
      </c>
      <c r="AE202" s="67" t="str">
        <f>IF(DATA2!AE202="","","1")</f>
        <v/>
      </c>
      <c r="AF202" s="67" t="str">
        <f>IF(DATA2!AF202="","","1")</f>
        <v/>
      </c>
      <c r="AG202" s="68" t="str">
        <f>IF(DATA2!AG202="","","1")</f>
        <v/>
      </c>
      <c r="AH202" s="69">
        <f>COUNTIFS(DATA2!$C$3:$AG$3,0,DATA2!$C202:$AG202,"&lt;&gt;")</f>
        <v>0</v>
      </c>
      <c r="AI202" s="69">
        <f>COUNTIFS(DATA2!$C$3:$AG$3,"&gt;0",DATA2!$C202:$AG202,"&lt;&gt;")</f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2"/>
      <c r="B203" s="46" t="str">
        <f>IF(DATA2!A201="","",DATA2!B203)</f>
        <v/>
      </c>
      <c r="C203" s="70" t="str">
        <f>IF(DATA2!C203="","","1")</f>
        <v/>
      </c>
      <c r="D203" s="70" t="str">
        <f>IF(DATA2!D203="","","1")</f>
        <v/>
      </c>
      <c r="E203" s="70" t="str">
        <f>IF(DATA2!E203="","","1")</f>
        <v/>
      </c>
      <c r="F203" s="70" t="str">
        <f>IF(DATA2!F203="","","1")</f>
        <v/>
      </c>
      <c r="G203" s="70" t="str">
        <f>IF(DATA2!G203="","","1")</f>
        <v/>
      </c>
      <c r="H203" s="70" t="str">
        <f>IF(DATA2!H203="","","1")</f>
        <v/>
      </c>
      <c r="I203" s="70" t="str">
        <f>IF(DATA2!I203="","","1")</f>
        <v/>
      </c>
      <c r="J203" s="70" t="str">
        <f>IF(DATA2!J203="","","1")</f>
        <v/>
      </c>
      <c r="K203" s="70" t="str">
        <f>IF(DATA2!K203="","","1")</f>
        <v/>
      </c>
      <c r="L203" s="70" t="str">
        <f>IF(DATA2!L203="","","1")</f>
        <v/>
      </c>
      <c r="M203" s="70" t="str">
        <f>IF(DATA2!M203="","","1")</f>
        <v/>
      </c>
      <c r="N203" s="70" t="str">
        <f>IF(DATA2!N203="","","1")</f>
        <v/>
      </c>
      <c r="O203" s="70" t="str">
        <f>IF(DATA2!O203="","","1")</f>
        <v/>
      </c>
      <c r="P203" s="70" t="str">
        <f>IF(DATA2!P203="","","1")</f>
        <v/>
      </c>
      <c r="Q203" s="70" t="str">
        <f>IF(DATA2!Q203="","","1")</f>
        <v/>
      </c>
      <c r="R203" s="70" t="str">
        <f>IF(DATA2!R203="","","1")</f>
        <v/>
      </c>
      <c r="S203" s="70" t="str">
        <f>IF(DATA2!S203="","","1")</f>
        <v/>
      </c>
      <c r="T203" s="70" t="str">
        <f>IF(DATA2!T203="","","1")</f>
        <v/>
      </c>
      <c r="U203" s="70" t="str">
        <f>IF(DATA2!U203="","","1")</f>
        <v/>
      </c>
      <c r="V203" s="70" t="str">
        <f>IF(DATA2!V203="","","1")</f>
        <v/>
      </c>
      <c r="W203" s="70" t="str">
        <f>IF(DATA2!W203="","","1")</f>
        <v/>
      </c>
      <c r="X203" s="70" t="str">
        <f>IF(DATA2!X203="","","1")</f>
        <v/>
      </c>
      <c r="Y203" s="70" t="str">
        <f>IF(DATA2!Y203="","","1")</f>
        <v/>
      </c>
      <c r="Z203" s="70" t="str">
        <f>IF(DATA2!Z203="","","1")</f>
        <v/>
      </c>
      <c r="AA203" s="70" t="str">
        <f>IF(DATA2!AA203="","","1")</f>
        <v/>
      </c>
      <c r="AB203" s="70" t="str">
        <f>IF(DATA2!AB203="","","1")</f>
        <v/>
      </c>
      <c r="AC203" s="70" t="str">
        <f>IF(DATA2!AC203="","","1")</f>
        <v/>
      </c>
      <c r="AD203" s="70" t="str">
        <f>IF(DATA2!AD203="","","1")</f>
        <v/>
      </c>
      <c r="AE203" s="70" t="str">
        <f>IF(DATA2!AE203="","","1")</f>
        <v/>
      </c>
      <c r="AF203" s="70" t="str">
        <f>IF(DATA2!AF203="","","1")</f>
        <v/>
      </c>
      <c r="AG203" s="71" t="str">
        <f>IF(DATA2!AG203="","","1")</f>
        <v/>
      </c>
      <c r="AH203" s="72">
        <f>COUNTIFS(DATA2!$C$3:$AG$3,0,DATA2!$C203:$AG203,"&lt;&gt;")</f>
        <v>0</v>
      </c>
      <c r="AI203" s="72">
        <f>COUNTIFS(DATA2!$C$3:$AG$3,"&gt;0",DATA2!$C203:$AG203,"&lt;&gt;")</f>
        <v>0</v>
      </c>
      <c r="AJ203" s="204"/>
      <c r="AK203" s="206"/>
      <c r="AL203" s="204"/>
      <c r="AM203" s="206"/>
      <c r="AN203" s="200"/>
      <c r="AO203" s="200"/>
      <c r="AP203" s="200"/>
      <c r="AQ203" s="200"/>
      <c r="AR203" s="200"/>
      <c r="AS203" s="200"/>
      <c r="AT203" s="200"/>
      <c r="AU203" s="200"/>
      <c r="AV203" s="200"/>
      <c r="AW203" s="200"/>
    </row>
    <row r="204" spans="1:49" ht="15" customHeight="1" x14ac:dyDescent="0.15">
      <c r="A204" s="202"/>
      <c r="B204" s="46" t="str">
        <f>IF(DATA2!A201="","",DATA2!B204)</f>
        <v/>
      </c>
      <c r="C204" s="70" t="str">
        <f>IF(DATA2!C204="","","1")</f>
        <v/>
      </c>
      <c r="D204" s="70" t="str">
        <f>IF(DATA2!D204="","","1")</f>
        <v/>
      </c>
      <c r="E204" s="70" t="str">
        <f>IF(DATA2!E204="","","1")</f>
        <v/>
      </c>
      <c r="F204" s="70" t="str">
        <f>IF(DATA2!F204="","","1")</f>
        <v/>
      </c>
      <c r="G204" s="70" t="str">
        <f>IF(DATA2!G204="","","1")</f>
        <v/>
      </c>
      <c r="H204" s="70" t="str">
        <f>IF(DATA2!H204="","","1")</f>
        <v/>
      </c>
      <c r="I204" s="70" t="str">
        <f>IF(DATA2!I204="","","1")</f>
        <v/>
      </c>
      <c r="J204" s="70" t="str">
        <f>IF(DATA2!J204="","","1")</f>
        <v/>
      </c>
      <c r="K204" s="70" t="str">
        <f>IF(DATA2!K204="","","1")</f>
        <v/>
      </c>
      <c r="L204" s="70" t="str">
        <f>IF(DATA2!L204="","","1")</f>
        <v/>
      </c>
      <c r="M204" s="70" t="str">
        <f>IF(DATA2!M204="","","1")</f>
        <v/>
      </c>
      <c r="N204" s="70" t="str">
        <f>IF(DATA2!N204="","","1")</f>
        <v/>
      </c>
      <c r="O204" s="70" t="str">
        <f>IF(DATA2!O204="","","1")</f>
        <v/>
      </c>
      <c r="P204" s="70" t="str">
        <f>IF(DATA2!P204="","","1")</f>
        <v/>
      </c>
      <c r="Q204" s="70" t="str">
        <f>IF(DATA2!Q204="","","1")</f>
        <v/>
      </c>
      <c r="R204" s="70" t="str">
        <f>IF(DATA2!R204="","","1")</f>
        <v/>
      </c>
      <c r="S204" s="70" t="str">
        <f>IF(DATA2!S204="","","1")</f>
        <v/>
      </c>
      <c r="T204" s="70" t="str">
        <f>IF(DATA2!T204="","","1")</f>
        <v/>
      </c>
      <c r="U204" s="70" t="str">
        <f>IF(DATA2!U204="","","1")</f>
        <v/>
      </c>
      <c r="V204" s="70" t="str">
        <f>IF(DATA2!V204="","","1")</f>
        <v/>
      </c>
      <c r="W204" s="70" t="str">
        <f>IF(DATA2!W204="","","1")</f>
        <v/>
      </c>
      <c r="X204" s="70" t="str">
        <f>IF(DATA2!X204="","","1")</f>
        <v/>
      </c>
      <c r="Y204" s="70" t="str">
        <f>IF(DATA2!Y204="","","1")</f>
        <v/>
      </c>
      <c r="Z204" s="70" t="str">
        <f>IF(DATA2!Z204="","","1")</f>
        <v/>
      </c>
      <c r="AA204" s="70" t="str">
        <f>IF(DATA2!AA204="","","1")</f>
        <v/>
      </c>
      <c r="AB204" s="70" t="str">
        <f>IF(DATA2!AB204="","","1")</f>
        <v/>
      </c>
      <c r="AC204" s="70" t="str">
        <f>IF(DATA2!AC204="","","1")</f>
        <v/>
      </c>
      <c r="AD204" s="70" t="str">
        <f>IF(DATA2!AD204="","","1")</f>
        <v/>
      </c>
      <c r="AE204" s="70" t="str">
        <f>IF(DATA2!AE204="","","1")</f>
        <v/>
      </c>
      <c r="AF204" s="70" t="str">
        <f>IF(DATA2!AF204="","","1")</f>
        <v/>
      </c>
      <c r="AG204" s="71" t="str">
        <f>IF(DATA2!AG204="","","1")</f>
        <v/>
      </c>
      <c r="AH204" s="73">
        <f>COUNTIFS(DATA2!$C$3:$AG$3,0,DATA2!$C204:$AG204,"&lt;&gt;")</f>
        <v>0</v>
      </c>
      <c r="AI204" s="72">
        <f>COUNTIFS(DATA2!$C$3:$AG$3,"&gt;0",DATA2!$C204:$AG204,"&lt;&gt;")</f>
        <v>0</v>
      </c>
      <c r="AJ204" s="204"/>
      <c r="AK204" s="206"/>
      <c r="AL204" s="204"/>
      <c r="AM204" s="206"/>
      <c r="AN204" s="200"/>
      <c r="AO204" s="200"/>
      <c r="AP204" s="200"/>
      <c r="AQ204" s="200"/>
      <c r="AR204" s="200"/>
      <c r="AS204" s="200"/>
      <c r="AT204" s="200"/>
      <c r="AU204" s="200"/>
      <c r="AV204" s="200"/>
      <c r="AW204" s="200"/>
    </row>
    <row r="205" spans="1:49" ht="15" customHeight="1" x14ac:dyDescent="0.15">
      <c r="A205" s="203"/>
      <c r="B205" s="74" t="str">
        <f>IF(DATA2!A201="","",DATA2!B205)</f>
        <v/>
      </c>
      <c r="C205" s="75" t="str">
        <f>IF(DATA2!C205="","","1")</f>
        <v/>
      </c>
      <c r="D205" s="75" t="str">
        <f>IF(DATA2!D205="","","1")</f>
        <v/>
      </c>
      <c r="E205" s="75" t="str">
        <f>IF(DATA2!E205="","","1")</f>
        <v/>
      </c>
      <c r="F205" s="75" t="str">
        <f>IF(DATA2!F205="","","1")</f>
        <v/>
      </c>
      <c r="G205" s="75" t="str">
        <f>IF(DATA2!G205="","","1")</f>
        <v/>
      </c>
      <c r="H205" s="75" t="str">
        <f>IF(DATA2!H205="","","1")</f>
        <v/>
      </c>
      <c r="I205" s="75" t="str">
        <f>IF(DATA2!I205="","","1")</f>
        <v/>
      </c>
      <c r="J205" s="75" t="str">
        <f>IF(DATA2!J205="","","1")</f>
        <v/>
      </c>
      <c r="K205" s="75" t="str">
        <f>IF(DATA2!K205="","","1")</f>
        <v/>
      </c>
      <c r="L205" s="75" t="str">
        <f>IF(DATA2!L205="","","1")</f>
        <v/>
      </c>
      <c r="M205" s="75" t="str">
        <f>IF(DATA2!M205="","","1")</f>
        <v/>
      </c>
      <c r="N205" s="75" t="str">
        <f>IF(DATA2!N205="","","1")</f>
        <v/>
      </c>
      <c r="O205" s="75" t="str">
        <f>IF(DATA2!O205="","","1")</f>
        <v/>
      </c>
      <c r="P205" s="75" t="str">
        <f>IF(DATA2!P205="","","1")</f>
        <v/>
      </c>
      <c r="Q205" s="75" t="str">
        <f>IF(DATA2!Q205="","","1")</f>
        <v/>
      </c>
      <c r="R205" s="75" t="str">
        <f>IF(DATA2!R205="","","1")</f>
        <v/>
      </c>
      <c r="S205" s="75" t="str">
        <f>IF(DATA2!S205="","","1")</f>
        <v/>
      </c>
      <c r="T205" s="75" t="str">
        <f>IF(DATA2!T205="","","1")</f>
        <v/>
      </c>
      <c r="U205" s="75" t="str">
        <f>IF(DATA2!U205="","","1")</f>
        <v/>
      </c>
      <c r="V205" s="75" t="str">
        <f>IF(DATA2!V205="","","1")</f>
        <v/>
      </c>
      <c r="W205" s="75" t="str">
        <f>IF(DATA2!W205="","","1")</f>
        <v/>
      </c>
      <c r="X205" s="75" t="str">
        <f>IF(DATA2!X205="","","1")</f>
        <v/>
      </c>
      <c r="Y205" s="75" t="str">
        <f>IF(DATA2!Y205="","","1")</f>
        <v/>
      </c>
      <c r="Z205" s="75" t="str">
        <f>IF(DATA2!Z205="","","1")</f>
        <v/>
      </c>
      <c r="AA205" s="75" t="str">
        <f>IF(DATA2!AA205="","","1")</f>
        <v/>
      </c>
      <c r="AB205" s="75" t="str">
        <f>IF(DATA2!AB205="","","1")</f>
        <v/>
      </c>
      <c r="AC205" s="75" t="str">
        <f>IF(DATA2!AC205="","","1")</f>
        <v/>
      </c>
      <c r="AD205" s="75" t="str">
        <f>IF(DATA2!AD205="","","1")</f>
        <v/>
      </c>
      <c r="AE205" s="75" t="str">
        <f>IF(DATA2!AE205="","","1")</f>
        <v/>
      </c>
      <c r="AF205" s="75" t="str">
        <f>IF(DATA2!AF205="","","1")</f>
        <v/>
      </c>
      <c r="AG205" s="76" t="str">
        <f>IF(DATA2!AG205="","","1")</f>
        <v/>
      </c>
      <c r="AH205" s="77">
        <f>COUNTIFS(DATA2!$C$3:$AG$3,0,DATA2!$C205:$AG205,"&lt;&gt;")</f>
        <v>0</v>
      </c>
      <c r="AI205" s="78">
        <f>COUNTIFS(DATA2!$C$3:$AG$3,"&gt;0",DATA2!$C205:$AG205,"&lt;&gt;")</f>
        <v>0</v>
      </c>
      <c r="AJ205" s="205"/>
      <c r="AK205" s="207"/>
      <c r="AL205" s="205"/>
      <c r="AM205" s="207"/>
      <c r="AN205" s="201"/>
      <c r="AO205" s="201"/>
      <c r="AP205" s="201"/>
      <c r="AQ205" s="201"/>
      <c r="AR205" s="201"/>
      <c r="AS205" s="201"/>
      <c r="AT205" s="201"/>
      <c r="AU205" s="201"/>
      <c r="AV205" s="201"/>
      <c r="AW205" s="201"/>
    </row>
    <row r="206" spans="1:49" ht="15" customHeight="1" x14ac:dyDescent="0.15">
      <c r="A206" s="202" t="str">
        <f>IF(DATA2!A206="","",DATA2!A206)</f>
        <v/>
      </c>
      <c r="B206" s="11" t="str">
        <f>IF(DATA2!A206="","",DATA2!B206)</f>
        <v/>
      </c>
      <c r="C206" s="79" t="str">
        <f>IF(DATA2!C206="","",DATA2!C206)</f>
        <v/>
      </c>
      <c r="D206" s="79" t="str">
        <f>IF(DATA2!D206="","",DATA2!D206)</f>
        <v/>
      </c>
      <c r="E206" s="79" t="str">
        <f>IF(DATA2!E206="","",DATA2!E206)</f>
        <v/>
      </c>
      <c r="F206" s="79" t="str">
        <f>IF(DATA2!F206="","",DATA2!F206)</f>
        <v/>
      </c>
      <c r="G206" s="79" t="str">
        <f>IF(DATA2!G206="","",DATA2!G206)</f>
        <v/>
      </c>
      <c r="H206" s="79" t="str">
        <f>IF(DATA2!H206="","",DATA2!H206)</f>
        <v/>
      </c>
      <c r="I206" s="79" t="str">
        <f>IF(DATA2!I206="","",DATA2!I206)</f>
        <v/>
      </c>
      <c r="J206" s="79" t="str">
        <f>IF(DATA2!J206="","",DATA2!J206)</f>
        <v/>
      </c>
      <c r="K206" s="79" t="str">
        <f>IF(DATA2!K206="","",DATA2!K206)</f>
        <v/>
      </c>
      <c r="L206" s="79" t="str">
        <f>IF(DATA2!L206="","",DATA2!L206)</f>
        <v/>
      </c>
      <c r="M206" s="79" t="str">
        <f>IF(DATA2!M206="","",DATA2!M206)</f>
        <v/>
      </c>
      <c r="N206" s="79" t="str">
        <f>IF(DATA2!N206="","",DATA2!N206)</f>
        <v/>
      </c>
      <c r="O206" s="79" t="str">
        <f>IF(DATA2!O206="","",DATA2!O206)</f>
        <v/>
      </c>
      <c r="P206" s="79" t="str">
        <f>IF(DATA2!P206="","",DATA2!P206)</f>
        <v/>
      </c>
      <c r="Q206" s="79" t="str">
        <f>IF(DATA2!Q206="","",DATA2!Q206)</f>
        <v/>
      </c>
      <c r="R206" s="79" t="str">
        <f>IF(DATA2!R206="","",DATA2!R206)</f>
        <v/>
      </c>
      <c r="S206" s="79" t="str">
        <f>IF(DATA2!S206="","",DATA2!S206)</f>
        <v/>
      </c>
      <c r="T206" s="79" t="str">
        <f>IF(DATA2!T206="","",DATA2!T206)</f>
        <v/>
      </c>
      <c r="U206" s="79" t="str">
        <f>IF(DATA2!U206="","",DATA2!U206)</f>
        <v/>
      </c>
      <c r="V206" s="79" t="str">
        <f>IF(DATA2!V206="","",DATA2!V206)</f>
        <v/>
      </c>
      <c r="W206" s="79" t="str">
        <f>IF(DATA2!W206="","",DATA2!W206)</f>
        <v/>
      </c>
      <c r="X206" s="79" t="str">
        <f>IF(DATA2!X206="","",DATA2!X206)</f>
        <v/>
      </c>
      <c r="Y206" s="79" t="str">
        <f>IF(DATA2!Y206="","",DATA2!Y206)</f>
        <v/>
      </c>
      <c r="Z206" s="79" t="str">
        <f>IF(DATA2!Z206="","",DATA2!Z206)</f>
        <v/>
      </c>
      <c r="AA206" s="79" t="str">
        <f>IF(DATA2!AA206="","",DATA2!AA206)</f>
        <v/>
      </c>
      <c r="AB206" s="79" t="str">
        <f>IF(DATA2!AB206="","",DATA2!AB206)</f>
        <v/>
      </c>
      <c r="AC206" s="79" t="str">
        <f>IF(DATA2!AC206="","",DATA2!AC206)</f>
        <v/>
      </c>
      <c r="AD206" s="79" t="str">
        <f>IF(DATA2!AD206="","",DATA2!AD206)</f>
        <v/>
      </c>
      <c r="AE206" s="79" t="str">
        <f>IF(DATA2!AE206="","",DATA2!AE206)</f>
        <v/>
      </c>
      <c r="AF206" s="79" t="str">
        <f>IF(DATA2!AF206="","",DATA2!AF206)</f>
        <v/>
      </c>
      <c r="AG206" s="80" t="str">
        <f>IF(DATA2!AG206="","",DATA2!AG206)</f>
        <v/>
      </c>
      <c r="AH206" s="81">
        <f>COUNTIFS(DATA2!$C$3:$AG$3,0,DATA2!$C206:$AG206,"&lt;&gt;")</f>
        <v>0</v>
      </c>
      <c r="AI206" s="81">
        <f>COUNTIFS(DATA2!$C$3:$AG$3,"&gt;0",DATA2!$C206:$AG206,"&lt;&gt;")</f>
        <v>0</v>
      </c>
      <c r="AJ206" s="204">
        <f t="shared" ref="AJ206" si="321">COUNTIFS($C$3:$AG$3,"=0",C207:AG207,"1")+COUNTIFS($C$3:$AG$3,"=0",C208:AG208,"1")</f>
        <v>0</v>
      </c>
      <c r="AK206" s="206">
        <f t="shared" ref="AK206" si="322">COUNTIFS($C$3:$AG$3,"&lt;&gt;0",C207:AG207,"1")+COUNTIFS($C$3:$AG$3,"&lt;&gt;0",C208:AG208,"1")</f>
        <v>0</v>
      </c>
      <c r="AL206" s="204">
        <f t="shared" ref="AL206" si="323">COUNTIFS($C$3:$AG$3,"=0",C209:AG209,"1")+COUNTIFS($C$3:$AG$3,"=0",C210:AG210,"1")</f>
        <v>0</v>
      </c>
      <c r="AM206" s="206">
        <f t="shared" ref="AM206" si="324">COUNTIFS($C$3:$AG$3,"&lt;&gt;0",C209:AG209,"1")+COUNTIFS($C$3:$AG$3,"&lt;&gt;0",C210:AG210,"1")</f>
        <v>0</v>
      </c>
      <c r="AN206" s="200">
        <f t="shared" ref="AN206:AP206" si="325">COUNTIF($C206:$AG206,AN$5)</f>
        <v>0</v>
      </c>
      <c r="AO206" s="200">
        <f t="shared" si="325"/>
        <v>0</v>
      </c>
      <c r="AP206" s="200">
        <f t="shared" si="325"/>
        <v>0</v>
      </c>
      <c r="AQ206" s="200">
        <f t="shared" ref="AQ206" si="326">COUNTIF($C206:$AG206,AQ$5)+COUNTIF($C206:$AG206,"半振")*0.5</f>
        <v>0</v>
      </c>
      <c r="AR206" s="200">
        <f t="shared" ref="AR206" si="327">COUNTIF($C206:$AG206,AR$5)+COUNTIF($C206:$AG206,"半有")*0.5</f>
        <v>0</v>
      </c>
      <c r="AS206" s="200">
        <f t="shared" ref="AS206" si="328">COUNTIF($C206:$AG206,AS$5)+COUNTIF($C206:$AG206,"半欠")*0.5</f>
        <v>0</v>
      </c>
      <c r="AT206" s="200">
        <f t="shared" si="232"/>
        <v>0</v>
      </c>
      <c r="AU206" s="200">
        <f t="shared" si="232"/>
        <v>0</v>
      </c>
      <c r="AV206" s="200">
        <f t="shared" si="232"/>
        <v>0</v>
      </c>
      <c r="AW206" s="200">
        <f t="shared" si="232"/>
        <v>0</v>
      </c>
    </row>
    <row r="207" spans="1:49" ht="15" customHeight="1" x14ac:dyDescent="0.15">
      <c r="A207" s="202"/>
      <c r="B207" s="44" t="str">
        <f>IF(DATA2!A206="","",DATA2!B207)</f>
        <v/>
      </c>
      <c r="C207" s="67" t="str">
        <f>IF(DATA2!C207="","","1")</f>
        <v/>
      </c>
      <c r="D207" s="67" t="str">
        <f>IF(DATA2!D207="","","1")</f>
        <v/>
      </c>
      <c r="E207" s="67" t="str">
        <f>IF(DATA2!E207="","","1")</f>
        <v/>
      </c>
      <c r="F207" s="67" t="str">
        <f>IF(DATA2!F207="","","1")</f>
        <v/>
      </c>
      <c r="G207" s="67" t="str">
        <f>IF(DATA2!G207="","","1")</f>
        <v/>
      </c>
      <c r="H207" s="67" t="str">
        <f>IF(DATA2!H207="","","1")</f>
        <v/>
      </c>
      <c r="I207" s="67" t="str">
        <f>IF(DATA2!I207="","","1")</f>
        <v/>
      </c>
      <c r="J207" s="67" t="str">
        <f>IF(DATA2!J207="","","1")</f>
        <v/>
      </c>
      <c r="K207" s="67" t="str">
        <f>IF(DATA2!K207="","","1")</f>
        <v/>
      </c>
      <c r="L207" s="67" t="str">
        <f>IF(DATA2!L207="","","1")</f>
        <v/>
      </c>
      <c r="M207" s="67" t="str">
        <f>IF(DATA2!M207="","","1")</f>
        <v/>
      </c>
      <c r="N207" s="67" t="str">
        <f>IF(DATA2!N207="","","1")</f>
        <v/>
      </c>
      <c r="O207" s="67" t="str">
        <f>IF(DATA2!O207="","","1")</f>
        <v/>
      </c>
      <c r="P207" s="67" t="str">
        <f>IF(DATA2!P207="","","1")</f>
        <v/>
      </c>
      <c r="Q207" s="67" t="str">
        <f>IF(DATA2!Q207="","","1")</f>
        <v/>
      </c>
      <c r="R207" s="67" t="str">
        <f>IF(DATA2!R207="","","1")</f>
        <v/>
      </c>
      <c r="S207" s="67" t="str">
        <f>IF(DATA2!S207="","","1")</f>
        <v/>
      </c>
      <c r="T207" s="67" t="str">
        <f>IF(DATA2!T207="","","1")</f>
        <v/>
      </c>
      <c r="U207" s="67" t="str">
        <f>IF(DATA2!U207="","","1")</f>
        <v/>
      </c>
      <c r="V207" s="67" t="str">
        <f>IF(DATA2!V207="","","1")</f>
        <v/>
      </c>
      <c r="W207" s="67" t="str">
        <f>IF(DATA2!W207="","","1")</f>
        <v/>
      </c>
      <c r="X207" s="67" t="str">
        <f>IF(DATA2!X207="","","1")</f>
        <v/>
      </c>
      <c r="Y207" s="67" t="str">
        <f>IF(DATA2!Y207="","","1")</f>
        <v/>
      </c>
      <c r="Z207" s="67" t="str">
        <f>IF(DATA2!Z207="","","1")</f>
        <v/>
      </c>
      <c r="AA207" s="67" t="str">
        <f>IF(DATA2!AA207="","","1")</f>
        <v/>
      </c>
      <c r="AB207" s="67" t="str">
        <f>IF(DATA2!AB207="","","1")</f>
        <v/>
      </c>
      <c r="AC207" s="67" t="str">
        <f>IF(DATA2!AC207="","","1")</f>
        <v/>
      </c>
      <c r="AD207" s="67" t="str">
        <f>IF(DATA2!AD207="","","1")</f>
        <v/>
      </c>
      <c r="AE207" s="67" t="str">
        <f>IF(DATA2!AE207="","","1")</f>
        <v/>
      </c>
      <c r="AF207" s="67" t="str">
        <f>IF(DATA2!AF207="","","1")</f>
        <v/>
      </c>
      <c r="AG207" s="68" t="str">
        <f>IF(DATA2!AG207="","","1")</f>
        <v/>
      </c>
      <c r="AH207" s="69">
        <f>COUNTIFS(DATA2!$C$3:$AG$3,0,DATA2!$C207:$AG207,"&lt;&gt;")</f>
        <v>0</v>
      </c>
      <c r="AI207" s="69">
        <f>COUNTIFS(DATA2!$C$3:$AG$3,"&gt;0",DATA2!$C207:$AG207,"&lt;&gt;")</f>
        <v>0</v>
      </c>
      <c r="AJ207" s="204"/>
      <c r="AK207" s="206"/>
      <c r="AL207" s="204"/>
      <c r="AM207" s="206"/>
      <c r="AN207" s="200"/>
      <c r="AO207" s="200"/>
      <c r="AP207" s="200"/>
      <c r="AQ207" s="200"/>
      <c r="AR207" s="200"/>
      <c r="AS207" s="200"/>
      <c r="AT207" s="200"/>
      <c r="AU207" s="200"/>
      <c r="AV207" s="200"/>
      <c r="AW207" s="200"/>
    </row>
    <row r="208" spans="1:49" ht="15" customHeight="1" x14ac:dyDescent="0.15">
      <c r="A208" s="202"/>
      <c r="B208" s="46" t="str">
        <f>IF(DATA2!A206="","",DATA2!B208)</f>
        <v/>
      </c>
      <c r="C208" s="70" t="str">
        <f>IF(DATA2!C208="","","1")</f>
        <v/>
      </c>
      <c r="D208" s="70" t="str">
        <f>IF(DATA2!D208="","","1")</f>
        <v/>
      </c>
      <c r="E208" s="70" t="str">
        <f>IF(DATA2!E208="","","1")</f>
        <v/>
      </c>
      <c r="F208" s="70" t="str">
        <f>IF(DATA2!F208="","","1")</f>
        <v/>
      </c>
      <c r="G208" s="70" t="str">
        <f>IF(DATA2!G208="","","1")</f>
        <v/>
      </c>
      <c r="H208" s="70" t="str">
        <f>IF(DATA2!H208="","","1")</f>
        <v/>
      </c>
      <c r="I208" s="70" t="str">
        <f>IF(DATA2!I208="","","1")</f>
        <v/>
      </c>
      <c r="J208" s="70" t="str">
        <f>IF(DATA2!J208="","","1")</f>
        <v/>
      </c>
      <c r="K208" s="70" t="str">
        <f>IF(DATA2!K208="","","1")</f>
        <v/>
      </c>
      <c r="L208" s="70" t="str">
        <f>IF(DATA2!L208="","","1")</f>
        <v/>
      </c>
      <c r="M208" s="70" t="str">
        <f>IF(DATA2!M208="","","1")</f>
        <v/>
      </c>
      <c r="N208" s="70" t="str">
        <f>IF(DATA2!N208="","","1")</f>
        <v/>
      </c>
      <c r="O208" s="70" t="str">
        <f>IF(DATA2!O208="","","1")</f>
        <v/>
      </c>
      <c r="P208" s="70" t="str">
        <f>IF(DATA2!P208="","","1")</f>
        <v/>
      </c>
      <c r="Q208" s="70" t="str">
        <f>IF(DATA2!Q208="","","1")</f>
        <v/>
      </c>
      <c r="R208" s="70" t="str">
        <f>IF(DATA2!R208="","","1")</f>
        <v/>
      </c>
      <c r="S208" s="70" t="str">
        <f>IF(DATA2!S208="","","1")</f>
        <v/>
      </c>
      <c r="T208" s="70" t="str">
        <f>IF(DATA2!T208="","","1")</f>
        <v/>
      </c>
      <c r="U208" s="70" t="str">
        <f>IF(DATA2!U208="","","1")</f>
        <v/>
      </c>
      <c r="V208" s="70" t="str">
        <f>IF(DATA2!V208="","","1")</f>
        <v/>
      </c>
      <c r="W208" s="70" t="str">
        <f>IF(DATA2!W208="","","1")</f>
        <v/>
      </c>
      <c r="X208" s="70" t="str">
        <f>IF(DATA2!X208="","","1")</f>
        <v/>
      </c>
      <c r="Y208" s="70" t="str">
        <f>IF(DATA2!Y208="","","1")</f>
        <v/>
      </c>
      <c r="Z208" s="70" t="str">
        <f>IF(DATA2!Z208="","","1")</f>
        <v/>
      </c>
      <c r="AA208" s="70" t="str">
        <f>IF(DATA2!AA208="","","1")</f>
        <v/>
      </c>
      <c r="AB208" s="70" t="str">
        <f>IF(DATA2!AB208="","","1")</f>
        <v/>
      </c>
      <c r="AC208" s="70" t="str">
        <f>IF(DATA2!AC208="","","1")</f>
        <v/>
      </c>
      <c r="AD208" s="70" t="str">
        <f>IF(DATA2!AD208="","","1")</f>
        <v/>
      </c>
      <c r="AE208" s="70" t="str">
        <f>IF(DATA2!AE208="","","1")</f>
        <v/>
      </c>
      <c r="AF208" s="70" t="str">
        <f>IF(DATA2!AF208="","","1")</f>
        <v/>
      </c>
      <c r="AG208" s="71" t="str">
        <f>IF(DATA2!AG208="","","1")</f>
        <v/>
      </c>
      <c r="AH208" s="72">
        <f>COUNTIFS(DATA2!$C$3:$AG$3,0,DATA2!$C208:$AG208,"&lt;&gt;")</f>
        <v>0</v>
      </c>
      <c r="AI208" s="72">
        <f>COUNTIFS(DATA2!$C$3:$AG$3,"&gt;0",DATA2!$C208:$AG208,"&lt;&gt;")</f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2"/>
      <c r="B209" s="46" t="str">
        <f>IF(DATA2!A206="","",DATA2!B209)</f>
        <v/>
      </c>
      <c r="C209" s="70" t="str">
        <f>IF(DATA2!C209="","","1")</f>
        <v/>
      </c>
      <c r="D209" s="70" t="str">
        <f>IF(DATA2!D209="","","1")</f>
        <v/>
      </c>
      <c r="E209" s="70" t="str">
        <f>IF(DATA2!E209="","","1")</f>
        <v/>
      </c>
      <c r="F209" s="70" t="str">
        <f>IF(DATA2!F209="","","1")</f>
        <v/>
      </c>
      <c r="G209" s="70" t="str">
        <f>IF(DATA2!G209="","","1")</f>
        <v/>
      </c>
      <c r="H209" s="70" t="str">
        <f>IF(DATA2!H209="","","1")</f>
        <v/>
      </c>
      <c r="I209" s="70" t="str">
        <f>IF(DATA2!I209="","","1")</f>
        <v/>
      </c>
      <c r="J209" s="70" t="str">
        <f>IF(DATA2!J209="","","1")</f>
        <v/>
      </c>
      <c r="K209" s="70" t="str">
        <f>IF(DATA2!K209="","","1")</f>
        <v/>
      </c>
      <c r="L209" s="70" t="str">
        <f>IF(DATA2!L209="","","1")</f>
        <v/>
      </c>
      <c r="M209" s="70" t="str">
        <f>IF(DATA2!M209="","","1")</f>
        <v/>
      </c>
      <c r="N209" s="70" t="str">
        <f>IF(DATA2!N209="","","1")</f>
        <v/>
      </c>
      <c r="O209" s="70" t="str">
        <f>IF(DATA2!O209="","","1")</f>
        <v/>
      </c>
      <c r="P209" s="70" t="str">
        <f>IF(DATA2!P209="","","1")</f>
        <v/>
      </c>
      <c r="Q209" s="70" t="str">
        <f>IF(DATA2!Q209="","","1")</f>
        <v/>
      </c>
      <c r="R209" s="70" t="str">
        <f>IF(DATA2!R209="","","1")</f>
        <v/>
      </c>
      <c r="S209" s="70" t="str">
        <f>IF(DATA2!S209="","","1")</f>
        <v/>
      </c>
      <c r="T209" s="70" t="str">
        <f>IF(DATA2!T209="","","1")</f>
        <v/>
      </c>
      <c r="U209" s="70" t="str">
        <f>IF(DATA2!U209="","","1")</f>
        <v/>
      </c>
      <c r="V209" s="70" t="str">
        <f>IF(DATA2!V209="","","1")</f>
        <v/>
      </c>
      <c r="W209" s="70" t="str">
        <f>IF(DATA2!W209="","","1")</f>
        <v/>
      </c>
      <c r="X209" s="70" t="str">
        <f>IF(DATA2!X209="","","1")</f>
        <v/>
      </c>
      <c r="Y209" s="70" t="str">
        <f>IF(DATA2!Y209="","","1")</f>
        <v/>
      </c>
      <c r="Z209" s="70" t="str">
        <f>IF(DATA2!Z209="","","1")</f>
        <v/>
      </c>
      <c r="AA209" s="70" t="str">
        <f>IF(DATA2!AA209="","","1")</f>
        <v/>
      </c>
      <c r="AB209" s="70" t="str">
        <f>IF(DATA2!AB209="","","1")</f>
        <v/>
      </c>
      <c r="AC209" s="70" t="str">
        <f>IF(DATA2!AC209="","","1")</f>
        <v/>
      </c>
      <c r="AD209" s="70" t="str">
        <f>IF(DATA2!AD209="","","1")</f>
        <v/>
      </c>
      <c r="AE209" s="70" t="str">
        <f>IF(DATA2!AE209="","","1")</f>
        <v/>
      </c>
      <c r="AF209" s="70" t="str">
        <f>IF(DATA2!AF209="","","1")</f>
        <v/>
      </c>
      <c r="AG209" s="71" t="str">
        <f>IF(DATA2!AG209="","","1")</f>
        <v/>
      </c>
      <c r="AH209" s="73">
        <f>COUNTIFS(DATA2!$C$3:$AG$3,0,DATA2!$C209:$AG209,"&lt;&gt;")</f>
        <v>0</v>
      </c>
      <c r="AI209" s="72">
        <f>COUNTIFS(DATA2!$C$3:$AG$3,"&gt;0",DATA2!$C209:$AG209,"&lt;&gt;")</f>
        <v>0</v>
      </c>
      <c r="AJ209" s="204"/>
      <c r="AK209" s="206"/>
      <c r="AL209" s="204"/>
      <c r="AM209" s="206"/>
      <c r="AN209" s="200"/>
      <c r="AO209" s="200"/>
      <c r="AP209" s="200"/>
      <c r="AQ209" s="200"/>
      <c r="AR209" s="200"/>
      <c r="AS209" s="200"/>
      <c r="AT209" s="200"/>
      <c r="AU209" s="200"/>
      <c r="AV209" s="200"/>
      <c r="AW209" s="200"/>
    </row>
    <row r="210" spans="1:49" ht="15" customHeight="1" x14ac:dyDescent="0.15">
      <c r="A210" s="203"/>
      <c r="B210" s="74" t="str">
        <f>IF(DATA2!A206="","",DATA2!B210)</f>
        <v/>
      </c>
      <c r="C210" s="75" t="str">
        <f>IF(DATA2!C210="","","1")</f>
        <v/>
      </c>
      <c r="D210" s="75" t="str">
        <f>IF(DATA2!D210="","","1")</f>
        <v/>
      </c>
      <c r="E210" s="75" t="str">
        <f>IF(DATA2!E210="","","1")</f>
        <v/>
      </c>
      <c r="F210" s="75" t="str">
        <f>IF(DATA2!F210="","","1")</f>
        <v/>
      </c>
      <c r="G210" s="75" t="str">
        <f>IF(DATA2!G210="","","1")</f>
        <v/>
      </c>
      <c r="H210" s="75" t="str">
        <f>IF(DATA2!H210="","","1")</f>
        <v/>
      </c>
      <c r="I210" s="75" t="str">
        <f>IF(DATA2!I210="","","1")</f>
        <v/>
      </c>
      <c r="J210" s="75" t="str">
        <f>IF(DATA2!J210="","","1")</f>
        <v/>
      </c>
      <c r="K210" s="75" t="str">
        <f>IF(DATA2!K210="","","1")</f>
        <v/>
      </c>
      <c r="L210" s="75" t="str">
        <f>IF(DATA2!L210="","","1")</f>
        <v/>
      </c>
      <c r="M210" s="75" t="str">
        <f>IF(DATA2!M210="","","1")</f>
        <v/>
      </c>
      <c r="N210" s="75" t="str">
        <f>IF(DATA2!N210="","","1")</f>
        <v/>
      </c>
      <c r="O210" s="75" t="str">
        <f>IF(DATA2!O210="","","1")</f>
        <v/>
      </c>
      <c r="P210" s="75" t="str">
        <f>IF(DATA2!P210="","","1")</f>
        <v/>
      </c>
      <c r="Q210" s="75" t="str">
        <f>IF(DATA2!Q210="","","1")</f>
        <v/>
      </c>
      <c r="R210" s="75" t="str">
        <f>IF(DATA2!R210="","","1")</f>
        <v/>
      </c>
      <c r="S210" s="75" t="str">
        <f>IF(DATA2!S210="","","1")</f>
        <v/>
      </c>
      <c r="T210" s="75" t="str">
        <f>IF(DATA2!T210="","","1")</f>
        <v/>
      </c>
      <c r="U210" s="75" t="str">
        <f>IF(DATA2!U210="","","1")</f>
        <v/>
      </c>
      <c r="V210" s="75" t="str">
        <f>IF(DATA2!V210="","","1")</f>
        <v/>
      </c>
      <c r="W210" s="75" t="str">
        <f>IF(DATA2!W210="","","1")</f>
        <v/>
      </c>
      <c r="X210" s="75" t="str">
        <f>IF(DATA2!X210="","","1")</f>
        <v/>
      </c>
      <c r="Y210" s="75" t="str">
        <f>IF(DATA2!Y210="","","1")</f>
        <v/>
      </c>
      <c r="Z210" s="75" t="str">
        <f>IF(DATA2!Z210="","","1")</f>
        <v/>
      </c>
      <c r="AA210" s="75" t="str">
        <f>IF(DATA2!AA210="","","1")</f>
        <v/>
      </c>
      <c r="AB210" s="75" t="str">
        <f>IF(DATA2!AB210="","","1")</f>
        <v/>
      </c>
      <c r="AC210" s="75" t="str">
        <f>IF(DATA2!AC210="","","1")</f>
        <v/>
      </c>
      <c r="AD210" s="75" t="str">
        <f>IF(DATA2!AD210="","","1")</f>
        <v/>
      </c>
      <c r="AE210" s="75" t="str">
        <f>IF(DATA2!AE210="","","1")</f>
        <v/>
      </c>
      <c r="AF210" s="75" t="str">
        <f>IF(DATA2!AF210="","","1")</f>
        <v/>
      </c>
      <c r="AG210" s="76" t="str">
        <f>IF(DATA2!AG210="","","1")</f>
        <v/>
      </c>
      <c r="AH210" s="77">
        <f>COUNTIFS(DATA2!$C$3:$AG$3,0,DATA2!$C210:$AG210,"&lt;&gt;")</f>
        <v>0</v>
      </c>
      <c r="AI210" s="78">
        <f>COUNTIFS(DATA2!$C$3:$AG$3,"&gt;0",DATA2!$C210:$AG210,"&lt;&gt;")</f>
        <v>0</v>
      </c>
      <c r="AJ210" s="205"/>
      <c r="AK210" s="207"/>
      <c r="AL210" s="205"/>
      <c r="AM210" s="207"/>
      <c r="AN210" s="201"/>
      <c r="AO210" s="201"/>
      <c r="AP210" s="201"/>
      <c r="AQ210" s="201"/>
      <c r="AR210" s="201"/>
      <c r="AS210" s="201"/>
      <c r="AT210" s="201"/>
      <c r="AU210" s="201"/>
      <c r="AV210" s="201"/>
      <c r="AW210" s="201"/>
    </row>
    <row r="211" spans="1:49" ht="15" customHeight="1" x14ac:dyDescent="0.15">
      <c r="A211" s="202" t="str">
        <f>IF(DATA2!A211="","",DATA2!A211)</f>
        <v/>
      </c>
      <c r="B211" s="11" t="str">
        <f>IF(DATA2!A211="","",DATA2!B211)</f>
        <v/>
      </c>
      <c r="C211" s="79" t="str">
        <f>IF(DATA2!C211="","",DATA2!C211)</f>
        <v/>
      </c>
      <c r="D211" s="79" t="str">
        <f>IF(DATA2!D211="","",DATA2!D211)</f>
        <v/>
      </c>
      <c r="E211" s="79" t="str">
        <f>IF(DATA2!E211="","",DATA2!E211)</f>
        <v/>
      </c>
      <c r="F211" s="79" t="str">
        <f>IF(DATA2!F211="","",DATA2!F211)</f>
        <v/>
      </c>
      <c r="G211" s="79" t="str">
        <f>IF(DATA2!G211="","",DATA2!G211)</f>
        <v/>
      </c>
      <c r="H211" s="79" t="str">
        <f>IF(DATA2!H211="","",DATA2!H211)</f>
        <v/>
      </c>
      <c r="I211" s="79" t="str">
        <f>IF(DATA2!I211="","",DATA2!I211)</f>
        <v/>
      </c>
      <c r="J211" s="79" t="str">
        <f>IF(DATA2!J211="","",DATA2!J211)</f>
        <v/>
      </c>
      <c r="K211" s="79" t="str">
        <f>IF(DATA2!K211="","",DATA2!K211)</f>
        <v/>
      </c>
      <c r="L211" s="79" t="str">
        <f>IF(DATA2!L211="","",DATA2!L211)</f>
        <v/>
      </c>
      <c r="M211" s="79" t="str">
        <f>IF(DATA2!M211="","",DATA2!M211)</f>
        <v/>
      </c>
      <c r="N211" s="79" t="str">
        <f>IF(DATA2!N211="","",DATA2!N211)</f>
        <v/>
      </c>
      <c r="O211" s="79" t="str">
        <f>IF(DATA2!O211="","",DATA2!O211)</f>
        <v/>
      </c>
      <c r="P211" s="79" t="str">
        <f>IF(DATA2!P211="","",DATA2!P211)</f>
        <v/>
      </c>
      <c r="Q211" s="79" t="str">
        <f>IF(DATA2!Q211="","",DATA2!Q211)</f>
        <v/>
      </c>
      <c r="R211" s="79" t="str">
        <f>IF(DATA2!R211="","",DATA2!R211)</f>
        <v/>
      </c>
      <c r="S211" s="79" t="str">
        <f>IF(DATA2!S211="","",DATA2!S211)</f>
        <v/>
      </c>
      <c r="T211" s="79" t="str">
        <f>IF(DATA2!T211="","",DATA2!T211)</f>
        <v/>
      </c>
      <c r="U211" s="79" t="str">
        <f>IF(DATA2!U211="","",DATA2!U211)</f>
        <v/>
      </c>
      <c r="V211" s="79" t="str">
        <f>IF(DATA2!V211="","",DATA2!V211)</f>
        <v/>
      </c>
      <c r="W211" s="79" t="str">
        <f>IF(DATA2!W211="","",DATA2!W211)</f>
        <v/>
      </c>
      <c r="X211" s="79" t="str">
        <f>IF(DATA2!X211="","",DATA2!X211)</f>
        <v/>
      </c>
      <c r="Y211" s="79" t="str">
        <f>IF(DATA2!Y211="","",DATA2!Y211)</f>
        <v/>
      </c>
      <c r="Z211" s="79" t="str">
        <f>IF(DATA2!Z211="","",DATA2!Z211)</f>
        <v/>
      </c>
      <c r="AA211" s="79" t="str">
        <f>IF(DATA2!AA211="","",DATA2!AA211)</f>
        <v/>
      </c>
      <c r="AB211" s="79" t="str">
        <f>IF(DATA2!AB211="","",DATA2!AB211)</f>
        <v/>
      </c>
      <c r="AC211" s="79" t="str">
        <f>IF(DATA2!AC211="","",DATA2!AC211)</f>
        <v/>
      </c>
      <c r="AD211" s="79" t="str">
        <f>IF(DATA2!AD211="","",DATA2!AD211)</f>
        <v/>
      </c>
      <c r="AE211" s="79" t="str">
        <f>IF(DATA2!AE211="","",DATA2!AE211)</f>
        <v/>
      </c>
      <c r="AF211" s="79" t="str">
        <f>IF(DATA2!AF211="","",DATA2!AF211)</f>
        <v/>
      </c>
      <c r="AG211" s="80" t="str">
        <f>IF(DATA2!AG211="","",DATA2!AG211)</f>
        <v/>
      </c>
      <c r="AH211" s="81">
        <f>COUNTIFS(DATA2!$C$3:$AG$3,0,DATA2!$C211:$AG211,"&lt;&gt;")</f>
        <v>0</v>
      </c>
      <c r="AI211" s="81">
        <f>COUNTIFS(DATA2!$C$3:$AG$3,"&gt;0",DATA2!$C211:$AG211,"&lt;&gt;")</f>
        <v>0</v>
      </c>
      <c r="AJ211" s="204">
        <f t="shared" ref="AJ211" si="329">COUNTIFS($C$3:$AG$3,"=0",C212:AG212,"1")+COUNTIFS($C$3:$AG$3,"=0",C213:AG213,"1")</f>
        <v>0</v>
      </c>
      <c r="AK211" s="206">
        <f t="shared" ref="AK211" si="330">COUNTIFS($C$3:$AG$3,"&lt;&gt;0",C212:AG212,"1")+COUNTIFS($C$3:$AG$3,"&lt;&gt;0",C213:AG213,"1")</f>
        <v>0</v>
      </c>
      <c r="AL211" s="204">
        <f t="shared" ref="AL211" si="331">COUNTIFS($C$3:$AG$3,"=0",C214:AG214,"1")+COUNTIFS($C$3:$AG$3,"=0",C215:AG215,"1")</f>
        <v>0</v>
      </c>
      <c r="AM211" s="206">
        <f t="shared" ref="AM211" si="332">COUNTIFS($C$3:$AG$3,"&lt;&gt;0",C214:AG214,"1")+COUNTIFS($C$3:$AG$3,"&lt;&gt;0",C215:AG215,"1")</f>
        <v>0</v>
      </c>
      <c r="AN211" s="200">
        <f t="shared" ref="AN211:AP211" si="333">COUNTIF($C211:$AG211,AN$5)</f>
        <v>0</v>
      </c>
      <c r="AO211" s="200">
        <f t="shared" si="333"/>
        <v>0</v>
      </c>
      <c r="AP211" s="200">
        <f t="shared" si="333"/>
        <v>0</v>
      </c>
      <c r="AQ211" s="200">
        <f t="shared" ref="AQ211" si="334">COUNTIF($C211:$AG211,AQ$5)+COUNTIF($C211:$AG211,"半振")*0.5</f>
        <v>0</v>
      </c>
      <c r="AR211" s="200">
        <f t="shared" ref="AR211" si="335">COUNTIF($C211:$AG211,AR$5)+COUNTIF($C211:$AG211,"半有")*0.5</f>
        <v>0</v>
      </c>
      <c r="AS211" s="200">
        <f t="shared" ref="AS211" si="336">COUNTIF($C211:$AG211,AS$5)+COUNTIF($C211:$AG211,"半欠")*0.5</f>
        <v>0</v>
      </c>
      <c r="AT211" s="200">
        <f t="shared" ref="AT211:AW271" si="337">COUNTIF($C211:$AG211,AT$5)</f>
        <v>0</v>
      </c>
      <c r="AU211" s="200">
        <f t="shared" si="337"/>
        <v>0</v>
      </c>
      <c r="AV211" s="200">
        <f t="shared" si="337"/>
        <v>0</v>
      </c>
      <c r="AW211" s="200">
        <f t="shared" si="337"/>
        <v>0</v>
      </c>
    </row>
    <row r="212" spans="1:49" ht="15" customHeight="1" x14ac:dyDescent="0.15">
      <c r="A212" s="202"/>
      <c r="B212" s="44" t="str">
        <f>IF(DATA2!A211="","",DATA2!B212)</f>
        <v/>
      </c>
      <c r="C212" s="67" t="str">
        <f>IF(DATA2!C212="","","1")</f>
        <v/>
      </c>
      <c r="D212" s="67" t="str">
        <f>IF(DATA2!D212="","","1")</f>
        <v/>
      </c>
      <c r="E212" s="67" t="str">
        <f>IF(DATA2!E212="","","1")</f>
        <v/>
      </c>
      <c r="F212" s="67" t="str">
        <f>IF(DATA2!F212="","","1")</f>
        <v/>
      </c>
      <c r="G212" s="67" t="str">
        <f>IF(DATA2!G212="","","1")</f>
        <v/>
      </c>
      <c r="H212" s="67" t="str">
        <f>IF(DATA2!H212="","","1")</f>
        <v/>
      </c>
      <c r="I212" s="67" t="str">
        <f>IF(DATA2!I212="","","1")</f>
        <v/>
      </c>
      <c r="J212" s="67" t="str">
        <f>IF(DATA2!J212="","","1")</f>
        <v/>
      </c>
      <c r="K212" s="67" t="str">
        <f>IF(DATA2!K212="","","1")</f>
        <v/>
      </c>
      <c r="L212" s="67" t="str">
        <f>IF(DATA2!L212="","","1")</f>
        <v/>
      </c>
      <c r="M212" s="67" t="str">
        <f>IF(DATA2!M212="","","1")</f>
        <v/>
      </c>
      <c r="N212" s="67" t="str">
        <f>IF(DATA2!N212="","","1")</f>
        <v/>
      </c>
      <c r="O212" s="67" t="str">
        <f>IF(DATA2!O212="","","1")</f>
        <v/>
      </c>
      <c r="P212" s="67" t="str">
        <f>IF(DATA2!P212="","","1")</f>
        <v/>
      </c>
      <c r="Q212" s="67" t="str">
        <f>IF(DATA2!Q212="","","1")</f>
        <v/>
      </c>
      <c r="R212" s="67" t="str">
        <f>IF(DATA2!R212="","","1")</f>
        <v/>
      </c>
      <c r="S212" s="67" t="str">
        <f>IF(DATA2!S212="","","1")</f>
        <v/>
      </c>
      <c r="T212" s="67" t="str">
        <f>IF(DATA2!T212="","","1")</f>
        <v/>
      </c>
      <c r="U212" s="67" t="str">
        <f>IF(DATA2!U212="","","1")</f>
        <v/>
      </c>
      <c r="V212" s="67" t="str">
        <f>IF(DATA2!V212="","","1")</f>
        <v/>
      </c>
      <c r="W212" s="67" t="str">
        <f>IF(DATA2!W212="","","1")</f>
        <v/>
      </c>
      <c r="X212" s="67" t="str">
        <f>IF(DATA2!X212="","","1")</f>
        <v/>
      </c>
      <c r="Y212" s="67" t="str">
        <f>IF(DATA2!Y212="","","1")</f>
        <v/>
      </c>
      <c r="Z212" s="67" t="str">
        <f>IF(DATA2!Z212="","","1")</f>
        <v/>
      </c>
      <c r="AA212" s="67" t="str">
        <f>IF(DATA2!AA212="","","1")</f>
        <v/>
      </c>
      <c r="AB212" s="67" t="str">
        <f>IF(DATA2!AB212="","","1")</f>
        <v/>
      </c>
      <c r="AC212" s="67" t="str">
        <f>IF(DATA2!AC212="","","1")</f>
        <v/>
      </c>
      <c r="AD212" s="67" t="str">
        <f>IF(DATA2!AD212="","","1")</f>
        <v/>
      </c>
      <c r="AE212" s="67" t="str">
        <f>IF(DATA2!AE212="","","1")</f>
        <v/>
      </c>
      <c r="AF212" s="67" t="str">
        <f>IF(DATA2!AF212="","","1")</f>
        <v/>
      </c>
      <c r="AG212" s="68" t="str">
        <f>IF(DATA2!AG212="","","1")</f>
        <v/>
      </c>
      <c r="AH212" s="69">
        <f>COUNTIFS(DATA2!$C$3:$AG$3,0,DATA2!$C212:$AG212,"&lt;&gt;")</f>
        <v>0</v>
      </c>
      <c r="AI212" s="69">
        <f>COUNTIFS(DATA2!$C$3:$AG$3,"&gt;0",DATA2!$C212:$AG212,"&lt;&gt;")</f>
        <v>0</v>
      </c>
      <c r="AJ212" s="204"/>
      <c r="AK212" s="206"/>
      <c r="AL212" s="204"/>
      <c r="AM212" s="206"/>
      <c r="AN212" s="200"/>
      <c r="AO212" s="200"/>
      <c r="AP212" s="200"/>
      <c r="AQ212" s="200"/>
      <c r="AR212" s="200"/>
      <c r="AS212" s="200"/>
      <c r="AT212" s="200"/>
      <c r="AU212" s="200"/>
      <c r="AV212" s="200"/>
      <c r="AW212" s="200"/>
    </row>
    <row r="213" spans="1:49" ht="15" customHeight="1" x14ac:dyDescent="0.15">
      <c r="A213" s="202"/>
      <c r="B213" s="46" t="str">
        <f>IF(DATA2!A211="","",DATA2!B213)</f>
        <v/>
      </c>
      <c r="C213" s="70" t="str">
        <f>IF(DATA2!C213="","","1")</f>
        <v/>
      </c>
      <c r="D213" s="70" t="str">
        <f>IF(DATA2!D213="","","1")</f>
        <v/>
      </c>
      <c r="E213" s="70" t="str">
        <f>IF(DATA2!E213="","","1")</f>
        <v/>
      </c>
      <c r="F213" s="70" t="str">
        <f>IF(DATA2!F213="","","1")</f>
        <v/>
      </c>
      <c r="G213" s="70" t="str">
        <f>IF(DATA2!G213="","","1")</f>
        <v/>
      </c>
      <c r="H213" s="70" t="str">
        <f>IF(DATA2!H213="","","1")</f>
        <v/>
      </c>
      <c r="I213" s="70" t="str">
        <f>IF(DATA2!I213="","","1")</f>
        <v/>
      </c>
      <c r="J213" s="70" t="str">
        <f>IF(DATA2!J213="","","1")</f>
        <v/>
      </c>
      <c r="K213" s="70" t="str">
        <f>IF(DATA2!K213="","","1")</f>
        <v/>
      </c>
      <c r="L213" s="70" t="str">
        <f>IF(DATA2!L213="","","1")</f>
        <v/>
      </c>
      <c r="M213" s="70" t="str">
        <f>IF(DATA2!M213="","","1")</f>
        <v/>
      </c>
      <c r="N213" s="70" t="str">
        <f>IF(DATA2!N213="","","1")</f>
        <v/>
      </c>
      <c r="O213" s="70" t="str">
        <f>IF(DATA2!O213="","","1")</f>
        <v/>
      </c>
      <c r="P213" s="70" t="str">
        <f>IF(DATA2!P213="","","1")</f>
        <v/>
      </c>
      <c r="Q213" s="70" t="str">
        <f>IF(DATA2!Q213="","","1")</f>
        <v/>
      </c>
      <c r="R213" s="70" t="str">
        <f>IF(DATA2!R213="","","1")</f>
        <v/>
      </c>
      <c r="S213" s="70" t="str">
        <f>IF(DATA2!S213="","","1")</f>
        <v/>
      </c>
      <c r="T213" s="70" t="str">
        <f>IF(DATA2!T213="","","1")</f>
        <v/>
      </c>
      <c r="U213" s="70" t="str">
        <f>IF(DATA2!U213="","","1")</f>
        <v/>
      </c>
      <c r="V213" s="70" t="str">
        <f>IF(DATA2!V213="","","1")</f>
        <v/>
      </c>
      <c r="W213" s="70" t="str">
        <f>IF(DATA2!W213="","","1")</f>
        <v/>
      </c>
      <c r="X213" s="70" t="str">
        <f>IF(DATA2!X213="","","1")</f>
        <v/>
      </c>
      <c r="Y213" s="70" t="str">
        <f>IF(DATA2!Y213="","","1")</f>
        <v/>
      </c>
      <c r="Z213" s="70" t="str">
        <f>IF(DATA2!Z213="","","1")</f>
        <v/>
      </c>
      <c r="AA213" s="70" t="str">
        <f>IF(DATA2!AA213="","","1")</f>
        <v/>
      </c>
      <c r="AB213" s="70" t="str">
        <f>IF(DATA2!AB213="","","1")</f>
        <v/>
      </c>
      <c r="AC213" s="70" t="str">
        <f>IF(DATA2!AC213="","","1")</f>
        <v/>
      </c>
      <c r="AD213" s="70" t="str">
        <f>IF(DATA2!AD213="","","1")</f>
        <v/>
      </c>
      <c r="AE213" s="70" t="str">
        <f>IF(DATA2!AE213="","","1")</f>
        <v/>
      </c>
      <c r="AF213" s="70" t="str">
        <f>IF(DATA2!AF213="","","1")</f>
        <v/>
      </c>
      <c r="AG213" s="71" t="str">
        <f>IF(DATA2!AG213="","","1")</f>
        <v/>
      </c>
      <c r="AH213" s="72">
        <f>COUNTIFS(DATA2!$C$3:$AG$3,0,DATA2!$C213:$AG213,"&lt;&gt;")</f>
        <v>0</v>
      </c>
      <c r="AI213" s="72">
        <f>COUNTIFS(DATA2!$C$3:$AG$3,"&gt;0",DATA2!$C213:$AG213,"&lt;&gt;")</f>
        <v>0</v>
      </c>
      <c r="AJ213" s="204"/>
      <c r="AK213" s="206"/>
      <c r="AL213" s="204"/>
      <c r="AM213" s="206"/>
      <c r="AN213" s="200"/>
      <c r="AO213" s="200"/>
      <c r="AP213" s="200"/>
      <c r="AQ213" s="200"/>
      <c r="AR213" s="200"/>
      <c r="AS213" s="200"/>
      <c r="AT213" s="200"/>
      <c r="AU213" s="200"/>
      <c r="AV213" s="200"/>
      <c r="AW213" s="200"/>
    </row>
    <row r="214" spans="1:49" ht="15" customHeight="1" x14ac:dyDescent="0.15">
      <c r="A214" s="202"/>
      <c r="B214" s="46" t="str">
        <f>IF(DATA2!A211="","",DATA2!B214)</f>
        <v/>
      </c>
      <c r="C214" s="70" t="str">
        <f>IF(DATA2!C214="","","1")</f>
        <v/>
      </c>
      <c r="D214" s="70" t="str">
        <f>IF(DATA2!D214="","","1")</f>
        <v/>
      </c>
      <c r="E214" s="70" t="str">
        <f>IF(DATA2!E214="","","1")</f>
        <v/>
      </c>
      <c r="F214" s="70" t="str">
        <f>IF(DATA2!F214="","","1")</f>
        <v/>
      </c>
      <c r="G214" s="70" t="str">
        <f>IF(DATA2!G214="","","1")</f>
        <v/>
      </c>
      <c r="H214" s="70" t="str">
        <f>IF(DATA2!H214="","","1")</f>
        <v/>
      </c>
      <c r="I214" s="70" t="str">
        <f>IF(DATA2!I214="","","1")</f>
        <v/>
      </c>
      <c r="J214" s="70" t="str">
        <f>IF(DATA2!J214="","","1")</f>
        <v/>
      </c>
      <c r="K214" s="70" t="str">
        <f>IF(DATA2!K214="","","1")</f>
        <v/>
      </c>
      <c r="L214" s="70" t="str">
        <f>IF(DATA2!L214="","","1")</f>
        <v/>
      </c>
      <c r="M214" s="70" t="str">
        <f>IF(DATA2!M214="","","1")</f>
        <v/>
      </c>
      <c r="N214" s="70" t="str">
        <f>IF(DATA2!N214="","","1")</f>
        <v/>
      </c>
      <c r="O214" s="70" t="str">
        <f>IF(DATA2!O214="","","1")</f>
        <v/>
      </c>
      <c r="P214" s="70" t="str">
        <f>IF(DATA2!P214="","","1")</f>
        <v/>
      </c>
      <c r="Q214" s="70" t="str">
        <f>IF(DATA2!Q214="","","1")</f>
        <v/>
      </c>
      <c r="R214" s="70" t="str">
        <f>IF(DATA2!R214="","","1")</f>
        <v/>
      </c>
      <c r="S214" s="70" t="str">
        <f>IF(DATA2!S214="","","1")</f>
        <v/>
      </c>
      <c r="T214" s="70" t="str">
        <f>IF(DATA2!T214="","","1")</f>
        <v/>
      </c>
      <c r="U214" s="70" t="str">
        <f>IF(DATA2!U214="","","1")</f>
        <v/>
      </c>
      <c r="V214" s="70" t="str">
        <f>IF(DATA2!V214="","","1")</f>
        <v/>
      </c>
      <c r="W214" s="70" t="str">
        <f>IF(DATA2!W214="","","1")</f>
        <v/>
      </c>
      <c r="X214" s="70" t="str">
        <f>IF(DATA2!X214="","","1")</f>
        <v/>
      </c>
      <c r="Y214" s="70" t="str">
        <f>IF(DATA2!Y214="","","1")</f>
        <v/>
      </c>
      <c r="Z214" s="70" t="str">
        <f>IF(DATA2!Z214="","","1")</f>
        <v/>
      </c>
      <c r="AA214" s="70" t="str">
        <f>IF(DATA2!AA214="","","1")</f>
        <v/>
      </c>
      <c r="AB214" s="70" t="str">
        <f>IF(DATA2!AB214="","","1")</f>
        <v/>
      </c>
      <c r="AC214" s="70" t="str">
        <f>IF(DATA2!AC214="","","1")</f>
        <v/>
      </c>
      <c r="AD214" s="70" t="str">
        <f>IF(DATA2!AD214="","","1")</f>
        <v/>
      </c>
      <c r="AE214" s="70" t="str">
        <f>IF(DATA2!AE214="","","1")</f>
        <v/>
      </c>
      <c r="AF214" s="70" t="str">
        <f>IF(DATA2!AF214="","","1")</f>
        <v/>
      </c>
      <c r="AG214" s="71" t="str">
        <f>IF(DATA2!AG214="","","1")</f>
        <v/>
      </c>
      <c r="AH214" s="73">
        <f>COUNTIFS(DATA2!$C$3:$AG$3,0,DATA2!$C214:$AG214,"&lt;&gt;")</f>
        <v>0</v>
      </c>
      <c r="AI214" s="72">
        <f>COUNTIFS(DATA2!$C$3:$AG$3,"&gt;0",DATA2!$C214:$AG214,"&lt;&gt;")</f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IF(DATA2!A211="","",DATA2!B215)</f>
        <v/>
      </c>
      <c r="C215" s="75" t="str">
        <f>IF(DATA2!C215="","","1")</f>
        <v/>
      </c>
      <c r="D215" s="75" t="str">
        <f>IF(DATA2!D215="","","1")</f>
        <v/>
      </c>
      <c r="E215" s="75" t="str">
        <f>IF(DATA2!E215="","","1")</f>
        <v/>
      </c>
      <c r="F215" s="75" t="str">
        <f>IF(DATA2!F215="","","1")</f>
        <v/>
      </c>
      <c r="G215" s="75" t="str">
        <f>IF(DATA2!G215="","","1")</f>
        <v/>
      </c>
      <c r="H215" s="75" t="str">
        <f>IF(DATA2!H215="","","1")</f>
        <v/>
      </c>
      <c r="I215" s="75" t="str">
        <f>IF(DATA2!I215="","","1")</f>
        <v/>
      </c>
      <c r="J215" s="75" t="str">
        <f>IF(DATA2!J215="","","1")</f>
        <v/>
      </c>
      <c r="K215" s="75" t="str">
        <f>IF(DATA2!K215="","","1")</f>
        <v/>
      </c>
      <c r="L215" s="75" t="str">
        <f>IF(DATA2!L215="","","1")</f>
        <v/>
      </c>
      <c r="M215" s="75" t="str">
        <f>IF(DATA2!M215="","","1")</f>
        <v/>
      </c>
      <c r="N215" s="75" t="str">
        <f>IF(DATA2!N215="","","1")</f>
        <v/>
      </c>
      <c r="O215" s="75" t="str">
        <f>IF(DATA2!O215="","","1")</f>
        <v/>
      </c>
      <c r="P215" s="75" t="str">
        <f>IF(DATA2!P215="","","1")</f>
        <v/>
      </c>
      <c r="Q215" s="75" t="str">
        <f>IF(DATA2!Q215="","","1")</f>
        <v/>
      </c>
      <c r="R215" s="75" t="str">
        <f>IF(DATA2!R215="","","1")</f>
        <v/>
      </c>
      <c r="S215" s="75" t="str">
        <f>IF(DATA2!S215="","","1")</f>
        <v/>
      </c>
      <c r="T215" s="75" t="str">
        <f>IF(DATA2!T215="","","1")</f>
        <v/>
      </c>
      <c r="U215" s="75" t="str">
        <f>IF(DATA2!U215="","","1")</f>
        <v/>
      </c>
      <c r="V215" s="75" t="str">
        <f>IF(DATA2!V215="","","1")</f>
        <v/>
      </c>
      <c r="W215" s="75" t="str">
        <f>IF(DATA2!W215="","","1")</f>
        <v/>
      </c>
      <c r="X215" s="75" t="str">
        <f>IF(DATA2!X215="","","1")</f>
        <v/>
      </c>
      <c r="Y215" s="75" t="str">
        <f>IF(DATA2!Y215="","","1")</f>
        <v/>
      </c>
      <c r="Z215" s="75" t="str">
        <f>IF(DATA2!Z215="","","1")</f>
        <v/>
      </c>
      <c r="AA215" s="75" t="str">
        <f>IF(DATA2!AA215="","","1")</f>
        <v/>
      </c>
      <c r="AB215" s="75" t="str">
        <f>IF(DATA2!AB215="","","1")</f>
        <v/>
      </c>
      <c r="AC215" s="75" t="str">
        <f>IF(DATA2!AC215="","","1")</f>
        <v/>
      </c>
      <c r="AD215" s="75" t="str">
        <f>IF(DATA2!AD215="","","1")</f>
        <v/>
      </c>
      <c r="AE215" s="75" t="str">
        <f>IF(DATA2!AE215="","","1")</f>
        <v/>
      </c>
      <c r="AF215" s="75" t="str">
        <f>IF(DATA2!AF215="","","1")</f>
        <v/>
      </c>
      <c r="AG215" s="76" t="str">
        <f>IF(DATA2!AG215="","","1")</f>
        <v/>
      </c>
      <c r="AH215" s="77">
        <f>COUNTIFS(DATA2!$C$3:$AG$3,0,DATA2!$C215:$AG215,"&lt;&gt;")</f>
        <v>0</v>
      </c>
      <c r="AI215" s="78">
        <f>COUNTIFS(DATA2!$C$3:$AG$3,"&gt;0",DATA2!$C215:$AG215,"&lt;&gt;")</f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IF(DATA2!A216="","",DATA2!A216)</f>
        <v/>
      </c>
      <c r="B216" s="11" t="str">
        <f>IF(DATA2!A216="","",DATA2!B216)</f>
        <v/>
      </c>
      <c r="C216" s="79" t="str">
        <f>IF(DATA2!C216="","",DATA2!C216)</f>
        <v/>
      </c>
      <c r="D216" s="79" t="str">
        <f>IF(DATA2!D216="","",DATA2!D216)</f>
        <v/>
      </c>
      <c r="E216" s="79" t="str">
        <f>IF(DATA2!E216="","",DATA2!E216)</f>
        <v/>
      </c>
      <c r="F216" s="79" t="str">
        <f>IF(DATA2!F216="","",DATA2!F216)</f>
        <v/>
      </c>
      <c r="G216" s="79" t="str">
        <f>IF(DATA2!G216="","",DATA2!G216)</f>
        <v/>
      </c>
      <c r="H216" s="79" t="str">
        <f>IF(DATA2!H216="","",DATA2!H216)</f>
        <v/>
      </c>
      <c r="I216" s="79" t="str">
        <f>IF(DATA2!I216="","",DATA2!I216)</f>
        <v/>
      </c>
      <c r="J216" s="79" t="str">
        <f>IF(DATA2!J216="","",DATA2!J216)</f>
        <v/>
      </c>
      <c r="K216" s="79" t="str">
        <f>IF(DATA2!K216="","",DATA2!K216)</f>
        <v/>
      </c>
      <c r="L216" s="79" t="str">
        <f>IF(DATA2!L216="","",DATA2!L216)</f>
        <v/>
      </c>
      <c r="M216" s="79" t="str">
        <f>IF(DATA2!M216="","",DATA2!M216)</f>
        <v/>
      </c>
      <c r="N216" s="79" t="str">
        <f>IF(DATA2!N216="","",DATA2!N216)</f>
        <v/>
      </c>
      <c r="O216" s="79" t="str">
        <f>IF(DATA2!O216="","",DATA2!O216)</f>
        <v/>
      </c>
      <c r="P216" s="79" t="str">
        <f>IF(DATA2!P216="","",DATA2!P216)</f>
        <v/>
      </c>
      <c r="Q216" s="79" t="str">
        <f>IF(DATA2!Q216="","",DATA2!Q216)</f>
        <v/>
      </c>
      <c r="R216" s="79" t="str">
        <f>IF(DATA2!R216="","",DATA2!R216)</f>
        <v/>
      </c>
      <c r="S216" s="79" t="str">
        <f>IF(DATA2!S216="","",DATA2!S216)</f>
        <v/>
      </c>
      <c r="T216" s="79" t="str">
        <f>IF(DATA2!T216="","",DATA2!T216)</f>
        <v/>
      </c>
      <c r="U216" s="79" t="str">
        <f>IF(DATA2!U216="","",DATA2!U216)</f>
        <v/>
      </c>
      <c r="V216" s="79" t="str">
        <f>IF(DATA2!V216="","",DATA2!V216)</f>
        <v/>
      </c>
      <c r="W216" s="79" t="str">
        <f>IF(DATA2!W216="","",DATA2!W216)</f>
        <v/>
      </c>
      <c r="X216" s="79" t="str">
        <f>IF(DATA2!X216="","",DATA2!X216)</f>
        <v/>
      </c>
      <c r="Y216" s="79" t="str">
        <f>IF(DATA2!Y216="","",DATA2!Y216)</f>
        <v/>
      </c>
      <c r="Z216" s="79" t="str">
        <f>IF(DATA2!Z216="","",DATA2!Z216)</f>
        <v/>
      </c>
      <c r="AA216" s="79" t="str">
        <f>IF(DATA2!AA216="","",DATA2!AA216)</f>
        <v/>
      </c>
      <c r="AB216" s="79" t="str">
        <f>IF(DATA2!AB216="","",DATA2!AB216)</f>
        <v/>
      </c>
      <c r="AC216" s="79" t="str">
        <f>IF(DATA2!AC216="","",DATA2!AC216)</f>
        <v/>
      </c>
      <c r="AD216" s="79" t="str">
        <f>IF(DATA2!AD216="","",DATA2!AD216)</f>
        <v/>
      </c>
      <c r="AE216" s="79" t="str">
        <f>IF(DATA2!AE216="","",DATA2!AE216)</f>
        <v/>
      </c>
      <c r="AF216" s="79" t="str">
        <f>IF(DATA2!AF216="","",DATA2!AF216)</f>
        <v/>
      </c>
      <c r="AG216" s="80" t="str">
        <f>IF(DATA2!AG216="","",DATA2!AG216)</f>
        <v/>
      </c>
      <c r="AH216" s="81">
        <f>COUNTIFS(DATA2!$C$3:$AG$3,0,DATA2!$C216:$AG216,"&lt;&gt;")</f>
        <v>0</v>
      </c>
      <c r="AI216" s="81">
        <f>COUNTIFS(DATA2!$C$3:$AG$3,"&gt;0",DATA2!$C216:$AG216,"&lt;&gt;")</f>
        <v>0</v>
      </c>
      <c r="AJ216" s="204">
        <f t="shared" ref="AJ216" si="338">COUNTIFS($C$3:$AG$3,"=0",C217:AG217,"1")+COUNTIFS($C$3:$AG$3,"=0",C218:AG218,"1")</f>
        <v>0</v>
      </c>
      <c r="AK216" s="206">
        <f t="shared" ref="AK216" si="339">COUNTIFS($C$3:$AG$3,"&lt;&gt;0",C217:AG217,"1")+COUNTIFS($C$3:$AG$3,"&lt;&gt;0",C218:AG218,"1")</f>
        <v>0</v>
      </c>
      <c r="AL216" s="204">
        <f t="shared" ref="AL216" si="340">COUNTIFS($C$3:$AG$3,"=0",C219:AG219,"1")+COUNTIFS($C$3:$AG$3,"=0",C220:AG220,"1")</f>
        <v>0</v>
      </c>
      <c r="AM216" s="206">
        <f t="shared" ref="AM216" si="341">COUNTIFS($C$3:$AG$3,"&lt;&gt;0",C219:AG219,"1")+COUNTIFS($C$3:$AG$3,"&lt;&gt;0",C220:AG220,"1")</f>
        <v>0</v>
      </c>
      <c r="AN216" s="200">
        <f t="shared" ref="AN216:AP216" si="342">COUNTIF($C216:$AG216,AN$5)</f>
        <v>0</v>
      </c>
      <c r="AO216" s="200">
        <f t="shared" si="342"/>
        <v>0</v>
      </c>
      <c r="AP216" s="200">
        <f t="shared" si="342"/>
        <v>0</v>
      </c>
      <c r="AQ216" s="200">
        <f t="shared" ref="AQ216" si="343">COUNTIF($C216:$AG216,AQ$5)+COUNTIF($C216:$AG216,"半振")*0.5</f>
        <v>0</v>
      </c>
      <c r="AR216" s="200">
        <f t="shared" ref="AR216" si="344">COUNTIF($C216:$AG216,AR$5)+COUNTIF($C216:$AG216,"半有")*0.5</f>
        <v>0</v>
      </c>
      <c r="AS216" s="200">
        <f t="shared" ref="AS216" si="345">COUNTIF($C216:$AG216,AS$5)+COUNTIF($C216:$AG216,"半欠")*0.5</f>
        <v>0</v>
      </c>
      <c r="AT216" s="200">
        <f t="shared" si="337"/>
        <v>0</v>
      </c>
      <c r="AU216" s="200">
        <f t="shared" si="337"/>
        <v>0</v>
      </c>
      <c r="AV216" s="200">
        <f t="shared" si="337"/>
        <v>0</v>
      </c>
      <c r="AW216" s="200">
        <f t="shared" si="337"/>
        <v>0</v>
      </c>
    </row>
    <row r="217" spans="1:49" ht="15" customHeight="1" x14ac:dyDescent="0.15">
      <c r="A217" s="202"/>
      <c r="B217" s="44" t="str">
        <f>IF(DATA2!A216="","",DATA2!B217)</f>
        <v/>
      </c>
      <c r="C217" s="67" t="str">
        <f>IF(DATA2!C217="","","1")</f>
        <v/>
      </c>
      <c r="D217" s="67" t="str">
        <f>IF(DATA2!D217="","","1")</f>
        <v/>
      </c>
      <c r="E217" s="67" t="str">
        <f>IF(DATA2!E217="","","1")</f>
        <v/>
      </c>
      <c r="F217" s="67" t="str">
        <f>IF(DATA2!F217="","","1")</f>
        <v/>
      </c>
      <c r="G217" s="67" t="str">
        <f>IF(DATA2!G217="","","1")</f>
        <v/>
      </c>
      <c r="H217" s="67" t="str">
        <f>IF(DATA2!H217="","","1")</f>
        <v/>
      </c>
      <c r="I217" s="67" t="str">
        <f>IF(DATA2!I217="","","1")</f>
        <v/>
      </c>
      <c r="J217" s="67" t="str">
        <f>IF(DATA2!J217="","","1")</f>
        <v/>
      </c>
      <c r="K217" s="67" t="str">
        <f>IF(DATA2!K217="","","1")</f>
        <v/>
      </c>
      <c r="L217" s="67" t="str">
        <f>IF(DATA2!L217="","","1")</f>
        <v/>
      </c>
      <c r="M217" s="67" t="str">
        <f>IF(DATA2!M217="","","1")</f>
        <v/>
      </c>
      <c r="N217" s="67" t="str">
        <f>IF(DATA2!N217="","","1")</f>
        <v/>
      </c>
      <c r="O217" s="67" t="str">
        <f>IF(DATA2!O217="","","1")</f>
        <v/>
      </c>
      <c r="P217" s="67" t="str">
        <f>IF(DATA2!P217="","","1")</f>
        <v/>
      </c>
      <c r="Q217" s="67" t="str">
        <f>IF(DATA2!Q217="","","1")</f>
        <v/>
      </c>
      <c r="R217" s="67" t="str">
        <f>IF(DATA2!R217="","","1")</f>
        <v/>
      </c>
      <c r="S217" s="67" t="str">
        <f>IF(DATA2!S217="","","1")</f>
        <v/>
      </c>
      <c r="T217" s="67" t="str">
        <f>IF(DATA2!T217="","","1")</f>
        <v/>
      </c>
      <c r="U217" s="67" t="str">
        <f>IF(DATA2!U217="","","1")</f>
        <v/>
      </c>
      <c r="V217" s="67" t="str">
        <f>IF(DATA2!V217="","","1")</f>
        <v/>
      </c>
      <c r="W217" s="67" t="str">
        <f>IF(DATA2!W217="","","1")</f>
        <v/>
      </c>
      <c r="X217" s="67" t="str">
        <f>IF(DATA2!X217="","","1")</f>
        <v/>
      </c>
      <c r="Y217" s="67" t="str">
        <f>IF(DATA2!Y217="","","1")</f>
        <v/>
      </c>
      <c r="Z217" s="67" t="str">
        <f>IF(DATA2!Z217="","","1")</f>
        <v/>
      </c>
      <c r="AA217" s="67" t="str">
        <f>IF(DATA2!AA217="","","1")</f>
        <v/>
      </c>
      <c r="AB217" s="67" t="str">
        <f>IF(DATA2!AB217="","","1")</f>
        <v/>
      </c>
      <c r="AC217" s="67" t="str">
        <f>IF(DATA2!AC217="","","1")</f>
        <v/>
      </c>
      <c r="AD217" s="67" t="str">
        <f>IF(DATA2!AD217="","","1")</f>
        <v/>
      </c>
      <c r="AE217" s="67" t="str">
        <f>IF(DATA2!AE217="","","1")</f>
        <v/>
      </c>
      <c r="AF217" s="67" t="str">
        <f>IF(DATA2!AF217="","","1")</f>
        <v/>
      </c>
      <c r="AG217" s="68" t="str">
        <f>IF(DATA2!AG217="","","1")</f>
        <v/>
      </c>
      <c r="AH217" s="69">
        <f>COUNTIFS(DATA2!$C$3:$AG$3,0,DATA2!$C217:$AG217,"&lt;&gt;")</f>
        <v>0</v>
      </c>
      <c r="AI217" s="69">
        <f>COUNTIFS(DATA2!$C$3:$AG$3,"&gt;0",DATA2!$C217:$AG217,"&lt;&gt;")</f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2"/>
      <c r="B218" s="46" t="str">
        <f>IF(DATA2!A216="","",DATA2!B218)</f>
        <v/>
      </c>
      <c r="C218" s="70" t="str">
        <f>IF(DATA2!C218="","","1")</f>
        <v/>
      </c>
      <c r="D218" s="70" t="str">
        <f>IF(DATA2!D218="","","1")</f>
        <v/>
      </c>
      <c r="E218" s="70" t="str">
        <f>IF(DATA2!E218="","","1")</f>
        <v/>
      </c>
      <c r="F218" s="70" t="str">
        <f>IF(DATA2!F218="","","1")</f>
        <v/>
      </c>
      <c r="G218" s="70" t="str">
        <f>IF(DATA2!G218="","","1")</f>
        <v/>
      </c>
      <c r="H218" s="70" t="str">
        <f>IF(DATA2!H218="","","1")</f>
        <v/>
      </c>
      <c r="I218" s="70" t="str">
        <f>IF(DATA2!I218="","","1")</f>
        <v/>
      </c>
      <c r="J218" s="70" t="str">
        <f>IF(DATA2!J218="","","1")</f>
        <v/>
      </c>
      <c r="K218" s="70" t="str">
        <f>IF(DATA2!K218="","","1")</f>
        <v/>
      </c>
      <c r="L218" s="70" t="str">
        <f>IF(DATA2!L218="","","1")</f>
        <v/>
      </c>
      <c r="M218" s="70" t="str">
        <f>IF(DATA2!M218="","","1")</f>
        <v/>
      </c>
      <c r="N218" s="70" t="str">
        <f>IF(DATA2!N218="","","1")</f>
        <v/>
      </c>
      <c r="O218" s="70" t="str">
        <f>IF(DATA2!O218="","","1")</f>
        <v/>
      </c>
      <c r="P218" s="70" t="str">
        <f>IF(DATA2!P218="","","1")</f>
        <v/>
      </c>
      <c r="Q218" s="70" t="str">
        <f>IF(DATA2!Q218="","","1")</f>
        <v/>
      </c>
      <c r="R218" s="70" t="str">
        <f>IF(DATA2!R218="","","1")</f>
        <v/>
      </c>
      <c r="S218" s="70" t="str">
        <f>IF(DATA2!S218="","","1")</f>
        <v/>
      </c>
      <c r="T218" s="70" t="str">
        <f>IF(DATA2!T218="","","1")</f>
        <v/>
      </c>
      <c r="U218" s="70" t="str">
        <f>IF(DATA2!U218="","","1")</f>
        <v/>
      </c>
      <c r="V218" s="70" t="str">
        <f>IF(DATA2!V218="","","1")</f>
        <v/>
      </c>
      <c r="W218" s="70" t="str">
        <f>IF(DATA2!W218="","","1")</f>
        <v/>
      </c>
      <c r="X218" s="70" t="str">
        <f>IF(DATA2!X218="","","1")</f>
        <v/>
      </c>
      <c r="Y218" s="70" t="str">
        <f>IF(DATA2!Y218="","","1")</f>
        <v/>
      </c>
      <c r="Z218" s="70" t="str">
        <f>IF(DATA2!Z218="","","1")</f>
        <v/>
      </c>
      <c r="AA218" s="70" t="str">
        <f>IF(DATA2!AA218="","","1")</f>
        <v/>
      </c>
      <c r="AB218" s="70" t="str">
        <f>IF(DATA2!AB218="","","1")</f>
        <v/>
      </c>
      <c r="AC218" s="70" t="str">
        <f>IF(DATA2!AC218="","","1")</f>
        <v/>
      </c>
      <c r="AD218" s="70" t="str">
        <f>IF(DATA2!AD218="","","1")</f>
        <v/>
      </c>
      <c r="AE218" s="70" t="str">
        <f>IF(DATA2!AE218="","","1")</f>
        <v/>
      </c>
      <c r="AF218" s="70" t="str">
        <f>IF(DATA2!AF218="","","1")</f>
        <v/>
      </c>
      <c r="AG218" s="71" t="str">
        <f>IF(DATA2!AG218="","","1")</f>
        <v/>
      </c>
      <c r="AH218" s="72">
        <f>COUNTIFS(DATA2!$C$3:$AG$3,0,DATA2!$C218:$AG218,"&lt;&gt;")</f>
        <v>0</v>
      </c>
      <c r="AI218" s="72">
        <f>COUNTIFS(DATA2!$C$3:$AG$3,"&gt;0",DATA2!$C218:$AG218,"&lt;&gt;")</f>
        <v>0</v>
      </c>
      <c r="AJ218" s="204"/>
      <c r="AK218" s="206"/>
      <c r="AL218" s="204"/>
      <c r="AM218" s="206"/>
      <c r="AN218" s="200"/>
      <c r="AO218" s="200"/>
      <c r="AP218" s="200"/>
      <c r="AQ218" s="200"/>
      <c r="AR218" s="200"/>
      <c r="AS218" s="200"/>
      <c r="AT218" s="200"/>
      <c r="AU218" s="200"/>
      <c r="AV218" s="200"/>
      <c r="AW218" s="200"/>
    </row>
    <row r="219" spans="1:49" ht="15" customHeight="1" x14ac:dyDescent="0.15">
      <c r="A219" s="202"/>
      <c r="B219" s="46" t="str">
        <f>IF(DATA2!A216="","",DATA2!B219)</f>
        <v/>
      </c>
      <c r="C219" s="70" t="str">
        <f>IF(DATA2!C219="","","1")</f>
        <v/>
      </c>
      <c r="D219" s="70" t="str">
        <f>IF(DATA2!D219="","","1")</f>
        <v/>
      </c>
      <c r="E219" s="70" t="str">
        <f>IF(DATA2!E219="","","1")</f>
        <v/>
      </c>
      <c r="F219" s="70" t="str">
        <f>IF(DATA2!F219="","","1")</f>
        <v/>
      </c>
      <c r="G219" s="70" t="str">
        <f>IF(DATA2!G219="","","1")</f>
        <v/>
      </c>
      <c r="H219" s="70" t="str">
        <f>IF(DATA2!H219="","","1")</f>
        <v/>
      </c>
      <c r="I219" s="70" t="str">
        <f>IF(DATA2!I219="","","1")</f>
        <v/>
      </c>
      <c r="J219" s="70" t="str">
        <f>IF(DATA2!J219="","","1")</f>
        <v/>
      </c>
      <c r="K219" s="70" t="str">
        <f>IF(DATA2!K219="","","1")</f>
        <v/>
      </c>
      <c r="L219" s="70" t="str">
        <f>IF(DATA2!L219="","","1")</f>
        <v/>
      </c>
      <c r="M219" s="70" t="str">
        <f>IF(DATA2!M219="","","1")</f>
        <v/>
      </c>
      <c r="N219" s="70" t="str">
        <f>IF(DATA2!N219="","","1")</f>
        <v/>
      </c>
      <c r="O219" s="70" t="str">
        <f>IF(DATA2!O219="","","1")</f>
        <v/>
      </c>
      <c r="P219" s="70" t="str">
        <f>IF(DATA2!P219="","","1")</f>
        <v/>
      </c>
      <c r="Q219" s="70" t="str">
        <f>IF(DATA2!Q219="","","1")</f>
        <v/>
      </c>
      <c r="R219" s="70" t="str">
        <f>IF(DATA2!R219="","","1")</f>
        <v/>
      </c>
      <c r="S219" s="70" t="str">
        <f>IF(DATA2!S219="","","1")</f>
        <v/>
      </c>
      <c r="T219" s="70" t="str">
        <f>IF(DATA2!T219="","","1")</f>
        <v/>
      </c>
      <c r="U219" s="70" t="str">
        <f>IF(DATA2!U219="","","1")</f>
        <v/>
      </c>
      <c r="V219" s="70" t="str">
        <f>IF(DATA2!V219="","","1")</f>
        <v/>
      </c>
      <c r="W219" s="70" t="str">
        <f>IF(DATA2!W219="","","1")</f>
        <v/>
      </c>
      <c r="X219" s="70" t="str">
        <f>IF(DATA2!X219="","","1")</f>
        <v/>
      </c>
      <c r="Y219" s="70" t="str">
        <f>IF(DATA2!Y219="","","1")</f>
        <v/>
      </c>
      <c r="Z219" s="70" t="str">
        <f>IF(DATA2!Z219="","","1")</f>
        <v/>
      </c>
      <c r="AA219" s="70" t="str">
        <f>IF(DATA2!AA219="","","1")</f>
        <v/>
      </c>
      <c r="AB219" s="70" t="str">
        <f>IF(DATA2!AB219="","","1")</f>
        <v/>
      </c>
      <c r="AC219" s="70" t="str">
        <f>IF(DATA2!AC219="","","1")</f>
        <v/>
      </c>
      <c r="AD219" s="70" t="str">
        <f>IF(DATA2!AD219="","","1")</f>
        <v/>
      </c>
      <c r="AE219" s="70" t="str">
        <f>IF(DATA2!AE219="","","1")</f>
        <v/>
      </c>
      <c r="AF219" s="70" t="str">
        <f>IF(DATA2!AF219="","","1")</f>
        <v/>
      </c>
      <c r="AG219" s="71" t="str">
        <f>IF(DATA2!AG219="","","1")</f>
        <v/>
      </c>
      <c r="AH219" s="73">
        <f>COUNTIFS(DATA2!$C$3:$AG$3,0,DATA2!$C219:$AG219,"&lt;&gt;")</f>
        <v>0</v>
      </c>
      <c r="AI219" s="72">
        <f>COUNTIFS(DATA2!$C$3:$AG$3,"&gt;0",DATA2!$C219:$AG219,"&lt;&gt;")</f>
        <v>0</v>
      </c>
      <c r="AJ219" s="204"/>
      <c r="AK219" s="206"/>
      <c r="AL219" s="204"/>
      <c r="AM219" s="206"/>
      <c r="AN219" s="200"/>
      <c r="AO219" s="200"/>
      <c r="AP219" s="200"/>
      <c r="AQ219" s="200"/>
      <c r="AR219" s="200"/>
      <c r="AS219" s="200"/>
      <c r="AT219" s="200"/>
      <c r="AU219" s="200"/>
      <c r="AV219" s="200"/>
      <c r="AW219" s="200"/>
    </row>
    <row r="220" spans="1:49" ht="15" customHeight="1" x14ac:dyDescent="0.15">
      <c r="A220" s="203"/>
      <c r="B220" s="74" t="str">
        <f>IF(DATA2!A216="","",DATA2!B220)</f>
        <v/>
      </c>
      <c r="C220" s="75" t="str">
        <f>IF(DATA2!C220="","","1")</f>
        <v/>
      </c>
      <c r="D220" s="75" t="str">
        <f>IF(DATA2!D220="","","1")</f>
        <v/>
      </c>
      <c r="E220" s="75" t="str">
        <f>IF(DATA2!E220="","","1")</f>
        <v/>
      </c>
      <c r="F220" s="75" t="str">
        <f>IF(DATA2!F220="","","1")</f>
        <v/>
      </c>
      <c r="G220" s="75" t="str">
        <f>IF(DATA2!G220="","","1")</f>
        <v/>
      </c>
      <c r="H220" s="75" t="str">
        <f>IF(DATA2!H220="","","1")</f>
        <v/>
      </c>
      <c r="I220" s="75" t="str">
        <f>IF(DATA2!I220="","","1")</f>
        <v/>
      </c>
      <c r="J220" s="75" t="str">
        <f>IF(DATA2!J220="","","1")</f>
        <v/>
      </c>
      <c r="K220" s="75" t="str">
        <f>IF(DATA2!K220="","","1")</f>
        <v/>
      </c>
      <c r="L220" s="75" t="str">
        <f>IF(DATA2!L220="","","1")</f>
        <v/>
      </c>
      <c r="M220" s="75" t="str">
        <f>IF(DATA2!M220="","","1")</f>
        <v/>
      </c>
      <c r="N220" s="75" t="str">
        <f>IF(DATA2!N220="","","1")</f>
        <v/>
      </c>
      <c r="O220" s="75" t="str">
        <f>IF(DATA2!O220="","","1")</f>
        <v/>
      </c>
      <c r="P220" s="75" t="str">
        <f>IF(DATA2!P220="","","1")</f>
        <v/>
      </c>
      <c r="Q220" s="75" t="str">
        <f>IF(DATA2!Q220="","","1")</f>
        <v/>
      </c>
      <c r="R220" s="75" t="str">
        <f>IF(DATA2!R220="","","1")</f>
        <v/>
      </c>
      <c r="S220" s="75" t="str">
        <f>IF(DATA2!S220="","","1")</f>
        <v/>
      </c>
      <c r="T220" s="75" t="str">
        <f>IF(DATA2!T220="","","1")</f>
        <v/>
      </c>
      <c r="U220" s="75" t="str">
        <f>IF(DATA2!U220="","","1")</f>
        <v/>
      </c>
      <c r="V220" s="75" t="str">
        <f>IF(DATA2!V220="","","1")</f>
        <v/>
      </c>
      <c r="W220" s="75" t="str">
        <f>IF(DATA2!W220="","","1")</f>
        <v/>
      </c>
      <c r="X220" s="75" t="str">
        <f>IF(DATA2!X220="","","1")</f>
        <v/>
      </c>
      <c r="Y220" s="75" t="str">
        <f>IF(DATA2!Y220="","","1")</f>
        <v/>
      </c>
      <c r="Z220" s="75" t="str">
        <f>IF(DATA2!Z220="","","1")</f>
        <v/>
      </c>
      <c r="AA220" s="75" t="str">
        <f>IF(DATA2!AA220="","","1")</f>
        <v/>
      </c>
      <c r="AB220" s="75" t="str">
        <f>IF(DATA2!AB220="","","1")</f>
        <v/>
      </c>
      <c r="AC220" s="75" t="str">
        <f>IF(DATA2!AC220="","","1")</f>
        <v/>
      </c>
      <c r="AD220" s="75" t="str">
        <f>IF(DATA2!AD220="","","1")</f>
        <v/>
      </c>
      <c r="AE220" s="75" t="str">
        <f>IF(DATA2!AE220="","","1")</f>
        <v/>
      </c>
      <c r="AF220" s="75" t="str">
        <f>IF(DATA2!AF220="","","1")</f>
        <v/>
      </c>
      <c r="AG220" s="76" t="str">
        <f>IF(DATA2!AG220="","","1")</f>
        <v/>
      </c>
      <c r="AH220" s="77">
        <f>COUNTIFS(DATA2!$C$3:$AG$3,0,DATA2!$C220:$AG220,"&lt;&gt;")</f>
        <v>0</v>
      </c>
      <c r="AI220" s="78">
        <f>COUNTIFS(DATA2!$C$3:$AG$3,"&gt;0",DATA2!$C220:$AG220,"&lt;&gt;")</f>
        <v>0</v>
      </c>
      <c r="AJ220" s="205"/>
      <c r="AK220" s="207"/>
      <c r="AL220" s="205"/>
      <c r="AM220" s="207"/>
      <c r="AN220" s="201"/>
      <c r="AO220" s="201"/>
      <c r="AP220" s="201"/>
      <c r="AQ220" s="201"/>
      <c r="AR220" s="201"/>
      <c r="AS220" s="201"/>
      <c r="AT220" s="201"/>
      <c r="AU220" s="201"/>
      <c r="AV220" s="201"/>
      <c r="AW220" s="201"/>
    </row>
    <row r="221" spans="1:49" ht="15" customHeight="1" x14ac:dyDescent="0.15">
      <c r="A221" s="202" t="str">
        <f>IF(DATA2!A221="","",DATA2!A221)</f>
        <v/>
      </c>
      <c r="B221" s="11" t="str">
        <f>IF(DATA2!A221="","",DATA2!B221)</f>
        <v/>
      </c>
      <c r="C221" s="79" t="str">
        <f>IF(DATA2!C221="","",DATA2!C221)</f>
        <v/>
      </c>
      <c r="D221" s="79" t="str">
        <f>IF(DATA2!D221="","",DATA2!D221)</f>
        <v/>
      </c>
      <c r="E221" s="79" t="str">
        <f>IF(DATA2!E221="","",DATA2!E221)</f>
        <v/>
      </c>
      <c r="F221" s="79" t="str">
        <f>IF(DATA2!F221="","",DATA2!F221)</f>
        <v/>
      </c>
      <c r="G221" s="79" t="str">
        <f>IF(DATA2!G221="","",DATA2!G221)</f>
        <v/>
      </c>
      <c r="H221" s="79" t="str">
        <f>IF(DATA2!H221="","",DATA2!H221)</f>
        <v/>
      </c>
      <c r="I221" s="79" t="str">
        <f>IF(DATA2!I221="","",DATA2!I221)</f>
        <v/>
      </c>
      <c r="J221" s="79" t="str">
        <f>IF(DATA2!J221="","",DATA2!J221)</f>
        <v/>
      </c>
      <c r="K221" s="79" t="str">
        <f>IF(DATA2!K221="","",DATA2!K221)</f>
        <v/>
      </c>
      <c r="L221" s="79" t="str">
        <f>IF(DATA2!L221="","",DATA2!L221)</f>
        <v/>
      </c>
      <c r="M221" s="79" t="str">
        <f>IF(DATA2!M221="","",DATA2!M221)</f>
        <v/>
      </c>
      <c r="N221" s="79" t="str">
        <f>IF(DATA2!N221="","",DATA2!N221)</f>
        <v/>
      </c>
      <c r="O221" s="79" t="str">
        <f>IF(DATA2!O221="","",DATA2!O221)</f>
        <v/>
      </c>
      <c r="P221" s="79" t="str">
        <f>IF(DATA2!P221="","",DATA2!P221)</f>
        <v/>
      </c>
      <c r="Q221" s="79" t="str">
        <f>IF(DATA2!Q221="","",DATA2!Q221)</f>
        <v/>
      </c>
      <c r="R221" s="79" t="str">
        <f>IF(DATA2!R221="","",DATA2!R221)</f>
        <v/>
      </c>
      <c r="S221" s="79" t="str">
        <f>IF(DATA2!S221="","",DATA2!S221)</f>
        <v/>
      </c>
      <c r="T221" s="79" t="str">
        <f>IF(DATA2!T221="","",DATA2!T221)</f>
        <v/>
      </c>
      <c r="U221" s="79" t="str">
        <f>IF(DATA2!U221="","",DATA2!U221)</f>
        <v/>
      </c>
      <c r="V221" s="79" t="str">
        <f>IF(DATA2!V221="","",DATA2!V221)</f>
        <v/>
      </c>
      <c r="W221" s="79" t="str">
        <f>IF(DATA2!W221="","",DATA2!W221)</f>
        <v/>
      </c>
      <c r="X221" s="79" t="str">
        <f>IF(DATA2!X221="","",DATA2!X221)</f>
        <v/>
      </c>
      <c r="Y221" s="79" t="str">
        <f>IF(DATA2!Y221="","",DATA2!Y221)</f>
        <v/>
      </c>
      <c r="Z221" s="79" t="str">
        <f>IF(DATA2!Z221="","",DATA2!Z221)</f>
        <v/>
      </c>
      <c r="AA221" s="79" t="str">
        <f>IF(DATA2!AA221="","",DATA2!AA221)</f>
        <v/>
      </c>
      <c r="AB221" s="79" t="str">
        <f>IF(DATA2!AB221="","",DATA2!AB221)</f>
        <v/>
      </c>
      <c r="AC221" s="79" t="str">
        <f>IF(DATA2!AC221="","",DATA2!AC221)</f>
        <v/>
      </c>
      <c r="AD221" s="79" t="str">
        <f>IF(DATA2!AD221="","",DATA2!AD221)</f>
        <v/>
      </c>
      <c r="AE221" s="79" t="str">
        <f>IF(DATA2!AE221="","",DATA2!AE221)</f>
        <v/>
      </c>
      <c r="AF221" s="79" t="str">
        <f>IF(DATA2!AF221="","",DATA2!AF221)</f>
        <v/>
      </c>
      <c r="AG221" s="80" t="str">
        <f>IF(DATA2!AG221="","",DATA2!AG221)</f>
        <v/>
      </c>
      <c r="AH221" s="81">
        <f>COUNTIFS(DATA2!$C$3:$AG$3,0,DATA2!$C221:$AG221,"&lt;&gt;")</f>
        <v>0</v>
      </c>
      <c r="AI221" s="81">
        <f>COUNTIFS(DATA2!$C$3:$AG$3,"&gt;0",DATA2!$C221:$AG221,"&lt;&gt;")</f>
        <v>0</v>
      </c>
      <c r="AJ221" s="204">
        <f t="shared" ref="AJ221" si="346">COUNTIFS($C$3:$AG$3,"=0",C222:AG222,"1")+COUNTIFS($C$3:$AG$3,"=0",C223:AG223,"1")</f>
        <v>0</v>
      </c>
      <c r="AK221" s="206">
        <f t="shared" ref="AK221" si="347">COUNTIFS($C$3:$AG$3,"&lt;&gt;0",C222:AG222,"1")+COUNTIFS($C$3:$AG$3,"&lt;&gt;0",C223:AG223,"1")</f>
        <v>0</v>
      </c>
      <c r="AL221" s="204">
        <f t="shared" ref="AL221" si="348">COUNTIFS($C$3:$AG$3,"=0",C224:AG224,"1")+COUNTIFS($C$3:$AG$3,"=0",C225:AG225,"1")</f>
        <v>0</v>
      </c>
      <c r="AM221" s="206">
        <f t="shared" ref="AM221" si="349">COUNTIFS($C$3:$AG$3,"&lt;&gt;0",C224:AG224,"1")+COUNTIFS($C$3:$AG$3,"&lt;&gt;0",C225:AG225,"1")</f>
        <v>0</v>
      </c>
      <c r="AN221" s="200">
        <f t="shared" ref="AN221:AP221" si="350">COUNTIF($C221:$AG221,AN$5)</f>
        <v>0</v>
      </c>
      <c r="AO221" s="200">
        <f t="shared" si="350"/>
        <v>0</v>
      </c>
      <c r="AP221" s="200">
        <f t="shared" si="350"/>
        <v>0</v>
      </c>
      <c r="AQ221" s="200">
        <f t="shared" ref="AQ221" si="351">COUNTIF($C221:$AG221,AQ$5)+COUNTIF($C221:$AG221,"半振")*0.5</f>
        <v>0</v>
      </c>
      <c r="AR221" s="200">
        <f t="shared" ref="AR221" si="352">COUNTIF($C221:$AG221,AR$5)+COUNTIF($C221:$AG221,"半有")*0.5</f>
        <v>0</v>
      </c>
      <c r="AS221" s="200">
        <f t="shared" ref="AS221" si="353">COUNTIF($C221:$AG221,AS$5)+COUNTIF($C221:$AG221,"半欠")*0.5</f>
        <v>0</v>
      </c>
      <c r="AT221" s="200">
        <f t="shared" si="337"/>
        <v>0</v>
      </c>
      <c r="AU221" s="200">
        <f t="shared" si="337"/>
        <v>0</v>
      </c>
      <c r="AV221" s="200">
        <f t="shared" si="337"/>
        <v>0</v>
      </c>
      <c r="AW221" s="200">
        <f t="shared" si="337"/>
        <v>0</v>
      </c>
    </row>
    <row r="222" spans="1:49" ht="15" customHeight="1" x14ac:dyDescent="0.15">
      <c r="A222" s="202"/>
      <c r="B222" s="44" t="str">
        <f>IF(DATA2!A221="","",DATA2!B222)</f>
        <v/>
      </c>
      <c r="C222" s="67" t="str">
        <f>IF(DATA2!C222="","","1")</f>
        <v/>
      </c>
      <c r="D222" s="67" t="str">
        <f>IF(DATA2!D222="","","1")</f>
        <v/>
      </c>
      <c r="E222" s="67" t="str">
        <f>IF(DATA2!E222="","","1")</f>
        <v/>
      </c>
      <c r="F222" s="67" t="str">
        <f>IF(DATA2!F222="","","1")</f>
        <v/>
      </c>
      <c r="G222" s="67" t="str">
        <f>IF(DATA2!G222="","","1")</f>
        <v/>
      </c>
      <c r="H222" s="67" t="str">
        <f>IF(DATA2!H222="","","1")</f>
        <v/>
      </c>
      <c r="I222" s="67" t="str">
        <f>IF(DATA2!I222="","","1")</f>
        <v/>
      </c>
      <c r="J222" s="67" t="str">
        <f>IF(DATA2!J222="","","1")</f>
        <v/>
      </c>
      <c r="K222" s="67" t="str">
        <f>IF(DATA2!K222="","","1")</f>
        <v/>
      </c>
      <c r="L222" s="67" t="str">
        <f>IF(DATA2!L222="","","1")</f>
        <v/>
      </c>
      <c r="M222" s="67" t="str">
        <f>IF(DATA2!M222="","","1")</f>
        <v/>
      </c>
      <c r="N222" s="67" t="str">
        <f>IF(DATA2!N222="","","1")</f>
        <v/>
      </c>
      <c r="O222" s="67" t="str">
        <f>IF(DATA2!O222="","","1")</f>
        <v/>
      </c>
      <c r="P222" s="67" t="str">
        <f>IF(DATA2!P222="","","1")</f>
        <v/>
      </c>
      <c r="Q222" s="67" t="str">
        <f>IF(DATA2!Q222="","","1")</f>
        <v/>
      </c>
      <c r="R222" s="67" t="str">
        <f>IF(DATA2!R222="","","1")</f>
        <v/>
      </c>
      <c r="S222" s="67" t="str">
        <f>IF(DATA2!S222="","","1")</f>
        <v/>
      </c>
      <c r="T222" s="67" t="str">
        <f>IF(DATA2!T222="","","1")</f>
        <v/>
      </c>
      <c r="U222" s="67" t="str">
        <f>IF(DATA2!U222="","","1")</f>
        <v/>
      </c>
      <c r="V222" s="67" t="str">
        <f>IF(DATA2!V222="","","1")</f>
        <v/>
      </c>
      <c r="W222" s="67" t="str">
        <f>IF(DATA2!W222="","","1")</f>
        <v/>
      </c>
      <c r="X222" s="67" t="str">
        <f>IF(DATA2!X222="","","1")</f>
        <v/>
      </c>
      <c r="Y222" s="67" t="str">
        <f>IF(DATA2!Y222="","","1")</f>
        <v/>
      </c>
      <c r="Z222" s="67" t="str">
        <f>IF(DATA2!Z222="","","1")</f>
        <v/>
      </c>
      <c r="AA222" s="67" t="str">
        <f>IF(DATA2!AA222="","","1")</f>
        <v/>
      </c>
      <c r="AB222" s="67" t="str">
        <f>IF(DATA2!AB222="","","1")</f>
        <v/>
      </c>
      <c r="AC222" s="67" t="str">
        <f>IF(DATA2!AC222="","","1")</f>
        <v/>
      </c>
      <c r="AD222" s="67" t="str">
        <f>IF(DATA2!AD222="","","1")</f>
        <v/>
      </c>
      <c r="AE222" s="67" t="str">
        <f>IF(DATA2!AE222="","","1")</f>
        <v/>
      </c>
      <c r="AF222" s="67" t="str">
        <f>IF(DATA2!AF222="","","1")</f>
        <v/>
      </c>
      <c r="AG222" s="68" t="str">
        <f>IF(DATA2!AG222="","","1")</f>
        <v/>
      </c>
      <c r="AH222" s="69">
        <f>COUNTIFS(DATA2!$C$3:$AG$3,0,DATA2!$C222:$AG222,"&lt;&gt;")</f>
        <v>0</v>
      </c>
      <c r="AI222" s="69">
        <f>COUNTIFS(DATA2!$C$3:$AG$3,"&gt;0",DATA2!$C222:$AG222,"&lt;&gt;")</f>
        <v>0</v>
      </c>
      <c r="AJ222" s="204"/>
      <c r="AK222" s="206"/>
      <c r="AL222" s="204"/>
      <c r="AM222" s="206"/>
      <c r="AN222" s="200"/>
      <c r="AO222" s="200"/>
      <c r="AP222" s="200"/>
      <c r="AQ222" s="200"/>
      <c r="AR222" s="200"/>
      <c r="AS222" s="200"/>
      <c r="AT222" s="200"/>
      <c r="AU222" s="200"/>
      <c r="AV222" s="200"/>
      <c r="AW222" s="200"/>
    </row>
    <row r="223" spans="1:49" ht="15" customHeight="1" x14ac:dyDescent="0.15">
      <c r="A223" s="202"/>
      <c r="B223" s="46" t="str">
        <f>IF(DATA2!A221="","",DATA2!B223)</f>
        <v/>
      </c>
      <c r="C223" s="70" t="str">
        <f>IF(DATA2!C223="","","1")</f>
        <v/>
      </c>
      <c r="D223" s="70" t="str">
        <f>IF(DATA2!D223="","","1")</f>
        <v/>
      </c>
      <c r="E223" s="70" t="str">
        <f>IF(DATA2!E223="","","1")</f>
        <v/>
      </c>
      <c r="F223" s="70" t="str">
        <f>IF(DATA2!F223="","","1")</f>
        <v/>
      </c>
      <c r="G223" s="70" t="str">
        <f>IF(DATA2!G223="","","1")</f>
        <v/>
      </c>
      <c r="H223" s="70" t="str">
        <f>IF(DATA2!H223="","","1")</f>
        <v/>
      </c>
      <c r="I223" s="70" t="str">
        <f>IF(DATA2!I223="","","1")</f>
        <v/>
      </c>
      <c r="J223" s="70" t="str">
        <f>IF(DATA2!J223="","","1")</f>
        <v/>
      </c>
      <c r="K223" s="70" t="str">
        <f>IF(DATA2!K223="","","1")</f>
        <v/>
      </c>
      <c r="L223" s="70" t="str">
        <f>IF(DATA2!L223="","","1")</f>
        <v/>
      </c>
      <c r="M223" s="70" t="str">
        <f>IF(DATA2!M223="","","1")</f>
        <v/>
      </c>
      <c r="N223" s="70" t="str">
        <f>IF(DATA2!N223="","","1")</f>
        <v/>
      </c>
      <c r="O223" s="70" t="str">
        <f>IF(DATA2!O223="","","1")</f>
        <v/>
      </c>
      <c r="P223" s="70" t="str">
        <f>IF(DATA2!P223="","","1")</f>
        <v/>
      </c>
      <c r="Q223" s="70" t="str">
        <f>IF(DATA2!Q223="","","1")</f>
        <v/>
      </c>
      <c r="R223" s="70" t="str">
        <f>IF(DATA2!R223="","","1")</f>
        <v/>
      </c>
      <c r="S223" s="70" t="str">
        <f>IF(DATA2!S223="","","1")</f>
        <v/>
      </c>
      <c r="T223" s="70" t="str">
        <f>IF(DATA2!T223="","","1")</f>
        <v/>
      </c>
      <c r="U223" s="70" t="str">
        <f>IF(DATA2!U223="","","1")</f>
        <v/>
      </c>
      <c r="V223" s="70" t="str">
        <f>IF(DATA2!V223="","","1")</f>
        <v/>
      </c>
      <c r="W223" s="70" t="str">
        <f>IF(DATA2!W223="","","1")</f>
        <v/>
      </c>
      <c r="X223" s="70" t="str">
        <f>IF(DATA2!X223="","","1")</f>
        <v/>
      </c>
      <c r="Y223" s="70" t="str">
        <f>IF(DATA2!Y223="","","1")</f>
        <v/>
      </c>
      <c r="Z223" s="70" t="str">
        <f>IF(DATA2!Z223="","","1")</f>
        <v/>
      </c>
      <c r="AA223" s="70" t="str">
        <f>IF(DATA2!AA223="","","1")</f>
        <v/>
      </c>
      <c r="AB223" s="70" t="str">
        <f>IF(DATA2!AB223="","","1")</f>
        <v/>
      </c>
      <c r="AC223" s="70" t="str">
        <f>IF(DATA2!AC223="","","1")</f>
        <v/>
      </c>
      <c r="AD223" s="70" t="str">
        <f>IF(DATA2!AD223="","","1")</f>
        <v/>
      </c>
      <c r="AE223" s="70" t="str">
        <f>IF(DATA2!AE223="","","1")</f>
        <v/>
      </c>
      <c r="AF223" s="70" t="str">
        <f>IF(DATA2!AF223="","","1")</f>
        <v/>
      </c>
      <c r="AG223" s="71" t="str">
        <f>IF(DATA2!AG223="","","1")</f>
        <v/>
      </c>
      <c r="AH223" s="72">
        <f>COUNTIFS(DATA2!$C$3:$AG$3,0,DATA2!$C223:$AG223,"&lt;&gt;")</f>
        <v>0</v>
      </c>
      <c r="AI223" s="72">
        <f>COUNTIFS(DATA2!$C$3:$AG$3,"&gt;0",DATA2!$C223:$AG223,"&lt;&gt;")</f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2"/>
      <c r="B224" s="46" t="str">
        <f>IF(DATA2!A221="","",DATA2!B224)</f>
        <v/>
      </c>
      <c r="C224" s="70" t="str">
        <f>IF(DATA2!C224="","","1")</f>
        <v/>
      </c>
      <c r="D224" s="70" t="str">
        <f>IF(DATA2!D224="","","1")</f>
        <v/>
      </c>
      <c r="E224" s="70" t="str">
        <f>IF(DATA2!E224="","","1")</f>
        <v/>
      </c>
      <c r="F224" s="70" t="str">
        <f>IF(DATA2!F224="","","1")</f>
        <v/>
      </c>
      <c r="G224" s="70" t="str">
        <f>IF(DATA2!G224="","","1")</f>
        <v/>
      </c>
      <c r="H224" s="70" t="str">
        <f>IF(DATA2!H224="","","1")</f>
        <v/>
      </c>
      <c r="I224" s="70" t="str">
        <f>IF(DATA2!I224="","","1")</f>
        <v/>
      </c>
      <c r="J224" s="70" t="str">
        <f>IF(DATA2!J224="","","1")</f>
        <v/>
      </c>
      <c r="K224" s="70" t="str">
        <f>IF(DATA2!K224="","","1")</f>
        <v/>
      </c>
      <c r="L224" s="70" t="str">
        <f>IF(DATA2!L224="","","1")</f>
        <v/>
      </c>
      <c r="M224" s="70" t="str">
        <f>IF(DATA2!M224="","","1")</f>
        <v/>
      </c>
      <c r="N224" s="70" t="str">
        <f>IF(DATA2!N224="","","1")</f>
        <v/>
      </c>
      <c r="O224" s="70" t="str">
        <f>IF(DATA2!O224="","","1")</f>
        <v/>
      </c>
      <c r="P224" s="70" t="str">
        <f>IF(DATA2!P224="","","1")</f>
        <v/>
      </c>
      <c r="Q224" s="70" t="str">
        <f>IF(DATA2!Q224="","","1")</f>
        <v/>
      </c>
      <c r="R224" s="70" t="str">
        <f>IF(DATA2!R224="","","1")</f>
        <v/>
      </c>
      <c r="S224" s="70" t="str">
        <f>IF(DATA2!S224="","","1")</f>
        <v/>
      </c>
      <c r="T224" s="70" t="str">
        <f>IF(DATA2!T224="","","1")</f>
        <v/>
      </c>
      <c r="U224" s="70" t="str">
        <f>IF(DATA2!U224="","","1")</f>
        <v/>
      </c>
      <c r="V224" s="70" t="str">
        <f>IF(DATA2!V224="","","1")</f>
        <v/>
      </c>
      <c r="W224" s="70" t="str">
        <f>IF(DATA2!W224="","","1")</f>
        <v/>
      </c>
      <c r="X224" s="70" t="str">
        <f>IF(DATA2!X224="","","1")</f>
        <v/>
      </c>
      <c r="Y224" s="70" t="str">
        <f>IF(DATA2!Y224="","","1")</f>
        <v/>
      </c>
      <c r="Z224" s="70" t="str">
        <f>IF(DATA2!Z224="","","1")</f>
        <v/>
      </c>
      <c r="AA224" s="70" t="str">
        <f>IF(DATA2!AA224="","","1")</f>
        <v/>
      </c>
      <c r="AB224" s="70" t="str">
        <f>IF(DATA2!AB224="","","1")</f>
        <v/>
      </c>
      <c r="AC224" s="70" t="str">
        <f>IF(DATA2!AC224="","","1")</f>
        <v/>
      </c>
      <c r="AD224" s="70" t="str">
        <f>IF(DATA2!AD224="","","1")</f>
        <v/>
      </c>
      <c r="AE224" s="70" t="str">
        <f>IF(DATA2!AE224="","","1")</f>
        <v/>
      </c>
      <c r="AF224" s="70" t="str">
        <f>IF(DATA2!AF224="","","1")</f>
        <v/>
      </c>
      <c r="AG224" s="71" t="str">
        <f>IF(DATA2!AG224="","","1")</f>
        <v/>
      </c>
      <c r="AH224" s="73">
        <f>COUNTIFS(DATA2!$C$3:$AG$3,0,DATA2!$C224:$AG224,"&lt;&gt;")</f>
        <v>0</v>
      </c>
      <c r="AI224" s="72">
        <f>COUNTIFS(DATA2!$C$3:$AG$3,"&gt;0",DATA2!$C224:$AG224,"&lt;&gt;")</f>
        <v>0</v>
      </c>
      <c r="AJ224" s="204"/>
      <c r="AK224" s="206"/>
      <c r="AL224" s="204"/>
      <c r="AM224" s="206"/>
      <c r="AN224" s="200"/>
      <c r="AO224" s="200"/>
      <c r="AP224" s="200"/>
      <c r="AQ224" s="200"/>
      <c r="AR224" s="200"/>
      <c r="AS224" s="200"/>
      <c r="AT224" s="200"/>
      <c r="AU224" s="200"/>
      <c r="AV224" s="200"/>
      <c r="AW224" s="200"/>
    </row>
    <row r="225" spans="1:49" ht="15" customHeight="1" x14ac:dyDescent="0.15">
      <c r="A225" s="203"/>
      <c r="B225" s="74" t="str">
        <f>IF(DATA2!A221="","",DATA2!B225)</f>
        <v/>
      </c>
      <c r="C225" s="75" t="str">
        <f>IF(DATA2!C225="","","1")</f>
        <v/>
      </c>
      <c r="D225" s="75" t="str">
        <f>IF(DATA2!D225="","","1")</f>
        <v/>
      </c>
      <c r="E225" s="75" t="str">
        <f>IF(DATA2!E225="","","1")</f>
        <v/>
      </c>
      <c r="F225" s="75" t="str">
        <f>IF(DATA2!F225="","","1")</f>
        <v/>
      </c>
      <c r="G225" s="75" t="str">
        <f>IF(DATA2!G225="","","1")</f>
        <v/>
      </c>
      <c r="H225" s="75" t="str">
        <f>IF(DATA2!H225="","","1")</f>
        <v/>
      </c>
      <c r="I225" s="75" t="str">
        <f>IF(DATA2!I225="","","1")</f>
        <v/>
      </c>
      <c r="J225" s="75" t="str">
        <f>IF(DATA2!J225="","","1")</f>
        <v/>
      </c>
      <c r="K225" s="75" t="str">
        <f>IF(DATA2!K225="","","1")</f>
        <v/>
      </c>
      <c r="L225" s="75" t="str">
        <f>IF(DATA2!L225="","","1")</f>
        <v/>
      </c>
      <c r="M225" s="75" t="str">
        <f>IF(DATA2!M225="","","1")</f>
        <v/>
      </c>
      <c r="N225" s="75" t="str">
        <f>IF(DATA2!N225="","","1")</f>
        <v/>
      </c>
      <c r="O225" s="75" t="str">
        <f>IF(DATA2!O225="","","1")</f>
        <v/>
      </c>
      <c r="P225" s="75" t="str">
        <f>IF(DATA2!P225="","","1")</f>
        <v/>
      </c>
      <c r="Q225" s="75" t="str">
        <f>IF(DATA2!Q225="","","1")</f>
        <v/>
      </c>
      <c r="R225" s="75" t="str">
        <f>IF(DATA2!R225="","","1")</f>
        <v/>
      </c>
      <c r="S225" s="75" t="str">
        <f>IF(DATA2!S225="","","1")</f>
        <v/>
      </c>
      <c r="T225" s="75" t="str">
        <f>IF(DATA2!T225="","","1")</f>
        <v/>
      </c>
      <c r="U225" s="75" t="str">
        <f>IF(DATA2!U225="","","1")</f>
        <v/>
      </c>
      <c r="V225" s="75" t="str">
        <f>IF(DATA2!V225="","","1")</f>
        <v/>
      </c>
      <c r="W225" s="75" t="str">
        <f>IF(DATA2!W225="","","1")</f>
        <v/>
      </c>
      <c r="X225" s="75" t="str">
        <f>IF(DATA2!X225="","","1")</f>
        <v/>
      </c>
      <c r="Y225" s="75" t="str">
        <f>IF(DATA2!Y225="","","1")</f>
        <v/>
      </c>
      <c r="Z225" s="75" t="str">
        <f>IF(DATA2!Z225="","","1")</f>
        <v/>
      </c>
      <c r="AA225" s="75" t="str">
        <f>IF(DATA2!AA225="","","1")</f>
        <v/>
      </c>
      <c r="AB225" s="75" t="str">
        <f>IF(DATA2!AB225="","","1")</f>
        <v/>
      </c>
      <c r="AC225" s="75" t="str">
        <f>IF(DATA2!AC225="","","1")</f>
        <v/>
      </c>
      <c r="AD225" s="75" t="str">
        <f>IF(DATA2!AD225="","","1")</f>
        <v/>
      </c>
      <c r="AE225" s="75" t="str">
        <f>IF(DATA2!AE225="","","1")</f>
        <v/>
      </c>
      <c r="AF225" s="75" t="str">
        <f>IF(DATA2!AF225="","","1")</f>
        <v/>
      </c>
      <c r="AG225" s="76" t="str">
        <f>IF(DATA2!AG225="","","1")</f>
        <v/>
      </c>
      <c r="AH225" s="77">
        <f>COUNTIFS(DATA2!$C$3:$AG$3,0,DATA2!$C225:$AG225,"&lt;&gt;")</f>
        <v>0</v>
      </c>
      <c r="AI225" s="78">
        <f>COUNTIFS(DATA2!$C$3:$AG$3,"&gt;0",DATA2!$C225:$AG225,"&lt;&gt;")</f>
        <v>0</v>
      </c>
      <c r="AJ225" s="205"/>
      <c r="AK225" s="207"/>
      <c r="AL225" s="205"/>
      <c r="AM225" s="207"/>
      <c r="AN225" s="201"/>
      <c r="AO225" s="201"/>
      <c r="AP225" s="201"/>
      <c r="AQ225" s="201"/>
      <c r="AR225" s="201"/>
      <c r="AS225" s="201"/>
      <c r="AT225" s="201"/>
      <c r="AU225" s="201"/>
      <c r="AV225" s="201"/>
      <c r="AW225" s="201"/>
    </row>
    <row r="226" spans="1:49" ht="15" customHeight="1" x14ac:dyDescent="0.15">
      <c r="A226" s="202" t="str">
        <f>IF(DATA2!A226="","",DATA2!A226)</f>
        <v/>
      </c>
      <c r="B226" s="11" t="str">
        <f>IF(DATA2!A226="","",DATA2!B226)</f>
        <v/>
      </c>
      <c r="C226" s="79" t="str">
        <f>IF(DATA2!C226="","",DATA2!C226)</f>
        <v/>
      </c>
      <c r="D226" s="79" t="str">
        <f>IF(DATA2!D226="","",DATA2!D226)</f>
        <v/>
      </c>
      <c r="E226" s="79" t="str">
        <f>IF(DATA2!E226="","",DATA2!E226)</f>
        <v/>
      </c>
      <c r="F226" s="79" t="str">
        <f>IF(DATA2!F226="","",DATA2!F226)</f>
        <v/>
      </c>
      <c r="G226" s="79" t="str">
        <f>IF(DATA2!G226="","",DATA2!G226)</f>
        <v/>
      </c>
      <c r="H226" s="79" t="str">
        <f>IF(DATA2!H226="","",DATA2!H226)</f>
        <v/>
      </c>
      <c r="I226" s="79" t="str">
        <f>IF(DATA2!I226="","",DATA2!I226)</f>
        <v/>
      </c>
      <c r="J226" s="79" t="str">
        <f>IF(DATA2!J226="","",DATA2!J226)</f>
        <v/>
      </c>
      <c r="K226" s="79" t="str">
        <f>IF(DATA2!K226="","",DATA2!K226)</f>
        <v/>
      </c>
      <c r="L226" s="79" t="str">
        <f>IF(DATA2!L226="","",DATA2!L226)</f>
        <v/>
      </c>
      <c r="M226" s="79" t="str">
        <f>IF(DATA2!M226="","",DATA2!M226)</f>
        <v/>
      </c>
      <c r="N226" s="79" t="str">
        <f>IF(DATA2!N226="","",DATA2!N226)</f>
        <v/>
      </c>
      <c r="O226" s="79" t="str">
        <f>IF(DATA2!O226="","",DATA2!O226)</f>
        <v/>
      </c>
      <c r="P226" s="79" t="str">
        <f>IF(DATA2!P226="","",DATA2!P226)</f>
        <v/>
      </c>
      <c r="Q226" s="79" t="str">
        <f>IF(DATA2!Q226="","",DATA2!Q226)</f>
        <v/>
      </c>
      <c r="R226" s="79" t="str">
        <f>IF(DATA2!R226="","",DATA2!R226)</f>
        <v/>
      </c>
      <c r="S226" s="79" t="str">
        <f>IF(DATA2!S226="","",DATA2!S226)</f>
        <v/>
      </c>
      <c r="T226" s="79" t="str">
        <f>IF(DATA2!T226="","",DATA2!T226)</f>
        <v/>
      </c>
      <c r="U226" s="79" t="str">
        <f>IF(DATA2!U226="","",DATA2!U226)</f>
        <v/>
      </c>
      <c r="V226" s="79" t="str">
        <f>IF(DATA2!V226="","",DATA2!V226)</f>
        <v/>
      </c>
      <c r="W226" s="79" t="str">
        <f>IF(DATA2!W226="","",DATA2!W226)</f>
        <v/>
      </c>
      <c r="X226" s="79" t="str">
        <f>IF(DATA2!X226="","",DATA2!X226)</f>
        <v/>
      </c>
      <c r="Y226" s="79" t="str">
        <f>IF(DATA2!Y226="","",DATA2!Y226)</f>
        <v/>
      </c>
      <c r="Z226" s="79" t="str">
        <f>IF(DATA2!Z226="","",DATA2!Z226)</f>
        <v/>
      </c>
      <c r="AA226" s="79" t="str">
        <f>IF(DATA2!AA226="","",DATA2!AA226)</f>
        <v/>
      </c>
      <c r="AB226" s="79" t="str">
        <f>IF(DATA2!AB226="","",DATA2!AB226)</f>
        <v/>
      </c>
      <c r="AC226" s="79" t="str">
        <f>IF(DATA2!AC226="","",DATA2!AC226)</f>
        <v/>
      </c>
      <c r="AD226" s="79" t="str">
        <f>IF(DATA2!AD226="","",DATA2!AD226)</f>
        <v/>
      </c>
      <c r="AE226" s="79" t="str">
        <f>IF(DATA2!AE226="","",DATA2!AE226)</f>
        <v/>
      </c>
      <c r="AF226" s="79" t="str">
        <f>IF(DATA2!AF226="","",DATA2!AF226)</f>
        <v/>
      </c>
      <c r="AG226" s="80" t="str">
        <f>IF(DATA2!AG226="","",DATA2!AG226)</f>
        <v/>
      </c>
      <c r="AH226" s="81">
        <f>COUNTIFS(DATA2!$C$3:$AG$3,0,DATA2!$C226:$AG226,"&lt;&gt;")</f>
        <v>0</v>
      </c>
      <c r="AI226" s="81">
        <f>COUNTIFS(DATA2!$C$3:$AG$3,"&gt;0",DATA2!$C226:$AG226,"&lt;&gt;")</f>
        <v>0</v>
      </c>
      <c r="AJ226" s="204">
        <f t="shared" ref="AJ226" si="354">COUNTIFS($C$3:$AG$3,"=0",C227:AG227,"1")+COUNTIFS($C$3:$AG$3,"=0",C228:AG228,"1")</f>
        <v>0</v>
      </c>
      <c r="AK226" s="206">
        <f t="shared" ref="AK226" si="355">COUNTIFS($C$3:$AG$3,"&lt;&gt;0",C227:AG227,"1")+COUNTIFS($C$3:$AG$3,"&lt;&gt;0",C228:AG228,"1")</f>
        <v>0</v>
      </c>
      <c r="AL226" s="204">
        <f t="shared" ref="AL226" si="356">COUNTIFS($C$3:$AG$3,"=0",C229:AG229,"1")+COUNTIFS($C$3:$AG$3,"=0",C230:AG230,"1")</f>
        <v>0</v>
      </c>
      <c r="AM226" s="206">
        <f t="shared" ref="AM226" si="357">COUNTIFS($C$3:$AG$3,"&lt;&gt;0",C229:AG229,"1")+COUNTIFS($C$3:$AG$3,"&lt;&gt;0",C230:AG230,"1")</f>
        <v>0</v>
      </c>
      <c r="AN226" s="200">
        <f t="shared" ref="AN226:AP226" si="358">COUNTIF($C226:$AG226,AN$5)</f>
        <v>0</v>
      </c>
      <c r="AO226" s="200">
        <f t="shared" si="358"/>
        <v>0</v>
      </c>
      <c r="AP226" s="200">
        <f t="shared" si="358"/>
        <v>0</v>
      </c>
      <c r="AQ226" s="200">
        <f t="shared" ref="AQ226" si="359">COUNTIF($C226:$AG226,AQ$5)+COUNTIF($C226:$AG226,"半振")*0.5</f>
        <v>0</v>
      </c>
      <c r="AR226" s="200">
        <f t="shared" ref="AR226" si="360">COUNTIF($C226:$AG226,AR$5)+COUNTIF($C226:$AG226,"半有")*0.5</f>
        <v>0</v>
      </c>
      <c r="AS226" s="200">
        <f t="shared" ref="AS226" si="361">COUNTIF($C226:$AG226,AS$5)+COUNTIF($C226:$AG226,"半欠")*0.5</f>
        <v>0</v>
      </c>
      <c r="AT226" s="200">
        <f t="shared" si="337"/>
        <v>0</v>
      </c>
      <c r="AU226" s="200">
        <f t="shared" si="337"/>
        <v>0</v>
      </c>
      <c r="AV226" s="200">
        <f t="shared" si="337"/>
        <v>0</v>
      </c>
      <c r="AW226" s="200">
        <f t="shared" si="337"/>
        <v>0</v>
      </c>
    </row>
    <row r="227" spans="1:49" ht="15" customHeight="1" x14ac:dyDescent="0.15">
      <c r="A227" s="202"/>
      <c r="B227" s="44" t="str">
        <f>IF(DATA2!A226="","",DATA2!B227)</f>
        <v/>
      </c>
      <c r="C227" s="67" t="str">
        <f>IF(DATA2!C227="","","1")</f>
        <v/>
      </c>
      <c r="D227" s="67" t="str">
        <f>IF(DATA2!D227="","","1")</f>
        <v/>
      </c>
      <c r="E227" s="67" t="str">
        <f>IF(DATA2!E227="","","1")</f>
        <v/>
      </c>
      <c r="F227" s="67" t="str">
        <f>IF(DATA2!F227="","","1")</f>
        <v/>
      </c>
      <c r="G227" s="67" t="str">
        <f>IF(DATA2!G227="","","1")</f>
        <v/>
      </c>
      <c r="H227" s="67" t="str">
        <f>IF(DATA2!H227="","","1")</f>
        <v/>
      </c>
      <c r="I227" s="67" t="str">
        <f>IF(DATA2!I227="","","1")</f>
        <v/>
      </c>
      <c r="J227" s="67" t="str">
        <f>IF(DATA2!J227="","","1")</f>
        <v/>
      </c>
      <c r="K227" s="67" t="str">
        <f>IF(DATA2!K227="","","1")</f>
        <v/>
      </c>
      <c r="L227" s="67" t="str">
        <f>IF(DATA2!L227="","","1")</f>
        <v/>
      </c>
      <c r="M227" s="67" t="str">
        <f>IF(DATA2!M227="","","1")</f>
        <v/>
      </c>
      <c r="N227" s="67" t="str">
        <f>IF(DATA2!N227="","","1")</f>
        <v/>
      </c>
      <c r="O227" s="67" t="str">
        <f>IF(DATA2!O227="","","1")</f>
        <v/>
      </c>
      <c r="P227" s="67" t="str">
        <f>IF(DATA2!P227="","","1")</f>
        <v/>
      </c>
      <c r="Q227" s="67" t="str">
        <f>IF(DATA2!Q227="","","1")</f>
        <v/>
      </c>
      <c r="R227" s="67" t="str">
        <f>IF(DATA2!R227="","","1")</f>
        <v/>
      </c>
      <c r="S227" s="67" t="str">
        <f>IF(DATA2!S227="","","1")</f>
        <v/>
      </c>
      <c r="T227" s="67" t="str">
        <f>IF(DATA2!T227="","","1")</f>
        <v/>
      </c>
      <c r="U227" s="67" t="str">
        <f>IF(DATA2!U227="","","1")</f>
        <v/>
      </c>
      <c r="V227" s="67" t="str">
        <f>IF(DATA2!V227="","","1")</f>
        <v/>
      </c>
      <c r="W227" s="67" t="str">
        <f>IF(DATA2!W227="","","1")</f>
        <v/>
      </c>
      <c r="X227" s="67" t="str">
        <f>IF(DATA2!X227="","","1")</f>
        <v/>
      </c>
      <c r="Y227" s="67" t="str">
        <f>IF(DATA2!Y227="","","1")</f>
        <v/>
      </c>
      <c r="Z227" s="67" t="str">
        <f>IF(DATA2!Z227="","","1")</f>
        <v/>
      </c>
      <c r="AA227" s="67" t="str">
        <f>IF(DATA2!AA227="","","1")</f>
        <v/>
      </c>
      <c r="AB227" s="67" t="str">
        <f>IF(DATA2!AB227="","","1")</f>
        <v/>
      </c>
      <c r="AC227" s="67" t="str">
        <f>IF(DATA2!AC227="","","1")</f>
        <v/>
      </c>
      <c r="AD227" s="67" t="str">
        <f>IF(DATA2!AD227="","","1")</f>
        <v/>
      </c>
      <c r="AE227" s="67" t="str">
        <f>IF(DATA2!AE227="","","1")</f>
        <v/>
      </c>
      <c r="AF227" s="67" t="str">
        <f>IF(DATA2!AF227="","","1")</f>
        <v/>
      </c>
      <c r="AG227" s="68" t="str">
        <f>IF(DATA2!AG227="","","1")</f>
        <v/>
      </c>
      <c r="AH227" s="69">
        <f>COUNTIFS(DATA2!$C$3:$AG$3,0,DATA2!$C227:$AG227,"&lt;&gt;")</f>
        <v>0</v>
      </c>
      <c r="AI227" s="69">
        <f>COUNTIFS(DATA2!$C$3:$AG$3,"&gt;0",DATA2!$C227:$AG227,"&lt;&gt;")</f>
        <v>0</v>
      </c>
      <c r="AJ227" s="204"/>
      <c r="AK227" s="206"/>
      <c r="AL227" s="204"/>
      <c r="AM227" s="206"/>
      <c r="AN227" s="200"/>
      <c r="AO227" s="200"/>
      <c r="AP227" s="200"/>
      <c r="AQ227" s="200"/>
      <c r="AR227" s="200"/>
      <c r="AS227" s="200"/>
      <c r="AT227" s="200"/>
      <c r="AU227" s="200"/>
      <c r="AV227" s="200"/>
      <c r="AW227" s="200"/>
    </row>
    <row r="228" spans="1:49" ht="15" customHeight="1" x14ac:dyDescent="0.15">
      <c r="A228" s="202"/>
      <c r="B228" s="46" t="str">
        <f>IF(DATA2!A226="","",DATA2!B228)</f>
        <v/>
      </c>
      <c r="C228" s="70" t="str">
        <f>IF(DATA2!C228="","","1")</f>
        <v/>
      </c>
      <c r="D228" s="70" t="str">
        <f>IF(DATA2!D228="","","1")</f>
        <v/>
      </c>
      <c r="E228" s="70" t="str">
        <f>IF(DATA2!E228="","","1")</f>
        <v/>
      </c>
      <c r="F228" s="70" t="str">
        <f>IF(DATA2!F228="","","1")</f>
        <v/>
      </c>
      <c r="G228" s="70" t="str">
        <f>IF(DATA2!G228="","","1")</f>
        <v/>
      </c>
      <c r="H228" s="70" t="str">
        <f>IF(DATA2!H228="","","1")</f>
        <v/>
      </c>
      <c r="I228" s="70" t="str">
        <f>IF(DATA2!I228="","","1")</f>
        <v/>
      </c>
      <c r="J228" s="70" t="str">
        <f>IF(DATA2!J228="","","1")</f>
        <v/>
      </c>
      <c r="K228" s="70" t="str">
        <f>IF(DATA2!K228="","","1")</f>
        <v/>
      </c>
      <c r="L228" s="70" t="str">
        <f>IF(DATA2!L228="","","1")</f>
        <v/>
      </c>
      <c r="M228" s="70" t="str">
        <f>IF(DATA2!M228="","","1")</f>
        <v/>
      </c>
      <c r="N228" s="70" t="str">
        <f>IF(DATA2!N228="","","1")</f>
        <v/>
      </c>
      <c r="O228" s="70" t="str">
        <f>IF(DATA2!O228="","","1")</f>
        <v/>
      </c>
      <c r="P228" s="70" t="str">
        <f>IF(DATA2!P228="","","1")</f>
        <v/>
      </c>
      <c r="Q228" s="70" t="str">
        <f>IF(DATA2!Q228="","","1")</f>
        <v/>
      </c>
      <c r="R228" s="70" t="str">
        <f>IF(DATA2!R228="","","1")</f>
        <v/>
      </c>
      <c r="S228" s="70" t="str">
        <f>IF(DATA2!S228="","","1")</f>
        <v/>
      </c>
      <c r="T228" s="70" t="str">
        <f>IF(DATA2!T228="","","1")</f>
        <v/>
      </c>
      <c r="U228" s="70" t="str">
        <f>IF(DATA2!U228="","","1")</f>
        <v/>
      </c>
      <c r="V228" s="70" t="str">
        <f>IF(DATA2!V228="","","1")</f>
        <v/>
      </c>
      <c r="W228" s="70" t="str">
        <f>IF(DATA2!W228="","","1")</f>
        <v/>
      </c>
      <c r="X228" s="70" t="str">
        <f>IF(DATA2!X228="","","1")</f>
        <v/>
      </c>
      <c r="Y228" s="70" t="str">
        <f>IF(DATA2!Y228="","","1")</f>
        <v/>
      </c>
      <c r="Z228" s="70" t="str">
        <f>IF(DATA2!Z228="","","1")</f>
        <v/>
      </c>
      <c r="AA228" s="70" t="str">
        <f>IF(DATA2!AA228="","","1")</f>
        <v/>
      </c>
      <c r="AB228" s="70" t="str">
        <f>IF(DATA2!AB228="","","1")</f>
        <v/>
      </c>
      <c r="AC228" s="70" t="str">
        <f>IF(DATA2!AC228="","","1")</f>
        <v/>
      </c>
      <c r="AD228" s="70" t="str">
        <f>IF(DATA2!AD228="","","1")</f>
        <v/>
      </c>
      <c r="AE228" s="70" t="str">
        <f>IF(DATA2!AE228="","","1")</f>
        <v/>
      </c>
      <c r="AF228" s="70" t="str">
        <f>IF(DATA2!AF228="","","1")</f>
        <v/>
      </c>
      <c r="AG228" s="71" t="str">
        <f>IF(DATA2!AG228="","","1")</f>
        <v/>
      </c>
      <c r="AH228" s="72">
        <f>COUNTIFS(DATA2!$C$3:$AG$3,0,DATA2!$C228:$AG228,"&lt;&gt;")</f>
        <v>0</v>
      </c>
      <c r="AI228" s="72">
        <f>COUNTIFS(DATA2!$C$3:$AG$3,"&gt;0",DATA2!$C228:$AG228,"&lt;&gt;")</f>
        <v>0</v>
      </c>
      <c r="AJ228" s="204"/>
      <c r="AK228" s="206"/>
      <c r="AL228" s="204"/>
      <c r="AM228" s="206"/>
      <c r="AN228" s="200"/>
      <c r="AO228" s="200"/>
      <c r="AP228" s="200"/>
      <c r="AQ228" s="200"/>
      <c r="AR228" s="200"/>
      <c r="AS228" s="200"/>
      <c r="AT228" s="200"/>
      <c r="AU228" s="200"/>
      <c r="AV228" s="200"/>
      <c r="AW228" s="200"/>
    </row>
    <row r="229" spans="1:49" ht="15" customHeight="1" x14ac:dyDescent="0.15">
      <c r="A229" s="202"/>
      <c r="B229" s="46" t="str">
        <f>IF(DATA2!A226="","",DATA2!B229)</f>
        <v/>
      </c>
      <c r="C229" s="70" t="str">
        <f>IF(DATA2!C229="","","1")</f>
        <v/>
      </c>
      <c r="D229" s="70" t="str">
        <f>IF(DATA2!D229="","","1")</f>
        <v/>
      </c>
      <c r="E229" s="70" t="str">
        <f>IF(DATA2!E229="","","1")</f>
        <v/>
      </c>
      <c r="F229" s="70" t="str">
        <f>IF(DATA2!F229="","","1")</f>
        <v/>
      </c>
      <c r="G229" s="70" t="str">
        <f>IF(DATA2!G229="","","1")</f>
        <v/>
      </c>
      <c r="H229" s="70" t="str">
        <f>IF(DATA2!H229="","","1")</f>
        <v/>
      </c>
      <c r="I229" s="70" t="str">
        <f>IF(DATA2!I229="","","1")</f>
        <v/>
      </c>
      <c r="J229" s="70" t="str">
        <f>IF(DATA2!J229="","","1")</f>
        <v/>
      </c>
      <c r="K229" s="70" t="str">
        <f>IF(DATA2!K229="","","1")</f>
        <v/>
      </c>
      <c r="L229" s="70" t="str">
        <f>IF(DATA2!L229="","","1")</f>
        <v/>
      </c>
      <c r="M229" s="70" t="str">
        <f>IF(DATA2!M229="","","1")</f>
        <v/>
      </c>
      <c r="N229" s="70" t="str">
        <f>IF(DATA2!N229="","","1")</f>
        <v/>
      </c>
      <c r="O229" s="70" t="str">
        <f>IF(DATA2!O229="","","1")</f>
        <v/>
      </c>
      <c r="P229" s="70" t="str">
        <f>IF(DATA2!P229="","","1")</f>
        <v/>
      </c>
      <c r="Q229" s="70" t="str">
        <f>IF(DATA2!Q229="","","1")</f>
        <v/>
      </c>
      <c r="R229" s="70" t="str">
        <f>IF(DATA2!R229="","","1")</f>
        <v/>
      </c>
      <c r="S229" s="70" t="str">
        <f>IF(DATA2!S229="","","1")</f>
        <v/>
      </c>
      <c r="T229" s="70" t="str">
        <f>IF(DATA2!T229="","","1")</f>
        <v/>
      </c>
      <c r="U229" s="70" t="str">
        <f>IF(DATA2!U229="","","1")</f>
        <v/>
      </c>
      <c r="V229" s="70" t="str">
        <f>IF(DATA2!V229="","","1")</f>
        <v/>
      </c>
      <c r="W229" s="70" t="str">
        <f>IF(DATA2!W229="","","1")</f>
        <v/>
      </c>
      <c r="X229" s="70" t="str">
        <f>IF(DATA2!X229="","","1")</f>
        <v/>
      </c>
      <c r="Y229" s="70" t="str">
        <f>IF(DATA2!Y229="","","1")</f>
        <v/>
      </c>
      <c r="Z229" s="70" t="str">
        <f>IF(DATA2!Z229="","","1")</f>
        <v/>
      </c>
      <c r="AA229" s="70" t="str">
        <f>IF(DATA2!AA229="","","1")</f>
        <v/>
      </c>
      <c r="AB229" s="70" t="str">
        <f>IF(DATA2!AB229="","","1")</f>
        <v/>
      </c>
      <c r="AC229" s="70" t="str">
        <f>IF(DATA2!AC229="","","1")</f>
        <v/>
      </c>
      <c r="AD229" s="70" t="str">
        <f>IF(DATA2!AD229="","","1")</f>
        <v/>
      </c>
      <c r="AE229" s="70" t="str">
        <f>IF(DATA2!AE229="","","1")</f>
        <v/>
      </c>
      <c r="AF229" s="70" t="str">
        <f>IF(DATA2!AF229="","","1")</f>
        <v/>
      </c>
      <c r="AG229" s="71" t="str">
        <f>IF(DATA2!AG229="","","1")</f>
        <v/>
      </c>
      <c r="AH229" s="73">
        <f>COUNTIFS(DATA2!$C$3:$AG$3,0,DATA2!$C229:$AG229,"&lt;&gt;")</f>
        <v>0</v>
      </c>
      <c r="AI229" s="72">
        <f>COUNTIFS(DATA2!$C$3:$AG$3,"&gt;0",DATA2!$C229:$AG229,"&lt;&gt;")</f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IF(DATA2!A226="","",DATA2!B230)</f>
        <v/>
      </c>
      <c r="C230" s="75" t="str">
        <f>IF(DATA2!C230="","","1")</f>
        <v/>
      </c>
      <c r="D230" s="75" t="str">
        <f>IF(DATA2!D230="","","1")</f>
        <v/>
      </c>
      <c r="E230" s="75" t="str">
        <f>IF(DATA2!E230="","","1")</f>
        <v/>
      </c>
      <c r="F230" s="75" t="str">
        <f>IF(DATA2!F230="","","1")</f>
        <v/>
      </c>
      <c r="G230" s="75" t="str">
        <f>IF(DATA2!G230="","","1")</f>
        <v/>
      </c>
      <c r="H230" s="75" t="str">
        <f>IF(DATA2!H230="","","1")</f>
        <v/>
      </c>
      <c r="I230" s="75" t="str">
        <f>IF(DATA2!I230="","","1")</f>
        <v/>
      </c>
      <c r="J230" s="75" t="str">
        <f>IF(DATA2!J230="","","1")</f>
        <v/>
      </c>
      <c r="K230" s="75" t="str">
        <f>IF(DATA2!K230="","","1")</f>
        <v/>
      </c>
      <c r="L230" s="75" t="str">
        <f>IF(DATA2!L230="","","1")</f>
        <v/>
      </c>
      <c r="M230" s="75" t="str">
        <f>IF(DATA2!M230="","","1")</f>
        <v/>
      </c>
      <c r="N230" s="75" t="str">
        <f>IF(DATA2!N230="","","1")</f>
        <v/>
      </c>
      <c r="O230" s="75" t="str">
        <f>IF(DATA2!O230="","","1")</f>
        <v/>
      </c>
      <c r="P230" s="75" t="str">
        <f>IF(DATA2!P230="","","1")</f>
        <v/>
      </c>
      <c r="Q230" s="75" t="str">
        <f>IF(DATA2!Q230="","","1")</f>
        <v/>
      </c>
      <c r="R230" s="75" t="str">
        <f>IF(DATA2!R230="","","1")</f>
        <v/>
      </c>
      <c r="S230" s="75" t="str">
        <f>IF(DATA2!S230="","","1")</f>
        <v/>
      </c>
      <c r="T230" s="75" t="str">
        <f>IF(DATA2!T230="","","1")</f>
        <v/>
      </c>
      <c r="U230" s="75" t="str">
        <f>IF(DATA2!U230="","","1")</f>
        <v/>
      </c>
      <c r="V230" s="75" t="str">
        <f>IF(DATA2!V230="","","1")</f>
        <v/>
      </c>
      <c r="W230" s="75" t="str">
        <f>IF(DATA2!W230="","","1")</f>
        <v/>
      </c>
      <c r="X230" s="75" t="str">
        <f>IF(DATA2!X230="","","1")</f>
        <v/>
      </c>
      <c r="Y230" s="75" t="str">
        <f>IF(DATA2!Y230="","","1")</f>
        <v/>
      </c>
      <c r="Z230" s="75" t="str">
        <f>IF(DATA2!Z230="","","1")</f>
        <v/>
      </c>
      <c r="AA230" s="75" t="str">
        <f>IF(DATA2!AA230="","","1")</f>
        <v/>
      </c>
      <c r="AB230" s="75" t="str">
        <f>IF(DATA2!AB230="","","1")</f>
        <v/>
      </c>
      <c r="AC230" s="75" t="str">
        <f>IF(DATA2!AC230="","","1")</f>
        <v/>
      </c>
      <c r="AD230" s="75" t="str">
        <f>IF(DATA2!AD230="","","1")</f>
        <v/>
      </c>
      <c r="AE230" s="75" t="str">
        <f>IF(DATA2!AE230="","","1")</f>
        <v/>
      </c>
      <c r="AF230" s="75" t="str">
        <f>IF(DATA2!AF230="","","1")</f>
        <v/>
      </c>
      <c r="AG230" s="76" t="str">
        <f>IF(DATA2!AG230="","","1")</f>
        <v/>
      </c>
      <c r="AH230" s="77">
        <f>COUNTIFS(DATA2!$C$3:$AG$3,0,DATA2!$C230:$AG230,"&lt;&gt;")</f>
        <v>0</v>
      </c>
      <c r="AI230" s="78">
        <f>COUNTIFS(DATA2!$C$3:$AG$3,"&gt;0",DATA2!$C230:$AG230,"&lt;&gt;")</f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IF(DATA2!A231="","",DATA2!A231)</f>
        <v/>
      </c>
      <c r="B231" s="11" t="str">
        <f>IF(DATA2!A231="","",DATA2!B231)</f>
        <v/>
      </c>
      <c r="C231" s="79" t="str">
        <f>IF(DATA2!C231="","",DATA2!C231)</f>
        <v/>
      </c>
      <c r="D231" s="79" t="str">
        <f>IF(DATA2!D231="","",DATA2!D231)</f>
        <v/>
      </c>
      <c r="E231" s="79" t="str">
        <f>IF(DATA2!E231="","",DATA2!E231)</f>
        <v/>
      </c>
      <c r="F231" s="79" t="str">
        <f>IF(DATA2!F231="","",DATA2!F231)</f>
        <v/>
      </c>
      <c r="G231" s="79" t="str">
        <f>IF(DATA2!G231="","",DATA2!G231)</f>
        <v/>
      </c>
      <c r="H231" s="79" t="str">
        <f>IF(DATA2!H231="","",DATA2!H231)</f>
        <v/>
      </c>
      <c r="I231" s="79" t="str">
        <f>IF(DATA2!I231="","",DATA2!I231)</f>
        <v/>
      </c>
      <c r="J231" s="79" t="str">
        <f>IF(DATA2!J231="","",DATA2!J231)</f>
        <v/>
      </c>
      <c r="K231" s="79" t="str">
        <f>IF(DATA2!K231="","",DATA2!K231)</f>
        <v/>
      </c>
      <c r="L231" s="79" t="str">
        <f>IF(DATA2!L231="","",DATA2!L231)</f>
        <v/>
      </c>
      <c r="M231" s="79" t="str">
        <f>IF(DATA2!M231="","",DATA2!M231)</f>
        <v/>
      </c>
      <c r="N231" s="79" t="str">
        <f>IF(DATA2!N231="","",DATA2!N231)</f>
        <v/>
      </c>
      <c r="O231" s="79" t="str">
        <f>IF(DATA2!O231="","",DATA2!O231)</f>
        <v/>
      </c>
      <c r="P231" s="79" t="str">
        <f>IF(DATA2!P231="","",DATA2!P231)</f>
        <v/>
      </c>
      <c r="Q231" s="79" t="str">
        <f>IF(DATA2!Q231="","",DATA2!Q231)</f>
        <v/>
      </c>
      <c r="R231" s="79" t="str">
        <f>IF(DATA2!R231="","",DATA2!R231)</f>
        <v/>
      </c>
      <c r="S231" s="79" t="str">
        <f>IF(DATA2!S231="","",DATA2!S231)</f>
        <v/>
      </c>
      <c r="T231" s="79" t="str">
        <f>IF(DATA2!T231="","",DATA2!T231)</f>
        <v/>
      </c>
      <c r="U231" s="79" t="str">
        <f>IF(DATA2!U231="","",DATA2!U231)</f>
        <v/>
      </c>
      <c r="V231" s="79" t="str">
        <f>IF(DATA2!V231="","",DATA2!V231)</f>
        <v/>
      </c>
      <c r="W231" s="79" t="str">
        <f>IF(DATA2!W231="","",DATA2!W231)</f>
        <v/>
      </c>
      <c r="X231" s="79" t="str">
        <f>IF(DATA2!X231="","",DATA2!X231)</f>
        <v/>
      </c>
      <c r="Y231" s="79" t="str">
        <f>IF(DATA2!Y231="","",DATA2!Y231)</f>
        <v/>
      </c>
      <c r="Z231" s="79" t="str">
        <f>IF(DATA2!Z231="","",DATA2!Z231)</f>
        <v/>
      </c>
      <c r="AA231" s="79" t="str">
        <f>IF(DATA2!AA231="","",DATA2!AA231)</f>
        <v/>
      </c>
      <c r="AB231" s="79" t="str">
        <f>IF(DATA2!AB231="","",DATA2!AB231)</f>
        <v/>
      </c>
      <c r="AC231" s="79" t="str">
        <f>IF(DATA2!AC231="","",DATA2!AC231)</f>
        <v/>
      </c>
      <c r="AD231" s="79" t="str">
        <f>IF(DATA2!AD231="","",DATA2!AD231)</f>
        <v/>
      </c>
      <c r="AE231" s="79" t="str">
        <f>IF(DATA2!AE231="","",DATA2!AE231)</f>
        <v/>
      </c>
      <c r="AF231" s="79" t="str">
        <f>IF(DATA2!AF231="","",DATA2!AF231)</f>
        <v/>
      </c>
      <c r="AG231" s="80" t="str">
        <f>IF(DATA2!AG231="","",DATA2!AG231)</f>
        <v/>
      </c>
      <c r="AH231" s="81">
        <f>COUNTIFS(DATA2!$C$3:$AG$3,0,DATA2!$C231:$AG231,"&lt;&gt;")</f>
        <v>0</v>
      </c>
      <c r="AI231" s="81">
        <f>COUNTIFS(DATA2!$C$3:$AG$3,"&gt;0",DATA2!$C231:$AG231,"&lt;&gt;")</f>
        <v>0</v>
      </c>
      <c r="AJ231" s="204">
        <f t="shared" ref="AJ231" si="362">COUNTIFS($C$3:$AG$3,"=0",C232:AG232,"1")+COUNTIFS($C$3:$AG$3,"=0",C233:AG233,"1")</f>
        <v>0</v>
      </c>
      <c r="AK231" s="206">
        <f t="shared" ref="AK231" si="363">COUNTIFS($C$3:$AG$3,"&lt;&gt;0",C232:AG232,"1")+COUNTIFS($C$3:$AG$3,"&lt;&gt;0",C233:AG233,"1")</f>
        <v>0</v>
      </c>
      <c r="AL231" s="204">
        <f t="shared" ref="AL231" si="364">COUNTIFS($C$3:$AG$3,"=0",C234:AG234,"1")+COUNTIFS($C$3:$AG$3,"=0",C235:AG235,"1")</f>
        <v>0</v>
      </c>
      <c r="AM231" s="206">
        <f t="shared" ref="AM231" si="365">COUNTIFS($C$3:$AG$3,"&lt;&gt;0",C234:AG234,"1")+COUNTIFS($C$3:$AG$3,"&lt;&gt;0",C235:AG235,"1")</f>
        <v>0</v>
      </c>
      <c r="AN231" s="200">
        <f t="shared" ref="AN231:AP231" si="366">COUNTIF($C231:$AG231,AN$5)</f>
        <v>0</v>
      </c>
      <c r="AO231" s="200">
        <f t="shared" si="366"/>
        <v>0</v>
      </c>
      <c r="AP231" s="200">
        <f t="shared" si="366"/>
        <v>0</v>
      </c>
      <c r="AQ231" s="200">
        <f t="shared" ref="AQ231" si="367">COUNTIF($C231:$AG231,AQ$5)+COUNTIF($C231:$AG231,"半振")*0.5</f>
        <v>0</v>
      </c>
      <c r="AR231" s="200">
        <f t="shared" ref="AR231" si="368">COUNTIF($C231:$AG231,AR$5)+COUNTIF($C231:$AG231,"半有")*0.5</f>
        <v>0</v>
      </c>
      <c r="AS231" s="200">
        <f t="shared" ref="AS231" si="369">COUNTIF($C231:$AG231,AS$5)+COUNTIF($C231:$AG231,"半欠")*0.5</f>
        <v>0</v>
      </c>
      <c r="AT231" s="200">
        <f t="shared" si="337"/>
        <v>0</v>
      </c>
      <c r="AU231" s="200">
        <f t="shared" si="337"/>
        <v>0</v>
      </c>
      <c r="AV231" s="200">
        <f t="shared" si="337"/>
        <v>0</v>
      </c>
      <c r="AW231" s="200">
        <f t="shared" si="337"/>
        <v>0</v>
      </c>
    </row>
    <row r="232" spans="1:49" ht="15" customHeight="1" x14ac:dyDescent="0.15">
      <c r="A232" s="202"/>
      <c r="B232" s="44" t="str">
        <f>IF(DATA2!A231="","",DATA2!B232)</f>
        <v/>
      </c>
      <c r="C232" s="67" t="str">
        <f>IF(DATA2!C232="","","1")</f>
        <v/>
      </c>
      <c r="D232" s="67" t="str">
        <f>IF(DATA2!D232="","","1")</f>
        <v/>
      </c>
      <c r="E232" s="67" t="str">
        <f>IF(DATA2!E232="","","1")</f>
        <v/>
      </c>
      <c r="F232" s="67" t="str">
        <f>IF(DATA2!F232="","","1")</f>
        <v/>
      </c>
      <c r="G232" s="67" t="str">
        <f>IF(DATA2!G232="","","1")</f>
        <v/>
      </c>
      <c r="H232" s="67" t="str">
        <f>IF(DATA2!H232="","","1")</f>
        <v/>
      </c>
      <c r="I232" s="67" t="str">
        <f>IF(DATA2!I232="","","1")</f>
        <v/>
      </c>
      <c r="J232" s="67" t="str">
        <f>IF(DATA2!J232="","","1")</f>
        <v/>
      </c>
      <c r="K232" s="67" t="str">
        <f>IF(DATA2!K232="","","1")</f>
        <v/>
      </c>
      <c r="L232" s="67" t="str">
        <f>IF(DATA2!L232="","","1")</f>
        <v/>
      </c>
      <c r="M232" s="67" t="str">
        <f>IF(DATA2!M232="","","1")</f>
        <v/>
      </c>
      <c r="N232" s="67" t="str">
        <f>IF(DATA2!N232="","","1")</f>
        <v/>
      </c>
      <c r="O232" s="67" t="str">
        <f>IF(DATA2!O232="","","1")</f>
        <v/>
      </c>
      <c r="P232" s="67" t="str">
        <f>IF(DATA2!P232="","","1")</f>
        <v/>
      </c>
      <c r="Q232" s="67" t="str">
        <f>IF(DATA2!Q232="","","1")</f>
        <v/>
      </c>
      <c r="R232" s="67" t="str">
        <f>IF(DATA2!R232="","","1")</f>
        <v/>
      </c>
      <c r="S232" s="67" t="str">
        <f>IF(DATA2!S232="","","1")</f>
        <v/>
      </c>
      <c r="T232" s="67" t="str">
        <f>IF(DATA2!T232="","","1")</f>
        <v/>
      </c>
      <c r="U232" s="67" t="str">
        <f>IF(DATA2!U232="","","1")</f>
        <v/>
      </c>
      <c r="V232" s="67" t="str">
        <f>IF(DATA2!V232="","","1")</f>
        <v/>
      </c>
      <c r="W232" s="67" t="str">
        <f>IF(DATA2!W232="","","1")</f>
        <v/>
      </c>
      <c r="X232" s="67" t="str">
        <f>IF(DATA2!X232="","","1")</f>
        <v/>
      </c>
      <c r="Y232" s="67" t="str">
        <f>IF(DATA2!Y232="","","1")</f>
        <v/>
      </c>
      <c r="Z232" s="67" t="str">
        <f>IF(DATA2!Z232="","","1")</f>
        <v/>
      </c>
      <c r="AA232" s="67" t="str">
        <f>IF(DATA2!AA232="","","1")</f>
        <v/>
      </c>
      <c r="AB232" s="67" t="str">
        <f>IF(DATA2!AB232="","","1")</f>
        <v/>
      </c>
      <c r="AC232" s="67" t="str">
        <f>IF(DATA2!AC232="","","1")</f>
        <v/>
      </c>
      <c r="AD232" s="67" t="str">
        <f>IF(DATA2!AD232="","","1")</f>
        <v/>
      </c>
      <c r="AE232" s="67" t="str">
        <f>IF(DATA2!AE232="","","1")</f>
        <v/>
      </c>
      <c r="AF232" s="67" t="str">
        <f>IF(DATA2!AF232="","","1")</f>
        <v/>
      </c>
      <c r="AG232" s="68" t="str">
        <f>IF(DATA2!AG232="","","1")</f>
        <v/>
      </c>
      <c r="AH232" s="69">
        <f>COUNTIFS(DATA2!$C$3:$AG$3,0,DATA2!$C232:$AG232,"&lt;&gt;")</f>
        <v>0</v>
      </c>
      <c r="AI232" s="69">
        <f>COUNTIFS(DATA2!$C$3:$AG$3,"&gt;0",DATA2!$C232:$AG232,"&lt;&gt;")</f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2"/>
      <c r="B233" s="46" t="str">
        <f>IF(DATA2!A231="","",DATA2!B233)</f>
        <v/>
      </c>
      <c r="C233" s="70" t="str">
        <f>IF(DATA2!C233="","","1")</f>
        <v/>
      </c>
      <c r="D233" s="70" t="str">
        <f>IF(DATA2!D233="","","1")</f>
        <v/>
      </c>
      <c r="E233" s="70" t="str">
        <f>IF(DATA2!E233="","","1")</f>
        <v/>
      </c>
      <c r="F233" s="70" t="str">
        <f>IF(DATA2!F233="","","1")</f>
        <v/>
      </c>
      <c r="G233" s="70" t="str">
        <f>IF(DATA2!G233="","","1")</f>
        <v/>
      </c>
      <c r="H233" s="70" t="str">
        <f>IF(DATA2!H233="","","1")</f>
        <v/>
      </c>
      <c r="I233" s="70" t="str">
        <f>IF(DATA2!I233="","","1")</f>
        <v/>
      </c>
      <c r="J233" s="70" t="str">
        <f>IF(DATA2!J233="","","1")</f>
        <v/>
      </c>
      <c r="K233" s="70" t="str">
        <f>IF(DATA2!K233="","","1")</f>
        <v/>
      </c>
      <c r="L233" s="70" t="str">
        <f>IF(DATA2!L233="","","1")</f>
        <v/>
      </c>
      <c r="M233" s="70" t="str">
        <f>IF(DATA2!M233="","","1")</f>
        <v/>
      </c>
      <c r="N233" s="70" t="str">
        <f>IF(DATA2!N233="","","1")</f>
        <v/>
      </c>
      <c r="O233" s="70" t="str">
        <f>IF(DATA2!O233="","","1")</f>
        <v/>
      </c>
      <c r="P233" s="70" t="str">
        <f>IF(DATA2!P233="","","1")</f>
        <v/>
      </c>
      <c r="Q233" s="70" t="str">
        <f>IF(DATA2!Q233="","","1")</f>
        <v/>
      </c>
      <c r="R233" s="70" t="str">
        <f>IF(DATA2!R233="","","1")</f>
        <v/>
      </c>
      <c r="S233" s="70" t="str">
        <f>IF(DATA2!S233="","","1")</f>
        <v/>
      </c>
      <c r="T233" s="70" t="str">
        <f>IF(DATA2!T233="","","1")</f>
        <v/>
      </c>
      <c r="U233" s="70" t="str">
        <f>IF(DATA2!U233="","","1")</f>
        <v/>
      </c>
      <c r="V233" s="70" t="str">
        <f>IF(DATA2!V233="","","1")</f>
        <v/>
      </c>
      <c r="W233" s="70" t="str">
        <f>IF(DATA2!W233="","","1")</f>
        <v/>
      </c>
      <c r="X233" s="70" t="str">
        <f>IF(DATA2!X233="","","1")</f>
        <v/>
      </c>
      <c r="Y233" s="70" t="str">
        <f>IF(DATA2!Y233="","","1")</f>
        <v/>
      </c>
      <c r="Z233" s="70" t="str">
        <f>IF(DATA2!Z233="","","1")</f>
        <v/>
      </c>
      <c r="AA233" s="70" t="str">
        <f>IF(DATA2!AA233="","","1")</f>
        <v/>
      </c>
      <c r="AB233" s="70" t="str">
        <f>IF(DATA2!AB233="","","1")</f>
        <v/>
      </c>
      <c r="AC233" s="70" t="str">
        <f>IF(DATA2!AC233="","","1")</f>
        <v/>
      </c>
      <c r="AD233" s="70" t="str">
        <f>IF(DATA2!AD233="","","1")</f>
        <v/>
      </c>
      <c r="AE233" s="70" t="str">
        <f>IF(DATA2!AE233="","","1")</f>
        <v/>
      </c>
      <c r="AF233" s="70" t="str">
        <f>IF(DATA2!AF233="","","1")</f>
        <v/>
      </c>
      <c r="AG233" s="71" t="str">
        <f>IF(DATA2!AG233="","","1")</f>
        <v/>
      </c>
      <c r="AH233" s="72">
        <f>COUNTIFS(DATA2!$C$3:$AG$3,0,DATA2!$C233:$AG233,"&lt;&gt;")</f>
        <v>0</v>
      </c>
      <c r="AI233" s="72">
        <f>COUNTIFS(DATA2!$C$3:$AG$3,"&gt;0",DATA2!$C233:$AG233,"&lt;&gt;")</f>
        <v>0</v>
      </c>
      <c r="AJ233" s="204"/>
      <c r="AK233" s="206"/>
      <c r="AL233" s="204"/>
      <c r="AM233" s="206"/>
      <c r="AN233" s="200"/>
      <c r="AO233" s="200"/>
      <c r="AP233" s="200"/>
      <c r="AQ233" s="200"/>
      <c r="AR233" s="200"/>
      <c r="AS233" s="200"/>
      <c r="AT233" s="200"/>
      <c r="AU233" s="200"/>
      <c r="AV233" s="200"/>
      <c r="AW233" s="200"/>
    </row>
    <row r="234" spans="1:49" ht="15" customHeight="1" x14ac:dyDescent="0.15">
      <c r="A234" s="202"/>
      <c r="B234" s="46" t="str">
        <f>IF(DATA2!A231="","",DATA2!B234)</f>
        <v/>
      </c>
      <c r="C234" s="70" t="str">
        <f>IF(DATA2!C234="","","1")</f>
        <v/>
      </c>
      <c r="D234" s="70" t="str">
        <f>IF(DATA2!D234="","","1")</f>
        <v/>
      </c>
      <c r="E234" s="70" t="str">
        <f>IF(DATA2!E234="","","1")</f>
        <v/>
      </c>
      <c r="F234" s="70" t="str">
        <f>IF(DATA2!F234="","","1")</f>
        <v/>
      </c>
      <c r="G234" s="70" t="str">
        <f>IF(DATA2!G234="","","1")</f>
        <v/>
      </c>
      <c r="H234" s="70" t="str">
        <f>IF(DATA2!H234="","","1")</f>
        <v/>
      </c>
      <c r="I234" s="70" t="str">
        <f>IF(DATA2!I234="","","1")</f>
        <v/>
      </c>
      <c r="J234" s="70" t="str">
        <f>IF(DATA2!J234="","","1")</f>
        <v/>
      </c>
      <c r="K234" s="70" t="str">
        <f>IF(DATA2!K234="","","1")</f>
        <v/>
      </c>
      <c r="L234" s="70" t="str">
        <f>IF(DATA2!L234="","","1")</f>
        <v/>
      </c>
      <c r="M234" s="70" t="str">
        <f>IF(DATA2!M234="","","1")</f>
        <v/>
      </c>
      <c r="N234" s="70" t="str">
        <f>IF(DATA2!N234="","","1")</f>
        <v/>
      </c>
      <c r="O234" s="70" t="str">
        <f>IF(DATA2!O234="","","1")</f>
        <v/>
      </c>
      <c r="P234" s="70" t="str">
        <f>IF(DATA2!P234="","","1")</f>
        <v/>
      </c>
      <c r="Q234" s="70" t="str">
        <f>IF(DATA2!Q234="","","1")</f>
        <v/>
      </c>
      <c r="R234" s="70" t="str">
        <f>IF(DATA2!R234="","","1")</f>
        <v/>
      </c>
      <c r="S234" s="70" t="str">
        <f>IF(DATA2!S234="","","1")</f>
        <v/>
      </c>
      <c r="T234" s="70" t="str">
        <f>IF(DATA2!T234="","","1")</f>
        <v/>
      </c>
      <c r="U234" s="70" t="str">
        <f>IF(DATA2!U234="","","1")</f>
        <v/>
      </c>
      <c r="V234" s="70" t="str">
        <f>IF(DATA2!V234="","","1")</f>
        <v/>
      </c>
      <c r="W234" s="70" t="str">
        <f>IF(DATA2!W234="","","1")</f>
        <v/>
      </c>
      <c r="X234" s="70" t="str">
        <f>IF(DATA2!X234="","","1")</f>
        <v/>
      </c>
      <c r="Y234" s="70" t="str">
        <f>IF(DATA2!Y234="","","1")</f>
        <v/>
      </c>
      <c r="Z234" s="70" t="str">
        <f>IF(DATA2!Z234="","","1")</f>
        <v/>
      </c>
      <c r="AA234" s="70" t="str">
        <f>IF(DATA2!AA234="","","1")</f>
        <v/>
      </c>
      <c r="AB234" s="70" t="str">
        <f>IF(DATA2!AB234="","","1")</f>
        <v/>
      </c>
      <c r="AC234" s="70" t="str">
        <f>IF(DATA2!AC234="","","1")</f>
        <v/>
      </c>
      <c r="AD234" s="70" t="str">
        <f>IF(DATA2!AD234="","","1")</f>
        <v/>
      </c>
      <c r="AE234" s="70" t="str">
        <f>IF(DATA2!AE234="","","1")</f>
        <v/>
      </c>
      <c r="AF234" s="70" t="str">
        <f>IF(DATA2!AF234="","","1")</f>
        <v/>
      </c>
      <c r="AG234" s="71" t="str">
        <f>IF(DATA2!AG234="","","1")</f>
        <v/>
      </c>
      <c r="AH234" s="73">
        <f>COUNTIFS(DATA2!$C$3:$AG$3,0,DATA2!$C234:$AG234,"&lt;&gt;")</f>
        <v>0</v>
      </c>
      <c r="AI234" s="72">
        <f>COUNTIFS(DATA2!$C$3:$AG$3,"&gt;0",DATA2!$C234:$AG234,"&lt;&gt;")</f>
        <v>0</v>
      </c>
      <c r="AJ234" s="204"/>
      <c r="AK234" s="206"/>
      <c r="AL234" s="204"/>
      <c r="AM234" s="206"/>
      <c r="AN234" s="200"/>
      <c r="AO234" s="200"/>
      <c r="AP234" s="200"/>
      <c r="AQ234" s="200"/>
      <c r="AR234" s="200"/>
      <c r="AS234" s="200"/>
      <c r="AT234" s="200"/>
      <c r="AU234" s="200"/>
      <c r="AV234" s="200"/>
      <c r="AW234" s="200"/>
    </row>
    <row r="235" spans="1:49" ht="15" customHeight="1" x14ac:dyDescent="0.15">
      <c r="A235" s="203"/>
      <c r="B235" s="74" t="str">
        <f>IF(DATA2!A231="","",DATA2!B235)</f>
        <v/>
      </c>
      <c r="C235" s="75" t="str">
        <f>IF(DATA2!C235="","","1")</f>
        <v/>
      </c>
      <c r="D235" s="75" t="str">
        <f>IF(DATA2!D235="","","1")</f>
        <v/>
      </c>
      <c r="E235" s="75" t="str">
        <f>IF(DATA2!E235="","","1")</f>
        <v/>
      </c>
      <c r="F235" s="75" t="str">
        <f>IF(DATA2!F235="","","1")</f>
        <v/>
      </c>
      <c r="G235" s="75" t="str">
        <f>IF(DATA2!G235="","","1")</f>
        <v/>
      </c>
      <c r="H235" s="75" t="str">
        <f>IF(DATA2!H235="","","1")</f>
        <v/>
      </c>
      <c r="I235" s="75" t="str">
        <f>IF(DATA2!I235="","","1")</f>
        <v/>
      </c>
      <c r="J235" s="75" t="str">
        <f>IF(DATA2!J235="","","1")</f>
        <v/>
      </c>
      <c r="K235" s="75" t="str">
        <f>IF(DATA2!K235="","","1")</f>
        <v/>
      </c>
      <c r="L235" s="75" t="str">
        <f>IF(DATA2!L235="","","1")</f>
        <v/>
      </c>
      <c r="M235" s="75" t="str">
        <f>IF(DATA2!M235="","","1")</f>
        <v/>
      </c>
      <c r="N235" s="75" t="str">
        <f>IF(DATA2!N235="","","1")</f>
        <v/>
      </c>
      <c r="O235" s="75" t="str">
        <f>IF(DATA2!O235="","","1")</f>
        <v/>
      </c>
      <c r="P235" s="75" t="str">
        <f>IF(DATA2!P235="","","1")</f>
        <v/>
      </c>
      <c r="Q235" s="75" t="str">
        <f>IF(DATA2!Q235="","","1")</f>
        <v/>
      </c>
      <c r="R235" s="75" t="str">
        <f>IF(DATA2!R235="","","1")</f>
        <v/>
      </c>
      <c r="S235" s="75" t="str">
        <f>IF(DATA2!S235="","","1")</f>
        <v/>
      </c>
      <c r="T235" s="75" t="str">
        <f>IF(DATA2!T235="","","1")</f>
        <v/>
      </c>
      <c r="U235" s="75" t="str">
        <f>IF(DATA2!U235="","","1")</f>
        <v/>
      </c>
      <c r="V235" s="75" t="str">
        <f>IF(DATA2!V235="","","1")</f>
        <v/>
      </c>
      <c r="W235" s="75" t="str">
        <f>IF(DATA2!W235="","","1")</f>
        <v/>
      </c>
      <c r="X235" s="75" t="str">
        <f>IF(DATA2!X235="","","1")</f>
        <v/>
      </c>
      <c r="Y235" s="75" t="str">
        <f>IF(DATA2!Y235="","","1")</f>
        <v/>
      </c>
      <c r="Z235" s="75" t="str">
        <f>IF(DATA2!Z235="","","1")</f>
        <v/>
      </c>
      <c r="AA235" s="75" t="str">
        <f>IF(DATA2!AA235="","","1")</f>
        <v/>
      </c>
      <c r="AB235" s="75" t="str">
        <f>IF(DATA2!AB235="","","1")</f>
        <v/>
      </c>
      <c r="AC235" s="75" t="str">
        <f>IF(DATA2!AC235="","","1")</f>
        <v/>
      </c>
      <c r="AD235" s="75" t="str">
        <f>IF(DATA2!AD235="","","1")</f>
        <v/>
      </c>
      <c r="AE235" s="75" t="str">
        <f>IF(DATA2!AE235="","","1")</f>
        <v/>
      </c>
      <c r="AF235" s="75" t="str">
        <f>IF(DATA2!AF235="","","1")</f>
        <v/>
      </c>
      <c r="AG235" s="76" t="str">
        <f>IF(DATA2!AG235="","","1")</f>
        <v/>
      </c>
      <c r="AH235" s="77">
        <f>COUNTIFS(DATA2!$C$3:$AG$3,0,DATA2!$C235:$AG235,"&lt;&gt;")</f>
        <v>0</v>
      </c>
      <c r="AI235" s="78">
        <f>COUNTIFS(DATA2!$C$3:$AG$3,"&gt;0",DATA2!$C235:$AG235,"&lt;&gt;")</f>
        <v>0</v>
      </c>
      <c r="AJ235" s="205"/>
      <c r="AK235" s="207"/>
      <c r="AL235" s="205"/>
      <c r="AM235" s="207"/>
      <c r="AN235" s="201"/>
      <c r="AO235" s="201"/>
      <c r="AP235" s="201"/>
      <c r="AQ235" s="201"/>
      <c r="AR235" s="201"/>
      <c r="AS235" s="201"/>
      <c r="AT235" s="201"/>
      <c r="AU235" s="201"/>
      <c r="AV235" s="201"/>
      <c r="AW235" s="201"/>
    </row>
    <row r="236" spans="1:49" ht="15" customHeight="1" x14ac:dyDescent="0.15">
      <c r="A236" s="202" t="str">
        <f>IF(DATA2!A236="","",DATA2!A236)</f>
        <v/>
      </c>
      <c r="B236" s="11" t="str">
        <f>IF(DATA2!A236="","",DATA2!B236)</f>
        <v/>
      </c>
      <c r="C236" s="79" t="str">
        <f>IF(DATA2!C236="","",DATA2!C236)</f>
        <v/>
      </c>
      <c r="D236" s="79" t="str">
        <f>IF(DATA2!D236="","",DATA2!D236)</f>
        <v/>
      </c>
      <c r="E236" s="79" t="str">
        <f>IF(DATA2!E236="","",DATA2!E236)</f>
        <v/>
      </c>
      <c r="F236" s="79" t="str">
        <f>IF(DATA2!F236="","",DATA2!F236)</f>
        <v/>
      </c>
      <c r="G236" s="79" t="str">
        <f>IF(DATA2!G236="","",DATA2!G236)</f>
        <v/>
      </c>
      <c r="H236" s="79" t="str">
        <f>IF(DATA2!H236="","",DATA2!H236)</f>
        <v/>
      </c>
      <c r="I236" s="79" t="str">
        <f>IF(DATA2!I236="","",DATA2!I236)</f>
        <v/>
      </c>
      <c r="J236" s="79" t="str">
        <f>IF(DATA2!J236="","",DATA2!J236)</f>
        <v/>
      </c>
      <c r="K236" s="79" t="str">
        <f>IF(DATA2!K236="","",DATA2!K236)</f>
        <v/>
      </c>
      <c r="L236" s="79" t="str">
        <f>IF(DATA2!L236="","",DATA2!L236)</f>
        <v/>
      </c>
      <c r="M236" s="79" t="str">
        <f>IF(DATA2!M236="","",DATA2!M236)</f>
        <v/>
      </c>
      <c r="N236" s="79" t="str">
        <f>IF(DATA2!N236="","",DATA2!N236)</f>
        <v/>
      </c>
      <c r="O236" s="79" t="str">
        <f>IF(DATA2!O236="","",DATA2!O236)</f>
        <v/>
      </c>
      <c r="P236" s="79" t="str">
        <f>IF(DATA2!P236="","",DATA2!P236)</f>
        <v/>
      </c>
      <c r="Q236" s="79" t="str">
        <f>IF(DATA2!Q236="","",DATA2!Q236)</f>
        <v/>
      </c>
      <c r="R236" s="79" t="str">
        <f>IF(DATA2!R236="","",DATA2!R236)</f>
        <v/>
      </c>
      <c r="S236" s="79" t="str">
        <f>IF(DATA2!S236="","",DATA2!S236)</f>
        <v/>
      </c>
      <c r="T236" s="79" t="str">
        <f>IF(DATA2!T236="","",DATA2!T236)</f>
        <v/>
      </c>
      <c r="U236" s="79" t="str">
        <f>IF(DATA2!U236="","",DATA2!U236)</f>
        <v/>
      </c>
      <c r="V236" s="79" t="str">
        <f>IF(DATA2!V236="","",DATA2!V236)</f>
        <v/>
      </c>
      <c r="W236" s="79" t="str">
        <f>IF(DATA2!W236="","",DATA2!W236)</f>
        <v/>
      </c>
      <c r="X236" s="79" t="str">
        <f>IF(DATA2!X236="","",DATA2!X236)</f>
        <v/>
      </c>
      <c r="Y236" s="79" t="str">
        <f>IF(DATA2!Y236="","",DATA2!Y236)</f>
        <v/>
      </c>
      <c r="Z236" s="79" t="str">
        <f>IF(DATA2!Z236="","",DATA2!Z236)</f>
        <v/>
      </c>
      <c r="AA236" s="79" t="str">
        <f>IF(DATA2!AA236="","",DATA2!AA236)</f>
        <v/>
      </c>
      <c r="AB236" s="79" t="str">
        <f>IF(DATA2!AB236="","",DATA2!AB236)</f>
        <v/>
      </c>
      <c r="AC236" s="79" t="str">
        <f>IF(DATA2!AC236="","",DATA2!AC236)</f>
        <v/>
      </c>
      <c r="AD236" s="79" t="str">
        <f>IF(DATA2!AD236="","",DATA2!AD236)</f>
        <v/>
      </c>
      <c r="AE236" s="79" t="str">
        <f>IF(DATA2!AE236="","",DATA2!AE236)</f>
        <v/>
      </c>
      <c r="AF236" s="79" t="str">
        <f>IF(DATA2!AF236="","",DATA2!AF236)</f>
        <v/>
      </c>
      <c r="AG236" s="80" t="str">
        <f>IF(DATA2!AG236="","",DATA2!AG236)</f>
        <v/>
      </c>
      <c r="AH236" s="81">
        <f>COUNTIFS(DATA2!$C$3:$AG$3,0,DATA2!$C236:$AG236,"&lt;&gt;")</f>
        <v>0</v>
      </c>
      <c r="AI236" s="81">
        <f>COUNTIFS(DATA2!$C$3:$AG$3,"&gt;0",DATA2!$C236:$AG236,"&lt;&gt;")</f>
        <v>0</v>
      </c>
      <c r="AJ236" s="204">
        <f t="shared" ref="AJ236" si="370">COUNTIFS($C$3:$AG$3,"=0",C237:AG237,"1")+COUNTIFS($C$3:$AG$3,"=0",C238:AG238,"1")</f>
        <v>0</v>
      </c>
      <c r="AK236" s="206">
        <f t="shared" ref="AK236" si="371">COUNTIFS($C$3:$AG$3,"&lt;&gt;0",C237:AG237,"1")+COUNTIFS($C$3:$AG$3,"&lt;&gt;0",C238:AG238,"1")</f>
        <v>0</v>
      </c>
      <c r="AL236" s="204">
        <f t="shared" ref="AL236" si="372">COUNTIFS($C$3:$AG$3,"=0",C239:AG239,"1")+COUNTIFS($C$3:$AG$3,"=0",C240:AG240,"1")</f>
        <v>0</v>
      </c>
      <c r="AM236" s="206">
        <f t="shared" ref="AM236" si="373">COUNTIFS($C$3:$AG$3,"&lt;&gt;0",C239:AG239,"1")+COUNTIFS($C$3:$AG$3,"&lt;&gt;0",C240:AG240,"1")</f>
        <v>0</v>
      </c>
      <c r="AN236" s="200">
        <f t="shared" ref="AN236:AP236" si="374">COUNTIF($C236:$AG236,AN$5)</f>
        <v>0</v>
      </c>
      <c r="AO236" s="200">
        <f t="shared" si="374"/>
        <v>0</v>
      </c>
      <c r="AP236" s="200">
        <f t="shared" si="374"/>
        <v>0</v>
      </c>
      <c r="AQ236" s="200">
        <f t="shared" ref="AQ236" si="375">COUNTIF($C236:$AG236,AQ$5)+COUNTIF($C236:$AG236,"半振")*0.5</f>
        <v>0</v>
      </c>
      <c r="AR236" s="200">
        <f t="shared" ref="AR236" si="376">COUNTIF($C236:$AG236,AR$5)+COUNTIF($C236:$AG236,"半有")*0.5</f>
        <v>0</v>
      </c>
      <c r="AS236" s="200">
        <f t="shared" ref="AS236" si="377">COUNTIF($C236:$AG236,AS$5)+COUNTIF($C236:$AG236,"半欠")*0.5</f>
        <v>0</v>
      </c>
      <c r="AT236" s="200">
        <f t="shared" si="337"/>
        <v>0</v>
      </c>
      <c r="AU236" s="200">
        <f t="shared" si="337"/>
        <v>0</v>
      </c>
      <c r="AV236" s="200">
        <f t="shared" si="337"/>
        <v>0</v>
      </c>
      <c r="AW236" s="200">
        <f t="shared" si="337"/>
        <v>0</v>
      </c>
    </row>
    <row r="237" spans="1:49" ht="15" customHeight="1" x14ac:dyDescent="0.15">
      <c r="A237" s="202"/>
      <c r="B237" s="44" t="str">
        <f>IF(DATA2!A236="","",DATA2!B237)</f>
        <v/>
      </c>
      <c r="C237" s="67" t="str">
        <f>IF(DATA2!C237="","","1")</f>
        <v/>
      </c>
      <c r="D237" s="67" t="str">
        <f>IF(DATA2!D237="","","1")</f>
        <v/>
      </c>
      <c r="E237" s="67" t="str">
        <f>IF(DATA2!E237="","","1")</f>
        <v/>
      </c>
      <c r="F237" s="67" t="str">
        <f>IF(DATA2!F237="","","1")</f>
        <v/>
      </c>
      <c r="G237" s="67" t="str">
        <f>IF(DATA2!G237="","","1")</f>
        <v/>
      </c>
      <c r="H237" s="67" t="str">
        <f>IF(DATA2!H237="","","1")</f>
        <v/>
      </c>
      <c r="I237" s="67" t="str">
        <f>IF(DATA2!I237="","","1")</f>
        <v/>
      </c>
      <c r="J237" s="67" t="str">
        <f>IF(DATA2!J237="","","1")</f>
        <v/>
      </c>
      <c r="K237" s="67" t="str">
        <f>IF(DATA2!K237="","","1")</f>
        <v/>
      </c>
      <c r="L237" s="67" t="str">
        <f>IF(DATA2!L237="","","1")</f>
        <v/>
      </c>
      <c r="M237" s="67" t="str">
        <f>IF(DATA2!M237="","","1")</f>
        <v/>
      </c>
      <c r="N237" s="67" t="str">
        <f>IF(DATA2!N237="","","1")</f>
        <v/>
      </c>
      <c r="O237" s="67" t="str">
        <f>IF(DATA2!O237="","","1")</f>
        <v/>
      </c>
      <c r="P237" s="67" t="str">
        <f>IF(DATA2!P237="","","1")</f>
        <v/>
      </c>
      <c r="Q237" s="67" t="str">
        <f>IF(DATA2!Q237="","","1")</f>
        <v/>
      </c>
      <c r="R237" s="67" t="str">
        <f>IF(DATA2!R237="","","1")</f>
        <v/>
      </c>
      <c r="S237" s="67" t="str">
        <f>IF(DATA2!S237="","","1")</f>
        <v/>
      </c>
      <c r="T237" s="67" t="str">
        <f>IF(DATA2!T237="","","1")</f>
        <v/>
      </c>
      <c r="U237" s="67" t="str">
        <f>IF(DATA2!U237="","","1")</f>
        <v/>
      </c>
      <c r="V237" s="67" t="str">
        <f>IF(DATA2!V237="","","1")</f>
        <v/>
      </c>
      <c r="W237" s="67" t="str">
        <f>IF(DATA2!W237="","","1")</f>
        <v/>
      </c>
      <c r="X237" s="67" t="str">
        <f>IF(DATA2!X237="","","1")</f>
        <v/>
      </c>
      <c r="Y237" s="67" t="str">
        <f>IF(DATA2!Y237="","","1")</f>
        <v/>
      </c>
      <c r="Z237" s="67" t="str">
        <f>IF(DATA2!Z237="","","1")</f>
        <v/>
      </c>
      <c r="AA237" s="67" t="str">
        <f>IF(DATA2!AA237="","","1")</f>
        <v/>
      </c>
      <c r="AB237" s="67" t="str">
        <f>IF(DATA2!AB237="","","1")</f>
        <v/>
      </c>
      <c r="AC237" s="67" t="str">
        <f>IF(DATA2!AC237="","","1")</f>
        <v/>
      </c>
      <c r="AD237" s="67" t="str">
        <f>IF(DATA2!AD237="","","1")</f>
        <v/>
      </c>
      <c r="AE237" s="67" t="str">
        <f>IF(DATA2!AE237="","","1")</f>
        <v/>
      </c>
      <c r="AF237" s="67" t="str">
        <f>IF(DATA2!AF237="","","1")</f>
        <v/>
      </c>
      <c r="AG237" s="68" t="str">
        <f>IF(DATA2!AG237="","","1")</f>
        <v/>
      </c>
      <c r="AH237" s="69">
        <f>COUNTIFS(DATA2!$C$3:$AG$3,0,DATA2!$C237:$AG237,"&lt;&gt;")</f>
        <v>0</v>
      </c>
      <c r="AI237" s="69">
        <f>COUNTIFS(DATA2!$C$3:$AG$3,"&gt;0",DATA2!$C237:$AG237,"&lt;&gt;")</f>
        <v>0</v>
      </c>
      <c r="AJ237" s="204"/>
      <c r="AK237" s="206"/>
      <c r="AL237" s="204"/>
      <c r="AM237" s="206"/>
      <c r="AN237" s="200"/>
      <c r="AO237" s="200"/>
      <c r="AP237" s="200"/>
      <c r="AQ237" s="200"/>
      <c r="AR237" s="200"/>
      <c r="AS237" s="200"/>
      <c r="AT237" s="200"/>
      <c r="AU237" s="200"/>
      <c r="AV237" s="200"/>
      <c r="AW237" s="200"/>
    </row>
    <row r="238" spans="1:49" ht="15" customHeight="1" x14ac:dyDescent="0.15">
      <c r="A238" s="202"/>
      <c r="B238" s="46" t="str">
        <f>IF(DATA2!A236="","",DATA2!B238)</f>
        <v/>
      </c>
      <c r="C238" s="70" t="str">
        <f>IF(DATA2!C238="","","1")</f>
        <v/>
      </c>
      <c r="D238" s="70" t="str">
        <f>IF(DATA2!D238="","","1")</f>
        <v/>
      </c>
      <c r="E238" s="70" t="str">
        <f>IF(DATA2!E238="","","1")</f>
        <v/>
      </c>
      <c r="F238" s="70" t="str">
        <f>IF(DATA2!F238="","","1")</f>
        <v/>
      </c>
      <c r="G238" s="70" t="str">
        <f>IF(DATA2!G238="","","1")</f>
        <v/>
      </c>
      <c r="H238" s="70" t="str">
        <f>IF(DATA2!H238="","","1")</f>
        <v/>
      </c>
      <c r="I238" s="70" t="str">
        <f>IF(DATA2!I238="","","1")</f>
        <v/>
      </c>
      <c r="J238" s="70" t="str">
        <f>IF(DATA2!J238="","","1")</f>
        <v/>
      </c>
      <c r="K238" s="70" t="str">
        <f>IF(DATA2!K238="","","1")</f>
        <v/>
      </c>
      <c r="L238" s="70" t="str">
        <f>IF(DATA2!L238="","","1")</f>
        <v/>
      </c>
      <c r="M238" s="70" t="str">
        <f>IF(DATA2!M238="","","1")</f>
        <v/>
      </c>
      <c r="N238" s="70" t="str">
        <f>IF(DATA2!N238="","","1")</f>
        <v/>
      </c>
      <c r="O238" s="70" t="str">
        <f>IF(DATA2!O238="","","1")</f>
        <v/>
      </c>
      <c r="P238" s="70" t="str">
        <f>IF(DATA2!P238="","","1")</f>
        <v/>
      </c>
      <c r="Q238" s="70" t="str">
        <f>IF(DATA2!Q238="","","1")</f>
        <v/>
      </c>
      <c r="R238" s="70" t="str">
        <f>IF(DATA2!R238="","","1")</f>
        <v/>
      </c>
      <c r="S238" s="70" t="str">
        <f>IF(DATA2!S238="","","1")</f>
        <v/>
      </c>
      <c r="T238" s="70" t="str">
        <f>IF(DATA2!T238="","","1")</f>
        <v/>
      </c>
      <c r="U238" s="70" t="str">
        <f>IF(DATA2!U238="","","1")</f>
        <v/>
      </c>
      <c r="V238" s="70" t="str">
        <f>IF(DATA2!V238="","","1")</f>
        <v/>
      </c>
      <c r="W238" s="70" t="str">
        <f>IF(DATA2!W238="","","1")</f>
        <v/>
      </c>
      <c r="X238" s="70" t="str">
        <f>IF(DATA2!X238="","","1")</f>
        <v/>
      </c>
      <c r="Y238" s="70" t="str">
        <f>IF(DATA2!Y238="","","1")</f>
        <v/>
      </c>
      <c r="Z238" s="70" t="str">
        <f>IF(DATA2!Z238="","","1")</f>
        <v/>
      </c>
      <c r="AA238" s="70" t="str">
        <f>IF(DATA2!AA238="","","1")</f>
        <v/>
      </c>
      <c r="AB238" s="70" t="str">
        <f>IF(DATA2!AB238="","","1")</f>
        <v/>
      </c>
      <c r="AC238" s="70" t="str">
        <f>IF(DATA2!AC238="","","1")</f>
        <v/>
      </c>
      <c r="AD238" s="70" t="str">
        <f>IF(DATA2!AD238="","","1")</f>
        <v/>
      </c>
      <c r="AE238" s="70" t="str">
        <f>IF(DATA2!AE238="","","1")</f>
        <v/>
      </c>
      <c r="AF238" s="70" t="str">
        <f>IF(DATA2!AF238="","","1")</f>
        <v/>
      </c>
      <c r="AG238" s="71" t="str">
        <f>IF(DATA2!AG238="","","1")</f>
        <v/>
      </c>
      <c r="AH238" s="72">
        <f>COUNTIFS(DATA2!$C$3:$AG$3,0,DATA2!$C238:$AG238,"&lt;&gt;")</f>
        <v>0</v>
      </c>
      <c r="AI238" s="72">
        <f>COUNTIFS(DATA2!$C$3:$AG$3,"&gt;0",DATA2!$C238:$AG238,"&lt;&gt;")</f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2"/>
      <c r="B239" s="46" t="str">
        <f>IF(DATA2!A236="","",DATA2!B239)</f>
        <v/>
      </c>
      <c r="C239" s="70" t="str">
        <f>IF(DATA2!C239="","","1")</f>
        <v/>
      </c>
      <c r="D239" s="70" t="str">
        <f>IF(DATA2!D239="","","1")</f>
        <v/>
      </c>
      <c r="E239" s="70" t="str">
        <f>IF(DATA2!E239="","","1")</f>
        <v/>
      </c>
      <c r="F239" s="70" t="str">
        <f>IF(DATA2!F239="","","1")</f>
        <v/>
      </c>
      <c r="G239" s="70" t="str">
        <f>IF(DATA2!G239="","","1")</f>
        <v/>
      </c>
      <c r="H239" s="70" t="str">
        <f>IF(DATA2!H239="","","1")</f>
        <v/>
      </c>
      <c r="I239" s="70" t="str">
        <f>IF(DATA2!I239="","","1")</f>
        <v/>
      </c>
      <c r="J239" s="70" t="str">
        <f>IF(DATA2!J239="","","1")</f>
        <v/>
      </c>
      <c r="K239" s="70" t="str">
        <f>IF(DATA2!K239="","","1")</f>
        <v/>
      </c>
      <c r="L239" s="70" t="str">
        <f>IF(DATA2!L239="","","1")</f>
        <v/>
      </c>
      <c r="M239" s="70" t="str">
        <f>IF(DATA2!M239="","","1")</f>
        <v/>
      </c>
      <c r="N239" s="70" t="str">
        <f>IF(DATA2!N239="","","1")</f>
        <v/>
      </c>
      <c r="O239" s="70" t="str">
        <f>IF(DATA2!O239="","","1")</f>
        <v/>
      </c>
      <c r="P239" s="70" t="str">
        <f>IF(DATA2!P239="","","1")</f>
        <v/>
      </c>
      <c r="Q239" s="70" t="str">
        <f>IF(DATA2!Q239="","","1")</f>
        <v/>
      </c>
      <c r="R239" s="70" t="str">
        <f>IF(DATA2!R239="","","1")</f>
        <v/>
      </c>
      <c r="S239" s="70" t="str">
        <f>IF(DATA2!S239="","","1")</f>
        <v/>
      </c>
      <c r="T239" s="70" t="str">
        <f>IF(DATA2!T239="","","1")</f>
        <v/>
      </c>
      <c r="U239" s="70" t="str">
        <f>IF(DATA2!U239="","","1")</f>
        <v/>
      </c>
      <c r="V239" s="70" t="str">
        <f>IF(DATA2!V239="","","1")</f>
        <v/>
      </c>
      <c r="W239" s="70" t="str">
        <f>IF(DATA2!W239="","","1")</f>
        <v/>
      </c>
      <c r="X239" s="70" t="str">
        <f>IF(DATA2!X239="","","1")</f>
        <v/>
      </c>
      <c r="Y239" s="70" t="str">
        <f>IF(DATA2!Y239="","","1")</f>
        <v/>
      </c>
      <c r="Z239" s="70" t="str">
        <f>IF(DATA2!Z239="","","1")</f>
        <v/>
      </c>
      <c r="AA239" s="70" t="str">
        <f>IF(DATA2!AA239="","","1")</f>
        <v/>
      </c>
      <c r="AB239" s="70" t="str">
        <f>IF(DATA2!AB239="","","1")</f>
        <v/>
      </c>
      <c r="AC239" s="70" t="str">
        <f>IF(DATA2!AC239="","","1")</f>
        <v/>
      </c>
      <c r="AD239" s="70" t="str">
        <f>IF(DATA2!AD239="","","1")</f>
        <v/>
      </c>
      <c r="AE239" s="70" t="str">
        <f>IF(DATA2!AE239="","","1")</f>
        <v/>
      </c>
      <c r="AF239" s="70" t="str">
        <f>IF(DATA2!AF239="","","1")</f>
        <v/>
      </c>
      <c r="AG239" s="71" t="str">
        <f>IF(DATA2!AG239="","","1")</f>
        <v/>
      </c>
      <c r="AH239" s="73">
        <f>COUNTIFS(DATA2!$C$3:$AG$3,0,DATA2!$C239:$AG239,"&lt;&gt;")</f>
        <v>0</v>
      </c>
      <c r="AI239" s="72">
        <f>COUNTIFS(DATA2!$C$3:$AG$3,"&gt;0",DATA2!$C239:$AG239,"&lt;&gt;")</f>
        <v>0</v>
      </c>
      <c r="AJ239" s="204"/>
      <c r="AK239" s="206"/>
      <c r="AL239" s="204"/>
      <c r="AM239" s="206"/>
      <c r="AN239" s="200"/>
      <c r="AO239" s="200"/>
      <c r="AP239" s="200"/>
      <c r="AQ239" s="200"/>
      <c r="AR239" s="200"/>
      <c r="AS239" s="200"/>
      <c r="AT239" s="200"/>
      <c r="AU239" s="200"/>
      <c r="AV239" s="200"/>
      <c r="AW239" s="200"/>
    </row>
    <row r="240" spans="1:49" ht="15" customHeight="1" x14ac:dyDescent="0.15">
      <c r="A240" s="203"/>
      <c r="B240" s="74" t="str">
        <f>IF(DATA2!A236="","",DATA2!B240)</f>
        <v/>
      </c>
      <c r="C240" s="75" t="str">
        <f>IF(DATA2!C240="","","1")</f>
        <v/>
      </c>
      <c r="D240" s="75" t="str">
        <f>IF(DATA2!D240="","","1")</f>
        <v/>
      </c>
      <c r="E240" s="75" t="str">
        <f>IF(DATA2!E240="","","1")</f>
        <v/>
      </c>
      <c r="F240" s="75" t="str">
        <f>IF(DATA2!F240="","","1")</f>
        <v/>
      </c>
      <c r="G240" s="75" t="str">
        <f>IF(DATA2!G240="","","1")</f>
        <v/>
      </c>
      <c r="H240" s="75" t="str">
        <f>IF(DATA2!H240="","","1")</f>
        <v/>
      </c>
      <c r="I240" s="75" t="str">
        <f>IF(DATA2!I240="","","1")</f>
        <v/>
      </c>
      <c r="J240" s="75" t="str">
        <f>IF(DATA2!J240="","","1")</f>
        <v/>
      </c>
      <c r="K240" s="75" t="str">
        <f>IF(DATA2!K240="","","1")</f>
        <v/>
      </c>
      <c r="L240" s="75" t="str">
        <f>IF(DATA2!L240="","","1")</f>
        <v/>
      </c>
      <c r="M240" s="75" t="str">
        <f>IF(DATA2!M240="","","1")</f>
        <v/>
      </c>
      <c r="N240" s="75" t="str">
        <f>IF(DATA2!N240="","","1")</f>
        <v/>
      </c>
      <c r="O240" s="75" t="str">
        <f>IF(DATA2!O240="","","1")</f>
        <v/>
      </c>
      <c r="P240" s="75" t="str">
        <f>IF(DATA2!P240="","","1")</f>
        <v/>
      </c>
      <c r="Q240" s="75" t="str">
        <f>IF(DATA2!Q240="","","1")</f>
        <v/>
      </c>
      <c r="R240" s="75" t="str">
        <f>IF(DATA2!R240="","","1")</f>
        <v/>
      </c>
      <c r="S240" s="75" t="str">
        <f>IF(DATA2!S240="","","1")</f>
        <v/>
      </c>
      <c r="T240" s="75" t="str">
        <f>IF(DATA2!T240="","","1")</f>
        <v/>
      </c>
      <c r="U240" s="75" t="str">
        <f>IF(DATA2!U240="","","1")</f>
        <v/>
      </c>
      <c r="V240" s="75" t="str">
        <f>IF(DATA2!V240="","","1")</f>
        <v/>
      </c>
      <c r="W240" s="75" t="str">
        <f>IF(DATA2!W240="","","1")</f>
        <v/>
      </c>
      <c r="X240" s="75" t="str">
        <f>IF(DATA2!X240="","","1")</f>
        <v/>
      </c>
      <c r="Y240" s="75" t="str">
        <f>IF(DATA2!Y240="","","1")</f>
        <v/>
      </c>
      <c r="Z240" s="75" t="str">
        <f>IF(DATA2!Z240="","","1")</f>
        <v/>
      </c>
      <c r="AA240" s="75" t="str">
        <f>IF(DATA2!AA240="","","1")</f>
        <v/>
      </c>
      <c r="AB240" s="75" t="str">
        <f>IF(DATA2!AB240="","","1")</f>
        <v/>
      </c>
      <c r="AC240" s="75" t="str">
        <f>IF(DATA2!AC240="","","1")</f>
        <v/>
      </c>
      <c r="AD240" s="75" t="str">
        <f>IF(DATA2!AD240="","","1")</f>
        <v/>
      </c>
      <c r="AE240" s="75" t="str">
        <f>IF(DATA2!AE240="","","1")</f>
        <v/>
      </c>
      <c r="AF240" s="75" t="str">
        <f>IF(DATA2!AF240="","","1")</f>
        <v/>
      </c>
      <c r="AG240" s="76" t="str">
        <f>IF(DATA2!AG240="","","1")</f>
        <v/>
      </c>
      <c r="AH240" s="77">
        <f>COUNTIFS(DATA2!$C$3:$AG$3,0,DATA2!$C240:$AG240,"&lt;&gt;")</f>
        <v>0</v>
      </c>
      <c r="AI240" s="78">
        <f>COUNTIFS(DATA2!$C$3:$AG$3,"&gt;0",DATA2!$C240:$AG240,"&lt;&gt;")</f>
        <v>0</v>
      </c>
      <c r="AJ240" s="205"/>
      <c r="AK240" s="207"/>
      <c r="AL240" s="205"/>
      <c r="AM240" s="207"/>
      <c r="AN240" s="201"/>
      <c r="AO240" s="201"/>
      <c r="AP240" s="201"/>
      <c r="AQ240" s="201"/>
      <c r="AR240" s="201"/>
      <c r="AS240" s="201"/>
      <c r="AT240" s="201"/>
      <c r="AU240" s="201"/>
      <c r="AV240" s="201"/>
      <c r="AW240" s="201"/>
    </row>
    <row r="241" spans="1:49" ht="15" customHeight="1" x14ac:dyDescent="0.15">
      <c r="A241" s="202" t="str">
        <f>IF(DATA2!A241="","",DATA2!A241)</f>
        <v/>
      </c>
      <c r="B241" s="11" t="str">
        <f>IF(DATA2!A241="","",DATA2!B241)</f>
        <v/>
      </c>
      <c r="C241" s="79" t="str">
        <f>IF(DATA2!C241="","",DATA2!C241)</f>
        <v/>
      </c>
      <c r="D241" s="79" t="str">
        <f>IF(DATA2!D241="","",DATA2!D241)</f>
        <v/>
      </c>
      <c r="E241" s="79" t="str">
        <f>IF(DATA2!E241="","",DATA2!E241)</f>
        <v/>
      </c>
      <c r="F241" s="79" t="str">
        <f>IF(DATA2!F241="","",DATA2!F241)</f>
        <v/>
      </c>
      <c r="G241" s="79" t="str">
        <f>IF(DATA2!G241="","",DATA2!G241)</f>
        <v/>
      </c>
      <c r="H241" s="79" t="str">
        <f>IF(DATA2!H241="","",DATA2!H241)</f>
        <v/>
      </c>
      <c r="I241" s="79" t="str">
        <f>IF(DATA2!I241="","",DATA2!I241)</f>
        <v/>
      </c>
      <c r="J241" s="79" t="str">
        <f>IF(DATA2!J241="","",DATA2!J241)</f>
        <v/>
      </c>
      <c r="K241" s="79" t="str">
        <f>IF(DATA2!K241="","",DATA2!K241)</f>
        <v/>
      </c>
      <c r="L241" s="79" t="str">
        <f>IF(DATA2!L241="","",DATA2!L241)</f>
        <v/>
      </c>
      <c r="M241" s="79" t="str">
        <f>IF(DATA2!M241="","",DATA2!M241)</f>
        <v/>
      </c>
      <c r="N241" s="79" t="str">
        <f>IF(DATA2!N241="","",DATA2!N241)</f>
        <v/>
      </c>
      <c r="O241" s="79" t="str">
        <f>IF(DATA2!O241="","",DATA2!O241)</f>
        <v/>
      </c>
      <c r="P241" s="79" t="str">
        <f>IF(DATA2!P241="","",DATA2!P241)</f>
        <v/>
      </c>
      <c r="Q241" s="79" t="str">
        <f>IF(DATA2!Q241="","",DATA2!Q241)</f>
        <v/>
      </c>
      <c r="R241" s="79" t="str">
        <f>IF(DATA2!R241="","",DATA2!R241)</f>
        <v/>
      </c>
      <c r="S241" s="79" t="str">
        <f>IF(DATA2!S241="","",DATA2!S241)</f>
        <v/>
      </c>
      <c r="T241" s="79" t="str">
        <f>IF(DATA2!T241="","",DATA2!T241)</f>
        <v/>
      </c>
      <c r="U241" s="79" t="str">
        <f>IF(DATA2!U241="","",DATA2!U241)</f>
        <v/>
      </c>
      <c r="V241" s="79" t="str">
        <f>IF(DATA2!V241="","",DATA2!V241)</f>
        <v/>
      </c>
      <c r="W241" s="79" t="str">
        <f>IF(DATA2!W241="","",DATA2!W241)</f>
        <v/>
      </c>
      <c r="X241" s="79" t="str">
        <f>IF(DATA2!X241="","",DATA2!X241)</f>
        <v/>
      </c>
      <c r="Y241" s="79" t="str">
        <f>IF(DATA2!Y241="","",DATA2!Y241)</f>
        <v/>
      </c>
      <c r="Z241" s="79" t="str">
        <f>IF(DATA2!Z241="","",DATA2!Z241)</f>
        <v/>
      </c>
      <c r="AA241" s="79" t="str">
        <f>IF(DATA2!AA241="","",DATA2!AA241)</f>
        <v/>
      </c>
      <c r="AB241" s="79" t="str">
        <f>IF(DATA2!AB241="","",DATA2!AB241)</f>
        <v/>
      </c>
      <c r="AC241" s="79" t="str">
        <f>IF(DATA2!AC241="","",DATA2!AC241)</f>
        <v/>
      </c>
      <c r="AD241" s="79" t="str">
        <f>IF(DATA2!AD241="","",DATA2!AD241)</f>
        <v/>
      </c>
      <c r="AE241" s="79" t="str">
        <f>IF(DATA2!AE241="","",DATA2!AE241)</f>
        <v/>
      </c>
      <c r="AF241" s="79" t="str">
        <f>IF(DATA2!AF241="","",DATA2!AF241)</f>
        <v/>
      </c>
      <c r="AG241" s="80" t="str">
        <f>IF(DATA2!AG241="","",DATA2!AG241)</f>
        <v/>
      </c>
      <c r="AH241" s="81">
        <f>COUNTIFS(DATA2!$C$3:$AG$3,0,DATA2!$C241:$AG241,"&lt;&gt;")</f>
        <v>0</v>
      </c>
      <c r="AI241" s="81">
        <f>COUNTIFS(DATA2!$C$3:$AG$3,"&gt;0",DATA2!$C241:$AG241,"&lt;&gt;")</f>
        <v>0</v>
      </c>
      <c r="AJ241" s="204">
        <f t="shared" ref="AJ241" si="378">COUNTIFS($C$3:$AG$3,"=0",C242:AG242,"1")+COUNTIFS($C$3:$AG$3,"=0",C243:AG243,"1")</f>
        <v>0</v>
      </c>
      <c r="AK241" s="206">
        <f t="shared" ref="AK241" si="379">COUNTIFS($C$3:$AG$3,"&lt;&gt;0",C242:AG242,"1")+COUNTIFS($C$3:$AG$3,"&lt;&gt;0",C243:AG243,"1")</f>
        <v>0</v>
      </c>
      <c r="AL241" s="204">
        <f t="shared" ref="AL241" si="380">COUNTIFS($C$3:$AG$3,"=0",C244:AG244,"1")+COUNTIFS($C$3:$AG$3,"=0",C245:AG245,"1")</f>
        <v>0</v>
      </c>
      <c r="AM241" s="206">
        <f t="shared" ref="AM241" si="381">COUNTIFS($C$3:$AG$3,"&lt;&gt;0",C244:AG244,"1")+COUNTIFS($C$3:$AG$3,"&lt;&gt;0",C245:AG245,"1")</f>
        <v>0</v>
      </c>
      <c r="AN241" s="200">
        <f t="shared" ref="AN241:AP241" si="382">COUNTIF($C241:$AG241,AN$5)</f>
        <v>0</v>
      </c>
      <c r="AO241" s="200">
        <f t="shared" si="382"/>
        <v>0</v>
      </c>
      <c r="AP241" s="200">
        <f t="shared" si="382"/>
        <v>0</v>
      </c>
      <c r="AQ241" s="200">
        <f t="shared" ref="AQ241" si="383">COUNTIF($C241:$AG241,AQ$5)+COUNTIF($C241:$AG241,"半振")*0.5</f>
        <v>0</v>
      </c>
      <c r="AR241" s="200">
        <f t="shared" ref="AR241" si="384">COUNTIF($C241:$AG241,AR$5)+COUNTIF($C241:$AG241,"半有")*0.5</f>
        <v>0</v>
      </c>
      <c r="AS241" s="200">
        <f t="shared" ref="AS241" si="385">COUNTIF($C241:$AG241,AS$5)+COUNTIF($C241:$AG241,"半欠")*0.5</f>
        <v>0</v>
      </c>
      <c r="AT241" s="200">
        <f t="shared" si="337"/>
        <v>0</v>
      </c>
      <c r="AU241" s="200">
        <f t="shared" si="337"/>
        <v>0</v>
      </c>
      <c r="AV241" s="200">
        <f t="shared" si="337"/>
        <v>0</v>
      </c>
      <c r="AW241" s="200">
        <f t="shared" si="337"/>
        <v>0</v>
      </c>
    </row>
    <row r="242" spans="1:49" ht="15" customHeight="1" x14ac:dyDescent="0.15">
      <c r="A242" s="202"/>
      <c r="B242" s="44" t="str">
        <f>IF(DATA2!A241="","",DATA2!B242)</f>
        <v/>
      </c>
      <c r="C242" s="67" t="str">
        <f>IF(DATA2!C242="","","1")</f>
        <v/>
      </c>
      <c r="D242" s="67" t="str">
        <f>IF(DATA2!D242="","","1")</f>
        <v/>
      </c>
      <c r="E242" s="67" t="str">
        <f>IF(DATA2!E242="","","1")</f>
        <v/>
      </c>
      <c r="F242" s="67" t="str">
        <f>IF(DATA2!F242="","","1")</f>
        <v/>
      </c>
      <c r="G242" s="67" t="str">
        <f>IF(DATA2!G242="","","1")</f>
        <v/>
      </c>
      <c r="H242" s="67" t="str">
        <f>IF(DATA2!H242="","","1")</f>
        <v/>
      </c>
      <c r="I242" s="67" t="str">
        <f>IF(DATA2!I242="","","1")</f>
        <v/>
      </c>
      <c r="J242" s="67" t="str">
        <f>IF(DATA2!J242="","","1")</f>
        <v/>
      </c>
      <c r="K242" s="67" t="str">
        <f>IF(DATA2!K242="","","1")</f>
        <v/>
      </c>
      <c r="L242" s="67" t="str">
        <f>IF(DATA2!L242="","","1")</f>
        <v/>
      </c>
      <c r="M242" s="67" t="str">
        <f>IF(DATA2!M242="","","1")</f>
        <v/>
      </c>
      <c r="N242" s="67" t="str">
        <f>IF(DATA2!N242="","","1")</f>
        <v/>
      </c>
      <c r="O242" s="67" t="str">
        <f>IF(DATA2!O242="","","1")</f>
        <v/>
      </c>
      <c r="P242" s="67" t="str">
        <f>IF(DATA2!P242="","","1")</f>
        <v/>
      </c>
      <c r="Q242" s="67" t="str">
        <f>IF(DATA2!Q242="","","1")</f>
        <v/>
      </c>
      <c r="R242" s="67" t="str">
        <f>IF(DATA2!R242="","","1")</f>
        <v/>
      </c>
      <c r="S242" s="67" t="str">
        <f>IF(DATA2!S242="","","1")</f>
        <v/>
      </c>
      <c r="T242" s="67" t="str">
        <f>IF(DATA2!T242="","","1")</f>
        <v/>
      </c>
      <c r="U242" s="67" t="str">
        <f>IF(DATA2!U242="","","1")</f>
        <v/>
      </c>
      <c r="V242" s="67" t="str">
        <f>IF(DATA2!V242="","","1")</f>
        <v/>
      </c>
      <c r="W242" s="67" t="str">
        <f>IF(DATA2!W242="","","1")</f>
        <v/>
      </c>
      <c r="X242" s="67" t="str">
        <f>IF(DATA2!X242="","","1")</f>
        <v/>
      </c>
      <c r="Y242" s="67" t="str">
        <f>IF(DATA2!Y242="","","1")</f>
        <v/>
      </c>
      <c r="Z242" s="67" t="str">
        <f>IF(DATA2!Z242="","","1")</f>
        <v/>
      </c>
      <c r="AA242" s="67" t="str">
        <f>IF(DATA2!AA242="","","1")</f>
        <v/>
      </c>
      <c r="AB242" s="67" t="str">
        <f>IF(DATA2!AB242="","","1")</f>
        <v/>
      </c>
      <c r="AC242" s="67" t="str">
        <f>IF(DATA2!AC242="","","1")</f>
        <v/>
      </c>
      <c r="AD242" s="67" t="str">
        <f>IF(DATA2!AD242="","","1")</f>
        <v/>
      </c>
      <c r="AE242" s="67" t="str">
        <f>IF(DATA2!AE242="","","1")</f>
        <v/>
      </c>
      <c r="AF242" s="67" t="str">
        <f>IF(DATA2!AF242="","","1")</f>
        <v/>
      </c>
      <c r="AG242" s="68" t="str">
        <f>IF(DATA2!AG242="","","1")</f>
        <v/>
      </c>
      <c r="AH242" s="69">
        <f>COUNTIFS(DATA2!$C$3:$AG$3,0,DATA2!$C242:$AG242,"&lt;&gt;")</f>
        <v>0</v>
      </c>
      <c r="AI242" s="69">
        <f>COUNTIFS(DATA2!$C$3:$AG$3,"&gt;0",DATA2!$C242:$AG242,"&lt;&gt;")</f>
        <v>0</v>
      </c>
      <c r="AJ242" s="204"/>
      <c r="AK242" s="206"/>
      <c r="AL242" s="204"/>
      <c r="AM242" s="206"/>
      <c r="AN242" s="200"/>
      <c r="AO242" s="200"/>
      <c r="AP242" s="200"/>
      <c r="AQ242" s="200"/>
      <c r="AR242" s="200"/>
      <c r="AS242" s="200"/>
      <c r="AT242" s="200"/>
      <c r="AU242" s="200"/>
      <c r="AV242" s="200"/>
      <c r="AW242" s="200"/>
    </row>
    <row r="243" spans="1:49" ht="15" customHeight="1" x14ac:dyDescent="0.15">
      <c r="A243" s="202"/>
      <c r="B243" s="46" t="str">
        <f>IF(DATA2!A241="","",DATA2!B243)</f>
        <v/>
      </c>
      <c r="C243" s="70" t="str">
        <f>IF(DATA2!C243="","","1")</f>
        <v/>
      </c>
      <c r="D243" s="70" t="str">
        <f>IF(DATA2!D243="","","1")</f>
        <v/>
      </c>
      <c r="E243" s="70" t="str">
        <f>IF(DATA2!E243="","","1")</f>
        <v/>
      </c>
      <c r="F243" s="70" t="str">
        <f>IF(DATA2!F243="","","1")</f>
        <v/>
      </c>
      <c r="G243" s="70" t="str">
        <f>IF(DATA2!G243="","","1")</f>
        <v/>
      </c>
      <c r="H243" s="70" t="str">
        <f>IF(DATA2!H243="","","1")</f>
        <v/>
      </c>
      <c r="I243" s="70" t="str">
        <f>IF(DATA2!I243="","","1")</f>
        <v/>
      </c>
      <c r="J243" s="70" t="str">
        <f>IF(DATA2!J243="","","1")</f>
        <v/>
      </c>
      <c r="K243" s="70" t="str">
        <f>IF(DATA2!K243="","","1")</f>
        <v/>
      </c>
      <c r="L243" s="70" t="str">
        <f>IF(DATA2!L243="","","1")</f>
        <v/>
      </c>
      <c r="M243" s="70" t="str">
        <f>IF(DATA2!M243="","","1")</f>
        <v/>
      </c>
      <c r="N243" s="70" t="str">
        <f>IF(DATA2!N243="","","1")</f>
        <v/>
      </c>
      <c r="O243" s="70" t="str">
        <f>IF(DATA2!O243="","","1")</f>
        <v/>
      </c>
      <c r="P243" s="70" t="str">
        <f>IF(DATA2!P243="","","1")</f>
        <v/>
      </c>
      <c r="Q243" s="70" t="str">
        <f>IF(DATA2!Q243="","","1")</f>
        <v/>
      </c>
      <c r="R243" s="70" t="str">
        <f>IF(DATA2!R243="","","1")</f>
        <v/>
      </c>
      <c r="S243" s="70" t="str">
        <f>IF(DATA2!S243="","","1")</f>
        <v/>
      </c>
      <c r="T243" s="70" t="str">
        <f>IF(DATA2!T243="","","1")</f>
        <v/>
      </c>
      <c r="U243" s="70" t="str">
        <f>IF(DATA2!U243="","","1")</f>
        <v/>
      </c>
      <c r="V243" s="70" t="str">
        <f>IF(DATA2!V243="","","1")</f>
        <v/>
      </c>
      <c r="W243" s="70" t="str">
        <f>IF(DATA2!W243="","","1")</f>
        <v/>
      </c>
      <c r="X243" s="70" t="str">
        <f>IF(DATA2!X243="","","1")</f>
        <v/>
      </c>
      <c r="Y243" s="70" t="str">
        <f>IF(DATA2!Y243="","","1")</f>
        <v/>
      </c>
      <c r="Z243" s="70" t="str">
        <f>IF(DATA2!Z243="","","1")</f>
        <v/>
      </c>
      <c r="AA243" s="70" t="str">
        <f>IF(DATA2!AA243="","","1")</f>
        <v/>
      </c>
      <c r="AB243" s="70" t="str">
        <f>IF(DATA2!AB243="","","1")</f>
        <v/>
      </c>
      <c r="AC243" s="70" t="str">
        <f>IF(DATA2!AC243="","","1")</f>
        <v/>
      </c>
      <c r="AD243" s="70" t="str">
        <f>IF(DATA2!AD243="","","1")</f>
        <v/>
      </c>
      <c r="AE243" s="70" t="str">
        <f>IF(DATA2!AE243="","","1")</f>
        <v/>
      </c>
      <c r="AF243" s="70" t="str">
        <f>IF(DATA2!AF243="","","1")</f>
        <v/>
      </c>
      <c r="AG243" s="71" t="str">
        <f>IF(DATA2!AG243="","","1")</f>
        <v/>
      </c>
      <c r="AH243" s="72">
        <f>COUNTIFS(DATA2!$C$3:$AG$3,0,DATA2!$C243:$AG243,"&lt;&gt;")</f>
        <v>0</v>
      </c>
      <c r="AI243" s="72">
        <f>COUNTIFS(DATA2!$C$3:$AG$3,"&gt;0",DATA2!$C243:$AG243,"&lt;&gt;")</f>
        <v>0</v>
      </c>
      <c r="AJ243" s="204"/>
      <c r="AK243" s="206"/>
      <c r="AL243" s="204"/>
      <c r="AM243" s="206"/>
      <c r="AN243" s="200"/>
      <c r="AO243" s="200"/>
      <c r="AP243" s="200"/>
      <c r="AQ243" s="200"/>
      <c r="AR243" s="200"/>
      <c r="AS243" s="200"/>
      <c r="AT243" s="200"/>
      <c r="AU243" s="200"/>
      <c r="AV243" s="200"/>
      <c r="AW243" s="200"/>
    </row>
    <row r="244" spans="1:49" ht="15" customHeight="1" x14ac:dyDescent="0.15">
      <c r="A244" s="202"/>
      <c r="B244" s="46" t="str">
        <f>IF(DATA2!A241="","",DATA2!B244)</f>
        <v/>
      </c>
      <c r="C244" s="70" t="str">
        <f>IF(DATA2!C244="","","1")</f>
        <v/>
      </c>
      <c r="D244" s="70" t="str">
        <f>IF(DATA2!D244="","","1")</f>
        <v/>
      </c>
      <c r="E244" s="70" t="str">
        <f>IF(DATA2!E244="","","1")</f>
        <v/>
      </c>
      <c r="F244" s="70" t="str">
        <f>IF(DATA2!F244="","","1")</f>
        <v/>
      </c>
      <c r="G244" s="70" t="str">
        <f>IF(DATA2!G244="","","1")</f>
        <v/>
      </c>
      <c r="H244" s="70" t="str">
        <f>IF(DATA2!H244="","","1")</f>
        <v/>
      </c>
      <c r="I244" s="70" t="str">
        <f>IF(DATA2!I244="","","1")</f>
        <v/>
      </c>
      <c r="J244" s="70" t="str">
        <f>IF(DATA2!J244="","","1")</f>
        <v/>
      </c>
      <c r="K244" s="70" t="str">
        <f>IF(DATA2!K244="","","1")</f>
        <v/>
      </c>
      <c r="L244" s="70" t="str">
        <f>IF(DATA2!L244="","","1")</f>
        <v/>
      </c>
      <c r="M244" s="70" t="str">
        <f>IF(DATA2!M244="","","1")</f>
        <v/>
      </c>
      <c r="N244" s="70" t="str">
        <f>IF(DATA2!N244="","","1")</f>
        <v/>
      </c>
      <c r="O244" s="70" t="str">
        <f>IF(DATA2!O244="","","1")</f>
        <v/>
      </c>
      <c r="P244" s="70" t="str">
        <f>IF(DATA2!P244="","","1")</f>
        <v/>
      </c>
      <c r="Q244" s="70" t="str">
        <f>IF(DATA2!Q244="","","1")</f>
        <v/>
      </c>
      <c r="R244" s="70" t="str">
        <f>IF(DATA2!R244="","","1")</f>
        <v/>
      </c>
      <c r="S244" s="70" t="str">
        <f>IF(DATA2!S244="","","1")</f>
        <v/>
      </c>
      <c r="T244" s="70" t="str">
        <f>IF(DATA2!T244="","","1")</f>
        <v/>
      </c>
      <c r="U244" s="70" t="str">
        <f>IF(DATA2!U244="","","1")</f>
        <v/>
      </c>
      <c r="V244" s="70" t="str">
        <f>IF(DATA2!V244="","","1")</f>
        <v/>
      </c>
      <c r="W244" s="70" t="str">
        <f>IF(DATA2!W244="","","1")</f>
        <v/>
      </c>
      <c r="X244" s="70" t="str">
        <f>IF(DATA2!X244="","","1")</f>
        <v/>
      </c>
      <c r="Y244" s="70" t="str">
        <f>IF(DATA2!Y244="","","1")</f>
        <v/>
      </c>
      <c r="Z244" s="70" t="str">
        <f>IF(DATA2!Z244="","","1")</f>
        <v/>
      </c>
      <c r="AA244" s="70" t="str">
        <f>IF(DATA2!AA244="","","1")</f>
        <v/>
      </c>
      <c r="AB244" s="70" t="str">
        <f>IF(DATA2!AB244="","","1")</f>
        <v/>
      </c>
      <c r="AC244" s="70" t="str">
        <f>IF(DATA2!AC244="","","1")</f>
        <v/>
      </c>
      <c r="AD244" s="70" t="str">
        <f>IF(DATA2!AD244="","","1")</f>
        <v/>
      </c>
      <c r="AE244" s="70" t="str">
        <f>IF(DATA2!AE244="","","1")</f>
        <v/>
      </c>
      <c r="AF244" s="70" t="str">
        <f>IF(DATA2!AF244="","","1")</f>
        <v/>
      </c>
      <c r="AG244" s="71" t="str">
        <f>IF(DATA2!AG244="","","1")</f>
        <v/>
      </c>
      <c r="AH244" s="73">
        <f>COUNTIFS(DATA2!$C$3:$AG$3,0,DATA2!$C244:$AG244,"&lt;&gt;")</f>
        <v>0</v>
      </c>
      <c r="AI244" s="72">
        <f>COUNTIFS(DATA2!$C$3:$AG$3,"&gt;0",DATA2!$C244:$AG244,"&lt;&gt;")</f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IF(DATA2!A241="","",DATA2!B245)</f>
        <v/>
      </c>
      <c r="C245" s="75" t="str">
        <f>IF(DATA2!C245="","","1")</f>
        <v/>
      </c>
      <c r="D245" s="75" t="str">
        <f>IF(DATA2!D245="","","1")</f>
        <v/>
      </c>
      <c r="E245" s="75" t="str">
        <f>IF(DATA2!E245="","","1")</f>
        <v/>
      </c>
      <c r="F245" s="75" t="str">
        <f>IF(DATA2!F245="","","1")</f>
        <v/>
      </c>
      <c r="G245" s="75" t="str">
        <f>IF(DATA2!G245="","","1")</f>
        <v/>
      </c>
      <c r="H245" s="75" t="str">
        <f>IF(DATA2!H245="","","1")</f>
        <v/>
      </c>
      <c r="I245" s="75" t="str">
        <f>IF(DATA2!I245="","","1")</f>
        <v/>
      </c>
      <c r="J245" s="75" t="str">
        <f>IF(DATA2!J245="","","1")</f>
        <v/>
      </c>
      <c r="K245" s="75" t="str">
        <f>IF(DATA2!K245="","","1")</f>
        <v/>
      </c>
      <c r="L245" s="75" t="str">
        <f>IF(DATA2!L245="","","1")</f>
        <v/>
      </c>
      <c r="M245" s="75" t="str">
        <f>IF(DATA2!M245="","","1")</f>
        <v/>
      </c>
      <c r="N245" s="75" t="str">
        <f>IF(DATA2!N245="","","1")</f>
        <v/>
      </c>
      <c r="O245" s="75" t="str">
        <f>IF(DATA2!O245="","","1")</f>
        <v/>
      </c>
      <c r="P245" s="75" t="str">
        <f>IF(DATA2!P245="","","1")</f>
        <v/>
      </c>
      <c r="Q245" s="75" t="str">
        <f>IF(DATA2!Q245="","","1")</f>
        <v/>
      </c>
      <c r="R245" s="75" t="str">
        <f>IF(DATA2!R245="","","1")</f>
        <v/>
      </c>
      <c r="S245" s="75" t="str">
        <f>IF(DATA2!S245="","","1")</f>
        <v/>
      </c>
      <c r="T245" s="75" t="str">
        <f>IF(DATA2!T245="","","1")</f>
        <v/>
      </c>
      <c r="U245" s="75" t="str">
        <f>IF(DATA2!U245="","","1")</f>
        <v/>
      </c>
      <c r="V245" s="75" t="str">
        <f>IF(DATA2!V245="","","1")</f>
        <v/>
      </c>
      <c r="W245" s="75" t="str">
        <f>IF(DATA2!W245="","","1")</f>
        <v/>
      </c>
      <c r="X245" s="75" t="str">
        <f>IF(DATA2!X245="","","1")</f>
        <v/>
      </c>
      <c r="Y245" s="75" t="str">
        <f>IF(DATA2!Y245="","","1")</f>
        <v/>
      </c>
      <c r="Z245" s="75" t="str">
        <f>IF(DATA2!Z245="","","1")</f>
        <v/>
      </c>
      <c r="AA245" s="75" t="str">
        <f>IF(DATA2!AA245="","","1")</f>
        <v/>
      </c>
      <c r="AB245" s="75" t="str">
        <f>IF(DATA2!AB245="","","1")</f>
        <v/>
      </c>
      <c r="AC245" s="75" t="str">
        <f>IF(DATA2!AC245="","","1")</f>
        <v/>
      </c>
      <c r="AD245" s="75" t="str">
        <f>IF(DATA2!AD245="","","1")</f>
        <v/>
      </c>
      <c r="AE245" s="75" t="str">
        <f>IF(DATA2!AE245="","","1")</f>
        <v/>
      </c>
      <c r="AF245" s="75" t="str">
        <f>IF(DATA2!AF245="","","1")</f>
        <v/>
      </c>
      <c r="AG245" s="76" t="str">
        <f>IF(DATA2!AG245="","","1")</f>
        <v/>
      </c>
      <c r="AH245" s="77">
        <f>COUNTIFS(DATA2!$C$3:$AG$3,0,DATA2!$C245:$AG245,"&lt;&gt;")</f>
        <v>0</v>
      </c>
      <c r="AI245" s="78">
        <f>COUNTIFS(DATA2!$C$3:$AG$3,"&gt;0",DATA2!$C245:$AG245,"&lt;&gt;")</f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IF(DATA2!A246="","",DATA2!A246)</f>
        <v/>
      </c>
      <c r="B246" s="11" t="str">
        <f>IF(DATA2!A246="","",DATA2!B246)</f>
        <v/>
      </c>
      <c r="C246" s="79" t="str">
        <f>IF(DATA2!C246="","",DATA2!C246)</f>
        <v/>
      </c>
      <c r="D246" s="79" t="str">
        <f>IF(DATA2!D246="","",DATA2!D246)</f>
        <v/>
      </c>
      <c r="E246" s="79" t="str">
        <f>IF(DATA2!E246="","",DATA2!E246)</f>
        <v/>
      </c>
      <c r="F246" s="79" t="str">
        <f>IF(DATA2!F246="","",DATA2!F246)</f>
        <v/>
      </c>
      <c r="G246" s="79" t="str">
        <f>IF(DATA2!G246="","",DATA2!G246)</f>
        <v/>
      </c>
      <c r="H246" s="79" t="str">
        <f>IF(DATA2!H246="","",DATA2!H246)</f>
        <v/>
      </c>
      <c r="I246" s="79" t="str">
        <f>IF(DATA2!I246="","",DATA2!I246)</f>
        <v/>
      </c>
      <c r="J246" s="79" t="str">
        <f>IF(DATA2!J246="","",DATA2!J246)</f>
        <v/>
      </c>
      <c r="K246" s="79" t="str">
        <f>IF(DATA2!K246="","",DATA2!K246)</f>
        <v/>
      </c>
      <c r="L246" s="79" t="str">
        <f>IF(DATA2!L246="","",DATA2!L246)</f>
        <v/>
      </c>
      <c r="M246" s="79" t="str">
        <f>IF(DATA2!M246="","",DATA2!M246)</f>
        <v/>
      </c>
      <c r="N246" s="79" t="str">
        <f>IF(DATA2!N246="","",DATA2!N246)</f>
        <v/>
      </c>
      <c r="O246" s="79" t="str">
        <f>IF(DATA2!O246="","",DATA2!O246)</f>
        <v/>
      </c>
      <c r="P246" s="79" t="str">
        <f>IF(DATA2!P246="","",DATA2!P246)</f>
        <v/>
      </c>
      <c r="Q246" s="79" t="str">
        <f>IF(DATA2!Q246="","",DATA2!Q246)</f>
        <v/>
      </c>
      <c r="R246" s="79" t="str">
        <f>IF(DATA2!R246="","",DATA2!R246)</f>
        <v/>
      </c>
      <c r="S246" s="79" t="str">
        <f>IF(DATA2!S246="","",DATA2!S246)</f>
        <v/>
      </c>
      <c r="T246" s="79" t="str">
        <f>IF(DATA2!T246="","",DATA2!T246)</f>
        <v/>
      </c>
      <c r="U246" s="79" t="str">
        <f>IF(DATA2!U246="","",DATA2!U246)</f>
        <v/>
      </c>
      <c r="V246" s="79" t="str">
        <f>IF(DATA2!V246="","",DATA2!V246)</f>
        <v/>
      </c>
      <c r="W246" s="79" t="str">
        <f>IF(DATA2!W246="","",DATA2!W246)</f>
        <v/>
      </c>
      <c r="X246" s="79" t="str">
        <f>IF(DATA2!X246="","",DATA2!X246)</f>
        <v/>
      </c>
      <c r="Y246" s="79" t="str">
        <f>IF(DATA2!Y246="","",DATA2!Y246)</f>
        <v/>
      </c>
      <c r="Z246" s="79" t="str">
        <f>IF(DATA2!Z246="","",DATA2!Z246)</f>
        <v/>
      </c>
      <c r="AA246" s="79" t="str">
        <f>IF(DATA2!AA246="","",DATA2!AA246)</f>
        <v/>
      </c>
      <c r="AB246" s="79" t="str">
        <f>IF(DATA2!AB246="","",DATA2!AB246)</f>
        <v/>
      </c>
      <c r="AC246" s="79" t="str">
        <f>IF(DATA2!AC246="","",DATA2!AC246)</f>
        <v/>
      </c>
      <c r="AD246" s="79" t="str">
        <f>IF(DATA2!AD246="","",DATA2!AD246)</f>
        <v/>
      </c>
      <c r="AE246" s="79" t="str">
        <f>IF(DATA2!AE246="","",DATA2!AE246)</f>
        <v/>
      </c>
      <c r="AF246" s="79" t="str">
        <f>IF(DATA2!AF246="","",DATA2!AF246)</f>
        <v/>
      </c>
      <c r="AG246" s="80" t="str">
        <f>IF(DATA2!AG246="","",DATA2!AG246)</f>
        <v/>
      </c>
      <c r="AH246" s="81">
        <f>COUNTIFS(DATA2!$C$3:$AG$3,0,DATA2!$C246:$AG246,"&lt;&gt;")</f>
        <v>0</v>
      </c>
      <c r="AI246" s="81">
        <f>COUNTIFS(DATA2!$C$3:$AG$3,"&gt;0",DATA2!$C246:$AG246,"&lt;&gt;")</f>
        <v>0</v>
      </c>
      <c r="AJ246" s="204">
        <f t="shared" ref="AJ246" si="386">COUNTIFS($C$3:$AG$3,"=0",C247:AG247,"1")+COUNTIFS($C$3:$AG$3,"=0",C248:AG248,"1")</f>
        <v>0</v>
      </c>
      <c r="AK246" s="206">
        <f t="shared" ref="AK246" si="387">COUNTIFS($C$3:$AG$3,"&lt;&gt;0",C247:AG247,"1")+COUNTIFS($C$3:$AG$3,"&lt;&gt;0",C248:AG248,"1")</f>
        <v>0</v>
      </c>
      <c r="AL246" s="204">
        <f t="shared" ref="AL246" si="388">COUNTIFS($C$3:$AG$3,"=0",C249:AG249,"1")+COUNTIFS($C$3:$AG$3,"=0",C250:AG250,"1")</f>
        <v>0</v>
      </c>
      <c r="AM246" s="206">
        <f t="shared" ref="AM246" si="389">COUNTIFS($C$3:$AG$3,"&lt;&gt;0",C249:AG249,"1")+COUNTIFS($C$3:$AG$3,"&lt;&gt;0",C250:AG250,"1")</f>
        <v>0</v>
      </c>
      <c r="AN246" s="200">
        <f t="shared" ref="AN246:AP246" si="390">COUNTIF($C246:$AG246,AN$5)</f>
        <v>0</v>
      </c>
      <c r="AO246" s="200">
        <f t="shared" si="390"/>
        <v>0</v>
      </c>
      <c r="AP246" s="200">
        <f t="shared" si="390"/>
        <v>0</v>
      </c>
      <c r="AQ246" s="200">
        <f t="shared" ref="AQ246" si="391">COUNTIF($C246:$AG246,AQ$5)+COUNTIF($C246:$AG246,"半振")*0.5</f>
        <v>0</v>
      </c>
      <c r="AR246" s="200">
        <f t="shared" ref="AR246" si="392">COUNTIF($C246:$AG246,AR$5)+COUNTIF($C246:$AG246,"半有")*0.5</f>
        <v>0</v>
      </c>
      <c r="AS246" s="200">
        <f t="shared" ref="AS246" si="393">COUNTIF($C246:$AG246,AS$5)+COUNTIF($C246:$AG246,"半欠")*0.5</f>
        <v>0</v>
      </c>
      <c r="AT246" s="200">
        <f t="shared" si="337"/>
        <v>0</v>
      </c>
      <c r="AU246" s="200">
        <f t="shared" si="337"/>
        <v>0</v>
      </c>
      <c r="AV246" s="200">
        <f t="shared" si="337"/>
        <v>0</v>
      </c>
      <c r="AW246" s="200">
        <f t="shared" si="337"/>
        <v>0</v>
      </c>
    </row>
    <row r="247" spans="1:49" ht="15" customHeight="1" x14ac:dyDescent="0.15">
      <c r="A247" s="202"/>
      <c r="B247" s="44" t="str">
        <f>IF(DATA2!A246="","",DATA2!B247)</f>
        <v/>
      </c>
      <c r="C247" s="67" t="str">
        <f>IF(DATA2!C247="","","1")</f>
        <v/>
      </c>
      <c r="D247" s="67" t="str">
        <f>IF(DATA2!D247="","","1")</f>
        <v/>
      </c>
      <c r="E247" s="67" t="str">
        <f>IF(DATA2!E247="","","1")</f>
        <v/>
      </c>
      <c r="F247" s="67" t="str">
        <f>IF(DATA2!F247="","","1")</f>
        <v/>
      </c>
      <c r="G247" s="67" t="str">
        <f>IF(DATA2!G247="","","1")</f>
        <v/>
      </c>
      <c r="H247" s="67" t="str">
        <f>IF(DATA2!H247="","","1")</f>
        <v/>
      </c>
      <c r="I247" s="67" t="str">
        <f>IF(DATA2!I247="","","1")</f>
        <v/>
      </c>
      <c r="J247" s="67" t="str">
        <f>IF(DATA2!J247="","","1")</f>
        <v/>
      </c>
      <c r="K247" s="67" t="str">
        <f>IF(DATA2!K247="","","1")</f>
        <v/>
      </c>
      <c r="L247" s="67" t="str">
        <f>IF(DATA2!L247="","","1")</f>
        <v/>
      </c>
      <c r="M247" s="67" t="str">
        <f>IF(DATA2!M247="","","1")</f>
        <v/>
      </c>
      <c r="N247" s="67" t="str">
        <f>IF(DATA2!N247="","","1")</f>
        <v/>
      </c>
      <c r="O247" s="67" t="str">
        <f>IF(DATA2!O247="","","1")</f>
        <v/>
      </c>
      <c r="P247" s="67" t="str">
        <f>IF(DATA2!P247="","","1")</f>
        <v/>
      </c>
      <c r="Q247" s="67" t="str">
        <f>IF(DATA2!Q247="","","1")</f>
        <v/>
      </c>
      <c r="R247" s="67" t="str">
        <f>IF(DATA2!R247="","","1")</f>
        <v/>
      </c>
      <c r="S247" s="67" t="str">
        <f>IF(DATA2!S247="","","1")</f>
        <v/>
      </c>
      <c r="T247" s="67" t="str">
        <f>IF(DATA2!T247="","","1")</f>
        <v/>
      </c>
      <c r="U247" s="67" t="str">
        <f>IF(DATA2!U247="","","1")</f>
        <v/>
      </c>
      <c r="V247" s="67" t="str">
        <f>IF(DATA2!V247="","","1")</f>
        <v/>
      </c>
      <c r="W247" s="67" t="str">
        <f>IF(DATA2!W247="","","1")</f>
        <v/>
      </c>
      <c r="X247" s="67" t="str">
        <f>IF(DATA2!X247="","","1")</f>
        <v/>
      </c>
      <c r="Y247" s="67" t="str">
        <f>IF(DATA2!Y247="","","1")</f>
        <v/>
      </c>
      <c r="Z247" s="67" t="str">
        <f>IF(DATA2!Z247="","","1")</f>
        <v/>
      </c>
      <c r="AA247" s="67" t="str">
        <f>IF(DATA2!AA247="","","1")</f>
        <v/>
      </c>
      <c r="AB247" s="67" t="str">
        <f>IF(DATA2!AB247="","","1")</f>
        <v/>
      </c>
      <c r="AC247" s="67" t="str">
        <f>IF(DATA2!AC247="","","1")</f>
        <v/>
      </c>
      <c r="AD247" s="67" t="str">
        <f>IF(DATA2!AD247="","","1")</f>
        <v/>
      </c>
      <c r="AE247" s="67" t="str">
        <f>IF(DATA2!AE247="","","1")</f>
        <v/>
      </c>
      <c r="AF247" s="67" t="str">
        <f>IF(DATA2!AF247="","","1")</f>
        <v/>
      </c>
      <c r="AG247" s="68" t="str">
        <f>IF(DATA2!AG247="","","1")</f>
        <v/>
      </c>
      <c r="AH247" s="69">
        <f>COUNTIFS(DATA2!$C$3:$AG$3,0,DATA2!$C247:$AG247,"&lt;&gt;")</f>
        <v>0</v>
      </c>
      <c r="AI247" s="69">
        <f>COUNTIFS(DATA2!$C$3:$AG$3,"&gt;0",DATA2!$C247:$AG247,"&lt;&gt;")</f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2"/>
      <c r="B248" s="46" t="str">
        <f>IF(DATA2!A246="","",DATA2!B248)</f>
        <v/>
      </c>
      <c r="C248" s="70" t="str">
        <f>IF(DATA2!C248="","","1")</f>
        <v/>
      </c>
      <c r="D248" s="70" t="str">
        <f>IF(DATA2!D248="","","1")</f>
        <v/>
      </c>
      <c r="E248" s="70" t="str">
        <f>IF(DATA2!E248="","","1")</f>
        <v/>
      </c>
      <c r="F248" s="70" t="str">
        <f>IF(DATA2!F248="","","1")</f>
        <v/>
      </c>
      <c r="G248" s="70" t="str">
        <f>IF(DATA2!G248="","","1")</f>
        <v/>
      </c>
      <c r="H248" s="70" t="str">
        <f>IF(DATA2!H248="","","1")</f>
        <v/>
      </c>
      <c r="I248" s="70" t="str">
        <f>IF(DATA2!I248="","","1")</f>
        <v/>
      </c>
      <c r="J248" s="70" t="str">
        <f>IF(DATA2!J248="","","1")</f>
        <v/>
      </c>
      <c r="K248" s="70" t="str">
        <f>IF(DATA2!K248="","","1")</f>
        <v/>
      </c>
      <c r="L248" s="70" t="str">
        <f>IF(DATA2!L248="","","1")</f>
        <v/>
      </c>
      <c r="M248" s="70" t="str">
        <f>IF(DATA2!M248="","","1")</f>
        <v/>
      </c>
      <c r="N248" s="70" t="str">
        <f>IF(DATA2!N248="","","1")</f>
        <v/>
      </c>
      <c r="O248" s="70" t="str">
        <f>IF(DATA2!O248="","","1")</f>
        <v/>
      </c>
      <c r="P248" s="70" t="str">
        <f>IF(DATA2!P248="","","1")</f>
        <v/>
      </c>
      <c r="Q248" s="70" t="str">
        <f>IF(DATA2!Q248="","","1")</f>
        <v/>
      </c>
      <c r="R248" s="70" t="str">
        <f>IF(DATA2!R248="","","1")</f>
        <v/>
      </c>
      <c r="S248" s="70" t="str">
        <f>IF(DATA2!S248="","","1")</f>
        <v/>
      </c>
      <c r="T248" s="70" t="str">
        <f>IF(DATA2!T248="","","1")</f>
        <v/>
      </c>
      <c r="U248" s="70" t="str">
        <f>IF(DATA2!U248="","","1")</f>
        <v/>
      </c>
      <c r="V248" s="70" t="str">
        <f>IF(DATA2!V248="","","1")</f>
        <v/>
      </c>
      <c r="W248" s="70" t="str">
        <f>IF(DATA2!W248="","","1")</f>
        <v/>
      </c>
      <c r="X248" s="70" t="str">
        <f>IF(DATA2!X248="","","1")</f>
        <v/>
      </c>
      <c r="Y248" s="70" t="str">
        <f>IF(DATA2!Y248="","","1")</f>
        <v/>
      </c>
      <c r="Z248" s="70" t="str">
        <f>IF(DATA2!Z248="","","1")</f>
        <v/>
      </c>
      <c r="AA248" s="70" t="str">
        <f>IF(DATA2!AA248="","","1")</f>
        <v/>
      </c>
      <c r="AB248" s="70" t="str">
        <f>IF(DATA2!AB248="","","1")</f>
        <v/>
      </c>
      <c r="AC248" s="70" t="str">
        <f>IF(DATA2!AC248="","","1")</f>
        <v/>
      </c>
      <c r="AD248" s="70" t="str">
        <f>IF(DATA2!AD248="","","1")</f>
        <v/>
      </c>
      <c r="AE248" s="70" t="str">
        <f>IF(DATA2!AE248="","","1")</f>
        <v/>
      </c>
      <c r="AF248" s="70" t="str">
        <f>IF(DATA2!AF248="","","1")</f>
        <v/>
      </c>
      <c r="AG248" s="71" t="str">
        <f>IF(DATA2!AG248="","","1")</f>
        <v/>
      </c>
      <c r="AH248" s="72">
        <f>COUNTIFS(DATA2!$C$3:$AG$3,0,DATA2!$C248:$AG248,"&lt;&gt;")</f>
        <v>0</v>
      </c>
      <c r="AI248" s="72">
        <f>COUNTIFS(DATA2!$C$3:$AG$3,"&gt;0",DATA2!$C248:$AG248,"&lt;&gt;")</f>
        <v>0</v>
      </c>
      <c r="AJ248" s="204"/>
      <c r="AK248" s="206"/>
      <c r="AL248" s="204"/>
      <c r="AM248" s="206"/>
      <c r="AN248" s="200"/>
      <c r="AO248" s="200"/>
      <c r="AP248" s="200"/>
      <c r="AQ248" s="200"/>
      <c r="AR248" s="200"/>
      <c r="AS248" s="200"/>
      <c r="AT248" s="200"/>
      <c r="AU248" s="200"/>
      <c r="AV248" s="200"/>
      <c r="AW248" s="200"/>
    </row>
    <row r="249" spans="1:49" ht="15" customHeight="1" x14ac:dyDescent="0.15">
      <c r="A249" s="202"/>
      <c r="B249" s="46" t="str">
        <f>IF(DATA2!A246="","",DATA2!B249)</f>
        <v/>
      </c>
      <c r="C249" s="70" t="str">
        <f>IF(DATA2!C249="","","1")</f>
        <v/>
      </c>
      <c r="D249" s="70" t="str">
        <f>IF(DATA2!D249="","","1")</f>
        <v/>
      </c>
      <c r="E249" s="70" t="str">
        <f>IF(DATA2!E249="","","1")</f>
        <v/>
      </c>
      <c r="F249" s="70" t="str">
        <f>IF(DATA2!F249="","","1")</f>
        <v/>
      </c>
      <c r="G249" s="70" t="str">
        <f>IF(DATA2!G249="","","1")</f>
        <v/>
      </c>
      <c r="H249" s="70" t="str">
        <f>IF(DATA2!H249="","","1")</f>
        <v/>
      </c>
      <c r="I249" s="70" t="str">
        <f>IF(DATA2!I249="","","1")</f>
        <v/>
      </c>
      <c r="J249" s="70" t="str">
        <f>IF(DATA2!J249="","","1")</f>
        <v/>
      </c>
      <c r="K249" s="70" t="str">
        <f>IF(DATA2!K249="","","1")</f>
        <v/>
      </c>
      <c r="L249" s="70" t="str">
        <f>IF(DATA2!L249="","","1")</f>
        <v/>
      </c>
      <c r="M249" s="70" t="str">
        <f>IF(DATA2!M249="","","1")</f>
        <v/>
      </c>
      <c r="N249" s="70" t="str">
        <f>IF(DATA2!N249="","","1")</f>
        <v/>
      </c>
      <c r="O249" s="70" t="str">
        <f>IF(DATA2!O249="","","1")</f>
        <v/>
      </c>
      <c r="P249" s="70" t="str">
        <f>IF(DATA2!P249="","","1")</f>
        <v/>
      </c>
      <c r="Q249" s="70" t="str">
        <f>IF(DATA2!Q249="","","1")</f>
        <v/>
      </c>
      <c r="R249" s="70" t="str">
        <f>IF(DATA2!R249="","","1")</f>
        <v/>
      </c>
      <c r="S249" s="70" t="str">
        <f>IF(DATA2!S249="","","1")</f>
        <v/>
      </c>
      <c r="T249" s="70" t="str">
        <f>IF(DATA2!T249="","","1")</f>
        <v/>
      </c>
      <c r="U249" s="70" t="str">
        <f>IF(DATA2!U249="","","1")</f>
        <v/>
      </c>
      <c r="V249" s="70" t="str">
        <f>IF(DATA2!V249="","","1")</f>
        <v/>
      </c>
      <c r="W249" s="70" t="str">
        <f>IF(DATA2!W249="","","1")</f>
        <v/>
      </c>
      <c r="X249" s="70" t="str">
        <f>IF(DATA2!X249="","","1")</f>
        <v/>
      </c>
      <c r="Y249" s="70" t="str">
        <f>IF(DATA2!Y249="","","1")</f>
        <v/>
      </c>
      <c r="Z249" s="70" t="str">
        <f>IF(DATA2!Z249="","","1")</f>
        <v/>
      </c>
      <c r="AA249" s="70" t="str">
        <f>IF(DATA2!AA249="","","1")</f>
        <v/>
      </c>
      <c r="AB249" s="70" t="str">
        <f>IF(DATA2!AB249="","","1")</f>
        <v/>
      </c>
      <c r="AC249" s="70" t="str">
        <f>IF(DATA2!AC249="","","1")</f>
        <v/>
      </c>
      <c r="AD249" s="70" t="str">
        <f>IF(DATA2!AD249="","","1")</f>
        <v/>
      </c>
      <c r="AE249" s="70" t="str">
        <f>IF(DATA2!AE249="","","1")</f>
        <v/>
      </c>
      <c r="AF249" s="70" t="str">
        <f>IF(DATA2!AF249="","","1")</f>
        <v/>
      </c>
      <c r="AG249" s="71" t="str">
        <f>IF(DATA2!AG249="","","1")</f>
        <v/>
      </c>
      <c r="AH249" s="73">
        <f>COUNTIFS(DATA2!$C$3:$AG$3,0,DATA2!$C249:$AG249,"&lt;&gt;")</f>
        <v>0</v>
      </c>
      <c r="AI249" s="72">
        <f>COUNTIFS(DATA2!$C$3:$AG$3,"&gt;0",DATA2!$C249:$AG249,"&lt;&gt;")</f>
        <v>0</v>
      </c>
      <c r="AJ249" s="204"/>
      <c r="AK249" s="206"/>
      <c r="AL249" s="204"/>
      <c r="AM249" s="206"/>
      <c r="AN249" s="200"/>
      <c r="AO249" s="200"/>
      <c r="AP249" s="200"/>
      <c r="AQ249" s="200"/>
      <c r="AR249" s="200"/>
      <c r="AS249" s="200"/>
      <c r="AT249" s="200"/>
      <c r="AU249" s="200"/>
      <c r="AV249" s="200"/>
      <c r="AW249" s="200"/>
    </row>
    <row r="250" spans="1:49" ht="15" customHeight="1" x14ac:dyDescent="0.15">
      <c r="A250" s="203"/>
      <c r="B250" s="74" t="str">
        <f>IF(DATA2!A246="","",DATA2!B250)</f>
        <v/>
      </c>
      <c r="C250" s="75" t="str">
        <f>IF(DATA2!C250="","","1")</f>
        <v/>
      </c>
      <c r="D250" s="75" t="str">
        <f>IF(DATA2!D250="","","1")</f>
        <v/>
      </c>
      <c r="E250" s="75" t="str">
        <f>IF(DATA2!E250="","","1")</f>
        <v/>
      </c>
      <c r="F250" s="75" t="str">
        <f>IF(DATA2!F250="","","1")</f>
        <v/>
      </c>
      <c r="G250" s="75" t="str">
        <f>IF(DATA2!G250="","","1")</f>
        <v/>
      </c>
      <c r="H250" s="75" t="str">
        <f>IF(DATA2!H250="","","1")</f>
        <v/>
      </c>
      <c r="I250" s="75" t="str">
        <f>IF(DATA2!I250="","","1")</f>
        <v/>
      </c>
      <c r="J250" s="75" t="str">
        <f>IF(DATA2!J250="","","1")</f>
        <v/>
      </c>
      <c r="K250" s="75" t="str">
        <f>IF(DATA2!K250="","","1")</f>
        <v/>
      </c>
      <c r="L250" s="75" t="str">
        <f>IF(DATA2!L250="","","1")</f>
        <v/>
      </c>
      <c r="M250" s="75" t="str">
        <f>IF(DATA2!M250="","","1")</f>
        <v/>
      </c>
      <c r="N250" s="75" t="str">
        <f>IF(DATA2!N250="","","1")</f>
        <v/>
      </c>
      <c r="O250" s="75" t="str">
        <f>IF(DATA2!O250="","","1")</f>
        <v/>
      </c>
      <c r="P250" s="75" t="str">
        <f>IF(DATA2!P250="","","1")</f>
        <v/>
      </c>
      <c r="Q250" s="75" t="str">
        <f>IF(DATA2!Q250="","","1")</f>
        <v/>
      </c>
      <c r="R250" s="75" t="str">
        <f>IF(DATA2!R250="","","1")</f>
        <v/>
      </c>
      <c r="S250" s="75" t="str">
        <f>IF(DATA2!S250="","","1")</f>
        <v/>
      </c>
      <c r="T250" s="75" t="str">
        <f>IF(DATA2!T250="","","1")</f>
        <v/>
      </c>
      <c r="U250" s="75" t="str">
        <f>IF(DATA2!U250="","","1")</f>
        <v/>
      </c>
      <c r="V250" s="75" t="str">
        <f>IF(DATA2!V250="","","1")</f>
        <v/>
      </c>
      <c r="W250" s="75" t="str">
        <f>IF(DATA2!W250="","","1")</f>
        <v/>
      </c>
      <c r="X250" s="75" t="str">
        <f>IF(DATA2!X250="","","1")</f>
        <v/>
      </c>
      <c r="Y250" s="75" t="str">
        <f>IF(DATA2!Y250="","","1")</f>
        <v/>
      </c>
      <c r="Z250" s="75" t="str">
        <f>IF(DATA2!Z250="","","1")</f>
        <v/>
      </c>
      <c r="AA250" s="75" t="str">
        <f>IF(DATA2!AA250="","","1")</f>
        <v/>
      </c>
      <c r="AB250" s="75" t="str">
        <f>IF(DATA2!AB250="","","1")</f>
        <v/>
      </c>
      <c r="AC250" s="75" t="str">
        <f>IF(DATA2!AC250="","","1")</f>
        <v/>
      </c>
      <c r="AD250" s="75" t="str">
        <f>IF(DATA2!AD250="","","1")</f>
        <v/>
      </c>
      <c r="AE250" s="75" t="str">
        <f>IF(DATA2!AE250="","","1")</f>
        <v/>
      </c>
      <c r="AF250" s="75" t="str">
        <f>IF(DATA2!AF250="","","1")</f>
        <v/>
      </c>
      <c r="AG250" s="76" t="str">
        <f>IF(DATA2!AG250="","","1")</f>
        <v/>
      </c>
      <c r="AH250" s="77">
        <f>COUNTIFS(DATA2!$C$3:$AG$3,0,DATA2!$C250:$AG250,"&lt;&gt;")</f>
        <v>0</v>
      </c>
      <c r="AI250" s="78">
        <f>COUNTIFS(DATA2!$C$3:$AG$3,"&gt;0",DATA2!$C250:$AG250,"&lt;&gt;")</f>
        <v>0</v>
      </c>
      <c r="AJ250" s="205"/>
      <c r="AK250" s="207"/>
      <c r="AL250" s="205"/>
      <c r="AM250" s="207"/>
      <c r="AN250" s="201"/>
      <c r="AO250" s="201"/>
      <c r="AP250" s="201"/>
      <c r="AQ250" s="201"/>
      <c r="AR250" s="201"/>
      <c r="AS250" s="201"/>
      <c r="AT250" s="201"/>
      <c r="AU250" s="201"/>
      <c r="AV250" s="201"/>
      <c r="AW250" s="201"/>
    </row>
    <row r="251" spans="1:49" ht="15" customHeight="1" x14ac:dyDescent="0.15">
      <c r="A251" s="202" t="str">
        <f>IF(DATA2!A251="","",DATA2!A251)</f>
        <v/>
      </c>
      <c r="B251" s="11" t="str">
        <f>IF(DATA2!A251="","",DATA2!B251)</f>
        <v/>
      </c>
      <c r="C251" s="79" t="str">
        <f>IF(DATA2!C251="","",DATA2!C251)</f>
        <v/>
      </c>
      <c r="D251" s="79" t="str">
        <f>IF(DATA2!D251="","",DATA2!D251)</f>
        <v/>
      </c>
      <c r="E251" s="79" t="str">
        <f>IF(DATA2!E251="","",DATA2!E251)</f>
        <v/>
      </c>
      <c r="F251" s="79" t="str">
        <f>IF(DATA2!F251="","",DATA2!F251)</f>
        <v/>
      </c>
      <c r="G251" s="79" t="str">
        <f>IF(DATA2!G251="","",DATA2!G251)</f>
        <v/>
      </c>
      <c r="H251" s="79" t="str">
        <f>IF(DATA2!H251="","",DATA2!H251)</f>
        <v/>
      </c>
      <c r="I251" s="79" t="str">
        <f>IF(DATA2!I251="","",DATA2!I251)</f>
        <v/>
      </c>
      <c r="J251" s="79" t="str">
        <f>IF(DATA2!J251="","",DATA2!J251)</f>
        <v/>
      </c>
      <c r="K251" s="79" t="str">
        <f>IF(DATA2!K251="","",DATA2!K251)</f>
        <v/>
      </c>
      <c r="L251" s="79" t="str">
        <f>IF(DATA2!L251="","",DATA2!L251)</f>
        <v/>
      </c>
      <c r="M251" s="79" t="str">
        <f>IF(DATA2!M251="","",DATA2!M251)</f>
        <v/>
      </c>
      <c r="N251" s="79" t="str">
        <f>IF(DATA2!N251="","",DATA2!N251)</f>
        <v/>
      </c>
      <c r="O251" s="79" t="str">
        <f>IF(DATA2!O251="","",DATA2!O251)</f>
        <v/>
      </c>
      <c r="P251" s="79" t="str">
        <f>IF(DATA2!P251="","",DATA2!P251)</f>
        <v/>
      </c>
      <c r="Q251" s="79" t="str">
        <f>IF(DATA2!Q251="","",DATA2!Q251)</f>
        <v/>
      </c>
      <c r="R251" s="79" t="str">
        <f>IF(DATA2!R251="","",DATA2!R251)</f>
        <v/>
      </c>
      <c r="S251" s="79" t="str">
        <f>IF(DATA2!S251="","",DATA2!S251)</f>
        <v/>
      </c>
      <c r="T251" s="79" t="str">
        <f>IF(DATA2!T251="","",DATA2!T251)</f>
        <v/>
      </c>
      <c r="U251" s="79" t="str">
        <f>IF(DATA2!U251="","",DATA2!U251)</f>
        <v/>
      </c>
      <c r="V251" s="79" t="str">
        <f>IF(DATA2!V251="","",DATA2!V251)</f>
        <v/>
      </c>
      <c r="W251" s="79" t="str">
        <f>IF(DATA2!W251="","",DATA2!W251)</f>
        <v/>
      </c>
      <c r="X251" s="79" t="str">
        <f>IF(DATA2!X251="","",DATA2!X251)</f>
        <v/>
      </c>
      <c r="Y251" s="79" t="str">
        <f>IF(DATA2!Y251="","",DATA2!Y251)</f>
        <v/>
      </c>
      <c r="Z251" s="79" t="str">
        <f>IF(DATA2!Z251="","",DATA2!Z251)</f>
        <v/>
      </c>
      <c r="AA251" s="79" t="str">
        <f>IF(DATA2!AA251="","",DATA2!AA251)</f>
        <v/>
      </c>
      <c r="AB251" s="79" t="str">
        <f>IF(DATA2!AB251="","",DATA2!AB251)</f>
        <v/>
      </c>
      <c r="AC251" s="79" t="str">
        <f>IF(DATA2!AC251="","",DATA2!AC251)</f>
        <v/>
      </c>
      <c r="AD251" s="79" t="str">
        <f>IF(DATA2!AD251="","",DATA2!AD251)</f>
        <v/>
      </c>
      <c r="AE251" s="79" t="str">
        <f>IF(DATA2!AE251="","",DATA2!AE251)</f>
        <v/>
      </c>
      <c r="AF251" s="79" t="str">
        <f>IF(DATA2!AF251="","",DATA2!AF251)</f>
        <v/>
      </c>
      <c r="AG251" s="80" t="str">
        <f>IF(DATA2!AG251="","",DATA2!AG251)</f>
        <v/>
      </c>
      <c r="AH251" s="81">
        <f>COUNTIFS(DATA2!$C$3:$AG$3,0,DATA2!$C251:$AG251,"&lt;&gt;")</f>
        <v>0</v>
      </c>
      <c r="AI251" s="81">
        <f>COUNTIFS(DATA2!$C$3:$AG$3,"&gt;0",DATA2!$C251:$AG251,"&lt;&gt;")</f>
        <v>0</v>
      </c>
      <c r="AJ251" s="204">
        <f t="shared" ref="AJ251" si="394">COUNTIFS($C$3:$AG$3,"=0",C252:AG252,"1")+COUNTIFS($C$3:$AG$3,"=0",C253:AG253,"1")</f>
        <v>0</v>
      </c>
      <c r="AK251" s="206">
        <f t="shared" ref="AK251" si="395">COUNTIFS($C$3:$AG$3,"&lt;&gt;0",C252:AG252,"1")+COUNTIFS($C$3:$AG$3,"&lt;&gt;0",C253:AG253,"1")</f>
        <v>0</v>
      </c>
      <c r="AL251" s="204">
        <f t="shared" ref="AL251" si="396">COUNTIFS($C$3:$AG$3,"=0",C254:AG254,"1")+COUNTIFS($C$3:$AG$3,"=0",C255:AG255,"1")</f>
        <v>0</v>
      </c>
      <c r="AM251" s="206">
        <f t="shared" ref="AM251" si="397">COUNTIFS($C$3:$AG$3,"&lt;&gt;0",C254:AG254,"1")+COUNTIFS($C$3:$AG$3,"&lt;&gt;0",C255:AG255,"1")</f>
        <v>0</v>
      </c>
      <c r="AN251" s="200">
        <f t="shared" ref="AN251:AP251" si="398">COUNTIF($C251:$AG251,AN$5)</f>
        <v>0</v>
      </c>
      <c r="AO251" s="200">
        <f t="shared" si="398"/>
        <v>0</v>
      </c>
      <c r="AP251" s="200">
        <f t="shared" si="398"/>
        <v>0</v>
      </c>
      <c r="AQ251" s="200">
        <f t="shared" ref="AQ251" si="399">COUNTIF($C251:$AG251,AQ$5)+COUNTIF($C251:$AG251,"半振")*0.5</f>
        <v>0</v>
      </c>
      <c r="AR251" s="200">
        <f t="shared" ref="AR251" si="400">COUNTIF($C251:$AG251,AR$5)+COUNTIF($C251:$AG251,"半有")*0.5</f>
        <v>0</v>
      </c>
      <c r="AS251" s="200">
        <f t="shared" ref="AS251" si="401">COUNTIF($C251:$AG251,AS$5)+COUNTIF($C251:$AG251,"半欠")*0.5</f>
        <v>0</v>
      </c>
      <c r="AT251" s="200">
        <f t="shared" si="337"/>
        <v>0</v>
      </c>
      <c r="AU251" s="200">
        <f t="shared" si="337"/>
        <v>0</v>
      </c>
      <c r="AV251" s="200">
        <f t="shared" si="337"/>
        <v>0</v>
      </c>
      <c r="AW251" s="200">
        <f t="shared" si="337"/>
        <v>0</v>
      </c>
    </row>
    <row r="252" spans="1:49" ht="15" customHeight="1" x14ac:dyDescent="0.15">
      <c r="A252" s="202"/>
      <c r="B252" s="44" t="str">
        <f>IF(DATA2!A251="","",DATA2!B252)</f>
        <v/>
      </c>
      <c r="C252" s="67" t="str">
        <f>IF(DATA2!C252="","","1")</f>
        <v/>
      </c>
      <c r="D252" s="67" t="str">
        <f>IF(DATA2!D252="","","1")</f>
        <v/>
      </c>
      <c r="E252" s="67" t="str">
        <f>IF(DATA2!E252="","","1")</f>
        <v/>
      </c>
      <c r="F252" s="67" t="str">
        <f>IF(DATA2!F252="","","1")</f>
        <v/>
      </c>
      <c r="G252" s="67" t="str">
        <f>IF(DATA2!G252="","","1")</f>
        <v/>
      </c>
      <c r="H252" s="67" t="str">
        <f>IF(DATA2!H252="","","1")</f>
        <v/>
      </c>
      <c r="I252" s="67" t="str">
        <f>IF(DATA2!I252="","","1")</f>
        <v/>
      </c>
      <c r="J252" s="67" t="str">
        <f>IF(DATA2!J252="","","1")</f>
        <v/>
      </c>
      <c r="K252" s="67" t="str">
        <f>IF(DATA2!K252="","","1")</f>
        <v/>
      </c>
      <c r="L252" s="67" t="str">
        <f>IF(DATA2!L252="","","1")</f>
        <v/>
      </c>
      <c r="M252" s="67" t="str">
        <f>IF(DATA2!M252="","","1")</f>
        <v/>
      </c>
      <c r="N252" s="67" t="str">
        <f>IF(DATA2!N252="","","1")</f>
        <v/>
      </c>
      <c r="O252" s="67" t="str">
        <f>IF(DATA2!O252="","","1")</f>
        <v/>
      </c>
      <c r="P252" s="67" t="str">
        <f>IF(DATA2!P252="","","1")</f>
        <v/>
      </c>
      <c r="Q252" s="67" t="str">
        <f>IF(DATA2!Q252="","","1")</f>
        <v/>
      </c>
      <c r="R252" s="67" t="str">
        <f>IF(DATA2!R252="","","1")</f>
        <v/>
      </c>
      <c r="S252" s="67" t="str">
        <f>IF(DATA2!S252="","","1")</f>
        <v/>
      </c>
      <c r="T252" s="67" t="str">
        <f>IF(DATA2!T252="","","1")</f>
        <v/>
      </c>
      <c r="U252" s="67" t="str">
        <f>IF(DATA2!U252="","","1")</f>
        <v/>
      </c>
      <c r="V252" s="67" t="str">
        <f>IF(DATA2!V252="","","1")</f>
        <v/>
      </c>
      <c r="W252" s="67" t="str">
        <f>IF(DATA2!W252="","","1")</f>
        <v/>
      </c>
      <c r="X252" s="67" t="str">
        <f>IF(DATA2!X252="","","1")</f>
        <v/>
      </c>
      <c r="Y252" s="67" t="str">
        <f>IF(DATA2!Y252="","","1")</f>
        <v/>
      </c>
      <c r="Z252" s="67" t="str">
        <f>IF(DATA2!Z252="","","1")</f>
        <v/>
      </c>
      <c r="AA252" s="67" t="str">
        <f>IF(DATA2!AA252="","","1")</f>
        <v/>
      </c>
      <c r="AB252" s="67" t="str">
        <f>IF(DATA2!AB252="","","1")</f>
        <v/>
      </c>
      <c r="AC252" s="67" t="str">
        <f>IF(DATA2!AC252="","","1")</f>
        <v/>
      </c>
      <c r="AD252" s="67" t="str">
        <f>IF(DATA2!AD252="","","1")</f>
        <v/>
      </c>
      <c r="AE252" s="67" t="str">
        <f>IF(DATA2!AE252="","","1")</f>
        <v/>
      </c>
      <c r="AF252" s="67" t="str">
        <f>IF(DATA2!AF252="","","1")</f>
        <v/>
      </c>
      <c r="AG252" s="68" t="str">
        <f>IF(DATA2!AG252="","","1")</f>
        <v/>
      </c>
      <c r="AH252" s="69">
        <f>COUNTIFS(DATA2!$C$3:$AG$3,0,DATA2!$C252:$AG252,"&lt;&gt;")</f>
        <v>0</v>
      </c>
      <c r="AI252" s="69">
        <f>COUNTIFS(DATA2!$C$3:$AG$3,"&gt;0",DATA2!$C252:$AG252,"&lt;&gt;")</f>
        <v>0</v>
      </c>
      <c r="AJ252" s="204"/>
      <c r="AK252" s="206"/>
      <c r="AL252" s="204"/>
      <c r="AM252" s="206"/>
      <c r="AN252" s="200"/>
      <c r="AO252" s="200"/>
      <c r="AP252" s="200"/>
      <c r="AQ252" s="200"/>
      <c r="AR252" s="200"/>
      <c r="AS252" s="200"/>
      <c r="AT252" s="200"/>
      <c r="AU252" s="200"/>
      <c r="AV252" s="200"/>
      <c r="AW252" s="200"/>
    </row>
    <row r="253" spans="1:49" ht="15" customHeight="1" x14ac:dyDescent="0.15">
      <c r="A253" s="202"/>
      <c r="B253" s="46" t="str">
        <f>IF(DATA2!A251="","",DATA2!B253)</f>
        <v/>
      </c>
      <c r="C253" s="70" t="str">
        <f>IF(DATA2!C253="","","1")</f>
        <v/>
      </c>
      <c r="D253" s="70" t="str">
        <f>IF(DATA2!D253="","","1")</f>
        <v/>
      </c>
      <c r="E253" s="70" t="str">
        <f>IF(DATA2!E253="","","1")</f>
        <v/>
      </c>
      <c r="F253" s="70" t="str">
        <f>IF(DATA2!F253="","","1")</f>
        <v/>
      </c>
      <c r="G253" s="70" t="str">
        <f>IF(DATA2!G253="","","1")</f>
        <v/>
      </c>
      <c r="H253" s="70" t="str">
        <f>IF(DATA2!H253="","","1")</f>
        <v/>
      </c>
      <c r="I253" s="70" t="str">
        <f>IF(DATA2!I253="","","1")</f>
        <v/>
      </c>
      <c r="J253" s="70" t="str">
        <f>IF(DATA2!J253="","","1")</f>
        <v/>
      </c>
      <c r="K253" s="70" t="str">
        <f>IF(DATA2!K253="","","1")</f>
        <v/>
      </c>
      <c r="L253" s="70" t="str">
        <f>IF(DATA2!L253="","","1")</f>
        <v/>
      </c>
      <c r="M253" s="70" t="str">
        <f>IF(DATA2!M253="","","1")</f>
        <v/>
      </c>
      <c r="N253" s="70" t="str">
        <f>IF(DATA2!N253="","","1")</f>
        <v/>
      </c>
      <c r="O253" s="70" t="str">
        <f>IF(DATA2!O253="","","1")</f>
        <v/>
      </c>
      <c r="P253" s="70" t="str">
        <f>IF(DATA2!P253="","","1")</f>
        <v/>
      </c>
      <c r="Q253" s="70" t="str">
        <f>IF(DATA2!Q253="","","1")</f>
        <v/>
      </c>
      <c r="R253" s="70" t="str">
        <f>IF(DATA2!R253="","","1")</f>
        <v/>
      </c>
      <c r="S253" s="70" t="str">
        <f>IF(DATA2!S253="","","1")</f>
        <v/>
      </c>
      <c r="T253" s="70" t="str">
        <f>IF(DATA2!T253="","","1")</f>
        <v/>
      </c>
      <c r="U253" s="70" t="str">
        <f>IF(DATA2!U253="","","1")</f>
        <v/>
      </c>
      <c r="V253" s="70" t="str">
        <f>IF(DATA2!V253="","","1")</f>
        <v/>
      </c>
      <c r="W253" s="70" t="str">
        <f>IF(DATA2!W253="","","1")</f>
        <v/>
      </c>
      <c r="X253" s="70" t="str">
        <f>IF(DATA2!X253="","","1")</f>
        <v/>
      </c>
      <c r="Y253" s="70" t="str">
        <f>IF(DATA2!Y253="","","1")</f>
        <v/>
      </c>
      <c r="Z253" s="70" t="str">
        <f>IF(DATA2!Z253="","","1")</f>
        <v/>
      </c>
      <c r="AA253" s="70" t="str">
        <f>IF(DATA2!AA253="","","1")</f>
        <v/>
      </c>
      <c r="AB253" s="70" t="str">
        <f>IF(DATA2!AB253="","","1")</f>
        <v/>
      </c>
      <c r="AC253" s="70" t="str">
        <f>IF(DATA2!AC253="","","1")</f>
        <v/>
      </c>
      <c r="AD253" s="70" t="str">
        <f>IF(DATA2!AD253="","","1")</f>
        <v/>
      </c>
      <c r="AE253" s="70" t="str">
        <f>IF(DATA2!AE253="","","1")</f>
        <v/>
      </c>
      <c r="AF253" s="70" t="str">
        <f>IF(DATA2!AF253="","","1")</f>
        <v/>
      </c>
      <c r="AG253" s="71" t="str">
        <f>IF(DATA2!AG253="","","1")</f>
        <v/>
      </c>
      <c r="AH253" s="72">
        <f>COUNTIFS(DATA2!$C$3:$AG$3,0,DATA2!$C253:$AG253,"&lt;&gt;")</f>
        <v>0</v>
      </c>
      <c r="AI253" s="72">
        <f>COUNTIFS(DATA2!$C$3:$AG$3,"&gt;0",DATA2!$C253:$AG253,"&lt;&gt;")</f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2"/>
      <c r="B254" s="46" t="str">
        <f>IF(DATA2!A251="","",DATA2!B254)</f>
        <v/>
      </c>
      <c r="C254" s="70" t="str">
        <f>IF(DATA2!C254="","","1")</f>
        <v/>
      </c>
      <c r="D254" s="70" t="str">
        <f>IF(DATA2!D254="","","1")</f>
        <v/>
      </c>
      <c r="E254" s="70" t="str">
        <f>IF(DATA2!E254="","","1")</f>
        <v/>
      </c>
      <c r="F254" s="70" t="str">
        <f>IF(DATA2!F254="","","1")</f>
        <v/>
      </c>
      <c r="G254" s="70" t="str">
        <f>IF(DATA2!G254="","","1")</f>
        <v/>
      </c>
      <c r="H254" s="70" t="str">
        <f>IF(DATA2!H254="","","1")</f>
        <v/>
      </c>
      <c r="I254" s="70" t="str">
        <f>IF(DATA2!I254="","","1")</f>
        <v/>
      </c>
      <c r="J254" s="70" t="str">
        <f>IF(DATA2!J254="","","1")</f>
        <v/>
      </c>
      <c r="K254" s="70" t="str">
        <f>IF(DATA2!K254="","","1")</f>
        <v/>
      </c>
      <c r="L254" s="70" t="str">
        <f>IF(DATA2!L254="","","1")</f>
        <v/>
      </c>
      <c r="M254" s="70" t="str">
        <f>IF(DATA2!M254="","","1")</f>
        <v/>
      </c>
      <c r="N254" s="70" t="str">
        <f>IF(DATA2!N254="","","1")</f>
        <v/>
      </c>
      <c r="O254" s="70" t="str">
        <f>IF(DATA2!O254="","","1")</f>
        <v/>
      </c>
      <c r="P254" s="70" t="str">
        <f>IF(DATA2!P254="","","1")</f>
        <v/>
      </c>
      <c r="Q254" s="70" t="str">
        <f>IF(DATA2!Q254="","","1")</f>
        <v/>
      </c>
      <c r="R254" s="70" t="str">
        <f>IF(DATA2!R254="","","1")</f>
        <v/>
      </c>
      <c r="S254" s="70" t="str">
        <f>IF(DATA2!S254="","","1")</f>
        <v/>
      </c>
      <c r="T254" s="70" t="str">
        <f>IF(DATA2!T254="","","1")</f>
        <v/>
      </c>
      <c r="U254" s="70" t="str">
        <f>IF(DATA2!U254="","","1")</f>
        <v/>
      </c>
      <c r="V254" s="70" t="str">
        <f>IF(DATA2!V254="","","1")</f>
        <v/>
      </c>
      <c r="W254" s="70" t="str">
        <f>IF(DATA2!W254="","","1")</f>
        <v/>
      </c>
      <c r="X254" s="70" t="str">
        <f>IF(DATA2!X254="","","1")</f>
        <v/>
      </c>
      <c r="Y254" s="70" t="str">
        <f>IF(DATA2!Y254="","","1")</f>
        <v/>
      </c>
      <c r="Z254" s="70" t="str">
        <f>IF(DATA2!Z254="","","1")</f>
        <v/>
      </c>
      <c r="AA254" s="70" t="str">
        <f>IF(DATA2!AA254="","","1")</f>
        <v/>
      </c>
      <c r="AB254" s="70" t="str">
        <f>IF(DATA2!AB254="","","1")</f>
        <v/>
      </c>
      <c r="AC254" s="70" t="str">
        <f>IF(DATA2!AC254="","","1")</f>
        <v/>
      </c>
      <c r="AD254" s="70" t="str">
        <f>IF(DATA2!AD254="","","1")</f>
        <v/>
      </c>
      <c r="AE254" s="70" t="str">
        <f>IF(DATA2!AE254="","","1")</f>
        <v/>
      </c>
      <c r="AF254" s="70" t="str">
        <f>IF(DATA2!AF254="","","1")</f>
        <v/>
      </c>
      <c r="AG254" s="71" t="str">
        <f>IF(DATA2!AG254="","","1")</f>
        <v/>
      </c>
      <c r="AH254" s="73">
        <f>COUNTIFS(DATA2!$C$3:$AG$3,0,DATA2!$C254:$AG254,"&lt;&gt;")</f>
        <v>0</v>
      </c>
      <c r="AI254" s="72">
        <f>COUNTIFS(DATA2!$C$3:$AG$3,"&gt;0",DATA2!$C254:$AG254,"&lt;&gt;")</f>
        <v>0</v>
      </c>
      <c r="AJ254" s="204"/>
      <c r="AK254" s="206"/>
      <c r="AL254" s="204"/>
      <c r="AM254" s="206"/>
      <c r="AN254" s="200"/>
      <c r="AO254" s="200"/>
      <c r="AP254" s="200"/>
      <c r="AQ254" s="200"/>
      <c r="AR254" s="200"/>
      <c r="AS254" s="200"/>
      <c r="AT254" s="200"/>
      <c r="AU254" s="200"/>
      <c r="AV254" s="200"/>
      <c r="AW254" s="200"/>
    </row>
    <row r="255" spans="1:49" ht="15" customHeight="1" x14ac:dyDescent="0.15">
      <c r="A255" s="203"/>
      <c r="B255" s="74" t="str">
        <f>IF(DATA2!A251="","",DATA2!B255)</f>
        <v/>
      </c>
      <c r="C255" s="75" t="str">
        <f>IF(DATA2!C255="","","1")</f>
        <v/>
      </c>
      <c r="D255" s="75" t="str">
        <f>IF(DATA2!D255="","","1")</f>
        <v/>
      </c>
      <c r="E255" s="75" t="str">
        <f>IF(DATA2!E255="","","1")</f>
        <v/>
      </c>
      <c r="F255" s="75" t="str">
        <f>IF(DATA2!F255="","","1")</f>
        <v/>
      </c>
      <c r="G255" s="75" t="str">
        <f>IF(DATA2!G255="","","1")</f>
        <v/>
      </c>
      <c r="H255" s="75" t="str">
        <f>IF(DATA2!H255="","","1")</f>
        <v/>
      </c>
      <c r="I255" s="75" t="str">
        <f>IF(DATA2!I255="","","1")</f>
        <v/>
      </c>
      <c r="J255" s="75" t="str">
        <f>IF(DATA2!J255="","","1")</f>
        <v/>
      </c>
      <c r="K255" s="75" t="str">
        <f>IF(DATA2!K255="","","1")</f>
        <v/>
      </c>
      <c r="L255" s="75" t="str">
        <f>IF(DATA2!L255="","","1")</f>
        <v/>
      </c>
      <c r="M255" s="75" t="str">
        <f>IF(DATA2!M255="","","1")</f>
        <v/>
      </c>
      <c r="N255" s="75" t="str">
        <f>IF(DATA2!N255="","","1")</f>
        <v/>
      </c>
      <c r="O255" s="75" t="str">
        <f>IF(DATA2!O255="","","1")</f>
        <v/>
      </c>
      <c r="P255" s="75" t="str">
        <f>IF(DATA2!P255="","","1")</f>
        <v/>
      </c>
      <c r="Q255" s="75" t="str">
        <f>IF(DATA2!Q255="","","1")</f>
        <v/>
      </c>
      <c r="R255" s="75" t="str">
        <f>IF(DATA2!R255="","","1")</f>
        <v/>
      </c>
      <c r="S255" s="75" t="str">
        <f>IF(DATA2!S255="","","1")</f>
        <v/>
      </c>
      <c r="T255" s="75" t="str">
        <f>IF(DATA2!T255="","","1")</f>
        <v/>
      </c>
      <c r="U255" s="75" t="str">
        <f>IF(DATA2!U255="","","1")</f>
        <v/>
      </c>
      <c r="V255" s="75" t="str">
        <f>IF(DATA2!V255="","","1")</f>
        <v/>
      </c>
      <c r="W255" s="75" t="str">
        <f>IF(DATA2!W255="","","1")</f>
        <v/>
      </c>
      <c r="X255" s="75" t="str">
        <f>IF(DATA2!X255="","","1")</f>
        <v/>
      </c>
      <c r="Y255" s="75" t="str">
        <f>IF(DATA2!Y255="","","1")</f>
        <v/>
      </c>
      <c r="Z255" s="75" t="str">
        <f>IF(DATA2!Z255="","","1")</f>
        <v/>
      </c>
      <c r="AA255" s="75" t="str">
        <f>IF(DATA2!AA255="","","1")</f>
        <v/>
      </c>
      <c r="AB255" s="75" t="str">
        <f>IF(DATA2!AB255="","","1")</f>
        <v/>
      </c>
      <c r="AC255" s="75" t="str">
        <f>IF(DATA2!AC255="","","1")</f>
        <v/>
      </c>
      <c r="AD255" s="75" t="str">
        <f>IF(DATA2!AD255="","","1")</f>
        <v/>
      </c>
      <c r="AE255" s="75" t="str">
        <f>IF(DATA2!AE255="","","1")</f>
        <v/>
      </c>
      <c r="AF255" s="75" t="str">
        <f>IF(DATA2!AF255="","","1")</f>
        <v/>
      </c>
      <c r="AG255" s="76" t="str">
        <f>IF(DATA2!AG255="","","1")</f>
        <v/>
      </c>
      <c r="AH255" s="77">
        <f>COUNTIFS(DATA2!$C$3:$AG$3,0,DATA2!$C255:$AG255,"&lt;&gt;")</f>
        <v>0</v>
      </c>
      <c r="AI255" s="78">
        <f>COUNTIFS(DATA2!$C$3:$AG$3,"&gt;0",DATA2!$C255:$AG255,"&lt;&gt;")</f>
        <v>0</v>
      </c>
      <c r="AJ255" s="205"/>
      <c r="AK255" s="207"/>
      <c r="AL255" s="205"/>
      <c r="AM255" s="207"/>
      <c r="AN255" s="201"/>
      <c r="AO255" s="201"/>
      <c r="AP255" s="201"/>
      <c r="AQ255" s="201"/>
      <c r="AR255" s="201"/>
      <c r="AS255" s="201"/>
      <c r="AT255" s="201"/>
      <c r="AU255" s="201"/>
      <c r="AV255" s="201"/>
      <c r="AW255" s="201"/>
    </row>
    <row r="256" spans="1:49" ht="15" customHeight="1" x14ac:dyDescent="0.15">
      <c r="A256" s="202" t="str">
        <f>IF(DATA2!A256="","",DATA2!A256)</f>
        <v/>
      </c>
      <c r="B256" s="11" t="str">
        <f>IF(DATA2!A256="","",DATA2!B256)</f>
        <v/>
      </c>
      <c r="C256" s="79" t="str">
        <f>IF(DATA2!C256="","",DATA2!C256)</f>
        <v/>
      </c>
      <c r="D256" s="79" t="str">
        <f>IF(DATA2!D256="","",DATA2!D256)</f>
        <v/>
      </c>
      <c r="E256" s="79" t="str">
        <f>IF(DATA2!E256="","",DATA2!E256)</f>
        <v/>
      </c>
      <c r="F256" s="79" t="str">
        <f>IF(DATA2!F256="","",DATA2!F256)</f>
        <v/>
      </c>
      <c r="G256" s="79" t="str">
        <f>IF(DATA2!G256="","",DATA2!G256)</f>
        <v/>
      </c>
      <c r="H256" s="79" t="str">
        <f>IF(DATA2!H256="","",DATA2!H256)</f>
        <v/>
      </c>
      <c r="I256" s="79" t="str">
        <f>IF(DATA2!I256="","",DATA2!I256)</f>
        <v/>
      </c>
      <c r="J256" s="79" t="str">
        <f>IF(DATA2!J256="","",DATA2!J256)</f>
        <v/>
      </c>
      <c r="K256" s="79" t="str">
        <f>IF(DATA2!K256="","",DATA2!K256)</f>
        <v/>
      </c>
      <c r="L256" s="79" t="str">
        <f>IF(DATA2!L256="","",DATA2!L256)</f>
        <v/>
      </c>
      <c r="M256" s="79" t="str">
        <f>IF(DATA2!M256="","",DATA2!M256)</f>
        <v/>
      </c>
      <c r="N256" s="79" t="str">
        <f>IF(DATA2!N256="","",DATA2!N256)</f>
        <v/>
      </c>
      <c r="O256" s="79" t="str">
        <f>IF(DATA2!O256="","",DATA2!O256)</f>
        <v/>
      </c>
      <c r="P256" s="79" t="str">
        <f>IF(DATA2!P256="","",DATA2!P256)</f>
        <v/>
      </c>
      <c r="Q256" s="79" t="str">
        <f>IF(DATA2!Q256="","",DATA2!Q256)</f>
        <v/>
      </c>
      <c r="R256" s="79" t="str">
        <f>IF(DATA2!R256="","",DATA2!R256)</f>
        <v/>
      </c>
      <c r="S256" s="79" t="str">
        <f>IF(DATA2!S256="","",DATA2!S256)</f>
        <v/>
      </c>
      <c r="T256" s="79" t="str">
        <f>IF(DATA2!T256="","",DATA2!T256)</f>
        <v/>
      </c>
      <c r="U256" s="79" t="str">
        <f>IF(DATA2!U256="","",DATA2!U256)</f>
        <v/>
      </c>
      <c r="V256" s="79" t="str">
        <f>IF(DATA2!V256="","",DATA2!V256)</f>
        <v/>
      </c>
      <c r="W256" s="79" t="str">
        <f>IF(DATA2!W256="","",DATA2!W256)</f>
        <v/>
      </c>
      <c r="X256" s="79" t="str">
        <f>IF(DATA2!X256="","",DATA2!X256)</f>
        <v/>
      </c>
      <c r="Y256" s="79" t="str">
        <f>IF(DATA2!Y256="","",DATA2!Y256)</f>
        <v/>
      </c>
      <c r="Z256" s="79" t="str">
        <f>IF(DATA2!Z256="","",DATA2!Z256)</f>
        <v/>
      </c>
      <c r="AA256" s="79" t="str">
        <f>IF(DATA2!AA256="","",DATA2!AA256)</f>
        <v/>
      </c>
      <c r="AB256" s="79" t="str">
        <f>IF(DATA2!AB256="","",DATA2!AB256)</f>
        <v/>
      </c>
      <c r="AC256" s="79" t="str">
        <f>IF(DATA2!AC256="","",DATA2!AC256)</f>
        <v/>
      </c>
      <c r="AD256" s="79" t="str">
        <f>IF(DATA2!AD256="","",DATA2!AD256)</f>
        <v/>
      </c>
      <c r="AE256" s="79" t="str">
        <f>IF(DATA2!AE256="","",DATA2!AE256)</f>
        <v/>
      </c>
      <c r="AF256" s="79" t="str">
        <f>IF(DATA2!AF256="","",DATA2!AF256)</f>
        <v/>
      </c>
      <c r="AG256" s="80" t="str">
        <f>IF(DATA2!AG256="","",DATA2!AG256)</f>
        <v/>
      </c>
      <c r="AH256" s="81">
        <f>COUNTIFS(DATA2!$C$3:$AG$3,0,DATA2!$C256:$AG256,"&lt;&gt;")</f>
        <v>0</v>
      </c>
      <c r="AI256" s="81">
        <f>COUNTIFS(DATA2!$C$3:$AG$3,"&gt;0",DATA2!$C256:$AG256,"&lt;&gt;")</f>
        <v>0</v>
      </c>
      <c r="AJ256" s="204">
        <f t="shared" ref="AJ256" si="402">COUNTIFS($C$3:$AG$3,"=0",C257:AG257,"1")+COUNTIFS($C$3:$AG$3,"=0",C258:AG258,"1")</f>
        <v>0</v>
      </c>
      <c r="AK256" s="206">
        <f t="shared" ref="AK256" si="403">COUNTIFS($C$3:$AG$3,"&lt;&gt;0",C257:AG257,"1")+COUNTIFS($C$3:$AG$3,"&lt;&gt;0",C258:AG258,"1")</f>
        <v>0</v>
      </c>
      <c r="AL256" s="204">
        <f t="shared" ref="AL256" si="404">COUNTIFS($C$3:$AG$3,"=0",C259:AG259,"1")+COUNTIFS($C$3:$AG$3,"=0",C260:AG260,"1")</f>
        <v>0</v>
      </c>
      <c r="AM256" s="206">
        <f t="shared" ref="AM256" si="405">COUNTIFS($C$3:$AG$3,"&lt;&gt;0",C259:AG259,"1")+COUNTIFS($C$3:$AG$3,"&lt;&gt;0",C260:AG260,"1")</f>
        <v>0</v>
      </c>
      <c r="AN256" s="200">
        <f t="shared" ref="AN256:AP256" si="406">COUNTIF($C256:$AG256,AN$5)</f>
        <v>0</v>
      </c>
      <c r="AO256" s="200">
        <f t="shared" si="406"/>
        <v>0</v>
      </c>
      <c r="AP256" s="200">
        <f t="shared" si="406"/>
        <v>0</v>
      </c>
      <c r="AQ256" s="200">
        <f t="shared" ref="AQ256" si="407">COUNTIF($C256:$AG256,AQ$5)+COUNTIF($C256:$AG256,"半振")*0.5</f>
        <v>0</v>
      </c>
      <c r="AR256" s="200">
        <f t="shared" ref="AR256" si="408">COUNTIF($C256:$AG256,AR$5)+COUNTIF($C256:$AG256,"半有")*0.5</f>
        <v>0</v>
      </c>
      <c r="AS256" s="200">
        <f t="shared" ref="AS256" si="409">COUNTIF($C256:$AG256,AS$5)+COUNTIF($C256:$AG256,"半欠")*0.5</f>
        <v>0</v>
      </c>
      <c r="AT256" s="200">
        <f t="shared" si="337"/>
        <v>0</v>
      </c>
      <c r="AU256" s="200">
        <f t="shared" si="337"/>
        <v>0</v>
      </c>
      <c r="AV256" s="200">
        <f t="shared" si="337"/>
        <v>0</v>
      </c>
      <c r="AW256" s="200">
        <f t="shared" si="337"/>
        <v>0</v>
      </c>
    </row>
    <row r="257" spans="1:49" ht="15" customHeight="1" x14ac:dyDescent="0.15">
      <c r="A257" s="202"/>
      <c r="B257" s="44" t="str">
        <f>IF(DATA2!A256="","",DATA2!B257)</f>
        <v/>
      </c>
      <c r="C257" s="67" t="str">
        <f>IF(DATA2!C257="","","1")</f>
        <v/>
      </c>
      <c r="D257" s="67" t="str">
        <f>IF(DATA2!D257="","","1")</f>
        <v/>
      </c>
      <c r="E257" s="67" t="str">
        <f>IF(DATA2!E257="","","1")</f>
        <v/>
      </c>
      <c r="F257" s="67" t="str">
        <f>IF(DATA2!F257="","","1")</f>
        <v/>
      </c>
      <c r="G257" s="67" t="str">
        <f>IF(DATA2!G257="","","1")</f>
        <v/>
      </c>
      <c r="H257" s="67" t="str">
        <f>IF(DATA2!H257="","","1")</f>
        <v/>
      </c>
      <c r="I257" s="67" t="str">
        <f>IF(DATA2!I257="","","1")</f>
        <v/>
      </c>
      <c r="J257" s="67" t="str">
        <f>IF(DATA2!J257="","","1")</f>
        <v/>
      </c>
      <c r="K257" s="67" t="str">
        <f>IF(DATA2!K257="","","1")</f>
        <v/>
      </c>
      <c r="L257" s="67" t="str">
        <f>IF(DATA2!L257="","","1")</f>
        <v/>
      </c>
      <c r="M257" s="67" t="str">
        <f>IF(DATA2!M257="","","1")</f>
        <v/>
      </c>
      <c r="N257" s="67" t="str">
        <f>IF(DATA2!N257="","","1")</f>
        <v/>
      </c>
      <c r="O257" s="67" t="str">
        <f>IF(DATA2!O257="","","1")</f>
        <v/>
      </c>
      <c r="P257" s="67" t="str">
        <f>IF(DATA2!P257="","","1")</f>
        <v/>
      </c>
      <c r="Q257" s="67" t="str">
        <f>IF(DATA2!Q257="","","1")</f>
        <v/>
      </c>
      <c r="R257" s="67" t="str">
        <f>IF(DATA2!R257="","","1")</f>
        <v/>
      </c>
      <c r="S257" s="67" t="str">
        <f>IF(DATA2!S257="","","1")</f>
        <v/>
      </c>
      <c r="T257" s="67" t="str">
        <f>IF(DATA2!T257="","","1")</f>
        <v/>
      </c>
      <c r="U257" s="67" t="str">
        <f>IF(DATA2!U257="","","1")</f>
        <v/>
      </c>
      <c r="V257" s="67" t="str">
        <f>IF(DATA2!V257="","","1")</f>
        <v/>
      </c>
      <c r="W257" s="67" t="str">
        <f>IF(DATA2!W257="","","1")</f>
        <v/>
      </c>
      <c r="X257" s="67" t="str">
        <f>IF(DATA2!X257="","","1")</f>
        <v/>
      </c>
      <c r="Y257" s="67" t="str">
        <f>IF(DATA2!Y257="","","1")</f>
        <v/>
      </c>
      <c r="Z257" s="67" t="str">
        <f>IF(DATA2!Z257="","","1")</f>
        <v/>
      </c>
      <c r="AA257" s="67" t="str">
        <f>IF(DATA2!AA257="","","1")</f>
        <v/>
      </c>
      <c r="AB257" s="67" t="str">
        <f>IF(DATA2!AB257="","","1")</f>
        <v/>
      </c>
      <c r="AC257" s="67" t="str">
        <f>IF(DATA2!AC257="","","1")</f>
        <v/>
      </c>
      <c r="AD257" s="67" t="str">
        <f>IF(DATA2!AD257="","","1")</f>
        <v/>
      </c>
      <c r="AE257" s="67" t="str">
        <f>IF(DATA2!AE257="","","1")</f>
        <v/>
      </c>
      <c r="AF257" s="67" t="str">
        <f>IF(DATA2!AF257="","","1")</f>
        <v/>
      </c>
      <c r="AG257" s="68" t="str">
        <f>IF(DATA2!AG257="","","1")</f>
        <v/>
      </c>
      <c r="AH257" s="69">
        <f>COUNTIFS(DATA2!$C$3:$AG$3,0,DATA2!$C257:$AG257,"&lt;&gt;")</f>
        <v>0</v>
      </c>
      <c r="AI257" s="69">
        <f>COUNTIFS(DATA2!$C$3:$AG$3,"&gt;0",DATA2!$C257:$AG257,"&lt;&gt;")</f>
        <v>0</v>
      </c>
      <c r="AJ257" s="204"/>
      <c r="AK257" s="206"/>
      <c r="AL257" s="204"/>
      <c r="AM257" s="206"/>
      <c r="AN257" s="200"/>
      <c r="AO257" s="200"/>
      <c r="AP257" s="200"/>
      <c r="AQ257" s="200"/>
      <c r="AR257" s="200"/>
      <c r="AS257" s="200"/>
      <c r="AT257" s="200"/>
      <c r="AU257" s="200"/>
      <c r="AV257" s="200"/>
      <c r="AW257" s="200"/>
    </row>
    <row r="258" spans="1:49" ht="15" customHeight="1" x14ac:dyDescent="0.15">
      <c r="A258" s="202"/>
      <c r="B258" s="46" t="str">
        <f>IF(DATA2!A256="","",DATA2!B258)</f>
        <v/>
      </c>
      <c r="C258" s="70" t="str">
        <f>IF(DATA2!C258="","","1")</f>
        <v/>
      </c>
      <c r="D258" s="70" t="str">
        <f>IF(DATA2!D258="","","1")</f>
        <v/>
      </c>
      <c r="E258" s="70" t="str">
        <f>IF(DATA2!E258="","","1")</f>
        <v/>
      </c>
      <c r="F258" s="70" t="str">
        <f>IF(DATA2!F258="","","1")</f>
        <v/>
      </c>
      <c r="G258" s="70" t="str">
        <f>IF(DATA2!G258="","","1")</f>
        <v/>
      </c>
      <c r="H258" s="70" t="str">
        <f>IF(DATA2!H258="","","1")</f>
        <v/>
      </c>
      <c r="I258" s="70" t="str">
        <f>IF(DATA2!I258="","","1")</f>
        <v/>
      </c>
      <c r="J258" s="70" t="str">
        <f>IF(DATA2!J258="","","1")</f>
        <v/>
      </c>
      <c r="K258" s="70" t="str">
        <f>IF(DATA2!K258="","","1")</f>
        <v/>
      </c>
      <c r="L258" s="70" t="str">
        <f>IF(DATA2!L258="","","1")</f>
        <v/>
      </c>
      <c r="M258" s="70" t="str">
        <f>IF(DATA2!M258="","","1")</f>
        <v/>
      </c>
      <c r="N258" s="70" t="str">
        <f>IF(DATA2!N258="","","1")</f>
        <v/>
      </c>
      <c r="O258" s="70" t="str">
        <f>IF(DATA2!O258="","","1")</f>
        <v/>
      </c>
      <c r="P258" s="70" t="str">
        <f>IF(DATA2!P258="","","1")</f>
        <v/>
      </c>
      <c r="Q258" s="70" t="str">
        <f>IF(DATA2!Q258="","","1")</f>
        <v/>
      </c>
      <c r="R258" s="70" t="str">
        <f>IF(DATA2!R258="","","1")</f>
        <v/>
      </c>
      <c r="S258" s="70" t="str">
        <f>IF(DATA2!S258="","","1")</f>
        <v/>
      </c>
      <c r="T258" s="70" t="str">
        <f>IF(DATA2!T258="","","1")</f>
        <v/>
      </c>
      <c r="U258" s="70" t="str">
        <f>IF(DATA2!U258="","","1")</f>
        <v/>
      </c>
      <c r="V258" s="70" t="str">
        <f>IF(DATA2!V258="","","1")</f>
        <v/>
      </c>
      <c r="W258" s="70" t="str">
        <f>IF(DATA2!W258="","","1")</f>
        <v/>
      </c>
      <c r="X258" s="70" t="str">
        <f>IF(DATA2!X258="","","1")</f>
        <v/>
      </c>
      <c r="Y258" s="70" t="str">
        <f>IF(DATA2!Y258="","","1")</f>
        <v/>
      </c>
      <c r="Z258" s="70" t="str">
        <f>IF(DATA2!Z258="","","1")</f>
        <v/>
      </c>
      <c r="AA258" s="70" t="str">
        <f>IF(DATA2!AA258="","","1")</f>
        <v/>
      </c>
      <c r="AB258" s="70" t="str">
        <f>IF(DATA2!AB258="","","1")</f>
        <v/>
      </c>
      <c r="AC258" s="70" t="str">
        <f>IF(DATA2!AC258="","","1")</f>
        <v/>
      </c>
      <c r="AD258" s="70" t="str">
        <f>IF(DATA2!AD258="","","1")</f>
        <v/>
      </c>
      <c r="AE258" s="70" t="str">
        <f>IF(DATA2!AE258="","","1")</f>
        <v/>
      </c>
      <c r="AF258" s="70" t="str">
        <f>IF(DATA2!AF258="","","1")</f>
        <v/>
      </c>
      <c r="AG258" s="71" t="str">
        <f>IF(DATA2!AG258="","","1")</f>
        <v/>
      </c>
      <c r="AH258" s="72">
        <f>COUNTIFS(DATA2!$C$3:$AG$3,0,DATA2!$C258:$AG258,"&lt;&gt;")</f>
        <v>0</v>
      </c>
      <c r="AI258" s="72">
        <f>COUNTIFS(DATA2!$C$3:$AG$3,"&gt;0",DATA2!$C258:$AG258,"&lt;&gt;")</f>
        <v>0</v>
      </c>
      <c r="AJ258" s="204"/>
      <c r="AK258" s="206"/>
      <c r="AL258" s="204"/>
      <c r="AM258" s="206"/>
      <c r="AN258" s="200"/>
      <c r="AO258" s="200"/>
      <c r="AP258" s="200"/>
      <c r="AQ258" s="200"/>
      <c r="AR258" s="200"/>
      <c r="AS258" s="200"/>
      <c r="AT258" s="200"/>
      <c r="AU258" s="200"/>
      <c r="AV258" s="200"/>
      <c r="AW258" s="200"/>
    </row>
    <row r="259" spans="1:49" ht="15" customHeight="1" x14ac:dyDescent="0.15">
      <c r="A259" s="202"/>
      <c r="B259" s="46" t="str">
        <f>IF(DATA2!A256="","",DATA2!B259)</f>
        <v/>
      </c>
      <c r="C259" s="70" t="str">
        <f>IF(DATA2!C259="","","1")</f>
        <v/>
      </c>
      <c r="D259" s="70" t="str">
        <f>IF(DATA2!D259="","","1")</f>
        <v/>
      </c>
      <c r="E259" s="70" t="str">
        <f>IF(DATA2!E259="","","1")</f>
        <v/>
      </c>
      <c r="F259" s="70" t="str">
        <f>IF(DATA2!F259="","","1")</f>
        <v/>
      </c>
      <c r="G259" s="70" t="str">
        <f>IF(DATA2!G259="","","1")</f>
        <v/>
      </c>
      <c r="H259" s="70" t="str">
        <f>IF(DATA2!H259="","","1")</f>
        <v/>
      </c>
      <c r="I259" s="70" t="str">
        <f>IF(DATA2!I259="","","1")</f>
        <v/>
      </c>
      <c r="J259" s="70" t="str">
        <f>IF(DATA2!J259="","","1")</f>
        <v/>
      </c>
      <c r="K259" s="70" t="str">
        <f>IF(DATA2!K259="","","1")</f>
        <v/>
      </c>
      <c r="L259" s="70" t="str">
        <f>IF(DATA2!L259="","","1")</f>
        <v/>
      </c>
      <c r="M259" s="70" t="str">
        <f>IF(DATA2!M259="","","1")</f>
        <v/>
      </c>
      <c r="N259" s="70" t="str">
        <f>IF(DATA2!N259="","","1")</f>
        <v/>
      </c>
      <c r="O259" s="70" t="str">
        <f>IF(DATA2!O259="","","1")</f>
        <v/>
      </c>
      <c r="P259" s="70" t="str">
        <f>IF(DATA2!P259="","","1")</f>
        <v/>
      </c>
      <c r="Q259" s="70" t="str">
        <f>IF(DATA2!Q259="","","1")</f>
        <v/>
      </c>
      <c r="R259" s="70" t="str">
        <f>IF(DATA2!R259="","","1")</f>
        <v/>
      </c>
      <c r="S259" s="70" t="str">
        <f>IF(DATA2!S259="","","1")</f>
        <v/>
      </c>
      <c r="T259" s="70" t="str">
        <f>IF(DATA2!T259="","","1")</f>
        <v/>
      </c>
      <c r="U259" s="70" t="str">
        <f>IF(DATA2!U259="","","1")</f>
        <v/>
      </c>
      <c r="V259" s="70" t="str">
        <f>IF(DATA2!V259="","","1")</f>
        <v/>
      </c>
      <c r="W259" s="70" t="str">
        <f>IF(DATA2!W259="","","1")</f>
        <v/>
      </c>
      <c r="X259" s="70" t="str">
        <f>IF(DATA2!X259="","","1")</f>
        <v/>
      </c>
      <c r="Y259" s="70" t="str">
        <f>IF(DATA2!Y259="","","1")</f>
        <v/>
      </c>
      <c r="Z259" s="70" t="str">
        <f>IF(DATA2!Z259="","","1")</f>
        <v/>
      </c>
      <c r="AA259" s="70" t="str">
        <f>IF(DATA2!AA259="","","1")</f>
        <v/>
      </c>
      <c r="AB259" s="70" t="str">
        <f>IF(DATA2!AB259="","","1")</f>
        <v/>
      </c>
      <c r="AC259" s="70" t="str">
        <f>IF(DATA2!AC259="","","1")</f>
        <v/>
      </c>
      <c r="AD259" s="70" t="str">
        <f>IF(DATA2!AD259="","","1")</f>
        <v/>
      </c>
      <c r="AE259" s="70" t="str">
        <f>IF(DATA2!AE259="","","1")</f>
        <v/>
      </c>
      <c r="AF259" s="70" t="str">
        <f>IF(DATA2!AF259="","","1")</f>
        <v/>
      </c>
      <c r="AG259" s="71" t="str">
        <f>IF(DATA2!AG259="","","1")</f>
        <v/>
      </c>
      <c r="AH259" s="73">
        <f>COUNTIFS(DATA2!$C$3:$AG$3,0,DATA2!$C259:$AG259,"&lt;&gt;")</f>
        <v>0</v>
      </c>
      <c r="AI259" s="72">
        <f>COUNTIFS(DATA2!$C$3:$AG$3,"&gt;0",DATA2!$C259:$AG259,"&lt;&gt;")</f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IF(DATA2!A256="","",DATA2!B260)</f>
        <v/>
      </c>
      <c r="C260" s="75" t="str">
        <f>IF(DATA2!C260="","","1")</f>
        <v/>
      </c>
      <c r="D260" s="75" t="str">
        <f>IF(DATA2!D260="","","1")</f>
        <v/>
      </c>
      <c r="E260" s="75" t="str">
        <f>IF(DATA2!E260="","","1")</f>
        <v/>
      </c>
      <c r="F260" s="75" t="str">
        <f>IF(DATA2!F260="","","1")</f>
        <v/>
      </c>
      <c r="G260" s="75" t="str">
        <f>IF(DATA2!G260="","","1")</f>
        <v/>
      </c>
      <c r="H260" s="75" t="str">
        <f>IF(DATA2!H260="","","1")</f>
        <v/>
      </c>
      <c r="I260" s="75" t="str">
        <f>IF(DATA2!I260="","","1")</f>
        <v/>
      </c>
      <c r="J260" s="75" t="str">
        <f>IF(DATA2!J260="","","1")</f>
        <v/>
      </c>
      <c r="K260" s="75" t="str">
        <f>IF(DATA2!K260="","","1")</f>
        <v/>
      </c>
      <c r="L260" s="75" t="str">
        <f>IF(DATA2!L260="","","1")</f>
        <v/>
      </c>
      <c r="M260" s="75" t="str">
        <f>IF(DATA2!M260="","","1")</f>
        <v/>
      </c>
      <c r="N260" s="75" t="str">
        <f>IF(DATA2!N260="","","1")</f>
        <v/>
      </c>
      <c r="O260" s="75" t="str">
        <f>IF(DATA2!O260="","","1")</f>
        <v/>
      </c>
      <c r="P260" s="75" t="str">
        <f>IF(DATA2!P260="","","1")</f>
        <v/>
      </c>
      <c r="Q260" s="75" t="str">
        <f>IF(DATA2!Q260="","","1")</f>
        <v/>
      </c>
      <c r="R260" s="75" t="str">
        <f>IF(DATA2!R260="","","1")</f>
        <v/>
      </c>
      <c r="S260" s="75" t="str">
        <f>IF(DATA2!S260="","","1")</f>
        <v/>
      </c>
      <c r="T260" s="75" t="str">
        <f>IF(DATA2!T260="","","1")</f>
        <v/>
      </c>
      <c r="U260" s="75" t="str">
        <f>IF(DATA2!U260="","","1")</f>
        <v/>
      </c>
      <c r="V260" s="75" t="str">
        <f>IF(DATA2!V260="","","1")</f>
        <v/>
      </c>
      <c r="W260" s="75" t="str">
        <f>IF(DATA2!W260="","","1")</f>
        <v/>
      </c>
      <c r="X260" s="75" t="str">
        <f>IF(DATA2!X260="","","1")</f>
        <v/>
      </c>
      <c r="Y260" s="75" t="str">
        <f>IF(DATA2!Y260="","","1")</f>
        <v/>
      </c>
      <c r="Z260" s="75" t="str">
        <f>IF(DATA2!Z260="","","1")</f>
        <v/>
      </c>
      <c r="AA260" s="75" t="str">
        <f>IF(DATA2!AA260="","","1")</f>
        <v/>
      </c>
      <c r="AB260" s="75" t="str">
        <f>IF(DATA2!AB260="","","1")</f>
        <v/>
      </c>
      <c r="AC260" s="75" t="str">
        <f>IF(DATA2!AC260="","","1")</f>
        <v/>
      </c>
      <c r="AD260" s="75" t="str">
        <f>IF(DATA2!AD260="","","1")</f>
        <v/>
      </c>
      <c r="AE260" s="75" t="str">
        <f>IF(DATA2!AE260="","","1")</f>
        <v/>
      </c>
      <c r="AF260" s="75" t="str">
        <f>IF(DATA2!AF260="","","1")</f>
        <v/>
      </c>
      <c r="AG260" s="76" t="str">
        <f>IF(DATA2!AG260="","","1")</f>
        <v/>
      </c>
      <c r="AH260" s="77">
        <f>COUNTIFS(DATA2!$C$3:$AG$3,0,DATA2!$C260:$AG260,"&lt;&gt;")</f>
        <v>0</v>
      </c>
      <c r="AI260" s="78">
        <f>COUNTIFS(DATA2!$C$3:$AG$3,"&gt;0",DATA2!$C260:$AG260,"&lt;&gt;")</f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IF(DATA2!A261="","",DATA2!A261)</f>
        <v/>
      </c>
      <c r="B261" s="11" t="str">
        <f>IF(DATA2!A261="","",DATA2!B261)</f>
        <v/>
      </c>
      <c r="C261" s="79" t="str">
        <f>IF(DATA2!C261="","",DATA2!C261)</f>
        <v/>
      </c>
      <c r="D261" s="79" t="str">
        <f>IF(DATA2!D261="","",DATA2!D261)</f>
        <v/>
      </c>
      <c r="E261" s="79" t="str">
        <f>IF(DATA2!E261="","",DATA2!E261)</f>
        <v/>
      </c>
      <c r="F261" s="79" t="str">
        <f>IF(DATA2!F261="","",DATA2!F261)</f>
        <v/>
      </c>
      <c r="G261" s="79" t="str">
        <f>IF(DATA2!G261="","",DATA2!G261)</f>
        <v/>
      </c>
      <c r="H261" s="79" t="str">
        <f>IF(DATA2!H261="","",DATA2!H261)</f>
        <v/>
      </c>
      <c r="I261" s="79" t="str">
        <f>IF(DATA2!I261="","",DATA2!I261)</f>
        <v/>
      </c>
      <c r="J261" s="79" t="str">
        <f>IF(DATA2!J261="","",DATA2!J261)</f>
        <v/>
      </c>
      <c r="K261" s="79" t="str">
        <f>IF(DATA2!K261="","",DATA2!K261)</f>
        <v/>
      </c>
      <c r="L261" s="79" t="str">
        <f>IF(DATA2!L261="","",DATA2!L261)</f>
        <v/>
      </c>
      <c r="M261" s="79" t="str">
        <f>IF(DATA2!M261="","",DATA2!M261)</f>
        <v/>
      </c>
      <c r="N261" s="79" t="str">
        <f>IF(DATA2!N261="","",DATA2!N261)</f>
        <v/>
      </c>
      <c r="O261" s="79" t="str">
        <f>IF(DATA2!O261="","",DATA2!O261)</f>
        <v/>
      </c>
      <c r="P261" s="79" t="str">
        <f>IF(DATA2!P261="","",DATA2!P261)</f>
        <v/>
      </c>
      <c r="Q261" s="79" t="str">
        <f>IF(DATA2!Q261="","",DATA2!Q261)</f>
        <v/>
      </c>
      <c r="R261" s="79" t="str">
        <f>IF(DATA2!R261="","",DATA2!R261)</f>
        <v/>
      </c>
      <c r="S261" s="79" t="str">
        <f>IF(DATA2!S261="","",DATA2!S261)</f>
        <v/>
      </c>
      <c r="T261" s="79" t="str">
        <f>IF(DATA2!T261="","",DATA2!T261)</f>
        <v/>
      </c>
      <c r="U261" s="79" t="str">
        <f>IF(DATA2!U261="","",DATA2!U261)</f>
        <v/>
      </c>
      <c r="V261" s="79" t="str">
        <f>IF(DATA2!V261="","",DATA2!V261)</f>
        <v/>
      </c>
      <c r="W261" s="79" t="str">
        <f>IF(DATA2!W261="","",DATA2!W261)</f>
        <v/>
      </c>
      <c r="X261" s="79" t="str">
        <f>IF(DATA2!X261="","",DATA2!X261)</f>
        <v/>
      </c>
      <c r="Y261" s="79" t="str">
        <f>IF(DATA2!Y261="","",DATA2!Y261)</f>
        <v/>
      </c>
      <c r="Z261" s="79" t="str">
        <f>IF(DATA2!Z261="","",DATA2!Z261)</f>
        <v/>
      </c>
      <c r="AA261" s="79" t="str">
        <f>IF(DATA2!AA261="","",DATA2!AA261)</f>
        <v/>
      </c>
      <c r="AB261" s="79" t="str">
        <f>IF(DATA2!AB261="","",DATA2!AB261)</f>
        <v/>
      </c>
      <c r="AC261" s="79" t="str">
        <f>IF(DATA2!AC261="","",DATA2!AC261)</f>
        <v/>
      </c>
      <c r="AD261" s="79" t="str">
        <f>IF(DATA2!AD261="","",DATA2!AD261)</f>
        <v/>
      </c>
      <c r="AE261" s="79" t="str">
        <f>IF(DATA2!AE261="","",DATA2!AE261)</f>
        <v/>
      </c>
      <c r="AF261" s="79" t="str">
        <f>IF(DATA2!AF261="","",DATA2!AF261)</f>
        <v/>
      </c>
      <c r="AG261" s="80" t="str">
        <f>IF(DATA2!AG261="","",DATA2!AG261)</f>
        <v/>
      </c>
      <c r="AH261" s="81">
        <f>COUNTIFS(DATA2!$C$3:$AG$3,0,DATA2!$C261:$AG261,"&lt;&gt;")</f>
        <v>0</v>
      </c>
      <c r="AI261" s="81">
        <f>COUNTIFS(DATA2!$C$3:$AG$3,"&gt;0",DATA2!$C261:$AG261,"&lt;&gt;")</f>
        <v>0</v>
      </c>
      <c r="AJ261" s="204">
        <f t="shared" ref="AJ261" si="410">COUNTIFS($C$3:$AG$3,"=0",C262:AG262,"1")+COUNTIFS($C$3:$AG$3,"=0",C263:AG263,"1")</f>
        <v>0</v>
      </c>
      <c r="AK261" s="206">
        <f t="shared" ref="AK261" si="411">COUNTIFS($C$3:$AG$3,"&lt;&gt;0",C262:AG262,"1")+COUNTIFS($C$3:$AG$3,"&lt;&gt;0",C263:AG263,"1")</f>
        <v>0</v>
      </c>
      <c r="AL261" s="204">
        <f t="shared" ref="AL261" si="412">COUNTIFS($C$3:$AG$3,"=0",C264:AG264,"1")+COUNTIFS($C$3:$AG$3,"=0",C265:AG265,"1")</f>
        <v>0</v>
      </c>
      <c r="AM261" s="206">
        <f t="shared" ref="AM261" si="413">COUNTIFS($C$3:$AG$3,"&lt;&gt;0",C264:AG264,"1")+COUNTIFS($C$3:$AG$3,"&lt;&gt;0",C265:AG265,"1")</f>
        <v>0</v>
      </c>
      <c r="AN261" s="200">
        <f t="shared" ref="AN261:AP261" si="414">COUNTIF($C261:$AG261,AN$5)</f>
        <v>0</v>
      </c>
      <c r="AO261" s="200">
        <f t="shared" si="414"/>
        <v>0</v>
      </c>
      <c r="AP261" s="200">
        <f t="shared" si="414"/>
        <v>0</v>
      </c>
      <c r="AQ261" s="200">
        <f t="shared" ref="AQ261" si="415">COUNTIF($C261:$AG261,AQ$5)+COUNTIF($C261:$AG261,"半振")*0.5</f>
        <v>0</v>
      </c>
      <c r="AR261" s="200">
        <f t="shared" ref="AR261" si="416">COUNTIF($C261:$AG261,AR$5)+COUNTIF($C261:$AG261,"半有")*0.5</f>
        <v>0</v>
      </c>
      <c r="AS261" s="200">
        <f t="shared" ref="AS261" si="417">COUNTIF($C261:$AG261,AS$5)+COUNTIF($C261:$AG261,"半欠")*0.5</f>
        <v>0</v>
      </c>
      <c r="AT261" s="200">
        <f t="shared" si="337"/>
        <v>0</v>
      </c>
      <c r="AU261" s="200">
        <f t="shared" si="337"/>
        <v>0</v>
      </c>
      <c r="AV261" s="200">
        <f t="shared" si="337"/>
        <v>0</v>
      </c>
      <c r="AW261" s="200">
        <f t="shared" si="337"/>
        <v>0</v>
      </c>
    </row>
    <row r="262" spans="1:49" ht="15" customHeight="1" x14ac:dyDescent="0.15">
      <c r="A262" s="202"/>
      <c r="B262" s="44" t="str">
        <f>IF(DATA2!A261="","",DATA2!B262)</f>
        <v/>
      </c>
      <c r="C262" s="67" t="str">
        <f>IF(DATA2!C262="","","1")</f>
        <v/>
      </c>
      <c r="D262" s="67" t="str">
        <f>IF(DATA2!D262="","","1")</f>
        <v/>
      </c>
      <c r="E262" s="67" t="str">
        <f>IF(DATA2!E262="","","1")</f>
        <v/>
      </c>
      <c r="F262" s="67" t="str">
        <f>IF(DATA2!F262="","","1")</f>
        <v/>
      </c>
      <c r="G262" s="67" t="str">
        <f>IF(DATA2!G262="","","1")</f>
        <v/>
      </c>
      <c r="H262" s="67" t="str">
        <f>IF(DATA2!H262="","","1")</f>
        <v/>
      </c>
      <c r="I262" s="67" t="str">
        <f>IF(DATA2!I262="","","1")</f>
        <v/>
      </c>
      <c r="J262" s="67" t="str">
        <f>IF(DATA2!J262="","","1")</f>
        <v/>
      </c>
      <c r="K262" s="67" t="str">
        <f>IF(DATA2!K262="","","1")</f>
        <v/>
      </c>
      <c r="L262" s="67" t="str">
        <f>IF(DATA2!L262="","","1")</f>
        <v/>
      </c>
      <c r="M262" s="67" t="str">
        <f>IF(DATA2!M262="","","1")</f>
        <v/>
      </c>
      <c r="N262" s="67" t="str">
        <f>IF(DATA2!N262="","","1")</f>
        <v/>
      </c>
      <c r="O262" s="67" t="str">
        <f>IF(DATA2!O262="","","1")</f>
        <v/>
      </c>
      <c r="P262" s="67" t="str">
        <f>IF(DATA2!P262="","","1")</f>
        <v/>
      </c>
      <c r="Q262" s="67" t="str">
        <f>IF(DATA2!Q262="","","1")</f>
        <v/>
      </c>
      <c r="R262" s="67" t="str">
        <f>IF(DATA2!R262="","","1")</f>
        <v/>
      </c>
      <c r="S262" s="67" t="str">
        <f>IF(DATA2!S262="","","1")</f>
        <v/>
      </c>
      <c r="T262" s="67" t="str">
        <f>IF(DATA2!T262="","","1")</f>
        <v/>
      </c>
      <c r="U262" s="67" t="str">
        <f>IF(DATA2!U262="","","1")</f>
        <v/>
      </c>
      <c r="V262" s="67" t="str">
        <f>IF(DATA2!V262="","","1")</f>
        <v/>
      </c>
      <c r="W262" s="67" t="str">
        <f>IF(DATA2!W262="","","1")</f>
        <v/>
      </c>
      <c r="X262" s="67" t="str">
        <f>IF(DATA2!X262="","","1")</f>
        <v/>
      </c>
      <c r="Y262" s="67" t="str">
        <f>IF(DATA2!Y262="","","1")</f>
        <v/>
      </c>
      <c r="Z262" s="67" t="str">
        <f>IF(DATA2!Z262="","","1")</f>
        <v/>
      </c>
      <c r="AA262" s="67" t="str">
        <f>IF(DATA2!AA262="","","1")</f>
        <v/>
      </c>
      <c r="AB262" s="67" t="str">
        <f>IF(DATA2!AB262="","","1")</f>
        <v/>
      </c>
      <c r="AC262" s="67" t="str">
        <f>IF(DATA2!AC262="","","1")</f>
        <v/>
      </c>
      <c r="AD262" s="67" t="str">
        <f>IF(DATA2!AD262="","","1")</f>
        <v/>
      </c>
      <c r="AE262" s="67" t="str">
        <f>IF(DATA2!AE262="","","1")</f>
        <v/>
      </c>
      <c r="AF262" s="67" t="str">
        <f>IF(DATA2!AF262="","","1")</f>
        <v/>
      </c>
      <c r="AG262" s="68" t="str">
        <f>IF(DATA2!AG262="","","1")</f>
        <v/>
      </c>
      <c r="AH262" s="69">
        <f>COUNTIFS(DATA2!$C$3:$AG$3,0,DATA2!$C262:$AG262,"&lt;&gt;")</f>
        <v>0</v>
      </c>
      <c r="AI262" s="69">
        <f>COUNTIFS(DATA2!$C$3:$AG$3,"&gt;0",DATA2!$C262:$AG262,"&lt;&gt;")</f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2"/>
      <c r="B263" s="46" t="str">
        <f>IF(DATA2!A261="","",DATA2!B263)</f>
        <v/>
      </c>
      <c r="C263" s="70" t="str">
        <f>IF(DATA2!C263="","","1")</f>
        <v/>
      </c>
      <c r="D263" s="70" t="str">
        <f>IF(DATA2!D263="","","1")</f>
        <v/>
      </c>
      <c r="E263" s="70" t="str">
        <f>IF(DATA2!E263="","","1")</f>
        <v/>
      </c>
      <c r="F263" s="70" t="str">
        <f>IF(DATA2!F263="","","1")</f>
        <v/>
      </c>
      <c r="G263" s="70" t="str">
        <f>IF(DATA2!G263="","","1")</f>
        <v/>
      </c>
      <c r="H263" s="70" t="str">
        <f>IF(DATA2!H263="","","1")</f>
        <v/>
      </c>
      <c r="I263" s="70" t="str">
        <f>IF(DATA2!I263="","","1")</f>
        <v/>
      </c>
      <c r="J263" s="70" t="str">
        <f>IF(DATA2!J263="","","1")</f>
        <v/>
      </c>
      <c r="K263" s="70" t="str">
        <f>IF(DATA2!K263="","","1")</f>
        <v/>
      </c>
      <c r="L263" s="70" t="str">
        <f>IF(DATA2!L263="","","1")</f>
        <v/>
      </c>
      <c r="M263" s="70" t="str">
        <f>IF(DATA2!M263="","","1")</f>
        <v/>
      </c>
      <c r="N263" s="70" t="str">
        <f>IF(DATA2!N263="","","1")</f>
        <v/>
      </c>
      <c r="O263" s="70" t="str">
        <f>IF(DATA2!O263="","","1")</f>
        <v/>
      </c>
      <c r="P263" s="70" t="str">
        <f>IF(DATA2!P263="","","1")</f>
        <v/>
      </c>
      <c r="Q263" s="70" t="str">
        <f>IF(DATA2!Q263="","","1")</f>
        <v/>
      </c>
      <c r="R263" s="70" t="str">
        <f>IF(DATA2!R263="","","1")</f>
        <v/>
      </c>
      <c r="S263" s="70" t="str">
        <f>IF(DATA2!S263="","","1")</f>
        <v/>
      </c>
      <c r="T263" s="70" t="str">
        <f>IF(DATA2!T263="","","1")</f>
        <v/>
      </c>
      <c r="U263" s="70" t="str">
        <f>IF(DATA2!U263="","","1")</f>
        <v/>
      </c>
      <c r="V263" s="70" t="str">
        <f>IF(DATA2!V263="","","1")</f>
        <v/>
      </c>
      <c r="W263" s="70" t="str">
        <f>IF(DATA2!W263="","","1")</f>
        <v/>
      </c>
      <c r="X263" s="70" t="str">
        <f>IF(DATA2!X263="","","1")</f>
        <v/>
      </c>
      <c r="Y263" s="70" t="str">
        <f>IF(DATA2!Y263="","","1")</f>
        <v/>
      </c>
      <c r="Z263" s="70" t="str">
        <f>IF(DATA2!Z263="","","1")</f>
        <v/>
      </c>
      <c r="AA263" s="70" t="str">
        <f>IF(DATA2!AA263="","","1")</f>
        <v/>
      </c>
      <c r="AB263" s="70" t="str">
        <f>IF(DATA2!AB263="","","1")</f>
        <v/>
      </c>
      <c r="AC263" s="70" t="str">
        <f>IF(DATA2!AC263="","","1")</f>
        <v/>
      </c>
      <c r="AD263" s="70" t="str">
        <f>IF(DATA2!AD263="","","1")</f>
        <v/>
      </c>
      <c r="AE263" s="70" t="str">
        <f>IF(DATA2!AE263="","","1")</f>
        <v/>
      </c>
      <c r="AF263" s="70" t="str">
        <f>IF(DATA2!AF263="","","1")</f>
        <v/>
      </c>
      <c r="AG263" s="71" t="str">
        <f>IF(DATA2!AG263="","","1")</f>
        <v/>
      </c>
      <c r="AH263" s="72">
        <f>COUNTIFS(DATA2!$C$3:$AG$3,0,DATA2!$C263:$AG263,"&lt;&gt;")</f>
        <v>0</v>
      </c>
      <c r="AI263" s="72">
        <f>COUNTIFS(DATA2!$C$3:$AG$3,"&gt;0",DATA2!$C263:$AG263,"&lt;&gt;")</f>
        <v>0</v>
      </c>
      <c r="AJ263" s="204"/>
      <c r="AK263" s="206"/>
      <c r="AL263" s="204"/>
      <c r="AM263" s="206"/>
      <c r="AN263" s="200"/>
      <c r="AO263" s="200"/>
      <c r="AP263" s="200"/>
      <c r="AQ263" s="200"/>
      <c r="AR263" s="200"/>
      <c r="AS263" s="200"/>
      <c r="AT263" s="200"/>
      <c r="AU263" s="200"/>
      <c r="AV263" s="200"/>
      <c r="AW263" s="200"/>
    </row>
    <row r="264" spans="1:49" ht="15" customHeight="1" x14ac:dyDescent="0.15">
      <c r="A264" s="202"/>
      <c r="B264" s="46" t="str">
        <f>IF(DATA2!A261="","",DATA2!B264)</f>
        <v/>
      </c>
      <c r="C264" s="70" t="str">
        <f>IF(DATA2!C264="","","1")</f>
        <v/>
      </c>
      <c r="D264" s="70" t="str">
        <f>IF(DATA2!D264="","","1")</f>
        <v/>
      </c>
      <c r="E264" s="70" t="str">
        <f>IF(DATA2!E264="","","1")</f>
        <v/>
      </c>
      <c r="F264" s="70" t="str">
        <f>IF(DATA2!F264="","","1")</f>
        <v/>
      </c>
      <c r="G264" s="70" t="str">
        <f>IF(DATA2!G264="","","1")</f>
        <v/>
      </c>
      <c r="H264" s="70" t="str">
        <f>IF(DATA2!H264="","","1")</f>
        <v/>
      </c>
      <c r="I264" s="70" t="str">
        <f>IF(DATA2!I264="","","1")</f>
        <v/>
      </c>
      <c r="J264" s="70" t="str">
        <f>IF(DATA2!J264="","","1")</f>
        <v/>
      </c>
      <c r="K264" s="70" t="str">
        <f>IF(DATA2!K264="","","1")</f>
        <v/>
      </c>
      <c r="L264" s="70" t="str">
        <f>IF(DATA2!L264="","","1")</f>
        <v/>
      </c>
      <c r="M264" s="70" t="str">
        <f>IF(DATA2!M264="","","1")</f>
        <v/>
      </c>
      <c r="N264" s="70" t="str">
        <f>IF(DATA2!N264="","","1")</f>
        <v/>
      </c>
      <c r="O264" s="70" t="str">
        <f>IF(DATA2!O264="","","1")</f>
        <v/>
      </c>
      <c r="P264" s="70" t="str">
        <f>IF(DATA2!P264="","","1")</f>
        <v/>
      </c>
      <c r="Q264" s="70" t="str">
        <f>IF(DATA2!Q264="","","1")</f>
        <v/>
      </c>
      <c r="R264" s="70" t="str">
        <f>IF(DATA2!R264="","","1")</f>
        <v/>
      </c>
      <c r="S264" s="70" t="str">
        <f>IF(DATA2!S264="","","1")</f>
        <v/>
      </c>
      <c r="T264" s="70" t="str">
        <f>IF(DATA2!T264="","","1")</f>
        <v/>
      </c>
      <c r="U264" s="70" t="str">
        <f>IF(DATA2!U264="","","1")</f>
        <v/>
      </c>
      <c r="V264" s="70" t="str">
        <f>IF(DATA2!V264="","","1")</f>
        <v/>
      </c>
      <c r="W264" s="70" t="str">
        <f>IF(DATA2!W264="","","1")</f>
        <v/>
      </c>
      <c r="X264" s="70" t="str">
        <f>IF(DATA2!X264="","","1")</f>
        <v/>
      </c>
      <c r="Y264" s="70" t="str">
        <f>IF(DATA2!Y264="","","1")</f>
        <v/>
      </c>
      <c r="Z264" s="70" t="str">
        <f>IF(DATA2!Z264="","","1")</f>
        <v/>
      </c>
      <c r="AA264" s="70" t="str">
        <f>IF(DATA2!AA264="","","1")</f>
        <v/>
      </c>
      <c r="AB264" s="70" t="str">
        <f>IF(DATA2!AB264="","","1")</f>
        <v/>
      </c>
      <c r="AC264" s="70" t="str">
        <f>IF(DATA2!AC264="","","1")</f>
        <v/>
      </c>
      <c r="AD264" s="70" t="str">
        <f>IF(DATA2!AD264="","","1")</f>
        <v/>
      </c>
      <c r="AE264" s="70" t="str">
        <f>IF(DATA2!AE264="","","1")</f>
        <v/>
      </c>
      <c r="AF264" s="70" t="str">
        <f>IF(DATA2!AF264="","","1")</f>
        <v/>
      </c>
      <c r="AG264" s="71" t="str">
        <f>IF(DATA2!AG264="","","1")</f>
        <v/>
      </c>
      <c r="AH264" s="73">
        <f>COUNTIFS(DATA2!$C$3:$AG$3,0,DATA2!$C264:$AG264,"&lt;&gt;")</f>
        <v>0</v>
      </c>
      <c r="AI264" s="72">
        <f>COUNTIFS(DATA2!$C$3:$AG$3,"&gt;0",DATA2!$C264:$AG264,"&lt;&gt;")</f>
        <v>0</v>
      </c>
      <c r="AJ264" s="204"/>
      <c r="AK264" s="206"/>
      <c r="AL264" s="204"/>
      <c r="AM264" s="206"/>
      <c r="AN264" s="200"/>
      <c r="AO264" s="200"/>
      <c r="AP264" s="200"/>
      <c r="AQ264" s="200"/>
      <c r="AR264" s="200"/>
      <c r="AS264" s="200"/>
      <c r="AT264" s="200"/>
      <c r="AU264" s="200"/>
      <c r="AV264" s="200"/>
      <c r="AW264" s="200"/>
    </row>
    <row r="265" spans="1:49" ht="15" customHeight="1" x14ac:dyDescent="0.15">
      <c r="A265" s="203"/>
      <c r="B265" s="74" t="str">
        <f>IF(DATA2!A261="","",DATA2!B265)</f>
        <v/>
      </c>
      <c r="C265" s="75" t="str">
        <f>IF(DATA2!C265="","","1")</f>
        <v/>
      </c>
      <c r="D265" s="75" t="str">
        <f>IF(DATA2!D265="","","1")</f>
        <v/>
      </c>
      <c r="E265" s="75" t="str">
        <f>IF(DATA2!E265="","","1")</f>
        <v/>
      </c>
      <c r="F265" s="75" t="str">
        <f>IF(DATA2!F265="","","1")</f>
        <v/>
      </c>
      <c r="G265" s="75" t="str">
        <f>IF(DATA2!G265="","","1")</f>
        <v/>
      </c>
      <c r="H265" s="75" t="str">
        <f>IF(DATA2!H265="","","1")</f>
        <v/>
      </c>
      <c r="I265" s="75" t="str">
        <f>IF(DATA2!I265="","","1")</f>
        <v/>
      </c>
      <c r="J265" s="75" t="str">
        <f>IF(DATA2!J265="","","1")</f>
        <v/>
      </c>
      <c r="K265" s="75" t="str">
        <f>IF(DATA2!K265="","","1")</f>
        <v/>
      </c>
      <c r="L265" s="75" t="str">
        <f>IF(DATA2!L265="","","1")</f>
        <v/>
      </c>
      <c r="M265" s="75" t="str">
        <f>IF(DATA2!M265="","","1")</f>
        <v/>
      </c>
      <c r="N265" s="75" t="str">
        <f>IF(DATA2!N265="","","1")</f>
        <v/>
      </c>
      <c r="O265" s="75" t="str">
        <f>IF(DATA2!O265="","","1")</f>
        <v/>
      </c>
      <c r="P265" s="75" t="str">
        <f>IF(DATA2!P265="","","1")</f>
        <v/>
      </c>
      <c r="Q265" s="75" t="str">
        <f>IF(DATA2!Q265="","","1")</f>
        <v/>
      </c>
      <c r="R265" s="75" t="str">
        <f>IF(DATA2!R265="","","1")</f>
        <v/>
      </c>
      <c r="S265" s="75" t="str">
        <f>IF(DATA2!S265="","","1")</f>
        <v/>
      </c>
      <c r="T265" s="75" t="str">
        <f>IF(DATA2!T265="","","1")</f>
        <v/>
      </c>
      <c r="U265" s="75" t="str">
        <f>IF(DATA2!U265="","","1")</f>
        <v/>
      </c>
      <c r="V265" s="75" t="str">
        <f>IF(DATA2!V265="","","1")</f>
        <v/>
      </c>
      <c r="W265" s="75" t="str">
        <f>IF(DATA2!W265="","","1")</f>
        <v/>
      </c>
      <c r="X265" s="75" t="str">
        <f>IF(DATA2!X265="","","1")</f>
        <v/>
      </c>
      <c r="Y265" s="75" t="str">
        <f>IF(DATA2!Y265="","","1")</f>
        <v/>
      </c>
      <c r="Z265" s="75" t="str">
        <f>IF(DATA2!Z265="","","1")</f>
        <v/>
      </c>
      <c r="AA265" s="75" t="str">
        <f>IF(DATA2!AA265="","","1")</f>
        <v/>
      </c>
      <c r="AB265" s="75" t="str">
        <f>IF(DATA2!AB265="","","1")</f>
        <v/>
      </c>
      <c r="AC265" s="75" t="str">
        <f>IF(DATA2!AC265="","","1")</f>
        <v/>
      </c>
      <c r="AD265" s="75" t="str">
        <f>IF(DATA2!AD265="","","1")</f>
        <v/>
      </c>
      <c r="AE265" s="75" t="str">
        <f>IF(DATA2!AE265="","","1")</f>
        <v/>
      </c>
      <c r="AF265" s="75" t="str">
        <f>IF(DATA2!AF265="","","1")</f>
        <v/>
      </c>
      <c r="AG265" s="76" t="str">
        <f>IF(DATA2!AG265="","","1")</f>
        <v/>
      </c>
      <c r="AH265" s="77">
        <f>COUNTIFS(DATA2!$C$3:$AG$3,0,DATA2!$C265:$AG265,"&lt;&gt;")</f>
        <v>0</v>
      </c>
      <c r="AI265" s="78">
        <f>COUNTIFS(DATA2!$C$3:$AG$3,"&gt;0",DATA2!$C265:$AG265,"&lt;&gt;")</f>
        <v>0</v>
      </c>
      <c r="AJ265" s="205"/>
      <c r="AK265" s="207"/>
      <c r="AL265" s="205"/>
      <c r="AM265" s="207"/>
      <c r="AN265" s="201"/>
      <c r="AO265" s="201"/>
      <c r="AP265" s="201"/>
      <c r="AQ265" s="201"/>
      <c r="AR265" s="201"/>
      <c r="AS265" s="201"/>
      <c r="AT265" s="201"/>
      <c r="AU265" s="201"/>
      <c r="AV265" s="201"/>
      <c r="AW265" s="201"/>
    </row>
    <row r="266" spans="1:49" ht="15" customHeight="1" x14ac:dyDescent="0.15">
      <c r="A266" s="202" t="str">
        <f>IF(DATA2!A266="","",DATA2!A266)</f>
        <v/>
      </c>
      <c r="B266" s="11" t="str">
        <f>IF(DATA2!A266="","",DATA2!B266)</f>
        <v/>
      </c>
      <c r="C266" s="79" t="str">
        <f>IF(DATA2!C266="","",DATA2!C266)</f>
        <v/>
      </c>
      <c r="D266" s="79" t="str">
        <f>IF(DATA2!D266="","",DATA2!D266)</f>
        <v/>
      </c>
      <c r="E266" s="79" t="str">
        <f>IF(DATA2!E266="","",DATA2!E266)</f>
        <v/>
      </c>
      <c r="F266" s="79" t="str">
        <f>IF(DATA2!F266="","",DATA2!F266)</f>
        <v/>
      </c>
      <c r="G266" s="79" t="str">
        <f>IF(DATA2!G266="","",DATA2!G266)</f>
        <v/>
      </c>
      <c r="H266" s="79" t="str">
        <f>IF(DATA2!H266="","",DATA2!H266)</f>
        <v/>
      </c>
      <c r="I266" s="79" t="str">
        <f>IF(DATA2!I266="","",DATA2!I266)</f>
        <v/>
      </c>
      <c r="J266" s="79" t="str">
        <f>IF(DATA2!J266="","",DATA2!J266)</f>
        <v/>
      </c>
      <c r="K266" s="79" t="str">
        <f>IF(DATA2!K266="","",DATA2!K266)</f>
        <v/>
      </c>
      <c r="L266" s="79" t="str">
        <f>IF(DATA2!L266="","",DATA2!L266)</f>
        <v/>
      </c>
      <c r="M266" s="79" t="str">
        <f>IF(DATA2!M266="","",DATA2!M266)</f>
        <v/>
      </c>
      <c r="N266" s="79" t="str">
        <f>IF(DATA2!N266="","",DATA2!N266)</f>
        <v/>
      </c>
      <c r="O266" s="79" t="str">
        <f>IF(DATA2!O266="","",DATA2!O266)</f>
        <v/>
      </c>
      <c r="P266" s="79" t="str">
        <f>IF(DATA2!P266="","",DATA2!P266)</f>
        <v/>
      </c>
      <c r="Q266" s="79" t="str">
        <f>IF(DATA2!Q266="","",DATA2!Q266)</f>
        <v/>
      </c>
      <c r="R266" s="79" t="str">
        <f>IF(DATA2!R266="","",DATA2!R266)</f>
        <v/>
      </c>
      <c r="S266" s="79" t="str">
        <f>IF(DATA2!S266="","",DATA2!S266)</f>
        <v/>
      </c>
      <c r="T266" s="79" t="str">
        <f>IF(DATA2!T266="","",DATA2!T266)</f>
        <v/>
      </c>
      <c r="U266" s="79" t="str">
        <f>IF(DATA2!U266="","",DATA2!U266)</f>
        <v/>
      </c>
      <c r="V266" s="79" t="str">
        <f>IF(DATA2!V266="","",DATA2!V266)</f>
        <v/>
      </c>
      <c r="W266" s="79" t="str">
        <f>IF(DATA2!W266="","",DATA2!W266)</f>
        <v/>
      </c>
      <c r="X266" s="79" t="str">
        <f>IF(DATA2!X266="","",DATA2!X266)</f>
        <v/>
      </c>
      <c r="Y266" s="79" t="str">
        <f>IF(DATA2!Y266="","",DATA2!Y266)</f>
        <v/>
      </c>
      <c r="Z266" s="79" t="str">
        <f>IF(DATA2!Z266="","",DATA2!Z266)</f>
        <v/>
      </c>
      <c r="AA266" s="79" t="str">
        <f>IF(DATA2!AA266="","",DATA2!AA266)</f>
        <v/>
      </c>
      <c r="AB266" s="79" t="str">
        <f>IF(DATA2!AB266="","",DATA2!AB266)</f>
        <v/>
      </c>
      <c r="AC266" s="79" t="str">
        <f>IF(DATA2!AC266="","",DATA2!AC266)</f>
        <v/>
      </c>
      <c r="AD266" s="79" t="str">
        <f>IF(DATA2!AD266="","",DATA2!AD266)</f>
        <v/>
      </c>
      <c r="AE266" s="79" t="str">
        <f>IF(DATA2!AE266="","",DATA2!AE266)</f>
        <v/>
      </c>
      <c r="AF266" s="79" t="str">
        <f>IF(DATA2!AF266="","",DATA2!AF266)</f>
        <v/>
      </c>
      <c r="AG266" s="80" t="str">
        <f>IF(DATA2!AG266="","",DATA2!AG266)</f>
        <v/>
      </c>
      <c r="AH266" s="81">
        <f>COUNTIFS(DATA2!$C$3:$AG$3,0,DATA2!$C266:$AG266,"&lt;&gt;")</f>
        <v>0</v>
      </c>
      <c r="AI266" s="81">
        <f>COUNTIFS(DATA2!$C$3:$AG$3,"&gt;0",DATA2!$C266:$AG266,"&lt;&gt;")</f>
        <v>0</v>
      </c>
      <c r="AJ266" s="204">
        <f t="shared" ref="AJ266" si="418">COUNTIFS($C$3:$AG$3,"=0",C267:AG267,"1")+COUNTIFS($C$3:$AG$3,"=0",C268:AG268,"1")</f>
        <v>0</v>
      </c>
      <c r="AK266" s="206">
        <f t="shared" ref="AK266" si="419">COUNTIFS($C$3:$AG$3,"&lt;&gt;0",C267:AG267,"1")+COUNTIFS($C$3:$AG$3,"&lt;&gt;0",C268:AG268,"1")</f>
        <v>0</v>
      </c>
      <c r="AL266" s="204">
        <f t="shared" ref="AL266" si="420">COUNTIFS($C$3:$AG$3,"=0",C269:AG269,"1")+COUNTIFS($C$3:$AG$3,"=0",C270:AG270,"1")</f>
        <v>0</v>
      </c>
      <c r="AM266" s="206">
        <f t="shared" ref="AM266" si="421">COUNTIFS($C$3:$AG$3,"&lt;&gt;0",C269:AG269,"1")+COUNTIFS($C$3:$AG$3,"&lt;&gt;0",C270:AG270,"1")</f>
        <v>0</v>
      </c>
      <c r="AN266" s="200">
        <f t="shared" ref="AN266:AP266" si="422">COUNTIF($C266:$AG266,AN$5)</f>
        <v>0</v>
      </c>
      <c r="AO266" s="200">
        <f t="shared" si="422"/>
        <v>0</v>
      </c>
      <c r="AP266" s="200">
        <f t="shared" si="422"/>
        <v>0</v>
      </c>
      <c r="AQ266" s="200">
        <f t="shared" ref="AQ266" si="423">COUNTIF($C266:$AG266,AQ$5)+COUNTIF($C266:$AG266,"半振")*0.5</f>
        <v>0</v>
      </c>
      <c r="AR266" s="200">
        <f t="shared" ref="AR266" si="424">COUNTIF($C266:$AG266,AR$5)+COUNTIF($C266:$AG266,"半有")*0.5</f>
        <v>0</v>
      </c>
      <c r="AS266" s="200">
        <f t="shared" ref="AS266" si="425">COUNTIF($C266:$AG266,AS$5)+COUNTIF($C266:$AG266,"半欠")*0.5</f>
        <v>0</v>
      </c>
      <c r="AT266" s="200">
        <f t="shared" si="337"/>
        <v>0</v>
      </c>
      <c r="AU266" s="200">
        <f t="shared" si="337"/>
        <v>0</v>
      </c>
      <c r="AV266" s="200">
        <f t="shared" si="337"/>
        <v>0</v>
      </c>
      <c r="AW266" s="200">
        <f t="shared" si="337"/>
        <v>0</v>
      </c>
    </row>
    <row r="267" spans="1:49" ht="15" customHeight="1" x14ac:dyDescent="0.15">
      <c r="A267" s="202"/>
      <c r="B267" s="44" t="str">
        <f>IF(DATA2!A266="","",DATA2!B267)</f>
        <v/>
      </c>
      <c r="C267" s="67" t="str">
        <f>IF(DATA2!C267="","","1")</f>
        <v/>
      </c>
      <c r="D267" s="67" t="str">
        <f>IF(DATA2!D267="","","1")</f>
        <v/>
      </c>
      <c r="E267" s="67" t="str">
        <f>IF(DATA2!E267="","","1")</f>
        <v/>
      </c>
      <c r="F267" s="67" t="str">
        <f>IF(DATA2!F267="","","1")</f>
        <v/>
      </c>
      <c r="G267" s="67" t="str">
        <f>IF(DATA2!G267="","","1")</f>
        <v/>
      </c>
      <c r="H267" s="67" t="str">
        <f>IF(DATA2!H267="","","1")</f>
        <v/>
      </c>
      <c r="I267" s="67" t="str">
        <f>IF(DATA2!I267="","","1")</f>
        <v/>
      </c>
      <c r="J267" s="67" t="str">
        <f>IF(DATA2!J267="","","1")</f>
        <v/>
      </c>
      <c r="K267" s="67" t="str">
        <f>IF(DATA2!K267="","","1")</f>
        <v/>
      </c>
      <c r="L267" s="67" t="str">
        <f>IF(DATA2!L267="","","1")</f>
        <v/>
      </c>
      <c r="M267" s="67" t="str">
        <f>IF(DATA2!M267="","","1")</f>
        <v/>
      </c>
      <c r="N267" s="67" t="str">
        <f>IF(DATA2!N267="","","1")</f>
        <v/>
      </c>
      <c r="O267" s="67" t="str">
        <f>IF(DATA2!O267="","","1")</f>
        <v/>
      </c>
      <c r="P267" s="67" t="str">
        <f>IF(DATA2!P267="","","1")</f>
        <v/>
      </c>
      <c r="Q267" s="67" t="str">
        <f>IF(DATA2!Q267="","","1")</f>
        <v/>
      </c>
      <c r="R267" s="67" t="str">
        <f>IF(DATA2!R267="","","1")</f>
        <v/>
      </c>
      <c r="S267" s="67" t="str">
        <f>IF(DATA2!S267="","","1")</f>
        <v/>
      </c>
      <c r="T267" s="67" t="str">
        <f>IF(DATA2!T267="","","1")</f>
        <v/>
      </c>
      <c r="U267" s="67" t="str">
        <f>IF(DATA2!U267="","","1")</f>
        <v/>
      </c>
      <c r="V267" s="67" t="str">
        <f>IF(DATA2!V267="","","1")</f>
        <v/>
      </c>
      <c r="W267" s="67" t="str">
        <f>IF(DATA2!W267="","","1")</f>
        <v/>
      </c>
      <c r="X267" s="67" t="str">
        <f>IF(DATA2!X267="","","1")</f>
        <v/>
      </c>
      <c r="Y267" s="67" t="str">
        <f>IF(DATA2!Y267="","","1")</f>
        <v/>
      </c>
      <c r="Z267" s="67" t="str">
        <f>IF(DATA2!Z267="","","1")</f>
        <v/>
      </c>
      <c r="AA267" s="67" t="str">
        <f>IF(DATA2!AA267="","","1")</f>
        <v/>
      </c>
      <c r="AB267" s="67" t="str">
        <f>IF(DATA2!AB267="","","1")</f>
        <v/>
      </c>
      <c r="AC267" s="67" t="str">
        <f>IF(DATA2!AC267="","","1")</f>
        <v/>
      </c>
      <c r="AD267" s="67" t="str">
        <f>IF(DATA2!AD267="","","1")</f>
        <v/>
      </c>
      <c r="AE267" s="67" t="str">
        <f>IF(DATA2!AE267="","","1")</f>
        <v/>
      </c>
      <c r="AF267" s="67" t="str">
        <f>IF(DATA2!AF267="","","1")</f>
        <v/>
      </c>
      <c r="AG267" s="68" t="str">
        <f>IF(DATA2!AG267="","","1")</f>
        <v/>
      </c>
      <c r="AH267" s="69">
        <f>COUNTIFS(DATA2!$C$3:$AG$3,0,DATA2!$C267:$AG267,"&lt;&gt;")</f>
        <v>0</v>
      </c>
      <c r="AI267" s="69">
        <f>COUNTIFS(DATA2!$C$3:$AG$3,"&gt;0",DATA2!$C267:$AG267,"&lt;&gt;")</f>
        <v>0</v>
      </c>
      <c r="AJ267" s="204"/>
      <c r="AK267" s="206"/>
      <c r="AL267" s="204"/>
      <c r="AM267" s="206"/>
      <c r="AN267" s="200"/>
      <c r="AO267" s="200"/>
      <c r="AP267" s="200"/>
      <c r="AQ267" s="200"/>
      <c r="AR267" s="200"/>
      <c r="AS267" s="200"/>
      <c r="AT267" s="200"/>
      <c r="AU267" s="200"/>
      <c r="AV267" s="200"/>
      <c r="AW267" s="200"/>
    </row>
    <row r="268" spans="1:49" ht="15" customHeight="1" x14ac:dyDescent="0.15">
      <c r="A268" s="202"/>
      <c r="B268" s="46" t="str">
        <f>IF(DATA2!A266="","",DATA2!B268)</f>
        <v/>
      </c>
      <c r="C268" s="70" t="str">
        <f>IF(DATA2!C268="","","1")</f>
        <v/>
      </c>
      <c r="D268" s="70" t="str">
        <f>IF(DATA2!D268="","","1")</f>
        <v/>
      </c>
      <c r="E268" s="70" t="str">
        <f>IF(DATA2!E268="","","1")</f>
        <v/>
      </c>
      <c r="F268" s="70" t="str">
        <f>IF(DATA2!F268="","","1")</f>
        <v/>
      </c>
      <c r="G268" s="70" t="str">
        <f>IF(DATA2!G268="","","1")</f>
        <v/>
      </c>
      <c r="H268" s="70" t="str">
        <f>IF(DATA2!H268="","","1")</f>
        <v/>
      </c>
      <c r="I268" s="70" t="str">
        <f>IF(DATA2!I268="","","1")</f>
        <v/>
      </c>
      <c r="J268" s="70" t="str">
        <f>IF(DATA2!J268="","","1")</f>
        <v/>
      </c>
      <c r="K268" s="70" t="str">
        <f>IF(DATA2!K268="","","1")</f>
        <v/>
      </c>
      <c r="L268" s="70" t="str">
        <f>IF(DATA2!L268="","","1")</f>
        <v/>
      </c>
      <c r="M268" s="70" t="str">
        <f>IF(DATA2!M268="","","1")</f>
        <v/>
      </c>
      <c r="N268" s="70" t="str">
        <f>IF(DATA2!N268="","","1")</f>
        <v/>
      </c>
      <c r="O268" s="70" t="str">
        <f>IF(DATA2!O268="","","1")</f>
        <v/>
      </c>
      <c r="P268" s="70" t="str">
        <f>IF(DATA2!P268="","","1")</f>
        <v/>
      </c>
      <c r="Q268" s="70" t="str">
        <f>IF(DATA2!Q268="","","1")</f>
        <v/>
      </c>
      <c r="R268" s="70" t="str">
        <f>IF(DATA2!R268="","","1")</f>
        <v/>
      </c>
      <c r="S268" s="70" t="str">
        <f>IF(DATA2!S268="","","1")</f>
        <v/>
      </c>
      <c r="T268" s="70" t="str">
        <f>IF(DATA2!T268="","","1")</f>
        <v/>
      </c>
      <c r="U268" s="70" t="str">
        <f>IF(DATA2!U268="","","1")</f>
        <v/>
      </c>
      <c r="V268" s="70" t="str">
        <f>IF(DATA2!V268="","","1")</f>
        <v/>
      </c>
      <c r="W268" s="70" t="str">
        <f>IF(DATA2!W268="","","1")</f>
        <v/>
      </c>
      <c r="X268" s="70" t="str">
        <f>IF(DATA2!X268="","","1")</f>
        <v/>
      </c>
      <c r="Y268" s="70" t="str">
        <f>IF(DATA2!Y268="","","1")</f>
        <v/>
      </c>
      <c r="Z268" s="70" t="str">
        <f>IF(DATA2!Z268="","","1")</f>
        <v/>
      </c>
      <c r="AA268" s="70" t="str">
        <f>IF(DATA2!AA268="","","1")</f>
        <v/>
      </c>
      <c r="AB268" s="70" t="str">
        <f>IF(DATA2!AB268="","","1")</f>
        <v/>
      </c>
      <c r="AC268" s="70" t="str">
        <f>IF(DATA2!AC268="","","1")</f>
        <v/>
      </c>
      <c r="AD268" s="70" t="str">
        <f>IF(DATA2!AD268="","","1")</f>
        <v/>
      </c>
      <c r="AE268" s="70" t="str">
        <f>IF(DATA2!AE268="","","1")</f>
        <v/>
      </c>
      <c r="AF268" s="70" t="str">
        <f>IF(DATA2!AF268="","","1")</f>
        <v/>
      </c>
      <c r="AG268" s="71" t="str">
        <f>IF(DATA2!AG268="","","1")</f>
        <v/>
      </c>
      <c r="AH268" s="72">
        <f>COUNTIFS(DATA2!$C$3:$AG$3,0,DATA2!$C268:$AG268,"&lt;&gt;")</f>
        <v>0</v>
      </c>
      <c r="AI268" s="72">
        <f>COUNTIFS(DATA2!$C$3:$AG$3,"&gt;0",DATA2!$C268:$AG268,"&lt;&gt;")</f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2"/>
      <c r="B269" s="46" t="str">
        <f>IF(DATA2!A266="","",DATA2!B269)</f>
        <v/>
      </c>
      <c r="C269" s="70" t="str">
        <f>IF(DATA2!C269="","","1")</f>
        <v/>
      </c>
      <c r="D269" s="70" t="str">
        <f>IF(DATA2!D269="","","1")</f>
        <v/>
      </c>
      <c r="E269" s="70" t="str">
        <f>IF(DATA2!E269="","","1")</f>
        <v/>
      </c>
      <c r="F269" s="70" t="str">
        <f>IF(DATA2!F269="","","1")</f>
        <v/>
      </c>
      <c r="G269" s="70" t="str">
        <f>IF(DATA2!G269="","","1")</f>
        <v/>
      </c>
      <c r="H269" s="70" t="str">
        <f>IF(DATA2!H269="","","1")</f>
        <v/>
      </c>
      <c r="I269" s="70" t="str">
        <f>IF(DATA2!I269="","","1")</f>
        <v/>
      </c>
      <c r="J269" s="70" t="str">
        <f>IF(DATA2!J269="","","1")</f>
        <v/>
      </c>
      <c r="K269" s="70" t="str">
        <f>IF(DATA2!K269="","","1")</f>
        <v/>
      </c>
      <c r="L269" s="70" t="str">
        <f>IF(DATA2!L269="","","1")</f>
        <v/>
      </c>
      <c r="M269" s="70" t="str">
        <f>IF(DATA2!M269="","","1")</f>
        <v/>
      </c>
      <c r="N269" s="70" t="str">
        <f>IF(DATA2!N269="","","1")</f>
        <v/>
      </c>
      <c r="O269" s="70" t="str">
        <f>IF(DATA2!O269="","","1")</f>
        <v/>
      </c>
      <c r="P269" s="70" t="str">
        <f>IF(DATA2!P269="","","1")</f>
        <v/>
      </c>
      <c r="Q269" s="70" t="str">
        <f>IF(DATA2!Q269="","","1")</f>
        <v/>
      </c>
      <c r="R269" s="70" t="str">
        <f>IF(DATA2!R269="","","1")</f>
        <v/>
      </c>
      <c r="S269" s="70" t="str">
        <f>IF(DATA2!S269="","","1")</f>
        <v/>
      </c>
      <c r="T269" s="70" t="str">
        <f>IF(DATA2!T269="","","1")</f>
        <v/>
      </c>
      <c r="U269" s="70" t="str">
        <f>IF(DATA2!U269="","","1")</f>
        <v/>
      </c>
      <c r="V269" s="70" t="str">
        <f>IF(DATA2!V269="","","1")</f>
        <v/>
      </c>
      <c r="W269" s="70" t="str">
        <f>IF(DATA2!W269="","","1")</f>
        <v/>
      </c>
      <c r="X269" s="70" t="str">
        <f>IF(DATA2!X269="","","1")</f>
        <v/>
      </c>
      <c r="Y269" s="70" t="str">
        <f>IF(DATA2!Y269="","","1")</f>
        <v/>
      </c>
      <c r="Z269" s="70" t="str">
        <f>IF(DATA2!Z269="","","1")</f>
        <v/>
      </c>
      <c r="AA269" s="70" t="str">
        <f>IF(DATA2!AA269="","","1")</f>
        <v/>
      </c>
      <c r="AB269" s="70" t="str">
        <f>IF(DATA2!AB269="","","1")</f>
        <v/>
      </c>
      <c r="AC269" s="70" t="str">
        <f>IF(DATA2!AC269="","","1")</f>
        <v/>
      </c>
      <c r="AD269" s="70" t="str">
        <f>IF(DATA2!AD269="","","1")</f>
        <v/>
      </c>
      <c r="AE269" s="70" t="str">
        <f>IF(DATA2!AE269="","","1")</f>
        <v/>
      </c>
      <c r="AF269" s="70" t="str">
        <f>IF(DATA2!AF269="","","1")</f>
        <v/>
      </c>
      <c r="AG269" s="71" t="str">
        <f>IF(DATA2!AG269="","","1")</f>
        <v/>
      </c>
      <c r="AH269" s="73">
        <f>COUNTIFS(DATA2!$C$3:$AG$3,0,DATA2!$C269:$AG269,"&lt;&gt;")</f>
        <v>0</v>
      </c>
      <c r="AI269" s="72">
        <f>COUNTIFS(DATA2!$C$3:$AG$3,"&gt;0",DATA2!$C269:$AG269,"&lt;&gt;")</f>
        <v>0</v>
      </c>
      <c r="AJ269" s="204"/>
      <c r="AK269" s="206"/>
      <c r="AL269" s="204"/>
      <c r="AM269" s="206"/>
      <c r="AN269" s="200"/>
      <c r="AO269" s="200"/>
      <c r="AP269" s="200"/>
      <c r="AQ269" s="200"/>
      <c r="AR269" s="200"/>
      <c r="AS269" s="200"/>
      <c r="AT269" s="200"/>
      <c r="AU269" s="200"/>
      <c r="AV269" s="200"/>
      <c r="AW269" s="200"/>
    </row>
    <row r="270" spans="1:49" ht="15" customHeight="1" x14ac:dyDescent="0.15">
      <c r="A270" s="203"/>
      <c r="B270" s="74" t="str">
        <f>IF(DATA2!A266="","",DATA2!B270)</f>
        <v/>
      </c>
      <c r="C270" s="75" t="str">
        <f>IF(DATA2!C270="","","1")</f>
        <v/>
      </c>
      <c r="D270" s="75" t="str">
        <f>IF(DATA2!D270="","","1")</f>
        <v/>
      </c>
      <c r="E270" s="75" t="str">
        <f>IF(DATA2!E270="","","1")</f>
        <v/>
      </c>
      <c r="F270" s="75" t="str">
        <f>IF(DATA2!F270="","","1")</f>
        <v/>
      </c>
      <c r="G270" s="75" t="str">
        <f>IF(DATA2!G270="","","1")</f>
        <v/>
      </c>
      <c r="H270" s="75" t="str">
        <f>IF(DATA2!H270="","","1")</f>
        <v/>
      </c>
      <c r="I270" s="75" t="str">
        <f>IF(DATA2!I270="","","1")</f>
        <v/>
      </c>
      <c r="J270" s="75" t="str">
        <f>IF(DATA2!J270="","","1")</f>
        <v/>
      </c>
      <c r="K270" s="75" t="str">
        <f>IF(DATA2!K270="","","1")</f>
        <v/>
      </c>
      <c r="L270" s="75" t="str">
        <f>IF(DATA2!L270="","","1")</f>
        <v/>
      </c>
      <c r="M270" s="75" t="str">
        <f>IF(DATA2!M270="","","1")</f>
        <v/>
      </c>
      <c r="N270" s="75" t="str">
        <f>IF(DATA2!N270="","","1")</f>
        <v/>
      </c>
      <c r="O270" s="75" t="str">
        <f>IF(DATA2!O270="","","1")</f>
        <v/>
      </c>
      <c r="P270" s="75" t="str">
        <f>IF(DATA2!P270="","","1")</f>
        <v/>
      </c>
      <c r="Q270" s="75" t="str">
        <f>IF(DATA2!Q270="","","1")</f>
        <v/>
      </c>
      <c r="R270" s="75" t="str">
        <f>IF(DATA2!R270="","","1")</f>
        <v/>
      </c>
      <c r="S270" s="75" t="str">
        <f>IF(DATA2!S270="","","1")</f>
        <v/>
      </c>
      <c r="T270" s="75" t="str">
        <f>IF(DATA2!T270="","","1")</f>
        <v/>
      </c>
      <c r="U270" s="75" t="str">
        <f>IF(DATA2!U270="","","1")</f>
        <v/>
      </c>
      <c r="V270" s="75" t="str">
        <f>IF(DATA2!V270="","","1")</f>
        <v/>
      </c>
      <c r="W270" s="75" t="str">
        <f>IF(DATA2!W270="","","1")</f>
        <v/>
      </c>
      <c r="X270" s="75" t="str">
        <f>IF(DATA2!X270="","","1")</f>
        <v/>
      </c>
      <c r="Y270" s="75" t="str">
        <f>IF(DATA2!Y270="","","1")</f>
        <v/>
      </c>
      <c r="Z270" s="75" t="str">
        <f>IF(DATA2!Z270="","","1")</f>
        <v/>
      </c>
      <c r="AA270" s="75" t="str">
        <f>IF(DATA2!AA270="","","1")</f>
        <v/>
      </c>
      <c r="AB270" s="75" t="str">
        <f>IF(DATA2!AB270="","","1")</f>
        <v/>
      </c>
      <c r="AC270" s="75" t="str">
        <f>IF(DATA2!AC270="","","1")</f>
        <v/>
      </c>
      <c r="AD270" s="75" t="str">
        <f>IF(DATA2!AD270="","","1")</f>
        <v/>
      </c>
      <c r="AE270" s="75" t="str">
        <f>IF(DATA2!AE270="","","1")</f>
        <v/>
      </c>
      <c r="AF270" s="75" t="str">
        <f>IF(DATA2!AF270="","","1")</f>
        <v/>
      </c>
      <c r="AG270" s="76" t="str">
        <f>IF(DATA2!AG270="","","1")</f>
        <v/>
      </c>
      <c r="AH270" s="77">
        <f>COUNTIFS(DATA2!$C$3:$AG$3,0,DATA2!$C270:$AG270,"&lt;&gt;")</f>
        <v>0</v>
      </c>
      <c r="AI270" s="78">
        <f>COUNTIFS(DATA2!$C$3:$AG$3,"&gt;0",DATA2!$C270:$AG270,"&lt;&gt;")</f>
        <v>0</v>
      </c>
      <c r="AJ270" s="205"/>
      <c r="AK270" s="207"/>
      <c r="AL270" s="205"/>
      <c r="AM270" s="207"/>
      <c r="AN270" s="201"/>
      <c r="AO270" s="201"/>
      <c r="AP270" s="201"/>
      <c r="AQ270" s="201"/>
      <c r="AR270" s="201"/>
      <c r="AS270" s="201"/>
      <c r="AT270" s="201"/>
      <c r="AU270" s="201"/>
      <c r="AV270" s="201"/>
      <c r="AW270" s="201"/>
    </row>
    <row r="271" spans="1:49" ht="15" customHeight="1" x14ac:dyDescent="0.15">
      <c r="A271" s="202" t="str">
        <f>IF(DATA2!A271="","",DATA2!A271)</f>
        <v/>
      </c>
      <c r="B271" s="11" t="str">
        <f>IF(DATA2!A271="","",DATA2!B271)</f>
        <v/>
      </c>
      <c r="C271" s="79" t="str">
        <f>IF(DATA2!C271="","",DATA2!C271)</f>
        <v/>
      </c>
      <c r="D271" s="79" t="str">
        <f>IF(DATA2!D271="","",DATA2!D271)</f>
        <v/>
      </c>
      <c r="E271" s="79" t="str">
        <f>IF(DATA2!E271="","",DATA2!E271)</f>
        <v/>
      </c>
      <c r="F271" s="79" t="str">
        <f>IF(DATA2!F271="","",DATA2!F271)</f>
        <v/>
      </c>
      <c r="G271" s="79" t="str">
        <f>IF(DATA2!G271="","",DATA2!G271)</f>
        <v/>
      </c>
      <c r="H271" s="79" t="str">
        <f>IF(DATA2!H271="","",DATA2!H271)</f>
        <v/>
      </c>
      <c r="I271" s="79" t="str">
        <f>IF(DATA2!I271="","",DATA2!I271)</f>
        <v/>
      </c>
      <c r="J271" s="79" t="str">
        <f>IF(DATA2!J271="","",DATA2!J271)</f>
        <v/>
      </c>
      <c r="K271" s="79" t="str">
        <f>IF(DATA2!K271="","",DATA2!K271)</f>
        <v/>
      </c>
      <c r="L271" s="79" t="str">
        <f>IF(DATA2!L271="","",DATA2!L271)</f>
        <v/>
      </c>
      <c r="M271" s="79" t="str">
        <f>IF(DATA2!M271="","",DATA2!M271)</f>
        <v/>
      </c>
      <c r="N271" s="79" t="str">
        <f>IF(DATA2!N271="","",DATA2!N271)</f>
        <v/>
      </c>
      <c r="O271" s="79" t="str">
        <f>IF(DATA2!O271="","",DATA2!O271)</f>
        <v/>
      </c>
      <c r="P271" s="79" t="str">
        <f>IF(DATA2!P271="","",DATA2!P271)</f>
        <v/>
      </c>
      <c r="Q271" s="79" t="str">
        <f>IF(DATA2!Q271="","",DATA2!Q271)</f>
        <v/>
      </c>
      <c r="R271" s="79" t="str">
        <f>IF(DATA2!R271="","",DATA2!R271)</f>
        <v/>
      </c>
      <c r="S271" s="79" t="str">
        <f>IF(DATA2!S271="","",DATA2!S271)</f>
        <v/>
      </c>
      <c r="T271" s="79" t="str">
        <f>IF(DATA2!T271="","",DATA2!T271)</f>
        <v/>
      </c>
      <c r="U271" s="79" t="str">
        <f>IF(DATA2!U271="","",DATA2!U271)</f>
        <v/>
      </c>
      <c r="V271" s="79" t="str">
        <f>IF(DATA2!V271="","",DATA2!V271)</f>
        <v/>
      </c>
      <c r="W271" s="79" t="str">
        <f>IF(DATA2!W271="","",DATA2!W271)</f>
        <v/>
      </c>
      <c r="X271" s="79" t="str">
        <f>IF(DATA2!X271="","",DATA2!X271)</f>
        <v/>
      </c>
      <c r="Y271" s="79" t="str">
        <f>IF(DATA2!Y271="","",DATA2!Y271)</f>
        <v/>
      </c>
      <c r="Z271" s="79" t="str">
        <f>IF(DATA2!Z271="","",DATA2!Z271)</f>
        <v/>
      </c>
      <c r="AA271" s="79" t="str">
        <f>IF(DATA2!AA271="","",DATA2!AA271)</f>
        <v/>
      </c>
      <c r="AB271" s="79" t="str">
        <f>IF(DATA2!AB271="","",DATA2!AB271)</f>
        <v/>
      </c>
      <c r="AC271" s="79" t="str">
        <f>IF(DATA2!AC271="","",DATA2!AC271)</f>
        <v/>
      </c>
      <c r="AD271" s="79" t="str">
        <f>IF(DATA2!AD271="","",DATA2!AD271)</f>
        <v/>
      </c>
      <c r="AE271" s="79" t="str">
        <f>IF(DATA2!AE271="","",DATA2!AE271)</f>
        <v/>
      </c>
      <c r="AF271" s="79" t="str">
        <f>IF(DATA2!AF271="","",DATA2!AF271)</f>
        <v/>
      </c>
      <c r="AG271" s="80" t="str">
        <f>IF(DATA2!AG271="","",DATA2!AG271)</f>
        <v/>
      </c>
      <c r="AH271" s="81">
        <f>COUNTIFS(DATA2!$C$3:$AG$3,0,DATA2!$C271:$AG271,"&lt;&gt;")</f>
        <v>0</v>
      </c>
      <c r="AI271" s="81">
        <f>COUNTIFS(DATA2!$C$3:$AG$3,"&gt;0",DATA2!$C271:$AG271,"&lt;&gt;")</f>
        <v>0</v>
      </c>
      <c r="AJ271" s="204">
        <f t="shared" ref="AJ271" si="426">COUNTIFS($C$3:$AG$3,"=0",C272:AG272,"1")+COUNTIFS($C$3:$AG$3,"=0",C273:AG273,"1")</f>
        <v>0</v>
      </c>
      <c r="AK271" s="206">
        <f t="shared" ref="AK271" si="427">COUNTIFS($C$3:$AG$3,"&lt;&gt;0",C272:AG272,"1")+COUNTIFS($C$3:$AG$3,"&lt;&gt;0",C273:AG273,"1")</f>
        <v>0</v>
      </c>
      <c r="AL271" s="204">
        <f t="shared" ref="AL271" si="428">COUNTIFS($C$3:$AG$3,"=0",C274:AG274,"1")+COUNTIFS($C$3:$AG$3,"=0",C275:AG275,"1")</f>
        <v>0</v>
      </c>
      <c r="AM271" s="206">
        <f t="shared" ref="AM271" si="429">COUNTIFS($C$3:$AG$3,"&lt;&gt;0",C274:AG274,"1")+COUNTIFS($C$3:$AG$3,"&lt;&gt;0",C275:AG275,"1")</f>
        <v>0</v>
      </c>
      <c r="AN271" s="200">
        <f t="shared" ref="AN271:AP271" si="430">COUNTIF($C271:$AG271,AN$5)</f>
        <v>0</v>
      </c>
      <c r="AO271" s="200">
        <f t="shared" si="430"/>
        <v>0</v>
      </c>
      <c r="AP271" s="200">
        <f t="shared" si="430"/>
        <v>0</v>
      </c>
      <c r="AQ271" s="200">
        <f t="shared" ref="AQ271" si="431">COUNTIF($C271:$AG271,AQ$5)+COUNTIF($C271:$AG271,"半振")*0.5</f>
        <v>0</v>
      </c>
      <c r="AR271" s="200">
        <f t="shared" ref="AR271" si="432">COUNTIF($C271:$AG271,AR$5)+COUNTIF($C271:$AG271,"半有")*0.5</f>
        <v>0</v>
      </c>
      <c r="AS271" s="200">
        <f t="shared" ref="AS271" si="433">COUNTIF($C271:$AG271,AS$5)+COUNTIF($C271:$AG271,"半欠")*0.5</f>
        <v>0</v>
      </c>
      <c r="AT271" s="200">
        <f t="shared" si="337"/>
        <v>0</v>
      </c>
      <c r="AU271" s="200">
        <f t="shared" si="337"/>
        <v>0</v>
      </c>
      <c r="AV271" s="200">
        <f t="shared" si="337"/>
        <v>0</v>
      </c>
      <c r="AW271" s="200">
        <f t="shared" si="337"/>
        <v>0</v>
      </c>
    </row>
    <row r="272" spans="1:49" ht="15" customHeight="1" x14ac:dyDescent="0.15">
      <c r="A272" s="202"/>
      <c r="B272" s="44" t="str">
        <f>IF(DATA2!A271="","",DATA2!B272)</f>
        <v/>
      </c>
      <c r="C272" s="67" t="str">
        <f>IF(DATA2!C272="","","1")</f>
        <v/>
      </c>
      <c r="D272" s="67" t="str">
        <f>IF(DATA2!D272="","","1")</f>
        <v/>
      </c>
      <c r="E272" s="67" t="str">
        <f>IF(DATA2!E272="","","1")</f>
        <v/>
      </c>
      <c r="F272" s="67" t="str">
        <f>IF(DATA2!F272="","","1")</f>
        <v/>
      </c>
      <c r="G272" s="67" t="str">
        <f>IF(DATA2!G272="","","1")</f>
        <v/>
      </c>
      <c r="H272" s="67" t="str">
        <f>IF(DATA2!H272="","","1")</f>
        <v/>
      </c>
      <c r="I272" s="67" t="str">
        <f>IF(DATA2!I272="","","1")</f>
        <v/>
      </c>
      <c r="J272" s="67" t="str">
        <f>IF(DATA2!J272="","","1")</f>
        <v/>
      </c>
      <c r="K272" s="67" t="str">
        <f>IF(DATA2!K272="","","1")</f>
        <v/>
      </c>
      <c r="L272" s="67" t="str">
        <f>IF(DATA2!L272="","","1")</f>
        <v/>
      </c>
      <c r="M272" s="67" t="str">
        <f>IF(DATA2!M272="","","1")</f>
        <v/>
      </c>
      <c r="N272" s="67" t="str">
        <f>IF(DATA2!N272="","","1")</f>
        <v/>
      </c>
      <c r="O272" s="67" t="str">
        <f>IF(DATA2!O272="","","1")</f>
        <v/>
      </c>
      <c r="P272" s="67" t="str">
        <f>IF(DATA2!P272="","","1")</f>
        <v/>
      </c>
      <c r="Q272" s="67" t="str">
        <f>IF(DATA2!Q272="","","1")</f>
        <v/>
      </c>
      <c r="R272" s="67" t="str">
        <f>IF(DATA2!R272="","","1")</f>
        <v/>
      </c>
      <c r="S272" s="67" t="str">
        <f>IF(DATA2!S272="","","1")</f>
        <v/>
      </c>
      <c r="T272" s="67" t="str">
        <f>IF(DATA2!T272="","","1")</f>
        <v/>
      </c>
      <c r="U272" s="67" t="str">
        <f>IF(DATA2!U272="","","1")</f>
        <v/>
      </c>
      <c r="V272" s="67" t="str">
        <f>IF(DATA2!V272="","","1")</f>
        <v/>
      </c>
      <c r="W272" s="67" t="str">
        <f>IF(DATA2!W272="","","1")</f>
        <v/>
      </c>
      <c r="X272" s="67" t="str">
        <f>IF(DATA2!X272="","","1")</f>
        <v/>
      </c>
      <c r="Y272" s="67" t="str">
        <f>IF(DATA2!Y272="","","1")</f>
        <v/>
      </c>
      <c r="Z272" s="67" t="str">
        <f>IF(DATA2!Z272="","","1")</f>
        <v/>
      </c>
      <c r="AA272" s="67" t="str">
        <f>IF(DATA2!AA272="","","1")</f>
        <v/>
      </c>
      <c r="AB272" s="67" t="str">
        <f>IF(DATA2!AB272="","","1")</f>
        <v/>
      </c>
      <c r="AC272" s="67" t="str">
        <f>IF(DATA2!AC272="","","1")</f>
        <v/>
      </c>
      <c r="AD272" s="67" t="str">
        <f>IF(DATA2!AD272="","","1")</f>
        <v/>
      </c>
      <c r="AE272" s="67" t="str">
        <f>IF(DATA2!AE272="","","1")</f>
        <v/>
      </c>
      <c r="AF272" s="67" t="str">
        <f>IF(DATA2!AF272="","","1")</f>
        <v/>
      </c>
      <c r="AG272" s="68" t="str">
        <f>IF(DATA2!AG272="","","1")</f>
        <v/>
      </c>
      <c r="AH272" s="69">
        <f>COUNTIFS(DATA2!$C$3:$AG$3,0,DATA2!$C272:$AG272,"&lt;&gt;")</f>
        <v>0</v>
      </c>
      <c r="AI272" s="69">
        <f>COUNTIFS(DATA2!$C$3:$AG$3,"&gt;0",DATA2!$C272:$AG272,"&lt;&gt;")</f>
        <v>0</v>
      </c>
      <c r="AJ272" s="204"/>
      <c r="AK272" s="206"/>
      <c r="AL272" s="204"/>
      <c r="AM272" s="206"/>
      <c r="AN272" s="200"/>
      <c r="AO272" s="200"/>
      <c r="AP272" s="200"/>
      <c r="AQ272" s="200"/>
      <c r="AR272" s="200"/>
      <c r="AS272" s="200"/>
      <c r="AT272" s="200"/>
      <c r="AU272" s="200"/>
      <c r="AV272" s="200"/>
      <c r="AW272" s="200"/>
    </row>
    <row r="273" spans="1:49" ht="15" customHeight="1" x14ac:dyDescent="0.15">
      <c r="A273" s="202"/>
      <c r="B273" s="46" t="str">
        <f>IF(DATA2!A271="","",DATA2!B273)</f>
        <v/>
      </c>
      <c r="C273" s="70" t="str">
        <f>IF(DATA2!C273="","","1")</f>
        <v/>
      </c>
      <c r="D273" s="70" t="str">
        <f>IF(DATA2!D273="","","1")</f>
        <v/>
      </c>
      <c r="E273" s="70" t="str">
        <f>IF(DATA2!E273="","","1")</f>
        <v/>
      </c>
      <c r="F273" s="70" t="str">
        <f>IF(DATA2!F273="","","1")</f>
        <v/>
      </c>
      <c r="G273" s="70" t="str">
        <f>IF(DATA2!G273="","","1")</f>
        <v/>
      </c>
      <c r="H273" s="70" t="str">
        <f>IF(DATA2!H273="","","1")</f>
        <v/>
      </c>
      <c r="I273" s="70" t="str">
        <f>IF(DATA2!I273="","","1")</f>
        <v/>
      </c>
      <c r="J273" s="70" t="str">
        <f>IF(DATA2!J273="","","1")</f>
        <v/>
      </c>
      <c r="K273" s="70" t="str">
        <f>IF(DATA2!K273="","","1")</f>
        <v/>
      </c>
      <c r="L273" s="70" t="str">
        <f>IF(DATA2!L273="","","1")</f>
        <v/>
      </c>
      <c r="M273" s="70" t="str">
        <f>IF(DATA2!M273="","","1")</f>
        <v/>
      </c>
      <c r="N273" s="70" t="str">
        <f>IF(DATA2!N273="","","1")</f>
        <v/>
      </c>
      <c r="O273" s="70" t="str">
        <f>IF(DATA2!O273="","","1")</f>
        <v/>
      </c>
      <c r="P273" s="70" t="str">
        <f>IF(DATA2!P273="","","1")</f>
        <v/>
      </c>
      <c r="Q273" s="70" t="str">
        <f>IF(DATA2!Q273="","","1")</f>
        <v/>
      </c>
      <c r="R273" s="70" t="str">
        <f>IF(DATA2!R273="","","1")</f>
        <v/>
      </c>
      <c r="S273" s="70" t="str">
        <f>IF(DATA2!S273="","","1")</f>
        <v/>
      </c>
      <c r="T273" s="70" t="str">
        <f>IF(DATA2!T273="","","1")</f>
        <v/>
      </c>
      <c r="U273" s="70" t="str">
        <f>IF(DATA2!U273="","","1")</f>
        <v/>
      </c>
      <c r="V273" s="70" t="str">
        <f>IF(DATA2!V273="","","1")</f>
        <v/>
      </c>
      <c r="W273" s="70" t="str">
        <f>IF(DATA2!W273="","","1")</f>
        <v/>
      </c>
      <c r="X273" s="70" t="str">
        <f>IF(DATA2!X273="","","1")</f>
        <v/>
      </c>
      <c r="Y273" s="70" t="str">
        <f>IF(DATA2!Y273="","","1")</f>
        <v/>
      </c>
      <c r="Z273" s="70" t="str">
        <f>IF(DATA2!Z273="","","1")</f>
        <v/>
      </c>
      <c r="AA273" s="70" t="str">
        <f>IF(DATA2!AA273="","","1")</f>
        <v/>
      </c>
      <c r="AB273" s="70" t="str">
        <f>IF(DATA2!AB273="","","1")</f>
        <v/>
      </c>
      <c r="AC273" s="70" t="str">
        <f>IF(DATA2!AC273="","","1")</f>
        <v/>
      </c>
      <c r="AD273" s="70" t="str">
        <f>IF(DATA2!AD273="","","1")</f>
        <v/>
      </c>
      <c r="AE273" s="70" t="str">
        <f>IF(DATA2!AE273="","","1")</f>
        <v/>
      </c>
      <c r="AF273" s="70" t="str">
        <f>IF(DATA2!AF273="","","1")</f>
        <v/>
      </c>
      <c r="AG273" s="71" t="str">
        <f>IF(DATA2!AG273="","","1")</f>
        <v/>
      </c>
      <c r="AH273" s="72">
        <f>COUNTIFS(DATA2!$C$3:$AG$3,0,DATA2!$C273:$AG273,"&lt;&gt;")</f>
        <v>0</v>
      </c>
      <c r="AI273" s="72">
        <f>COUNTIFS(DATA2!$C$3:$AG$3,"&gt;0",DATA2!$C273:$AG273,"&lt;&gt;")</f>
        <v>0</v>
      </c>
      <c r="AJ273" s="204"/>
      <c r="AK273" s="206"/>
      <c r="AL273" s="204"/>
      <c r="AM273" s="206"/>
      <c r="AN273" s="200"/>
      <c r="AO273" s="200"/>
      <c r="AP273" s="200"/>
      <c r="AQ273" s="200"/>
      <c r="AR273" s="200"/>
      <c r="AS273" s="200"/>
      <c r="AT273" s="200"/>
      <c r="AU273" s="200"/>
      <c r="AV273" s="200"/>
      <c r="AW273" s="200"/>
    </row>
    <row r="274" spans="1:49" ht="15" customHeight="1" x14ac:dyDescent="0.15">
      <c r="A274" s="202"/>
      <c r="B274" s="46" t="str">
        <f>IF(DATA2!A271="","",DATA2!B274)</f>
        <v/>
      </c>
      <c r="C274" s="70" t="str">
        <f>IF(DATA2!C274="","","1")</f>
        <v/>
      </c>
      <c r="D274" s="70" t="str">
        <f>IF(DATA2!D274="","","1")</f>
        <v/>
      </c>
      <c r="E274" s="70" t="str">
        <f>IF(DATA2!E274="","","1")</f>
        <v/>
      </c>
      <c r="F274" s="70" t="str">
        <f>IF(DATA2!F274="","","1")</f>
        <v/>
      </c>
      <c r="G274" s="70" t="str">
        <f>IF(DATA2!G274="","","1")</f>
        <v/>
      </c>
      <c r="H274" s="70" t="str">
        <f>IF(DATA2!H274="","","1")</f>
        <v/>
      </c>
      <c r="I274" s="70" t="str">
        <f>IF(DATA2!I274="","","1")</f>
        <v/>
      </c>
      <c r="J274" s="70" t="str">
        <f>IF(DATA2!J274="","","1")</f>
        <v/>
      </c>
      <c r="K274" s="70" t="str">
        <f>IF(DATA2!K274="","","1")</f>
        <v/>
      </c>
      <c r="L274" s="70" t="str">
        <f>IF(DATA2!L274="","","1")</f>
        <v/>
      </c>
      <c r="M274" s="70" t="str">
        <f>IF(DATA2!M274="","","1")</f>
        <v/>
      </c>
      <c r="N274" s="70" t="str">
        <f>IF(DATA2!N274="","","1")</f>
        <v/>
      </c>
      <c r="O274" s="70" t="str">
        <f>IF(DATA2!O274="","","1")</f>
        <v/>
      </c>
      <c r="P274" s="70" t="str">
        <f>IF(DATA2!P274="","","1")</f>
        <v/>
      </c>
      <c r="Q274" s="70" t="str">
        <f>IF(DATA2!Q274="","","1")</f>
        <v/>
      </c>
      <c r="R274" s="70" t="str">
        <f>IF(DATA2!R274="","","1")</f>
        <v/>
      </c>
      <c r="S274" s="70" t="str">
        <f>IF(DATA2!S274="","","1")</f>
        <v/>
      </c>
      <c r="T274" s="70" t="str">
        <f>IF(DATA2!T274="","","1")</f>
        <v/>
      </c>
      <c r="U274" s="70" t="str">
        <f>IF(DATA2!U274="","","1")</f>
        <v/>
      </c>
      <c r="V274" s="70" t="str">
        <f>IF(DATA2!V274="","","1")</f>
        <v/>
      </c>
      <c r="W274" s="70" t="str">
        <f>IF(DATA2!W274="","","1")</f>
        <v/>
      </c>
      <c r="X274" s="70" t="str">
        <f>IF(DATA2!X274="","","1")</f>
        <v/>
      </c>
      <c r="Y274" s="70" t="str">
        <f>IF(DATA2!Y274="","","1")</f>
        <v/>
      </c>
      <c r="Z274" s="70" t="str">
        <f>IF(DATA2!Z274="","","1")</f>
        <v/>
      </c>
      <c r="AA274" s="70" t="str">
        <f>IF(DATA2!AA274="","","1")</f>
        <v/>
      </c>
      <c r="AB274" s="70" t="str">
        <f>IF(DATA2!AB274="","","1")</f>
        <v/>
      </c>
      <c r="AC274" s="70" t="str">
        <f>IF(DATA2!AC274="","","1")</f>
        <v/>
      </c>
      <c r="AD274" s="70" t="str">
        <f>IF(DATA2!AD274="","","1")</f>
        <v/>
      </c>
      <c r="AE274" s="70" t="str">
        <f>IF(DATA2!AE274="","","1")</f>
        <v/>
      </c>
      <c r="AF274" s="70" t="str">
        <f>IF(DATA2!AF274="","","1")</f>
        <v/>
      </c>
      <c r="AG274" s="71" t="str">
        <f>IF(DATA2!AG274="","","1")</f>
        <v/>
      </c>
      <c r="AH274" s="73">
        <f>COUNTIFS(DATA2!$C$3:$AG$3,0,DATA2!$C274:$AG274,"&lt;&gt;")</f>
        <v>0</v>
      </c>
      <c r="AI274" s="72">
        <f>COUNTIFS(DATA2!$C$3:$AG$3,"&gt;0",DATA2!$C274:$AG274,"&lt;&gt;")</f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IF(DATA2!A271="","",DATA2!B275)</f>
        <v/>
      </c>
      <c r="C275" s="75" t="str">
        <f>IF(DATA2!C275="","","1")</f>
        <v/>
      </c>
      <c r="D275" s="75" t="str">
        <f>IF(DATA2!D275="","","1")</f>
        <v/>
      </c>
      <c r="E275" s="75" t="str">
        <f>IF(DATA2!E275="","","1")</f>
        <v/>
      </c>
      <c r="F275" s="75" t="str">
        <f>IF(DATA2!F275="","","1")</f>
        <v/>
      </c>
      <c r="G275" s="75" t="str">
        <f>IF(DATA2!G275="","","1")</f>
        <v/>
      </c>
      <c r="H275" s="75" t="str">
        <f>IF(DATA2!H275="","","1")</f>
        <v/>
      </c>
      <c r="I275" s="75" t="str">
        <f>IF(DATA2!I275="","","1")</f>
        <v/>
      </c>
      <c r="J275" s="75" t="str">
        <f>IF(DATA2!J275="","","1")</f>
        <v/>
      </c>
      <c r="K275" s="75" t="str">
        <f>IF(DATA2!K275="","","1")</f>
        <v/>
      </c>
      <c r="L275" s="75" t="str">
        <f>IF(DATA2!L275="","","1")</f>
        <v/>
      </c>
      <c r="M275" s="75" t="str">
        <f>IF(DATA2!M275="","","1")</f>
        <v/>
      </c>
      <c r="N275" s="75" t="str">
        <f>IF(DATA2!N275="","","1")</f>
        <v/>
      </c>
      <c r="O275" s="75" t="str">
        <f>IF(DATA2!O275="","","1")</f>
        <v/>
      </c>
      <c r="P275" s="75" t="str">
        <f>IF(DATA2!P275="","","1")</f>
        <v/>
      </c>
      <c r="Q275" s="75" t="str">
        <f>IF(DATA2!Q275="","","1")</f>
        <v/>
      </c>
      <c r="R275" s="75" t="str">
        <f>IF(DATA2!R275="","","1")</f>
        <v/>
      </c>
      <c r="S275" s="75" t="str">
        <f>IF(DATA2!S275="","","1")</f>
        <v/>
      </c>
      <c r="T275" s="75" t="str">
        <f>IF(DATA2!T275="","","1")</f>
        <v/>
      </c>
      <c r="U275" s="75" t="str">
        <f>IF(DATA2!U275="","","1")</f>
        <v/>
      </c>
      <c r="V275" s="75" t="str">
        <f>IF(DATA2!V275="","","1")</f>
        <v/>
      </c>
      <c r="W275" s="75" t="str">
        <f>IF(DATA2!W275="","","1")</f>
        <v/>
      </c>
      <c r="X275" s="75" t="str">
        <f>IF(DATA2!X275="","","1")</f>
        <v/>
      </c>
      <c r="Y275" s="75" t="str">
        <f>IF(DATA2!Y275="","","1")</f>
        <v/>
      </c>
      <c r="Z275" s="75" t="str">
        <f>IF(DATA2!Z275="","","1")</f>
        <v/>
      </c>
      <c r="AA275" s="75" t="str">
        <f>IF(DATA2!AA275="","","1")</f>
        <v/>
      </c>
      <c r="AB275" s="75" t="str">
        <f>IF(DATA2!AB275="","","1")</f>
        <v/>
      </c>
      <c r="AC275" s="75" t="str">
        <f>IF(DATA2!AC275="","","1")</f>
        <v/>
      </c>
      <c r="AD275" s="75" t="str">
        <f>IF(DATA2!AD275="","","1")</f>
        <v/>
      </c>
      <c r="AE275" s="75" t="str">
        <f>IF(DATA2!AE275="","","1")</f>
        <v/>
      </c>
      <c r="AF275" s="75" t="str">
        <f>IF(DATA2!AF275="","","1")</f>
        <v/>
      </c>
      <c r="AG275" s="76" t="str">
        <f>IF(DATA2!AG275="","","1")</f>
        <v/>
      </c>
      <c r="AH275" s="77">
        <f>COUNTIFS(DATA2!$C$3:$AG$3,0,DATA2!$C275:$AG275,"&lt;&gt;")</f>
        <v>0</v>
      </c>
      <c r="AI275" s="78">
        <f>COUNTIFS(DATA2!$C$3:$AG$3,"&gt;0",DATA2!$C275:$AG275,"&lt;&gt;")</f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IF(DATA2!A276="","",DATA2!A276)</f>
        <v/>
      </c>
      <c r="B276" s="11" t="str">
        <f>IF(DATA2!A276="","",DATA2!B276)</f>
        <v/>
      </c>
      <c r="C276" s="79" t="str">
        <f>IF(DATA2!C276="","",DATA2!C276)</f>
        <v/>
      </c>
      <c r="D276" s="79" t="str">
        <f>IF(DATA2!D276="","",DATA2!D276)</f>
        <v/>
      </c>
      <c r="E276" s="79" t="str">
        <f>IF(DATA2!E276="","",DATA2!E276)</f>
        <v/>
      </c>
      <c r="F276" s="79" t="str">
        <f>IF(DATA2!F276="","",DATA2!F276)</f>
        <v/>
      </c>
      <c r="G276" s="79" t="str">
        <f>IF(DATA2!G276="","",DATA2!G276)</f>
        <v/>
      </c>
      <c r="H276" s="79" t="str">
        <f>IF(DATA2!H276="","",DATA2!H276)</f>
        <v/>
      </c>
      <c r="I276" s="79" t="str">
        <f>IF(DATA2!I276="","",DATA2!I276)</f>
        <v/>
      </c>
      <c r="J276" s="79" t="str">
        <f>IF(DATA2!J276="","",DATA2!J276)</f>
        <v/>
      </c>
      <c r="K276" s="79" t="str">
        <f>IF(DATA2!K276="","",DATA2!K276)</f>
        <v/>
      </c>
      <c r="L276" s="79" t="str">
        <f>IF(DATA2!L276="","",DATA2!L276)</f>
        <v/>
      </c>
      <c r="M276" s="79" t="str">
        <f>IF(DATA2!M276="","",DATA2!M276)</f>
        <v/>
      </c>
      <c r="N276" s="79" t="str">
        <f>IF(DATA2!N276="","",DATA2!N276)</f>
        <v/>
      </c>
      <c r="O276" s="79" t="str">
        <f>IF(DATA2!O276="","",DATA2!O276)</f>
        <v/>
      </c>
      <c r="P276" s="79" t="str">
        <f>IF(DATA2!P276="","",DATA2!P276)</f>
        <v/>
      </c>
      <c r="Q276" s="79" t="str">
        <f>IF(DATA2!Q276="","",DATA2!Q276)</f>
        <v/>
      </c>
      <c r="R276" s="79" t="str">
        <f>IF(DATA2!R276="","",DATA2!R276)</f>
        <v/>
      </c>
      <c r="S276" s="79" t="str">
        <f>IF(DATA2!S276="","",DATA2!S276)</f>
        <v/>
      </c>
      <c r="T276" s="79" t="str">
        <f>IF(DATA2!T276="","",DATA2!T276)</f>
        <v/>
      </c>
      <c r="U276" s="79" t="str">
        <f>IF(DATA2!U276="","",DATA2!U276)</f>
        <v/>
      </c>
      <c r="V276" s="79" t="str">
        <f>IF(DATA2!V276="","",DATA2!V276)</f>
        <v/>
      </c>
      <c r="W276" s="79" t="str">
        <f>IF(DATA2!W276="","",DATA2!W276)</f>
        <v/>
      </c>
      <c r="X276" s="79" t="str">
        <f>IF(DATA2!X276="","",DATA2!X276)</f>
        <v/>
      </c>
      <c r="Y276" s="79" t="str">
        <f>IF(DATA2!Y276="","",DATA2!Y276)</f>
        <v/>
      </c>
      <c r="Z276" s="79" t="str">
        <f>IF(DATA2!Z276="","",DATA2!Z276)</f>
        <v/>
      </c>
      <c r="AA276" s="79" t="str">
        <f>IF(DATA2!AA276="","",DATA2!AA276)</f>
        <v/>
      </c>
      <c r="AB276" s="79" t="str">
        <f>IF(DATA2!AB276="","",DATA2!AB276)</f>
        <v/>
      </c>
      <c r="AC276" s="79" t="str">
        <f>IF(DATA2!AC276="","",DATA2!AC276)</f>
        <v/>
      </c>
      <c r="AD276" s="79" t="str">
        <f>IF(DATA2!AD276="","",DATA2!AD276)</f>
        <v/>
      </c>
      <c r="AE276" s="79" t="str">
        <f>IF(DATA2!AE276="","",DATA2!AE276)</f>
        <v/>
      </c>
      <c r="AF276" s="79" t="str">
        <f>IF(DATA2!AF276="","",DATA2!AF276)</f>
        <v/>
      </c>
      <c r="AG276" s="80" t="str">
        <f>IF(DATA2!AG276="","",DATA2!AG276)</f>
        <v/>
      </c>
      <c r="AH276" s="81">
        <f>COUNTIFS(DATA2!$C$3:$AG$3,0,DATA2!$C276:$AG276,"&lt;&gt;")</f>
        <v>0</v>
      </c>
      <c r="AI276" s="81">
        <f>COUNTIFS(DATA2!$C$3:$AG$3,"&gt;0",DATA2!$C276:$AG276,"&lt;&gt;")</f>
        <v>0</v>
      </c>
      <c r="AJ276" s="204">
        <f t="shared" ref="AJ276" si="434">COUNTIFS($C$3:$AG$3,"=0",C277:AG277,"1")+COUNTIFS($C$3:$AG$3,"=0",C278:AG278,"1")</f>
        <v>0</v>
      </c>
      <c r="AK276" s="206">
        <f t="shared" ref="AK276" si="435">COUNTIFS($C$3:$AG$3,"&lt;&gt;0",C277:AG277,"1")+COUNTIFS($C$3:$AG$3,"&lt;&gt;0",C278:AG278,"1")</f>
        <v>0</v>
      </c>
      <c r="AL276" s="204">
        <f t="shared" ref="AL276" si="436">COUNTIFS($C$3:$AG$3,"=0",C279:AG279,"1")+COUNTIFS($C$3:$AG$3,"=0",C280:AG280,"1")</f>
        <v>0</v>
      </c>
      <c r="AM276" s="206">
        <f t="shared" ref="AM276" si="437">COUNTIFS($C$3:$AG$3,"&lt;&gt;0",C279:AG279,"1")+COUNTIFS($C$3:$AG$3,"&lt;&gt;0",C280:AG280,"1")</f>
        <v>0</v>
      </c>
      <c r="AN276" s="200">
        <f t="shared" ref="AN276:AP276" si="438">COUNTIF($C276:$AG276,AN$5)</f>
        <v>0</v>
      </c>
      <c r="AO276" s="200">
        <f t="shared" si="438"/>
        <v>0</v>
      </c>
      <c r="AP276" s="200">
        <f t="shared" si="438"/>
        <v>0</v>
      </c>
      <c r="AQ276" s="200">
        <f t="shared" ref="AQ276" si="439">COUNTIF($C276:$AG276,AQ$5)+COUNTIF($C276:$AG276,"半振")*0.5</f>
        <v>0</v>
      </c>
      <c r="AR276" s="200">
        <f t="shared" ref="AR276" si="440">COUNTIF($C276:$AG276,AR$5)+COUNTIF($C276:$AG276,"半有")*0.5</f>
        <v>0</v>
      </c>
      <c r="AS276" s="200">
        <f t="shared" ref="AS276" si="441">COUNTIF($C276:$AG276,AS$5)+COUNTIF($C276:$AG276,"半欠")*0.5</f>
        <v>0</v>
      </c>
      <c r="AT276" s="200">
        <f t="shared" ref="AT276:AW336" si="442">COUNTIF($C276:$AG276,AT$5)</f>
        <v>0</v>
      </c>
      <c r="AU276" s="200">
        <f t="shared" si="442"/>
        <v>0</v>
      </c>
      <c r="AV276" s="200">
        <f t="shared" si="442"/>
        <v>0</v>
      </c>
      <c r="AW276" s="200">
        <f t="shared" si="442"/>
        <v>0</v>
      </c>
    </row>
    <row r="277" spans="1:49" ht="15" customHeight="1" x14ac:dyDescent="0.15">
      <c r="A277" s="202"/>
      <c r="B277" s="44" t="str">
        <f>IF(DATA2!A276="","",DATA2!B277)</f>
        <v/>
      </c>
      <c r="C277" s="67" t="str">
        <f>IF(DATA2!C277="","","1")</f>
        <v/>
      </c>
      <c r="D277" s="67" t="str">
        <f>IF(DATA2!D277="","","1")</f>
        <v/>
      </c>
      <c r="E277" s="67" t="str">
        <f>IF(DATA2!E277="","","1")</f>
        <v/>
      </c>
      <c r="F277" s="67" t="str">
        <f>IF(DATA2!F277="","","1")</f>
        <v/>
      </c>
      <c r="G277" s="67" t="str">
        <f>IF(DATA2!G277="","","1")</f>
        <v/>
      </c>
      <c r="H277" s="67" t="str">
        <f>IF(DATA2!H277="","","1")</f>
        <v/>
      </c>
      <c r="I277" s="67" t="str">
        <f>IF(DATA2!I277="","","1")</f>
        <v/>
      </c>
      <c r="J277" s="67" t="str">
        <f>IF(DATA2!J277="","","1")</f>
        <v/>
      </c>
      <c r="K277" s="67" t="str">
        <f>IF(DATA2!K277="","","1")</f>
        <v/>
      </c>
      <c r="L277" s="67" t="str">
        <f>IF(DATA2!L277="","","1")</f>
        <v/>
      </c>
      <c r="M277" s="67" t="str">
        <f>IF(DATA2!M277="","","1")</f>
        <v/>
      </c>
      <c r="N277" s="67" t="str">
        <f>IF(DATA2!N277="","","1")</f>
        <v/>
      </c>
      <c r="O277" s="67" t="str">
        <f>IF(DATA2!O277="","","1")</f>
        <v/>
      </c>
      <c r="P277" s="67" t="str">
        <f>IF(DATA2!P277="","","1")</f>
        <v/>
      </c>
      <c r="Q277" s="67" t="str">
        <f>IF(DATA2!Q277="","","1")</f>
        <v/>
      </c>
      <c r="R277" s="67" t="str">
        <f>IF(DATA2!R277="","","1")</f>
        <v/>
      </c>
      <c r="S277" s="67" t="str">
        <f>IF(DATA2!S277="","","1")</f>
        <v/>
      </c>
      <c r="T277" s="67" t="str">
        <f>IF(DATA2!T277="","","1")</f>
        <v/>
      </c>
      <c r="U277" s="67" t="str">
        <f>IF(DATA2!U277="","","1")</f>
        <v/>
      </c>
      <c r="V277" s="67" t="str">
        <f>IF(DATA2!V277="","","1")</f>
        <v/>
      </c>
      <c r="W277" s="67" t="str">
        <f>IF(DATA2!W277="","","1")</f>
        <v/>
      </c>
      <c r="X277" s="67" t="str">
        <f>IF(DATA2!X277="","","1")</f>
        <v/>
      </c>
      <c r="Y277" s="67" t="str">
        <f>IF(DATA2!Y277="","","1")</f>
        <v/>
      </c>
      <c r="Z277" s="67" t="str">
        <f>IF(DATA2!Z277="","","1")</f>
        <v/>
      </c>
      <c r="AA277" s="67" t="str">
        <f>IF(DATA2!AA277="","","1")</f>
        <v/>
      </c>
      <c r="AB277" s="67" t="str">
        <f>IF(DATA2!AB277="","","1")</f>
        <v/>
      </c>
      <c r="AC277" s="67" t="str">
        <f>IF(DATA2!AC277="","","1")</f>
        <v/>
      </c>
      <c r="AD277" s="67" t="str">
        <f>IF(DATA2!AD277="","","1")</f>
        <v/>
      </c>
      <c r="AE277" s="67" t="str">
        <f>IF(DATA2!AE277="","","1")</f>
        <v/>
      </c>
      <c r="AF277" s="67" t="str">
        <f>IF(DATA2!AF277="","","1")</f>
        <v/>
      </c>
      <c r="AG277" s="68" t="str">
        <f>IF(DATA2!AG277="","","1")</f>
        <v/>
      </c>
      <c r="AH277" s="69">
        <f>COUNTIFS(DATA2!$C$3:$AG$3,0,DATA2!$C277:$AG277,"&lt;&gt;")</f>
        <v>0</v>
      </c>
      <c r="AI277" s="69">
        <f>COUNTIFS(DATA2!$C$3:$AG$3,"&gt;0",DATA2!$C277:$AG277,"&lt;&gt;")</f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2"/>
      <c r="B278" s="46" t="str">
        <f>IF(DATA2!A276="","",DATA2!B278)</f>
        <v/>
      </c>
      <c r="C278" s="70" t="str">
        <f>IF(DATA2!C278="","","1")</f>
        <v/>
      </c>
      <c r="D278" s="70" t="str">
        <f>IF(DATA2!D278="","","1")</f>
        <v/>
      </c>
      <c r="E278" s="70" t="str">
        <f>IF(DATA2!E278="","","1")</f>
        <v/>
      </c>
      <c r="F278" s="70" t="str">
        <f>IF(DATA2!F278="","","1")</f>
        <v/>
      </c>
      <c r="G278" s="70" t="str">
        <f>IF(DATA2!G278="","","1")</f>
        <v/>
      </c>
      <c r="H278" s="70" t="str">
        <f>IF(DATA2!H278="","","1")</f>
        <v/>
      </c>
      <c r="I278" s="70" t="str">
        <f>IF(DATA2!I278="","","1")</f>
        <v/>
      </c>
      <c r="J278" s="70" t="str">
        <f>IF(DATA2!J278="","","1")</f>
        <v/>
      </c>
      <c r="K278" s="70" t="str">
        <f>IF(DATA2!K278="","","1")</f>
        <v/>
      </c>
      <c r="L278" s="70" t="str">
        <f>IF(DATA2!L278="","","1")</f>
        <v/>
      </c>
      <c r="M278" s="70" t="str">
        <f>IF(DATA2!M278="","","1")</f>
        <v/>
      </c>
      <c r="N278" s="70" t="str">
        <f>IF(DATA2!N278="","","1")</f>
        <v/>
      </c>
      <c r="O278" s="70" t="str">
        <f>IF(DATA2!O278="","","1")</f>
        <v/>
      </c>
      <c r="P278" s="70" t="str">
        <f>IF(DATA2!P278="","","1")</f>
        <v/>
      </c>
      <c r="Q278" s="70" t="str">
        <f>IF(DATA2!Q278="","","1")</f>
        <v/>
      </c>
      <c r="R278" s="70" t="str">
        <f>IF(DATA2!R278="","","1")</f>
        <v/>
      </c>
      <c r="S278" s="70" t="str">
        <f>IF(DATA2!S278="","","1")</f>
        <v/>
      </c>
      <c r="T278" s="70" t="str">
        <f>IF(DATA2!T278="","","1")</f>
        <v/>
      </c>
      <c r="U278" s="70" t="str">
        <f>IF(DATA2!U278="","","1")</f>
        <v/>
      </c>
      <c r="V278" s="70" t="str">
        <f>IF(DATA2!V278="","","1")</f>
        <v/>
      </c>
      <c r="W278" s="70" t="str">
        <f>IF(DATA2!W278="","","1")</f>
        <v/>
      </c>
      <c r="X278" s="70" t="str">
        <f>IF(DATA2!X278="","","1")</f>
        <v/>
      </c>
      <c r="Y278" s="70" t="str">
        <f>IF(DATA2!Y278="","","1")</f>
        <v/>
      </c>
      <c r="Z278" s="70" t="str">
        <f>IF(DATA2!Z278="","","1")</f>
        <v/>
      </c>
      <c r="AA278" s="70" t="str">
        <f>IF(DATA2!AA278="","","1")</f>
        <v/>
      </c>
      <c r="AB278" s="70" t="str">
        <f>IF(DATA2!AB278="","","1")</f>
        <v/>
      </c>
      <c r="AC278" s="70" t="str">
        <f>IF(DATA2!AC278="","","1")</f>
        <v/>
      </c>
      <c r="AD278" s="70" t="str">
        <f>IF(DATA2!AD278="","","1")</f>
        <v/>
      </c>
      <c r="AE278" s="70" t="str">
        <f>IF(DATA2!AE278="","","1")</f>
        <v/>
      </c>
      <c r="AF278" s="70" t="str">
        <f>IF(DATA2!AF278="","","1")</f>
        <v/>
      </c>
      <c r="AG278" s="71" t="str">
        <f>IF(DATA2!AG278="","","1")</f>
        <v/>
      </c>
      <c r="AH278" s="72">
        <f>COUNTIFS(DATA2!$C$3:$AG$3,0,DATA2!$C278:$AG278,"&lt;&gt;")</f>
        <v>0</v>
      </c>
      <c r="AI278" s="72">
        <f>COUNTIFS(DATA2!$C$3:$AG$3,"&gt;0",DATA2!$C278:$AG278,"&lt;&gt;")</f>
        <v>0</v>
      </c>
      <c r="AJ278" s="204"/>
      <c r="AK278" s="206"/>
      <c r="AL278" s="204"/>
      <c r="AM278" s="206"/>
      <c r="AN278" s="200"/>
      <c r="AO278" s="200"/>
      <c r="AP278" s="200"/>
      <c r="AQ278" s="200"/>
      <c r="AR278" s="200"/>
      <c r="AS278" s="200"/>
      <c r="AT278" s="200"/>
      <c r="AU278" s="200"/>
      <c r="AV278" s="200"/>
      <c r="AW278" s="200"/>
    </row>
    <row r="279" spans="1:49" ht="15" customHeight="1" x14ac:dyDescent="0.15">
      <c r="A279" s="202"/>
      <c r="B279" s="46" t="str">
        <f>IF(DATA2!A276="","",DATA2!B279)</f>
        <v/>
      </c>
      <c r="C279" s="70" t="str">
        <f>IF(DATA2!C279="","","1")</f>
        <v/>
      </c>
      <c r="D279" s="70" t="str">
        <f>IF(DATA2!D279="","","1")</f>
        <v/>
      </c>
      <c r="E279" s="70" t="str">
        <f>IF(DATA2!E279="","","1")</f>
        <v/>
      </c>
      <c r="F279" s="70" t="str">
        <f>IF(DATA2!F279="","","1")</f>
        <v/>
      </c>
      <c r="G279" s="70" t="str">
        <f>IF(DATA2!G279="","","1")</f>
        <v/>
      </c>
      <c r="H279" s="70" t="str">
        <f>IF(DATA2!H279="","","1")</f>
        <v/>
      </c>
      <c r="I279" s="70" t="str">
        <f>IF(DATA2!I279="","","1")</f>
        <v/>
      </c>
      <c r="J279" s="70" t="str">
        <f>IF(DATA2!J279="","","1")</f>
        <v/>
      </c>
      <c r="K279" s="70" t="str">
        <f>IF(DATA2!K279="","","1")</f>
        <v/>
      </c>
      <c r="L279" s="70" t="str">
        <f>IF(DATA2!L279="","","1")</f>
        <v/>
      </c>
      <c r="M279" s="70" t="str">
        <f>IF(DATA2!M279="","","1")</f>
        <v/>
      </c>
      <c r="N279" s="70" t="str">
        <f>IF(DATA2!N279="","","1")</f>
        <v/>
      </c>
      <c r="O279" s="70" t="str">
        <f>IF(DATA2!O279="","","1")</f>
        <v/>
      </c>
      <c r="P279" s="70" t="str">
        <f>IF(DATA2!P279="","","1")</f>
        <v/>
      </c>
      <c r="Q279" s="70" t="str">
        <f>IF(DATA2!Q279="","","1")</f>
        <v/>
      </c>
      <c r="R279" s="70" t="str">
        <f>IF(DATA2!R279="","","1")</f>
        <v/>
      </c>
      <c r="S279" s="70" t="str">
        <f>IF(DATA2!S279="","","1")</f>
        <v/>
      </c>
      <c r="T279" s="70" t="str">
        <f>IF(DATA2!T279="","","1")</f>
        <v/>
      </c>
      <c r="U279" s="70" t="str">
        <f>IF(DATA2!U279="","","1")</f>
        <v/>
      </c>
      <c r="V279" s="70" t="str">
        <f>IF(DATA2!V279="","","1")</f>
        <v/>
      </c>
      <c r="W279" s="70" t="str">
        <f>IF(DATA2!W279="","","1")</f>
        <v/>
      </c>
      <c r="X279" s="70" t="str">
        <f>IF(DATA2!X279="","","1")</f>
        <v/>
      </c>
      <c r="Y279" s="70" t="str">
        <f>IF(DATA2!Y279="","","1")</f>
        <v/>
      </c>
      <c r="Z279" s="70" t="str">
        <f>IF(DATA2!Z279="","","1")</f>
        <v/>
      </c>
      <c r="AA279" s="70" t="str">
        <f>IF(DATA2!AA279="","","1")</f>
        <v/>
      </c>
      <c r="AB279" s="70" t="str">
        <f>IF(DATA2!AB279="","","1")</f>
        <v/>
      </c>
      <c r="AC279" s="70" t="str">
        <f>IF(DATA2!AC279="","","1")</f>
        <v/>
      </c>
      <c r="AD279" s="70" t="str">
        <f>IF(DATA2!AD279="","","1")</f>
        <v/>
      </c>
      <c r="AE279" s="70" t="str">
        <f>IF(DATA2!AE279="","","1")</f>
        <v/>
      </c>
      <c r="AF279" s="70" t="str">
        <f>IF(DATA2!AF279="","","1")</f>
        <v/>
      </c>
      <c r="AG279" s="71" t="str">
        <f>IF(DATA2!AG279="","","1")</f>
        <v/>
      </c>
      <c r="AH279" s="73">
        <f>COUNTIFS(DATA2!$C$3:$AG$3,0,DATA2!$C279:$AG279,"&lt;&gt;")</f>
        <v>0</v>
      </c>
      <c r="AI279" s="72">
        <f>COUNTIFS(DATA2!$C$3:$AG$3,"&gt;0",DATA2!$C279:$AG279,"&lt;&gt;")</f>
        <v>0</v>
      </c>
      <c r="AJ279" s="204"/>
      <c r="AK279" s="206"/>
      <c r="AL279" s="204"/>
      <c r="AM279" s="206"/>
      <c r="AN279" s="200"/>
      <c r="AO279" s="200"/>
      <c r="AP279" s="200"/>
      <c r="AQ279" s="200"/>
      <c r="AR279" s="200"/>
      <c r="AS279" s="200"/>
      <c r="AT279" s="200"/>
      <c r="AU279" s="200"/>
      <c r="AV279" s="200"/>
      <c r="AW279" s="200"/>
    </row>
    <row r="280" spans="1:49" ht="15" customHeight="1" x14ac:dyDescent="0.15">
      <c r="A280" s="203"/>
      <c r="B280" s="74" t="str">
        <f>IF(DATA2!A276="","",DATA2!B280)</f>
        <v/>
      </c>
      <c r="C280" s="75" t="str">
        <f>IF(DATA2!C280="","","1")</f>
        <v/>
      </c>
      <c r="D280" s="75" t="str">
        <f>IF(DATA2!D280="","","1")</f>
        <v/>
      </c>
      <c r="E280" s="75" t="str">
        <f>IF(DATA2!E280="","","1")</f>
        <v/>
      </c>
      <c r="F280" s="75" t="str">
        <f>IF(DATA2!F280="","","1")</f>
        <v/>
      </c>
      <c r="G280" s="75" t="str">
        <f>IF(DATA2!G280="","","1")</f>
        <v/>
      </c>
      <c r="H280" s="75" t="str">
        <f>IF(DATA2!H280="","","1")</f>
        <v/>
      </c>
      <c r="I280" s="75" t="str">
        <f>IF(DATA2!I280="","","1")</f>
        <v/>
      </c>
      <c r="J280" s="75" t="str">
        <f>IF(DATA2!J280="","","1")</f>
        <v/>
      </c>
      <c r="K280" s="75" t="str">
        <f>IF(DATA2!K280="","","1")</f>
        <v/>
      </c>
      <c r="L280" s="75" t="str">
        <f>IF(DATA2!L280="","","1")</f>
        <v/>
      </c>
      <c r="M280" s="75" t="str">
        <f>IF(DATA2!M280="","","1")</f>
        <v/>
      </c>
      <c r="N280" s="75" t="str">
        <f>IF(DATA2!N280="","","1")</f>
        <v/>
      </c>
      <c r="O280" s="75" t="str">
        <f>IF(DATA2!O280="","","1")</f>
        <v/>
      </c>
      <c r="P280" s="75" t="str">
        <f>IF(DATA2!P280="","","1")</f>
        <v/>
      </c>
      <c r="Q280" s="75" t="str">
        <f>IF(DATA2!Q280="","","1")</f>
        <v/>
      </c>
      <c r="R280" s="75" t="str">
        <f>IF(DATA2!R280="","","1")</f>
        <v/>
      </c>
      <c r="S280" s="75" t="str">
        <f>IF(DATA2!S280="","","1")</f>
        <v/>
      </c>
      <c r="T280" s="75" t="str">
        <f>IF(DATA2!T280="","","1")</f>
        <v/>
      </c>
      <c r="U280" s="75" t="str">
        <f>IF(DATA2!U280="","","1")</f>
        <v/>
      </c>
      <c r="V280" s="75" t="str">
        <f>IF(DATA2!V280="","","1")</f>
        <v/>
      </c>
      <c r="W280" s="75" t="str">
        <f>IF(DATA2!W280="","","1")</f>
        <v/>
      </c>
      <c r="X280" s="75" t="str">
        <f>IF(DATA2!X280="","","1")</f>
        <v/>
      </c>
      <c r="Y280" s="75" t="str">
        <f>IF(DATA2!Y280="","","1")</f>
        <v/>
      </c>
      <c r="Z280" s="75" t="str">
        <f>IF(DATA2!Z280="","","1")</f>
        <v/>
      </c>
      <c r="AA280" s="75" t="str">
        <f>IF(DATA2!AA280="","","1")</f>
        <v/>
      </c>
      <c r="AB280" s="75" t="str">
        <f>IF(DATA2!AB280="","","1")</f>
        <v/>
      </c>
      <c r="AC280" s="75" t="str">
        <f>IF(DATA2!AC280="","","1")</f>
        <v/>
      </c>
      <c r="AD280" s="75" t="str">
        <f>IF(DATA2!AD280="","","1")</f>
        <v/>
      </c>
      <c r="AE280" s="75" t="str">
        <f>IF(DATA2!AE280="","","1")</f>
        <v/>
      </c>
      <c r="AF280" s="75" t="str">
        <f>IF(DATA2!AF280="","","1")</f>
        <v/>
      </c>
      <c r="AG280" s="76" t="str">
        <f>IF(DATA2!AG280="","","1")</f>
        <v/>
      </c>
      <c r="AH280" s="77">
        <f>COUNTIFS(DATA2!$C$3:$AG$3,0,DATA2!$C280:$AG280,"&lt;&gt;")</f>
        <v>0</v>
      </c>
      <c r="AI280" s="78">
        <f>COUNTIFS(DATA2!$C$3:$AG$3,"&gt;0",DATA2!$C280:$AG280,"&lt;&gt;")</f>
        <v>0</v>
      </c>
      <c r="AJ280" s="205"/>
      <c r="AK280" s="207"/>
      <c r="AL280" s="205"/>
      <c r="AM280" s="207"/>
      <c r="AN280" s="201"/>
      <c r="AO280" s="201"/>
      <c r="AP280" s="201"/>
      <c r="AQ280" s="201"/>
      <c r="AR280" s="201"/>
      <c r="AS280" s="201"/>
      <c r="AT280" s="201"/>
      <c r="AU280" s="201"/>
      <c r="AV280" s="201"/>
      <c r="AW280" s="201"/>
    </row>
    <row r="281" spans="1:49" ht="15" customHeight="1" x14ac:dyDescent="0.15">
      <c r="A281" s="202" t="str">
        <f>IF(DATA2!A281="","",DATA2!A281)</f>
        <v/>
      </c>
      <c r="B281" s="11" t="str">
        <f>IF(DATA2!A281="","",DATA2!B281)</f>
        <v/>
      </c>
      <c r="C281" s="79" t="str">
        <f>IF(DATA2!C281="","",DATA2!C281)</f>
        <v/>
      </c>
      <c r="D281" s="79" t="str">
        <f>IF(DATA2!D281="","",DATA2!D281)</f>
        <v/>
      </c>
      <c r="E281" s="79" t="str">
        <f>IF(DATA2!E281="","",DATA2!E281)</f>
        <v/>
      </c>
      <c r="F281" s="79" t="str">
        <f>IF(DATA2!F281="","",DATA2!F281)</f>
        <v/>
      </c>
      <c r="G281" s="79" t="str">
        <f>IF(DATA2!G281="","",DATA2!G281)</f>
        <v/>
      </c>
      <c r="H281" s="79" t="str">
        <f>IF(DATA2!H281="","",DATA2!H281)</f>
        <v/>
      </c>
      <c r="I281" s="79" t="str">
        <f>IF(DATA2!I281="","",DATA2!I281)</f>
        <v/>
      </c>
      <c r="J281" s="79" t="str">
        <f>IF(DATA2!J281="","",DATA2!J281)</f>
        <v/>
      </c>
      <c r="K281" s="79" t="str">
        <f>IF(DATA2!K281="","",DATA2!K281)</f>
        <v/>
      </c>
      <c r="L281" s="79" t="str">
        <f>IF(DATA2!L281="","",DATA2!L281)</f>
        <v/>
      </c>
      <c r="M281" s="79" t="str">
        <f>IF(DATA2!M281="","",DATA2!M281)</f>
        <v/>
      </c>
      <c r="N281" s="79" t="str">
        <f>IF(DATA2!N281="","",DATA2!N281)</f>
        <v/>
      </c>
      <c r="O281" s="79" t="str">
        <f>IF(DATA2!O281="","",DATA2!O281)</f>
        <v/>
      </c>
      <c r="P281" s="79" t="str">
        <f>IF(DATA2!P281="","",DATA2!P281)</f>
        <v/>
      </c>
      <c r="Q281" s="79" t="str">
        <f>IF(DATA2!Q281="","",DATA2!Q281)</f>
        <v/>
      </c>
      <c r="R281" s="79" t="str">
        <f>IF(DATA2!R281="","",DATA2!R281)</f>
        <v/>
      </c>
      <c r="S281" s="79" t="str">
        <f>IF(DATA2!S281="","",DATA2!S281)</f>
        <v/>
      </c>
      <c r="T281" s="79" t="str">
        <f>IF(DATA2!T281="","",DATA2!T281)</f>
        <v/>
      </c>
      <c r="U281" s="79" t="str">
        <f>IF(DATA2!U281="","",DATA2!U281)</f>
        <v/>
      </c>
      <c r="V281" s="79" t="str">
        <f>IF(DATA2!V281="","",DATA2!V281)</f>
        <v/>
      </c>
      <c r="W281" s="79" t="str">
        <f>IF(DATA2!W281="","",DATA2!W281)</f>
        <v/>
      </c>
      <c r="X281" s="79" t="str">
        <f>IF(DATA2!X281="","",DATA2!X281)</f>
        <v/>
      </c>
      <c r="Y281" s="79" t="str">
        <f>IF(DATA2!Y281="","",DATA2!Y281)</f>
        <v/>
      </c>
      <c r="Z281" s="79" t="str">
        <f>IF(DATA2!Z281="","",DATA2!Z281)</f>
        <v/>
      </c>
      <c r="AA281" s="79" t="str">
        <f>IF(DATA2!AA281="","",DATA2!AA281)</f>
        <v/>
      </c>
      <c r="AB281" s="79" t="str">
        <f>IF(DATA2!AB281="","",DATA2!AB281)</f>
        <v/>
      </c>
      <c r="AC281" s="79" t="str">
        <f>IF(DATA2!AC281="","",DATA2!AC281)</f>
        <v/>
      </c>
      <c r="AD281" s="79" t="str">
        <f>IF(DATA2!AD281="","",DATA2!AD281)</f>
        <v/>
      </c>
      <c r="AE281" s="79" t="str">
        <f>IF(DATA2!AE281="","",DATA2!AE281)</f>
        <v/>
      </c>
      <c r="AF281" s="79" t="str">
        <f>IF(DATA2!AF281="","",DATA2!AF281)</f>
        <v/>
      </c>
      <c r="AG281" s="80" t="str">
        <f>IF(DATA2!AG281="","",DATA2!AG281)</f>
        <v/>
      </c>
      <c r="AH281" s="81">
        <f>COUNTIFS(DATA2!$C$3:$AG$3,0,DATA2!$C281:$AG281,"&lt;&gt;")</f>
        <v>0</v>
      </c>
      <c r="AI281" s="81">
        <f>COUNTIFS(DATA2!$C$3:$AG$3,"&gt;0",DATA2!$C281:$AG281,"&lt;&gt;")</f>
        <v>0</v>
      </c>
      <c r="AJ281" s="204">
        <f t="shared" ref="AJ281" si="443">COUNTIFS($C$3:$AG$3,"=0",C282:AG282,"1")+COUNTIFS($C$3:$AG$3,"=0",C283:AG283,"1")</f>
        <v>0</v>
      </c>
      <c r="AK281" s="206">
        <f t="shared" ref="AK281" si="444">COUNTIFS($C$3:$AG$3,"&lt;&gt;0",C282:AG282,"1")+COUNTIFS($C$3:$AG$3,"&lt;&gt;0",C283:AG283,"1")</f>
        <v>0</v>
      </c>
      <c r="AL281" s="204">
        <f t="shared" ref="AL281" si="445">COUNTIFS($C$3:$AG$3,"=0",C284:AG284,"1")+COUNTIFS($C$3:$AG$3,"=0",C285:AG285,"1")</f>
        <v>0</v>
      </c>
      <c r="AM281" s="206">
        <f t="shared" ref="AM281" si="446">COUNTIFS($C$3:$AG$3,"&lt;&gt;0",C284:AG284,"1")+COUNTIFS($C$3:$AG$3,"&lt;&gt;0",C285:AG285,"1")</f>
        <v>0</v>
      </c>
      <c r="AN281" s="200">
        <f t="shared" ref="AN281:AP281" si="447">COUNTIF($C281:$AG281,AN$5)</f>
        <v>0</v>
      </c>
      <c r="AO281" s="200">
        <f t="shared" si="447"/>
        <v>0</v>
      </c>
      <c r="AP281" s="200">
        <f t="shared" si="447"/>
        <v>0</v>
      </c>
      <c r="AQ281" s="200">
        <f t="shared" ref="AQ281" si="448">COUNTIF($C281:$AG281,AQ$5)+COUNTIF($C281:$AG281,"半振")*0.5</f>
        <v>0</v>
      </c>
      <c r="AR281" s="200">
        <f t="shared" ref="AR281" si="449">COUNTIF($C281:$AG281,AR$5)+COUNTIF($C281:$AG281,"半有")*0.5</f>
        <v>0</v>
      </c>
      <c r="AS281" s="200">
        <f t="shared" ref="AS281" si="450">COUNTIF($C281:$AG281,AS$5)+COUNTIF($C281:$AG281,"半欠")*0.5</f>
        <v>0</v>
      </c>
      <c r="AT281" s="200">
        <f t="shared" si="442"/>
        <v>0</v>
      </c>
      <c r="AU281" s="200">
        <f t="shared" si="442"/>
        <v>0</v>
      </c>
      <c r="AV281" s="200">
        <f t="shared" si="442"/>
        <v>0</v>
      </c>
      <c r="AW281" s="200">
        <f t="shared" si="442"/>
        <v>0</v>
      </c>
    </row>
    <row r="282" spans="1:49" ht="15" customHeight="1" x14ac:dyDescent="0.15">
      <c r="A282" s="202"/>
      <c r="B282" s="44" t="str">
        <f>IF(DATA2!A281="","",DATA2!B282)</f>
        <v/>
      </c>
      <c r="C282" s="67" t="str">
        <f>IF(DATA2!C282="","","1")</f>
        <v/>
      </c>
      <c r="D282" s="67" t="str">
        <f>IF(DATA2!D282="","","1")</f>
        <v/>
      </c>
      <c r="E282" s="67" t="str">
        <f>IF(DATA2!E282="","","1")</f>
        <v/>
      </c>
      <c r="F282" s="67" t="str">
        <f>IF(DATA2!F282="","","1")</f>
        <v/>
      </c>
      <c r="G282" s="67" t="str">
        <f>IF(DATA2!G282="","","1")</f>
        <v/>
      </c>
      <c r="H282" s="67" t="str">
        <f>IF(DATA2!H282="","","1")</f>
        <v/>
      </c>
      <c r="I282" s="67" t="str">
        <f>IF(DATA2!I282="","","1")</f>
        <v/>
      </c>
      <c r="J282" s="67" t="str">
        <f>IF(DATA2!J282="","","1")</f>
        <v/>
      </c>
      <c r="K282" s="67" t="str">
        <f>IF(DATA2!K282="","","1")</f>
        <v/>
      </c>
      <c r="L282" s="67" t="str">
        <f>IF(DATA2!L282="","","1")</f>
        <v/>
      </c>
      <c r="M282" s="67" t="str">
        <f>IF(DATA2!M282="","","1")</f>
        <v/>
      </c>
      <c r="N282" s="67" t="str">
        <f>IF(DATA2!N282="","","1")</f>
        <v/>
      </c>
      <c r="O282" s="67" t="str">
        <f>IF(DATA2!O282="","","1")</f>
        <v/>
      </c>
      <c r="P282" s="67" t="str">
        <f>IF(DATA2!P282="","","1")</f>
        <v/>
      </c>
      <c r="Q282" s="67" t="str">
        <f>IF(DATA2!Q282="","","1")</f>
        <v/>
      </c>
      <c r="R282" s="67" t="str">
        <f>IF(DATA2!R282="","","1")</f>
        <v/>
      </c>
      <c r="S282" s="67" t="str">
        <f>IF(DATA2!S282="","","1")</f>
        <v/>
      </c>
      <c r="T282" s="67" t="str">
        <f>IF(DATA2!T282="","","1")</f>
        <v/>
      </c>
      <c r="U282" s="67" t="str">
        <f>IF(DATA2!U282="","","1")</f>
        <v/>
      </c>
      <c r="V282" s="67" t="str">
        <f>IF(DATA2!V282="","","1")</f>
        <v/>
      </c>
      <c r="W282" s="67" t="str">
        <f>IF(DATA2!W282="","","1")</f>
        <v/>
      </c>
      <c r="X282" s="67" t="str">
        <f>IF(DATA2!X282="","","1")</f>
        <v/>
      </c>
      <c r="Y282" s="67" t="str">
        <f>IF(DATA2!Y282="","","1")</f>
        <v/>
      </c>
      <c r="Z282" s="67" t="str">
        <f>IF(DATA2!Z282="","","1")</f>
        <v/>
      </c>
      <c r="AA282" s="67" t="str">
        <f>IF(DATA2!AA282="","","1")</f>
        <v/>
      </c>
      <c r="AB282" s="67" t="str">
        <f>IF(DATA2!AB282="","","1")</f>
        <v/>
      </c>
      <c r="AC282" s="67" t="str">
        <f>IF(DATA2!AC282="","","1")</f>
        <v/>
      </c>
      <c r="AD282" s="67" t="str">
        <f>IF(DATA2!AD282="","","1")</f>
        <v/>
      </c>
      <c r="AE282" s="67" t="str">
        <f>IF(DATA2!AE282="","","1")</f>
        <v/>
      </c>
      <c r="AF282" s="67" t="str">
        <f>IF(DATA2!AF282="","","1")</f>
        <v/>
      </c>
      <c r="AG282" s="68" t="str">
        <f>IF(DATA2!AG282="","","1")</f>
        <v/>
      </c>
      <c r="AH282" s="69">
        <f>COUNTIFS(DATA2!$C$3:$AG$3,0,DATA2!$C282:$AG282,"&lt;&gt;")</f>
        <v>0</v>
      </c>
      <c r="AI282" s="69">
        <f>COUNTIFS(DATA2!$C$3:$AG$3,"&gt;0",DATA2!$C282:$AG282,"&lt;&gt;")</f>
        <v>0</v>
      </c>
      <c r="AJ282" s="204"/>
      <c r="AK282" s="206"/>
      <c r="AL282" s="204"/>
      <c r="AM282" s="206"/>
      <c r="AN282" s="200"/>
      <c r="AO282" s="200"/>
      <c r="AP282" s="200"/>
      <c r="AQ282" s="200"/>
      <c r="AR282" s="200"/>
      <c r="AS282" s="200"/>
      <c r="AT282" s="200"/>
      <c r="AU282" s="200"/>
      <c r="AV282" s="200"/>
      <c r="AW282" s="200"/>
    </row>
    <row r="283" spans="1:49" ht="15" customHeight="1" x14ac:dyDescent="0.15">
      <c r="A283" s="202"/>
      <c r="B283" s="46" t="str">
        <f>IF(DATA2!A281="","",DATA2!B283)</f>
        <v/>
      </c>
      <c r="C283" s="70" t="str">
        <f>IF(DATA2!C283="","","1")</f>
        <v/>
      </c>
      <c r="D283" s="70" t="str">
        <f>IF(DATA2!D283="","","1")</f>
        <v/>
      </c>
      <c r="E283" s="70" t="str">
        <f>IF(DATA2!E283="","","1")</f>
        <v/>
      </c>
      <c r="F283" s="70" t="str">
        <f>IF(DATA2!F283="","","1")</f>
        <v/>
      </c>
      <c r="G283" s="70" t="str">
        <f>IF(DATA2!G283="","","1")</f>
        <v/>
      </c>
      <c r="H283" s="70" t="str">
        <f>IF(DATA2!H283="","","1")</f>
        <v/>
      </c>
      <c r="I283" s="70" t="str">
        <f>IF(DATA2!I283="","","1")</f>
        <v/>
      </c>
      <c r="J283" s="70" t="str">
        <f>IF(DATA2!J283="","","1")</f>
        <v/>
      </c>
      <c r="K283" s="70" t="str">
        <f>IF(DATA2!K283="","","1")</f>
        <v/>
      </c>
      <c r="L283" s="70" t="str">
        <f>IF(DATA2!L283="","","1")</f>
        <v/>
      </c>
      <c r="M283" s="70" t="str">
        <f>IF(DATA2!M283="","","1")</f>
        <v/>
      </c>
      <c r="N283" s="70" t="str">
        <f>IF(DATA2!N283="","","1")</f>
        <v/>
      </c>
      <c r="O283" s="70" t="str">
        <f>IF(DATA2!O283="","","1")</f>
        <v/>
      </c>
      <c r="P283" s="70" t="str">
        <f>IF(DATA2!P283="","","1")</f>
        <v/>
      </c>
      <c r="Q283" s="70" t="str">
        <f>IF(DATA2!Q283="","","1")</f>
        <v/>
      </c>
      <c r="R283" s="70" t="str">
        <f>IF(DATA2!R283="","","1")</f>
        <v/>
      </c>
      <c r="S283" s="70" t="str">
        <f>IF(DATA2!S283="","","1")</f>
        <v/>
      </c>
      <c r="T283" s="70" t="str">
        <f>IF(DATA2!T283="","","1")</f>
        <v/>
      </c>
      <c r="U283" s="70" t="str">
        <f>IF(DATA2!U283="","","1")</f>
        <v/>
      </c>
      <c r="V283" s="70" t="str">
        <f>IF(DATA2!V283="","","1")</f>
        <v/>
      </c>
      <c r="W283" s="70" t="str">
        <f>IF(DATA2!W283="","","1")</f>
        <v/>
      </c>
      <c r="X283" s="70" t="str">
        <f>IF(DATA2!X283="","","1")</f>
        <v/>
      </c>
      <c r="Y283" s="70" t="str">
        <f>IF(DATA2!Y283="","","1")</f>
        <v/>
      </c>
      <c r="Z283" s="70" t="str">
        <f>IF(DATA2!Z283="","","1")</f>
        <v/>
      </c>
      <c r="AA283" s="70" t="str">
        <f>IF(DATA2!AA283="","","1")</f>
        <v/>
      </c>
      <c r="AB283" s="70" t="str">
        <f>IF(DATA2!AB283="","","1")</f>
        <v/>
      </c>
      <c r="AC283" s="70" t="str">
        <f>IF(DATA2!AC283="","","1")</f>
        <v/>
      </c>
      <c r="AD283" s="70" t="str">
        <f>IF(DATA2!AD283="","","1")</f>
        <v/>
      </c>
      <c r="AE283" s="70" t="str">
        <f>IF(DATA2!AE283="","","1")</f>
        <v/>
      </c>
      <c r="AF283" s="70" t="str">
        <f>IF(DATA2!AF283="","","1")</f>
        <v/>
      </c>
      <c r="AG283" s="71" t="str">
        <f>IF(DATA2!AG283="","","1")</f>
        <v/>
      </c>
      <c r="AH283" s="72">
        <f>COUNTIFS(DATA2!$C$3:$AG$3,0,DATA2!$C283:$AG283,"&lt;&gt;")</f>
        <v>0</v>
      </c>
      <c r="AI283" s="72">
        <f>COUNTIFS(DATA2!$C$3:$AG$3,"&gt;0",DATA2!$C283:$AG283,"&lt;&gt;")</f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2"/>
      <c r="B284" s="46" t="str">
        <f>IF(DATA2!A281="","",DATA2!B284)</f>
        <v/>
      </c>
      <c r="C284" s="70" t="str">
        <f>IF(DATA2!C284="","","1")</f>
        <v/>
      </c>
      <c r="D284" s="70" t="str">
        <f>IF(DATA2!D284="","","1")</f>
        <v/>
      </c>
      <c r="E284" s="70" t="str">
        <f>IF(DATA2!E284="","","1")</f>
        <v/>
      </c>
      <c r="F284" s="70" t="str">
        <f>IF(DATA2!F284="","","1")</f>
        <v/>
      </c>
      <c r="G284" s="70" t="str">
        <f>IF(DATA2!G284="","","1")</f>
        <v/>
      </c>
      <c r="H284" s="70" t="str">
        <f>IF(DATA2!H284="","","1")</f>
        <v/>
      </c>
      <c r="I284" s="70" t="str">
        <f>IF(DATA2!I284="","","1")</f>
        <v/>
      </c>
      <c r="J284" s="70" t="str">
        <f>IF(DATA2!J284="","","1")</f>
        <v/>
      </c>
      <c r="K284" s="70" t="str">
        <f>IF(DATA2!K284="","","1")</f>
        <v/>
      </c>
      <c r="L284" s="70" t="str">
        <f>IF(DATA2!L284="","","1")</f>
        <v/>
      </c>
      <c r="M284" s="70" t="str">
        <f>IF(DATA2!M284="","","1")</f>
        <v/>
      </c>
      <c r="N284" s="70" t="str">
        <f>IF(DATA2!N284="","","1")</f>
        <v/>
      </c>
      <c r="O284" s="70" t="str">
        <f>IF(DATA2!O284="","","1")</f>
        <v/>
      </c>
      <c r="P284" s="70" t="str">
        <f>IF(DATA2!P284="","","1")</f>
        <v/>
      </c>
      <c r="Q284" s="70" t="str">
        <f>IF(DATA2!Q284="","","1")</f>
        <v/>
      </c>
      <c r="R284" s="70" t="str">
        <f>IF(DATA2!R284="","","1")</f>
        <v/>
      </c>
      <c r="S284" s="70" t="str">
        <f>IF(DATA2!S284="","","1")</f>
        <v/>
      </c>
      <c r="T284" s="70" t="str">
        <f>IF(DATA2!T284="","","1")</f>
        <v/>
      </c>
      <c r="U284" s="70" t="str">
        <f>IF(DATA2!U284="","","1")</f>
        <v/>
      </c>
      <c r="V284" s="70" t="str">
        <f>IF(DATA2!V284="","","1")</f>
        <v/>
      </c>
      <c r="W284" s="70" t="str">
        <f>IF(DATA2!W284="","","1")</f>
        <v/>
      </c>
      <c r="X284" s="70" t="str">
        <f>IF(DATA2!X284="","","1")</f>
        <v/>
      </c>
      <c r="Y284" s="70" t="str">
        <f>IF(DATA2!Y284="","","1")</f>
        <v/>
      </c>
      <c r="Z284" s="70" t="str">
        <f>IF(DATA2!Z284="","","1")</f>
        <v/>
      </c>
      <c r="AA284" s="70" t="str">
        <f>IF(DATA2!AA284="","","1")</f>
        <v/>
      </c>
      <c r="AB284" s="70" t="str">
        <f>IF(DATA2!AB284="","","1")</f>
        <v/>
      </c>
      <c r="AC284" s="70" t="str">
        <f>IF(DATA2!AC284="","","1")</f>
        <v/>
      </c>
      <c r="AD284" s="70" t="str">
        <f>IF(DATA2!AD284="","","1")</f>
        <v/>
      </c>
      <c r="AE284" s="70" t="str">
        <f>IF(DATA2!AE284="","","1")</f>
        <v/>
      </c>
      <c r="AF284" s="70" t="str">
        <f>IF(DATA2!AF284="","","1")</f>
        <v/>
      </c>
      <c r="AG284" s="71" t="str">
        <f>IF(DATA2!AG284="","","1")</f>
        <v/>
      </c>
      <c r="AH284" s="73">
        <f>COUNTIFS(DATA2!$C$3:$AG$3,0,DATA2!$C284:$AG284,"&lt;&gt;")</f>
        <v>0</v>
      </c>
      <c r="AI284" s="72">
        <f>COUNTIFS(DATA2!$C$3:$AG$3,"&gt;0",DATA2!$C284:$AG284,"&lt;&gt;")</f>
        <v>0</v>
      </c>
      <c r="AJ284" s="204"/>
      <c r="AK284" s="206"/>
      <c r="AL284" s="204"/>
      <c r="AM284" s="206"/>
      <c r="AN284" s="200"/>
      <c r="AO284" s="200"/>
      <c r="AP284" s="200"/>
      <c r="AQ284" s="200"/>
      <c r="AR284" s="200"/>
      <c r="AS284" s="200"/>
      <c r="AT284" s="200"/>
      <c r="AU284" s="200"/>
      <c r="AV284" s="200"/>
      <c r="AW284" s="200"/>
    </row>
    <row r="285" spans="1:49" ht="15" customHeight="1" x14ac:dyDescent="0.15">
      <c r="A285" s="203"/>
      <c r="B285" s="74" t="str">
        <f>IF(DATA2!A281="","",DATA2!B285)</f>
        <v/>
      </c>
      <c r="C285" s="75" t="str">
        <f>IF(DATA2!C285="","","1")</f>
        <v/>
      </c>
      <c r="D285" s="75" t="str">
        <f>IF(DATA2!D285="","","1")</f>
        <v/>
      </c>
      <c r="E285" s="75" t="str">
        <f>IF(DATA2!E285="","","1")</f>
        <v/>
      </c>
      <c r="F285" s="75" t="str">
        <f>IF(DATA2!F285="","","1")</f>
        <v/>
      </c>
      <c r="G285" s="75" t="str">
        <f>IF(DATA2!G285="","","1")</f>
        <v/>
      </c>
      <c r="H285" s="75" t="str">
        <f>IF(DATA2!H285="","","1")</f>
        <v/>
      </c>
      <c r="I285" s="75" t="str">
        <f>IF(DATA2!I285="","","1")</f>
        <v/>
      </c>
      <c r="J285" s="75" t="str">
        <f>IF(DATA2!J285="","","1")</f>
        <v/>
      </c>
      <c r="K285" s="75" t="str">
        <f>IF(DATA2!K285="","","1")</f>
        <v/>
      </c>
      <c r="L285" s="75" t="str">
        <f>IF(DATA2!L285="","","1")</f>
        <v/>
      </c>
      <c r="M285" s="75" t="str">
        <f>IF(DATA2!M285="","","1")</f>
        <v/>
      </c>
      <c r="N285" s="75" t="str">
        <f>IF(DATA2!N285="","","1")</f>
        <v/>
      </c>
      <c r="O285" s="75" t="str">
        <f>IF(DATA2!O285="","","1")</f>
        <v/>
      </c>
      <c r="P285" s="75" t="str">
        <f>IF(DATA2!P285="","","1")</f>
        <v/>
      </c>
      <c r="Q285" s="75" t="str">
        <f>IF(DATA2!Q285="","","1")</f>
        <v/>
      </c>
      <c r="R285" s="75" t="str">
        <f>IF(DATA2!R285="","","1")</f>
        <v/>
      </c>
      <c r="S285" s="75" t="str">
        <f>IF(DATA2!S285="","","1")</f>
        <v/>
      </c>
      <c r="T285" s="75" t="str">
        <f>IF(DATA2!T285="","","1")</f>
        <v/>
      </c>
      <c r="U285" s="75" t="str">
        <f>IF(DATA2!U285="","","1")</f>
        <v/>
      </c>
      <c r="V285" s="75" t="str">
        <f>IF(DATA2!V285="","","1")</f>
        <v/>
      </c>
      <c r="W285" s="75" t="str">
        <f>IF(DATA2!W285="","","1")</f>
        <v/>
      </c>
      <c r="X285" s="75" t="str">
        <f>IF(DATA2!X285="","","1")</f>
        <v/>
      </c>
      <c r="Y285" s="75" t="str">
        <f>IF(DATA2!Y285="","","1")</f>
        <v/>
      </c>
      <c r="Z285" s="75" t="str">
        <f>IF(DATA2!Z285="","","1")</f>
        <v/>
      </c>
      <c r="AA285" s="75" t="str">
        <f>IF(DATA2!AA285="","","1")</f>
        <v/>
      </c>
      <c r="AB285" s="75" t="str">
        <f>IF(DATA2!AB285="","","1")</f>
        <v/>
      </c>
      <c r="AC285" s="75" t="str">
        <f>IF(DATA2!AC285="","","1")</f>
        <v/>
      </c>
      <c r="AD285" s="75" t="str">
        <f>IF(DATA2!AD285="","","1")</f>
        <v/>
      </c>
      <c r="AE285" s="75" t="str">
        <f>IF(DATA2!AE285="","","1")</f>
        <v/>
      </c>
      <c r="AF285" s="75" t="str">
        <f>IF(DATA2!AF285="","","1")</f>
        <v/>
      </c>
      <c r="AG285" s="76" t="str">
        <f>IF(DATA2!AG285="","","1")</f>
        <v/>
      </c>
      <c r="AH285" s="77">
        <f>COUNTIFS(DATA2!$C$3:$AG$3,0,DATA2!$C285:$AG285,"&lt;&gt;")</f>
        <v>0</v>
      </c>
      <c r="AI285" s="78">
        <f>COUNTIFS(DATA2!$C$3:$AG$3,"&gt;0",DATA2!$C285:$AG285,"&lt;&gt;")</f>
        <v>0</v>
      </c>
      <c r="AJ285" s="205"/>
      <c r="AK285" s="207"/>
      <c r="AL285" s="205"/>
      <c r="AM285" s="207"/>
      <c r="AN285" s="201"/>
      <c r="AO285" s="201"/>
      <c r="AP285" s="201"/>
      <c r="AQ285" s="201"/>
      <c r="AR285" s="201"/>
      <c r="AS285" s="201"/>
      <c r="AT285" s="201"/>
      <c r="AU285" s="201"/>
      <c r="AV285" s="201"/>
      <c r="AW285" s="201"/>
    </row>
    <row r="286" spans="1:49" ht="15" customHeight="1" x14ac:dyDescent="0.15">
      <c r="A286" s="202" t="str">
        <f>IF(DATA2!A286="","",DATA2!A286)</f>
        <v/>
      </c>
      <c r="B286" s="11" t="str">
        <f>IF(DATA2!A286="","",DATA2!B286)</f>
        <v/>
      </c>
      <c r="C286" s="79" t="str">
        <f>IF(DATA2!C286="","",DATA2!C286)</f>
        <v/>
      </c>
      <c r="D286" s="79" t="str">
        <f>IF(DATA2!D286="","",DATA2!D286)</f>
        <v/>
      </c>
      <c r="E286" s="79" t="str">
        <f>IF(DATA2!E286="","",DATA2!E286)</f>
        <v/>
      </c>
      <c r="F286" s="79" t="str">
        <f>IF(DATA2!F286="","",DATA2!F286)</f>
        <v/>
      </c>
      <c r="G286" s="79" t="str">
        <f>IF(DATA2!G286="","",DATA2!G286)</f>
        <v/>
      </c>
      <c r="H286" s="79" t="str">
        <f>IF(DATA2!H286="","",DATA2!H286)</f>
        <v/>
      </c>
      <c r="I286" s="79" t="str">
        <f>IF(DATA2!I286="","",DATA2!I286)</f>
        <v/>
      </c>
      <c r="J286" s="79" t="str">
        <f>IF(DATA2!J286="","",DATA2!J286)</f>
        <v/>
      </c>
      <c r="K286" s="79" t="str">
        <f>IF(DATA2!K286="","",DATA2!K286)</f>
        <v/>
      </c>
      <c r="L286" s="79" t="str">
        <f>IF(DATA2!L286="","",DATA2!L286)</f>
        <v/>
      </c>
      <c r="M286" s="79" t="str">
        <f>IF(DATA2!M286="","",DATA2!M286)</f>
        <v/>
      </c>
      <c r="N286" s="79" t="str">
        <f>IF(DATA2!N286="","",DATA2!N286)</f>
        <v/>
      </c>
      <c r="O286" s="79" t="str">
        <f>IF(DATA2!O286="","",DATA2!O286)</f>
        <v/>
      </c>
      <c r="P286" s="79" t="str">
        <f>IF(DATA2!P286="","",DATA2!P286)</f>
        <v/>
      </c>
      <c r="Q286" s="79" t="str">
        <f>IF(DATA2!Q286="","",DATA2!Q286)</f>
        <v/>
      </c>
      <c r="R286" s="79" t="str">
        <f>IF(DATA2!R286="","",DATA2!R286)</f>
        <v/>
      </c>
      <c r="S286" s="79" t="str">
        <f>IF(DATA2!S286="","",DATA2!S286)</f>
        <v/>
      </c>
      <c r="T286" s="79" t="str">
        <f>IF(DATA2!T286="","",DATA2!T286)</f>
        <v/>
      </c>
      <c r="U286" s="79" t="str">
        <f>IF(DATA2!U286="","",DATA2!U286)</f>
        <v/>
      </c>
      <c r="V286" s="79" t="str">
        <f>IF(DATA2!V286="","",DATA2!V286)</f>
        <v/>
      </c>
      <c r="W286" s="79" t="str">
        <f>IF(DATA2!W286="","",DATA2!W286)</f>
        <v/>
      </c>
      <c r="X286" s="79" t="str">
        <f>IF(DATA2!X286="","",DATA2!X286)</f>
        <v/>
      </c>
      <c r="Y286" s="79" t="str">
        <f>IF(DATA2!Y286="","",DATA2!Y286)</f>
        <v/>
      </c>
      <c r="Z286" s="79" t="str">
        <f>IF(DATA2!Z286="","",DATA2!Z286)</f>
        <v/>
      </c>
      <c r="AA286" s="79" t="str">
        <f>IF(DATA2!AA286="","",DATA2!AA286)</f>
        <v/>
      </c>
      <c r="AB286" s="79" t="str">
        <f>IF(DATA2!AB286="","",DATA2!AB286)</f>
        <v/>
      </c>
      <c r="AC286" s="79" t="str">
        <f>IF(DATA2!AC286="","",DATA2!AC286)</f>
        <v/>
      </c>
      <c r="AD286" s="79" t="str">
        <f>IF(DATA2!AD286="","",DATA2!AD286)</f>
        <v/>
      </c>
      <c r="AE286" s="79" t="str">
        <f>IF(DATA2!AE286="","",DATA2!AE286)</f>
        <v/>
      </c>
      <c r="AF286" s="79" t="str">
        <f>IF(DATA2!AF286="","",DATA2!AF286)</f>
        <v/>
      </c>
      <c r="AG286" s="80" t="str">
        <f>IF(DATA2!AG286="","",DATA2!AG286)</f>
        <v/>
      </c>
      <c r="AH286" s="81">
        <f>COUNTIFS(DATA2!$C$3:$AG$3,0,DATA2!$C286:$AG286,"&lt;&gt;")</f>
        <v>0</v>
      </c>
      <c r="AI286" s="81">
        <f>COUNTIFS(DATA2!$C$3:$AG$3,"&gt;0",DATA2!$C286:$AG286,"&lt;&gt;")</f>
        <v>0</v>
      </c>
      <c r="AJ286" s="204">
        <f t="shared" ref="AJ286" si="451">COUNTIFS($C$3:$AG$3,"=0",C287:AG287,"1")+COUNTIFS($C$3:$AG$3,"=0",C288:AG288,"1")</f>
        <v>0</v>
      </c>
      <c r="AK286" s="206">
        <f t="shared" ref="AK286" si="452">COUNTIFS($C$3:$AG$3,"&lt;&gt;0",C287:AG287,"1")+COUNTIFS($C$3:$AG$3,"&lt;&gt;0",C288:AG288,"1")</f>
        <v>0</v>
      </c>
      <c r="AL286" s="204">
        <f t="shared" ref="AL286" si="453">COUNTIFS($C$3:$AG$3,"=0",C289:AG289,"1")+COUNTIFS($C$3:$AG$3,"=0",C290:AG290,"1")</f>
        <v>0</v>
      </c>
      <c r="AM286" s="206">
        <f t="shared" ref="AM286" si="454">COUNTIFS($C$3:$AG$3,"&lt;&gt;0",C289:AG289,"1")+COUNTIFS($C$3:$AG$3,"&lt;&gt;0",C290:AG290,"1")</f>
        <v>0</v>
      </c>
      <c r="AN286" s="200">
        <f t="shared" ref="AN286:AP286" si="455">COUNTIF($C286:$AG286,AN$5)</f>
        <v>0</v>
      </c>
      <c r="AO286" s="200">
        <f t="shared" si="455"/>
        <v>0</v>
      </c>
      <c r="AP286" s="200">
        <f t="shared" si="455"/>
        <v>0</v>
      </c>
      <c r="AQ286" s="200">
        <f t="shared" ref="AQ286" si="456">COUNTIF($C286:$AG286,AQ$5)+COUNTIF($C286:$AG286,"半振")*0.5</f>
        <v>0</v>
      </c>
      <c r="AR286" s="200">
        <f t="shared" ref="AR286" si="457">COUNTIF($C286:$AG286,AR$5)+COUNTIF($C286:$AG286,"半有")*0.5</f>
        <v>0</v>
      </c>
      <c r="AS286" s="200">
        <f t="shared" ref="AS286" si="458">COUNTIF($C286:$AG286,AS$5)+COUNTIF($C286:$AG286,"半欠")*0.5</f>
        <v>0</v>
      </c>
      <c r="AT286" s="200">
        <f t="shared" si="442"/>
        <v>0</v>
      </c>
      <c r="AU286" s="200">
        <f t="shared" si="442"/>
        <v>0</v>
      </c>
      <c r="AV286" s="200">
        <f t="shared" si="442"/>
        <v>0</v>
      </c>
      <c r="AW286" s="200">
        <f t="shared" si="442"/>
        <v>0</v>
      </c>
    </row>
    <row r="287" spans="1:49" ht="15" customHeight="1" x14ac:dyDescent="0.15">
      <c r="A287" s="202"/>
      <c r="B287" s="44" t="str">
        <f>IF(DATA2!A286="","",DATA2!B287)</f>
        <v/>
      </c>
      <c r="C287" s="67" t="str">
        <f>IF(DATA2!C287="","","1")</f>
        <v/>
      </c>
      <c r="D287" s="67" t="str">
        <f>IF(DATA2!D287="","","1")</f>
        <v/>
      </c>
      <c r="E287" s="67" t="str">
        <f>IF(DATA2!E287="","","1")</f>
        <v/>
      </c>
      <c r="F287" s="67" t="str">
        <f>IF(DATA2!F287="","","1")</f>
        <v/>
      </c>
      <c r="G287" s="67" t="str">
        <f>IF(DATA2!G287="","","1")</f>
        <v/>
      </c>
      <c r="H287" s="67" t="str">
        <f>IF(DATA2!H287="","","1")</f>
        <v/>
      </c>
      <c r="I287" s="67" t="str">
        <f>IF(DATA2!I287="","","1")</f>
        <v/>
      </c>
      <c r="J287" s="67" t="str">
        <f>IF(DATA2!J287="","","1")</f>
        <v/>
      </c>
      <c r="K287" s="67" t="str">
        <f>IF(DATA2!K287="","","1")</f>
        <v/>
      </c>
      <c r="L287" s="67" t="str">
        <f>IF(DATA2!L287="","","1")</f>
        <v/>
      </c>
      <c r="M287" s="67" t="str">
        <f>IF(DATA2!M287="","","1")</f>
        <v/>
      </c>
      <c r="N287" s="67" t="str">
        <f>IF(DATA2!N287="","","1")</f>
        <v/>
      </c>
      <c r="O287" s="67" t="str">
        <f>IF(DATA2!O287="","","1")</f>
        <v/>
      </c>
      <c r="P287" s="67" t="str">
        <f>IF(DATA2!P287="","","1")</f>
        <v/>
      </c>
      <c r="Q287" s="67" t="str">
        <f>IF(DATA2!Q287="","","1")</f>
        <v/>
      </c>
      <c r="R287" s="67" t="str">
        <f>IF(DATA2!R287="","","1")</f>
        <v/>
      </c>
      <c r="S287" s="67" t="str">
        <f>IF(DATA2!S287="","","1")</f>
        <v/>
      </c>
      <c r="T287" s="67" t="str">
        <f>IF(DATA2!T287="","","1")</f>
        <v/>
      </c>
      <c r="U287" s="67" t="str">
        <f>IF(DATA2!U287="","","1")</f>
        <v/>
      </c>
      <c r="V287" s="67" t="str">
        <f>IF(DATA2!V287="","","1")</f>
        <v/>
      </c>
      <c r="W287" s="67" t="str">
        <f>IF(DATA2!W287="","","1")</f>
        <v/>
      </c>
      <c r="X287" s="67" t="str">
        <f>IF(DATA2!X287="","","1")</f>
        <v/>
      </c>
      <c r="Y287" s="67" t="str">
        <f>IF(DATA2!Y287="","","1")</f>
        <v/>
      </c>
      <c r="Z287" s="67" t="str">
        <f>IF(DATA2!Z287="","","1")</f>
        <v/>
      </c>
      <c r="AA287" s="67" t="str">
        <f>IF(DATA2!AA287="","","1")</f>
        <v/>
      </c>
      <c r="AB287" s="67" t="str">
        <f>IF(DATA2!AB287="","","1")</f>
        <v/>
      </c>
      <c r="AC287" s="67" t="str">
        <f>IF(DATA2!AC287="","","1")</f>
        <v/>
      </c>
      <c r="AD287" s="67" t="str">
        <f>IF(DATA2!AD287="","","1")</f>
        <v/>
      </c>
      <c r="AE287" s="67" t="str">
        <f>IF(DATA2!AE287="","","1")</f>
        <v/>
      </c>
      <c r="AF287" s="67" t="str">
        <f>IF(DATA2!AF287="","","1")</f>
        <v/>
      </c>
      <c r="AG287" s="68" t="str">
        <f>IF(DATA2!AG287="","","1")</f>
        <v/>
      </c>
      <c r="AH287" s="69">
        <f>COUNTIFS(DATA2!$C$3:$AG$3,0,DATA2!$C287:$AG287,"&lt;&gt;")</f>
        <v>0</v>
      </c>
      <c r="AI287" s="69">
        <f>COUNTIFS(DATA2!$C$3:$AG$3,"&gt;0",DATA2!$C287:$AG287,"&lt;&gt;")</f>
        <v>0</v>
      </c>
      <c r="AJ287" s="204"/>
      <c r="AK287" s="206"/>
      <c r="AL287" s="204"/>
      <c r="AM287" s="206"/>
      <c r="AN287" s="200"/>
      <c r="AO287" s="200"/>
      <c r="AP287" s="200"/>
      <c r="AQ287" s="200"/>
      <c r="AR287" s="200"/>
      <c r="AS287" s="200"/>
      <c r="AT287" s="200"/>
      <c r="AU287" s="200"/>
      <c r="AV287" s="200"/>
      <c r="AW287" s="200"/>
    </row>
    <row r="288" spans="1:49" ht="15" customHeight="1" x14ac:dyDescent="0.15">
      <c r="A288" s="202"/>
      <c r="B288" s="46" t="str">
        <f>IF(DATA2!A286="","",DATA2!B288)</f>
        <v/>
      </c>
      <c r="C288" s="70" t="str">
        <f>IF(DATA2!C288="","","1")</f>
        <v/>
      </c>
      <c r="D288" s="70" t="str">
        <f>IF(DATA2!D288="","","1")</f>
        <v/>
      </c>
      <c r="E288" s="70" t="str">
        <f>IF(DATA2!E288="","","1")</f>
        <v/>
      </c>
      <c r="F288" s="70" t="str">
        <f>IF(DATA2!F288="","","1")</f>
        <v/>
      </c>
      <c r="G288" s="70" t="str">
        <f>IF(DATA2!G288="","","1")</f>
        <v/>
      </c>
      <c r="H288" s="70" t="str">
        <f>IF(DATA2!H288="","","1")</f>
        <v/>
      </c>
      <c r="I288" s="70" t="str">
        <f>IF(DATA2!I288="","","1")</f>
        <v/>
      </c>
      <c r="J288" s="70" t="str">
        <f>IF(DATA2!J288="","","1")</f>
        <v/>
      </c>
      <c r="K288" s="70" t="str">
        <f>IF(DATA2!K288="","","1")</f>
        <v/>
      </c>
      <c r="L288" s="70" t="str">
        <f>IF(DATA2!L288="","","1")</f>
        <v/>
      </c>
      <c r="M288" s="70" t="str">
        <f>IF(DATA2!M288="","","1")</f>
        <v/>
      </c>
      <c r="N288" s="70" t="str">
        <f>IF(DATA2!N288="","","1")</f>
        <v/>
      </c>
      <c r="O288" s="70" t="str">
        <f>IF(DATA2!O288="","","1")</f>
        <v/>
      </c>
      <c r="P288" s="70" t="str">
        <f>IF(DATA2!P288="","","1")</f>
        <v/>
      </c>
      <c r="Q288" s="70" t="str">
        <f>IF(DATA2!Q288="","","1")</f>
        <v/>
      </c>
      <c r="R288" s="70" t="str">
        <f>IF(DATA2!R288="","","1")</f>
        <v/>
      </c>
      <c r="S288" s="70" t="str">
        <f>IF(DATA2!S288="","","1")</f>
        <v/>
      </c>
      <c r="T288" s="70" t="str">
        <f>IF(DATA2!T288="","","1")</f>
        <v/>
      </c>
      <c r="U288" s="70" t="str">
        <f>IF(DATA2!U288="","","1")</f>
        <v/>
      </c>
      <c r="V288" s="70" t="str">
        <f>IF(DATA2!V288="","","1")</f>
        <v/>
      </c>
      <c r="W288" s="70" t="str">
        <f>IF(DATA2!W288="","","1")</f>
        <v/>
      </c>
      <c r="X288" s="70" t="str">
        <f>IF(DATA2!X288="","","1")</f>
        <v/>
      </c>
      <c r="Y288" s="70" t="str">
        <f>IF(DATA2!Y288="","","1")</f>
        <v/>
      </c>
      <c r="Z288" s="70" t="str">
        <f>IF(DATA2!Z288="","","1")</f>
        <v/>
      </c>
      <c r="AA288" s="70" t="str">
        <f>IF(DATA2!AA288="","","1")</f>
        <v/>
      </c>
      <c r="AB288" s="70" t="str">
        <f>IF(DATA2!AB288="","","1")</f>
        <v/>
      </c>
      <c r="AC288" s="70" t="str">
        <f>IF(DATA2!AC288="","","1")</f>
        <v/>
      </c>
      <c r="AD288" s="70" t="str">
        <f>IF(DATA2!AD288="","","1")</f>
        <v/>
      </c>
      <c r="AE288" s="70" t="str">
        <f>IF(DATA2!AE288="","","1")</f>
        <v/>
      </c>
      <c r="AF288" s="70" t="str">
        <f>IF(DATA2!AF288="","","1")</f>
        <v/>
      </c>
      <c r="AG288" s="71" t="str">
        <f>IF(DATA2!AG288="","","1")</f>
        <v/>
      </c>
      <c r="AH288" s="72">
        <f>COUNTIFS(DATA2!$C$3:$AG$3,0,DATA2!$C288:$AG288,"&lt;&gt;")</f>
        <v>0</v>
      </c>
      <c r="AI288" s="72">
        <f>COUNTIFS(DATA2!$C$3:$AG$3,"&gt;0",DATA2!$C288:$AG288,"&lt;&gt;")</f>
        <v>0</v>
      </c>
      <c r="AJ288" s="204"/>
      <c r="AK288" s="206"/>
      <c r="AL288" s="204"/>
      <c r="AM288" s="206"/>
      <c r="AN288" s="200"/>
      <c r="AO288" s="200"/>
      <c r="AP288" s="200"/>
      <c r="AQ288" s="200"/>
      <c r="AR288" s="200"/>
      <c r="AS288" s="200"/>
      <c r="AT288" s="200"/>
      <c r="AU288" s="200"/>
      <c r="AV288" s="200"/>
      <c r="AW288" s="200"/>
    </row>
    <row r="289" spans="1:49" ht="15" customHeight="1" x14ac:dyDescent="0.15">
      <c r="A289" s="202"/>
      <c r="B289" s="46" t="str">
        <f>IF(DATA2!A286="","",DATA2!B289)</f>
        <v/>
      </c>
      <c r="C289" s="70" t="str">
        <f>IF(DATA2!C289="","","1")</f>
        <v/>
      </c>
      <c r="D289" s="70" t="str">
        <f>IF(DATA2!D289="","","1")</f>
        <v/>
      </c>
      <c r="E289" s="70" t="str">
        <f>IF(DATA2!E289="","","1")</f>
        <v/>
      </c>
      <c r="F289" s="70" t="str">
        <f>IF(DATA2!F289="","","1")</f>
        <v/>
      </c>
      <c r="G289" s="70" t="str">
        <f>IF(DATA2!G289="","","1")</f>
        <v/>
      </c>
      <c r="H289" s="70" t="str">
        <f>IF(DATA2!H289="","","1")</f>
        <v/>
      </c>
      <c r="I289" s="70" t="str">
        <f>IF(DATA2!I289="","","1")</f>
        <v/>
      </c>
      <c r="J289" s="70" t="str">
        <f>IF(DATA2!J289="","","1")</f>
        <v/>
      </c>
      <c r="K289" s="70" t="str">
        <f>IF(DATA2!K289="","","1")</f>
        <v/>
      </c>
      <c r="L289" s="70" t="str">
        <f>IF(DATA2!L289="","","1")</f>
        <v/>
      </c>
      <c r="M289" s="70" t="str">
        <f>IF(DATA2!M289="","","1")</f>
        <v/>
      </c>
      <c r="N289" s="70" t="str">
        <f>IF(DATA2!N289="","","1")</f>
        <v/>
      </c>
      <c r="O289" s="70" t="str">
        <f>IF(DATA2!O289="","","1")</f>
        <v/>
      </c>
      <c r="P289" s="70" t="str">
        <f>IF(DATA2!P289="","","1")</f>
        <v/>
      </c>
      <c r="Q289" s="70" t="str">
        <f>IF(DATA2!Q289="","","1")</f>
        <v/>
      </c>
      <c r="R289" s="70" t="str">
        <f>IF(DATA2!R289="","","1")</f>
        <v/>
      </c>
      <c r="S289" s="70" t="str">
        <f>IF(DATA2!S289="","","1")</f>
        <v/>
      </c>
      <c r="T289" s="70" t="str">
        <f>IF(DATA2!T289="","","1")</f>
        <v/>
      </c>
      <c r="U289" s="70" t="str">
        <f>IF(DATA2!U289="","","1")</f>
        <v/>
      </c>
      <c r="V289" s="70" t="str">
        <f>IF(DATA2!V289="","","1")</f>
        <v/>
      </c>
      <c r="W289" s="70" t="str">
        <f>IF(DATA2!W289="","","1")</f>
        <v/>
      </c>
      <c r="X289" s="70" t="str">
        <f>IF(DATA2!X289="","","1")</f>
        <v/>
      </c>
      <c r="Y289" s="70" t="str">
        <f>IF(DATA2!Y289="","","1")</f>
        <v/>
      </c>
      <c r="Z289" s="70" t="str">
        <f>IF(DATA2!Z289="","","1")</f>
        <v/>
      </c>
      <c r="AA289" s="70" t="str">
        <f>IF(DATA2!AA289="","","1")</f>
        <v/>
      </c>
      <c r="AB289" s="70" t="str">
        <f>IF(DATA2!AB289="","","1")</f>
        <v/>
      </c>
      <c r="AC289" s="70" t="str">
        <f>IF(DATA2!AC289="","","1")</f>
        <v/>
      </c>
      <c r="AD289" s="70" t="str">
        <f>IF(DATA2!AD289="","","1")</f>
        <v/>
      </c>
      <c r="AE289" s="70" t="str">
        <f>IF(DATA2!AE289="","","1")</f>
        <v/>
      </c>
      <c r="AF289" s="70" t="str">
        <f>IF(DATA2!AF289="","","1")</f>
        <v/>
      </c>
      <c r="AG289" s="71" t="str">
        <f>IF(DATA2!AG289="","","1")</f>
        <v/>
      </c>
      <c r="AH289" s="73">
        <f>COUNTIFS(DATA2!$C$3:$AG$3,0,DATA2!$C289:$AG289,"&lt;&gt;")</f>
        <v>0</v>
      </c>
      <c r="AI289" s="72">
        <f>COUNTIFS(DATA2!$C$3:$AG$3,"&gt;0",DATA2!$C289:$AG289,"&lt;&gt;")</f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IF(DATA2!A286="","",DATA2!B290)</f>
        <v/>
      </c>
      <c r="C290" s="75" t="str">
        <f>IF(DATA2!C290="","","1")</f>
        <v/>
      </c>
      <c r="D290" s="75" t="str">
        <f>IF(DATA2!D290="","","1")</f>
        <v/>
      </c>
      <c r="E290" s="75" t="str">
        <f>IF(DATA2!E290="","","1")</f>
        <v/>
      </c>
      <c r="F290" s="75" t="str">
        <f>IF(DATA2!F290="","","1")</f>
        <v/>
      </c>
      <c r="G290" s="75" t="str">
        <f>IF(DATA2!G290="","","1")</f>
        <v/>
      </c>
      <c r="H290" s="75" t="str">
        <f>IF(DATA2!H290="","","1")</f>
        <v/>
      </c>
      <c r="I290" s="75" t="str">
        <f>IF(DATA2!I290="","","1")</f>
        <v/>
      </c>
      <c r="J290" s="75" t="str">
        <f>IF(DATA2!J290="","","1")</f>
        <v/>
      </c>
      <c r="K290" s="75" t="str">
        <f>IF(DATA2!K290="","","1")</f>
        <v/>
      </c>
      <c r="L290" s="75" t="str">
        <f>IF(DATA2!L290="","","1")</f>
        <v/>
      </c>
      <c r="M290" s="75" t="str">
        <f>IF(DATA2!M290="","","1")</f>
        <v/>
      </c>
      <c r="N290" s="75" t="str">
        <f>IF(DATA2!N290="","","1")</f>
        <v/>
      </c>
      <c r="O290" s="75" t="str">
        <f>IF(DATA2!O290="","","1")</f>
        <v/>
      </c>
      <c r="P290" s="75" t="str">
        <f>IF(DATA2!P290="","","1")</f>
        <v/>
      </c>
      <c r="Q290" s="75" t="str">
        <f>IF(DATA2!Q290="","","1")</f>
        <v/>
      </c>
      <c r="R290" s="75" t="str">
        <f>IF(DATA2!R290="","","1")</f>
        <v/>
      </c>
      <c r="S290" s="75" t="str">
        <f>IF(DATA2!S290="","","1")</f>
        <v/>
      </c>
      <c r="T290" s="75" t="str">
        <f>IF(DATA2!T290="","","1")</f>
        <v/>
      </c>
      <c r="U290" s="75" t="str">
        <f>IF(DATA2!U290="","","1")</f>
        <v/>
      </c>
      <c r="V290" s="75" t="str">
        <f>IF(DATA2!V290="","","1")</f>
        <v/>
      </c>
      <c r="W290" s="75" t="str">
        <f>IF(DATA2!W290="","","1")</f>
        <v/>
      </c>
      <c r="X290" s="75" t="str">
        <f>IF(DATA2!X290="","","1")</f>
        <v/>
      </c>
      <c r="Y290" s="75" t="str">
        <f>IF(DATA2!Y290="","","1")</f>
        <v/>
      </c>
      <c r="Z290" s="75" t="str">
        <f>IF(DATA2!Z290="","","1")</f>
        <v/>
      </c>
      <c r="AA290" s="75" t="str">
        <f>IF(DATA2!AA290="","","1")</f>
        <v/>
      </c>
      <c r="AB290" s="75" t="str">
        <f>IF(DATA2!AB290="","","1")</f>
        <v/>
      </c>
      <c r="AC290" s="75" t="str">
        <f>IF(DATA2!AC290="","","1")</f>
        <v/>
      </c>
      <c r="AD290" s="75" t="str">
        <f>IF(DATA2!AD290="","","1")</f>
        <v/>
      </c>
      <c r="AE290" s="75" t="str">
        <f>IF(DATA2!AE290="","","1")</f>
        <v/>
      </c>
      <c r="AF290" s="75" t="str">
        <f>IF(DATA2!AF290="","","1")</f>
        <v/>
      </c>
      <c r="AG290" s="76" t="str">
        <f>IF(DATA2!AG290="","","1")</f>
        <v/>
      </c>
      <c r="AH290" s="77">
        <f>COUNTIFS(DATA2!$C$3:$AG$3,0,DATA2!$C290:$AG290,"&lt;&gt;")</f>
        <v>0</v>
      </c>
      <c r="AI290" s="78">
        <f>COUNTIFS(DATA2!$C$3:$AG$3,"&gt;0",DATA2!$C290:$AG290,"&lt;&gt;")</f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IF(DATA2!A291="","",DATA2!A291)</f>
        <v/>
      </c>
      <c r="B291" s="11" t="str">
        <f>IF(DATA2!A291="","",DATA2!B291)</f>
        <v/>
      </c>
      <c r="C291" s="79" t="str">
        <f>IF(DATA2!C291="","",DATA2!C291)</f>
        <v/>
      </c>
      <c r="D291" s="79" t="str">
        <f>IF(DATA2!D291="","",DATA2!D291)</f>
        <v/>
      </c>
      <c r="E291" s="79" t="str">
        <f>IF(DATA2!E291="","",DATA2!E291)</f>
        <v/>
      </c>
      <c r="F291" s="79" t="str">
        <f>IF(DATA2!F291="","",DATA2!F291)</f>
        <v/>
      </c>
      <c r="G291" s="79" t="str">
        <f>IF(DATA2!G291="","",DATA2!G291)</f>
        <v/>
      </c>
      <c r="H291" s="79" t="str">
        <f>IF(DATA2!H291="","",DATA2!H291)</f>
        <v/>
      </c>
      <c r="I291" s="79" t="str">
        <f>IF(DATA2!I291="","",DATA2!I291)</f>
        <v/>
      </c>
      <c r="J291" s="79" t="str">
        <f>IF(DATA2!J291="","",DATA2!J291)</f>
        <v/>
      </c>
      <c r="K291" s="79" t="str">
        <f>IF(DATA2!K291="","",DATA2!K291)</f>
        <v/>
      </c>
      <c r="L291" s="79" t="str">
        <f>IF(DATA2!L291="","",DATA2!L291)</f>
        <v/>
      </c>
      <c r="M291" s="79" t="str">
        <f>IF(DATA2!M291="","",DATA2!M291)</f>
        <v/>
      </c>
      <c r="N291" s="79" t="str">
        <f>IF(DATA2!N291="","",DATA2!N291)</f>
        <v/>
      </c>
      <c r="O291" s="79" t="str">
        <f>IF(DATA2!O291="","",DATA2!O291)</f>
        <v/>
      </c>
      <c r="P291" s="79" t="str">
        <f>IF(DATA2!P291="","",DATA2!P291)</f>
        <v/>
      </c>
      <c r="Q291" s="79" t="str">
        <f>IF(DATA2!Q291="","",DATA2!Q291)</f>
        <v/>
      </c>
      <c r="R291" s="79" t="str">
        <f>IF(DATA2!R291="","",DATA2!R291)</f>
        <v/>
      </c>
      <c r="S291" s="79" t="str">
        <f>IF(DATA2!S291="","",DATA2!S291)</f>
        <v/>
      </c>
      <c r="T291" s="79" t="str">
        <f>IF(DATA2!T291="","",DATA2!T291)</f>
        <v/>
      </c>
      <c r="U291" s="79" t="str">
        <f>IF(DATA2!U291="","",DATA2!U291)</f>
        <v/>
      </c>
      <c r="V291" s="79" t="str">
        <f>IF(DATA2!V291="","",DATA2!V291)</f>
        <v/>
      </c>
      <c r="W291" s="79" t="str">
        <f>IF(DATA2!W291="","",DATA2!W291)</f>
        <v/>
      </c>
      <c r="X291" s="79" t="str">
        <f>IF(DATA2!X291="","",DATA2!X291)</f>
        <v/>
      </c>
      <c r="Y291" s="79" t="str">
        <f>IF(DATA2!Y291="","",DATA2!Y291)</f>
        <v/>
      </c>
      <c r="Z291" s="79" t="str">
        <f>IF(DATA2!Z291="","",DATA2!Z291)</f>
        <v/>
      </c>
      <c r="AA291" s="79" t="str">
        <f>IF(DATA2!AA291="","",DATA2!AA291)</f>
        <v/>
      </c>
      <c r="AB291" s="79" t="str">
        <f>IF(DATA2!AB291="","",DATA2!AB291)</f>
        <v/>
      </c>
      <c r="AC291" s="79" t="str">
        <f>IF(DATA2!AC291="","",DATA2!AC291)</f>
        <v/>
      </c>
      <c r="AD291" s="79" t="str">
        <f>IF(DATA2!AD291="","",DATA2!AD291)</f>
        <v/>
      </c>
      <c r="AE291" s="79" t="str">
        <f>IF(DATA2!AE291="","",DATA2!AE291)</f>
        <v/>
      </c>
      <c r="AF291" s="79" t="str">
        <f>IF(DATA2!AF291="","",DATA2!AF291)</f>
        <v/>
      </c>
      <c r="AG291" s="80" t="str">
        <f>IF(DATA2!AG291="","",DATA2!AG291)</f>
        <v/>
      </c>
      <c r="AH291" s="81">
        <f>COUNTIFS(DATA2!$C$3:$AG$3,0,DATA2!$C291:$AG291,"&lt;&gt;")</f>
        <v>0</v>
      </c>
      <c r="AI291" s="81">
        <f>COUNTIFS(DATA2!$C$3:$AG$3,"&gt;0",DATA2!$C291:$AG291,"&lt;&gt;")</f>
        <v>0</v>
      </c>
      <c r="AJ291" s="204">
        <f t="shared" ref="AJ291" si="459">COUNTIFS($C$3:$AG$3,"=0",C292:AG292,"1")+COUNTIFS($C$3:$AG$3,"=0",C293:AG293,"1")</f>
        <v>0</v>
      </c>
      <c r="AK291" s="206">
        <f t="shared" ref="AK291" si="460">COUNTIFS($C$3:$AG$3,"&lt;&gt;0",C292:AG292,"1")+COUNTIFS($C$3:$AG$3,"&lt;&gt;0",C293:AG293,"1")</f>
        <v>0</v>
      </c>
      <c r="AL291" s="204">
        <f t="shared" ref="AL291" si="461">COUNTIFS($C$3:$AG$3,"=0",C294:AG294,"1")+COUNTIFS($C$3:$AG$3,"=0",C295:AG295,"1")</f>
        <v>0</v>
      </c>
      <c r="AM291" s="206">
        <f t="shared" ref="AM291" si="462">COUNTIFS($C$3:$AG$3,"&lt;&gt;0",C294:AG294,"1")+COUNTIFS($C$3:$AG$3,"&lt;&gt;0",C295:AG295,"1")</f>
        <v>0</v>
      </c>
      <c r="AN291" s="200">
        <f t="shared" ref="AN291:AP291" si="463">COUNTIF($C291:$AG291,AN$5)</f>
        <v>0</v>
      </c>
      <c r="AO291" s="200">
        <f t="shared" si="463"/>
        <v>0</v>
      </c>
      <c r="AP291" s="200">
        <f t="shared" si="463"/>
        <v>0</v>
      </c>
      <c r="AQ291" s="200">
        <f t="shared" ref="AQ291" si="464">COUNTIF($C291:$AG291,AQ$5)+COUNTIF($C291:$AG291,"半振")*0.5</f>
        <v>0</v>
      </c>
      <c r="AR291" s="200">
        <f t="shared" ref="AR291" si="465">COUNTIF($C291:$AG291,AR$5)+COUNTIF($C291:$AG291,"半有")*0.5</f>
        <v>0</v>
      </c>
      <c r="AS291" s="200">
        <f t="shared" ref="AS291" si="466">COUNTIF($C291:$AG291,AS$5)+COUNTIF($C291:$AG291,"半欠")*0.5</f>
        <v>0</v>
      </c>
      <c r="AT291" s="200">
        <f t="shared" si="442"/>
        <v>0</v>
      </c>
      <c r="AU291" s="200">
        <f t="shared" si="442"/>
        <v>0</v>
      </c>
      <c r="AV291" s="200">
        <f t="shared" si="442"/>
        <v>0</v>
      </c>
      <c r="AW291" s="200">
        <f t="shared" si="442"/>
        <v>0</v>
      </c>
    </row>
    <row r="292" spans="1:49" ht="15" customHeight="1" x14ac:dyDescent="0.15">
      <c r="A292" s="202"/>
      <c r="B292" s="44" t="str">
        <f>IF(DATA2!A291="","",DATA2!B292)</f>
        <v/>
      </c>
      <c r="C292" s="67" t="str">
        <f>IF(DATA2!C292="","","1")</f>
        <v/>
      </c>
      <c r="D292" s="67" t="str">
        <f>IF(DATA2!D292="","","1")</f>
        <v/>
      </c>
      <c r="E292" s="67" t="str">
        <f>IF(DATA2!E292="","","1")</f>
        <v/>
      </c>
      <c r="F292" s="67" t="str">
        <f>IF(DATA2!F292="","","1")</f>
        <v/>
      </c>
      <c r="G292" s="67" t="str">
        <f>IF(DATA2!G292="","","1")</f>
        <v/>
      </c>
      <c r="H292" s="67" t="str">
        <f>IF(DATA2!H292="","","1")</f>
        <v/>
      </c>
      <c r="I292" s="67" t="str">
        <f>IF(DATA2!I292="","","1")</f>
        <v/>
      </c>
      <c r="J292" s="67" t="str">
        <f>IF(DATA2!J292="","","1")</f>
        <v/>
      </c>
      <c r="K292" s="67" t="str">
        <f>IF(DATA2!K292="","","1")</f>
        <v/>
      </c>
      <c r="L292" s="67" t="str">
        <f>IF(DATA2!L292="","","1")</f>
        <v/>
      </c>
      <c r="M292" s="67" t="str">
        <f>IF(DATA2!M292="","","1")</f>
        <v/>
      </c>
      <c r="N292" s="67" t="str">
        <f>IF(DATA2!N292="","","1")</f>
        <v/>
      </c>
      <c r="O292" s="67" t="str">
        <f>IF(DATA2!O292="","","1")</f>
        <v/>
      </c>
      <c r="P292" s="67" t="str">
        <f>IF(DATA2!P292="","","1")</f>
        <v/>
      </c>
      <c r="Q292" s="67" t="str">
        <f>IF(DATA2!Q292="","","1")</f>
        <v/>
      </c>
      <c r="R292" s="67" t="str">
        <f>IF(DATA2!R292="","","1")</f>
        <v/>
      </c>
      <c r="S292" s="67" t="str">
        <f>IF(DATA2!S292="","","1")</f>
        <v/>
      </c>
      <c r="T292" s="67" t="str">
        <f>IF(DATA2!T292="","","1")</f>
        <v/>
      </c>
      <c r="U292" s="67" t="str">
        <f>IF(DATA2!U292="","","1")</f>
        <v/>
      </c>
      <c r="V292" s="67" t="str">
        <f>IF(DATA2!V292="","","1")</f>
        <v/>
      </c>
      <c r="W292" s="67" t="str">
        <f>IF(DATA2!W292="","","1")</f>
        <v/>
      </c>
      <c r="X292" s="67" t="str">
        <f>IF(DATA2!X292="","","1")</f>
        <v/>
      </c>
      <c r="Y292" s="67" t="str">
        <f>IF(DATA2!Y292="","","1")</f>
        <v/>
      </c>
      <c r="Z292" s="67" t="str">
        <f>IF(DATA2!Z292="","","1")</f>
        <v/>
      </c>
      <c r="AA292" s="67" t="str">
        <f>IF(DATA2!AA292="","","1")</f>
        <v/>
      </c>
      <c r="AB292" s="67" t="str">
        <f>IF(DATA2!AB292="","","1")</f>
        <v/>
      </c>
      <c r="AC292" s="67" t="str">
        <f>IF(DATA2!AC292="","","1")</f>
        <v/>
      </c>
      <c r="AD292" s="67" t="str">
        <f>IF(DATA2!AD292="","","1")</f>
        <v/>
      </c>
      <c r="AE292" s="67" t="str">
        <f>IF(DATA2!AE292="","","1")</f>
        <v/>
      </c>
      <c r="AF292" s="67" t="str">
        <f>IF(DATA2!AF292="","","1")</f>
        <v/>
      </c>
      <c r="AG292" s="68" t="str">
        <f>IF(DATA2!AG292="","","1")</f>
        <v/>
      </c>
      <c r="AH292" s="69">
        <f>COUNTIFS(DATA2!$C$3:$AG$3,0,DATA2!$C292:$AG292,"&lt;&gt;")</f>
        <v>0</v>
      </c>
      <c r="AI292" s="69">
        <f>COUNTIFS(DATA2!$C$3:$AG$3,"&gt;0",DATA2!$C292:$AG292,"&lt;&gt;")</f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2"/>
      <c r="B293" s="46" t="str">
        <f>IF(DATA2!A291="","",DATA2!B293)</f>
        <v/>
      </c>
      <c r="C293" s="70" t="str">
        <f>IF(DATA2!C293="","","1")</f>
        <v/>
      </c>
      <c r="D293" s="70" t="str">
        <f>IF(DATA2!D293="","","1")</f>
        <v/>
      </c>
      <c r="E293" s="70" t="str">
        <f>IF(DATA2!E293="","","1")</f>
        <v/>
      </c>
      <c r="F293" s="70" t="str">
        <f>IF(DATA2!F293="","","1")</f>
        <v/>
      </c>
      <c r="G293" s="70" t="str">
        <f>IF(DATA2!G293="","","1")</f>
        <v/>
      </c>
      <c r="H293" s="70" t="str">
        <f>IF(DATA2!H293="","","1")</f>
        <v/>
      </c>
      <c r="I293" s="70" t="str">
        <f>IF(DATA2!I293="","","1")</f>
        <v/>
      </c>
      <c r="J293" s="70" t="str">
        <f>IF(DATA2!J293="","","1")</f>
        <v/>
      </c>
      <c r="K293" s="70" t="str">
        <f>IF(DATA2!K293="","","1")</f>
        <v/>
      </c>
      <c r="L293" s="70" t="str">
        <f>IF(DATA2!L293="","","1")</f>
        <v/>
      </c>
      <c r="M293" s="70" t="str">
        <f>IF(DATA2!M293="","","1")</f>
        <v/>
      </c>
      <c r="N293" s="70" t="str">
        <f>IF(DATA2!N293="","","1")</f>
        <v/>
      </c>
      <c r="O293" s="70" t="str">
        <f>IF(DATA2!O293="","","1")</f>
        <v/>
      </c>
      <c r="P293" s="70" t="str">
        <f>IF(DATA2!P293="","","1")</f>
        <v/>
      </c>
      <c r="Q293" s="70" t="str">
        <f>IF(DATA2!Q293="","","1")</f>
        <v/>
      </c>
      <c r="R293" s="70" t="str">
        <f>IF(DATA2!R293="","","1")</f>
        <v/>
      </c>
      <c r="S293" s="70" t="str">
        <f>IF(DATA2!S293="","","1")</f>
        <v/>
      </c>
      <c r="T293" s="70" t="str">
        <f>IF(DATA2!T293="","","1")</f>
        <v/>
      </c>
      <c r="U293" s="70" t="str">
        <f>IF(DATA2!U293="","","1")</f>
        <v/>
      </c>
      <c r="V293" s="70" t="str">
        <f>IF(DATA2!V293="","","1")</f>
        <v/>
      </c>
      <c r="W293" s="70" t="str">
        <f>IF(DATA2!W293="","","1")</f>
        <v/>
      </c>
      <c r="X293" s="70" t="str">
        <f>IF(DATA2!X293="","","1")</f>
        <v/>
      </c>
      <c r="Y293" s="70" t="str">
        <f>IF(DATA2!Y293="","","1")</f>
        <v/>
      </c>
      <c r="Z293" s="70" t="str">
        <f>IF(DATA2!Z293="","","1")</f>
        <v/>
      </c>
      <c r="AA293" s="70" t="str">
        <f>IF(DATA2!AA293="","","1")</f>
        <v/>
      </c>
      <c r="AB293" s="70" t="str">
        <f>IF(DATA2!AB293="","","1")</f>
        <v/>
      </c>
      <c r="AC293" s="70" t="str">
        <f>IF(DATA2!AC293="","","1")</f>
        <v/>
      </c>
      <c r="AD293" s="70" t="str">
        <f>IF(DATA2!AD293="","","1")</f>
        <v/>
      </c>
      <c r="AE293" s="70" t="str">
        <f>IF(DATA2!AE293="","","1")</f>
        <v/>
      </c>
      <c r="AF293" s="70" t="str">
        <f>IF(DATA2!AF293="","","1")</f>
        <v/>
      </c>
      <c r="AG293" s="71" t="str">
        <f>IF(DATA2!AG293="","","1")</f>
        <v/>
      </c>
      <c r="AH293" s="72">
        <f>COUNTIFS(DATA2!$C$3:$AG$3,0,DATA2!$C293:$AG293,"&lt;&gt;")</f>
        <v>0</v>
      </c>
      <c r="AI293" s="72">
        <f>COUNTIFS(DATA2!$C$3:$AG$3,"&gt;0",DATA2!$C293:$AG293,"&lt;&gt;")</f>
        <v>0</v>
      </c>
      <c r="AJ293" s="204"/>
      <c r="AK293" s="206"/>
      <c r="AL293" s="204"/>
      <c r="AM293" s="206"/>
      <c r="AN293" s="200"/>
      <c r="AO293" s="200"/>
      <c r="AP293" s="200"/>
      <c r="AQ293" s="200"/>
      <c r="AR293" s="200"/>
      <c r="AS293" s="200"/>
      <c r="AT293" s="200"/>
      <c r="AU293" s="200"/>
      <c r="AV293" s="200"/>
      <c r="AW293" s="200"/>
    </row>
    <row r="294" spans="1:49" ht="15" customHeight="1" x14ac:dyDescent="0.15">
      <c r="A294" s="202"/>
      <c r="B294" s="46" t="str">
        <f>IF(DATA2!A291="","",DATA2!B294)</f>
        <v/>
      </c>
      <c r="C294" s="70" t="str">
        <f>IF(DATA2!C294="","","1")</f>
        <v/>
      </c>
      <c r="D294" s="70" t="str">
        <f>IF(DATA2!D294="","","1")</f>
        <v/>
      </c>
      <c r="E294" s="70" t="str">
        <f>IF(DATA2!E294="","","1")</f>
        <v/>
      </c>
      <c r="F294" s="70" t="str">
        <f>IF(DATA2!F294="","","1")</f>
        <v/>
      </c>
      <c r="G294" s="70" t="str">
        <f>IF(DATA2!G294="","","1")</f>
        <v/>
      </c>
      <c r="H294" s="70" t="str">
        <f>IF(DATA2!H294="","","1")</f>
        <v/>
      </c>
      <c r="I294" s="70" t="str">
        <f>IF(DATA2!I294="","","1")</f>
        <v/>
      </c>
      <c r="J294" s="70" t="str">
        <f>IF(DATA2!J294="","","1")</f>
        <v/>
      </c>
      <c r="K294" s="70" t="str">
        <f>IF(DATA2!K294="","","1")</f>
        <v/>
      </c>
      <c r="L294" s="70" t="str">
        <f>IF(DATA2!L294="","","1")</f>
        <v/>
      </c>
      <c r="M294" s="70" t="str">
        <f>IF(DATA2!M294="","","1")</f>
        <v/>
      </c>
      <c r="N294" s="70" t="str">
        <f>IF(DATA2!N294="","","1")</f>
        <v/>
      </c>
      <c r="O294" s="70" t="str">
        <f>IF(DATA2!O294="","","1")</f>
        <v/>
      </c>
      <c r="P294" s="70" t="str">
        <f>IF(DATA2!P294="","","1")</f>
        <v/>
      </c>
      <c r="Q294" s="70" t="str">
        <f>IF(DATA2!Q294="","","1")</f>
        <v/>
      </c>
      <c r="R294" s="70" t="str">
        <f>IF(DATA2!R294="","","1")</f>
        <v/>
      </c>
      <c r="S294" s="70" t="str">
        <f>IF(DATA2!S294="","","1")</f>
        <v/>
      </c>
      <c r="T294" s="70" t="str">
        <f>IF(DATA2!T294="","","1")</f>
        <v/>
      </c>
      <c r="U294" s="70" t="str">
        <f>IF(DATA2!U294="","","1")</f>
        <v/>
      </c>
      <c r="V294" s="70" t="str">
        <f>IF(DATA2!V294="","","1")</f>
        <v/>
      </c>
      <c r="W294" s="70" t="str">
        <f>IF(DATA2!W294="","","1")</f>
        <v/>
      </c>
      <c r="X294" s="70" t="str">
        <f>IF(DATA2!X294="","","1")</f>
        <v/>
      </c>
      <c r="Y294" s="70" t="str">
        <f>IF(DATA2!Y294="","","1")</f>
        <v/>
      </c>
      <c r="Z294" s="70" t="str">
        <f>IF(DATA2!Z294="","","1")</f>
        <v/>
      </c>
      <c r="AA294" s="70" t="str">
        <f>IF(DATA2!AA294="","","1")</f>
        <v/>
      </c>
      <c r="AB294" s="70" t="str">
        <f>IF(DATA2!AB294="","","1")</f>
        <v/>
      </c>
      <c r="AC294" s="70" t="str">
        <f>IF(DATA2!AC294="","","1")</f>
        <v/>
      </c>
      <c r="AD294" s="70" t="str">
        <f>IF(DATA2!AD294="","","1")</f>
        <v/>
      </c>
      <c r="AE294" s="70" t="str">
        <f>IF(DATA2!AE294="","","1")</f>
        <v/>
      </c>
      <c r="AF294" s="70" t="str">
        <f>IF(DATA2!AF294="","","1")</f>
        <v/>
      </c>
      <c r="AG294" s="71" t="str">
        <f>IF(DATA2!AG294="","","1")</f>
        <v/>
      </c>
      <c r="AH294" s="73">
        <f>COUNTIFS(DATA2!$C$3:$AG$3,0,DATA2!$C294:$AG294,"&lt;&gt;")</f>
        <v>0</v>
      </c>
      <c r="AI294" s="72">
        <f>COUNTIFS(DATA2!$C$3:$AG$3,"&gt;0",DATA2!$C294:$AG294,"&lt;&gt;")</f>
        <v>0</v>
      </c>
      <c r="AJ294" s="204"/>
      <c r="AK294" s="206"/>
      <c r="AL294" s="204"/>
      <c r="AM294" s="206"/>
      <c r="AN294" s="200"/>
      <c r="AO294" s="200"/>
      <c r="AP294" s="200"/>
      <c r="AQ294" s="200"/>
      <c r="AR294" s="200"/>
      <c r="AS294" s="200"/>
      <c r="AT294" s="200"/>
      <c r="AU294" s="200"/>
      <c r="AV294" s="200"/>
      <c r="AW294" s="200"/>
    </row>
    <row r="295" spans="1:49" ht="15" customHeight="1" x14ac:dyDescent="0.15">
      <c r="A295" s="203"/>
      <c r="B295" s="74" t="str">
        <f>IF(DATA2!A291="","",DATA2!B295)</f>
        <v/>
      </c>
      <c r="C295" s="75" t="str">
        <f>IF(DATA2!C295="","","1")</f>
        <v/>
      </c>
      <c r="D295" s="75" t="str">
        <f>IF(DATA2!D295="","","1")</f>
        <v/>
      </c>
      <c r="E295" s="75" t="str">
        <f>IF(DATA2!E295="","","1")</f>
        <v/>
      </c>
      <c r="F295" s="75" t="str">
        <f>IF(DATA2!F295="","","1")</f>
        <v/>
      </c>
      <c r="G295" s="75" t="str">
        <f>IF(DATA2!G295="","","1")</f>
        <v/>
      </c>
      <c r="H295" s="75" t="str">
        <f>IF(DATA2!H295="","","1")</f>
        <v/>
      </c>
      <c r="I295" s="75" t="str">
        <f>IF(DATA2!I295="","","1")</f>
        <v/>
      </c>
      <c r="J295" s="75" t="str">
        <f>IF(DATA2!J295="","","1")</f>
        <v/>
      </c>
      <c r="K295" s="75" t="str">
        <f>IF(DATA2!K295="","","1")</f>
        <v/>
      </c>
      <c r="L295" s="75" t="str">
        <f>IF(DATA2!L295="","","1")</f>
        <v/>
      </c>
      <c r="M295" s="75" t="str">
        <f>IF(DATA2!M295="","","1")</f>
        <v/>
      </c>
      <c r="N295" s="75" t="str">
        <f>IF(DATA2!N295="","","1")</f>
        <v/>
      </c>
      <c r="O295" s="75" t="str">
        <f>IF(DATA2!O295="","","1")</f>
        <v/>
      </c>
      <c r="P295" s="75" t="str">
        <f>IF(DATA2!P295="","","1")</f>
        <v/>
      </c>
      <c r="Q295" s="75" t="str">
        <f>IF(DATA2!Q295="","","1")</f>
        <v/>
      </c>
      <c r="R295" s="75" t="str">
        <f>IF(DATA2!R295="","","1")</f>
        <v/>
      </c>
      <c r="S295" s="75" t="str">
        <f>IF(DATA2!S295="","","1")</f>
        <v/>
      </c>
      <c r="T295" s="75" t="str">
        <f>IF(DATA2!T295="","","1")</f>
        <v/>
      </c>
      <c r="U295" s="75" t="str">
        <f>IF(DATA2!U295="","","1")</f>
        <v/>
      </c>
      <c r="V295" s="75" t="str">
        <f>IF(DATA2!V295="","","1")</f>
        <v/>
      </c>
      <c r="W295" s="75" t="str">
        <f>IF(DATA2!W295="","","1")</f>
        <v/>
      </c>
      <c r="X295" s="75" t="str">
        <f>IF(DATA2!X295="","","1")</f>
        <v/>
      </c>
      <c r="Y295" s="75" t="str">
        <f>IF(DATA2!Y295="","","1")</f>
        <v/>
      </c>
      <c r="Z295" s="75" t="str">
        <f>IF(DATA2!Z295="","","1")</f>
        <v/>
      </c>
      <c r="AA295" s="75" t="str">
        <f>IF(DATA2!AA295="","","1")</f>
        <v/>
      </c>
      <c r="AB295" s="75" t="str">
        <f>IF(DATA2!AB295="","","1")</f>
        <v/>
      </c>
      <c r="AC295" s="75" t="str">
        <f>IF(DATA2!AC295="","","1")</f>
        <v/>
      </c>
      <c r="AD295" s="75" t="str">
        <f>IF(DATA2!AD295="","","1")</f>
        <v/>
      </c>
      <c r="AE295" s="75" t="str">
        <f>IF(DATA2!AE295="","","1")</f>
        <v/>
      </c>
      <c r="AF295" s="75" t="str">
        <f>IF(DATA2!AF295="","","1")</f>
        <v/>
      </c>
      <c r="AG295" s="76" t="str">
        <f>IF(DATA2!AG295="","","1")</f>
        <v/>
      </c>
      <c r="AH295" s="77">
        <f>COUNTIFS(DATA2!$C$3:$AG$3,0,DATA2!$C295:$AG295,"&lt;&gt;")</f>
        <v>0</v>
      </c>
      <c r="AI295" s="78">
        <f>COUNTIFS(DATA2!$C$3:$AG$3,"&gt;0",DATA2!$C295:$AG295,"&lt;&gt;")</f>
        <v>0</v>
      </c>
      <c r="AJ295" s="205"/>
      <c r="AK295" s="207"/>
      <c r="AL295" s="205"/>
      <c r="AM295" s="207"/>
      <c r="AN295" s="201"/>
      <c r="AO295" s="201"/>
      <c r="AP295" s="201"/>
      <c r="AQ295" s="201"/>
      <c r="AR295" s="201"/>
      <c r="AS295" s="201"/>
      <c r="AT295" s="201"/>
      <c r="AU295" s="201"/>
      <c r="AV295" s="201"/>
      <c r="AW295" s="201"/>
    </row>
    <row r="296" spans="1:49" ht="15" customHeight="1" x14ac:dyDescent="0.15">
      <c r="A296" s="202" t="str">
        <f>IF(DATA2!A296="","",DATA2!A296)</f>
        <v/>
      </c>
      <c r="B296" s="11" t="str">
        <f>IF(DATA2!A296="","",DATA2!B296)</f>
        <v/>
      </c>
      <c r="C296" s="79" t="str">
        <f>IF(DATA2!C296="","",DATA2!C296)</f>
        <v/>
      </c>
      <c r="D296" s="79" t="str">
        <f>IF(DATA2!D296="","",DATA2!D296)</f>
        <v/>
      </c>
      <c r="E296" s="79" t="str">
        <f>IF(DATA2!E296="","",DATA2!E296)</f>
        <v/>
      </c>
      <c r="F296" s="79" t="str">
        <f>IF(DATA2!F296="","",DATA2!F296)</f>
        <v/>
      </c>
      <c r="G296" s="79" t="str">
        <f>IF(DATA2!G296="","",DATA2!G296)</f>
        <v/>
      </c>
      <c r="H296" s="79" t="str">
        <f>IF(DATA2!H296="","",DATA2!H296)</f>
        <v/>
      </c>
      <c r="I296" s="79" t="str">
        <f>IF(DATA2!I296="","",DATA2!I296)</f>
        <v/>
      </c>
      <c r="J296" s="79" t="str">
        <f>IF(DATA2!J296="","",DATA2!J296)</f>
        <v/>
      </c>
      <c r="K296" s="79" t="str">
        <f>IF(DATA2!K296="","",DATA2!K296)</f>
        <v/>
      </c>
      <c r="L296" s="79" t="str">
        <f>IF(DATA2!L296="","",DATA2!L296)</f>
        <v/>
      </c>
      <c r="M296" s="79" t="str">
        <f>IF(DATA2!M296="","",DATA2!M296)</f>
        <v/>
      </c>
      <c r="N296" s="79" t="str">
        <f>IF(DATA2!N296="","",DATA2!N296)</f>
        <v/>
      </c>
      <c r="O296" s="79" t="str">
        <f>IF(DATA2!O296="","",DATA2!O296)</f>
        <v/>
      </c>
      <c r="P296" s="79" t="str">
        <f>IF(DATA2!P296="","",DATA2!P296)</f>
        <v/>
      </c>
      <c r="Q296" s="79" t="str">
        <f>IF(DATA2!Q296="","",DATA2!Q296)</f>
        <v/>
      </c>
      <c r="R296" s="79" t="str">
        <f>IF(DATA2!R296="","",DATA2!R296)</f>
        <v/>
      </c>
      <c r="S296" s="79" t="str">
        <f>IF(DATA2!S296="","",DATA2!S296)</f>
        <v/>
      </c>
      <c r="T296" s="79" t="str">
        <f>IF(DATA2!T296="","",DATA2!T296)</f>
        <v/>
      </c>
      <c r="U296" s="79" t="str">
        <f>IF(DATA2!U296="","",DATA2!U296)</f>
        <v/>
      </c>
      <c r="V296" s="79" t="str">
        <f>IF(DATA2!V296="","",DATA2!V296)</f>
        <v/>
      </c>
      <c r="W296" s="79" t="str">
        <f>IF(DATA2!W296="","",DATA2!W296)</f>
        <v/>
      </c>
      <c r="X296" s="79" t="str">
        <f>IF(DATA2!X296="","",DATA2!X296)</f>
        <v/>
      </c>
      <c r="Y296" s="79" t="str">
        <f>IF(DATA2!Y296="","",DATA2!Y296)</f>
        <v/>
      </c>
      <c r="Z296" s="79" t="str">
        <f>IF(DATA2!Z296="","",DATA2!Z296)</f>
        <v/>
      </c>
      <c r="AA296" s="79" t="str">
        <f>IF(DATA2!AA296="","",DATA2!AA296)</f>
        <v/>
      </c>
      <c r="AB296" s="79" t="str">
        <f>IF(DATA2!AB296="","",DATA2!AB296)</f>
        <v/>
      </c>
      <c r="AC296" s="79" t="str">
        <f>IF(DATA2!AC296="","",DATA2!AC296)</f>
        <v/>
      </c>
      <c r="AD296" s="79" t="str">
        <f>IF(DATA2!AD296="","",DATA2!AD296)</f>
        <v/>
      </c>
      <c r="AE296" s="79" t="str">
        <f>IF(DATA2!AE296="","",DATA2!AE296)</f>
        <v/>
      </c>
      <c r="AF296" s="79" t="str">
        <f>IF(DATA2!AF296="","",DATA2!AF296)</f>
        <v/>
      </c>
      <c r="AG296" s="80" t="str">
        <f>IF(DATA2!AG296="","",DATA2!AG296)</f>
        <v/>
      </c>
      <c r="AH296" s="81">
        <f>COUNTIFS(DATA2!$C$3:$AG$3,0,DATA2!$C296:$AG296,"&lt;&gt;")</f>
        <v>0</v>
      </c>
      <c r="AI296" s="81">
        <f>COUNTIFS(DATA2!$C$3:$AG$3,"&gt;0",DATA2!$C296:$AG296,"&lt;&gt;")</f>
        <v>0</v>
      </c>
      <c r="AJ296" s="204">
        <f t="shared" ref="AJ296" si="467">COUNTIFS($C$3:$AG$3,"=0",C297:AG297,"1")+COUNTIFS($C$3:$AG$3,"=0",C298:AG298,"1")</f>
        <v>0</v>
      </c>
      <c r="AK296" s="206">
        <f t="shared" ref="AK296" si="468">COUNTIFS($C$3:$AG$3,"&lt;&gt;0",C297:AG297,"1")+COUNTIFS($C$3:$AG$3,"&lt;&gt;0",C298:AG298,"1")</f>
        <v>0</v>
      </c>
      <c r="AL296" s="204">
        <f t="shared" ref="AL296" si="469">COUNTIFS($C$3:$AG$3,"=0",C299:AG299,"1")+COUNTIFS($C$3:$AG$3,"=0",C300:AG300,"1")</f>
        <v>0</v>
      </c>
      <c r="AM296" s="206">
        <f t="shared" ref="AM296" si="470">COUNTIFS($C$3:$AG$3,"&lt;&gt;0",C299:AG299,"1")+COUNTIFS($C$3:$AG$3,"&lt;&gt;0",C300:AG300,"1")</f>
        <v>0</v>
      </c>
      <c r="AN296" s="200">
        <f t="shared" ref="AN296:AP296" si="471">COUNTIF($C296:$AG296,AN$5)</f>
        <v>0</v>
      </c>
      <c r="AO296" s="200">
        <f t="shared" si="471"/>
        <v>0</v>
      </c>
      <c r="AP296" s="200">
        <f t="shared" si="471"/>
        <v>0</v>
      </c>
      <c r="AQ296" s="200">
        <f t="shared" ref="AQ296" si="472">COUNTIF($C296:$AG296,AQ$5)+COUNTIF($C296:$AG296,"半振")*0.5</f>
        <v>0</v>
      </c>
      <c r="AR296" s="200">
        <f t="shared" ref="AR296" si="473">COUNTIF($C296:$AG296,AR$5)+COUNTIF($C296:$AG296,"半有")*0.5</f>
        <v>0</v>
      </c>
      <c r="AS296" s="200">
        <f t="shared" ref="AS296" si="474">COUNTIF($C296:$AG296,AS$5)+COUNTIF($C296:$AG296,"半欠")*0.5</f>
        <v>0</v>
      </c>
      <c r="AT296" s="200">
        <f t="shared" si="442"/>
        <v>0</v>
      </c>
      <c r="AU296" s="200">
        <f t="shared" si="442"/>
        <v>0</v>
      </c>
      <c r="AV296" s="200">
        <f t="shared" si="442"/>
        <v>0</v>
      </c>
      <c r="AW296" s="200">
        <f t="shared" si="442"/>
        <v>0</v>
      </c>
    </row>
    <row r="297" spans="1:49" ht="15" customHeight="1" x14ac:dyDescent="0.15">
      <c r="A297" s="202"/>
      <c r="B297" s="44" t="str">
        <f>IF(DATA2!A296="","",DATA2!B297)</f>
        <v/>
      </c>
      <c r="C297" s="67" t="str">
        <f>IF(DATA2!C297="","","1")</f>
        <v/>
      </c>
      <c r="D297" s="67" t="str">
        <f>IF(DATA2!D297="","","1")</f>
        <v/>
      </c>
      <c r="E297" s="67" t="str">
        <f>IF(DATA2!E297="","","1")</f>
        <v/>
      </c>
      <c r="F297" s="67" t="str">
        <f>IF(DATA2!F297="","","1")</f>
        <v/>
      </c>
      <c r="G297" s="67" t="str">
        <f>IF(DATA2!G297="","","1")</f>
        <v/>
      </c>
      <c r="H297" s="67" t="str">
        <f>IF(DATA2!H297="","","1")</f>
        <v/>
      </c>
      <c r="I297" s="67" t="str">
        <f>IF(DATA2!I297="","","1")</f>
        <v/>
      </c>
      <c r="J297" s="67" t="str">
        <f>IF(DATA2!J297="","","1")</f>
        <v/>
      </c>
      <c r="K297" s="67" t="str">
        <f>IF(DATA2!K297="","","1")</f>
        <v/>
      </c>
      <c r="L297" s="67" t="str">
        <f>IF(DATA2!L297="","","1")</f>
        <v/>
      </c>
      <c r="M297" s="67" t="str">
        <f>IF(DATA2!M297="","","1")</f>
        <v/>
      </c>
      <c r="N297" s="67" t="str">
        <f>IF(DATA2!N297="","","1")</f>
        <v/>
      </c>
      <c r="O297" s="67" t="str">
        <f>IF(DATA2!O297="","","1")</f>
        <v/>
      </c>
      <c r="P297" s="67" t="str">
        <f>IF(DATA2!P297="","","1")</f>
        <v/>
      </c>
      <c r="Q297" s="67" t="str">
        <f>IF(DATA2!Q297="","","1")</f>
        <v/>
      </c>
      <c r="R297" s="67" t="str">
        <f>IF(DATA2!R297="","","1")</f>
        <v/>
      </c>
      <c r="S297" s="67" t="str">
        <f>IF(DATA2!S297="","","1")</f>
        <v/>
      </c>
      <c r="T297" s="67" t="str">
        <f>IF(DATA2!T297="","","1")</f>
        <v/>
      </c>
      <c r="U297" s="67" t="str">
        <f>IF(DATA2!U297="","","1")</f>
        <v/>
      </c>
      <c r="V297" s="67" t="str">
        <f>IF(DATA2!V297="","","1")</f>
        <v/>
      </c>
      <c r="W297" s="67" t="str">
        <f>IF(DATA2!W297="","","1")</f>
        <v/>
      </c>
      <c r="X297" s="67" t="str">
        <f>IF(DATA2!X297="","","1")</f>
        <v/>
      </c>
      <c r="Y297" s="67" t="str">
        <f>IF(DATA2!Y297="","","1")</f>
        <v/>
      </c>
      <c r="Z297" s="67" t="str">
        <f>IF(DATA2!Z297="","","1")</f>
        <v/>
      </c>
      <c r="AA297" s="67" t="str">
        <f>IF(DATA2!AA297="","","1")</f>
        <v/>
      </c>
      <c r="AB297" s="67" t="str">
        <f>IF(DATA2!AB297="","","1")</f>
        <v/>
      </c>
      <c r="AC297" s="67" t="str">
        <f>IF(DATA2!AC297="","","1")</f>
        <v/>
      </c>
      <c r="AD297" s="67" t="str">
        <f>IF(DATA2!AD297="","","1")</f>
        <v/>
      </c>
      <c r="AE297" s="67" t="str">
        <f>IF(DATA2!AE297="","","1")</f>
        <v/>
      </c>
      <c r="AF297" s="67" t="str">
        <f>IF(DATA2!AF297="","","1")</f>
        <v/>
      </c>
      <c r="AG297" s="68" t="str">
        <f>IF(DATA2!AG297="","","1")</f>
        <v/>
      </c>
      <c r="AH297" s="69">
        <f>COUNTIFS(DATA2!$C$3:$AG$3,0,DATA2!$C297:$AG297,"&lt;&gt;")</f>
        <v>0</v>
      </c>
      <c r="AI297" s="69">
        <f>COUNTIFS(DATA2!$C$3:$AG$3,"&gt;0",DATA2!$C297:$AG297,"&lt;&gt;")</f>
        <v>0</v>
      </c>
      <c r="AJ297" s="204"/>
      <c r="AK297" s="206"/>
      <c r="AL297" s="204"/>
      <c r="AM297" s="206"/>
      <c r="AN297" s="200"/>
      <c r="AO297" s="200"/>
      <c r="AP297" s="200"/>
      <c r="AQ297" s="200"/>
      <c r="AR297" s="200"/>
      <c r="AS297" s="200"/>
      <c r="AT297" s="200"/>
      <c r="AU297" s="200"/>
      <c r="AV297" s="200"/>
      <c r="AW297" s="200"/>
    </row>
    <row r="298" spans="1:49" ht="15" customHeight="1" x14ac:dyDescent="0.15">
      <c r="A298" s="202"/>
      <c r="B298" s="46" t="str">
        <f>IF(DATA2!A296="","",DATA2!B298)</f>
        <v/>
      </c>
      <c r="C298" s="70" t="str">
        <f>IF(DATA2!C298="","","1")</f>
        <v/>
      </c>
      <c r="D298" s="70" t="str">
        <f>IF(DATA2!D298="","","1")</f>
        <v/>
      </c>
      <c r="E298" s="70" t="str">
        <f>IF(DATA2!E298="","","1")</f>
        <v/>
      </c>
      <c r="F298" s="70" t="str">
        <f>IF(DATA2!F298="","","1")</f>
        <v/>
      </c>
      <c r="G298" s="70" t="str">
        <f>IF(DATA2!G298="","","1")</f>
        <v/>
      </c>
      <c r="H298" s="70" t="str">
        <f>IF(DATA2!H298="","","1")</f>
        <v/>
      </c>
      <c r="I298" s="70" t="str">
        <f>IF(DATA2!I298="","","1")</f>
        <v/>
      </c>
      <c r="J298" s="70" t="str">
        <f>IF(DATA2!J298="","","1")</f>
        <v/>
      </c>
      <c r="K298" s="70" t="str">
        <f>IF(DATA2!K298="","","1")</f>
        <v/>
      </c>
      <c r="L298" s="70" t="str">
        <f>IF(DATA2!L298="","","1")</f>
        <v/>
      </c>
      <c r="M298" s="70" t="str">
        <f>IF(DATA2!M298="","","1")</f>
        <v/>
      </c>
      <c r="N298" s="70" t="str">
        <f>IF(DATA2!N298="","","1")</f>
        <v/>
      </c>
      <c r="O298" s="70" t="str">
        <f>IF(DATA2!O298="","","1")</f>
        <v/>
      </c>
      <c r="P298" s="70" t="str">
        <f>IF(DATA2!P298="","","1")</f>
        <v/>
      </c>
      <c r="Q298" s="70" t="str">
        <f>IF(DATA2!Q298="","","1")</f>
        <v/>
      </c>
      <c r="R298" s="70" t="str">
        <f>IF(DATA2!R298="","","1")</f>
        <v/>
      </c>
      <c r="S298" s="70" t="str">
        <f>IF(DATA2!S298="","","1")</f>
        <v/>
      </c>
      <c r="T298" s="70" t="str">
        <f>IF(DATA2!T298="","","1")</f>
        <v/>
      </c>
      <c r="U298" s="70" t="str">
        <f>IF(DATA2!U298="","","1")</f>
        <v/>
      </c>
      <c r="V298" s="70" t="str">
        <f>IF(DATA2!V298="","","1")</f>
        <v/>
      </c>
      <c r="W298" s="70" t="str">
        <f>IF(DATA2!W298="","","1")</f>
        <v/>
      </c>
      <c r="X298" s="70" t="str">
        <f>IF(DATA2!X298="","","1")</f>
        <v/>
      </c>
      <c r="Y298" s="70" t="str">
        <f>IF(DATA2!Y298="","","1")</f>
        <v/>
      </c>
      <c r="Z298" s="70" t="str">
        <f>IF(DATA2!Z298="","","1")</f>
        <v/>
      </c>
      <c r="AA298" s="70" t="str">
        <f>IF(DATA2!AA298="","","1")</f>
        <v/>
      </c>
      <c r="AB298" s="70" t="str">
        <f>IF(DATA2!AB298="","","1")</f>
        <v/>
      </c>
      <c r="AC298" s="70" t="str">
        <f>IF(DATA2!AC298="","","1")</f>
        <v/>
      </c>
      <c r="AD298" s="70" t="str">
        <f>IF(DATA2!AD298="","","1")</f>
        <v/>
      </c>
      <c r="AE298" s="70" t="str">
        <f>IF(DATA2!AE298="","","1")</f>
        <v/>
      </c>
      <c r="AF298" s="70" t="str">
        <f>IF(DATA2!AF298="","","1")</f>
        <v/>
      </c>
      <c r="AG298" s="71" t="str">
        <f>IF(DATA2!AG298="","","1")</f>
        <v/>
      </c>
      <c r="AH298" s="72">
        <f>COUNTIFS(DATA2!$C$3:$AG$3,0,DATA2!$C298:$AG298,"&lt;&gt;")</f>
        <v>0</v>
      </c>
      <c r="AI298" s="72">
        <f>COUNTIFS(DATA2!$C$3:$AG$3,"&gt;0",DATA2!$C298:$AG298,"&lt;&gt;")</f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2"/>
      <c r="B299" s="46" t="str">
        <f>IF(DATA2!A296="","",DATA2!B299)</f>
        <v/>
      </c>
      <c r="C299" s="70" t="str">
        <f>IF(DATA2!C299="","","1")</f>
        <v/>
      </c>
      <c r="D299" s="70" t="str">
        <f>IF(DATA2!D299="","","1")</f>
        <v/>
      </c>
      <c r="E299" s="70" t="str">
        <f>IF(DATA2!E299="","","1")</f>
        <v/>
      </c>
      <c r="F299" s="70" t="str">
        <f>IF(DATA2!F299="","","1")</f>
        <v/>
      </c>
      <c r="G299" s="70" t="str">
        <f>IF(DATA2!G299="","","1")</f>
        <v/>
      </c>
      <c r="H299" s="70" t="str">
        <f>IF(DATA2!H299="","","1")</f>
        <v/>
      </c>
      <c r="I299" s="70" t="str">
        <f>IF(DATA2!I299="","","1")</f>
        <v/>
      </c>
      <c r="J299" s="70" t="str">
        <f>IF(DATA2!J299="","","1")</f>
        <v/>
      </c>
      <c r="K299" s="70" t="str">
        <f>IF(DATA2!K299="","","1")</f>
        <v/>
      </c>
      <c r="L299" s="70" t="str">
        <f>IF(DATA2!L299="","","1")</f>
        <v/>
      </c>
      <c r="M299" s="70" t="str">
        <f>IF(DATA2!M299="","","1")</f>
        <v/>
      </c>
      <c r="N299" s="70" t="str">
        <f>IF(DATA2!N299="","","1")</f>
        <v/>
      </c>
      <c r="O299" s="70" t="str">
        <f>IF(DATA2!O299="","","1")</f>
        <v/>
      </c>
      <c r="P299" s="70" t="str">
        <f>IF(DATA2!P299="","","1")</f>
        <v/>
      </c>
      <c r="Q299" s="70" t="str">
        <f>IF(DATA2!Q299="","","1")</f>
        <v/>
      </c>
      <c r="R299" s="70" t="str">
        <f>IF(DATA2!R299="","","1")</f>
        <v/>
      </c>
      <c r="S299" s="70" t="str">
        <f>IF(DATA2!S299="","","1")</f>
        <v/>
      </c>
      <c r="T299" s="70" t="str">
        <f>IF(DATA2!T299="","","1")</f>
        <v/>
      </c>
      <c r="U299" s="70" t="str">
        <f>IF(DATA2!U299="","","1")</f>
        <v/>
      </c>
      <c r="V299" s="70" t="str">
        <f>IF(DATA2!V299="","","1")</f>
        <v/>
      </c>
      <c r="W299" s="70" t="str">
        <f>IF(DATA2!W299="","","1")</f>
        <v/>
      </c>
      <c r="X299" s="70" t="str">
        <f>IF(DATA2!X299="","","1")</f>
        <v/>
      </c>
      <c r="Y299" s="70" t="str">
        <f>IF(DATA2!Y299="","","1")</f>
        <v/>
      </c>
      <c r="Z299" s="70" t="str">
        <f>IF(DATA2!Z299="","","1")</f>
        <v/>
      </c>
      <c r="AA299" s="70" t="str">
        <f>IF(DATA2!AA299="","","1")</f>
        <v/>
      </c>
      <c r="AB299" s="70" t="str">
        <f>IF(DATA2!AB299="","","1")</f>
        <v/>
      </c>
      <c r="AC299" s="70" t="str">
        <f>IF(DATA2!AC299="","","1")</f>
        <v/>
      </c>
      <c r="AD299" s="70" t="str">
        <f>IF(DATA2!AD299="","","1")</f>
        <v/>
      </c>
      <c r="AE299" s="70" t="str">
        <f>IF(DATA2!AE299="","","1")</f>
        <v/>
      </c>
      <c r="AF299" s="70" t="str">
        <f>IF(DATA2!AF299="","","1")</f>
        <v/>
      </c>
      <c r="AG299" s="71" t="str">
        <f>IF(DATA2!AG299="","","1")</f>
        <v/>
      </c>
      <c r="AH299" s="73">
        <f>COUNTIFS(DATA2!$C$3:$AG$3,0,DATA2!$C299:$AG299,"&lt;&gt;")</f>
        <v>0</v>
      </c>
      <c r="AI299" s="72">
        <f>COUNTIFS(DATA2!$C$3:$AG$3,"&gt;0",DATA2!$C299:$AG299,"&lt;&gt;")</f>
        <v>0</v>
      </c>
      <c r="AJ299" s="204"/>
      <c r="AK299" s="206"/>
      <c r="AL299" s="204"/>
      <c r="AM299" s="206"/>
      <c r="AN299" s="200"/>
      <c r="AO299" s="200"/>
      <c r="AP299" s="200"/>
      <c r="AQ299" s="200"/>
      <c r="AR299" s="200"/>
      <c r="AS299" s="200"/>
      <c r="AT299" s="200"/>
      <c r="AU299" s="200"/>
      <c r="AV299" s="200"/>
      <c r="AW299" s="200"/>
    </row>
    <row r="300" spans="1:49" ht="15" customHeight="1" x14ac:dyDescent="0.15">
      <c r="A300" s="203"/>
      <c r="B300" s="74" t="str">
        <f>IF(DATA2!A296="","",DATA2!B300)</f>
        <v/>
      </c>
      <c r="C300" s="75" t="str">
        <f>IF(DATA2!C300="","","1")</f>
        <v/>
      </c>
      <c r="D300" s="75" t="str">
        <f>IF(DATA2!D300="","","1")</f>
        <v/>
      </c>
      <c r="E300" s="75" t="str">
        <f>IF(DATA2!E300="","","1")</f>
        <v/>
      </c>
      <c r="F300" s="75" t="str">
        <f>IF(DATA2!F300="","","1")</f>
        <v/>
      </c>
      <c r="G300" s="75" t="str">
        <f>IF(DATA2!G300="","","1")</f>
        <v/>
      </c>
      <c r="H300" s="75" t="str">
        <f>IF(DATA2!H300="","","1")</f>
        <v/>
      </c>
      <c r="I300" s="75" t="str">
        <f>IF(DATA2!I300="","","1")</f>
        <v/>
      </c>
      <c r="J300" s="75" t="str">
        <f>IF(DATA2!J300="","","1")</f>
        <v/>
      </c>
      <c r="K300" s="75" t="str">
        <f>IF(DATA2!K300="","","1")</f>
        <v/>
      </c>
      <c r="L300" s="75" t="str">
        <f>IF(DATA2!L300="","","1")</f>
        <v/>
      </c>
      <c r="M300" s="75" t="str">
        <f>IF(DATA2!M300="","","1")</f>
        <v/>
      </c>
      <c r="N300" s="75" t="str">
        <f>IF(DATA2!N300="","","1")</f>
        <v/>
      </c>
      <c r="O300" s="75" t="str">
        <f>IF(DATA2!O300="","","1")</f>
        <v/>
      </c>
      <c r="P300" s="75" t="str">
        <f>IF(DATA2!P300="","","1")</f>
        <v/>
      </c>
      <c r="Q300" s="75" t="str">
        <f>IF(DATA2!Q300="","","1")</f>
        <v/>
      </c>
      <c r="R300" s="75" t="str">
        <f>IF(DATA2!R300="","","1")</f>
        <v/>
      </c>
      <c r="S300" s="75" t="str">
        <f>IF(DATA2!S300="","","1")</f>
        <v/>
      </c>
      <c r="T300" s="75" t="str">
        <f>IF(DATA2!T300="","","1")</f>
        <v/>
      </c>
      <c r="U300" s="75" t="str">
        <f>IF(DATA2!U300="","","1")</f>
        <v/>
      </c>
      <c r="V300" s="75" t="str">
        <f>IF(DATA2!V300="","","1")</f>
        <v/>
      </c>
      <c r="W300" s="75" t="str">
        <f>IF(DATA2!W300="","","1")</f>
        <v/>
      </c>
      <c r="X300" s="75" t="str">
        <f>IF(DATA2!X300="","","1")</f>
        <v/>
      </c>
      <c r="Y300" s="75" t="str">
        <f>IF(DATA2!Y300="","","1")</f>
        <v/>
      </c>
      <c r="Z300" s="75" t="str">
        <f>IF(DATA2!Z300="","","1")</f>
        <v/>
      </c>
      <c r="AA300" s="75" t="str">
        <f>IF(DATA2!AA300="","","1")</f>
        <v/>
      </c>
      <c r="AB300" s="75" t="str">
        <f>IF(DATA2!AB300="","","1")</f>
        <v/>
      </c>
      <c r="AC300" s="75" t="str">
        <f>IF(DATA2!AC300="","","1")</f>
        <v/>
      </c>
      <c r="AD300" s="75" t="str">
        <f>IF(DATA2!AD300="","","1")</f>
        <v/>
      </c>
      <c r="AE300" s="75" t="str">
        <f>IF(DATA2!AE300="","","1")</f>
        <v/>
      </c>
      <c r="AF300" s="75" t="str">
        <f>IF(DATA2!AF300="","","1")</f>
        <v/>
      </c>
      <c r="AG300" s="76" t="str">
        <f>IF(DATA2!AG300="","","1")</f>
        <v/>
      </c>
      <c r="AH300" s="77">
        <f>COUNTIFS(DATA2!$C$3:$AG$3,0,DATA2!$C300:$AG300,"&lt;&gt;")</f>
        <v>0</v>
      </c>
      <c r="AI300" s="78">
        <f>COUNTIFS(DATA2!$C$3:$AG$3,"&gt;0",DATA2!$C300:$AG300,"&lt;&gt;")</f>
        <v>0</v>
      </c>
      <c r="AJ300" s="205"/>
      <c r="AK300" s="207"/>
      <c r="AL300" s="205"/>
      <c r="AM300" s="207"/>
      <c r="AN300" s="201"/>
      <c r="AO300" s="201"/>
      <c r="AP300" s="201"/>
      <c r="AQ300" s="201"/>
      <c r="AR300" s="201"/>
      <c r="AS300" s="201"/>
      <c r="AT300" s="201"/>
      <c r="AU300" s="201"/>
      <c r="AV300" s="201"/>
      <c r="AW300" s="201"/>
    </row>
    <row r="301" spans="1:49" ht="15" customHeight="1" x14ac:dyDescent="0.15">
      <c r="A301" s="202" t="str">
        <f>IF(DATA2!A301="","",DATA2!A301)</f>
        <v/>
      </c>
      <c r="B301" s="11" t="str">
        <f>IF(DATA2!A301="","",DATA2!B301)</f>
        <v/>
      </c>
      <c r="C301" s="79" t="str">
        <f>IF(DATA2!C301="","",DATA2!C301)</f>
        <v/>
      </c>
      <c r="D301" s="79" t="str">
        <f>IF(DATA2!D301="","",DATA2!D301)</f>
        <v/>
      </c>
      <c r="E301" s="79" t="str">
        <f>IF(DATA2!E301="","",DATA2!E301)</f>
        <v/>
      </c>
      <c r="F301" s="79" t="str">
        <f>IF(DATA2!F301="","",DATA2!F301)</f>
        <v/>
      </c>
      <c r="G301" s="79" t="str">
        <f>IF(DATA2!G301="","",DATA2!G301)</f>
        <v/>
      </c>
      <c r="H301" s="79" t="str">
        <f>IF(DATA2!H301="","",DATA2!H301)</f>
        <v/>
      </c>
      <c r="I301" s="79" t="str">
        <f>IF(DATA2!I301="","",DATA2!I301)</f>
        <v/>
      </c>
      <c r="J301" s="79" t="str">
        <f>IF(DATA2!J301="","",DATA2!J301)</f>
        <v/>
      </c>
      <c r="K301" s="79" t="str">
        <f>IF(DATA2!K301="","",DATA2!K301)</f>
        <v/>
      </c>
      <c r="L301" s="79" t="str">
        <f>IF(DATA2!L301="","",DATA2!L301)</f>
        <v/>
      </c>
      <c r="M301" s="79" t="str">
        <f>IF(DATA2!M301="","",DATA2!M301)</f>
        <v/>
      </c>
      <c r="N301" s="79" t="str">
        <f>IF(DATA2!N301="","",DATA2!N301)</f>
        <v/>
      </c>
      <c r="O301" s="79" t="str">
        <f>IF(DATA2!O301="","",DATA2!O301)</f>
        <v/>
      </c>
      <c r="P301" s="79" t="str">
        <f>IF(DATA2!P301="","",DATA2!P301)</f>
        <v/>
      </c>
      <c r="Q301" s="79" t="str">
        <f>IF(DATA2!Q301="","",DATA2!Q301)</f>
        <v/>
      </c>
      <c r="R301" s="79" t="str">
        <f>IF(DATA2!R301="","",DATA2!R301)</f>
        <v/>
      </c>
      <c r="S301" s="79" t="str">
        <f>IF(DATA2!S301="","",DATA2!S301)</f>
        <v/>
      </c>
      <c r="T301" s="79" t="str">
        <f>IF(DATA2!T301="","",DATA2!T301)</f>
        <v/>
      </c>
      <c r="U301" s="79" t="str">
        <f>IF(DATA2!U301="","",DATA2!U301)</f>
        <v/>
      </c>
      <c r="V301" s="79" t="str">
        <f>IF(DATA2!V301="","",DATA2!V301)</f>
        <v/>
      </c>
      <c r="W301" s="79" t="str">
        <f>IF(DATA2!W301="","",DATA2!W301)</f>
        <v/>
      </c>
      <c r="X301" s="79" t="str">
        <f>IF(DATA2!X301="","",DATA2!X301)</f>
        <v/>
      </c>
      <c r="Y301" s="79" t="str">
        <f>IF(DATA2!Y301="","",DATA2!Y301)</f>
        <v/>
      </c>
      <c r="Z301" s="79" t="str">
        <f>IF(DATA2!Z301="","",DATA2!Z301)</f>
        <v/>
      </c>
      <c r="AA301" s="79" t="str">
        <f>IF(DATA2!AA301="","",DATA2!AA301)</f>
        <v/>
      </c>
      <c r="AB301" s="79" t="str">
        <f>IF(DATA2!AB301="","",DATA2!AB301)</f>
        <v/>
      </c>
      <c r="AC301" s="79" t="str">
        <f>IF(DATA2!AC301="","",DATA2!AC301)</f>
        <v/>
      </c>
      <c r="AD301" s="79" t="str">
        <f>IF(DATA2!AD301="","",DATA2!AD301)</f>
        <v/>
      </c>
      <c r="AE301" s="79" t="str">
        <f>IF(DATA2!AE301="","",DATA2!AE301)</f>
        <v/>
      </c>
      <c r="AF301" s="79" t="str">
        <f>IF(DATA2!AF301="","",DATA2!AF301)</f>
        <v/>
      </c>
      <c r="AG301" s="80" t="str">
        <f>IF(DATA2!AG301="","",DATA2!AG301)</f>
        <v/>
      </c>
      <c r="AH301" s="81">
        <f>COUNTIFS(DATA2!$C$3:$AG$3,0,DATA2!$C301:$AG301,"&lt;&gt;")</f>
        <v>0</v>
      </c>
      <c r="AI301" s="81">
        <f>COUNTIFS(DATA2!$C$3:$AG$3,"&gt;0",DATA2!$C301:$AG301,"&lt;&gt;")</f>
        <v>0</v>
      </c>
      <c r="AJ301" s="204">
        <f t="shared" ref="AJ301" si="475">COUNTIFS($C$3:$AG$3,"=0",C302:AG302,"1")+COUNTIFS($C$3:$AG$3,"=0",C303:AG303,"1")</f>
        <v>0</v>
      </c>
      <c r="AK301" s="206">
        <f t="shared" ref="AK301" si="476">COUNTIFS($C$3:$AG$3,"&lt;&gt;0",C302:AG302,"1")+COUNTIFS($C$3:$AG$3,"&lt;&gt;0",C303:AG303,"1")</f>
        <v>0</v>
      </c>
      <c r="AL301" s="204">
        <f t="shared" ref="AL301" si="477">COUNTIFS($C$3:$AG$3,"=0",C304:AG304,"1")+COUNTIFS($C$3:$AG$3,"=0",C305:AG305,"1")</f>
        <v>0</v>
      </c>
      <c r="AM301" s="206">
        <f t="shared" ref="AM301" si="478">COUNTIFS($C$3:$AG$3,"&lt;&gt;0",C304:AG304,"1")+COUNTIFS($C$3:$AG$3,"&lt;&gt;0",C305:AG305,"1")</f>
        <v>0</v>
      </c>
      <c r="AN301" s="200">
        <f t="shared" ref="AN301:AP301" si="479">COUNTIF($C301:$AG301,AN$5)</f>
        <v>0</v>
      </c>
      <c r="AO301" s="200">
        <f t="shared" si="479"/>
        <v>0</v>
      </c>
      <c r="AP301" s="200">
        <f t="shared" si="479"/>
        <v>0</v>
      </c>
      <c r="AQ301" s="200">
        <f t="shared" ref="AQ301" si="480">COUNTIF($C301:$AG301,AQ$5)+COUNTIF($C301:$AG301,"半振")*0.5</f>
        <v>0</v>
      </c>
      <c r="AR301" s="200">
        <f t="shared" ref="AR301" si="481">COUNTIF($C301:$AG301,AR$5)+COUNTIF($C301:$AG301,"半有")*0.5</f>
        <v>0</v>
      </c>
      <c r="AS301" s="200">
        <f t="shared" ref="AS301" si="482">COUNTIF($C301:$AG301,AS$5)+COUNTIF($C301:$AG301,"半欠")*0.5</f>
        <v>0</v>
      </c>
      <c r="AT301" s="200">
        <f t="shared" si="442"/>
        <v>0</v>
      </c>
      <c r="AU301" s="200">
        <f t="shared" si="442"/>
        <v>0</v>
      </c>
      <c r="AV301" s="200">
        <f t="shared" si="442"/>
        <v>0</v>
      </c>
      <c r="AW301" s="200">
        <f t="shared" si="442"/>
        <v>0</v>
      </c>
    </row>
    <row r="302" spans="1:49" ht="15" customHeight="1" x14ac:dyDescent="0.15">
      <c r="A302" s="202"/>
      <c r="B302" s="44" t="str">
        <f>IF(DATA2!A301="","",DATA2!B302)</f>
        <v/>
      </c>
      <c r="C302" s="67" t="str">
        <f>IF(DATA2!C302="","","1")</f>
        <v/>
      </c>
      <c r="D302" s="67" t="str">
        <f>IF(DATA2!D302="","","1")</f>
        <v/>
      </c>
      <c r="E302" s="67" t="str">
        <f>IF(DATA2!E302="","","1")</f>
        <v/>
      </c>
      <c r="F302" s="67" t="str">
        <f>IF(DATA2!F302="","","1")</f>
        <v/>
      </c>
      <c r="G302" s="67" t="str">
        <f>IF(DATA2!G302="","","1")</f>
        <v/>
      </c>
      <c r="H302" s="67" t="str">
        <f>IF(DATA2!H302="","","1")</f>
        <v/>
      </c>
      <c r="I302" s="67" t="str">
        <f>IF(DATA2!I302="","","1")</f>
        <v/>
      </c>
      <c r="J302" s="67" t="str">
        <f>IF(DATA2!J302="","","1")</f>
        <v/>
      </c>
      <c r="K302" s="67" t="str">
        <f>IF(DATA2!K302="","","1")</f>
        <v/>
      </c>
      <c r="L302" s="67" t="str">
        <f>IF(DATA2!L302="","","1")</f>
        <v/>
      </c>
      <c r="M302" s="67" t="str">
        <f>IF(DATA2!M302="","","1")</f>
        <v/>
      </c>
      <c r="N302" s="67" t="str">
        <f>IF(DATA2!N302="","","1")</f>
        <v/>
      </c>
      <c r="O302" s="67" t="str">
        <f>IF(DATA2!O302="","","1")</f>
        <v/>
      </c>
      <c r="P302" s="67" t="str">
        <f>IF(DATA2!P302="","","1")</f>
        <v/>
      </c>
      <c r="Q302" s="67" t="str">
        <f>IF(DATA2!Q302="","","1")</f>
        <v/>
      </c>
      <c r="R302" s="67" t="str">
        <f>IF(DATA2!R302="","","1")</f>
        <v/>
      </c>
      <c r="S302" s="67" t="str">
        <f>IF(DATA2!S302="","","1")</f>
        <v/>
      </c>
      <c r="T302" s="67" t="str">
        <f>IF(DATA2!T302="","","1")</f>
        <v/>
      </c>
      <c r="U302" s="67" t="str">
        <f>IF(DATA2!U302="","","1")</f>
        <v/>
      </c>
      <c r="V302" s="67" t="str">
        <f>IF(DATA2!V302="","","1")</f>
        <v/>
      </c>
      <c r="W302" s="67" t="str">
        <f>IF(DATA2!W302="","","1")</f>
        <v/>
      </c>
      <c r="X302" s="67" t="str">
        <f>IF(DATA2!X302="","","1")</f>
        <v/>
      </c>
      <c r="Y302" s="67" t="str">
        <f>IF(DATA2!Y302="","","1")</f>
        <v/>
      </c>
      <c r="Z302" s="67" t="str">
        <f>IF(DATA2!Z302="","","1")</f>
        <v/>
      </c>
      <c r="AA302" s="67" t="str">
        <f>IF(DATA2!AA302="","","1")</f>
        <v/>
      </c>
      <c r="AB302" s="67" t="str">
        <f>IF(DATA2!AB302="","","1")</f>
        <v/>
      </c>
      <c r="AC302" s="67" t="str">
        <f>IF(DATA2!AC302="","","1")</f>
        <v/>
      </c>
      <c r="AD302" s="67" t="str">
        <f>IF(DATA2!AD302="","","1")</f>
        <v/>
      </c>
      <c r="AE302" s="67" t="str">
        <f>IF(DATA2!AE302="","","1")</f>
        <v/>
      </c>
      <c r="AF302" s="67" t="str">
        <f>IF(DATA2!AF302="","","1")</f>
        <v/>
      </c>
      <c r="AG302" s="68" t="str">
        <f>IF(DATA2!AG302="","","1")</f>
        <v/>
      </c>
      <c r="AH302" s="69">
        <f>COUNTIFS(DATA2!$C$3:$AG$3,0,DATA2!$C302:$AG302,"&lt;&gt;")</f>
        <v>0</v>
      </c>
      <c r="AI302" s="69">
        <f>COUNTIFS(DATA2!$C$3:$AG$3,"&gt;0",DATA2!$C302:$AG302,"&lt;&gt;")</f>
        <v>0</v>
      </c>
      <c r="AJ302" s="204"/>
      <c r="AK302" s="206"/>
      <c r="AL302" s="204"/>
      <c r="AM302" s="206"/>
      <c r="AN302" s="200"/>
      <c r="AO302" s="200"/>
      <c r="AP302" s="200"/>
      <c r="AQ302" s="200"/>
      <c r="AR302" s="200"/>
      <c r="AS302" s="200"/>
      <c r="AT302" s="200"/>
      <c r="AU302" s="200"/>
      <c r="AV302" s="200"/>
      <c r="AW302" s="200"/>
    </row>
    <row r="303" spans="1:49" ht="15" customHeight="1" x14ac:dyDescent="0.15">
      <c r="A303" s="202"/>
      <c r="B303" s="46" t="str">
        <f>IF(DATA2!A301="","",DATA2!B303)</f>
        <v/>
      </c>
      <c r="C303" s="70" t="str">
        <f>IF(DATA2!C303="","","1")</f>
        <v/>
      </c>
      <c r="D303" s="70" t="str">
        <f>IF(DATA2!D303="","","1")</f>
        <v/>
      </c>
      <c r="E303" s="70" t="str">
        <f>IF(DATA2!E303="","","1")</f>
        <v/>
      </c>
      <c r="F303" s="70" t="str">
        <f>IF(DATA2!F303="","","1")</f>
        <v/>
      </c>
      <c r="G303" s="70" t="str">
        <f>IF(DATA2!G303="","","1")</f>
        <v/>
      </c>
      <c r="H303" s="70" t="str">
        <f>IF(DATA2!H303="","","1")</f>
        <v/>
      </c>
      <c r="I303" s="70" t="str">
        <f>IF(DATA2!I303="","","1")</f>
        <v/>
      </c>
      <c r="J303" s="70" t="str">
        <f>IF(DATA2!J303="","","1")</f>
        <v/>
      </c>
      <c r="K303" s="70" t="str">
        <f>IF(DATA2!K303="","","1")</f>
        <v/>
      </c>
      <c r="L303" s="70" t="str">
        <f>IF(DATA2!L303="","","1")</f>
        <v/>
      </c>
      <c r="M303" s="70" t="str">
        <f>IF(DATA2!M303="","","1")</f>
        <v/>
      </c>
      <c r="N303" s="70" t="str">
        <f>IF(DATA2!N303="","","1")</f>
        <v/>
      </c>
      <c r="O303" s="70" t="str">
        <f>IF(DATA2!O303="","","1")</f>
        <v/>
      </c>
      <c r="P303" s="70" t="str">
        <f>IF(DATA2!P303="","","1")</f>
        <v/>
      </c>
      <c r="Q303" s="70" t="str">
        <f>IF(DATA2!Q303="","","1")</f>
        <v/>
      </c>
      <c r="R303" s="70" t="str">
        <f>IF(DATA2!R303="","","1")</f>
        <v/>
      </c>
      <c r="S303" s="70" t="str">
        <f>IF(DATA2!S303="","","1")</f>
        <v/>
      </c>
      <c r="T303" s="70" t="str">
        <f>IF(DATA2!T303="","","1")</f>
        <v/>
      </c>
      <c r="U303" s="70" t="str">
        <f>IF(DATA2!U303="","","1")</f>
        <v/>
      </c>
      <c r="V303" s="70" t="str">
        <f>IF(DATA2!V303="","","1")</f>
        <v/>
      </c>
      <c r="W303" s="70" t="str">
        <f>IF(DATA2!W303="","","1")</f>
        <v/>
      </c>
      <c r="X303" s="70" t="str">
        <f>IF(DATA2!X303="","","1")</f>
        <v/>
      </c>
      <c r="Y303" s="70" t="str">
        <f>IF(DATA2!Y303="","","1")</f>
        <v/>
      </c>
      <c r="Z303" s="70" t="str">
        <f>IF(DATA2!Z303="","","1")</f>
        <v/>
      </c>
      <c r="AA303" s="70" t="str">
        <f>IF(DATA2!AA303="","","1")</f>
        <v/>
      </c>
      <c r="AB303" s="70" t="str">
        <f>IF(DATA2!AB303="","","1")</f>
        <v/>
      </c>
      <c r="AC303" s="70" t="str">
        <f>IF(DATA2!AC303="","","1")</f>
        <v/>
      </c>
      <c r="AD303" s="70" t="str">
        <f>IF(DATA2!AD303="","","1")</f>
        <v/>
      </c>
      <c r="AE303" s="70" t="str">
        <f>IF(DATA2!AE303="","","1")</f>
        <v/>
      </c>
      <c r="AF303" s="70" t="str">
        <f>IF(DATA2!AF303="","","1")</f>
        <v/>
      </c>
      <c r="AG303" s="71" t="str">
        <f>IF(DATA2!AG303="","","1")</f>
        <v/>
      </c>
      <c r="AH303" s="72">
        <f>COUNTIFS(DATA2!$C$3:$AG$3,0,DATA2!$C303:$AG303,"&lt;&gt;")</f>
        <v>0</v>
      </c>
      <c r="AI303" s="72">
        <f>COUNTIFS(DATA2!$C$3:$AG$3,"&gt;0",DATA2!$C303:$AG303,"&lt;&gt;")</f>
        <v>0</v>
      </c>
      <c r="AJ303" s="204"/>
      <c r="AK303" s="206"/>
      <c r="AL303" s="204"/>
      <c r="AM303" s="206"/>
      <c r="AN303" s="200"/>
      <c r="AO303" s="200"/>
      <c r="AP303" s="200"/>
      <c r="AQ303" s="200"/>
      <c r="AR303" s="200"/>
      <c r="AS303" s="200"/>
      <c r="AT303" s="200"/>
      <c r="AU303" s="200"/>
      <c r="AV303" s="200"/>
      <c r="AW303" s="200"/>
    </row>
    <row r="304" spans="1:49" ht="15" customHeight="1" x14ac:dyDescent="0.15">
      <c r="A304" s="202"/>
      <c r="B304" s="46" t="str">
        <f>IF(DATA2!A301="","",DATA2!B304)</f>
        <v/>
      </c>
      <c r="C304" s="70" t="str">
        <f>IF(DATA2!C304="","","1")</f>
        <v/>
      </c>
      <c r="D304" s="70" t="str">
        <f>IF(DATA2!D304="","","1")</f>
        <v/>
      </c>
      <c r="E304" s="70" t="str">
        <f>IF(DATA2!E304="","","1")</f>
        <v/>
      </c>
      <c r="F304" s="70" t="str">
        <f>IF(DATA2!F304="","","1")</f>
        <v/>
      </c>
      <c r="G304" s="70" t="str">
        <f>IF(DATA2!G304="","","1")</f>
        <v/>
      </c>
      <c r="H304" s="70" t="str">
        <f>IF(DATA2!H304="","","1")</f>
        <v/>
      </c>
      <c r="I304" s="70" t="str">
        <f>IF(DATA2!I304="","","1")</f>
        <v/>
      </c>
      <c r="J304" s="70" t="str">
        <f>IF(DATA2!J304="","","1")</f>
        <v/>
      </c>
      <c r="K304" s="70" t="str">
        <f>IF(DATA2!K304="","","1")</f>
        <v/>
      </c>
      <c r="L304" s="70" t="str">
        <f>IF(DATA2!L304="","","1")</f>
        <v/>
      </c>
      <c r="M304" s="70" t="str">
        <f>IF(DATA2!M304="","","1")</f>
        <v/>
      </c>
      <c r="N304" s="70" t="str">
        <f>IF(DATA2!N304="","","1")</f>
        <v/>
      </c>
      <c r="O304" s="70" t="str">
        <f>IF(DATA2!O304="","","1")</f>
        <v/>
      </c>
      <c r="P304" s="70" t="str">
        <f>IF(DATA2!P304="","","1")</f>
        <v/>
      </c>
      <c r="Q304" s="70" t="str">
        <f>IF(DATA2!Q304="","","1")</f>
        <v/>
      </c>
      <c r="R304" s="70" t="str">
        <f>IF(DATA2!R304="","","1")</f>
        <v/>
      </c>
      <c r="S304" s="70" t="str">
        <f>IF(DATA2!S304="","","1")</f>
        <v/>
      </c>
      <c r="T304" s="70" t="str">
        <f>IF(DATA2!T304="","","1")</f>
        <v/>
      </c>
      <c r="U304" s="70" t="str">
        <f>IF(DATA2!U304="","","1")</f>
        <v/>
      </c>
      <c r="V304" s="70" t="str">
        <f>IF(DATA2!V304="","","1")</f>
        <v/>
      </c>
      <c r="W304" s="70" t="str">
        <f>IF(DATA2!W304="","","1")</f>
        <v/>
      </c>
      <c r="X304" s="70" t="str">
        <f>IF(DATA2!X304="","","1")</f>
        <v/>
      </c>
      <c r="Y304" s="70" t="str">
        <f>IF(DATA2!Y304="","","1")</f>
        <v/>
      </c>
      <c r="Z304" s="70" t="str">
        <f>IF(DATA2!Z304="","","1")</f>
        <v/>
      </c>
      <c r="AA304" s="70" t="str">
        <f>IF(DATA2!AA304="","","1")</f>
        <v/>
      </c>
      <c r="AB304" s="70" t="str">
        <f>IF(DATA2!AB304="","","1")</f>
        <v/>
      </c>
      <c r="AC304" s="70" t="str">
        <f>IF(DATA2!AC304="","","1")</f>
        <v/>
      </c>
      <c r="AD304" s="70" t="str">
        <f>IF(DATA2!AD304="","","1")</f>
        <v/>
      </c>
      <c r="AE304" s="70" t="str">
        <f>IF(DATA2!AE304="","","1")</f>
        <v/>
      </c>
      <c r="AF304" s="70" t="str">
        <f>IF(DATA2!AF304="","","1")</f>
        <v/>
      </c>
      <c r="AG304" s="71" t="str">
        <f>IF(DATA2!AG304="","","1")</f>
        <v/>
      </c>
      <c r="AH304" s="73">
        <f>COUNTIFS(DATA2!$C$3:$AG$3,0,DATA2!$C304:$AG304,"&lt;&gt;")</f>
        <v>0</v>
      </c>
      <c r="AI304" s="72">
        <f>COUNTIFS(DATA2!$C$3:$AG$3,"&gt;0",DATA2!$C304:$AG304,"&lt;&gt;")</f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IF(DATA2!A301="","",DATA2!B305)</f>
        <v/>
      </c>
      <c r="C305" s="75" t="str">
        <f>IF(DATA2!C305="","","1")</f>
        <v/>
      </c>
      <c r="D305" s="75" t="str">
        <f>IF(DATA2!D305="","","1")</f>
        <v/>
      </c>
      <c r="E305" s="75" t="str">
        <f>IF(DATA2!E305="","","1")</f>
        <v/>
      </c>
      <c r="F305" s="75" t="str">
        <f>IF(DATA2!F305="","","1")</f>
        <v/>
      </c>
      <c r="G305" s="75" t="str">
        <f>IF(DATA2!G305="","","1")</f>
        <v/>
      </c>
      <c r="H305" s="75" t="str">
        <f>IF(DATA2!H305="","","1")</f>
        <v/>
      </c>
      <c r="I305" s="75" t="str">
        <f>IF(DATA2!I305="","","1")</f>
        <v/>
      </c>
      <c r="J305" s="75" t="str">
        <f>IF(DATA2!J305="","","1")</f>
        <v/>
      </c>
      <c r="K305" s="75" t="str">
        <f>IF(DATA2!K305="","","1")</f>
        <v/>
      </c>
      <c r="L305" s="75" t="str">
        <f>IF(DATA2!L305="","","1")</f>
        <v/>
      </c>
      <c r="M305" s="75" t="str">
        <f>IF(DATA2!M305="","","1")</f>
        <v/>
      </c>
      <c r="N305" s="75" t="str">
        <f>IF(DATA2!N305="","","1")</f>
        <v/>
      </c>
      <c r="O305" s="75" t="str">
        <f>IF(DATA2!O305="","","1")</f>
        <v/>
      </c>
      <c r="P305" s="75" t="str">
        <f>IF(DATA2!P305="","","1")</f>
        <v/>
      </c>
      <c r="Q305" s="75" t="str">
        <f>IF(DATA2!Q305="","","1")</f>
        <v/>
      </c>
      <c r="R305" s="75" t="str">
        <f>IF(DATA2!R305="","","1")</f>
        <v/>
      </c>
      <c r="S305" s="75" t="str">
        <f>IF(DATA2!S305="","","1")</f>
        <v/>
      </c>
      <c r="T305" s="75" t="str">
        <f>IF(DATA2!T305="","","1")</f>
        <v/>
      </c>
      <c r="U305" s="75" t="str">
        <f>IF(DATA2!U305="","","1")</f>
        <v/>
      </c>
      <c r="V305" s="75" t="str">
        <f>IF(DATA2!V305="","","1")</f>
        <v/>
      </c>
      <c r="W305" s="75" t="str">
        <f>IF(DATA2!W305="","","1")</f>
        <v/>
      </c>
      <c r="X305" s="75" t="str">
        <f>IF(DATA2!X305="","","1")</f>
        <v/>
      </c>
      <c r="Y305" s="75" t="str">
        <f>IF(DATA2!Y305="","","1")</f>
        <v/>
      </c>
      <c r="Z305" s="75" t="str">
        <f>IF(DATA2!Z305="","","1")</f>
        <v/>
      </c>
      <c r="AA305" s="75" t="str">
        <f>IF(DATA2!AA305="","","1")</f>
        <v/>
      </c>
      <c r="AB305" s="75" t="str">
        <f>IF(DATA2!AB305="","","1")</f>
        <v/>
      </c>
      <c r="AC305" s="75" t="str">
        <f>IF(DATA2!AC305="","","1")</f>
        <v/>
      </c>
      <c r="AD305" s="75" t="str">
        <f>IF(DATA2!AD305="","","1")</f>
        <v/>
      </c>
      <c r="AE305" s="75" t="str">
        <f>IF(DATA2!AE305="","","1")</f>
        <v/>
      </c>
      <c r="AF305" s="75" t="str">
        <f>IF(DATA2!AF305="","","1")</f>
        <v/>
      </c>
      <c r="AG305" s="76" t="str">
        <f>IF(DATA2!AG305="","","1")</f>
        <v/>
      </c>
      <c r="AH305" s="77">
        <f>COUNTIFS(DATA2!$C$3:$AG$3,0,DATA2!$C305:$AG305,"&lt;&gt;")</f>
        <v>0</v>
      </c>
      <c r="AI305" s="78">
        <f>COUNTIFS(DATA2!$C$3:$AG$3,"&gt;0",DATA2!$C305:$AG305,"&lt;&gt;")</f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IF(DATA2!A306="","",DATA2!A306)</f>
        <v/>
      </c>
      <c r="B306" s="11" t="str">
        <f>IF(DATA2!A306="","",DATA2!B306)</f>
        <v/>
      </c>
      <c r="C306" s="79" t="str">
        <f>IF(DATA2!C306="","",DATA2!C306)</f>
        <v/>
      </c>
      <c r="D306" s="79" t="str">
        <f>IF(DATA2!D306="","",DATA2!D306)</f>
        <v/>
      </c>
      <c r="E306" s="79" t="str">
        <f>IF(DATA2!E306="","",DATA2!E306)</f>
        <v/>
      </c>
      <c r="F306" s="79" t="str">
        <f>IF(DATA2!F306="","",DATA2!F306)</f>
        <v/>
      </c>
      <c r="G306" s="79" t="str">
        <f>IF(DATA2!G306="","",DATA2!G306)</f>
        <v/>
      </c>
      <c r="H306" s="79" t="str">
        <f>IF(DATA2!H306="","",DATA2!H306)</f>
        <v/>
      </c>
      <c r="I306" s="79" t="str">
        <f>IF(DATA2!I306="","",DATA2!I306)</f>
        <v/>
      </c>
      <c r="J306" s="79" t="str">
        <f>IF(DATA2!J306="","",DATA2!J306)</f>
        <v/>
      </c>
      <c r="K306" s="79" t="str">
        <f>IF(DATA2!K306="","",DATA2!K306)</f>
        <v/>
      </c>
      <c r="L306" s="79" t="str">
        <f>IF(DATA2!L306="","",DATA2!L306)</f>
        <v/>
      </c>
      <c r="M306" s="79" t="str">
        <f>IF(DATA2!M306="","",DATA2!M306)</f>
        <v/>
      </c>
      <c r="N306" s="79" t="str">
        <f>IF(DATA2!N306="","",DATA2!N306)</f>
        <v/>
      </c>
      <c r="O306" s="79" t="str">
        <f>IF(DATA2!O306="","",DATA2!O306)</f>
        <v/>
      </c>
      <c r="P306" s="79" t="str">
        <f>IF(DATA2!P306="","",DATA2!P306)</f>
        <v/>
      </c>
      <c r="Q306" s="79" t="str">
        <f>IF(DATA2!Q306="","",DATA2!Q306)</f>
        <v/>
      </c>
      <c r="R306" s="79" t="str">
        <f>IF(DATA2!R306="","",DATA2!R306)</f>
        <v/>
      </c>
      <c r="S306" s="79" t="str">
        <f>IF(DATA2!S306="","",DATA2!S306)</f>
        <v/>
      </c>
      <c r="T306" s="79" t="str">
        <f>IF(DATA2!T306="","",DATA2!T306)</f>
        <v/>
      </c>
      <c r="U306" s="79" t="str">
        <f>IF(DATA2!U306="","",DATA2!U306)</f>
        <v/>
      </c>
      <c r="V306" s="79" t="str">
        <f>IF(DATA2!V306="","",DATA2!V306)</f>
        <v/>
      </c>
      <c r="W306" s="79" t="str">
        <f>IF(DATA2!W306="","",DATA2!W306)</f>
        <v/>
      </c>
      <c r="X306" s="79" t="str">
        <f>IF(DATA2!X306="","",DATA2!X306)</f>
        <v/>
      </c>
      <c r="Y306" s="79" t="str">
        <f>IF(DATA2!Y306="","",DATA2!Y306)</f>
        <v/>
      </c>
      <c r="Z306" s="79" t="str">
        <f>IF(DATA2!Z306="","",DATA2!Z306)</f>
        <v/>
      </c>
      <c r="AA306" s="79" t="str">
        <f>IF(DATA2!AA306="","",DATA2!AA306)</f>
        <v/>
      </c>
      <c r="AB306" s="79" t="str">
        <f>IF(DATA2!AB306="","",DATA2!AB306)</f>
        <v/>
      </c>
      <c r="AC306" s="79" t="str">
        <f>IF(DATA2!AC306="","",DATA2!AC306)</f>
        <v/>
      </c>
      <c r="AD306" s="79" t="str">
        <f>IF(DATA2!AD306="","",DATA2!AD306)</f>
        <v/>
      </c>
      <c r="AE306" s="79" t="str">
        <f>IF(DATA2!AE306="","",DATA2!AE306)</f>
        <v/>
      </c>
      <c r="AF306" s="79" t="str">
        <f>IF(DATA2!AF306="","",DATA2!AF306)</f>
        <v/>
      </c>
      <c r="AG306" s="80" t="str">
        <f>IF(DATA2!AG306="","",DATA2!AG306)</f>
        <v/>
      </c>
      <c r="AH306" s="81">
        <f>COUNTIFS(DATA2!$C$3:$AG$3,0,DATA2!$C306:$AG306,"&lt;&gt;")</f>
        <v>0</v>
      </c>
      <c r="AI306" s="81">
        <f>COUNTIFS(DATA2!$C$3:$AG$3,"&gt;0",DATA2!$C306:$AG306,"&lt;&gt;")</f>
        <v>0</v>
      </c>
      <c r="AJ306" s="204">
        <f t="shared" ref="AJ306" si="483">COUNTIFS($C$3:$AG$3,"=0",C307:AG307,"1")+COUNTIFS($C$3:$AG$3,"=0",C308:AG308,"1")</f>
        <v>0</v>
      </c>
      <c r="AK306" s="206">
        <f t="shared" ref="AK306" si="484">COUNTIFS($C$3:$AG$3,"&lt;&gt;0",C307:AG307,"1")+COUNTIFS($C$3:$AG$3,"&lt;&gt;0",C308:AG308,"1")</f>
        <v>0</v>
      </c>
      <c r="AL306" s="204">
        <f t="shared" ref="AL306" si="485">COUNTIFS($C$3:$AG$3,"=0",C309:AG309,"1")+COUNTIFS($C$3:$AG$3,"=0",C310:AG310,"1")</f>
        <v>0</v>
      </c>
      <c r="AM306" s="206">
        <f t="shared" ref="AM306" si="486">COUNTIFS($C$3:$AG$3,"&lt;&gt;0",C309:AG309,"1")+COUNTIFS($C$3:$AG$3,"&lt;&gt;0",C310:AG310,"1")</f>
        <v>0</v>
      </c>
      <c r="AN306" s="200">
        <f t="shared" ref="AN306:AP306" si="487">COUNTIF($C306:$AG306,AN$5)</f>
        <v>0</v>
      </c>
      <c r="AO306" s="200">
        <f t="shared" si="487"/>
        <v>0</v>
      </c>
      <c r="AP306" s="200">
        <f t="shared" si="487"/>
        <v>0</v>
      </c>
      <c r="AQ306" s="200">
        <f t="shared" ref="AQ306" si="488">COUNTIF($C306:$AG306,AQ$5)+COUNTIF($C306:$AG306,"半振")*0.5</f>
        <v>0</v>
      </c>
      <c r="AR306" s="200">
        <f t="shared" ref="AR306" si="489">COUNTIF($C306:$AG306,AR$5)+COUNTIF($C306:$AG306,"半有")*0.5</f>
        <v>0</v>
      </c>
      <c r="AS306" s="200">
        <f t="shared" ref="AS306" si="490">COUNTIF($C306:$AG306,AS$5)+COUNTIF($C306:$AG306,"半欠")*0.5</f>
        <v>0</v>
      </c>
      <c r="AT306" s="200">
        <f t="shared" si="442"/>
        <v>0</v>
      </c>
      <c r="AU306" s="200">
        <f t="shared" si="442"/>
        <v>0</v>
      </c>
      <c r="AV306" s="200">
        <f t="shared" si="442"/>
        <v>0</v>
      </c>
      <c r="AW306" s="200">
        <f t="shared" si="442"/>
        <v>0</v>
      </c>
    </row>
    <row r="307" spans="1:49" ht="15" customHeight="1" x14ac:dyDescent="0.15">
      <c r="A307" s="202"/>
      <c r="B307" s="44" t="str">
        <f>IF(DATA2!A306="","",DATA2!B307)</f>
        <v/>
      </c>
      <c r="C307" s="67" t="str">
        <f>IF(DATA2!C307="","","1")</f>
        <v/>
      </c>
      <c r="D307" s="67" t="str">
        <f>IF(DATA2!D307="","","1")</f>
        <v/>
      </c>
      <c r="E307" s="67" t="str">
        <f>IF(DATA2!E307="","","1")</f>
        <v/>
      </c>
      <c r="F307" s="67" t="str">
        <f>IF(DATA2!F307="","","1")</f>
        <v/>
      </c>
      <c r="G307" s="67" t="str">
        <f>IF(DATA2!G307="","","1")</f>
        <v/>
      </c>
      <c r="H307" s="67" t="str">
        <f>IF(DATA2!H307="","","1")</f>
        <v/>
      </c>
      <c r="I307" s="67" t="str">
        <f>IF(DATA2!I307="","","1")</f>
        <v/>
      </c>
      <c r="J307" s="67" t="str">
        <f>IF(DATA2!J307="","","1")</f>
        <v/>
      </c>
      <c r="K307" s="67" t="str">
        <f>IF(DATA2!K307="","","1")</f>
        <v/>
      </c>
      <c r="L307" s="67" t="str">
        <f>IF(DATA2!L307="","","1")</f>
        <v/>
      </c>
      <c r="M307" s="67" t="str">
        <f>IF(DATA2!M307="","","1")</f>
        <v/>
      </c>
      <c r="N307" s="67" t="str">
        <f>IF(DATA2!N307="","","1")</f>
        <v/>
      </c>
      <c r="O307" s="67" t="str">
        <f>IF(DATA2!O307="","","1")</f>
        <v/>
      </c>
      <c r="P307" s="67" t="str">
        <f>IF(DATA2!P307="","","1")</f>
        <v/>
      </c>
      <c r="Q307" s="67" t="str">
        <f>IF(DATA2!Q307="","","1")</f>
        <v/>
      </c>
      <c r="R307" s="67" t="str">
        <f>IF(DATA2!R307="","","1")</f>
        <v/>
      </c>
      <c r="S307" s="67" t="str">
        <f>IF(DATA2!S307="","","1")</f>
        <v/>
      </c>
      <c r="T307" s="67" t="str">
        <f>IF(DATA2!T307="","","1")</f>
        <v/>
      </c>
      <c r="U307" s="67" t="str">
        <f>IF(DATA2!U307="","","1")</f>
        <v/>
      </c>
      <c r="V307" s="67" t="str">
        <f>IF(DATA2!V307="","","1")</f>
        <v/>
      </c>
      <c r="W307" s="67" t="str">
        <f>IF(DATA2!W307="","","1")</f>
        <v/>
      </c>
      <c r="X307" s="67" t="str">
        <f>IF(DATA2!X307="","","1")</f>
        <v/>
      </c>
      <c r="Y307" s="67" t="str">
        <f>IF(DATA2!Y307="","","1")</f>
        <v/>
      </c>
      <c r="Z307" s="67" t="str">
        <f>IF(DATA2!Z307="","","1")</f>
        <v/>
      </c>
      <c r="AA307" s="67" t="str">
        <f>IF(DATA2!AA307="","","1")</f>
        <v/>
      </c>
      <c r="AB307" s="67" t="str">
        <f>IF(DATA2!AB307="","","1")</f>
        <v/>
      </c>
      <c r="AC307" s="67" t="str">
        <f>IF(DATA2!AC307="","","1")</f>
        <v/>
      </c>
      <c r="AD307" s="67" t="str">
        <f>IF(DATA2!AD307="","","1")</f>
        <v/>
      </c>
      <c r="AE307" s="67" t="str">
        <f>IF(DATA2!AE307="","","1")</f>
        <v/>
      </c>
      <c r="AF307" s="67" t="str">
        <f>IF(DATA2!AF307="","","1")</f>
        <v/>
      </c>
      <c r="AG307" s="68" t="str">
        <f>IF(DATA2!AG307="","","1")</f>
        <v/>
      </c>
      <c r="AH307" s="69">
        <f>COUNTIFS(DATA2!$C$3:$AG$3,0,DATA2!$C307:$AG307,"&lt;&gt;")</f>
        <v>0</v>
      </c>
      <c r="AI307" s="69">
        <f>COUNTIFS(DATA2!$C$3:$AG$3,"&gt;0",DATA2!$C307:$AG307,"&lt;&gt;")</f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2"/>
      <c r="B308" s="46" t="str">
        <f>IF(DATA2!A306="","",DATA2!B308)</f>
        <v/>
      </c>
      <c r="C308" s="70" t="str">
        <f>IF(DATA2!C308="","","1")</f>
        <v/>
      </c>
      <c r="D308" s="70" t="str">
        <f>IF(DATA2!D308="","","1")</f>
        <v/>
      </c>
      <c r="E308" s="70" t="str">
        <f>IF(DATA2!E308="","","1")</f>
        <v/>
      </c>
      <c r="F308" s="70" t="str">
        <f>IF(DATA2!F308="","","1")</f>
        <v/>
      </c>
      <c r="G308" s="70" t="str">
        <f>IF(DATA2!G308="","","1")</f>
        <v/>
      </c>
      <c r="H308" s="70" t="str">
        <f>IF(DATA2!H308="","","1")</f>
        <v/>
      </c>
      <c r="I308" s="70" t="str">
        <f>IF(DATA2!I308="","","1")</f>
        <v/>
      </c>
      <c r="J308" s="70" t="str">
        <f>IF(DATA2!J308="","","1")</f>
        <v/>
      </c>
      <c r="K308" s="70" t="str">
        <f>IF(DATA2!K308="","","1")</f>
        <v/>
      </c>
      <c r="L308" s="70" t="str">
        <f>IF(DATA2!L308="","","1")</f>
        <v/>
      </c>
      <c r="M308" s="70" t="str">
        <f>IF(DATA2!M308="","","1")</f>
        <v/>
      </c>
      <c r="N308" s="70" t="str">
        <f>IF(DATA2!N308="","","1")</f>
        <v/>
      </c>
      <c r="O308" s="70" t="str">
        <f>IF(DATA2!O308="","","1")</f>
        <v/>
      </c>
      <c r="P308" s="70" t="str">
        <f>IF(DATA2!P308="","","1")</f>
        <v/>
      </c>
      <c r="Q308" s="70" t="str">
        <f>IF(DATA2!Q308="","","1")</f>
        <v/>
      </c>
      <c r="R308" s="70" t="str">
        <f>IF(DATA2!R308="","","1")</f>
        <v/>
      </c>
      <c r="S308" s="70" t="str">
        <f>IF(DATA2!S308="","","1")</f>
        <v/>
      </c>
      <c r="T308" s="70" t="str">
        <f>IF(DATA2!T308="","","1")</f>
        <v/>
      </c>
      <c r="U308" s="70" t="str">
        <f>IF(DATA2!U308="","","1")</f>
        <v/>
      </c>
      <c r="V308" s="70" t="str">
        <f>IF(DATA2!V308="","","1")</f>
        <v/>
      </c>
      <c r="W308" s="70" t="str">
        <f>IF(DATA2!W308="","","1")</f>
        <v/>
      </c>
      <c r="X308" s="70" t="str">
        <f>IF(DATA2!X308="","","1")</f>
        <v/>
      </c>
      <c r="Y308" s="70" t="str">
        <f>IF(DATA2!Y308="","","1")</f>
        <v/>
      </c>
      <c r="Z308" s="70" t="str">
        <f>IF(DATA2!Z308="","","1")</f>
        <v/>
      </c>
      <c r="AA308" s="70" t="str">
        <f>IF(DATA2!AA308="","","1")</f>
        <v/>
      </c>
      <c r="AB308" s="70" t="str">
        <f>IF(DATA2!AB308="","","1")</f>
        <v/>
      </c>
      <c r="AC308" s="70" t="str">
        <f>IF(DATA2!AC308="","","1")</f>
        <v/>
      </c>
      <c r="AD308" s="70" t="str">
        <f>IF(DATA2!AD308="","","1")</f>
        <v/>
      </c>
      <c r="AE308" s="70" t="str">
        <f>IF(DATA2!AE308="","","1")</f>
        <v/>
      </c>
      <c r="AF308" s="70" t="str">
        <f>IF(DATA2!AF308="","","1")</f>
        <v/>
      </c>
      <c r="AG308" s="71" t="str">
        <f>IF(DATA2!AG308="","","1")</f>
        <v/>
      </c>
      <c r="AH308" s="72">
        <f>COUNTIFS(DATA2!$C$3:$AG$3,0,DATA2!$C308:$AG308,"&lt;&gt;")</f>
        <v>0</v>
      </c>
      <c r="AI308" s="72">
        <f>COUNTIFS(DATA2!$C$3:$AG$3,"&gt;0",DATA2!$C308:$AG308,"&lt;&gt;")</f>
        <v>0</v>
      </c>
      <c r="AJ308" s="204"/>
      <c r="AK308" s="206"/>
      <c r="AL308" s="204"/>
      <c r="AM308" s="206"/>
      <c r="AN308" s="200"/>
      <c r="AO308" s="200"/>
      <c r="AP308" s="200"/>
      <c r="AQ308" s="200"/>
      <c r="AR308" s="200"/>
      <c r="AS308" s="200"/>
      <c r="AT308" s="200"/>
      <c r="AU308" s="200"/>
      <c r="AV308" s="200"/>
      <c r="AW308" s="200"/>
    </row>
    <row r="309" spans="1:49" ht="15" customHeight="1" x14ac:dyDescent="0.15">
      <c r="A309" s="202"/>
      <c r="B309" s="46" t="str">
        <f>IF(DATA2!A306="","",DATA2!B309)</f>
        <v/>
      </c>
      <c r="C309" s="70" t="str">
        <f>IF(DATA2!C309="","","1")</f>
        <v/>
      </c>
      <c r="D309" s="70" t="str">
        <f>IF(DATA2!D309="","","1")</f>
        <v/>
      </c>
      <c r="E309" s="70" t="str">
        <f>IF(DATA2!E309="","","1")</f>
        <v/>
      </c>
      <c r="F309" s="70" t="str">
        <f>IF(DATA2!F309="","","1")</f>
        <v/>
      </c>
      <c r="G309" s="70" t="str">
        <f>IF(DATA2!G309="","","1")</f>
        <v/>
      </c>
      <c r="H309" s="70" t="str">
        <f>IF(DATA2!H309="","","1")</f>
        <v/>
      </c>
      <c r="I309" s="70" t="str">
        <f>IF(DATA2!I309="","","1")</f>
        <v/>
      </c>
      <c r="J309" s="70" t="str">
        <f>IF(DATA2!J309="","","1")</f>
        <v/>
      </c>
      <c r="K309" s="70" t="str">
        <f>IF(DATA2!K309="","","1")</f>
        <v/>
      </c>
      <c r="L309" s="70" t="str">
        <f>IF(DATA2!L309="","","1")</f>
        <v/>
      </c>
      <c r="M309" s="70" t="str">
        <f>IF(DATA2!M309="","","1")</f>
        <v/>
      </c>
      <c r="N309" s="70" t="str">
        <f>IF(DATA2!N309="","","1")</f>
        <v/>
      </c>
      <c r="O309" s="70" t="str">
        <f>IF(DATA2!O309="","","1")</f>
        <v/>
      </c>
      <c r="P309" s="70" t="str">
        <f>IF(DATA2!P309="","","1")</f>
        <v/>
      </c>
      <c r="Q309" s="70" t="str">
        <f>IF(DATA2!Q309="","","1")</f>
        <v/>
      </c>
      <c r="R309" s="70" t="str">
        <f>IF(DATA2!R309="","","1")</f>
        <v/>
      </c>
      <c r="S309" s="70" t="str">
        <f>IF(DATA2!S309="","","1")</f>
        <v/>
      </c>
      <c r="T309" s="70" t="str">
        <f>IF(DATA2!T309="","","1")</f>
        <v/>
      </c>
      <c r="U309" s="70" t="str">
        <f>IF(DATA2!U309="","","1")</f>
        <v/>
      </c>
      <c r="V309" s="70" t="str">
        <f>IF(DATA2!V309="","","1")</f>
        <v/>
      </c>
      <c r="W309" s="70" t="str">
        <f>IF(DATA2!W309="","","1")</f>
        <v/>
      </c>
      <c r="X309" s="70" t="str">
        <f>IF(DATA2!X309="","","1")</f>
        <v/>
      </c>
      <c r="Y309" s="70" t="str">
        <f>IF(DATA2!Y309="","","1")</f>
        <v/>
      </c>
      <c r="Z309" s="70" t="str">
        <f>IF(DATA2!Z309="","","1")</f>
        <v/>
      </c>
      <c r="AA309" s="70" t="str">
        <f>IF(DATA2!AA309="","","1")</f>
        <v/>
      </c>
      <c r="AB309" s="70" t="str">
        <f>IF(DATA2!AB309="","","1")</f>
        <v/>
      </c>
      <c r="AC309" s="70" t="str">
        <f>IF(DATA2!AC309="","","1")</f>
        <v/>
      </c>
      <c r="AD309" s="70" t="str">
        <f>IF(DATA2!AD309="","","1")</f>
        <v/>
      </c>
      <c r="AE309" s="70" t="str">
        <f>IF(DATA2!AE309="","","1")</f>
        <v/>
      </c>
      <c r="AF309" s="70" t="str">
        <f>IF(DATA2!AF309="","","1")</f>
        <v/>
      </c>
      <c r="AG309" s="71" t="str">
        <f>IF(DATA2!AG309="","","1")</f>
        <v/>
      </c>
      <c r="AH309" s="73">
        <f>COUNTIFS(DATA2!$C$3:$AG$3,0,DATA2!$C309:$AG309,"&lt;&gt;")</f>
        <v>0</v>
      </c>
      <c r="AI309" s="72">
        <f>COUNTIFS(DATA2!$C$3:$AG$3,"&gt;0",DATA2!$C309:$AG309,"&lt;&gt;")</f>
        <v>0</v>
      </c>
      <c r="AJ309" s="204"/>
      <c r="AK309" s="206"/>
      <c r="AL309" s="204"/>
      <c r="AM309" s="206"/>
      <c r="AN309" s="200"/>
      <c r="AO309" s="200"/>
      <c r="AP309" s="200"/>
      <c r="AQ309" s="200"/>
      <c r="AR309" s="200"/>
      <c r="AS309" s="200"/>
      <c r="AT309" s="200"/>
      <c r="AU309" s="200"/>
      <c r="AV309" s="200"/>
      <c r="AW309" s="200"/>
    </row>
    <row r="310" spans="1:49" ht="15" customHeight="1" x14ac:dyDescent="0.15">
      <c r="A310" s="203"/>
      <c r="B310" s="74" t="str">
        <f>IF(DATA2!A306="","",DATA2!B310)</f>
        <v/>
      </c>
      <c r="C310" s="75" t="str">
        <f>IF(DATA2!C310="","","1")</f>
        <v/>
      </c>
      <c r="D310" s="75" t="str">
        <f>IF(DATA2!D310="","","1")</f>
        <v/>
      </c>
      <c r="E310" s="75" t="str">
        <f>IF(DATA2!E310="","","1")</f>
        <v/>
      </c>
      <c r="F310" s="75" t="str">
        <f>IF(DATA2!F310="","","1")</f>
        <v/>
      </c>
      <c r="G310" s="75" t="str">
        <f>IF(DATA2!G310="","","1")</f>
        <v/>
      </c>
      <c r="H310" s="75" t="str">
        <f>IF(DATA2!H310="","","1")</f>
        <v/>
      </c>
      <c r="I310" s="75" t="str">
        <f>IF(DATA2!I310="","","1")</f>
        <v/>
      </c>
      <c r="J310" s="75" t="str">
        <f>IF(DATA2!J310="","","1")</f>
        <v/>
      </c>
      <c r="K310" s="75" t="str">
        <f>IF(DATA2!K310="","","1")</f>
        <v/>
      </c>
      <c r="L310" s="75" t="str">
        <f>IF(DATA2!L310="","","1")</f>
        <v/>
      </c>
      <c r="M310" s="75" t="str">
        <f>IF(DATA2!M310="","","1")</f>
        <v/>
      </c>
      <c r="N310" s="75" t="str">
        <f>IF(DATA2!N310="","","1")</f>
        <v/>
      </c>
      <c r="O310" s="75" t="str">
        <f>IF(DATA2!O310="","","1")</f>
        <v/>
      </c>
      <c r="P310" s="75" t="str">
        <f>IF(DATA2!P310="","","1")</f>
        <v/>
      </c>
      <c r="Q310" s="75" t="str">
        <f>IF(DATA2!Q310="","","1")</f>
        <v/>
      </c>
      <c r="R310" s="75" t="str">
        <f>IF(DATA2!R310="","","1")</f>
        <v/>
      </c>
      <c r="S310" s="75" t="str">
        <f>IF(DATA2!S310="","","1")</f>
        <v/>
      </c>
      <c r="T310" s="75" t="str">
        <f>IF(DATA2!T310="","","1")</f>
        <v/>
      </c>
      <c r="U310" s="75" t="str">
        <f>IF(DATA2!U310="","","1")</f>
        <v/>
      </c>
      <c r="V310" s="75" t="str">
        <f>IF(DATA2!V310="","","1")</f>
        <v/>
      </c>
      <c r="W310" s="75" t="str">
        <f>IF(DATA2!W310="","","1")</f>
        <v/>
      </c>
      <c r="X310" s="75" t="str">
        <f>IF(DATA2!X310="","","1")</f>
        <v/>
      </c>
      <c r="Y310" s="75" t="str">
        <f>IF(DATA2!Y310="","","1")</f>
        <v/>
      </c>
      <c r="Z310" s="75" t="str">
        <f>IF(DATA2!Z310="","","1")</f>
        <v/>
      </c>
      <c r="AA310" s="75" t="str">
        <f>IF(DATA2!AA310="","","1")</f>
        <v/>
      </c>
      <c r="AB310" s="75" t="str">
        <f>IF(DATA2!AB310="","","1")</f>
        <v/>
      </c>
      <c r="AC310" s="75" t="str">
        <f>IF(DATA2!AC310="","","1")</f>
        <v/>
      </c>
      <c r="AD310" s="75" t="str">
        <f>IF(DATA2!AD310="","","1")</f>
        <v/>
      </c>
      <c r="AE310" s="75" t="str">
        <f>IF(DATA2!AE310="","","1")</f>
        <v/>
      </c>
      <c r="AF310" s="75" t="str">
        <f>IF(DATA2!AF310="","","1")</f>
        <v/>
      </c>
      <c r="AG310" s="76" t="str">
        <f>IF(DATA2!AG310="","","1")</f>
        <v/>
      </c>
      <c r="AH310" s="77">
        <f>COUNTIFS(DATA2!$C$3:$AG$3,0,DATA2!$C310:$AG310,"&lt;&gt;")</f>
        <v>0</v>
      </c>
      <c r="AI310" s="78">
        <f>COUNTIFS(DATA2!$C$3:$AG$3,"&gt;0",DATA2!$C310:$AG310,"&lt;&gt;")</f>
        <v>0</v>
      </c>
      <c r="AJ310" s="205"/>
      <c r="AK310" s="207"/>
      <c r="AL310" s="205"/>
      <c r="AM310" s="207"/>
      <c r="AN310" s="201"/>
      <c r="AO310" s="201"/>
      <c r="AP310" s="201"/>
      <c r="AQ310" s="201"/>
      <c r="AR310" s="201"/>
      <c r="AS310" s="201"/>
      <c r="AT310" s="201"/>
      <c r="AU310" s="201"/>
      <c r="AV310" s="201"/>
      <c r="AW310" s="201"/>
    </row>
    <row r="311" spans="1:49" ht="15" customHeight="1" x14ac:dyDescent="0.15">
      <c r="A311" s="202" t="str">
        <f>IF(DATA2!A311="","",DATA2!A311)</f>
        <v/>
      </c>
      <c r="B311" s="11" t="str">
        <f>IF(DATA2!A311="","",DATA2!B311)</f>
        <v/>
      </c>
      <c r="C311" s="79" t="str">
        <f>IF(DATA2!C311="","",DATA2!C311)</f>
        <v/>
      </c>
      <c r="D311" s="79" t="str">
        <f>IF(DATA2!D311="","",DATA2!D311)</f>
        <v/>
      </c>
      <c r="E311" s="79" t="str">
        <f>IF(DATA2!E311="","",DATA2!E311)</f>
        <v/>
      </c>
      <c r="F311" s="79" t="str">
        <f>IF(DATA2!F311="","",DATA2!F311)</f>
        <v/>
      </c>
      <c r="G311" s="79" t="str">
        <f>IF(DATA2!G311="","",DATA2!G311)</f>
        <v/>
      </c>
      <c r="H311" s="79" t="str">
        <f>IF(DATA2!H311="","",DATA2!H311)</f>
        <v/>
      </c>
      <c r="I311" s="79" t="str">
        <f>IF(DATA2!I311="","",DATA2!I311)</f>
        <v/>
      </c>
      <c r="J311" s="79" t="str">
        <f>IF(DATA2!J311="","",DATA2!J311)</f>
        <v/>
      </c>
      <c r="K311" s="79" t="str">
        <f>IF(DATA2!K311="","",DATA2!K311)</f>
        <v/>
      </c>
      <c r="L311" s="79" t="str">
        <f>IF(DATA2!L311="","",DATA2!L311)</f>
        <v/>
      </c>
      <c r="M311" s="79" t="str">
        <f>IF(DATA2!M311="","",DATA2!M311)</f>
        <v/>
      </c>
      <c r="N311" s="79" t="str">
        <f>IF(DATA2!N311="","",DATA2!N311)</f>
        <v/>
      </c>
      <c r="O311" s="79" t="str">
        <f>IF(DATA2!O311="","",DATA2!O311)</f>
        <v/>
      </c>
      <c r="P311" s="79" t="str">
        <f>IF(DATA2!P311="","",DATA2!P311)</f>
        <v/>
      </c>
      <c r="Q311" s="79" t="str">
        <f>IF(DATA2!Q311="","",DATA2!Q311)</f>
        <v/>
      </c>
      <c r="R311" s="79" t="str">
        <f>IF(DATA2!R311="","",DATA2!R311)</f>
        <v/>
      </c>
      <c r="S311" s="79" t="str">
        <f>IF(DATA2!S311="","",DATA2!S311)</f>
        <v/>
      </c>
      <c r="T311" s="79" t="str">
        <f>IF(DATA2!T311="","",DATA2!T311)</f>
        <v/>
      </c>
      <c r="U311" s="79" t="str">
        <f>IF(DATA2!U311="","",DATA2!U311)</f>
        <v/>
      </c>
      <c r="V311" s="79" t="str">
        <f>IF(DATA2!V311="","",DATA2!V311)</f>
        <v/>
      </c>
      <c r="W311" s="79" t="str">
        <f>IF(DATA2!W311="","",DATA2!W311)</f>
        <v/>
      </c>
      <c r="X311" s="79" t="str">
        <f>IF(DATA2!X311="","",DATA2!X311)</f>
        <v/>
      </c>
      <c r="Y311" s="79" t="str">
        <f>IF(DATA2!Y311="","",DATA2!Y311)</f>
        <v/>
      </c>
      <c r="Z311" s="79" t="str">
        <f>IF(DATA2!Z311="","",DATA2!Z311)</f>
        <v/>
      </c>
      <c r="AA311" s="79" t="str">
        <f>IF(DATA2!AA311="","",DATA2!AA311)</f>
        <v/>
      </c>
      <c r="AB311" s="79" t="str">
        <f>IF(DATA2!AB311="","",DATA2!AB311)</f>
        <v/>
      </c>
      <c r="AC311" s="79" t="str">
        <f>IF(DATA2!AC311="","",DATA2!AC311)</f>
        <v/>
      </c>
      <c r="AD311" s="79" t="str">
        <f>IF(DATA2!AD311="","",DATA2!AD311)</f>
        <v/>
      </c>
      <c r="AE311" s="79" t="str">
        <f>IF(DATA2!AE311="","",DATA2!AE311)</f>
        <v/>
      </c>
      <c r="AF311" s="79" t="str">
        <f>IF(DATA2!AF311="","",DATA2!AF311)</f>
        <v/>
      </c>
      <c r="AG311" s="80" t="str">
        <f>IF(DATA2!AG311="","",DATA2!AG311)</f>
        <v/>
      </c>
      <c r="AH311" s="81">
        <f>COUNTIFS(DATA2!$C$3:$AG$3,0,DATA2!$C311:$AG311,"&lt;&gt;")</f>
        <v>0</v>
      </c>
      <c r="AI311" s="81">
        <f>COUNTIFS(DATA2!$C$3:$AG$3,"&gt;0",DATA2!$C311:$AG311,"&lt;&gt;")</f>
        <v>0</v>
      </c>
      <c r="AJ311" s="204">
        <f t="shared" ref="AJ311" si="491">COUNTIFS($C$3:$AG$3,"=0",C312:AG312,"1")+COUNTIFS($C$3:$AG$3,"=0",C313:AG313,"1")</f>
        <v>0</v>
      </c>
      <c r="AK311" s="206">
        <f t="shared" ref="AK311" si="492">COUNTIFS($C$3:$AG$3,"&lt;&gt;0",C312:AG312,"1")+COUNTIFS($C$3:$AG$3,"&lt;&gt;0",C313:AG313,"1")</f>
        <v>0</v>
      </c>
      <c r="AL311" s="204">
        <f t="shared" ref="AL311" si="493">COUNTIFS($C$3:$AG$3,"=0",C314:AG314,"1")+COUNTIFS($C$3:$AG$3,"=0",C315:AG315,"1")</f>
        <v>0</v>
      </c>
      <c r="AM311" s="206">
        <f t="shared" ref="AM311" si="494">COUNTIFS($C$3:$AG$3,"&lt;&gt;0",C314:AG314,"1")+COUNTIFS($C$3:$AG$3,"&lt;&gt;0",C315:AG315,"1")</f>
        <v>0</v>
      </c>
      <c r="AN311" s="200">
        <f t="shared" ref="AN311:AP311" si="495">COUNTIF($C311:$AG311,AN$5)</f>
        <v>0</v>
      </c>
      <c r="AO311" s="200">
        <f t="shared" si="495"/>
        <v>0</v>
      </c>
      <c r="AP311" s="200">
        <f t="shared" si="495"/>
        <v>0</v>
      </c>
      <c r="AQ311" s="200">
        <f t="shared" ref="AQ311" si="496">COUNTIF($C311:$AG311,AQ$5)+COUNTIF($C311:$AG311,"半振")*0.5</f>
        <v>0</v>
      </c>
      <c r="AR311" s="200">
        <f t="shared" ref="AR311" si="497">COUNTIF($C311:$AG311,AR$5)+COUNTIF($C311:$AG311,"半有")*0.5</f>
        <v>0</v>
      </c>
      <c r="AS311" s="200">
        <f t="shared" ref="AS311" si="498">COUNTIF($C311:$AG311,AS$5)+COUNTIF($C311:$AG311,"半欠")*0.5</f>
        <v>0</v>
      </c>
      <c r="AT311" s="200">
        <f t="shared" si="442"/>
        <v>0</v>
      </c>
      <c r="AU311" s="200">
        <f t="shared" si="442"/>
        <v>0</v>
      </c>
      <c r="AV311" s="200">
        <f t="shared" si="442"/>
        <v>0</v>
      </c>
      <c r="AW311" s="200">
        <f t="shared" si="442"/>
        <v>0</v>
      </c>
    </row>
    <row r="312" spans="1:49" ht="15" customHeight="1" x14ac:dyDescent="0.15">
      <c r="A312" s="202"/>
      <c r="B312" s="44" t="str">
        <f>IF(DATA2!A311="","",DATA2!B312)</f>
        <v/>
      </c>
      <c r="C312" s="67" t="str">
        <f>IF(DATA2!C312="","","1")</f>
        <v/>
      </c>
      <c r="D312" s="67" t="str">
        <f>IF(DATA2!D312="","","1")</f>
        <v/>
      </c>
      <c r="E312" s="67" t="str">
        <f>IF(DATA2!E312="","","1")</f>
        <v/>
      </c>
      <c r="F312" s="67" t="str">
        <f>IF(DATA2!F312="","","1")</f>
        <v/>
      </c>
      <c r="G312" s="67" t="str">
        <f>IF(DATA2!G312="","","1")</f>
        <v/>
      </c>
      <c r="H312" s="67" t="str">
        <f>IF(DATA2!H312="","","1")</f>
        <v/>
      </c>
      <c r="I312" s="67" t="str">
        <f>IF(DATA2!I312="","","1")</f>
        <v/>
      </c>
      <c r="J312" s="67" t="str">
        <f>IF(DATA2!J312="","","1")</f>
        <v/>
      </c>
      <c r="K312" s="67" t="str">
        <f>IF(DATA2!K312="","","1")</f>
        <v/>
      </c>
      <c r="L312" s="67" t="str">
        <f>IF(DATA2!L312="","","1")</f>
        <v/>
      </c>
      <c r="M312" s="67" t="str">
        <f>IF(DATA2!M312="","","1")</f>
        <v/>
      </c>
      <c r="N312" s="67" t="str">
        <f>IF(DATA2!N312="","","1")</f>
        <v/>
      </c>
      <c r="O312" s="67" t="str">
        <f>IF(DATA2!O312="","","1")</f>
        <v/>
      </c>
      <c r="P312" s="67" t="str">
        <f>IF(DATA2!P312="","","1")</f>
        <v/>
      </c>
      <c r="Q312" s="67" t="str">
        <f>IF(DATA2!Q312="","","1")</f>
        <v/>
      </c>
      <c r="R312" s="67" t="str">
        <f>IF(DATA2!R312="","","1")</f>
        <v/>
      </c>
      <c r="S312" s="67" t="str">
        <f>IF(DATA2!S312="","","1")</f>
        <v/>
      </c>
      <c r="T312" s="67" t="str">
        <f>IF(DATA2!T312="","","1")</f>
        <v/>
      </c>
      <c r="U312" s="67" t="str">
        <f>IF(DATA2!U312="","","1")</f>
        <v/>
      </c>
      <c r="V312" s="67" t="str">
        <f>IF(DATA2!V312="","","1")</f>
        <v/>
      </c>
      <c r="W312" s="67" t="str">
        <f>IF(DATA2!W312="","","1")</f>
        <v/>
      </c>
      <c r="X312" s="67" t="str">
        <f>IF(DATA2!X312="","","1")</f>
        <v/>
      </c>
      <c r="Y312" s="67" t="str">
        <f>IF(DATA2!Y312="","","1")</f>
        <v/>
      </c>
      <c r="Z312" s="67" t="str">
        <f>IF(DATA2!Z312="","","1")</f>
        <v/>
      </c>
      <c r="AA312" s="67" t="str">
        <f>IF(DATA2!AA312="","","1")</f>
        <v/>
      </c>
      <c r="AB312" s="67" t="str">
        <f>IF(DATA2!AB312="","","1")</f>
        <v/>
      </c>
      <c r="AC312" s="67" t="str">
        <f>IF(DATA2!AC312="","","1")</f>
        <v/>
      </c>
      <c r="AD312" s="67" t="str">
        <f>IF(DATA2!AD312="","","1")</f>
        <v/>
      </c>
      <c r="AE312" s="67" t="str">
        <f>IF(DATA2!AE312="","","1")</f>
        <v/>
      </c>
      <c r="AF312" s="67" t="str">
        <f>IF(DATA2!AF312="","","1")</f>
        <v/>
      </c>
      <c r="AG312" s="68" t="str">
        <f>IF(DATA2!AG312="","","1")</f>
        <v/>
      </c>
      <c r="AH312" s="69">
        <f>COUNTIFS(DATA2!$C$3:$AG$3,0,DATA2!$C312:$AG312,"&lt;&gt;")</f>
        <v>0</v>
      </c>
      <c r="AI312" s="69">
        <f>COUNTIFS(DATA2!$C$3:$AG$3,"&gt;0",DATA2!$C312:$AG312,"&lt;&gt;")</f>
        <v>0</v>
      </c>
      <c r="AJ312" s="204"/>
      <c r="AK312" s="206"/>
      <c r="AL312" s="204"/>
      <c r="AM312" s="206"/>
      <c r="AN312" s="200"/>
      <c r="AO312" s="200"/>
      <c r="AP312" s="200"/>
      <c r="AQ312" s="200"/>
      <c r="AR312" s="200"/>
      <c r="AS312" s="200"/>
      <c r="AT312" s="200"/>
      <c r="AU312" s="200"/>
      <c r="AV312" s="200"/>
      <c r="AW312" s="200"/>
    </row>
    <row r="313" spans="1:49" ht="15" customHeight="1" x14ac:dyDescent="0.15">
      <c r="A313" s="202"/>
      <c r="B313" s="46" t="str">
        <f>IF(DATA2!A311="","",DATA2!B313)</f>
        <v/>
      </c>
      <c r="C313" s="70" t="str">
        <f>IF(DATA2!C313="","","1")</f>
        <v/>
      </c>
      <c r="D313" s="70" t="str">
        <f>IF(DATA2!D313="","","1")</f>
        <v/>
      </c>
      <c r="E313" s="70" t="str">
        <f>IF(DATA2!E313="","","1")</f>
        <v/>
      </c>
      <c r="F313" s="70" t="str">
        <f>IF(DATA2!F313="","","1")</f>
        <v/>
      </c>
      <c r="G313" s="70" t="str">
        <f>IF(DATA2!G313="","","1")</f>
        <v/>
      </c>
      <c r="H313" s="70" t="str">
        <f>IF(DATA2!H313="","","1")</f>
        <v/>
      </c>
      <c r="I313" s="70" t="str">
        <f>IF(DATA2!I313="","","1")</f>
        <v/>
      </c>
      <c r="J313" s="70" t="str">
        <f>IF(DATA2!J313="","","1")</f>
        <v/>
      </c>
      <c r="K313" s="70" t="str">
        <f>IF(DATA2!K313="","","1")</f>
        <v/>
      </c>
      <c r="L313" s="70" t="str">
        <f>IF(DATA2!L313="","","1")</f>
        <v/>
      </c>
      <c r="M313" s="70" t="str">
        <f>IF(DATA2!M313="","","1")</f>
        <v/>
      </c>
      <c r="N313" s="70" t="str">
        <f>IF(DATA2!N313="","","1")</f>
        <v/>
      </c>
      <c r="O313" s="70" t="str">
        <f>IF(DATA2!O313="","","1")</f>
        <v/>
      </c>
      <c r="P313" s="70" t="str">
        <f>IF(DATA2!P313="","","1")</f>
        <v/>
      </c>
      <c r="Q313" s="70" t="str">
        <f>IF(DATA2!Q313="","","1")</f>
        <v/>
      </c>
      <c r="R313" s="70" t="str">
        <f>IF(DATA2!R313="","","1")</f>
        <v/>
      </c>
      <c r="S313" s="70" t="str">
        <f>IF(DATA2!S313="","","1")</f>
        <v/>
      </c>
      <c r="T313" s="70" t="str">
        <f>IF(DATA2!T313="","","1")</f>
        <v/>
      </c>
      <c r="U313" s="70" t="str">
        <f>IF(DATA2!U313="","","1")</f>
        <v/>
      </c>
      <c r="V313" s="70" t="str">
        <f>IF(DATA2!V313="","","1")</f>
        <v/>
      </c>
      <c r="W313" s="70" t="str">
        <f>IF(DATA2!W313="","","1")</f>
        <v/>
      </c>
      <c r="X313" s="70" t="str">
        <f>IF(DATA2!X313="","","1")</f>
        <v/>
      </c>
      <c r="Y313" s="70" t="str">
        <f>IF(DATA2!Y313="","","1")</f>
        <v/>
      </c>
      <c r="Z313" s="70" t="str">
        <f>IF(DATA2!Z313="","","1")</f>
        <v/>
      </c>
      <c r="AA313" s="70" t="str">
        <f>IF(DATA2!AA313="","","1")</f>
        <v/>
      </c>
      <c r="AB313" s="70" t="str">
        <f>IF(DATA2!AB313="","","1")</f>
        <v/>
      </c>
      <c r="AC313" s="70" t="str">
        <f>IF(DATA2!AC313="","","1")</f>
        <v/>
      </c>
      <c r="AD313" s="70" t="str">
        <f>IF(DATA2!AD313="","","1")</f>
        <v/>
      </c>
      <c r="AE313" s="70" t="str">
        <f>IF(DATA2!AE313="","","1")</f>
        <v/>
      </c>
      <c r="AF313" s="70" t="str">
        <f>IF(DATA2!AF313="","","1")</f>
        <v/>
      </c>
      <c r="AG313" s="71" t="str">
        <f>IF(DATA2!AG313="","","1")</f>
        <v/>
      </c>
      <c r="AH313" s="72">
        <f>COUNTIFS(DATA2!$C$3:$AG$3,0,DATA2!$C313:$AG313,"&lt;&gt;")</f>
        <v>0</v>
      </c>
      <c r="AI313" s="72">
        <f>COUNTIFS(DATA2!$C$3:$AG$3,"&gt;0",DATA2!$C313:$AG313,"&lt;&gt;")</f>
        <v>0</v>
      </c>
      <c r="AJ313" s="204"/>
      <c r="AK313" s="206"/>
      <c r="AL313" s="204"/>
      <c r="AM313" s="206"/>
      <c r="AN313" s="200"/>
      <c r="AO313" s="200"/>
      <c r="AP313" s="200"/>
      <c r="AQ313" s="200"/>
      <c r="AR313" s="200"/>
      <c r="AS313" s="200"/>
      <c r="AT313" s="200"/>
      <c r="AU313" s="200"/>
      <c r="AV313" s="200"/>
      <c r="AW313" s="200"/>
    </row>
    <row r="314" spans="1:49" ht="15" customHeight="1" x14ac:dyDescent="0.15">
      <c r="A314" s="202"/>
      <c r="B314" s="46" t="str">
        <f>IF(DATA2!A311="","",DATA2!B314)</f>
        <v/>
      </c>
      <c r="C314" s="70" t="str">
        <f>IF(DATA2!C314="","","1")</f>
        <v/>
      </c>
      <c r="D314" s="70" t="str">
        <f>IF(DATA2!D314="","","1")</f>
        <v/>
      </c>
      <c r="E314" s="70" t="str">
        <f>IF(DATA2!E314="","","1")</f>
        <v/>
      </c>
      <c r="F314" s="70" t="str">
        <f>IF(DATA2!F314="","","1")</f>
        <v/>
      </c>
      <c r="G314" s="70" t="str">
        <f>IF(DATA2!G314="","","1")</f>
        <v/>
      </c>
      <c r="H314" s="70" t="str">
        <f>IF(DATA2!H314="","","1")</f>
        <v/>
      </c>
      <c r="I314" s="70" t="str">
        <f>IF(DATA2!I314="","","1")</f>
        <v/>
      </c>
      <c r="J314" s="70" t="str">
        <f>IF(DATA2!J314="","","1")</f>
        <v/>
      </c>
      <c r="K314" s="70" t="str">
        <f>IF(DATA2!K314="","","1")</f>
        <v/>
      </c>
      <c r="L314" s="70" t="str">
        <f>IF(DATA2!L314="","","1")</f>
        <v/>
      </c>
      <c r="M314" s="70" t="str">
        <f>IF(DATA2!M314="","","1")</f>
        <v/>
      </c>
      <c r="N314" s="70" t="str">
        <f>IF(DATA2!N314="","","1")</f>
        <v/>
      </c>
      <c r="O314" s="70" t="str">
        <f>IF(DATA2!O314="","","1")</f>
        <v/>
      </c>
      <c r="P314" s="70" t="str">
        <f>IF(DATA2!P314="","","1")</f>
        <v/>
      </c>
      <c r="Q314" s="70" t="str">
        <f>IF(DATA2!Q314="","","1")</f>
        <v/>
      </c>
      <c r="R314" s="70" t="str">
        <f>IF(DATA2!R314="","","1")</f>
        <v/>
      </c>
      <c r="S314" s="70" t="str">
        <f>IF(DATA2!S314="","","1")</f>
        <v/>
      </c>
      <c r="T314" s="70" t="str">
        <f>IF(DATA2!T314="","","1")</f>
        <v/>
      </c>
      <c r="U314" s="70" t="str">
        <f>IF(DATA2!U314="","","1")</f>
        <v/>
      </c>
      <c r="V314" s="70" t="str">
        <f>IF(DATA2!V314="","","1")</f>
        <v/>
      </c>
      <c r="W314" s="70" t="str">
        <f>IF(DATA2!W314="","","1")</f>
        <v/>
      </c>
      <c r="X314" s="70" t="str">
        <f>IF(DATA2!X314="","","1")</f>
        <v/>
      </c>
      <c r="Y314" s="70" t="str">
        <f>IF(DATA2!Y314="","","1")</f>
        <v/>
      </c>
      <c r="Z314" s="70" t="str">
        <f>IF(DATA2!Z314="","","1")</f>
        <v/>
      </c>
      <c r="AA314" s="70" t="str">
        <f>IF(DATA2!AA314="","","1")</f>
        <v/>
      </c>
      <c r="AB314" s="70" t="str">
        <f>IF(DATA2!AB314="","","1")</f>
        <v/>
      </c>
      <c r="AC314" s="70" t="str">
        <f>IF(DATA2!AC314="","","1")</f>
        <v/>
      </c>
      <c r="AD314" s="70" t="str">
        <f>IF(DATA2!AD314="","","1")</f>
        <v/>
      </c>
      <c r="AE314" s="70" t="str">
        <f>IF(DATA2!AE314="","","1")</f>
        <v/>
      </c>
      <c r="AF314" s="70" t="str">
        <f>IF(DATA2!AF314="","","1")</f>
        <v/>
      </c>
      <c r="AG314" s="71" t="str">
        <f>IF(DATA2!AG314="","","1")</f>
        <v/>
      </c>
      <c r="AH314" s="73">
        <f>COUNTIFS(DATA2!$C$3:$AG$3,0,DATA2!$C314:$AG314,"&lt;&gt;")</f>
        <v>0</v>
      </c>
      <c r="AI314" s="72">
        <f>COUNTIFS(DATA2!$C$3:$AG$3,"&gt;0",DATA2!$C314:$AG314,"&lt;&gt;")</f>
        <v>0</v>
      </c>
      <c r="AJ314" s="204"/>
      <c r="AK314" s="206"/>
      <c r="AL314" s="204"/>
      <c r="AM314" s="206"/>
      <c r="AN314" s="200"/>
      <c r="AO314" s="200"/>
      <c r="AP314" s="200"/>
      <c r="AQ314" s="200"/>
      <c r="AR314" s="200"/>
      <c r="AS314" s="200"/>
      <c r="AT314" s="200"/>
      <c r="AU314" s="200"/>
      <c r="AV314" s="200"/>
      <c r="AW314" s="200"/>
    </row>
    <row r="315" spans="1:49" ht="15" customHeight="1" x14ac:dyDescent="0.15">
      <c r="A315" s="203"/>
      <c r="B315" s="74" t="str">
        <f>IF(DATA2!A311="","",DATA2!B315)</f>
        <v/>
      </c>
      <c r="C315" s="75" t="str">
        <f>IF(DATA2!C315="","","1")</f>
        <v/>
      </c>
      <c r="D315" s="75" t="str">
        <f>IF(DATA2!D315="","","1")</f>
        <v/>
      </c>
      <c r="E315" s="75" t="str">
        <f>IF(DATA2!E315="","","1")</f>
        <v/>
      </c>
      <c r="F315" s="75" t="str">
        <f>IF(DATA2!F315="","","1")</f>
        <v/>
      </c>
      <c r="G315" s="75" t="str">
        <f>IF(DATA2!G315="","","1")</f>
        <v/>
      </c>
      <c r="H315" s="75" t="str">
        <f>IF(DATA2!H315="","","1")</f>
        <v/>
      </c>
      <c r="I315" s="75" t="str">
        <f>IF(DATA2!I315="","","1")</f>
        <v/>
      </c>
      <c r="J315" s="75" t="str">
        <f>IF(DATA2!J315="","","1")</f>
        <v/>
      </c>
      <c r="K315" s="75" t="str">
        <f>IF(DATA2!K315="","","1")</f>
        <v/>
      </c>
      <c r="L315" s="75" t="str">
        <f>IF(DATA2!L315="","","1")</f>
        <v/>
      </c>
      <c r="M315" s="75" t="str">
        <f>IF(DATA2!M315="","","1")</f>
        <v/>
      </c>
      <c r="N315" s="75" t="str">
        <f>IF(DATA2!N315="","","1")</f>
        <v/>
      </c>
      <c r="O315" s="75" t="str">
        <f>IF(DATA2!O315="","","1")</f>
        <v/>
      </c>
      <c r="P315" s="75" t="str">
        <f>IF(DATA2!P315="","","1")</f>
        <v/>
      </c>
      <c r="Q315" s="75" t="str">
        <f>IF(DATA2!Q315="","","1")</f>
        <v/>
      </c>
      <c r="R315" s="75" t="str">
        <f>IF(DATA2!R315="","","1")</f>
        <v/>
      </c>
      <c r="S315" s="75" t="str">
        <f>IF(DATA2!S315="","","1")</f>
        <v/>
      </c>
      <c r="T315" s="75" t="str">
        <f>IF(DATA2!T315="","","1")</f>
        <v/>
      </c>
      <c r="U315" s="75" t="str">
        <f>IF(DATA2!U315="","","1")</f>
        <v/>
      </c>
      <c r="V315" s="75" t="str">
        <f>IF(DATA2!V315="","","1")</f>
        <v/>
      </c>
      <c r="W315" s="75" t="str">
        <f>IF(DATA2!W315="","","1")</f>
        <v/>
      </c>
      <c r="X315" s="75" t="str">
        <f>IF(DATA2!X315="","","1")</f>
        <v/>
      </c>
      <c r="Y315" s="75" t="str">
        <f>IF(DATA2!Y315="","","1")</f>
        <v/>
      </c>
      <c r="Z315" s="75" t="str">
        <f>IF(DATA2!Z315="","","1")</f>
        <v/>
      </c>
      <c r="AA315" s="75" t="str">
        <f>IF(DATA2!AA315="","","1")</f>
        <v/>
      </c>
      <c r="AB315" s="75" t="str">
        <f>IF(DATA2!AB315="","","1")</f>
        <v/>
      </c>
      <c r="AC315" s="75" t="str">
        <f>IF(DATA2!AC315="","","1")</f>
        <v/>
      </c>
      <c r="AD315" s="75" t="str">
        <f>IF(DATA2!AD315="","","1")</f>
        <v/>
      </c>
      <c r="AE315" s="75" t="str">
        <f>IF(DATA2!AE315="","","1")</f>
        <v/>
      </c>
      <c r="AF315" s="75" t="str">
        <f>IF(DATA2!AF315="","","1")</f>
        <v/>
      </c>
      <c r="AG315" s="76" t="str">
        <f>IF(DATA2!AG315="","","1")</f>
        <v/>
      </c>
      <c r="AH315" s="77">
        <f>COUNTIFS(DATA2!$C$3:$AG$3,0,DATA2!$C315:$AG315,"&lt;&gt;")</f>
        <v>0</v>
      </c>
      <c r="AI315" s="78">
        <f>COUNTIFS(DATA2!$C$3:$AG$3,"&gt;0",DATA2!$C315:$AG315,"&lt;&gt;")</f>
        <v>0</v>
      </c>
      <c r="AJ315" s="205"/>
      <c r="AK315" s="207"/>
      <c r="AL315" s="205"/>
      <c r="AM315" s="207"/>
      <c r="AN315" s="201"/>
      <c r="AO315" s="201"/>
      <c r="AP315" s="201"/>
      <c r="AQ315" s="201"/>
      <c r="AR315" s="201"/>
      <c r="AS315" s="201"/>
      <c r="AT315" s="201"/>
      <c r="AU315" s="201"/>
      <c r="AV315" s="201"/>
      <c r="AW315" s="201"/>
    </row>
    <row r="316" spans="1:49" ht="15" customHeight="1" x14ac:dyDescent="0.15">
      <c r="A316" s="202" t="str">
        <f>IF(DATA2!A316="","",DATA2!A316)</f>
        <v/>
      </c>
      <c r="B316" s="11" t="str">
        <f>IF(DATA2!A316="","",DATA2!B316)</f>
        <v/>
      </c>
      <c r="C316" s="79" t="str">
        <f>IF(DATA2!C316="","",DATA2!C316)</f>
        <v/>
      </c>
      <c r="D316" s="79" t="str">
        <f>IF(DATA2!D316="","",DATA2!D316)</f>
        <v/>
      </c>
      <c r="E316" s="79" t="str">
        <f>IF(DATA2!E316="","",DATA2!E316)</f>
        <v/>
      </c>
      <c r="F316" s="79" t="str">
        <f>IF(DATA2!F316="","",DATA2!F316)</f>
        <v/>
      </c>
      <c r="G316" s="79" t="str">
        <f>IF(DATA2!G316="","",DATA2!G316)</f>
        <v/>
      </c>
      <c r="H316" s="79" t="str">
        <f>IF(DATA2!H316="","",DATA2!H316)</f>
        <v/>
      </c>
      <c r="I316" s="79" t="str">
        <f>IF(DATA2!I316="","",DATA2!I316)</f>
        <v/>
      </c>
      <c r="J316" s="79" t="str">
        <f>IF(DATA2!J316="","",DATA2!J316)</f>
        <v/>
      </c>
      <c r="K316" s="79" t="str">
        <f>IF(DATA2!K316="","",DATA2!K316)</f>
        <v/>
      </c>
      <c r="L316" s="79" t="str">
        <f>IF(DATA2!L316="","",DATA2!L316)</f>
        <v/>
      </c>
      <c r="M316" s="79" t="str">
        <f>IF(DATA2!M316="","",DATA2!M316)</f>
        <v/>
      </c>
      <c r="N316" s="79" t="str">
        <f>IF(DATA2!N316="","",DATA2!N316)</f>
        <v/>
      </c>
      <c r="O316" s="79" t="str">
        <f>IF(DATA2!O316="","",DATA2!O316)</f>
        <v/>
      </c>
      <c r="P316" s="79" t="str">
        <f>IF(DATA2!P316="","",DATA2!P316)</f>
        <v/>
      </c>
      <c r="Q316" s="79" t="str">
        <f>IF(DATA2!Q316="","",DATA2!Q316)</f>
        <v/>
      </c>
      <c r="R316" s="79" t="str">
        <f>IF(DATA2!R316="","",DATA2!R316)</f>
        <v/>
      </c>
      <c r="S316" s="79" t="str">
        <f>IF(DATA2!S316="","",DATA2!S316)</f>
        <v/>
      </c>
      <c r="T316" s="79" t="str">
        <f>IF(DATA2!T316="","",DATA2!T316)</f>
        <v/>
      </c>
      <c r="U316" s="79" t="str">
        <f>IF(DATA2!U316="","",DATA2!U316)</f>
        <v/>
      </c>
      <c r="V316" s="79" t="str">
        <f>IF(DATA2!V316="","",DATA2!V316)</f>
        <v/>
      </c>
      <c r="W316" s="79" t="str">
        <f>IF(DATA2!W316="","",DATA2!W316)</f>
        <v/>
      </c>
      <c r="X316" s="79" t="str">
        <f>IF(DATA2!X316="","",DATA2!X316)</f>
        <v/>
      </c>
      <c r="Y316" s="79" t="str">
        <f>IF(DATA2!Y316="","",DATA2!Y316)</f>
        <v/>
      </c>
      <c r="Z316" s="79" t="str">
        <f>IF(DATA2!Z316="","",DATA2!Z316)</f>
        <v/>
      </c>
      <c r="AA316" s="79" t="str">
        <f>IF(DATA2!AA316="","",DATA2!AA316)</f>
        <v/>
      </c>
      <c r="AB316" s="79" t="str">
        <f>IF(DATA2!AB316="","",DATA2!AB316)</f>
        <v/>
      </c>
      <c r="AC316" s="79" t="str">
        <f>IF(DATA2!AC316="","",DATA2!AC316)</f>
        <v/>
      </c>
      <c r="AD316" s="79" t="str">
        <f>IF(DATA2!AD316="","",DATA2!AD316)</f>
        <v/>
      </c>
      <c r="AE316" s="79" t="str">
        <f>IF(DATA2!AE316="","",DATA2!AE316)</f>
        <v/>
      </c>
      <c r="AF316" s="79" t="str">
        <f>IF(DATA2!AF316="","",DATA2!AF316)</f>
        <v/>
      </c>
      <c r="AG316" s="80" t="str">
        <f>IF(DATA2!AG316="","",DATA2!AG316)</f>
        <v/>
      </c>
      <c r="AH316" s="81">
        <f>COUNTIFS(DATA2!$C$3:$AG$3,0,DATA2!$C316:$AG316,"&lt;&gt;")</f>
        <v>0</v>
      </c>
      <c r="AI316" s="81">
        <f>COUNTIFS(DATA2!$C$3:$AG$3,"&gt;0",DATA2!$C316:$AG316,"&lt;&gt;")</f>
        <v>0</v>
      </c>
      <c r="AJ316" s="204">
        <f t="shared" ref="AJ316" si="499">COUNTIFS($C$3:$AG$3,"=0",C317:AG317,"1")+COUNTIFS($C$3:$AG$3,"=0",C318:AG318,"1")</f>
        <v>0</v>
      </c>
      <c r="AK316" s="206">
        <f t="shared" ref="AK316" si="500">COUNTIFS($C$3:$AG$3,"&lt;&gt;0",C317:AG317,"1")+COUNTIFS($C$3:$AG$3,"&lt;&gt;0",C318:AG318,"1")</f>
        <v>0</v>
      </c>
      <c r="AL316" s="204">
        <f t="shared" ref="AL316" si="501">COUNTIFS($C$3:$AG$3,"=0",C319:AG319,"1")+COUNTIFS($C$3:$AG$3,"=0",C320:AG320,"1")</f>
        <v>0</v>
      </c>
      <c r="AM316" s="206">
        <f t="shared" ref="AM316" si="502">COUNTIFS($C$3:$AG$3,"&lt;&gt;0",C319:AG319,"1")+COUNTIFS($C$3:$AG$3,"&lt;&gt;0",C320:AG320,"1")</f>
        <v>0</v>
      </c>
      <c r="AN316" s="200">
        <f t="shared" ref="AN316:AP316" si="503">COUNTIF($C316:$AG316,AN$5)</f>
        <v>0</v>
      </c>
      <c r="AO316" s="200">
        <f t="shared" si="503"/>
        <v>0</v>
      </c>
      <c r="AP316" s="200">
        <f t="shared" si="503"/>
        <v>0</v>
      </c>
      <c r="AQ316" s="200">
        <f t="shared" ref="AQ316" si="504">COUNTIF($C316:$AG316,AQ$5)+COUNTIF($C316:$AG316,"半振")*0.5</f>
        <v>0</v>
      </c>
      <c r="AR316" s="200">
        <f t="shared" ref="AR316" si="505">COUNTIF($C316:$AG316,AR$5)+COUNTIF($C316:$AG316,"半有")*0.5</f>
        <v>0</v>
      </c>
      <c r="AS316" s="200">
        <f t="shared" ref="AS316" si="506">COUNTIF($C316:$AG316,AS$5)+COUNTIF($C316:$AG316,"半欠")*0.5</f>
        <v>0</v>
      </c>
      <c r="AT316" s="200">
        <f t="shared" si="442"/>
        <v>0</v>
      </c>
      <c r="AU316" s="200">
        <f t="shared" si="442"/>
        <v>0</v>
      </c>
      <c r="AV316" s="200">
        <f t="shared" si="442"/>
        <v>0</v>
      </c>
      <c r="AW316" s="200">
        <f t="shared" si="442"/>
        <v>0</v>
      </c>
    </row>
    <row r="317" spans="1:49" ht="15" customHeight="1" x14ac:dyDescent="0.15">
      <c r="A317" s="202"/>
      <c r="B317" s="44" t="str">
        <f>IF(DATA2!A316="","",DATA2!B317)</f>
        <v/>
      </c>
      <c r="C317" s="67" t="str">
        <f>IF(DATA2!C317="","","1")</f>
        <v/>
      </c>
      <c r="D317" s="67" t="str">
        <f>IF(DATA2!D317="","","1")</f>
        <v/>
      </c>
      <c r="E317" s="67" t="str">
        <f>IF(DATA2!E317="","","1")</f>
        <v/>
      </c>
      <c r="F317" s="67" t="str">
        <f>IF(DATA2!F317="","","1")</f>
        <v/>
      </c>
      <c r="G317" s="67" t="str">
        <f>IF(DATA2!G317="","","1")</f>
        <v/>
      </c>
      <c r="H317" s="67" t="str">
        <f>IF(DATA2!H317="","","1")</f>
        <v/>
      </c>
      <c r="I317" s="67" t="str">
        <f>IF(DATA2!I317="","","1")</f>
        <v/>
      </c>
      <c r="J317" s="67" t="str">
        <f>IF(DATA2!J317="","","1")</f>
        <v/>
      </c>
      <c r="K317" s="67" t="str">
        <f>IF(DATA2!K317="","","1")</f>
        <v/>
      </c>
      <c r="L317" s="67" t="str">
        <f>IF(DATA2!L317="","","1")</f>
        <v/>
      </c>
      <c r="M317" s="67" t="str">
        <f>IF(DATA2!M317="","","1")</f>
        <v/>
      </c>
      <c r="N317" s="67" t="str">
        <f>IF(DATA2!N317="","","1")</f>
        <v/>
      </c>
      <c r="O317" s="67" t="str">
        <f>IF(DATA2!O317="","","1")</f>
        <v/>
      </c>
      <c r="P317" s="67" t="str">
        <f>IF(DATA2!P317="","","1")</f>
        <v/>
      </c>
      <c r="Q317" s="67" t="str">
        <f>IF(DATA2!Q317="","","1")</f>
        <v/>
      </c>
      <c r="R317" s="67" t="str">
        <f>IF(DATA2!R317="","","1")</f>
        <v/>
      </c>
      <c r="S317" s="67" t="str">
        <f>IF(DATA2!S317="","","1")</f>
        <v/>
      </c>
      <c r="T317" s="67" t="str">
        <f>IF(DATA2!T317="","","1")</f>
        <v/>
      </c>
      <c r="U317" s="67" t="str">
        <f>IF(DATA2!U317="","","1")</f>
        <v/>
      </c>
      <c r="V317" s="67" t="str">
        <f>IF(DATA2!V317="","","1")</f>
        <v/>
      </c>
      <c r="W317" s="67" t="str">
        <f>IF(DATA2!W317="","","1")</f>
        <v/>
      </c>
      <c r="X317" s="67" t="str">
        <f>IF(DATA2!X317="","","1")</f>
        <v/>
      </c>
      <c r="Y317" s="67" t="str">
        <f>IF(DATA2!Y317="","","1")</f>
        <v/>
      </c>
      <c r="Z317" s="67" t="str">
        <f>IF(DATA2!Z317="","","1")</f>
        <v/>
      </c>
      <c r="AA317" s="67" t="str">
        <f>IF(DATA2!AA317="","","1")</f>
        <v/>
      </c>
      <c r="AB317" s="67" t="str">
        <f>IF(DATA2!AB317="","","1")</f>
        <v/>
      </c>
      <c r="AC317" s="67" t="str">
        <f>IF(DATA2!AC317="","","1")</f>
        <v/>
      </c>
      <c r="AD317" s="67" t="str">
        <f>IF(DATA2!AD317="","","1")</f>
        <v/>
      </c>
      <c r="AE317" s="67" t="str">
        <f>IF(DATA2!AE317="","","1")</f>
        <v/>
      </c>
      <c r="AF317" s="67" t="str">
        <f>IF(DATA2!AF317="","","1")</f>
        <v/>
      </c>
      <c r="AG317" s="68" t="str">
        <f>IF(DATA2!AG317="","","1")</f>
        <v/>
      </c>
      <c r="AH317" s="69">
        <f>COUNTIFS(DATA2!$C$3:$AG$3,0,DATA2!$C317:$AG317,"&lt;&gt;")</f>
        <v>0</v>
      </c>
      <c r="AI317" s="69">
        <f>COUNTIFS(DATA2!$C$3:$AG$3,"&gt;0",DATA2!$C317:$AG317,"&lt;&gt;")</f>
        <v>0</v>
      </c>
      <c r="AJ317" s="204"/>
      <c r="AK317" s="206"/>
      <c r="AL317" s="204"/>
      <c r="AM317" s="206"/>
      <c r="AN317" s="200"/>
      <c r="AO317" s="200"/>
      <c r="AP317" s="200"/>
      <c r="AQ317" s="200"/>
      <c r="AR317" s="200"/>
      <c r="AS317" s="200"/>
      <c r="AT317" s="200"/>
      <c r="AU317" s="200"/>
      <c r="AV317" s="200"/>
      <c r="AW317" s="200"/>
    </row>
    <row r="318" spans="1:49" ht="15" customHeight="1" x14ac:dyDescent="0.15">
      <c r="A318" s="202"/>
      <c r="B318" s="46" t="str">
        <f>IF(DATA2!A316="","",DATA2!B318)</f>
        <v/>
      </c>
      <c r="C318" s="70" t="str">
        <f>IF(DATA2!C318="","","1")</f>
        <v/>
      </c>
      <c r="D318" s="70" t="str">
        <f>IF(DATA2!D318="","","1")</f>
        <v/>
      </c>
      <c r="E318" s="70" t="str">
        <f>IF(DATA2!E318="","","1")</f>
        <v/>
      </c>
      <c r="F318" s="70" t="str">
        <f>IF(DATA2!F318="","","1")</f>
        <v/>
      </c>
      <c r="G318" s="70" t="str">
        <f>IF(DATA2!G318="","","1")</f>
        <v/>
      </c>
      <c r="H318" s="70" t="str">
        <f>IF(DATA2!H318="","","1")</f>
        <v/>
      </c>
      <c r="I318" s="70" t="str">
        <f>IF(DATA2!I318="","","1")</f>
        <v/>
      </c>
      <c r="J318" s="70" t="str">
        <f>IF(DATA2!J318="","","1")</f>
        <v/>
      </c>
      <c r="K318" s="70" t="str">
        <f>IF(DATA2!K318="","","1")</f>
        <v/>
      </c>
      <c r="L318" s="70" t="str">
        <f>IF(DATA2!L318="","","1")</f>
        <v/>
      </c>
      <c r="M318" s="70" t="str">
        <f>IF(DATA2!M318="","","1")</f>
        <v/>
      </c>
      <c r="N318" s="70" t="str">
        <f>IF(DATA2!N318="","","1")</f>
        <v/>
      </c>
      <c r="O318" s="70" t="str">
        <f>IF(DATA2!O318="","","1")</f>
        <v/>
      </c>
      <c r="P318" s="70" t="str">
        <f>IF(DATA2!P318="","","1")</f>
        <v/>
      </c>
      <c r="Q318" s="70" t="str">
        <f>IF(DATA2!Q318="","","1")</f>
        <v/>
      </c>
      <c r="R318" s="70" t="str">
        <f>IF(DATA2!R318="","","1")</f>
        <v/>
      </c>
      <c r="S318" s="70" t="str">
        <f>IF(DATA2!S318="","","1")</f>
        <v/>
      </c>
      <c r="T318" s="70" t="str">
        <f>IF(DATA2!T318="","","1")</f>
        <v/>
      </c>
      <c r="U318" s="70" t="str">
        <f>IF(DATA2!U318="","","1")</f>
        <v/>
      </c>
      <c r="V318" s="70" t="str">
        <f>IF(DATA2!V318="","","1")</f>
        <v/>
      </c>
      <c r="W318" s="70" t="str">
        <f>IF(DATA2!W318="","","1")</f>
        <v/>
      </c>
      <c r="X318" s="70" t="str">
        <f>IF(DATA2!X318="","","1")</f>
        <v/>
      </c>
      <c r="Y318" s="70" t="str">
        <f>IF(DATA2!Y318="","","1")</f>
        <v/>
      </c>
      <c r="Z318" s="70" t="str">
        <f>IF(DATA2!Z318="","","1")</f>
        <v/>
      </c>
      <c r="AA318" s="70" t="str">
        <f>IF(DATA2!AA318="","","1")</f>
        <v/>
      </c>
      <c r="AB318" s="70" t="str">
        <f>IF(DATA2!AB318="","","1")</f>
        <v/>
      </c>
      <c r="AC318" s="70" t="str">
        <f>IF(DATA2!AC318="","","1")</f>
        <v/>
      </c>
      <c r="AD318" s="70" t="str">
        <f>IF(DATA2!AD318="","","1")</f>
        <v/>
      </c>
      <c r="AE318" s="70" t="str">
        <f>IF(DATA2!AE318="","","1")</f>
        <v/>
      </c>
      <c r="AF318" s="70" t="str">
        <f>IF(DATA2!AF318="","","1")</f>
        <v/>
      </c>
      <c r="AG318" s="71" t="str">
        <f>IF(DATA2!AG318="","","1")</f>
        <v/>
      </c>
      <c r="AH318" s="72">
        <f>COUNTIFS(DATA2!$C$3:$AG$3,0,DATA2!$C318:$AG318,"&lt;&gt;")</f>
        <v>0</v>
      </c>
      <c r="AI318" s="72">
        <f>COUNTIFS(DATA2!$C$3:$AG$3,"&gt;0",DATA2!$C318:$AG318,"&lt;&gt;")</f>
        <v>0</v>
      </c>
      <c r="AJ318" s="204"/>
      <c r="AK318" s="206"/>
      <c r="AL318" s="204"/>
      <c r="AM318" s="206"/>
      <c r="AN318" s="200"/>
      <c r="AO318" s="200"/>
      <c r="AP318" s="200"/>
      <c r="AQ318" s="200"/>
      <c r="AR318" s="200"/>
      <c r="AS318" s="200"/>
      <c r="AT318" s="200"/>
      <c r="AU318" s="200"/>
      <c r="AV318" s="200"/>
      <c r="AW318" s="200"/>
    </row>
    <row r="319" spans="1:49" ht="15" customHeight="1" x14ac:dyDescent="0.15">
      <c r="A319" s="202"/>
      <c r="B319" s="46" t="str">
        <f>IF(DATA2!A316="","",DATA2!B319)</f>
        <v/>
      </c>
      <c r="C319" s="70" t="str">
        <f>IF(DATA2!C319="","","1")</f>
        <v/>
      </c>
      <c r="D319" s="70" t="str">
        <f>IF(DATA2!D319="","","1")</f>
        <v/>
      </c>
      <c r="E319" s="70" t="str">
        <f>IF(DATA2!E319="","","1")</f>
        <v/>
      </c>
      <c r="F319" s="70" t="str">
        <f>IF(DATA2!F319="","","1")</f>
        <v/>
      </c>
      <c r="G319" s="70" t="str">
        <f>IF(DATA2!G319="","","1")</f>
        <v/>
      </c>
      <c r="H319" s="70" t="str">
        <f>IF(DATA2!H319="","","1")</f>
        <v/>
      </c>
      <c r="I319" s="70" t="str">
        <f>IF(DATA2!I319="","","1")</f>
        <v/>
      </c>
      <c r="J319" s="70" t="str">
        <f>IF(DATA2!J319="","","1")</f>
        <v/>
      </c>
      <c r="K319" s="70" t="str">
        <f>IF(DATA2!K319="","","1")</f>
        <v/>
      </c>
      <c r="L319" s="70" t="str">
        <f>IF(DATA2!L319="","","1")</f>
        <v/>
      </c>
      <c r="M319" s="70" t="str">
        <f>IF(DATA2!M319="","","1")</f>
        <v/>
      </c>
      <c r="N319" s="70" t="str">
        <f>IF(DATA2!N319="","","1")</f>
        <v/>
      </c>
      <c r="O319" s="70" t="str">
        <f>IF(DATA2!O319="","","1")</f>
        <v/>
      </c>
      <c r="P319" s="70" t="str">
        <f>IF(DATA2!P319="","","1")</f>
        <v/>
      </c>
      <c r="Q319" s="70" t="str">
        <f>IF(DATA2!Q319="","","1")</f>
        <v/>
      </c>
      <c r="R319" s="70" t="str">
        <f>IF(DATA2!R319="","","1")</f>
        <v/>
      </c>
      <c r="S319" s="70" t="str">
        <f>IF(DATA2!S319="","","1")</f>
        <v/>
      </c>
      <c r="T319" s="70" t="str">
        <f>IF(DATA2!T319="","","1")</f>
        <v/>
      </c>
      <c r="U319" s="70" t="str">
        <f>IF(DATA2!U319="","","1")</f>
        <v/>
      </c>
      <c r="V319" s="70" t="str">
        <f>IF(DATA2!V319="","","1")</f>
        <v/>
      </c>
      <c r="W319" s="70" t="str">
        <f>IF(DATA2!W319="","","1")</f>
        <v/>
      </c>
      <c r="X319" s="70" t="str">
        <f>IF(DATA2!X319="","","1")</f>
        <v/>
      </c>
      <c r="Y319" s="70" t="str">
        <f>IF(DATA2!Y319="","","1")</f>
        <v/>
      </c>
      <c r="Z319" s="70" t="str">
        <f>IF(DATA2!Z319="","","1")</f>
        <v/>
      </c>
      <c r="AA319" s="70" t="str">
        <f>IF(DATA2!AA319="","","1")</f>
        <v/>
      </c>
      <c r="AB319" s="70" t="str">
        <f>IF(DATA2!AB319="","","1")</f>
        <v/>
      </c>
      <c r="AC319" s="70" t="str">
        <f>IF(DATA2!AC319="","","1")</f>
        <v/>
      </c>
      <c r="AD319" s="70" t="str">
        <f>IF(DATA2!AD319="","","1")</f>
        <v/>
      </c>
      <c r="AE319" s="70" t="str">
        <f>IF(DATA2!AE319="","","1")</f>
        <v/>
      </c>
      <c r="AF319" s="70" t="str">
        <f>IF(DATA2!AF319="","","1")</f>
        <v/>
      </c>
      <c r="AG319" s="71" t="str">
        <f>IF(DATA2!AG319="","","1")</f>
        <v/>
      </c>
      <c r="AH319" s="73">
        <f>COUNTIFS(DATA2!$C$3:$AG$3,0,DATA2!$C319:$AG319,"&lt;&gt;")</f>
        <v>0</v>
      </c>
      <c r="AI319" s="72">
        <f>COUNTIFS(DATA2!$C$3:$AG$3,"&gt;0",DATA2!$C319:$AG319,"&lt;&gt;")</f>
        <v>0</v>
      </c>
      <c r="AJ319" s="204"/>
      <c r="AK319" s="206"/>
      <c r="AL319" s="204"/>
      <c r="AM319" s="206"/>
      <c r="AN319" s="200"/>
      <c r="AO319" s="200"/>
      <c r="AP319" s="200"/>
      <c r="AQ319" s="200"/>
      <c r="AR319" s="200"/>
      <c r="AS319" s="200"/>
      <c r="AT319" s="200"/>
      <c r="AU319" s="200"/>
      <c r="AV319" s="200"/>
      <c r="AW319" s="200"/>
    </row>
    <row r="320" spans="1:49" ht="15" customHeight="1" x14ac:dyDescent="0.15">
      <c r="A320" s="203"/>
      <c r="B320" s="74" t="str">
        <f>IF(DATA2!A316="","",DATA2!B320)</f>
        <v/>
      </c>
      <c r="C320" s="75" t="str">
        <f>IF(DATA2!C320="","","1")</f>
        <v/>
      </c>
      <c r="D320" s="75" t="str">
        <f>IF(DATA2!D320="","","1")</f>
        <v/>
      </c>
      <c r="E320" s="75" t="str">
        <f>IF(DATA2!E320="","","1")</f>
        <v/>
      </c>
      <c r="F320" s="75" t="str">
        <f>IF(DATA2!F320="","","1")</f>
        <v/>
      </c>
      <c r="G320" s="75" t="str">
        <f>IF(DATA2!G320="","","1")</f>
        <v/>
      </c>
      <c r="H320" s="75" t="str">
        <f>IF(DATA2!H320="","","1")</f>
        <v/>
      </c>
      <c r="I320" s="75" t="str">
        <f>IF(DATA2!I320="","","1")</f>
        <v/>
      </c>
      <c r="J320" s="75" t="str">
        <f>IF(DATA2!J320="","","1")</f>
        <v/>
      </c>
      <c r="K320" s="75" t="str">
        <f>IF(DATA2!K320="","","1")</f>
        <v/>
      </c>
      <c r="L320" s="75" t="str">
        <f>IF(DATA2!L320="","","1")</f>
        <v/>
      </c>
      <c r="M320" s="75" t="str">
        <f>IF(DATA2!M320="","","1")</f>
        <v/>
      </c>
      <c r="N320" s="75" t="str">
        <f>IF(DATA2!N320="","","1")</f>
        <v/>
      </c>
      <c r="O320" s="75" t="str">
        <f>IF(DATA2!O320="","","1")</f>
        <v/>
      </c>
      <c r="P320" s="75" t="str">
        <f>IF(DATA2!P320="","","1")</f>
        <v/>
      </c>
      <c r="Q320" s="75" t="str">
        <f>IF(DATA2!Q320="","","1")</f>
        <v/>
      </c>
      <c r="R320" s="75" t="str">
        <f>IF(DATA2!R320="","","1")</f>
        <v/>
      </c>
      <c r="S320" s="75" t="str">
        <f>IF(DATA2!S320="","","1")</f>
        <v/>
      </c>
      <c r="T320" s="75" t="str">
        <f>IF(DATA2!T320="","","1")</f>
        <v/>
      </c>
      <c r="U320" s="75" t="str">
        <f>IF(DATA2!U320="","","1")</f>
        <v/>
      </c>
      <c r="V320" s="75" t="str">
        <f>IF(DATA2!V320="","","1")</f>
        <v/>
      </c>
      <c r="W320" s="75" t="str">
        <f>IF(DATA2!W320="","","1")</f>
        <v/>
      </c>
      <c r="X320" s="75" t="str">
        <f>IF(DATA2!X320="","","1")</f>
        <v/>
      </c>
      <c r="Y320" s="75" t="str">
        <f>IF(DATA2!Y320="","","1")</f>
        <v/>
      </c>
      <c r="Z320" s="75" t="str">
        <f>IF(DATA2!Z320="","","1")</f>
        <v/>
      </c>
      <c r="AA320" s="75" t="str">
        <f>IF(DATA2!AA320="","","1")</f>
        <v/>
      </c>
      <c r="AB320" s="75" t="str">
        <f>IF(DATA2!AB320="","","1")</f>
        <v/>
      </c>
      <c r="AC320" s="75" t="str">
        <f>IF(DATA2!AC320="","","1")</f>
        <v/>
      </c>
      <c r="AD320" s="75" t="str">
        <f>IF(DATA2!AD320="","","1")</f>
        <v/>
      </c>
      <c r="AE320" s="75" t="str">
        <f>IF(DATA2!AE320="","","1")</f>
        <v/>
      </c>
      <c r="AF320" s="75" t="str">
        <f>IF(DATA2!AF320="","","1")</f>
        <v/>
      </c>
      <c r="AG320" s="76" t="str">
        <f>IF(DATA2!AG320="","","1")</f>
        <v/>
      </c>
      <c r="AH320" s="77">
        <f>COUNTIFS(DATA2!$C$3:$AG$3,0,DATA2!$C320:$AG320,"&lt;&gt;")</f>
        <v>0</v>
      </c>
      <c r="AI320" s="78">
        <f>COUNTIFS(DATA2!$C$3:$AG$3,"&gt;0",DATA2!$C320:$AG320,"&lt;&gt;")</f>
        <v>0</v>
      </c>
      <c r="AJ320" s="205"/>
      <c r="AK320" s="207"/>
      <c r="AL320" s="205"/>
      <c r="AM320" s="207"/>
      <c r="AN320" s="201"/>
      <c r="AO320" s="201"/>
      <c r="AP320" s="201"/>
      <c r="AQ320" s="201"/>
      <c r="AR320" s="201"/>
      <c r="AS320" s="201"/>
      <c r="AT320" s="201"/>
      <c r="AU320" s="201"/>
      <c r="AV320" s="201"/>
      <c r="AW320" s="201"/>
    </row>
    <row r="321" spans="1:49" ht="15" customHeight="1" x14ac:dyDescent="0.15">
      <c r="A321" s="202" t="str">
        <f>IF(DATA2!A321="","",DATA2!A321)</f>
        <v/>
      </c>
      <c r="B321" s="11" t="str">
        <f>IF(DATA2!A321="","",DATA2!B321)</f>
        <v/>
      </c>
      <c r="C321" s="79" t="str">
        <f>IF(DATA2!C321="","",DATA2!C321)</f>
        <v/>
      </c>
      <c r="D321" s="79" t="str">
        <f>IF(DATA2!D321="","",DATA2!D321)</f>
        <v/>
      </c>
      <c r="E321" s="79" t="str">
        <f>IF(DATA2!E321="","",DATA2!E321)</f>
        <v/>
      </c>
      <c r="F321" s="79" t="str">
        <f>IF(DATA2!F321="","",DATA2!F321)</f>
        <v/>
      </c>
      <c r="G321" s="79" t="str">
        <f>IF(DATA2!G321="","",DATA2!G321)</f>
        <v/>
      </c>
      <c r="H321" s="79" t="str">
        <f>IF(DATA2!H321="","",DATA2!H321)</f>
        <v/>
      </c>
      <c r="I321" s="79" t="str">
        <f>IF(DATA2!I321="","",DATA2!I321)</f>
        <v/>
      </c>
      <c r="J321" s="79" t="str">
        <f>IF(DATA2!J321="","",DATA2!J321)</f>
        <v/>
      </c>
      <c r="K321" s="79" t="str">
        <f>IF(DATA2!K321="","",DATA2!K321)</f>
        <v/>
      </c>
      <c r="L321" s="79" t="str">
        <f>IF(DATA2!L321="","",DATA2!L321)</f>
        <v/>
      </c>
      <c r="M321" s="79" t="str">
        <f>IF(DATA2!M321="","",DATA2!M321)</f>
        <v/>
      </c>
      <c r="N321" s="79" t="str">
        <f>IF(DATA2!N321="","",DATA2!N321)</f>
        <v/>
      </c>
      <c r="O321" s="79" t="str">
        <f>IF(DATA2!O321="","",DATA2!O321)</f>
        <v/>
      </c>
      <c r="P321" s="79" t="str">
        <f>IF(DATA2!P321="","",DATA2!P321)</f>
        <v/>
      </c>
      <c r="Q321" s="79" t="str">
        <f>IF(DATA2!Q321="","",DATA2!Q321)</f>
        <v/>
      </c>
      <c r="R321" s="79" t="str">
        <f>IF(DATA2!R321="","",DATA2!R321)</f>
        <v/>
      </c>
      <c r="S321" s="79" t="str">
        <f>IF(DATA2!S321="","",DATA2!S321)</f>
        <v/>
      </c>
      <c r="T321" s="79" t="str">
        <f>IF(DATA2!T321="","",DATA2!T321)</f>
        <v/>
      </c>
      <c r="U321" s="79" t="str">
        <f>IF(DATA2!U321="","",DATA2!U321)</f>
        <v/>
      </c>
      <c r="V321" s="79" t="str">
        <f>IF(DATA2!V321="","",DATA2!V321)</f>
        <v/>
      </c>
      <c r="W321" s="79" t="str">
        <f>IF(DATA2!W321="","",DATA2!W321)</f>
        <v/>
      </c>
      <c r="X321" s="79" t="str">
        <f>IF(DATA2!X321="","",DATA2!X321)</f>
        <v/>
      </c>
      <c r="Y321" s="79" t="str">
        <f>IF(DATA2!Y321="","",DATA2!Y321)</f>
        <v/>
      </c>
      <c r="Z321" s="79" t="str">
        <f>IF(DATA2!Z321="","",DATA2!Z321)</f>
        <v/>
      </c>
      <c r="AA321" s="79" t="str">
        <f>IF(DATA2!AA321="","",DATA2!AA321)</f>
        <v/>
      </c>
      <c r="AB321" s="79" t="str">
        <f>IF(DATA2!AB321="","",DATA2!AB321)</f>
        <v/>
      </c>
      <c r="AC321" s="79" t="str">
        <f>IF(DATA2!AC321="","",DATA2!AC321)</f>
        <v/>
      </c>
      <c r="AD321" s="79" t="str">
        <f>IF(DATA2!AD321="","",DATA2!AD321)</f>
        <v/>
      </c>
      <c r="AE321" s="79" t="str">
        <f>IF(DATA2!AE321="","",DATA2!AE321)</f>
        <v/>
      </c>
      <c r="AF321" s="79" t="str">
        <f>IF(DATA2!AF321="","",DATA2!AF321)</f>
        <v/>
      </c>
      <c r="AG321" s="80" t="str">
        <f>IF(DATA2!AG321="","",DATA2!AG321)</f>
        <v/>
      </c>
      <c r="AH321" s="81">
        <f>COUNTIFS(DATA2!$C$3:$AG$3,0,DATA2!$C321:$AG321,"&lt;&gt;")</f>
        <v>0</v>
      </c>
      <c r="AI321" s="81">
        <f>COUNTIFS(DATA2!$C$3:$AG$3,"&gt;0",DATA2!$C321:$AG321,"&lt;&gt;")</f>
        <v>0</v>
      </c>
      <c r="AJ321" s="204">
        <f t="shared" ref="AJ321" si="507">COUNTIFS($C$3:$AG$3,"=0",C322:AG322,"1")+COUNTIFS($C$3:$AG$3,"=0",C323:AG323,"1")</f>
        <v>0</v>
      </c>
      <c r="AK321" s="206">
        <f t="shared" ref="AK321" si="508">COUNTIFS($C$3:$AG$3,"&lt;&gt;0",C322:AG322,"1")+COUNTIFS($C$3:$AG$3,"&lt;&gt;0",C323:AG323,"1")</f>
        <v>0</v>
      </c>
      <c r="AL321" s="204">
        <f t="shared" ref="AL321" si="509">COUNTIFS($C$3:$AG$3,"=0",C324:AG324,"1")+COUNTIFS($C$3:$AG$3,"=0",C325:AG325,"1")</f>
        <v>0</v>
      </c>
      <c r="AM321" s="206">
        <f t="shared" ref="AM321" si="510">COUNTIFS($C$3:$AG$3,"&lt;&gt;0",C324:AG324,"1")+COUNTIFS($C$3:$AG$3,"&lt;&gt;0",C325:AG325,"1")</f>
        <v>0</v>
      </c>
      <c r="AN321" s="200">
        <f t="shared" ref="AN321:AP321" si="511">COUNTIF($C321:$AG321,AN$5)</f>
        <v>0</v>
      </c>
      <c r="AO321" s="200">
        <f t="shared" si="511"/>
        <v>0</v>
      </c>
      <c r="AP321" s="200">
        <f t="shared" si="511"/>
        <v>0</v>
      </c>
      <c r="AQ321" s="200">
        <f t="shared" ref="AQ321" si="512">COUNTIF($C321:$AG321,AQ$5)+COUNTIF($C321:$AG321,"半振")*0.5</f>
        <v>0</v>
      </c>
      <c r="AR321" s="200">
        <f t="shared" ref="AR321" si="513">COUNTIF($C321:$AG321,AR$5)+COUNTIF($C321:$AG321,"半有")*0.5</f>
        <v>0</v>
      </c>
      <c r="AS321" s="200">
        <f t="shared" ref="AS321" si="514">COUNTIF($C321:$AG321,AS$5)+COUNTIF($C321:$AG321,"半欠")*0.5</f>
        <v>0</v>
      </c>
      <c r="AT321" s="200">
        <f t="shared" si="442"/>
        <v>0</v>
      </c>
      <c r="AU321" s="200">
        <f t="shared" si="442"/>
        <v>0</v>
      </c>
      <c r="AV321" s="200">
        <f t="shared" si="442"/>
        <v>0</v>
      </c>
      <c r="AW321" s="200">
        <f t="shared" si="442"/>
        <v>0</v>
      </c>
    </row>
    <row r="322" spans="1:49" ht="15" customHeight="1" x14ac:dyDescent="0.15">
      <c r="A322" s="202"/>
      <c r="B322" s="44" t="str">
        <f>IF(DATA2!A321="","",DATA2!B322)</f>
        <v/>
      </c>
      <c r="C322" s="67" t="str">
        <f>IF(DATA2!C322="","","1")</f>
        <v/>
      </c>
      <c r="D322" s="67" t="str">
        <f>IF(DATA2!D322="","","1")</f>
        <v/>
      </c>
      <c r="E322" s="67" t="str">
        <f>IF(DATA2!E322="","","1")</f>
        <v/>
      </c>
      <c r="F322" s="67" t="str">
        <f>IF(DATA2!F322="","","1")</f>
        <v/>
      </c>
      <c r="G322" s="67" t="str">
        <f>IF(DATA2!G322="","","1")</f>
        <v/>
      </c>
      <c r="H322" s="67" t="str">
        <f>IF(DATA2!H322="","","1")</f>
        <v/>
      </c>
      <c r="I322" s="67" t="str">
        <f>IF(DATA2!I322="","","1")</f>
        <v/>
      </c>
      <c r="J322" s="67" t="str">
        <f>IF(DATA2!J322="","","1")</f>
        <v/>
      </c>
      <c r="K322" s="67" t="str">
        <f>IF(DATA2!K322="","","1")</f>
        <v/>
      </c>
      <c r="L322" s="67" t="str">
        <f>IF(DATA2!L322="","","1")</f>
        <v/>
      </c>
      <c r="M322" s="67" t="str">
        <f>IF(DATA2!M322="","","1")</f>
        <v/>
      </c>
      <c r="N322" s="67" t="str">
        <f>IF(DATA2!N322="","","1")</f>
        <v/>
      </c>
      <c r="O322" s="67" t="str">
        <f>IF(DATA2!O322="","","1")</f>
        <v/>
      </c>
      <c r="P322" s="67" t="str">
        <f>IF(DATA2!P322="","","1")</f>
        <v/>
      </c>
      <c r="Q322" s="67" t="str">
        <f>IF(DATA2!Q322="","","1")</f>
        <v/>
      </c>
      <c r="R322" s="67" t="str">
        <f>IF(DATA2!R322="","","1")</f>
        <v/>
      </c>
      <c r="S322" s="67" t="str">
        <f>IF(DATA2!S322="","","1")</f>
        <v/>
      </c>
      <c r="T322" s="67" t="str">
        <f>IF(DATA2!T322="","","1")</f>
        <v/>
      </c>
      <c r="U322" s="67" t="str">
        <f>IF(DATA2!U322="","","1")</f>
        <v/>
      </c>
      <c r="V322" s="67" t="str">
        <f>IF(DATA2!V322="","","1")</f>
        <v/>
      </c>
      <c r="W322" s="67" t="str">
        <f>IF(DATA2!W322="","","1")</f>
        <v/>
      </c>
      <c r="X322" s="67" t="str">
        <f>IF(DATA2!X322="","","1")</f>
        <v/>
      </c>
      <c r="Y322" s="67" t="str">
        <f>IF(DATA2!Y322="","","1")</f>
        <v/>
      </c>
      <c r="Z322" s="67" t="str">
        <f>IF(DATA2!Z322="","","1")</f>
        <v/>
      </c>
      <c r="AA322" s="67" t="str">
        <f>IF(DATA2!AA322="","","1")</f>
        <v/>
      </c>
      <c r="AB322" s="67" t="str">
        <f>IF(DATA2!AB322="","","1")</f>
        <v/>
      </c>
      <c r="AC322" s="67" t="str">
        <f>IF(DATA2!AC322="","","1")</f>
        <v/>
      </c>
      <c r="AD322" s="67" t="str">
        <f>IF(DATA2!AD322="","","1")</f>
        <v/>
      </c>
      <c r="AE322" s="67" t="str">
        <f>IF(DATA2!AE322="","","1")</f>
        <v/>
      </c>
      <c r="AF322" s="67" t="str">
        <f>IF(DATA2!AF322="","","1")</f>
        <v/>
      </c>
      <c r="AG322" s="68" t="str">
        <f>IF(DATA2!AG322="","","1")</f>
        <v/>
      </c>
      <c r="AH322" s="69">
        <f>COUNTIFS(DATA2!$C$3:$AG$3,0,DATA2!$C322:$AG322,"&lt;&gt;")</f>
        <v>0</v>
      </c>
      <c r="AI322" s="69">
        <f>COUNTIFS(DATA2!$C$3:$AG$3,"&gt;0",DATA2!$C322:$AG322,"&lt;&gt;")</f>
        <v>0</v>
      </c>
      <c r="AJ322" s="204"/>
      <c r="AK322" s="206"/>
      <c r="AL322" s="204"/>
      <c r="AM322" s="206"/>
      <c r="AN322" s="200"/>
      <c r="AO322" s="200"/>
      <c r="AP322" s="200"/>
      <c r="AQ322" s="200"/>
      <c r="AR322" s="200"/>
      <c r="AS322" s="200"/>
      <c r="AT322" s="200"/>
      <c r="AU322" s="200"/>
      <c r="AV322" s="200"/>
      <c r="AW322" s="200"/>
    </row>
    <row r="323" spans="1:49" ht="15" customHeight="1" x14ac:dyDescent="0.15">
      <c r="A323" s="202"/>
      <c r="B323" s="46" t="str">
        <f>IF(DATA2!A321="","",DATA2!B323)</f>
        <v/>
      </c>
      <c r="C323" s="70" t="str">
        <f>IF(DATA2!C323="","","1")</f>
        <v/>
      </c>
      <c r="D323" s="70" t="str">
        <f>IF(DATA2!D323="","","1")</f>
        <v/>
      </c>
      <c r="E323" s="70" t="str">
        <f>IF(DATA2!E323="","","1")</f>
        <v/>
      </c>
      <c r="F323" s="70" t="str">
        <f>IF(DATA2!F323="","","1")</f>
        <v/>
      </c>
      <c r="G323" s="70" t="str">
        <f>IF(DATA2!G323="","","1")</f>
        <v/>
      </c>
      <c r="H323" s="70" t="str">
        <f>IF(DATA2!H323="","","1")</f>
        <v/>
      </c>
      <c r="I323" s="70" t="str">
        <f>IF(DATA2!I323="","","1")</f>
        <v/>
      </c>
      <c r="J323" s="70" t="str">
        <f>IF(DATA2!J323="","","1")</f>
        <v/>
      </c>
      <c r="K323" s="70" t="str">
        <f>IF(DATA2!K323="","","1")</f>
        <v/>
      </c>
      <c r="L323" s="70" t="str">
        <f>IF(DATA2!L323="","","1")</f>
        <v/>
      </c>
      <c r="M323" s="70" t="str">
        <f>IF(DATA2!M323="","","1")</f>
        <v/>
      </c>
      <c r="N323" s="70" t="str">
        <f>IF(DATA2!N323="","","1")</f>
        <v/>
      </c>
      <c r="O323" s="70" t="str">
        <f>IF(DATA2!O323="","","1")</f>
        <v/>
      </c>
      <c r="P323" s="70" t="str">
        <f>IF(DATA2!P323="","","1")</f>
        <v/>
      </c>
      <c r="Q323" s="70" t="str">
        <f>IF(DATA2!Q323="","","1")</f>
        <v/>
      </c>
      <c r="R323" s="70" t="str">
        <f>IF(DATA2!R323="","","1")</f>
        <v/>
      </c>
      <c r="S323" s="70" t="str">
        <f>IF(DATA2!S323="","","1")</f>
        <v/>
      </c>
      <c r="T323" s="70" t="str">
        <f>IF(DATA2!T323="","","1")</f>
        <v/>
      </c>
      <c r="U323" s="70" t="str">
        <f>IF(DATA2!U323="","","1")</f>
        <v/>
      </c>
      <c r="V323" s="70" t="str">
        <f>IF(DATA2!V323="","","1")</f>
        <v/>
      </c>
      <c r="W323" s="70" t="str">
        <f>IF(DATA2!W323="","","1")</f>
        <v/>
      </c>
      <c r="X323" s="70" t="str">
        <f>IF(DATA2!X323="","","1")</f>
        <v/>
      </c>
      <c r="Y323" s="70" t="str">
        <f>IF(DATA2!Y323="","","1")</f>
        <v/>
      </c>
      <c r="Z323" s="70" t="str">
        <f>IF(DATA2!Z323="","","1")</f>
        <v/>
      </c>
      <c r="AA323" s="70" t="str">
        <f>IF(DATA2!AA323="","","1")</f>
        <v/>
      </c>
      <c r="AB323" s="70" t="str">
        <f>IF(DATA2!AB323="","","1")</f>
        <v/>
      </c>
      <c r="AC323" s="70" t="str">
        <f>IF(DATA2!AC323="","","1")</f>
        <v/>
      </c>
      <c r="AD323" s="70" t="str">
        <f>IF(DATA2!AD323="","","1")</f>
        <v/>
      </c>
      <c r="AE323" s="70" t="str">
        <f>IF(DATA2!AE323="","","1")</f>
        <v/>
      </c>
      <c r="AF323" s="70" t="str">
        <f>IF(DATA2!AF323="","","1")</f>
        <v/>
      </c>
      <c r="AG323" s="71" t="str">
        <f>IF(DATA2!AG323="","","1")</f>
        <v/>
      </c>
      <c r="AH323" s="72">
        <f>COUNTIFS(DATA2!$C$3:$AG$3,0,DATA2!$C323:$AG323,"&lt;&gt;")</f>
        <v>0</v>
      </c>
      <c r="AI323" s="72">
        <f>COUNTIFS(DATA2!$C$3:$AG$3,"&gt;0",DATA2!$C323:$AG323,"&lt;&gt;")</f>
        <v>0</v>
      </c>
      <c r="AJ323" s="204"/>
      <c r="AK323" s="206"/>
      <c r="AL323" s="204"/>
      <c r="AM323" s="206"/>
      <c r="AN323" s="200"/>
      <c r="AO323" s="200"/>
      <c r="AP323" s="200"/>
      <c r="AQ323" s="200"/>
      <c r="AR323" s="200"/>
      <c r="AS323" s="200"/>
      <c r="AT323" s="200"/>
      <c r="AU323" s="200"/>
      <c r="AV323" s="200"/>
      <c r="AW323" s="200"/>
    </row>
    <row r="324" spans="1:49" ht="15" customHeight="1" x14ac:dyDescent="0.15">
      <c r="A324" s="202"/>
      <c r="B324" s="46" t="str">
        <f>IF(DATA2!A321="","",DATA2!B324)</f>
        <v/>
      </c>
      <c r="C324" s="70" t="str">
        <f>IF(DATA2!C324="","","1")</f>
        <v/>
      </c>
      <c r="D324" s="70" t="str">
        <f>IF(DATA2!D324="","","1")</f>
        <v/>
      </c>
      <c r="E324" s="70" t="str">
        <f>IF(DATA2!E324="","","1")</f>
        <v/>
      </c>
      <c r="F324" s="70" t="str">
        <f>IF(DATA2!F324="","","1")</f>
        <v/>
      </c>
      <c r="G324" s="70" t="str">
        <f>IF(DATA2!G324="","","1")</f>
        <v/>
      </c>
      <c r="H324" s="70" t="str">
        <f>IF(DATA2!H324="","","1")</f>
        <v/>
      </c>
      <c r="I324" s="70" t="str">
        <f>IF(DATA2!I324="","","1")</f>
        <v/>
      </c>
      <c r="J324" s="70" t="str">
        <f>IF(DATA2!J324="","","1")</f>
        <v/>
      </c>
      <c r="K324" s="70" t="str">
        <f>IF(DATA2!K324="","","1")</f>
        <v/>
      </c>
      <c r="L324" s="70" t="str">
        <f>IF(DATA2!L324="","","1")</f>
        <v/>
      </c>
      <c r="M324" s="70" t="str">
        <f>IF(DATA2!M324="","","1")</f>
        <v/>
      </c>
      <c r="N324" s="70" t="str">
        <f>IF(DATA2!N324="","","1")</f>
        <v/>
      </c>
      <c r="O324" s="70" t="str">
        <f>IF(DATA2!O324="","","1")</f>
        <v/>
      </c>
      <c r="P324" s="70" t="str">
        <f>IF(DATA2!P324="","","1")</f>
        <v/>
      </c>
      <c r="Q324" s="70" t="str">
        <f>IF(DATA2!Q324="","","1")</f>
        <v/>
      </c>
      <c r="R324" s="70" t="str">
        <f>IF(DATA2!R324="","","1")</f>
        <v/>
      </c>
      <c r="S324" s="70" t="str">
        <f>IF(DATA2!S324="","","1")</f>
        <v/>
      </c>
      <c r="T324" s="70" t="str">
        <f>IF(DATA2!T324="","","1")</f>
        <v/>
      </c>
      <c r="U324" s="70" t="str">
        <f>IF(DATA2!U324="","","1")</f>
        <v/>
      </c>
      <c r="V324" s="70" t="str">
        <f>IF(DATA2!V324="","","1")</f>
        <v/>
      </c>
      <c r="W324" s="70" t="str">
        <f>IF(DATA2!W324="","","1")</f>
        <v/>
      </c>
      <c r="X324" s="70" t="str">
        <f>IF(DATA2!X324="","","1")</f>
        <v/>
      </c>
      <c r="Y324" s="70" t="str">
        <f>IF(DATA2!Y324="","","1")</f>
        <v/>
      </c>
      <c r="Z324" s="70" t="str">
        <f>IF(DATA2!Z324="","","1")</f>
        <v/>
      </c>
      <c r="AA324" s="70" t="str">
        <f>IF(DATA2!AA324="","","1")</f>
        <v/>
      </c>
      <c r="AB324" s="70" t="str">
        <f>IF(DATA2!AB324="","","1")</f>
        <v/>
      </c>
      <c r="AC324" s="70" t="str">
        <f>IF(DATA2!AC324="","","1")</f>
        <v/>
      </c>
      <c r="AD324" s="70" t="str">
        <f>IF(DATA2!AD324="","","1")</f>
        <v/>
      </c>
      <c r="AE324" s="70" t="str">
        <f>IF(DATA2!AE324="","","1")</f>
        <v/>
      </c>
      <c r="AF324" s="70" t="str">
        <f>IF(DATA2!AF324="","","1")</f>
        <v/>
      </c>
      <c r="AG324" s="71" t="str">
        <f>IF(DATA2!AG324="","","1")</f>
        <v/>
      </c>
      <c r="AH324" s="73">
        <f>COUNTIFS(DATA2!$C$3:$AG$3,0,DATA2!$C324:$AG324,"&lt;&gt;")</f>
        <v>0</v>
      </c>
      <c r="AI324" s="72">
        <f>COUNTIFS(DATA2!$C$3:$AG$3,"&gt;0",DATA2!$C324:$AG324,"&lt;&gt;")</f>
        <v>0</v>
      </c>
      <c r="AJ324" s="204"/>
      <c r="AK324" s="206"/>
      <c r="AL324" s="204"/>
      <c r="AM324" s="206"/>
      <c r="AN324" s="200"/>
      <c r="AO324" s="200"/>
      <c r="AP324" s="200"/>
      <c r="AQ324" s="200"/>
      <c r="AR324" s="200"/>
      <c r="AS324" s="200"/>
      <c r="AT324" s="200"/>
      <c r="AU324" s="200"/>
      <c r="AV324" s="200"/>
      <c r="AW324" s="200"/>
    </row>
    <row r="325" spans="1:49" ht="15" customHeight="1" x14ac:dyDescent="0.15">
      <c r="A325" s="203"/>
      <c r="B325" s="74" t="str">
        <f>IF(DATA2!A321="","",DATA2!B325)</f>
        <v/>
      </c>
      <c r="C325" s="75" t="str">
        <f>IF(DATA2!C325="","","1")</f>
        <v/>
      </c>
      <c r="D325" s="75" t="str">
        <f>IF(DATA2!D325="","","1")</f>
        <v/>
      </c>
      <c r="E325" s="75" t="str">
        <f>IF(DATA2!E325="","","1")</f>
        <v/>
      </c>
      <c r="F325" s="75" t="str">
        <f>IF(DATA2!F325="","","1")</f>
        <v/>
      </c>
      <c r="G325" s="75" t="str">
        <f>IF(DATA2!G325="","","1")</f>
        <v/>
      </c>
      <c r="H325" s="75" t="str">
        <f>IF(DATA2!H325="","","1")</f>
        <v/>
      </c>
      <c r="I325" s="75" t="str">
        <f>IF(DATA2!I325="","","1")</f>
        <v/>
      </c>
      <c r="J325" s="75" t="str">
        <f>IF(DATA2!J325="","","1")</f>
        <v/>
      </c>
      <c r="K325" s="75" t="str">
        <f>IF(DATA2!K325="","","1")</f>
        <v/>
      </c>
      <c r="L325" s="75" t="str">
        <f>IF(DATA2!L325="","","1")</f>
        <v/>
      </c>
      <c r="M325" s="75" t="str">
        <f>IF(DATA2!M325="","","1")</f>
        <v/>
      </c>
      <c r="N325" s="75" t="str">
        <f>IF(DATA2!N325="","","1")</f>
        <v/>
      </c>
      <c r="O325" s="75" t="str">
        <f>IF(DATA2!O325="","","1")</f>
        <v/>
      </c>
      <c r="P325" s="75" t="str">
        <f>IF(DATA2!P325="","","1")</f>
        <v/>
      </c>
      <c r="Q325" s="75" t="str">
        <f>IF(DATA2!Q325="","","1")</f>
        <v/>
      </c>
      <c r="R325" s="75" t="str">
        <f>IF(DATA2!R325="","","1")</f>
        <v/>
      </c>
      <c r="S325" s="75" t="str">
        <f>IF(DATA2!S325="","","1")</f>
        <v/>
      </c>
      <c r="T325" s="75" t="str">
        <f>IF(DATA2!T325="","","1")</f>
        <v/>
      </c>
      <c r="U325" s="75" t="str">
        <f>IF(DATA2!U325="","","1")</f>
        <v/>
      </c>
      <c r="V325" s="75" t="str">
        <f>IF(DATA2!V325="","","1")</f>
        <v/>
      </c>
      <c r="W325" s="75" t="str">
        <f>IF(DATA2!W325="","","1")</f>
        <v/>
      </c>
      <c r="X325" s="75" t="str">
        <f>IF(DATA2!X325="","","1")</f>
        <v/>
      </c>
      <c r="Y325" s="75" t="str">
        <f>IF(DATA2!Y325="","","1")</f>
        <v/>
      </c>
      <c r="Z325" s="75" t="str">
        <f>IF(DATA2!Z325="","","1")</f>
        <v/>
      </c>
      <c r="AA325" s="75" t="str">
        <f>IF(DATA2!AA325="","","1")</f>
        <v/>
      </c>
      <c r="AB325" s="75" t="str">
        <f>IF(DATA2!AB325="","","1")</f>
        <v/>
      </c>
      <c r="AC325" s="75" t="str">
        <f>IF(DATA2!AC325="","","1")</f>
        <v/>
      </c>
      <c r="AD325" s="75" t="str">
        <f>IF(DATA2!AD325="","","1")</f>
        <v/>
      </c>
      <c r="AE325" s="75" t="str">
        <f>IF(DATA2!AE325="","","1")</f>
        <v/>
      </c>
      <c r="AF325" s="75" t="str">
        <f>IF(DATA2!AF325="","","1")</f>
        <v/>
      </c>
      <c r="AG325" s="76" t="str">
        <f>IF(DATA2!AG325="","","1")</f>
        <v/>
      </c>
      <c r="AH325" s="77">
        <f>COUNTIFS(DATA2!$C$3:$AG$3,0,DATA2!$C325:$AG325,"&lt;&gt;")</f>
        <v>0</v>
      </c>
      <c r="AI325" s="78">
        <f>COUNTIFS(DATA2!$C$3:$AG$3,"&gt;0",DATA2!$C325:$AG325,"&lt;&gt;")</f>
        <v>0</v>
      </c>
      <c r="AJ325" s="205"/>
      <c r="AK325" s="207"/>
      <c r="AL325" s="205"/>
      <c r="AM325" s="207"/>
      <c r="AN325" s="201"/>
      <c r="AO325" s="201"/>
      <c r="AP325" s="201"/>
      <c r="AQ325" s="201"/>
      <c r="AR325" s="201"/>
      <c r="AS325" s="201"/>
      <c r="AT325" s="201"/>
      <c r="AU325" s="201"/>
      <c r="AV325" s="201"/>
      <c r="AW325" s="201"/>
    </row>
    <row r="326" spans="1:49" ht="15" customHeight="1" x14ac:dyDescent="0.15">
      <c r="A326" s="202" t="str">
        <f>IF(DATA2!A326="","",DATA2!A326)</f>
        <v/>
      </c>
      <c r="B326" s="11" t="str">
        <f>IF(DATA2!A326="","",DATA2!B326)</f>
        <v/>
      </c>
      <c r="C326" s="79" t="str">
        <f>IF(DATA2!C326="","",DATA2!C326)</f>
        <v/>
      </c>
      <c r="D326" s="79" t="str">
        <f>IF(DATA2!D326="","",DATA2!D326)</f>
        <v/>
      </c>
      <c r="E326" s="79" t="str">
        <f>IF(DATA2!E326="","",DATA2!E326)</f>
        <v/>
      </c>
      <c r="F326" s="79" t="str">
        <f>IF(DATA2!F326="","",DATA2!F326)</f>
        <v/>
      </c>
      <c r="G326" s="79" t="str">
        <f>IF(DATA2!G326="","",DATA2!G326)</f>
        <v/>
      </c>
      <c r="H326" s="79" t="str">
        <f>IF(DATA2!H326="","",DATA2!H326)</f>
        <v/>
      </c>
      <c r="I326" s="79" t="str">
        <f>IF(DATA2!I326="","",DATA2!I326)</f>
        <v/>
      </c>
      <c r="J326" s="79" t="str">
        <f>IF(DATA2!J326="","",DATA2!J326)</f>
        <v/>
      </c>
      <c r="K326" s="79" t="str">
        <f>IF(DATA2!K326="","",DATA2!K326)</f>
        <v/>
      </c>
      <c r="L326" s="79" t="str">
        <f>IF(DATA2!L326="","",DATA2!L326)</f>
        <v/>
      </c>
      <c r="M326" s="79" t="str">
        <f>IF(DATA2!M326="","",DATA2!M326)</f>
        <v/>
      </c>
      <c r="N326" s="79" t="str">
        <f>IF(DATA2!N326="","",DATA2!N326)</f>
        <v/>
      </c>
      <c r="O326" s="79" t="str">
        <f>IF(DATA2!O326="","",DATA2!O326)</f>
        <v/>
      </c>
      <c r="P326" s="79" t="str">
        <f>IF(DATA2!P326="","",DATA2!P326)</f>
        <v/>
      </c>
      <c r="Q326" s="79" t="str">
        <f>IF(DATA2!Q326="","",DATA2!Q326)</f>
        <v/>
      </c>
      <c r="R326" s="79" t="str">
        <f>IF(DATA2!R326="","",DATA2!R326)</f>
        <v/>
      </c>
      <c r="S326" s="79" t="str">
        <f>IF(DATA2!S326="","",DATA2!S326)</f>
        <v/>
      </c>
      <c r="T326" s="79" t="str">
        <f>IF(DATA2!T326="","",DATA2!T326)</f>
        <v/>
      </c>
      <c r="U326" s="79" t="str">
        <f>IF(DATA2!U326="","",DATA2!U326)</f>
        <v/>
      </c>
      <c r="V326" s="79" t="str">
        <f>IF(DATA2!V326="","",DATA2!V326)</f>
        <v/>
      </c>
      <c r="W326" s="79" t="str">
        <f>IF(DATA2!W326="","",DATA2!W326)</f>
        <v/>
      </c>
      <c r="X326" s="79" t="str">
        <f>IF(DATA2!X326="","",DATA2!X326)</f>
        <v/>
      </c>
      <c r="Y326" s="79" t="str">
        <f>IF(DATA2!Y326="","",DATA2!Y326)</f>
        <v/>
      </c>
      <c r="Z326" s="79" t="str">
        <f>IF(DATA2!Z326="","",DATA2!Z326)</f>
        <v/>
      </c>
      <c r="AA326" s="79" t="str">
        <f>IF(DATA2!AA326="","",DATA2!AA326)</f>
        <v/>
      </c>
      <c r="AB326" s="79" t="str">
        <f>IF(DATA2!AB326="","",DATA2!AB326)</f>
        <v/>
      </c>
      <c r="AC326" s="79" t="str">
        <f>IF(DATA2!AC326="","",DATA2!AC326)</f>
        <v/>
      </c>
      <c r="AD326" s="79" t="str">
        <f>IF(DATA2!AD326="","",DATA2!AD326)</f>
        <v/>
      </c>
      <c r="AE326" s="79" t="str">
        <f>IF(DATA2!AE326="","",DATA2!AE326)</f>
        <v/>
      </c>
      <c r="AF326" s="79" t="str">
        <f>IF(DATA2!AF326="","",DATA2!AF326)</f>
        <v/>
      </c>
      <c r="AG326" s="80" t="str">
        <f>IF(DATA2!AG326="","",DATA2!AG326)</f>
        <v/>
      </c>
      <c r="AH326" s="81">
        <f>COUNTIFS(DATA2!$C$3:$AG$3,0,DATA2!$C326:$AG326,"&lt;&gt;")</f>
        <v>0</v>
      </c>
      <c r="AI326" s="81">
        <f>COUNTIFS(DATA2!$C$3:$AG$3,"&gt;0",DATA2!$C326:$AG326,"&lt;&gt;")</f>
        <v>0</v>
      </c>
      <c r="AJ326" s="204">
        <f t="shared" ref="AJ326" si="515">COUNTIFS($C$3:$AG$3,"=0",C327:AG327,"1")+COUNTIFS($C$3:$AG$3,"=0",C328:AG328,"1")</f>
        <v>0</v>
      </c>
      <c r="AK326" s="206">
        <f t="shared" ref="AK326" si="516">COUNTIFS($C$3:$AG$3,"&lt;&gt;0",C327:AG327,"1")+COUNTIFS($C$3:$AG$3,"&lt;&gt;0",C328:AG328,"1")</f>
        <v>0</v>
      </c>
      <c r="AL326" s="204">
        <f t="shared" ref="AL326" si="517">COUNTIFS($C$3:$AG$3,"=0",C329:AG329,"1")+COUNTIFS($C$3:$AG$3,"=0",C330:AG330,"1")</f>
        <v>0</v>
      </c>
      <c r="AM326" s="206">
        <f t="shared" ref="AM326" si="518">COUNTIFS($C$3:$AG$3,"&lt;&gt;0",C329:AG329,"1")+COUNTIFS($C$3:$AG$3,"&lt;&gt;0",C330:AG330,"1")</f>
        <v>0</v>
      </c>
      <c r="AN326" s="200">
        <f t="shared" ref="AN326:AP326" si="519">COUNTIF($C326:$AG326,AN$5)</f>
        <v>0</v>
      </c>
      <c r="AO326" s="200">
        <f t="shared" si="519"/>
        <v>0</v>
      </c>
      <c r="AP326" s="200">
        <f t="shared" si="519"/>
        <v>0</v>
      </c>
      <c r="AQ326" s="200">
        <f t="shared" ref="AQ326" si="520">COUNTIF($C326:$AG326,AQ$5)+COUNTIF($C326:$AG326,"半振")*0.5</f>
        <v>0</v>
      </c>
      <c r="AR326" s="200">
        <f t="shared" ref="AR326" si="521">COUNTIF($C326:$AG326,AR$5)+COUNTIF($C326:$AG326,"半有")*0.5</f>
        <v>0</v>
      </c>
      <c r="AS326" s="200">
        <f t="shared" ref="AS326" si="522">COUNTIF($C326:$AG326,AS$5)+COUNTIF($C326:$AG326,"半欠")*0.5</f>
        <v>0</v>
      </c>
      <c r="AT326" s="200">
        <f t="shared" si="442"/>
        <v>0</v>
      </c>
      <c r="AU326" s="200">
        <f t="shared" si="442"/>
        <v>0</v>
      </c>
      <c r="AV326" s="200">
        <f t="shared" si="442"/>
        <v>0</v>
      </c>
      <c r="AW326" s="200">
        <f t="shared" si="442"/>
        <v>0</v>
      </c>
    </row>
    <row r="327" spans="1:49" ht="15" customHeight="1" x14ac:dyDescent="0.15">
      <c r="A327" s="202"/>
      <c r="B327" s="44" t="str">
        <f>IF(DATA2!A326="","",DATA2!B327)</f>
        <v/>
      </c>
      <c r="C327" s="67" t="str">
        <f>IF(DATA2!C327="","","1")</f>
        <v/>
      </c>
      <c r="D327" s="67" t="str">
        <f>IF(DATA2!D327="","","1")</f>
        <v/>
      </c>
      <c r="E327" s="67" t="str">
        <f>IF(DATA2!E327="","","1")</f>
        <v/>
      </c>
      <c r="F327" s="67" t="str">
        <f>IF(DATA2!F327="","","1")</f>
        <v/>
      </c>
      <c r="G327" s="67" t="str">
        <f>IF(DATA2!G327="","","1")</f>
        <v/>
      </c>
      <c r="H327" s="67" t="str">
        <f>IF(DATA2!H327="","","1")</f>
        <v/>
      </c>
      <c r="I327" s="67" t="str">
        <f>IF(DATA2!I327="","","1")</f>
        <v/>
      </c>
      <c r="J327" s="67" t="str">
        <f>IF(DATA2!J327="","","1")</f>
        <v/>
      </c>
      <c r="K327" s="67" t="str">
        <f>IF(DATA2!K327="","","1")</f>
        <v/>
      </c>
      <c r="L327" s="67" t="str">
        <f>IF(DATA2!L327="","","1")</f>
        <v/>
      </c>
      <c r="M327" s="67" t="str">
        <f>IF(DATA2!M327="","","1")</f>
        <v/>
      </c>
      <c r="N327" s="67" t="str">
        <f>IF(DATA2!N327="","","1")</f>
        <v/>
      </c>
      <c r="O327" s="67" t="str">
        <f>IF(DATA2!O327="","","1")</f>
        <v/>
      </c>
      <c r="P327" s="67" t="str">
        <f>IF(DATA2!P327="","","1")</f>
        <v/>
      </c>
      <c r="Q327" s="67" t="str">
        <f>IF(DATA2!Q327="","","1")</f>
        <v/>
      </c>
      <c r="R327" s="67" t="str">
        <f>IF(DATA2!R327="","","1")</f>
        <v/>
      </c>
      <c r="S327" s="67" t="str">
        <f>IF(DATA2!S327="","","1")</f>
        <v/>
      </c>
      <c r="T327" s="67" t="str">
        <f>IF(DATA2!T327="","","1")</f>
        <v/>
      </c>
      <c r="U327" s="67" t="str">
        <f>IF(DATA2!U327="","","1")</f>
        <v/>
      </c>
      <c r="V327" s="67" t="str">
        <f>IF(DATA2!V327="","","1")</f>
        <v/>
      </c>
      <c r="W327" s="67" t="str">
        <f>IF(DATA2!W327="","","1")</f>
        <v/>
      </c>
      <c r="X327" s="67" t="str">
        <f>IF(DATA2!X327="","","1")</f>
        <v/>
      </c>
      <c r="Y327" s="67" t="str">
        <f>IF(DATA2!Y327="","","1")</f>
        <v/>
      </c>
      <c r="Z327" s="67" t="str">
        <f>IF(DATA2!Z327="","","1")</f>
        <v/>
      </c>
      <c r="AA327" s="67" t="str">
        <f>IF(DATA2!AA327="","","1")</f>
        <v/>
      </c>
      <c r="AB327" s="67" t="str">
        <f>IF(DATA2!AB327="","","1")</f>
        <v/>
      </c>
      <c r="AC327" s="67" t="str">
        <f>IF(DATA2!AC327="","","1")</f>
        <v/>
      </c>
      <c r="AD327" s="67" t="str">
        <f>IF(DATA2!AD327="","","1")</f>
        <v/>
      </c>
      <c r="AE327" s="67" t="str">
        <f>IF(DATA2!AE327="","","1")</f>
        <v/>
      </c>
      <c r="AF327" s="67" t="str">
        <f>IF(DATA2!AF327="","","1")</f>
        <v/>
      </c>
      <c r="AG327" s="68" t="str">
        <f>IF(DATA2!AG327="","","1")</f>
        <v/>
      </c>
      <c r="AH327" s="69">
        <f>COUNTIFS(DATA2!$C$3:$AG$3,0,DATA2!$C327:$AG327,"&lt;&gt;")</f>
        <v>0</v>
      </c>
      <c r="AI327" s="69">
        <f>COUNTIFS(DATA2!$C$3:$AG$3,"&gt;0",DATA2!$C327:$AG327,"&lt;&gt;")</f>
        <v>0</v>
      </c>
      <c r="AJ327" s="204"/>
      <c r="AK327" s="206"/>
      <c r="AL327" s="204"/>
      <c r="AM327" s="206"/>
      <c r="AN327" s="200"/>
      <c r="AO327" s="200"/>
      <c r="AP327" s="200"/>
      <c r="AQ327" s="200"/>
      <c r="AR327" s="200"/>
      <c r="AS327" s="200"/>
      <c r="AT327" s="200"/>
      <c r="AU327" s="200"/>
      <c r="AV327" s="200"/>
      <c r="AW327" s="200"/>
    </row>
    <row r="328" spans="1:49" ht="15" customHeight="1" x14ac:dyDescent="0.15">
      <c r="A328" s="202"/>
      <c r="B328" s="46" t="str">
        <f>IF(DATA2!A326="","",DATA2!B328)</f>
        <v/>
      </c>
      <c r="C328" s="70" t="str">
        <f>IF(DATA2!C328="","","1")</f>
        <v/>
      </c>
      <c r="D328" s="70" t="str">
        <f>IF(DATA2!D328="","","1")</f>
        <v/>
      </c>
      <c r="E328" s="70" t="str">
        <f>IF(DATA2!E328="","","1")</f>
        <v/>
      </c>
      <c r="F328" s="70" t="str">
        <f>IF(DATA2!F328="","","1")</f>
        <v/>
      </c>
      <c r="G328" s="70" t="str">
        <f>IF(DATA2!G328="","","1")</f>
        <v/>
      </c>
      <c r="H328" s="70" t="str">
        <f>IF(DATA2!H328="","","1")</f>
        <v/>
      </c>
      <c r="I328" s="70" t="str">
        <f>IF(DATA2!I328="","","1")</f>
        <v/>
      </c>
      <c r="J328" s="70" t="str">
        <f>IF(DATA2!J328="","","1")</f>
        <v/>
      </c>
      <c r="K328" s="70" t="str">
        <f>IF(DATA2!K328="","","1")</f>
        <v/>
      </c>
      <c r="L328" s="70" t="str">
        <f>IF(DATA2!L328="","","1")</f>
        <v/>
      </c>
      <c r="M328" s="70" t="str">
        <f>IF(DATA2!M328="","","1")</f>
        <v/>
      </c>
      <c r="N328" s="70" t="str">
        <f>IF(DATA2!N328="","","1")</f>
        <v/>
      </c>
      <c r="O328" s="70" t="str">
        <f>IF(DATA2!O328="","","1")</f>
        <v/>
      </c>
      <c r="P328" s="70" t="str">
        <f>IF(DATA2!P328="","","1")</f>
        <v/>
      </c>
      <c r="Q328" s="70" t="str">
        <f>IF(DATA2!Q328="","","1")</f>
        <v/>
      </c>
      <c r="R328" s="70" t="str">
        <f>IF(DATA2!R328="","","1")</f>
        <v/>
      </c>
      <c r="S328" s="70" t="str">
        <f>IF(DATA2!S328="","","1")</f>
        <v/>
      </c>
      <c r="T328" s="70" t="str">
        <f>IF(DATA2!T328="","","1")</f>
        <v/>
      </c>
      <c r="U328" s="70" t="str">
        <f>IF(DATA2!U328="","","1")</f>
        <v/>
      </c>
      <c r="V328" s="70" t="str">
        <f>IF(DATA2!V328="","","1")</f>
        <v/>
      </c>
      <c r="W328" s="70" t="str">
        <f>IF(DATA2!W328="","","1")</f>
        <v/>
      </c>
      <c r="X328" s="70" t="str">
        <f>IF(DATA2!X328="","","1")</f>
        <v/>
      </c>
      <c r="Y328" s="70" t="str">
        <f>IF(DATA2!Y328="","","1")</f>
        <v/>
      </c>
      <c r="Z328" s="70" t="str">
        <f>IF(DATA2!Z328="","","1")</f>
        <v/>
      </c>
      <c r="AA328" s="70" t="str">
        <f>IF(DATA2!AA328="","","1")</f>
        <v/>
      </c>
      <c r="AB328" s="70" t="str">
        <f>IF(DATA2!AB328="","","1")</f>
        <v/>
      </c>
      <c r="AC328" s="70" t="str">
        <f>IF(DATA2!AC328="","","1")</f>
        <v/>
      </c>
      <c r="AD328" s="70" t="str">
        <f>IF(DATA2!AD328="","","1")</f>
        <v/>
      </c>
      <c r="AE328" s="70" t="str">
        <f>IF(DATA2!AE328="","","1")</f>
        <v/>
      </c>
      <c r="AF328" s="70" t="str">
        <f>IF(DATA2!AF328="","","1")</f>
        <v/>
      </c>
      <c r="AG328" s="71" t="str">
        <f>IF(DATA2!AG328="","","1")</f>
        <v/>
      </c>
      <c r="AH328" s="72">
        <f>COUNTIFS(DATA2!$C$3:$AG$3,0,DATA2!$C328:$AG328,"&lt;&gt;")</f>
        <v>0</v>
      </c>
      <c r="AI328" s="72">
        <f>COUNTIFS(DATA2!$C$3:$AG$3,"&gt;0",DATA2!$C328:$AG328,"&lt;&gt;")</f>
        <v>0</v>
      </c>
      <c r="AJ328" s="204"/>
      <c r="AK328" s="206"/>
      <c r="AL328" s="204"/>
      <c r="AM328" s="206"/>
      <c r="AN328" s="200"/>
      <c r="AO328" s="200"/>
      <c r="AP328" s="200"/>
      <c r="AQ328" s="200"/>
      <c r="AR328" s="200"/>
      <c r="AS328" s="200"/>
      <c r="AT328" s="200"/>
      <c r="AU328" s="200"/>
      <c r="AV328" s="200"/>
      <c r="AW328" s="200"/>
    </row>
    <row r="329" spans="1:49" ht="15" customHeight="1" x14ac:dyDescent="0.15">
      <c r="A329" s="202"/>
      <c r="B329" s="46" t="str">
        <f>IF(DATA2!A326="","",DATA2!B329)</f>
        <v/>
      </c>
      <c r="C329" s="70" t="str">
        <f>IF(DATA2!C329="","","1")</f>
        <v/>
      </c>
      <c r="D329" s="70" t="str">
        <f>IF(DATA2!D329="","","1")</f>
        <v/>
      </c>
      <c r="E329" s="70" t="str">
        <f>IF(DATA2!E329="","","1")</f>
        <v/>
      </c>
      <c r="F329" s="70" t="str">
        <f>IF(DATA2!F329="","","1")</f>
        <v/>
      </c>
      <c r="G329" s="70" t="str">
        <f>IF(DATA2!G329="","","1")</f>
        <v/>
      </c>
      <c r="H329" s="70" t="str">
        <f>IF(DATA2!H329="","","1")</f>
        <v/>
      </c>
      <c r="I329" s="70" t="str">
        <f>IF(DATA2!I329="","","1")</f>
        <v/>
      </c>
      <c r="J329" s="70" t="str">
        <f>IF(DATA2!J329="","","1")</f>
        <v/>
      </c>
      <c r="K329" s="70" t="str">
        <f>IF(DATA2!K329="","","1")</f>
        <v/>
      </c>
      <c r="L329" s="70" t="str">
        <f>IF(DATA2!L329="","","1")</f>
        <v/>
      </c>
      <c r="M329" s="70" t="str">
        <f>IF(DATA2!M329="","","1")</f>
        <v/>
      </c>
      <c r="N329" s="70" t="str">
        <f>IF(DATA2!N329="","","1")</f>
        <v/>
      </c>
      <c r="O329" s="70" t="str">
        <f>IF(DATA2!O329="","","1")</f>
        <v/>
      </c>
      <c r="P329" s="70" t="str">
        <f>IF(DATA2!P329="","","1")</f>
        <v/>
      </c>
      <c r="Q329" s="70" t="str">
        <f>IF(DATA2!Q329="","","1")</f>
        <v/>
      </c>
      <c r="R329" s="70" t="str">
        <f>IF(DATA2!R329="","","1")</f>
        <v/>
      </c>
      <c r="S329" s="70" t="str">
        <f>IF(DATA2!S329="","","1")</f>
        <v/>
      </c>
      <c r="T329" s="70" t="str">
        <f>IF(DATA2!T329="","","1")</f>
        <v/>
      </c>
      <c r="U329" s="70" t="str">
        <f>IF(DATA2!U329="","","1")</f>
        <v/>
      </c>
      <c r="V329" s="70" t="str">
        <f>IF(DATA2!V329="","","1")</f>
        <v/>
      </c>
      <c r="W329" s="70" t="str">
        <f>IF(DATA2!W329="","","1")</f>
        <v/>
      </c>
      <c r="X329" s="70" t="str">
        <f>IF(DATA2!X329="","","1")</f>
        <v/>
      </c>
      <c r="Y329" s="70" t="str">
        <f>IF(DATA2!Y329="","","1")</f>
        <v/>
      </c>
      <c r="Z329" s="70" t="str">
        <f>IF(DATA2!Z329="","","1")</f>
        <v/>
      </c>
      <c r="AA329" s="70" t="str">
        <f>IF(DATA2!AA329="","","1")</f>
        <v/>
      </c>
      <c r="AB329" s="70" t="str">
        <f>IF(DATA2!AB329="","","1")</f>
        <v/>
      </c>
      <c r="AC329" s="70" t="str">
        <f>IF(DATA2!AC329="","","1")</f>
        <v/>
      </c>
      <c r="AD329" s="70" t="str">
        <f>IF(DATA2!AD329="","","1")</f>
        <v/>
      </c>
      <c r="AE329" s="70" t="str">
        <f>IF(DATA2!AE329="","","1")</f>
        <v/>
      </c>
      <c r="AF329" s="70" t="str">
        <f>IF(DATA2!AF329="","","1")</f>
        <v/>
      </c>
      <c r="AG329" s="71" t="str">
        <f>IF(DATA2!AG329="","","1")</f>
        <v/>
      </c>
      <c r="AH329" s="73">
        <f>COUNTIFS(DATA2!$C$3:$AG$3,0,DATA2!$C329:$AG329,"&lt;&gt;")</f>
        <v>0</v>
      </c>
      <c r="AI329" s="72">
        <f>COUNTIFS(DATA2!$C$3:$AG$3,"&gt;0",DATA2!$C329:$AG329,"&lt;&gt;")</f>
        <v>0</v>
      </c>
      <c r="AJ329" s="204"/>
      <c r="AK329" s="206"/>
      <c r="AL329" s="204"/>
      <c r="AM329" s="206"/>
      <c r="AN329" s="200"/>
      <c r="AO329" s="200"/>
      <c r="AP329" s="200"/>
      <c r="AQ329" s="200"/>
      <c r="AR329" s="200"/>
      <c r="AS329" s="200"/>
      <c r="AT329" s="200"/>
      <c r="AU329" s="200"/>
      <c r="AV329" s="200"/>
      <c r="AW329" s="200"/>
    </row>
    <row r="330" spans="1:49" ht="15" customHeight="1" x14ac:dyDescent="0.15">
      <c r="A330" s="203"/>
      <c r="B330" s="74" t="str">
        <f>IF(DATA2!A326="","",DATA2!B330)</f>
        <v/>
      </c>
      <c r="C330" s="75" t="str">
        <f>IF(DATA2!C330="","","1")</f>
        <v/>
      </c>
      <c r="D330" s="75" t="str">
        <f>IF(DATA2!D330="","","1")</f>
        <v/>
      </c>
      <c r="E330" s="75" t="str">
        <f>IF(DATA2!E330="","","1")</f>
        <v/>
      </c>
      <c r="F330" s="75" t="str">
        <f>IF(DATA2!F330="","","1")</f>
        <v/>
      </c>
      <c r="G330" s="75" t="str">
        <f>IF(DATA2!G330="","","1")</f>
        <v/>
      </c>
      <c r="H330" s="75" t="str">
        <f>IF(DATA2!H330="","","1")</f>
        <v/>
      </c>
      <c r="I330" s="75" t="str">
        <f>IF(DATA2!I330="","","1")</f>
        <v/>
      </c>
      <c r="J330" s="75" t="str">
        <f>IF(DATA2!J330="","","1")</f>
        <v/>
      </c>
      <c r="K330" s="75" t="str">
        <f>IF(DATA2!K330="","","1")</f>
        <v/>
      </c>
      <c r="L330" s="75" t="str">
        <f>IF(DATA2!L330="","","1")</f>
        <v/>
      </c>
      <c r="M330" s="75" t="str">
        <f>IF(DATA2!M330="","","1")</f>
        <v/>
      </c>
      <c r="N330" s="75" t="str">
        <f>IF(DATA2!N330="","","1")</f>
        <v/>
      </c>
      <c r="O330" s="75" t="str">
        <f>IF(DATA2!O330="","","1")</f>
        <v/>
      </c>
      <c r="P330" s="75" t="str">
        <f>IF(DATA2!P330="","","1")</f>
        <v/>
      </c>
      <c r="Q330" s="75" t="str">
        <f>IF(DATA2!Q330="","","1")</f>
        <v/>
      </c>
      <c r="R330" s="75" t="str">
        <f>IF(DATA2!R330="","","1")</f>
        <v/>
      </c>
      <c r="S330" s="75" t="str">
        <f>IF(DATA2!S330="","","1")</f>
        <v/>
      </c>
      <c r="T330" s="75" t="str">
        <f>IF(DATA2!T330="","","1")</f>
        <v/>
      </c>
      <c r="U330" s="75" t="str">
        <f>IF(DATA2!U330="","","1")</f>
        <v/>
      </c>
      <c r="V330" s="75" t="str">
        <f>IF(DATA2!V330="","","1")</f>
        <v/>
      </c>
      <c r="W330" s="75" t="str">
        <f>IF(DATA2!W330="","","1")</f>
        <v/>
      </c>
      <c r="X330" s="75" t="str">
        <f>IF(DATA2!X330="","","1")</f>
        <v/>
      </c>
      <c r="Y330" s="75" t="str">
        <f>IF(DATA2!Y330="","","1")</f>
        <v/>
      </c>
      <c r="Z330" s="75" t="str">
        <f>IF(DATA2!Z330="","","1")</f>
        <v/>
      </c>
      <c r="AA330" s="75" t="str">
        <f>IF(DATA2!AA330="","","1")</f>
        <v/>
      </c>
      <c r="AB330" s="75" t="str">
        <f>IF(DATA2!AB330="","","1")</f>
        <v/>
      </c>
      <c r="AC330" s="75" t="str">
        <f>IF(DATA2!AC330="","","1")</f>
        <v/>
      </c>
      <c r="AD330" s="75" t="str">
        <f>IF(DATA2!AD330="","","1")</f>
        <v/>
      </c>
      <c r="AE330" s="75" t="str">
        <f>IF(DATA2!AE330="","","1")</f>
        <v/>
      </c>
      <c r="AF330" s="75" t="str">
        <f>IF(DATA2!AF330="","","1")</f>
        <v/>
      </c>
      <c r="AG330" s="76" t="str">
        <f>IF(DATA2!AG330="","","1")</f>
        <v/>
      </c>
      <c r="AH330" s="77">
        <f>COUNTIFS(DATA2!$C$3:$AG$3,0,DATA2!$C330:$AG330,"&lt;&gt;")</f>
        <v>0</v>
      </c>
      <c r="AI330" s="78">
        <f>COUNTIFS(DATA2!$C$3:$AG$3,"&gt;0",DATA2!$C330:$AG330,"&lt;&gt;")</f>
        <v>0</v>
      </c>
      <c r="AJ330" s="205"/>
      <c r="AK330" s="207"/>
      <c r="AL330" s="205"/>
      <c r="AM330" s="207"/>
      <c r="AN330" s="201"/>
      <c r="AO330" s="201"/>
      <c r="AP330" s="201"/>
      <c r="AQ330" s="201"/>
      <c r="AR330" s="201"/>
      <c r="AS330" s="201"/>
      <c r="AT330" s="201"/>
      <c r="AU330" s="201"/>
      <c r="AV330" s="201"/>
      <c r="AW330" s="201"/>
    </row>
    <row r="331" spans="1:49" ht="15" customHeight="1" x14ac:dyDescent="0.15">
      <c r="A331" s="202" t="str">
        <f>IF(DATA2!A331="","",DATA2!A331)</f>
        <v/>
      </c>
      <c r="B331" s="11" t="str">
        <f>IF(DATA2!A331="","",DATA2!B331)</f>
        <v/>
      </c>
      <c r="C331" s="79" t="str">
        <f>IF(DATA2!C331="","",DATA2!C331)</f>
        <v/>
      </c>
      <c r="D331" s="79" t="str">
        <f>IF(DATA2!D331="","",DATA2!D331)</f>
        <v/>
      </c>
      <c r="E331" s="79" t="str">
        <f>IF(DATA2!E331="","",DATA2!E331)</f>
        <v/>
      </c>
      <c r="F331" s="79" t="str">
        <f>IF(DATA2!F331="","",DATA2!F331)</f>
        <v/>
      </c>
      <c r="G331" s="79" t="str">
        <f>IF(DATA2!G331="","",DATA2!G331)</f>
        <v/>
      </c>
      <c r="H331" s="79" t="str">
        <f>IF(DATA2!H331="","",DATA2!H331)</f>
        <v/>
      </c>
      <c r="I331" s="79" t="str">
        <f>IF(DATA2!I331="","",DATA2!I331)</f>
        <v/>
      </c>
      <c r="J331" s="79" t="str">
        <f>IF(DATA2!J331="","",DATA2!J331)</f>
        <v/>
      </c>
      <c r="K331" s="79" t="str">
        <f>IF(DATA2!K331="","",DATA2!K331)</f>
        <v/>
      </c>
      <c r="L331" s="79" t="str">
        <f>IF(DATA2!L331="","",DATA2!L331)</f>
        <v/>
      </c>
      <c r="M331" s="79" t="str">
        <f>IF(DATA2!M331="","",DATA2!M331)</f>
        <v/>
      </c>
      <c r="N331" s="79" t="str">
        <f>IF(DATA2!N331="","",DATA2!N331)</f>
        <v/>
      </c>
      <c r="O331" s="79" t="str">
        <f>IF(DATA2!O331="","",DATA2!O331)</f>
        <v/>
      </c>
      <c r="P331" s="79" t="str">
        <f>IF(DATA2!P331="","",DATA2!P331)</f>
        <v/>
      </c>
      <c r="Q331" s="79" t="str">
        <f>IF(DATA2!Q331="","",DATA2!Q331)</f>
        <v/>
      </c>
      <c r="R331" s="79" t="str">
        <f>IF(DATA2!R331="","",DATA2!R331)</f>
        <v/>
      </c>
      <c r="S331" s="79" t="str">
        <f>IF(DATA2!S331="","",DATA2!S331)</f>
        <v/>
      </c>
      <c r="T331" s="79" t="str">
        <f>IF(DATA2!T331="","",DATA2!T331)</f>
        <v/>
      </c>
      <c r="U331" s="79" t="str">
        <f>IF(DATA2!U331="","",DATA2!U331)</f>
        <v/>
      </c>
      <c r="V331" s="79" t="str">
        <f>IF(DATA2!V331="","",DATA2!V331)</f>
        <v/>
      </c>
      <c r="W331" s="79" t="str">
        <f>IF(DATA2!W331="","",DATA2!W331)</f>
        <v/>
      </c>
      <c r="X331" s="79" t="str">
        <f>IF(DATA2!X331="","",DATA2!X331)</f>
        <v/>
      </c>
      <c r="Y331" s="79" t="str">
        <f>IF(DATA2!Y331="","",DATA2!Y331)</f>
        <v/>
      </c>
      <c r="Z331" s="79" t="str">
        <f>IF(DATA2!Z331="","",DATA2!Z331)</f>
        <v/>
      </c>
      <c r="AA331" s="79" t="str">
        <f>IF(DATA2!AA331="","",DATA2!AA331)</f>
        <v/>
      </c>
      <c r="AB331" s="79" t="str">
        <f>IF(DATA2!AB331="","",DATA2!AB331)</f>
        <v/>
      </c>
      <c r="AC331" s="79" t="str">
        <f>IF(DATA2!AC331="","",DATA2!AC331)</f>
        <v/>
      </c>
      <c r="AD331" s="79" t="str">
        <f>IF(DATA2!AD331="","",DATA2!AD331)</f>
        <v/>
      </c>
      <c r="AE331" s="79" t="str">
        <f>IF(DATA2!AE331="","",DATA2!AE331)</f>
        <v/>
      </c>
      <c r="AF331" s="79" t="str">
        <f>IF(DATA2!AF331="","",DATA2!AF331)</f>
        <v/>
      </c>
      <c r="AG331" s="80" t="str">
        <f>IF(DATA2!AG331="","",DATA2!AG331)</f>
        <v/>
      </c>
      <c r="AH331" s="81">
        <f>COUNTIFS(DATA2!$C$3:$AG$3,0,DATA2!$C331:$AG331,"&lt;&gt;")</f>
        <v>0</v>
      </c>
      <c r="AI331" s="81">
        <f>COUNTIFS(DATA2!$C$3:$AG$3,"&gt;0",DATA2!$C331:$AG331,"&lt;&gt;")</f>
        <v>0</v>
      </c>
      <c r="AJ331" s="204">
        <f t="shared" ref="AJ331" si="523">COUNTIFS($C$3:$AG$3,"=0",C332:AG332,"1")+COUNTIFS($C$3:$AG$3,"=0",C333:AG333,"1")</f>
        <v>0</v>
      </c>
      <c r="AK331" s="206">
        <f t="shared" ref="AK331" si="524">COUNTIFS($C$3:$AG$3,"&lt;&gt;0",C332:AG332,"1")+COUNTIFS($C$3:$AG$3,"&lt;&gt;0",C333:AG333,"1")</f>
        <v>0</v>
      </c>
      <c r="AL331" s="204">
        <f t="shared" ref="AL331" si="525">COUNTIFS($C$3:$AG$3,"=0",C334:AG334,"1")+COUNTIFS($C$3:$AG$3,"=0",C335:AG335,"1")</f>
        <v>0</v>
      </c>
      <c r="AM331" s="206">
        <f t="shared" ref="AM331" si="526">COUNTIFS($C$3:$AG$3,"&lt;&gt;0",C334:AG334,"1")+COUNTIFS($C$3:$AG$3,"&lt;&gt;0",C335:AG335,"1")</f>
        <v>0</v>
      </c>
      <c r="AN331" s="200">
        <f t="shared" ref="AN331:AP331" si="527">COUNTIF($C331:$AG331,AN$5)</f>
        <v>0</v>
      </c>
      <c r="AO331" s="200">
        <f t="shared" si="527"/>
        <v>0</v>
      </c>
      <c r="AP331" s="200">
        <f t="shared" si="527"/>
        <v>0</v>
      </c>
      <c r="AQ331" s="200">
        <f t="shared" ref="AQ331" si="528">COUNTIF($C331:$AG331,AQ$5)+COUNTIF($C331:$AG331,"半振")*0.5</f>
        <v>0</v>
      </c>
      <c r="AR331" s="200">
        <f t="shared" ref="AR331" si="529">COUNTIF($C331:$AG331,AR$5)+COUNTIF($C331:$AG331,"半有")*0.5</f>
        <v>0</v>
      </c>
      <c r="AS331" s="200">
        <f t="shared" ref="AS331" si="530">COUNTIF($C331:$AG331,AS$5)+COUNTIF($C331:$AG331,"半欠")*0.5</f>
        <v>0</v>
      </c>
      <c r="AT331" s="200">
        <f t="shared" si="442"/>
        <v>0</v>
      </c>
      <c r="AU331" s="200">
        <f t="shared" si="442"/>
        <v>0</v>
      </c>
      <c r="AV331" s="200">
        <f t="shared" si="442"/>
        <v>0</v>
      </c>
      <c r="AW331" s="200">
        <f t="shared" si="442"/>
        <v>0</v>
      </c>
    </row>
    <row r="332" spans="1:49" ht="15" customHeight="1" x14ac:dyDescent="0.15">
      <c r="A332" s="202"/>
      <c r="B332" s="44" t="str">
        <f>IF(DATA2!A331="","",DATA2!B332)</f>
        <v/>
      </c>
      <c r="C332" s="67" t="str">
        <f>IF(DATA2!C332="","","1")</f>
        <v/>
      </c>
      <c r="D332" s="67" t="str">
        <f>IF(DATA2!D332="","","1")</f>
        <v/>
      </c>
      <c r="E332" s="67" t="str">
        <f>IF(DATA2!E332="","","1")</f>
        <v/>
      </c>
      <c r="F332" s="67" t="str">
        <f>IF(DATA2!F332="","","1")</f>
        <v/>
      </c>
      <c r="G332" s="67" t="str">
        <f>IF(DATA2!G332="","","1")</f>
        <v/>
      </c>
      <c r="H332" s="67" t="str">
        <f>IF(DATA2!H332="","","1")</f>
        <v/>
      </c>
      <c r="I332" s="67" t="str">
        <f>IF(DATA2!I332="","","1")</f>
        <v/>
      </c>
      <c r="J332" s="67" t="str">
        <f>IF(DATA2!J332="","","1")</f>
        <v/>
      </c>
      <c r="K332" s="67" t="str">
        <f>IF(DATA2!K332="","","1")</f>
        <v/>
      </c>
      <c r="L332" s="67" t="str">
        <f>IF(DATA2!L332="","","1")</f>
        <v/>
      </c>
      <c r="M332" s="67" t="str">
        <f>IF(DATA2!M332="","","1")</f>
        <v/>
      </c>
      <c r="N332" s="67" t="str">
        <f>IF(DATA2!N332="","","1")</f>
        <v/>
      </c>
      <c r="O332" s="67" t="str">
        <f>IF(DATA2!O332="","","1")</f>
        <v/>
      </c>
      <c r="P332" s="67" t="str">
        <f>IF(DATA2!P332="","","1")</f>
        <v/>
      </c>
      <c r="Q332" s="67" t="str">
        <f>IF(DATA2!Q332="","","1")</f>
        <v/>
      </c>
      <c r="R332" s="67" t="str">
        <f>IF(DATA2!R332="","","1")</f>
        <v/>
      </c>
      <c r="S332" s="67" t="str">
        <f>IF(DATA2!S332="","","1")</f>
        <v/>
      </c>
      <c r="T332" s="67" t="str">
        <f>IF(DATA2!T332="","","1")</f>
        <v/>
      </c>
      <c r="U332" s="67" t="str">
        <f>IF(DATA2!U332="","","1")</f>
        <v/>
      </c>
      <c r="V332" s="67" t="str">
        <f>IF(DATA2!V332="","","1")</f>
        <v/>
      </c>
      <c r="W332" s="67" t="str">
        <f>IF(DATA2!W332="","","1")</f>
        <v/>
      </c>
      <c r="X332" s="67" t="str">
        <f>IF(DATA2!X332="","","1")</f>
        <v/>
      </c>
      <c r="Y332" s="67" t="str">
        <f>IF(DATA2!Y332="","","1")</f>
        <v/>
      </c>
      <c r="Z332" s="67" t="str">
        <f>IF(DATA2!Z332="","","1")</f>
        <v/>
      </c>
      <c r="AA332" s="67" t="str">
        <f>IF(DATA2!AA332="","","1")</f>
        <v/>
      </c>
      <c r="AB332" s="67" t="str">
        <f>IF(DATA2!AB332="","","1")</f>
        <v/>
      </c>
      <c r="AC332" s="67" t="str">
        <f>IF(DATA2!AC332="","","1")</f>
        <v/>
      </c>
      <c r="AD332" s="67" t="str">
        <f>IF(DATA2!AD332="","","1")</f>
        <v/>
      </c>
      <c r="AE332" s="67" t="str">
        <f>IF(DATA2!AE332="","","1")</f>
        <v/>
      </c>
      <c r="AF332" s="67" t="str">
        <f>IF(DATA2!AF332="","","1")</f>
        <v/>
      </c>
      <c r="AG332" s="68" t="str">
        <f>IF(DATA2!AG332="","","1")</f>
        <v/>
      </c>
      <c r="AH332" s="69">
        <f>COUNTIFS(DATA2!$C$3:$AG$3,0,DATA2!$C332:$AG332,"&lt;&gt;")</f>
        <v>0</v>
      </c>
      <c r="AI332" s="69">
        <f>COUNTIFS(DATA2!$C$3:$AG$3,"&gt;0",DATA2!$C332:$AG332,"&lt;&gt;")</f>
        <v>0</v>
      </c>
      <c r="AJ332" s="204"/>
      <c r="AK332" s="206"/>
      <c r="AL332" s="204"/>
      <c r="AM332" s="206"/>
      <c r="AN332" s="200"/>
      <c r="AO332" s="200"/>
      <c r="AP332" s="200"/>
      <c r="AQ332" s="200"/>
      <c r="AR332" s="200"/>
      <c r="AS332" s="200"/>
      <c r="AT332" s="200"/>
      <c r="AU332" s="200"/>
      <c r="AV332" s="200"/>
      <c r="AW332" s="200"/>
    </row>
    <row r="333" spans="1:49" ht="15" customHeight="1" x14ac:dyDescent="0.15">
      <c r="A333" s="202"/>
      <c r="B333" s="46" t="str">
        <f>IF(DATA2!A331="","",DATA2!B333)</f>
        <v/>
      </c>
      <c r="C333" s="70" t="str">
        <f>IF(DATA2!C333="","","1")</f>
        <v/>
      </c>
      <c r="D333" s="70" t="str">
        <f>IF(DATA2!D333="","","1")</f>
        <v/>
      </c>
      <c r="E333" s="70" t="str">
        <f>IF(DATA2!E333="","","1")</f>
        <v/>
      </c>
      <c r="F333" s="70" t="str">
        <f>IF(DATA2!F333="","","1")</f>
        <v/>
      </c>
      <c r="G333" s="70" t="str">
        <f>IF(DATA2!G333="","","1")</f>
        <v/>
      </c>
      <c r="H333" s="70" t="str">
        <f>IF(DATA2!H333="","","1")</f>
        <v/>
      </c>
      <c r="I333" s="70" t="str">
        <f>IF(DATA2!I333="","","1")</f>
        <v/>
      </c>
      <c r="J333" s="70" t="str">
        <f>IF(DATA2!J333="","","1")</f>
        <v/>
      </c>
      <c r="K333" s="70" t="str">
        <f>IF(DATA2!K333="","","1")</f>
        <v/>
      </c>
      <c r="L333" s="70" t="str">
        <f>IF(DATA2!L333="","","1")</f>
        <v/>
      </c>
      <c r="M333" s="70" t="str">
        <f>IF(DATA2!M333="","","1")</f>
        <v/>
      </c>
      <c r="N333" s="70" t="str">
        <f>IF(DATA2!N333="","","1")</f>
        <v/>
      </c>
      <c r="O333" s="70" t="str">
        <f>IF(DATA2!O333="","","1")</f>
        <v/>
      </c>
      <c r="P333" s="70" t="str">
        <f>IF(DATA2!P333="","","1")</f>
        <v/>
      </c>
      <c r="Q333" s="70" t="str">
        <f>IF(DATA2!Q333="","","1")</f>
        <v/>
      </c>
      <c r="R333" s="70" t="str">
        <f>IF(DATA2!R333="","","1")</f>
        <v/>
      </c>
      <c r="S333" s="70" t="str">
        <f>IF(DATA2!S333="","","1")</f>
        <v/>
      </c>
      <c r="T333" s="70" t="str">
        <f>IF(DATA2!T333="","","1")</f>
        <v/>
      </c>
      <c r="U333" s="70" t="str">
        <f>IF(DATA2!U333="","","1")</f>
        <v/>
      </c>
      <c r="V333" s="70" t="str">
        <f>IF(DATA2!V333="","","1")</f>
        <v/>
      </c>
      <c r="W333" s="70" t="str">
        <f>IF(DATA2!W333="","","1")</f>
        <v/>
      </c>
      <c r="X333" s="70" t="str">
        <f>IF(DATA2!X333="","","1")</f>
        <v/>
      </c>
      <c r="Y333" s="70" t="str">
        <f>IF(DATA2!Y333="","","1")</f>
        <v/>
      </c>
      <c r="Z333" s="70" t="str">
        <f>IF(DATA2!Z333="","","1")</f>
        <v/>
      </c>
      <c r="AA333" s="70" t="str">
        <f>IF(DATA2!AA333="","","1")</f>
        <v/>
      </c>
      <c r="AB333" s="70" t="str">
        <f>IF(DATA2!AB333="","","1")</f>
        <v/>
      </c>
      <c r="AC333" s="70" t="str">
        <f>IF(DATA2!AC333="","","1")</f>
        <v/>
      </c>
      <c r="AD333" s="70" t="str">
        <f>IF(DATA2!AD333="","","1")</f>
        <v/>
      </c>
      <c r="AE333" s="70" t="str">
        <f>IF(DATA2!AE333="","","1")</f>
        <v/>
      </c>
      <c r="AF333" s="70" t="str">
        <f>IF(DATA2!AF333="","","1")</f>
        <v/>
      </c>
      <c r="AG333" s="71" t="str">
        <f>IF(DATA2!AG333="","","1")</f>
        <v/>
      </c>
      <c r="AH333" s="72">
        <f>COUNTIFS(DATA2!$C$3:$AG$3,0,DATA2!$C333:$AG333,"&lt;&gt;")</f>
        <v>0</v>
      </c>
      <c r="AI333" s="72">
        <f>COUNTIFS(DATA2!$C$3:$AG$3,"&gt;0",DATA2!$C333:$AG333,"&lt;&gt;")</f>
        <v>0</v>
      </c>
      <c r="AJ333" s="204"/>
      <c r="AK333" s="206"/>
      <c r="AL333" s="204"/>
      <c r="AM333" s="206"/>
      <c r="AN333" s="200"/>
      <c r="AO333" s="200"/>
      <c r="AP333" s="200"/>
      <c r="AQ333" s="200"/>
      <c r="AR333" s="200"/>
      <c r="AS333" s="200"/>
      <c r="AT333" s="200"/>
      <c r="AU333" s="200"/>
      <c r="AV333" s="200"/>
      <c r="AW333" s="200"/>
    </row>
    <row r="334" spans="1:49" ht="15" customHeight="1" x14ac:dyDescent="0.15">
      <c r="A334" s="202"/>
      <c r="B334" s="46" t="str">
        <f>IF(DATA2!A331="","",DATA2!B334)</f>
        <v/>
      </c>
      <c r="C334" s="70" t="str">
        <f>IF(DATA2!C334="","","1")</f>
        <v/>
      </c>
      <c r="D334" s="70" t="str">
        <f>IF(DATA2!D334="","","1")</f>
        <v/>
      </c>
      <c r="E334" s="70" t="str">
        <f>IF(DATA2!E334="","","1")</f>
        <v/>
      </c>
      <c r="F334" s="70" t="str">
        <f>IF(DATA2!F334="","","1")</f>
        <v/>
      </c>
      <c r="G334" s="70" t="str">
        <f>IF(DATA2!G334="","","1")</f>
        <v/>
      </c>
      <c r="H334" s="70" t="str">
        <f>IF(DATA2!H334="","","1")</f>
        <v/>
      </c>
      <c r="I334" s="70" t="str">
        <f>IF(DATA2!I334="","","1")</f>
        <v/>
      </c>
      <c r="J334" s="70" t="str">
        <f>IF(DATA2!J334="","","1")</f>
        <v/>
      </c>
      <c r="K334" s="70" t="str">
        <f>IF(DATA2!K334="","","1")</f>
        <v/>
      </c>
      <c r="L334" s="70" t="str">
        <f>IF(DATA2!L334="","","1")</f>
        <v/>
      </c>
      <c r="M334" s="70" t="str">
        <f>IF(DATA2!M334="","","1")</f>
        <v/>
      </c>
      <c r="N334" s="70" t="str">
        <f>IF(DATA2!N334="","","1")</f>
        <v/>
      </c>
      <c r="O334" s="70" t="str">
        <f>IF(DATA2!O334="","","1")</f>
        <v/>
      </c>
      <c r="P334" s="70" t="str">
        <f>IF(DATA2!P334="","","1")</f>
        <v/>
      </c>
      <c r="Q334" s="70" t="str">
        <f>IF(DATA2!Q334="","","1")</f>
        <v/>
      </c>
      <c r="R334" s="70" t="str">
        <f>IF(DATA2!R334="","","1")</f>
        <v/>
      </c>
      <c r="S334" s="70" t="str">
        <f>IF(DATA2!S334="","","1")</f>
        <v/>
      </c>
      <c r="T334" s="70" t="str">
        <f>IF(DATA2!T334="","","1")</f>
        <v/>
      </c>
      <c r="U334" s="70" t="str">
        <f>IF(DATA2!U334="","","1")</f>
        <v/>
      </c>
      <c r="V334" s="70" t="str">
        <f>IF(DATA2!V334="","","1")</f>
        <v/>
      </c>
      <c r="W334" s="70" t="str">
        <f>IF(DATA2!W334="","","1")</f>
        <v/>
      </c>
      <c r="X334" s="70" t="str">
        <f>IF(DATA2!X334="","","1")</f>
        <v/>
      </c>
      <c r="Y334" s="70" t="str">
        <f>IF(DATA2!Y334="","","1")</f>
        <v/>
      </c>
      <c r="Z334" s="70" t="str">
        <f>IF(DATA2!Z334="","","1")</f>
        <v/>
      </c>
      <c r="AA334" s="70" t="str">
        <f>IF(DATA2!AA334="","","1")</f>
        <v/>
      </c>
      <c r="AB334" s="70" t="str">
        <f>IF(DATA2!AB334="","","1")</f>
        <v/>
      </c>
      <c r="AC334" s="70" t="str">
        <f>IF(DATA2!AC334="","","1")</f>
        <v/>
      </c>
      <c r="AD334" s="70" t="str">
        <f>IF(DATA2!AD334="","","1")</f>
        <v/>
      </c>
      <c r="AE334" s="70" t="str">
        <f>IF(DATA2!AE334="","","1")</f>
        <v/>
      </c>
      <c r="AF334" s="70" t="str">
        <f>IF(DATA2!AF334="","","1")</f>
        <v/>
      </c>
      <c r="AG334" s="71" t="str">
        <f>IF(DATA2!AG334="","","1")</f>
        <v/>
      </c>
      <c r="AH334" s="73">
        <f>COUNTIFS(DATA2!$C$3:$AG$3,0,DATA2!$C334:$AG334,"&lt;&gt;")</f>
        <v>0</v>
      </c>
      <c r="AI334" s="72">
        <f>COUNTIFS(DATA2!$C$3:$AG$3,"&gt;0",DATA2!$C334:$AG334,"&lt;&gt;")</f>
        <v>0</v>
      </c>
      <c r="AJ334" s="204"/>
      <c r="AK334" s="206"/>
      <c r="AL334" s="204"/>
      <c r="AM334" s="206"/>
      <c r="AN334" s="200"/>
      <c r="AO334" s="200"/>
      <c r="AP334" s="200"/>
      <c r="AQ334" s="200"/>
      <c r="AR334" s="200"/>
      <c r="AS334" s="200"/>
      <c r="AT334" s="200"/>
      <c r="AU334" s="200"/>
      <c r="AV334" s="200"/>
      <c r="AW334" s="200"/>
    </row>
    <row r="335" spans="1:49" ht="15" customHeight="1" x14ac:dyDescent="0.15">
      <c r="A335" s="203"/>
      <c r="B335" s="74" t="str">
        <f>IF(DATA2!A331="","",DATA2!B335)</f>
        <v/>
      </c>
      <c r="C335" s="75" t="str">
        <f>IF(DATA2!C335="","","1")</f>
        <v/>
      </c>
      <c r="D335" s="75" t="str">
        <f>IF(DATA2!D335="","","1")</f>
        <v/>
      </c>
      <c r="E335" s="75" t="str">
        <f>IF(DATA2!E335="","","1")</f>
        <v/>
      </c>
      <c r="F335" s="75" t="str">
        <f>IF(DATA2!F335="","","1")</f>
        <v/>
      </c>
      <c r="G335" s="75" t="str">
        <f>IF(DATA2!G335="","","1")</f>
        <v/>
      </c>
      <c r="H335" s="75" t="str">
        <f>IF(DATA2!H335="","","1")</f>
        <v/>
      </c>
      <c r="I335" s="75" t="str">
        <f>IF(DATA2!I335="","","1")</f>
        <v/>
      </c>
      <c r="J335" s="75" t="str">
        <f>IF(DATA2!J335="","","1")</f>
        <v/>
      </c>
      <c r="K335" s="75" t="str">
        <f>IF(DATA2!K335="","","1")</f>
        <v/>
      </c>
      <c r="L335" s="75" t="str">
        <f>IF(DATA2!L335="","","1")</f>
        <v/>
      </c>
      <c r="M335" s="75" t="str">
        <f>IF(DATA2!M335="","","1")</f>
        <v/>
      </c>
      <c r="N335" s="75" t="str">
        <f>IF(DATA2!N335="","","1")</f>
        <v/>
      </c>
      <c r="O335" s="75" t="str">
        <f>IF(DATA2!O335="","","1")</f>
        <v/>
      </c>
      <c r="P335" s="75" t="str">
        <f>IF(DATA2!P335="","","1")</f>
        <v/>
      </c>
      <c r="Q335" s="75" t="str">
        <f>IF(DATA2!Q335="","","1")</f>
        <v/>
      </c>
      <c r="R335" s="75" t="str">
        <f>IF(DATA2!R335="","","1")</f>
        <v/>
      </c>
      <c r="S335" s="75" t="str">
        <f>IF(DATA2!S335="","","1")</f>
        <v/>
      </c>
      <c r="T335" s="75" t="str">
        <f>IF(DATA2!T335="","","1")</f>
        <v/>
      </c>
      <c r="U335" s="75" t="str">
        <f>IF(DATA2!U335="","","1")</f>
        <v/>
      </c>
      <c r="V335" s="75" t="str">
        <f>IF(DATA2!V335="","","1")</f>
        <v/>
      </c>
      <c r="W335" s="75" t="str">
        <f>IF(DATA2!W335="","","1")</f>
        <v/>
      </c>
      <c r="X335" s="75" t="str">
        <f>IF(DATA2!X335="","","1")</f>
        <v/>
      </c>
      <c r="Y335" s="75" t="str">
        <f>IF(DATA2!Y335="","","1")</f>
        <v/>
      </c>
      <c r="Z335" s="75" t="str">
        <f>IF(DATA2!Z335="","","1")</f>
        <v/>
      </c>
      <c r="AA335" s="75" t="str">
        <f>IF(DATA2!AA335="","","1")</f>
        <v/>
      </c>
      <c r="AB335" s="75" t="str">
        <f>IF(DATA2!AB335="","","1")</f>
        <v/>
      </c>
      <c r="AC335" s="75" t="str">
        <f>IF(DATA2!AC335="","","1")</f>
        <v/>
      </c>
      <c r="AD335" s="75" t="str">
        <f>IF(DATA2!AD335="","","1")</f>
        <v/>
      </c>
      <c r="AE335" s="75" t="str">
        <f>IF(DATA2!AE335="","","1")</f>
        <v/>
      </c>
      <c r="AF335" s="75" t="str">
        <f>IF(DATA2!AF335="","","1")</f>
        <v/>
      </c>
      <c r="AG335" s="76" t="str">
        <f>IF(DATA2!AG335="","","1")</f>
        <v/>
      </c>
      <c r="AH335" s="77">
        <f>COUNTIFS(DATA2!$C$3:$AG$3,0,DATA2!$C335:$AG335,"&lt;&gt;")</f>
        <v>0</v>
      </c>
      <c r="AI335" s="78">
        <f>COUNTIFS(DATA2!$C$3:$AG$3,"&gt;0",DATA2!$C335:$AG335,"&lt;&gt;")</f>
        <v>0</v>
      </c>
      <c r="AJ335" s="205"/>
      <c r="AK335" s="207"/>
      <c r="AL335" s="205"/>
      <c r="AM335" s="207"/>
      <c r="AN335" s="201"/>
      <c r="AO335" s="201"/>
      <c r="AP335" s="201"/>
      <c r="AQ335" s="201"/>
      <c r="AR335" s="201"/>
      <c r="AS335" s="201"/>
      <c r="AT335" s="201"/>
      <c r="AU335" s="201"/>
      <c r="AV335" s="201"/>
      <c r="AW335" s="201"/>
    </row>
    <row r="336" spans="1:49" ht="15" customHeight="1" x14ac:dyDescent="0.15">
      <c r="A336" s="202" t="str">
        <f>IF(DATA2!A336="","",DATA2!A336)</f>
        <v/>
      </c>
      <c r="B336" s="11" t="str">
        <f>IF(DATA2!A336="","",DATA2!B336)</f>
        <v/>
      </c>
      <c r="C336" s="79" t="str">
        <f>IF(DATA2!C336="","",DATA2!C336)</f>
        <v/>
      </c>
      <c r="D336" s="79" t="str">
        <f>IF(DATA2!D336="","",DATA2!D336)</f>
        <v/>
      </c>
      <c r="E336" s="79" t="str">
        <f>IF(DATA2!E336="","",DATA2!E336)</f>
        <v/>
      </c>
      <c r="F336" s="79" t="str">
        <f>IF(DATA2!F336="","",DATA2!F336)</f>
        <v/>
      </c>
      <c r="G336" s="79" t="str">
        <f>IF(DATA2!G336="","",DATA2!G336)</f>
        <v/>
      </c>
      <c r="H336" s="79" t="str">
        <f>IF(DATA2!H336="","",DATA2!H336)</f>
        <v/>
      </c>
      <c r="I336" s="79" t="str">
        <f>IF(DATA2!I336="","",DATA2!I336)</f>
        <v/>
      </c>
      <c r="J336" s="79" t="str">
        <f>IF(DATA2!J336="","",DATA2!J336)</f>
        <v/>
      </c>
      <c r="K336" s="79" t="str">
        <f>IF(DATA2!K336="","",DATA2!K336)</f>
        <v/>
      </c>
      <c r="L336" s="79" t="str">
        <f>IF(DATA2!L336="","",DATA2!L336)</f>
        <v/>
      </c>
      <c r="M336" s="79" t="str">
        <f>IF(DATA2!M336="","",DATA2!M336)</f>
        <v/>
      </c>
      <c r="N336" s="79" t="str">
        <f>IF(DATA2!N336="","",DATA2!N336)</f>
        <v/>
      </c>
      <c r="O336" s="79" t="str">
        <f>IF(DATA2!O336="","",DATA2!O336)</f>
        <v/>
      </c>
      <c r="P336" s="79" t="str">
        <f>IF(DATA2!P336="","",DATA2!P336)</f>
        <v/>
      </c>
      <c r="Q336" s="79" t="str">
        <f>IF(DATA2!Q336="","",DATA2!Q336)</f>
        <v/>
      </c>
      <c r="R336" s="79" t="str">
        <f>IF(DATA2!R336="","",DATA2!R336)</f>
        <v/>
      </c>
      <c r="S336" s="79" t="str">
        <f>IF(DATA2!S336="","",DATA2!S336)</f>
        <v/>
      </c>
      <c r="T336" s="79" t="str">
        <f>IF(DATA2!T336="","",DATA2!T336)</f>
        <v/>
      </c>
      <c r="U336" s="79" t="str">
        <f>IF(DATA2!U336="","",DATA2!U336)</f>
        <v/>
      </c>
      <c r="V336" s="79" t="str">
        <f>IF(DATA2!V336="","",DATA2!V336)</f>
        <v/>
      </c>
      <c r="W336" s="79" t="str">
        <f>IF(DATA2!W336="","",DATA2!W336)</f>
        <v/>
      </c>
      <c r="X336" s="79" t="str">
        <f>IF(DATA2!X336="","",DATA2!X336)</f>
        <v/>
      </c>
      <c r="Y336" s="79" t="str">
        <f>IF(DATA2!Y336="","",DATA2!Y336)</f>
        <v/>
      </c>
      <c r="Z336" s="79" t="str">
        <f>IF(DATA2!Z336="","",DATA2!Z336)</f>
        <v/>
      </c>
      <c r="AA336" s="79" t="str">
        <f>IF(DATA2!AA336="","",DATA2!AA336)</f>
        <v/>
      </c>
      <c r="AB336" s="79" t="str">
        <f>IF(DATA2!AB336="","",DATA2!AB336)</f>
        <v/>
      </c>
      <c r="AC336" s="79" t="str">
        <f>IF(DATA2!AC336="","",DATA2!AC336)</f>
        <v/>
      </c>
      <c r="AD336" s="79" t="str">
        <f>IF(DATA2!AD336="","",DATA2!AD336)</f>
        <v/>
      </c>
      <c r="AE336" s="79" t="str">
        <f>IF(DATA2!AE336="","",DATA2!AE336)</f>
        <v/>
      </c>
      <c r="AF336" s="79" t="str">
        <f>IF(DATA2!AF336="","",DATA2!AF336)</f>
        <v/>
      </c>
      <c r="AG336" s="80" t="str">
        <f>IF(DATA2!AG336="","",DATA2!AG336)</f>
        <v/>
      </c>
      <c r="AH336" s="81">
        <f>COUNTIFS(DATA2!$C$3:$AG$3,0,DATA2!$C336:$AG336,"&lt;&gt;")</f>
        <v>0</v>
      </c>
      <c r="AI336" s="81">
        <f>COUNTIFS(DATA2!$C$3:$AG$3,"&gt;0",DATA2!$C336:$AG336,"&lt;&gt;")</f>
        <v>0</v>
      </c>
      <c r="AJ336" s="204">
        <f t="shared" ref="AJ336" si="531">COUNTIFS($C$3:$AG$3,"=0",C337:AG337,"1")+COUNTIFS($C$3:$AG$3,"=0",C338:AG338,"1")</f>
        <v>0</v>
      </c>
      <c r="AK336" s="206">
        <f t="shared" ref="AK336" si="532">COUNTIFS($C$3:$AG$3,"&lt;&gt;0",C337:AG337,"1")+COUNTIFS($C$3:$AG$3,"&lt;&gt;0",C338:AG338,"1")</f>
        <v>0</v>
      </c>
      <c r="AL336" s="204">
        <f t="shared" ref="AL336" si="533">COUNTIFS($C$3:$AG$3,"=0",C339:AG339,"1")+COUNTIFS($C$3:$AG$3,"=0",C340:AG340,"1")</f>
        <v>0</v>
      </c>
      <c r="AM336" s="206">
        <f t="shared" ref="AM336" si="534">COUNTIFS($C$3:$AG$3,"&lt;&gt;0",C339:AG339,"1")+COUNTIFS($C$3:$AG$3,"&lt;&gt;0",C340:AG340,"1")</f>
        <v>0</v>
      </c>
      <c r="AN336" s="200">
        <f t="shared" ref="AN336:AP336" si="535">COUNTIF($C336:$AG336,AN$5)</f>
        <v>0</v>
      </c>
      <c r="AO336" s="200">
        <f t="shared" si="535"/>
        <v>0</v>
      </c>
      <c r="AP336" s="200">
        <f t="shared" si="535"/>
        <v>0</v>
      </c>
      <c r="AQ336" s="200">
        <f t="shared" ref="AQ336" si="536">COUNTIF($C336:$AG336,AQ$5)+COUNTIF($C336:$AG336,"半振")*0.5</f>
        <v>0</v>
      </c>
      <c r="AR336" s="200">
        <f t="shared" ref="AR336" si="537">COUNTIF($C336:$AG336,AR$5)+COUNTIF($C336:$AG336,"半有")*0.5</f>
        <v>0</v>
      </c>
      <c r="AS336" s="200">
        <f t="shared" ref="AS336" si="538">COUNTIF($C336:$AG336,AS$5)+COUNTIF($C336:$AG336,"半欠")*0.5</f>
        <v>0</v>
      </c>
      <c r="AT336" s="200">
        <f t="shared" si="442"/>
        <v>0</v>
      </c>
      <c r="AU336" s="200">
        <f t="shared" si="442"/>
        <v>0</v>
      </c>
      <c r="AV336" s="200">
        <f t="shared" si="442"/>
        <v>0</v>
      </c>
      <c r="AW336" s="200">
        <f t="shared" si="442"/>
        <v>0</v>
      </c>
    </row>
    <row r="337" spans="1:49" ht="15" customHeight="1" x14ac:dyDescent="0.15">
      <c r="A337" s="202"/>
      <c r="B337" s="44" t="str">
        <f>IF(DATA2!A336="","",DATA2!B337)</f>
        <v/>
      </c>
      <c r="C337" s="67" t="str">
        <f>IF(DATA2!C337="","","1")</f>
        <v/>
      </c>
      <c r="D337" s="67" t="str">
        <f>IF(DATA2!D337="","","1")</f>
        <v/>
      </c>
      <c r="E337" s="67" t="str">
        <f>IF(DATA2!E337="","","1")</f>
        <v/>
      </c>
      <c r="F337" s="67" t="str">
        <f>IF(DATA2!F337="","","1")</f>
        <v/>
      </c>
      <c r="G337" s="67" t="str">
        <f>IF(DATA2!G337="","","1")</f>
        <v/>
      </c>
      <c r="H337" s="67" t="str">
        <f>IF(DATA2!H337="","","1")</f>
        <v/>
      </c>
      <c r="I337" s="67" t="str">
        <f>IF(DATA2!I337="","","1")</f>
        <v/>
      </c>
      <c r="J337" s="67" t="str">
        <f>IF(DATA2!J337="","","1")</f>
        <v/>
      </c>
      <c r="K337" s="67" t="str">
        <f>IF(DATA2!K337="","","1")</f>
        <v/>
      </c>
      <c r="L337" s="67" t="str">
        <f>IF(DATA2!L337="","","1")</f>
        <v/>
      </c>
      <c r="M337" s="67" t="str">
        <f>IF(DATA2!M337="","","1")</f>
        <v/>
      </c>
      <c r="N337" s="67" t="str">
        <f>IF(DATA2!N337="","","1")</f>
        <v/>
      </c>
      <c r="O337" s="67" t="str">
        <f>IF(DATA2!O337="","","1")</f>
        <v/>
      </c>
      <c r="P337" s="67" t="str">
        <f>IF(DATA2!P337="","","1")</f>
        <v/>
      </c>
      <c r="Q337" s="67" t="str">
        <f>IF(DATA2!Q337="","","1")</f>
        <v/>
      </c>
      <c r="R337" s="67" t="str">
        <f>IF(DATA2!R337="","","1")</f>
        <v/>
      </c>
      <c r="S337" s="67" t="str">
        <f>IF(DATA2!S337="","","1")</f>
        <v/>
      </c>
      <c r="T337" s="67" t="str">
        <f>IF(DATA2!T337="","","1")</f>
        <v/>
      </c>
      <c r="U337" s="67" t="str">
        <f>IF(DATA2!U337="","","1")</f>
        <v/>
      </c>
      <c r="V337" s="67" t="str">
        <f>IF(DATA2!V337="","","1")</f>
        <v/>
      </c>
      <c r="W337" s="67" t="str">
        <f>IF(DATA2!W337="","","1")</f>
        <v/>
      </c>
      <c r="X337" s="67" t="str">
        <f>IF(DATA2!X337="","","1")</f>
        <v/>
      </c>
      <c r="Y337" s="67" t="str">
        <f>IF(DATA2!Y337="","","1")</f>
        <v/>
      </c>
      <c r="Z337" s="67" t="str">
        <f>IF(DATA2!Z337="","","1")</f>
        <v/>
      </c>
      <c r="AA337" s="67" t="str">
        <f>IF(DATA2!AA337="","","1")</f>
        <v/>
      </c>
      <c r="AB337" s="67" t="str">
        <f>IF(DATA2!AB337="","","1")</f>
        <v/>
      </c>
      <c r="AC337" s="67" t="str">
        <f>IF(DATA2!AC337="","","1")</f>
        <v/>
      </c>
      <c r="AD337" s="67" t="str">
        <f>IF(DATA2!AD337="","","1")</f>
        <v/>
      </c>
      <c r="AE337" s="67" t="str">
        <f>IF(DATA2!AE337="","","1")</f>
        <v/>
      </c>
      <c r="AF337" s="67" t="str">
        <f>IF(DATA2!AF337="","","1")</f>
        <v/>
      </c>
      <c r="AG337" s="68" t="str">
        <f>IF(DATA2!AG337="","","1")</f>
        <v/>
      </c>
      <c r="AH337" s="69">
        <f>COUNTIFS(DATA2!$C$3:$AG$3,0,DATA2!$C337:$AG337,"&lt;&gt;")</f>
        <v>0</v>
      </c>
      <c r="AI337" s="69">
        <f>COUNTIFS(DATA2!$C$3:$AG$3,"&gt;0",DATA2!$C337:$AG337,"&lt;&gt;")</f>
        <v>0</v>
      </c>
      <c r="AJ337" s="204"/>
      <c r="AK337" s="206"/>
      <c r="AL337" s="204"/>
      <c r="AM337" s="206"/>
      <c r="AN337" s="200"/>
      <c r="AO337" s="200"/>
      <c r="AP337" s="200"/>
      <c r="AQ337" s="200"/>
      <c r="AR337" s="200"/>
      <c r="AS337" s="200"/>
      <c r="AT337" s="200"/>
      <c r="AU337" s="200"/>
      <c r="AV337" s="200"/>
      <c r="AW337" s="200"/>
    </row>
    <row r="338" spans="1:49" ht="15" customHeight="1" x14ac:dyDescent="0.15">
      <c r="A338" s="202"/>
      <c r="B338" s="46" t="str">
        <f>IF(DATA2!A336="","",DATA2!B338)</f>
        <v/>
      </c>
      <c r="C338" s="70" t="str">
        <f>IF(DATA2!C338="","","1")</f>
        <v/>
      </c>
      <c r="D338" s="70" t="str">
        <f>IF(DATA2!D338="","","1")</f>
        <v/>
      </c>
      <c r="E338" s="70" t="str">
        <f>IF(DATA2!E338="","","1")</f>
        <v/>
      </c>
      <c r="F338" s="70" t="str">
        <f>IF(DATA2!F338="","","1")</f>
        <v/>
      </c>
      <c r="G338" s="70" t="str">
        <f>IF(DATA2!G338="","","1")</f>
        <v/>
      </c>
      <c r="H338" s="70" t="str">
        <f>IF(DATA2!H338="","","1")</f>
        <v/>
      </c>
      <c r="I338" s="70" t="str">
        <f>IF(DATA2!I338="","","1")</f>
        <v/>
      </c>
      <c r="J338" s="70" t="str">
        <f>IF(DATA2!J338="","","1")</f>
        <v/>
      </c>
      <c r="K338" s="70" t="str">
        <f>IF(DATA2!K338="","","1")</f>
        <v/>
      </c>
      <c r="L338" s="70" t="str">
        <f>IF(DATA2!L338="","","1")</f>
        <v/>
      </c>
      <c r="M338" s="70" t="str">
        <f>IF(DATA2!M338="","","1")</f>
        <v/>
      </c>
      <c r="N338" s="70" t="str">
        <f>IF(DATA2!N338="","","1")</f>
        <v/>
      </c>
      <c r="O338" s="70" t="str">
        <f>IF(DATA2!O338="","","1")</f>
        <v/>
      </c>
      <c r="P338" s="70" t="str">
        <f>IF(DATA2!P338="","","1")</f>
        <v/>
      </c>
      <c r="Q338" s="70" t="str">
        <f>IF(DATA2!Q338="","","1")</f>
        <v/>
      </c>
      <c r="R338" s="70" t="str">
        <f>IF(DATA2!R338="","","1")</f>
        <v/>
      </c>
      <c r="S338" s="70" t="str">
        <f>IF(DATA2!S338="","","1")</f>
        <v/>
      </c>
      <c r="T338" s="70" t="str">
        <f>IF(DATA2!T338="","","1")</f>
        <v/>
      </c>
      <c r="U338" s="70" t="str">
        <f>IF(DATA2!U338="","","1")</f>
        <v/>
      </c>
      <c r="V338" s="70" t="str">
        <f>IF(DATA2!V338="","","1")</f>
        <v/>
      </c>
      <c r="W338" s="70" t="str">
        <f>IF(DATA2!W338="","","1")</f>
        <v/>
      </c>
      <c r="X338" s="70" t="str">
        <f>IF(DATA2!X338="","","1")</f>
        <v/>
      </c>
      <c r="Y338" s="70" t="str">
        <f>IF(DATA2!Y338="","","1")</f>
        <v/>
      </c>
      <c r="Z338" s="70" t="str">
        <f>IF(DATA2!Z338="","","1")</f>
        <v/>
      </c>
      <c r="AA338" s="70" t="str">
        <f>IF(DATA2!AA338="","","1")</f>
        <v/>
      </c>
      <c r="AB338" s="70" t="str">
        <f>IF(DATA2!AB338="","","1")</f>
        <v/>
      </c>
      <c r="AC338" s="70" t="str">
        <f>IF(DATA2!AC338="","","1")</f>
        <v/>
      </c>
      <c r="AD338" s="70" t="str">
        <f>IF(DATA2!AD338="","","1")</f>
        <v/>
      </c>
      <c r="AE338" s="70" t="str">
        <f>IF(DATA2!AE338="","","1")</f>
        <v/>
      </c>
      <c r="AF338" s="70" t="str">
        <f>IF(DATA2!AF338="","","1")</f>
        <v/>
      </c>
      <c r="AG338" s="71" t="str">
        <f>IF(DATA2!AG338="","","1")</f>
        <v/>
      </c>
      <c r="AH338" s="72">
        <f>COUNTIFS(DATA2!$C$3:$AG$3,0,DATA2!$C338:$AG338,"&lt;&gt;")</f>
        <v>0</v>
      </c>
      <c r="AI338" s="72">
        <f>COUNTIFS(DATA2!$C$3:$AG$3,"&gt;0",DATA2!$C338:$AG338,"&lt;&gt;")</f>
        <v>0</v>
      </c>
      <c r="AJ338" s="204"/>
      <c r="AK338" s="206"/>
      <c r="AL338" s="204"/>
      <c r="AM338" s="206"/>
      <c r="AN338" s="200"/>
      <c r="AO338" s="200"/>
      <c r="AP338" s="200"/>
      <c r="AQ338" s="200"/>
      <c r="AR338" s="200"/>
      <c r="AS338" s="200"/>
      <c r="AT338" s="200"/>
      <c r="AU338" s="200"/>
      <c r="AV338" s="200"/>
      <c r="AW338" s="200"/>
    </row>
    <row r="339" spans="1:49" ht="15" customHeight="1" x14ac:dyDescent="0.15">
      <c r="A339" s="202"/>
      <c r="B339" s="46" t="str">
        <f>IF(DATA2!A336="","",DATA2!B339)</f>
        <v/>
      </c>
      <c r="C339" s="70" t="str">
        <f>IF(DATA2!C339="","","1")</f>
        <v/>
      </c>
      <c r="D339" s="70" t="str">
        <f>IF(DATA2!D339="","","1")</f>
        <v/>
      </c>
      <c r="E339" s="70" t="str">
        <f>IF(DATA2!E339="","","1")</f>
        <v/>
      </c>
      <c r="F339" s="70" t="str">
        <f>IF(DATA2!F339="","","1")</f>
        <v/>
      </c>
      <c r="G339" s="70" t="str">
        <f>IF(DATA2!G339="","","1")</f>
        <v/>
      </c>
      <c r="H339" s="70" t="str">
        <f>IF(DATA2!H339="","","1")</f>
        <v/>
      </c>
      <c r="I339" s="70" t="str">
        <f>IF(DATA2!I339="","","1")</f>
        <v/>
      </c>
      <c r="J339" s="70" t="str">
        <f>IF(DATA2!J339="","","1")</f>
        <v/>
      </c>
      <c r="K339" s="70" t="str">
        <f>IF(DATA2!K339="","","1")</f>
        <v/>
      </c>
      <c r="L339" s="70" t="str">
        <f>IF(DATA2!L339="","","1")</f>
        <v/>
      </c>
      <c r="M339" s="70" t="str">
        <f>IF(DATA2!M339="","","1")</f>
        <v/>
      </c>
      <c r="N339" s="70" t="str">
        <f>IF(DATA2!N339="","","1")</f>
        <v/>
      </c>
      <c r="O339" s="70" t="str">
        <f>IF(DATA2!O339="","","1")</f>
        <v/>
      </c>
      <c r="P339" s="70" t="str">
        <f>IF(DATA2!P339="","","1")</f>
        <v/>
      </c>
      <c r="Q339" s="70" t="str">
        <f>IF(DATA2!Q339="","","1")</f>
        <v/>
      </c>
      <c r="R339" s="70" t="str">
        <f>IF(DATA2!R339="","","1")</f>
        <v/>
      </c>
      <c r="S339" s="70" t="str">
        <f>IF(DATA2!S339="","","1")</f>
        <v/>
      </c>
      <c r="T339" s="70" t="str">
        <f>IF(DATA2!T339="","","1")</f>
        <v/>
      </c>
      <c r="U339" s="70" t="str">
        <f>IF(DATA2!U339="","","1")</f>
        <v/>
      </c>
      <c r="V339" s="70" t="str">
        <f>IF(DATA2!V339="","","1")</f>
        <v/>
      </c>
      <c r="W339" s="70" t="str">
        <f>IF(DATA2!W339="","","1")</f>
        <v/>
      </c>
      <c r="X339" s="70" t="str">
        <f>IF(DATA2!X339="","","1")</f>
        <v/>
      </c>
      <c r="Y339" s="70" t="str">
        <f>IF(DATA2!Y339="","","1")</f>
        <v/>
      </c>
      <c r="Z339" s="70" t="str">
        <f>IF(DATA2!Z339="","","1")</f>
        <v/>
      </c>
      <c r="AA339" s="70" t="str">
        <f>IF(DATA2!AA339="","","1")</f>
        <v/>
      </c>
      <c r="AB339" s="70" t="str">
        <f>IF(DATA2!AB339="","","1")</f>
        <v/>
      </c>
      <c r="AC339" s="70" t="str">
        <f>IF(DATA2!AC339="","","1")</f>
        <v/>
      </c>
      <c r="AD339" s="70" t="str">
        <f>IF(DATA2!AD339="","","1")</f>
        <v/>
      </c>
      <c r="AE339" s="70" t="str">
        <f>IF(DATA2!AE339="","","1")</f>
        <v/>
      </c>
      <c r="AF339" s="70" t="str">
        <f>IF(DATA2!AF339="","","1")</f>
        <v/>
      </c>
      <c r="AG339" s="71" t="str">
        <f>IF(DATA2!AG339="","","1")</f>
        <v/>
      </c>
      <c r="AH339" s="73">
        <f>COUNTIFS(DATA2!$C$3:$AG$3,0,DATA2!$C339:$AG339,"&lt;&gt;")</f>
        <v>0</v>
      </c>
      <c r="AI339" s="72">
        <f>COUNTIFS(DATA2!$C$3:$AG$3,"&gt;0",DATA2!$C339:$AG339,"&lt;&gt;")</f>
        <v>0</v>
      </c>
      <c r="AJ339" s="204"/>
      <c r="AK339" s="206"/>
      <c r="AL339" s="204"/>
      <c r="AM339" s="206"/>
      <c r="AN339" s="200"/>
      <c r="AO339" s="200"/>
      <c r="AP339" s="200"/>
      <c r="AQ339" s="200"/>
      <c r="AR339" s="200"/>
      <c r="AS339" s="200"/>
      <c r="AT339" s="200"/>
      <c r="AU339" s="200"/>
      <c r="AV339" s="200"/>
      <c r="AW339" s="200"/>
    </row>
    <row r="340" spans="1:49" ht="15" customHeight="1" x14ac:dyDescent="0.15">
      <c r="A340" s="203"/>
      <c r="B340" s="74" t="str">
        <f>IF(DATA2!A336="","",DATA2!B340)</f>
        <v/>
      </c>
      <c r="C340" s="75" t="str">
        <f>IF(DATA2!C340="","","1")</f>
        <v/>
      </c>
      <c r="D340" s="75" t="str">
        <f>IF(DATA2!D340="","","1")</f>
        <v/>
      </c>
      <c r="E340" s="75" t="str">
        <f>IF(DATA2!E340="","","1")</f>
        <v/>
      </c>
      <c r="F340" s="75" t="str">
        <f>IF(DATA2!F340="","","1")</f>
        <v/>
      </c>
      <c r="G340" s="75" t="str">
        <f>IF(DATA2!G340="","","1")</f>
        <v/>
      </c>
      <c r="H340" s="75" t="str">
        <f>IF(DATA2!H340="","","1")</f>
        <v/>
      </c>
      <c r="I340" s="75" t="str">
        <f>IF(DATA2!I340="","","1")</f>
        <v/>
      </c>
      <c r="J340" s="75" t="str">
        <f>IF(DATA2!J340="","","1")</f>
        <v/>
      </c>
      <c r="K340" s="75" t="str">
        <f>IF(DATA2!K340="","","1")</f>
        <v/>
      </c>
      <c r="L340" s="75" t="str">
        <f>IF(DATA2!L340="","","1")</f>
        <v/>
      </c>
      <c r="M340" s="75" t="str">
        <f>IF(DATA2!M340="","","1")</f>
        <v/>
      </c>
      <c r="N340" s="75" t="str">
        <f>IF(DATA2!N340="","","1")</f>
        <v/>
      </c>
      <c r="O340" s="75" t="str">
        <f>IF(DATA2!O340="","","1")</f>
        <v/>
      </c>
      <c r="P340" s="75" t="str">
        <f>IF(DATA2!P340="","","1")</f>
        <v/>
      </c>
      <c r="Q340" s="75" t="str">
        <f>IF(DATA2!Q340="","","1")</f>
        <v/>
      </c>
      <c r="R340" s="75" t="str">
        <f>IF(DATA2!R340="","","1")</f>
        <v/>
      </c>
      <c r="S340" s="75" t="str">
        <f>IF(DATA2!S340="","","1")</f>
        <v/>
      </c>
      <c r="T340" s="75" t="str">
        <f>IF(DATA2!T340="","","1")</f>
        <v/>
      </c>
      <c r="U340" s="75" t="str">
        <f>IF(DATA2!U340="","","1")</f>
        <v/>
      </c>
      <c r="V340" s="75" t="str">
        <f>IF(DATA2!V340="","","1")</f>
        <v/>
      </c>
      <c r="W340" s="75" t="str">
        <f>IF(DATA2!W340="","","1")</f>
        <v/>
      </c>
      <c r="X340" s="75" t="str">
        <f>IF(DATA2!X340="","","1")</f>
        <v/>
      </c>
      <c r="Y340" s="75" t="str">
        <f>IF(DATA2!Y340="","","1")</f>
        <v/>
      </c>
      <c r="Z340" s="75" t="str">
        <f>IF(DATA2!Z340="","","1")</f>
        <v/>
      </c>
      <c r="AA340" s="75" t="str">
        <f>IF(DATA2!AA340="","","1")</f>
        <v/>
      </c>
      <c r="AB340" s="75" t="str">
        <f>IF(DATA2!AB340="","","1")</f>
        <v/>
      </c>
      <c r="AC340" s="75" t="str">
        <f>IF(DATA2!AC340="","","1")</f>
        <v/>
      </c>
      <c r="AD340" s="75" t="str">
        <f>IF(DATA2!AD340="","","1")</f>
        <v/>
      </c>
      <c r="AE340" s="75" t="str">
        <f>IF(DATA2!AE340="","","1")</f>
        <v/>
      </c>
      <c r="AF340" s="75" t="str">
        <f>IF(DATA2!AF340="","","1")</f>
        <v/>
      </c>
      <c r="AG340" s="76" t="str">
        <f>IF(DATA2!AG340="","","1")</f>
        <v/>
      </c>
      <c r="AH340" s="77">
        <f>COUNTIFS(DATA2!$C$3:$AG$3,0,DATA2!$C340:$AG340,"&lt;&gt;")</f>
        <v>0</v>
      </c>
      <c r="AI340" s="78">
        <f>COUNTIFS(DATA2!$C$3:$AG$3,"&gt;0",DATA2!$C340:$AG340,"&lt;&gt;")</f>
        <v>0</v>
      </c>
      <c r="AJ340" s="205"/>
      <c r="AK340" s="207"/>
      <c r="AL340" s="205"/>
      <c r="AM340" s="207"/>
      <c r="AN340" s="201"/>
      <c r="AO340" s="201"/>
      <c r="AP340" s="201"/>
      <c r="AQ340" s="201"/>
      <c r="AR340" s="201"/>
      <c r="AS340" s="201"/>
      <c r="AT340" s="201"/>
      <c r="AU340" s="201"/>
      <c r="AV340" s="201"/>
      <c r="AW340" s="201"/>
    </row>
    <row r="341" spans="1:49" ht="15" customHeight="1" x14ac:dyDescent="0.15">
      <c r="A341" s="202" t="str">
        <f>IF(DATA2!A341="","",DATA2!A341)</f>
        <v/>
      </c>
      <c r="B341" s="11" t="str">
        <f>IF(DATA2!A341="","",DATA2!B341)</f>
        <v/>
      </c>
      <c r="C341" s="79" t="str">
        <f>IF(DATA2!C341="","",DATA2!C341)</f>
        <v/>
      </c>
      <c r="D341" s="79" t="str">
        <f>IF(DATA2!D341="","",DATA2!D341)</f>
        <v/>
      </c>
      <c r="E341" s="79" t="str">
        <f>IF(DATA2!E341="","",DATA2!E341)</f>
        <v/>
      </c>
      <c r="F341" s="79" t="str">
        <f>IF(DATA2!F341="","",DATA2!F341)</f>
        <v/>
      </c>
      <c r="G341" s="79" t="str">
        <f>IF(DATA2!G341="","",DATA2!G341)</f>
        <v/>
      </c>
      <c r="H341" s="79" t="str">
        <f>IF(DATA2!H341="","",DATA2!H341)</f>
        <v/>
      </c>
      <c r="I341" s="79" t="str">
        <f>IF(DATA2!I341="","",DATA2!I341)</f>
        <v/>
      </c>
      <c r="J341" s="79" t="str">
        <f>IF(DATA2!J341="","",DATA2!J341)</f>
        <v/>
      </c>
      <c r="K341" s="79" t="str">
        <f>IF(DATA2!K341="","",DATA2!K341)</f>
        <v/>
      </c>
      <c r="L341" s="79" t="str">
        <f>IF(DATA2!L341="","",DATA2!L341)</f>
        <v/>
      </c>
      <c r="M341" s="79" t="str">
        <f>IF(DATA2!M341="","",DATA2!M341)</f>
        <v/>
      </c>
      <c r="N341" s="79" t="str">
        <f>IF(DATA2!N341="","",DATA2!N341)</f>
        <v/>
      </c>
      <c r="O341" s="79" t="str">
        <f>IF(DATA2!O341="","",DATA2!O341)</f>
        <v/>
      </c>
      <c r="P341" s="79" t="str">
        <f>IF(DATA2!P341="","",DATA2!P341)</f>
        <v/>
      </c>
      <c r="Q341" s="79" t="str">
        <f>IF(DATA2!Q341="","",DATA2!Q341)</f>
        <v/>
      </c>
      <c r="R341" s="79" t="str">
        <f>IF(DATA2!R341="","",DATA2!R341)</f>
        <v/>
      </c>
      <c r="S341" s="79" t="str">
        <f>IF(DATA2!S341="","",DATA2!S341)</f>
        <v/>
      </c>
      <c r="T341" s="79" t="str">
        <f>IF(DATA2!T341="","",DATA2!T341)</f>
        <v/>
      </c>
      <c r="U341" s="79" t="str">
        <f>IF(DATA2!U341="","",DATA2!U341)</f>
        <v/>
      </c>
      <c r="V341" s="79" t="str">
        <f>IF(DATA2!V341="","",DATA2!V341)</f>
        <v/>
      </c>
      <c r="W341" s="79" t="str">
        <f>IF(DATA2!W341="","",DATA2!W341)</f>
        <v/>
      </c>
      <c r="X341" s="79" t="str">
        <f>IF(DATA2!X341="","",DATA2!X341)</f>
        <v/>
      </c>
      <c r="Y341" s="79" t="str">
        <f>IF(DATA2!Y341="","",DATA2!Y341)</f>
        <v/>
      </c>
      <c r="Z341" s="79" t="str">
        <f>IF(DATA2!Z341="","",DATA2!Z341)</f>
        <v/>
      </c>
      <c r="AA341" s="79" t="str">
        <f>IF(DATA2!AA341="","",DATA2!AA341)</f>
        <v/>
      </c>
      <c r="AB341" s="79" t="str">
        <f>IF(DATA2!AB341="","",DATA2!AB341)</f>
        <v/>
      </c>
      <c r="AC341" s="79" t="str">
        <f>IF(DATA2!AC341="","",DATA2!AC341)</f>
        <v/>
      </c>
      <c r="AD341" s="79" t="str">
        <f>IF(DATA2!AD341="","",DATA2!AD341)</f>
        <v/>
      </c>
      <c r="AE341" s="79" t="str">
        <f>IF(DATA2!AE341="","",DATA2!AE341)</f>
        <v/>
      </c>
      <c r="AF341" s="79" t="str">
        <f>IF(DATA2!AF341="","",DATA2!AF341)</f>
        <v/>
      </c>
      <c r="AG341" s="80" t="str">
        <f>IF(DATA2!AG341="","",DATA2!AG341)</f>
        <v/>
      </c>
      <c r="AH341" s="81">
        <f>COUNTIFS(DATA2!$C$3:$AG$3,0,DATA2!$C341:$AG341,"&lt;&gt;")</f>
        <v>0</v>
      </c>
      <c r="AI341" s="81">
        <f>COUNTIFS(DATA2!$C$3:$AG$3,"&gt;0",DATA2!$C341:$AG341,"&lt;&gt;")</f>
        <v>0</v>
      </c>
      <c r="AJ341" s="204">
        <f t="shared" ref="AJ341" si="539">COUNTIFS($C$3:$AG$3,"=0",C342:AG342,"1")+COUNTIFS($C$3:$AG$3,"=0",C343:AG343,"1")</f>
        <v>0</v>
      </c>
      <c r="AK341" s="206">
        <f t="shared" ref="AK341" si="540">COUNTIFS($C$3:$AG$3,"&lt;&gt;0",C342:AG342,"1")+COUNTIFS($C$3:$AG$3,"&lt;&gt;0",C343:AG343,"1")</f>
        <v>0</v>
      </c>
      <c r="AL341" s="204">
        <f t="shared" ref="AL341" si="541">COUNTIFS($C$3:$AG$3,"=0",C344:AG344,"1")+COUNTIFS($C$3:$AG$3,"=0",C345:AG345,"1")</f>
        <v>0</v>
      </c>
      <c r="AM341" s="206">
        <f t="shared" ref="AM341" si="542">COUNTIFS($C$3:$AG$3,"&lt;&gt;0",C344:AG344,"1")+COUNTIFS($C$3:$AG$3,"&lt;&gt;0",C345:AG345,"1")</f>
        <v>0</v>
      </c>
      <c r="AN341" s="200">
        <f t="shared" ref="AN341:AP341" si="543">COUNTIF($C341:$AG341,AN$5)</f>
        <v>0</v>
      </c>
      <c r="AO341" s="200">
        <f t="shared" si="543"/>
        <v>0</v>
      </c>
      <c r="AP341" s="200">
        <f t="shared" si="543"/>
        <v>0</v>
      </c>
      <c r="AQ341" s="200">
        <f t="shared" ref="AQ341" si="544">COUNTIF($C341:$AG341,AQ$5)+COUNTIF($C341:$AG341,"半振")*0.5</f>
        <v>0</v>
      </c>
      <c r="AR341" s="200">
        <f t="shared" ref="AR341" si="545">COUNTIF($C341:$AG341,AR$5)+COUNTIF($C341:$AG341,"半有")*0.5</f>
        <v>0</v>
      </c>
      <c r="AS341" s="200">
        <f t="shared" ref="AS341" si="546">COUNTIF($C341:$AG341,AS$5)+COUNTIF($C341:$AG341,"半欠")*0.5</f>
        <v>0</v>
      </c>
      <c r="AT341" s="200">
        <f t="shared" ref="AT341:AW401" si="547">COUNTIF($C341:$AG341,AT$5)</f>
        <v>0</v>
      </c>
      <c r="AU341" s="200">
        <f t="shared" si="547"/>
        <v>0</v>
      </c>
      <c r="AV341" s="200">
        <f t="shared" si="547"/>
        <v>0</v>
      </c>
      <c r="AW341" s="200">
        <f t="shared" si="547"/>
        <v>0</v>
      </c>
    </row>
    <row r="342" spans="1:49" ht="15" customHeight="1" x14ac:dyDescent="0.15">
      <c r="A342" s="202"/>
      <c r="B342" s="44" t="str">
        <f>IF(DATA2!A341="","",DATA2!B342)</f>
        <v/>
      </c>
      <c r="C342" s="67" t="str">
        <f>IF(DATA2!C342="","","1")</f>
        <v/>
      </c>
      <c r="D342" s="67" t="str">
        <f>IF(DATA2!D342="","","1")</f>
        <v/>
      </c>
      <c r="E342" s="67" t="str">
        <f>IF(DATA2!E342="","","1")</f>
        <v/>
      </c>
      <c r="F342" s="67" t="str">
        <f>IF(DATA2!F342="","","1")</f>
        <v/>
      </c>
      <c r="G342" s="67" t="str">
        <f>IF(DATA2!G342="","","1")</f>
        <v/>
      </c>
      <c r="H342" s="67" t="str">
        <f>IF(DATA2!H342="","","1")</f>
        <v/>
      </c>
      <c r="I342" s="67" t="str">
        <f>IF(DATA2!I342="","","1")</f>
        <v/>
      </c>
      <c r="J342" s="67" t="str">
        <f>IF(DATA2!J342="","","1")</f>
        <v/>
      </c>
      <c r="K342" s="67" t="str">
        <f>IF(DATA2!K342="","","1")</f>
        <v/>
      </c>
      <c r="L342" s="67" t="str">
        <f>IF(DATA2!L342="","","1")</f>
        <v/>
      </c>
      <c r="M342" s="67" t="str">
        <f>IF(DATA2!M342="","","1")</f>
        <v/>
      </c>
      <c r="N342" s="67" t="str">
        <f>IF(DATA2!N342="","","1")</f>
        <v/>
      </c>
      <c r="O342" s="67" t="str">
        <f>IF(DATA2!O342="","","1")</f>
        <v/>
      </c>
      <c r="P342" s="67" t="str">
        <f>IF(DATA2!P342="","","1")</f>
        <v/>
      </c>
      <c r="Q342" s="67" t="str">
        <f>IF(DATA2!Q342="","","1")</f>
        <v/>
      </c>
      <c r="R342" s="67" t="str">
        <f>IF(DATA2!R342="","","1")</f>
        <v/>
      </c>
      <c r="S342" s="67" t="str">
        <f>IF(DATA2!S342="","","1")</f>
        <v/>
      </c>
      <c r="T342" s="67" t="str">
        <f>IF(DATA2!T342="","","1")</f>
        <v/>
      </c>
      <c r="U342" s="67" t="str">
        <f>IF(DATA2!U342="","","1")</f>
        <v/>
      </c>
      <c r="V342" s="67" t="str">
        <f>IF(DATA2!V342="","","1")</f>
        <v/>
      </c>
      <c r="W342" s="67" t="str">
        <f>IF(DATA2!W342="","","1")</f>
        <v/>
      </c>
      <c r="X342" s="67" t="str">
        <f>IF(DATA2!X342="","","1")</f>
        <v/>
      </c>
      <c r="Y342" s="67" t="str">
        <f>IF(DATA2!Y342="","","1")</f>
        <v/>
      </c>
      <c r="Z342" s="67" t="str">
        <f>IF(DATA2!Z342="","","1")</f>
        <v/>
      </c>
      <c r="AA342" s="67" t="str">
        <f>IF(DATA2!AA342="","","1")</f>
        <v/>
      </c>
      <c r="AB342" s="67" t="str">
        <f>IF(DATA2!AB342="","","1")</f>
        <v/>
      </c>
      <c r="AC342" s="67" t="str">
        <f>IF(DATA2!AC342="","","1")</f>
        <v/>
      </c>
      <c r="AD342" s="67" t="str">
        <f>IF(DATA2!AD342="","","1")</f>
        <v/>
      </c>
      <c r="AE342" s="67" t="str">
        <f>IF(DATA2!AE342="","","1")</f>
        <v/>
      </c>
      <c r="AF342" s="67" t="str">
        <f>IF(DATA2!AF342="","","1")</f>
        <v/>
      </c>
      <c r="AG342" s="68" t="str">
        <f>IF(DATA2!AG342="","","1")</f>
        <v/>
      </c>
      <c r="AH342" s="69">
        <f>COUNTIFS(DATA2!$C$3:$AG$3,0,DATA2!$C342:$AG342,"&lt;&gt;")</f>
        <v>0</v>
      </c>
      <c r="AI342" s="69">
        <f>COUNTIFS(DATA2!$C$3:$AG$3,"&gt;0",DATA2!$C342:$AG342,"&lt;&gt;")</f>
        <v>0</v>
      </c>
      <c r="AJ342" s="204"/>
      <c r="AK342" s="206"/>
      <c r="AL342" s="204"/>
      <c r="AM342" s="206"/>
      <c r="AN342" s="200"/>
      <c r="AO342" s="200"/>
      <c r="AP342" s="200"/>
      <c r="AQ342" s="200"/>
      <c r="AR342" s="200"/>
      <c r="AS342" s="200"/>
      <c r="AT342" s="200"/>
      <c r="AU342" s="200"/>
      <c r="AV342" s="200"/>
      <c r="AW342" s="200"/>
    </row>
    <row r="343" spans="1:49" ht="15" customHeight="1" x14ac:dyDescent="0.15">
      <c r="A343" s="202"/>
      <c r="B343" s="46" t="str">
        <f>IF(DATA2!A341="","",DATA2!B343)</f>
        <v/>
      </c>
      <c r="C343" s="70" t="str">
        <f>IF(DATA2!C343="","","1")</f>
        <v/>
      </c>
      <c r="D343" s="70" t="str">
        <f>IF(DATA2!D343="","","1")</f>
        <v/>
      </c>
      <c r="E343" s="70" t="str">
        <f>IF(DATA2!E343="","","1")</f>
        <v/>
      </c>
      <c r="F343" s="70" t="str">
        <f>IF(DATA2!F343="","","1")</f>
        <v/>
      </c>
      <c r="G343" s="70" t="str">
        <f>IF(DATA2!G343="","","1")</f>
        <v/>
      </c>
      <c r="H343" s="70" t="str">
        <f>IF(DATA2!H343="","","1")</f>
        <v/>
      </c>
      <c r="I343" s="70" t="str">
        <f>IF(DATA2!I343="","","1")</f>
        <v/>
      </c>
      <c r="J343" s="70" t="str">
        <f>IF(DATA2!J343="","","1")</f>
        <v/>
      </c>
      <c r="K343" s="70" t="str">
        <f>IF(DATA2!K343="","","1")</f>
        <v/>
      </c>
      <c r="L343" s="70" t="str">
        <f>IF(DATA2!L343="","","1")</f>
        <v/>
      </c>
      <c r="M343" s="70" t="str">
        <f>IF(DATA2!M343="","","1")</f>
        <v/>
      </c>
      <c r="N343" s="70" t="str">
        <f>IF(DATA2!N343="","","1")</f>
        <v/>
      </c>
      <c r="O343" s="70" t="str">
        <f>IF(DATA2!O343="","","1")</f>
        <v/>
      </c>
      <c r="P343" s="70" t="str">
        <f>IF(DATA2!P343="","","1")</f>
        <v/>
      </c>
      <c r="Q343" s="70" t="str">
        <f>IF(DATA2!Q343="","","1")</f>
        <v/>
      </c>
      <c r="R343" s="70" t="str">
        <f>IF(DATA2!R343="","","1")</f>
        <v/>
      </c>
      <c r="S343" s="70" t="str">
        <f>IF(DATA2!S343="","","1")</f>
        <v/>
      </c>
      <c r="T343" s="70" t="str">
        <f>IF(DATA2!T343="","","1")</f>
        <v/>
      </c>
      <c r="U343" s="70" t="str">
        <f>IF(DATA2!U343="","","1")</f>
        <v/>
      </c>
      <c r="V343" s="70" t="str">
        <f>IF(DATA2!V343="","","1")</f>
        <v/>
      </c>
      <c r="W343" s="70" t="str">
        <f>IF(DATA2!W343="","","1")</f>
        <v/>
      </c>
      <c r="X343" s="70" t="str">
        <f>IF(DATA2!X343="","","1")</f>
        <v/>
      </c>
      <c r="Y343" s="70" t="str">
        <f>IF(DATA2!Y343="","","1")</f>
        <v/>
      </c>
      <c r="Z343" s="70" t="str">
        <f>IF(DATA2!Z343="","","1")</f>
        <v/>
      </c>
      <c r="AA343" s="70" t="str">
        <f>IF(DATA2!AA343="","","1")</f>
        <v/>
      </c>
      <c r="AB343" s="70" t="str">
        <f>IF(DATA2!AB343="","","1")</f>
        <v/>
      </c>
      <c r="AC343" s="70" t="str">
        <f>IF(DATA2!AC343="","","1")</f>
        <v/>
      </c>
      <c r="AD343" s="70" t="str">
        <f>IF(DATA2!AD343="","","1")</f>
        <v/>
      </c>
      <c r="AE343" s="70" t="str">
        <f>IF(DATA2!AE343="","","1")</f>
        <v/>
      </c>
      <c r="AF343" s="70" t="str">
        <f>IF(DATA2!AF343="","","1")</f>
        <v/>
      </c>
      <c r="AG343" s="71" t="str">
        <f>IF(DATA2!AG343="","","1")</f>
        <v/>
      </c>
      <c r="AH343" s="72">
        <f>COUNTIFS(DATA2!$C$3:$AG$3,0,DATA2!$C343:$AG343,"&lt;&gt;")</f>
        <v>0</v>
      </c>
      <c r="AI343" s="72">
        <f>COUNTIFS(DATA2!$C$3:$AG$3,"&gt;0",DATA2!$C343:$AG343,"&lt;&gt;")</f>
        <v>0</v>
      </c>
      <c r="AJ343" s="204"/>
      <c r="AK343" s="206"/>
      <c r="AL343" s="204"/>
      <c r="AM343" s="206"/>
      <c r="AN343" s="200"/>
      <c r="AO343" s="200"/>
      <c r="AP343" s="200"/>
      <c r="AQ343" s="200"/>
      <c r="AR343" s="200"/>
      <c r="AS343" s="200"/>
      <c r="AT343" s="200"/>
      <c r="AU343" s="200"/>
      <c r="AV343" s="200"/>
      <c r="AW343" s="200"/>
    </row>
    <row r="344" spans="1:49" ht="15" customHeight="1" x14ac:dyDescent="0.15">
      <c r="A344" s="202"/>
      <c r="B344" s="46" t="str">
        <f>IF(DATA2!A341="","",DATA2!B344)</f>
        <v/>
      </c>
      <c r="C344" s="70" t="str">
        <f>IF(DATA2!C344="","","1")</f>
        <v/>
      </c>
      <c r="D344" s="70" t="str">
        <f>IF(DATA2!D344="","","1")</f>
        <v/>
      </c>
      <c r="E344" s="70" t="str">
        <f>IF(DATA2!E344="","","1")</f>
        <v/>
      </c>
      <c r="F344" s="70" t="str">
        <f>IF(DATA2!F344="","","1")</f>
        <v/>
      </c>
      <c r="G344" s="70" t="str">
        <f>IF(DATA2!G344="","","1")</f>
        <v/>
      </c>
      <c r="H344" s="70" t="str">
        <f>IF(DATA2!H344="","","1")</f>
        <v/>
      </c>
      <c r="I344" s="70" t="str">
        <f>IF(DATA2!I344="","","1")</f>
        <v/>
      </c>
      <c r="J344" s="70" t="str">
        <f>IF(DATA2!J344="","","1")</f>
        <v/>
      </c>
      <c r="K344" s="70" t="str">
        <f>IF(DATA2!K344="","","1")</f>
        <v/>
      </c>
      <c r="L344" s="70" t="str">
        <f>IF(DATA2!L344="","","1")</f>
        <v/>
      </c>
      <c r="M344" s="70" t="str">
        <f>IF(DATA2!M344="","","1")</f>
        <v/>
      </c>
      <c r="N344" s="70" t="str">
        <f>IF(DATA2!N344="","","1")</f>
        <v/>
      </c>
      <c r="O344" s="70" t="str">
        <f>IF(DATA2!O344="","","1")</f>
        <v/>
      </c>
      <c r="P344" s="70" t="str">
        <f>IF(DATA2!P344="","","1")</f>
        <v/>
      </c>
      <c r="Q344" s="70" t="str">
        <f>IF(DATA2!Q344="","","1")</f>
        <v/>
      </c>
      <c r="R344" s="70" t="str">
        <f>IF(DATA2!R344="","","1")</f>
        <v/>
      </c>
      <c r="S344" s="70" t="str">
        <f>IF(DATA2!S344="","","1")</f>
        <v/>
      </c>
      <c r="T344" s="70" t="str">
        <f>IF(DATA2!T344="","","1")</f>
        <v/>
      </c>
      <c r="U344" s="70" t="str">
        <f>IF(DATA2!U344="","","1")</f>
        <v/>
      </c>
      <c r="V344" s="70" t="str">
        <f>IF(DATA2!V344="","","1")</f>
        <v/>
      </c>
      <c r="W344" s="70" t="str">
        <f>IF(DATA2!W344="","","1")</f>
        <v/>
      </c>
      <c r="X344" s="70" t="str">
        <f>IF(DATA2!X344="","","1")</f>
        <v/>
      </c>
      <c r="Y344" s="70" t="str">
        <f>IF(DATA2!Y344="","","1")</f>
        <v/>
      </c>
      <c r="Z344" s="70" t="str">
        <f>IF(DATA2!Z344="","","1")</f>
        <v/>
      </c>
      <c r="AA344" s="70" t="str">
        <f>IF(DATA2!AA344="","","1")</f>
        <v/>
      </c>
      <c r="AB344" s="70" t="str">
        <f>IF(DATA2!AB344="","","1")</f>
        <v/>
      </c>
      <c r="AC344" s="70" t="str">
        <f>IF(DATA2!AC344="","","1")</f>
        <v/>
      </c>
      <c r="AD344" s="70" t="str">
        <f>IF(DATA2!AD344="","","1")</f>
        <v/>
      </c>
      <c r="AE344" s="70" t="str">
        <f>IF(DATA2!AE344="","","1")</f>
        <v/>
      </c>
      <c r="AF344" s="70" t="str">
        <f>IF(DATA2!AF344="","","1")</f>
        <v/>
      </c>
      <c r="AG344" s="71" t="str">
        <f>IF(DATA2!AG344="","","1")</f>
        <v/>
      </c>
      <c r="AH344" s="73">
        <f>COUNTIFS(DATA2!$C$3:$AG$3,0,DATA2!$C344:$AG344,"&lt;&gt;")</f>
        <v>0</v>
      </c>
      <c r="AI344" s="72">
        <f>COUNTIFS(DATA2!$C$3:$AG$3,"&gt;0",DATA2!$C344:$AG344,"&lt;&gt;")</f>
        <v>0</v>
      </c>
      <c r="AJ344" s="204"/>
      <c r="AK344" s="206"/>
      <c r="AL344" s="204"/>
      <c r="AM344" s="206"/>
      <c r="AN344" s="200"/>
      <c r="AO344" s="200"/>
      <c r="AP344" s="200"/>
      <c r="AQ344" s="200"/>
      <c r="AR344" s="200"/>
      <c r="AS344" s="200"/>
      <c r="AT344" s="200"/>
      <c r="AU344" s="200"/>
      <c r="AV344" s="200"/>
      <c r="AW344" s="200"/>
    </row>
    <row r="345" spans="1:49" ht="15" customHeight="1" x14ac:dyDescent="0.15">
      <c r="A345" s="203"/>
      <c r="B345" s="74" t="str">
        <f>IF(DATA2!A341="","",DATA2!B345)</f>
        <v/>
      </c>
      <c r="C345" s="75" t="str">
        <f>IF(DATA2!C345="","","1")</f>
        <v/>
      </c>
      <c r="D345" s="75" t="str">
        <f>IF(DATA2!D345="","","1")</f>
        <v/>
      </c>
      <c r="E345" s="75" t="str">
        <f>IF(DATA2!E345="","","1")</f>
        <v/>
      </c>
      <c r="F345" s="75" t="str">
        <f>IF(DATA2!F345="","","1")</f>
        <v/>
      </c>
      <c r="G345" s="75" t="str">
        <f>IF(DATA2!G345="","","1")</f>
        <v/>
      </c>
      <c r="H345" s="75" t="str">
        <f>IF(DATA2!H345="","","1")</f>
        <v/>
      </c>
      <c r="I345" s="75" t="str">
        <f>IF(DATA2!I345="","","1")</f>
        <v/>
      </c>
      <c r="J345" s="75" t="str">
        <f>IF(DATA2!J345="","","1")</f>
        <v/>
      </c>
      <c r="K345" s="75" t="str">
        <f>IF(DATA2!K345="","","1")</f>
        <v/>
      </c>
      <c r="L345" s="75" t="str">
        <f>IF(DATA2!L345="","","1")</f>
        <v/>
      </c>
      <c r="M345" s="75" t="str">
        <f>IF(DATA2!M345="","","1")</f>
        <v/>
      </c>
      <c r="N345" s="75" t="str">
        <f>IF(DATA2!N345="","","1")</f>
        <v/>
      </c>
      <c r="O345" s="75" t="str">
        <f>IF(DATA2!O345="","","1")</f>
        <v/>
      </c>
      <c r="P345" s="75" t="str">
        <f>IF(DATA2!P345="","","1")</f>
        <v/>
      </c>
      <c r="Q345" s="75" t="str">
        <f>IF(DATA2!Q345="","","1")</f>
        <v/>
      </c>
      <c r="R345" s="75" t="str">
        <f>IF(DATA2!R345="","","1")</f>
        <v/>
      </c>
      <c r="S345" s="75" t="str">
        <f>IF(DATA2!S345="","","1")</f>
        <v/>
      </c>
      <c r="T345" s="75" t="str">
        <f>IF(DATA2!T345="","","1")</f>
        <v/>
      </c>
      <c r="U345" s="75" t="str">
        <f>IF(DATA2!U345="","","1")</f>
        <v/>
      </c>
      <c r="V345" s="75" t="str">
        <f>IF(DATA2!V345="","","1")</f>
        <v/>
      </c>
      <c r="W345" s="75" t="str">
        <f>IF(DATA2!W345="","","1")</f>
        <v/>
      </c>
      <c r="X345" s="75" t="str">
        <f>IF(DATA2!X345="","","1")</f>
        <v/>
      </c>
      <c r="Y345" s="75" t="str">
        <f>IF(DATA2!Y345="","","1")</f>
        <v/>
      </c>
      <c r="Z345" s="75" t="str">
        <f>IF(DATA2!Z345="","","1")</f>
        <v/>
      </c>
      <c r="AA345" s="75" t="str">
        <f>IF(DATA2!AA345="","","1")</f>
        <v/>
      </c>
      <c r="AB345" s="75" t="str">
        <f>IF(DATA2!AB345="","","1")</f>
        <v/>
      </c>
      <c r="AC345" s="75" t="str">
        <f>IF(DATA2!AC345="","","1")</f>
        <v/>
      </c>
      <c r="AD345" s="75" t="str">
        <f>IF(DATA2!AD345="","","1")</f>
        <v/>
      </c>
      <c r="AE345" s="75" t="str">
        <f>IF(DATA2!AE345="","","1")</f>
        <v/>
      </c>
      <c r="AF345" s="75" t="str">
        <f>IF(DATA2!AF345="","","1")</f>
        <v/>
      </c>
      <c r="AG345" s="76" t="str">
        <f>IF(DATA2!AG345="","","1")</f>
        <v/>
      </c>
      <c r="AH345" s="77">
        <f>COUNTIFS(DATA2!$C$3:$AG$3,0,DATA2!$C345:$AG345,"&lt;&gt;")</f>
        <v>0</v>
      </c>
      <c r="AI345" s="78">
        <f>COUNTIFS(DATA2!$C$3:$AG$3,"&gt;0",DATA2!$C345:$AG345,"&lt;&gt;")</f>
        <v>0</v>
      </c>
      <c r="AJ345" s="205"/>
      <c r="AK345" s="207"/>
      <c r="AL345" s="205"/>
      <c r="AM345" s="207"/>
      <c r="AN345" s="201"/>
      <c r="AO345" s="201"/>
      <c r="AP345" s="201"/>
      <c r="AQ345" s="201"/>
      <c r="AR345" s="201"/>
      <c r="AS345" s="201"/>
      <c r="AT345" s="201"/>
      <c r="AU345" s="201"/>
      <c r="AV345" s="201"/>
      <c r="AW345" s="201"/>
    </row>
    <row r="346" spans="1:49" ht="15" customHeight="1" x14ac:dyDescent="0.15">
      <c r="A346" s="202" t="str">
        <f>IF(DATA2!A346="","",DATA2!A346)</f>
        <v/>
      </c>
      <c r="B346" s="11" t="str">
        <f>IF(DATA2!A346="","",DATA2!B346)</f>
        <v/>
      </c>
      <c r="C346" s="79" t="str">
        <f>IF(DATA2!C346="","",DATA2!C346)</f>
        <v/>
      </c>
      <c r="D346" s="79" t="str">
        <f>IF(DATA2!D346="","",DATA2!D346)</f>
        <v/>
      </c>
      <c r="E346" s="79" t="str">
        <f>IF(DATA2!E346="","",DATA2!E346)</f>
        <v/>
      </c>
      <c r="F346" s="79" t="str">
        <f>IF(DATA2!F346="","",DATA2!F346)</f>
        <v/>
      </c>
      <c r="G346" s="79" t="str">
        <f>IF(DATA2!G346="","",DATA2!G346)</f>
        <v/>
      </c>
      <c r="H346" s="79" t="str">
        <f>IF(DATA2!H346="","",DATA2!H346)</f>
        <v/>
      </c>
      <c r="I346" s="79" t="str">
        <f>IF(DATA2!I346="","",DATA2!I346)</f>
        <v/>
      </c>
      <c r="J346" s="79" t="str">
        <f>IF(DATA2!J346="","",DATA2!J346)</f>
        <v/>
      </c>
      <c r="K346" s="79" t="str">
        <f>IF(DATA2!K346="","",DATA2!K346)</f>
        <v/>
      </c>
      <c r="L346" s="79" t="str">
        <f>IF(DATA2!L346="","",DATA2!L346)</f>
        <v/>
      </c>
      <c r="M346" s="79" t="str">
        <f>IF(DATA2!M346="","",DATA2!M346)</f>
        <v/>
      </c>
      <c r="N346" s="79" t="str">
        <f>IF(DATA2!N346="","",DATA2!N346)</f>
        <v/>
      </c>
      <c r="O346" s="79" t="str">
        <f>IF(DATA2!O346="","",DATA2!O346)</f>
        <v/>
      </c>
      <c r="P346" s="79" t="str">
        <f>IF(DATA2!P346="","",DATA2!P346)</f>
        <v/>
      </c>
      <c r="Q346" s="79" t="str">
        <f>IF(DATA2!Q346="","",DATA2!Q346)</f>
        <v/>
      </c>
      <c r="R346" s="79" t="str">
        <f>IF(DATA2!R346="","",DATA2!R346)</f>
        <v/>
      </c>
      <c r="S346" s="79" t="str">
        <f>IF(DATA2!S346="","",DATA2!S346)</f>
        <v/>
      </c>
      <c r="T346" s="79" t="str">
        <f>IF(DATA2!T346="","",DATA2!T346)</f>
        <v/>
      </c>
      <c r="U346" s="79" t="str">
        <f>IF(DATA2!U346="","",DATA2!U346)</f>
        <v/>
      </c>
      <c r="V346" s="79" t="str">
        <f>IF(DATA2!V346="","",DATA2!V346)</f>
        <v/>
      </c>
      <c r="W346" s="79" t="str">
        <f>IF(DATA2!W346="","",DATA2!W346)</f>
        <v/>
      </c>
      <c r="X346" s="79" t="str">
        <f>IF(DATA2!X346="","",DATA2!X346)</f>
        <v/>
      </c>
      <c r="Y346" s="79" t="str">
        <f>IF(DATA2!Y346="","",DATA2!Y346)</f>
        <v/>
      </c>
      <c r="Z346" s="79" t="str">
        <f>IF(DATA2!Z346="","",DATA2!Z346)</f>
        <v/>
      </c>
      <c r="AA346" s="79" t="str">
        <f>IF(DATA2!AA346="","",DATA2!AA346)</f>
        <v/>
      </c>
      <c r="AB346" s="79" t="str">
        <f>IF(DATA2!AB346="","",DATA2!AB346)</f>
        <v/>
      </c>
      <c r="AC346" s="79" t="str">
        <f>IF(DATA2!AC346="","",DATA2!AC346)</f>
        <v/>
      </c>
      <c r="AD346" s="79" t="str">
        <f>IF(DATA2!AD346="","",DATA2!AD346)</f>
        <v/>
      </c>
      <c r="AE346" s="79" t="str">
        <f>IF(DATA2!AE346="","",DATA2!AE346)</f>
        <v/>
      </c>
      <c r="AF346" s="79" t="str">
        <f>IF(DATA2!AF346="","",DATA2!AF346)</f>
        <v/>
      </c>
      <c r="AG346" s="80" t="str">
        <f>IF(DATA2!AG346="","",DATA2!AG346)</f>
        <v/>
      </c>
      <c r="AH346" s="81">
        <f>COUNTIFS(DATA2!$C$3:$AG$3,0,DATA2!$C346:$AG346,"&lt;&gt;")</f>
        <v>0</v>
      </c>
      <c r="AI346" s="81">
        <f>COUNTIFS(DATA2!$C$3:$AG$3,"&gt;0",DATA2!$C346:$AG346,"&lt;&gt;")</f>
        <v>0</v>
      </c>
      <c r="AJ346" s="204">
        <f t="shared" ref="AJ346" si="548">COUNTIFS($C$3:$AG$3,"=0",C347:AG347,"1")+COUNTIFS($C$3:$AG$3,"=0",C348:AG348,"1")</f>
        <v>0</v>
      </c>
      <c r="AK346" s="206">
        <f t="shared" ref="AK346" si="549">COUNTIFS($C$3:$AG$3,"&lt;&gt;0",C347:AG347,"1")+COUNTIFS($C$3:$AG$3,"&lt;&gt;0",C348:AG348,"1")</f>
        <v>0</v>
      </c>
      <c r="AL346" s="204">
        <f t="shared" ref="AL346" si="550">COUNTIFS($C$3:$AG$3,"=0",C349:AG349,"1")+COUNTIFS($C$3:$AG$3,"=0",C350:AG350,"1")</f>
        <v>0</v>
      </c>
      <c r="AM346" s="206">
        <f t="shared" ref="AM346" si="551">COUNTIFS($C$3:$AG$3,"&lt;&gt;0",C349:AG349,"1")+COUNTIFS($C$3:$AG$3,"&lt;&gt;0",C350:AG350,"1")</f>
        <v>0</v>
      </c>
      <c r="AN346" s="200">
        <f t="shared" ref="AN346:AP346" si="552">COUNTIF($C346:$AG346,AN$5)</f>
        <v>0</v>
      </c>
      <c r="AO346" s="200">
        <f t="shared" si="552"/>
        <v>0</v>
      </c>
      <c r="AP346" s="200">
        <f t="shared" si="552"/>
        <v>0</v>
      </c>
      <c r="AQ346" s="200">
        <f t="shared" ref="AQ346" si="553">COUNTIF($C346:$AG346,AQ$5)+COUNTIF($C346:$AG346,"半振")*0.5</f>
        <v>0</v>
      </c>
      <c r="AR346" s="200">
        <f t="shared" ref="AR346" si="554">COUNTIF($C346:$AG346,AR$5)+COUNTIF($C346:$AG346,"半有")*0.5</f>
        <v>0</v>
      </c>
      <c r="AS346" s="200">
        <f t="shared" ref="AS346" si="555">COUNTIF($C346:$AG346,AS$5)+COUNTIF($C346:$AG346,"半欠")*0.5</f>
        <v>0</v>
      </c>
      <c r="AT346" s="200">
        <f t="shared" si="547"/>
        <v>0</v>
      </c>
      <c r="AU346" s="200">
        <f t="shared" si="547"/>
        <v>0</v>
      </c>
      <c r="AV346" s="200">
        <f t="shared" si="547"/>
        <v>0</v>
      </c>
      <c r="AW346" s="200">
        <f t="shared" si="547"/>
        <v>0</v>
      </c>
    </row>
    <row r="347" spans="1:49" ht="15" customHeight="1" x14ac:dyDescent="0.15">
      <c r="A347" s="202"/>
      <c r="B347" s="44" t="str">
        <f>IF(DATA2!A346="","",DATA2!B347)</f>
        <v/>
      </c>
      <c r="C347" s="67" t="str">
        <f>IF(DATA2!C347="","","1")</f>
        <v/>
      </c>
      <c r="D347" s="67" t="str">
        <f>IF(DATA2!D347="","","1")</f>
        <v/>
      </c>
      <c r="E347" s="67" t="str">
        <f>IF(DATA2!E347="","","1")</f>
        <v/>
      </c>
      <c r="F347" s="67" t="str">
        <f>IF(DATA2!F347="","","1")</f>
        <v/>
      </c>
      <c r="G347" s="67" t="str">
        <f>IF(DATA2!G347="","","1")</f>
        <v/>
      </c>
      <c r="H347" s="67" t="str">
        <f>IF(DATA2!H347="","","1")</f>
        <v/>
      </c>
      <c r="I347" s="67" t="str">
        <f>IF(DATA2!I347="","","1")</f>
        <v/>
      </c>
      <c r="J347" s="67" t="str">
        <f>IF(DATA2!J347="","","1")</f>
        <v/>
      </c>
      <c r="K347" s="67" t="str">
        <f>IF(DATA2!K347="","","1")</f>
        <v/>
      </c>
      <c r="L347" s="67" t="str">
        <f>IF(DATA2!L347="","","1")</f>
        <v/>
      </c>
      <c r="M347" s="67" t="str">
        <f>IF(DATA2!M347="","","1")</f>
        <v/>
      </c>
      <c r="N347" s="67" t="str">
        <f>IF(DATA2!N347="","","1")</f>
        <v/>
      </c>
      <c r="O347" s="67" t="str">
        <f>IF(DATA2!O347="","","1")</f>
        <v/>
      </c>
      <c r="P347" s="67" t="str">
        <f>IF(DATA2!P347="","","1")</f>
        <v/>
      </c>
      <c r="Q347" s="67" t="str">
        <f>IF(DATA2!Q347="","","1")</f>
        <v/>
      </c>
      <c r="R347" s="67" t="str">
        <f>IF(DATA2!R347="","","1")</f>
        <v/>
      </c>
      <c r="S347" s="67" t="str">
        <f>IF(DATA2!S347="","","1")</f>
        <v/>
      </c>
      <c r="T347" s="67" t="str">
        <f>IF(DATA2!T347="","","1")</f>
        <v/>
      </c>
      <c r="U347" s="67" t="str">
        <f>IF(DATA2!U347="","","1")</f>
        <v/>
      </c>
      <c r="V347" s="67" t="str">
        <f>IF(DATA2!V347="","","1")</f>
        <v/>
      </c>
      <c r="W347" s="67" t="str">
        <f>IF(DATA2!W347="","","1")</f>
        <v/>
      </c>
      <c r="X347" s="67" t="str">
        <f>IF(DATA2!X347="","","1")</f>
        <v/>
      </c>
      <c r="Y347" s="67" t="str">
        <f>IF(DATA2!Y347="","","1")</f>
        <v/>
      </c>
      <c r="Z347" s="67" t="str">
        <f>IF(DATA2!Z347="","","1")</f>
        <v/>
      </c>
      <c r="AA347" s="67" t="str">
        <f>IF(DATA2!AA347="","","1")</f>
        <v/>
      </c>
      <c r="AB347" s="67" t="str">
        <f>IF(DATA2!AB347="","","1")</f>
        <v/>
      </c>
      <c r="AC347" s="67" t="str">
        <f>IF(DATA2!AC347="","","1")</f>
        <v/>
      </c>
      <c r="AD347" s="67" t="str">
        <f>IF(DATA2!AD347="","","1")</f>
        <v/>
      </c>
      <c r="AE347" s="67" t="str">
        <f>IF(DATA2!AE347="","","1")</f>
        <v/>
      </c>
      <c r="AF347" s="67" t="str">
        <f>IF(DATA2!AF347="","","1")</f>
        <v/>
      </c>
      <c r="AG347" s="68" t="str">
        <f>IF(DATA2!AG347="","","1")</f>
        <v/>
      </c>
      <c r="AH347" s="69">
        <f>COUNTIFS(DATA2!$C$3:$AG$3,0,DATA2!$C347:$AG347,"&lt;&gt;")</f>
        <v>0</v>
      </c>
      <c r="AI347" s="69">
        <f>COUNTIFS(DATA2!$C$3:$AG$3,"&gt;0",DATA2!$C347:$AG347,"&lt;&gt;")</f>
        <v>0</v>
      </c>
      <c r="AJ347" s="204"/>
      <c r="AK347" s="206"/>
      <c r="AL347" s="204"/>
      <c r="AM347" s="206"/>
      <c r="AN347" s="200"/>
      <c r="AO347" s="200"/>
      <c r="AP347" s="200"/>
      <c r="AQ347" s="200"/>
      <c r="AR347" s="200"/>
      <c r="AS347" s="200"/>
      <c r="AT347" s="200"/>
      <c r="AU347" s="200"/>
      <c r="AV347" s="200"/>
      <c r="AW347" s="200"/>
    </row>
    <row r="348" spans="1:49" ht="15" customHeight="1" x14ac:dyDescent="0.15">
      <c r="A348" s="202"/>
      <c r="B348" s="46" t="str">
        <f>IF(DATA2!A346="","",DATA2!B348)</f>
        <v/>
      </c>
      <c r="C348" s="70" t="str">
        <f>IF(DATA2!C348="","","1")</f>
        <v/>
      </c>
      <c r="D348" s="70" t="str">
        <f>IF(DATA2!D348="","","1")</f>
        <v/>
      </c>
      <c r="E348" s="70" t="str">
        <f>IF(DATA2!E348="","","1")</f>
        <v/>
      </c>
      <c r="F348" s="70" t="str">
        <f>IF(DATA2!F348="","","1")</f>
        <v/>
      </c>
      <c r="G348" s="70" t="str">
        <f>IF(DATA2!G348="","","1")</f>
        <v/>
      </c>
      <c r="H348" s="70" t="str">
        <f>IF(DATA2!H348="","","1")</f>
        <v/>
      </c>
      <c r="I348" s="70" t="str">
        <f>IF(DATA2!I348="","","1")</f>
        <v/>
      </c>
      <c r="J348" s="70" t="str">
        <f>IF(DATA2!J348="","","1")</f>
        <v/>
      </c>
      <c r="K348" s="70" t="str">
        <f>IF(DATA2!K348="","","1")</f>
        <v/>
      </c>
      <c r="L348" s="70" t="str">
        <f>IF(DATA2!L348="","","1")</f>
        <v/>
      </c>
      <c r="M348" s="70" t="str">
        <f>IF(DATA2!M348="","","1")</f>
        <v/>
      </c>
      <c r="N348" s="70" t="str">
        <f>IF(DATA2!N348="","","1")</f>
        <v/>
      </c>
      <c r="O348" s="70" t="str">
        <f>IF(DATA2!O348="","","1")</f>
        <v/>
      </c>
      <c r="P348" s="70" t="str">
        <f>IF(DATA2!P348="","","1")</f>
        <v/>
      </c>
      <c r="Q348" s="70" t="str">
        <f>IF(DATA2!Q348="","","1")</f>
        <v/>
      </c>
      <c r="R348" s="70" t="str">
        <f>IF(DATA2!R348="","","1")</f>
        <v/>
      </c>
      <c r="S348" s="70" t="str">
        <f>IF(DATA2!S348="","","1")</f>
        <v/>
      </c>
      <c r="T348" s="70" t="str">
        <f>IF(DATA2!T348="","","1")</f>
        <v/>
      </c>
      <c r="U348" s="70" t="str">
        <f>IF(DATA2!U348="","","1")</f>
        <v/>
      </c>
      <c r="V348" s="70" t="str">
        <f>IF(DATA2!V348="","","1")</f>
        <v/>
      </c>
      <c r="W348" s="70" t="str">
        <f>IF(DATA2!W348="","","1")</f>
        <v/>
      </c>
      <c r="X348" s="70" t="str">
        <f>IF(DATA2!X348="","","1")</f>
        <v/>
      </c>
      <c r="Y348" s="70" t="str">
        <f>IF(DATA2!Y348="","","1")</f>
        <v/>
      </c>
      <c r="Z348" s="70" t="str">
        <f>IF(DATA2!Z348="","","1")</f>
        <v/>
      </c>
      <c r="AA348" s="70" t="str">
        <f>IF(DATA2!AA348="","","1")</f>
        <v/>
      </c>
      <c r="AB348" s="70" t="str">
        <f>IF(DATA2!AB348="","","1")</f>
        <v/>
      </c>
      <c r="AC348" s="70" t="str">
        <f>IF(DATA2!AC348="","","1")</f>
        <v/>
      </c>
      <c r="AD348" s="70" t="str">
        <f>IF(DATA2!AD348="","","1")</f>
        <v/>
      </c>
      <c r="AE348" s="70" t="str">
        <f>IF(DATA2!AE348="","","1")</f>
        <v/>
      </c>
      <c r="AF348" s="70" t="str">
        <f>IF(DATA2!AF348="","","1")</f>
        <v/>
      </c>
      <c r="AG348" s="71" t="str">
        <f>IF(DATA2!AG348="","","1")</f>
        <v/>
      </c>
      <c r="AH348" s="72">
        <f>COUNTIFS(DATA2!$C$3:$AG$3,0,DATA2!$C348:$AG348,"&lt;&gt;")</f>
        <v>0</v>
      </c>
      <c r="AI348" s="72">
        <f>COUNTIFS(DATA2!$C$3:$AG$3,"&gt;0",DATA2!$C348:$AG348,"&lt;&gt;")</f>
        <v>0</v>
      </c>
      <c r="AJ348" s="204"/>
      <c r="AK348" s="206"/>
      <c r="AL348" s="204"/>
      <c r="AM348" s="206"/>
      <c r="AN348" s="200"/>
      <c r="AO348" s="200"/>
      <c r="AP348" s="200"/>
      <c r="AQ348" s="200"/>
      <c r="AR348" s="200"/>
      <c r="AS348" s="200"/>
      <c r="AT348" s="200"/>
      <c r="AU348" s="200"/>
      <c r="AV348" s="200"/>
      <c r="AW348" s="200"/>
    </row>
    <row r="349" spans="1:49" ht="15" customHeight="1" x14ac:dyDescent="0.15">
      <c r="A349" s="202"/>
      <c r="B349" s="46" t="str">
        <f>IF(DATA2!A346="","",DATA2!B349)</f>
        <v/>
      </c>
      <c r="C349" s="70" t="str">
        <f>IF(DATA2!C349="","","1")</f>
        <v/>
      </c>
      <c r="D349" s="70" t="str">
        <f>IF(DATA2!D349="","","1")</f>
        <v/>
      </c>
      <c r="E349" s="70" t="str">
        <f>IF(DATA2!E349="","","1")</f>
        <v/>
      </c>
      <c r="F349" s="70" t="str">
        <f>IF(DATA2!F349="","","1")</f>
        <v/>
      </c>
      <c r="G349" s="70" t="str">
        <f>IF(DATA2!G349="","","1")</f>
        <v/>
      </c>
      <c r="H349" s="70" t="str">
        <f>IF(DATA2!H349="","","1")</f>
        <v/>
      </c>
      <c r="I349" s="70" t="str">
        <f>IF(DATA2!I349="","","1")</f>
        <v/>
      </c>
      <c r="J349" s="70" t="str">
        <f>IF(DATA2!J349="","","1")</f>
        <v/>
      </c>
      <c r="K349" s="70" t="str">
        <f>IF(DATA2!K349="","","1")</f>
        <v/>
      </c>
      <c r="L349" s="70" t="str">
        <f>IF(DATA2!L349="","","1")</f>
        <v/>
      </c>
      <c r="M349" s="70" t="str">
        <f>IF(DATA2!M349="","","1")</f>
        <v/>
      </c>
      <c r="N349" s="70" t="str">
        <f>IF(DATA2!N349="","","1")</f>
        <v/>
      </c>
      <c r="O349" s="70" t="str">
        <f>IF(DATA2!O349="","","1")</f>
        <v/>
      </c>
      <c r="P349" s="70" t="str">
        <f>IF(DATA2!P349="","","1")</f>
        <v/>
      </c>
      <c r="Q349" s="70" t="str">
        <f>IF(DATA2!Q349="","","1")</f>
        <v/>
      </c>
      <c r="R349" s="70" t="str">
        <f>IF(DATA2!R349="","","1")</f>
        <v/>
      </c>
      <c r="S349" s="70" t="str">
        <f>IF(DATA2!S349="","","1")</f>
        <v/>
      </c>
      <c r="T349" s="70" t="str">
        <f>IF(DATA2!T349="","","1")</f>
        <v/>
      </c>
      <c r="U349" s="70" t="str">
        <f>IF(DATA2!U349="","","1")</f>
        <v/>
      </c>
      <c r="V349" s="70" t="str">
        <f>IF(DATA2!V349="","","1")</f>
        <v/>
      </c>
      <c r="W349" s="70" t="str">
        <f>IF(DATA2!W349="","","1")</f>
        <v/>
      </c>
      <c r="X349" s="70" t="str">
        <f>IF(DATA2!X349="","","1")</f>
        <v/>
      </c>
      <c r="Y349" s="70" t="str">
        <f>IF(DATA2!Y349="","","1")</f>
        <v/>
      </c>
      <c r="Z349" s="70" t="str">
        <f>IF(DATA2!Z349="","","1")</f>
        <v/>
      </c>
      <c r="AA349" s="70" t="str">
        <f>IF(DATA2!AA349="","","1")</f>
        <v/>
      </c>
      <c r="AB349" s="70" t="str">
        <f>IF(DATA2!AB349="","","1")</f>
        <v/>
      </c>
      <c r="AC349" s="70" t="str">
        <f>IF(DATA2!AC349="","","1")</f>
        <v/>
      </c>
      <c r="AD349" s="70" t="str">
        <f>IF(DATA2!AD349="","","1")</f>
        <v/>
      </c>
      <c r="AE349" s="70" t="str">
        <f>IF(DATA2!AE349="","","1")</f>
        <v/>
      </c>
      <c r="AF349" s="70" t="str">
        <f>IF(DATA2!AF349="","","1")</f>
        <v/>
      </c>
      <c r="AG349" s="71" t="str">
        <f>IF(DATA2!AG349="","","1")</f>
        <v/>
      </c>
      <c r="AH349" s="73">
        <f>COUNTIFS(DATA2!$C$3:$AG$3,0,DATA2!$C349:$AG349,"&lt;&gt;")</f>
        <v>0</v>
      </c>
      <c r="AI349" s="72">
        <f>COUNTIFS(DATA2!$C$3:$AG$3,"&gt;0",DATA2!$C349:$AG349,"&lt;&gt;")</f>
        <v>0</v>
      </c>
      <c r="AJ349" s="204"/>
      <c r="AK349" s="206"/>
      <c r="AL349" s="204"/>
      <c r="AM349" s="206"/>
      <c r="AN349" s="200"/>
      <c r="AO349" s="200"/>
      <c r="AP349" s="200"/>
      <c r="AQ349" s="200"/>
      <c r="AR349" s="200"/>
      <c r="AS349" s="200"/>
      <c r="AT349" s="200"/>
      <c r="AU349" s="200"/>
      <c r="AV349" s="200"/>
      <c r="AW349" s="200"/>
    </row>
    <row r="350" spans="1:49" ht="15" customHeight="1" x14ac:dyDescent="0.15">
      <c r="A350" s="203"/>
      <c r="B350" s="74" t="str">
        <f>IF(DATA2!A346="","",DATA2!B350)</f>
        <v/>
      </c>
      <c r="C350" s="75" t="str">
        <f>IF(DATA2!C350="","","1")</f>
        <v/>
      </c>
      <c r="D350" s="75" t="str">
        <f>IF(DATA2!D350="","","1")</f>
        <v/>
      </c>
      <c r="E350" s="75" t="str">
        <f>IF(DATA2!E350="","","1")</f>
        <v/>
      </c>
      <c r="F350" s="75" t="str">
        <f>IF(DATA2!F350="","","1")</f>
        <v/>
      </c>
      <c r="G350" s="75" t="str">
        <f>IF(DATA2!G350="","","1")</f>
        <v/>
      </c>
      <c r="H350" s="75" t="str">
        <f>IF(DATA2!H350="","","1")</f>
        <v/>
      </c>
      <c r="I350" s="75" t="str">
        <f>IF(DATA2!I350="","","1")</f>
        <v/>
      </c>
      <c r="J350" s="75" t="str">
        <f>IF(DATA2!J350="","","1")</f>
        <v/>
      </c>
      <c r="K350" s="75" t="str">
        <f>IF(DATA2!K350="","","1")</f>
        <v/>
      </c>
      <c r="L350" s="75" t="str">
        <f>IF(DATA2!L350="","","1")</f>
        <v/>
      </c>
      <c r="M350" s="75" t="str">
        <f>IF(DATA2!M350="","","1")</f>
        <v/>
      </c>
      <c r="N350" s="75" t="str">
        <f>IF(DATA2!N350="","","1")</f>
        <v/>
      </c>
      <c r="O350" s="75" t="str">
        <f>IF(DATA2!O350="","","1")</f>
        <v/>
      </c>
      <c r="P350" s="75" t="str">
        <f>IF(DATA2!P350="","","1")</f>
        <v/>
      </c>
      <c r="Q350" s="75" t="str">
        <f>IF(DATA2!Q350="","","1")</f>
        <v/>
      </c>
      <c r="R350" s="75" t="str">
        <f>IF(DATA2!R350="","","1")</f>
        <v/>
      </c>
      <c r="S350" s="75" t="str">
        <f>IF(DATA2!S350="","","1")</f>
        <v/>
      </c>
      <c r="T350" s="75" t="str">
        <f>IF(DATA2!T350="","","1")</f>
        <v/>
      </c>
      <c r="U350" s="75" t="str">
        <f>IF(DATA2!U350="","","1")</f>
        <v/>
      </c>
      <c r="V350" s="75" t="str">
        <f>IF(DATA2!V350="","","1")</f>
        <v/>
      </c>
      <c r="W350" s="75" t="str">
        <f>IF(DATA2!W350="","","1")</f>
        <v/>
      </c>
      <c r="X350" s="75" t="str">
        <f>IF(DATA2!X350="","","1")</f>
        <v/>
      </c>
      <c r="Y350" s="75" t="str">
        <f>IF(DATA2!Y350="","","1")</f>
        <v/>
      </c>
      <c r="Z350" s="75" t="str">
        <f>IF(DATA2!Z350="","","1")</f>
        <v/>
      </c>
      <c r="AA350" s="75" t="str">
        <f>IF(DATA2!AA350="","","1")</f>
        <v/>
      </c>
      <c r="AB350" s="75" t="str">
        <f>IF(DATA2!AB350="","","1")</f>
        <v/>
      </c>
      <c r="AC350" s="75" t="str">
        <f>IF(DATA2!AC350="","","1")</f>
        <v/>
      </c>
      <c r="AD350" s="75" t="str">
        <f>IF(DATA2!AD350="","","1")</f>
        <v/>
      </c>
      <c r="AE350" s="75" t="str">
        <f>IF(DATA2!AE350="","","1")</f>
        <v/>
      </c>
      <c r="AF350" s="75" t="str">
        <f>IF(DATA2!AF350="","","1")</f>
        <v/>
      </c>
      <c r="AG350" s="76" t="str">
        <f>IF(DATA2!AG350="","","1")</f>
        <v/>
      </c>
      <c r="AH350" s="77">
        <f>COUNTIFS(DATA2!$C$3:$AG$3,0,DATA2!$C350:$AG350,"&lt;&gt;")</f>
        <v>0</v>
      </c>
      <c r="AI350" s="78">
        <f>COUNTIFS(DATA2!$C$3:$AG$3,"&gt;0",DATA2!$C350:$AG350,"&lt;&gt;")</f>
        <v>0</v>
      </c>
      <c r="AJ350" s="205"/>
      <c r="AK350" s="207"/>
      <c r="AL350" s="205"/>
      <c r="AM350" s="207"/>
      <c r="AN350" s="201"/>
      <c r="AO350" s="201"/>
      <c r="AP350" s="201"/>
      <c r="AQ350" s="201"/>
      <c r="AR350" s="201"/>
      <c r="AS350" s="201"/>
      <c r="AT350" s="201"/>
      <c r="AU350" s="201"/>
      <c r="AV350" s="201"/>
      <c r="AW350" s="201"/>
    </row>
    <row r="351" spans="1:49" ht="15" customHeight="1" x14ac:dyDescent="0.15">
      <c r="A351" s="202" t="str">
        <f>IF(DATA2!A351="","",DATA2!A351)</f>
        <v/>
      </c>
      <c r="B351" s="11" t="str">
        <f>IF(DATA2!A351="","",DATA2!B351)</f>
        <v/>
      </c>
      <c r="C351" s="79" t="str">
        <f>IF(DATA2!C351="","",DATA2!C351)</f>
        <v/>
      </c>
      <c r="D351" s="79" t="str">
        <f>IF(DATA2!D351="","",DATA2!D351)</f>
        <v/>
      </c>
      <c r="E351" s="79" t="str">
        <f>IF(DATA2!E351="","",DATA2!E351)</f>
        <v/>
      </c>
      <c r="F351" s="79" t="str">
        <f>IF(DATA2!F351="","",DATA2!F351)</f>
        <v/>
      </c>
      <c r="G351" s="79" t="str">
        <f>IF(DATA2!G351="","",DATA2!G351)</f>
        <v/>
      </c>
      <c r="H351" s="79" t="str">
        <f>IF(DATA2!H351="","",DATA2!H351)</f>
        <v/>
      </c>
      <c r="I351" s="79" t="str">
        <f>IF(DATA2!I351="","",DATA2!I351)</f>
        <v/>
      </c>
      <c r="J351" s="79" t="str">
        <f>IF(DATA2!J351="","",DATA2!J351)</f>
        <v/>
      </c>
      <c r="K351" s="79" t="str">
        <f>IF(DATA2!K351="","",DATA2!K351)</f>
        <v/>
      </c>
      <c r="L351" s="79" t="str">
        <f>IF(DATA2!L351="","",DATA2!L351)</f>
        <v/>
      </c>
      <c r="M351" s="79" t="str">
        <f>IF(DATA2!M351="","",DATA2!M351)</f>
        <v/>
      </c>
      <c r="N351" s="79" t="str">
        <f>IF(DATA2!N351="","",DATA2!N351)</f>
        <v/>
      </c>
      <c r="O351" s="79" t="str">
        <f>IF(DATA2!O351="","",DATA2!O351)</f>
        <v/>
      </c>
      <c r="P351" s="79" t="str">
        <f>IF(DATA2!P351="","",DATA2!P351)</f>
        <v/>
      </c>
      <c r="Q351" s="79" t="str">
        <f>IF(DATA2!Q351="","",DATA2!Q351)</f>
        <v/>
      </c>
      <c r="R351" s="79" t="str">
        <f>IF(DATA2!R351="","",DATA2!R351)</f>
        <v/>
      </c>
      <c r="S351" s="79" t="str">
        <f>IF(DATA2!S351="","",DATA2!S351)</f>
        <v/>
      </c>
      <c r="T351" s="79" t="str">
        <f>IF(DATA2!T351="","",DATA2!T351)</f>
        <v/>
      </c>
      <c r="U351" s="79" t="str">
        <f>IF(DATA2!U351="","",DATA2!U351)</f>
        <v/>
      </c>
      <c r="V351" s="79" t="str">
        <f>IF(DATA2!V351="","",DATA2!V351)</f>
        <v/>
      </c>
      <c r="W351" s="79" t="str">
        <f>IF(DATA2!W351="","",DATA2!W351)</f>
        <v/>
      </c>
      <c r="X351" s="79" t="str">
        <f>IF(DATA2!X351="","",DATA2!X351)</f>
        <v/>
      </c>
      <c r="Y351" s="79" t="str">
        <f>IF(DATA2!Y351="","",DATA2!Y351)</f>
        <v/>
      </c>
      <c r="Z351" s="79" t="str">
        <f>IF(DATA2!Z351="","",DATA2!Z351)</f>
        <v/>
      </c>
      <c r="AA351" s="79" t="str">
        <f>IF(DATA2!AA351="","",DATA2!AA351)</f>
        <v/>
      </c>
      <c r="AB351" s="79" t="str">
        <f>IF(DATA2!AB351="","",DATA2!AB351)</f>
        <v/>
      </c>
      <c r="AC351" s="79" t="str">
        <f>IF(DATA2!AC351="","",DATA2!AC351)</f>
        <v/>
      </c>
      <c r="AD351" s="79" t="str">
        <f>IF(DATA2!AD351="","",DATA2!AD351)</f>
        <v/>
      </c>
      <c r="AE351" s="79" t="str">
        <f>IF(DATA2!AE351="","",DATA2!AE351)</f>
        <v/>
      </c>
      <c r="AF351" s="79" t="str">
        <f>IF(DATA2!AF351="","",DATA2!AF351)</f>
        <v/>
      </c>
      <c r="AG351" s="80" t="str">
        <f>IF(DATA2!AG351="","",DATA2!AG351)</f>
        <v/>
      </c>
      <c r="AH351" s="81">
        <f>COUNTIFS(DATA2!$C$3:$AG$3,0,DATA2!$C351:$AG351,"&lt;&gt;")</f>
        <v>0</v>
      </c>
      <c r="AI351" s="81">
        <f>COUNTIFS(DATA2!$C$3:$AG$3,"&gt;0",DATA2!$C351:$AG351,"&lt;&gt;")</f>
        <v>0</v>
      </c>
      <c r="AJ351" s="204">
        <f t="shared" ref="AJ351" si="556">COUNTIFS($C$3:$AG$3,"=0",C352:AG352,"1")+COUNTIFS($C$3:$AG$3,"=0",C353:AG353,"1")</f>
        <v>0</v>
      </c>
      <c r="AK351" s="206">
        <f t="shared" ref="AK351" si="557">COUNTIFS($C$3:$AG$3,"&lt;&gt;0",C352:AG352,"1")+COUNTIFS($C$3:$AG$3,"&lt;&gt;0",C353:AG353,"1")</f>
        <v>0</v>
      </c>
      <c r="AL351" s="204">
        <f t="shared" ref="AL351" si="558">COUNTIFS($C$3:$AG$3,"=0",C354:AG354,"1")+COUNTIFS($C$3:$AG$3,"=0",C355:AG355,"1")</f>
        <v>0</v>
      </c>
      <c r="AM351" s="206">
        <f t="shared" ref="AM351" si="559">COUNTIFS($C$3:$AG$3,"&lt;&gt;0",C354:AG354,"1")+COUNTIFS($C$3:$AG$3,"&lt;&gt;0",C355:AG355,"1")</f>
        <v>0</v>
      </c>
      <c r="AN351" s="200">
        <f t="shared" ref="AN351:AP351" si="560">COUNTIF($C351:$AG351,AN$5)</f>
        <v>0</v>
      </c>
      <c r="AO351" s="200">
        <f t="shared" si="560"/>
        <v>0</v>
      </c>
      <c r="AP351" s="200">
        <f t="shared" si="560"/>
        <v>0</v>
      </c>
      <c r="AQ351" s="200">
        <f t="shared" ref="AQ351" si="561">COUNTIF($C351:$AG351,AQ$5)+COUNTIF($C351:$AG351,"半振")*0.5</f>
        <v>0</v>
      </c>
      <c r="AR351" s="200">
        <f t="shared" ref="AR351" si="562">COUNTIF($C351:$AG351,AR$5)+COUNTIF($C351:$AG351,"半有")*0.5</f>
        <v>0</v>
      </c>
      <c r="AS351" s="200">
        <f t="shared" ref="AS351" si="563">COUNTIF($C351:$AG351,AS$5)+COUNTIF($C351:$AG351,"半欠")*0.5</f>
        <v>0</v>
      </c>
      <c r="AT351" s="200">
        <f t="shared" si="547"/>
        <v>0</v>
      </c>
      <c r="AU351" s="200">
        <f t="shared" si="547"/>
        <v>0</v>
      </c>
      <c r="AV351" s="200">
        <f t="shared" si="547"/>
        <v>0</v>
      </c>
      <c r="AW351" s="200">
        <f t="shared" si="547"/>
        <v>0</v>
      </c>
    </row>
    <row r="352" spans="1:49" ht="15" customHeight="1" x14ac:dyDescent="0.15">
      <c r="A352" s="202"/>
      <c r="B352" s="44" t="str">
        <f>IF(DATA2!A351="","",DATA2!B352)</f>
        <v/>
      </c>
      <c r="C352" s="67" t="str">
        <f>IF(DATA2!C352="","","1")</f>
        <v/>
      </c>
      <c r="D352" s="67" t="str">
        <f>IF(DATA2!D352="","","1")</f>
        <v/>
      </c>
      <c r="E352" s="67" t="str">
        <f>IF(DATA2!E352="","","1")</f>
        <v/>
      </c>
      <c r="F352" s="67" t="str">
        <f>IF(DATA2!F352="","","1")</f>
        <v/>
      </c>
      <c r="G352" s="67" t="str">
        <f>IF(DATA2!G352="","","1")</f>
        <v/>
      </c>
      <c r="H352" s="67" t="str">
        <f>IF(DATA2!H352="","","1")</f>
        <v/>
      </c>
      <c r="I352" s="67" t="str">
        <f>IF(DATA2!I352="","","1")</f>
        <v/>
      </c>
      <c r="J352" s="67" t="str">
        <f>IF(DATA2!J352="","","1")</f>
        <v/>
      </c>
      <c r="K352" s="67" t="str">
        <f>IF(DATA2!K352="","","1")</f>
        <v/>
      </c>
      <c r="L352" s="67" t="str">
        <f>IF(DATA2!L352="","","1")</f>
        <v/>
      </c>
      <c r="M352" s="67" t="str">
        <f>IF(DATA2!M352="","","1")</f>
        <v/>
      </c>
      <c r="N352" s="67" t="str">
        <f>IF(DATA2!N352="","","1")</f>
        <v/>
      </c>
      <c r="O352" s="67" t="str">
        <f>IF(DATA2!O352="","","1")</f>
        <v/>
      </c>
      <c r="P352" s="67" t="str">
        <f>IF(DATA2!P352="","","1")</f>
        <v/>
      </c>
      <c r="Q352" s="67" t="str">
        <f>IF(DATA2!Q352="","","1")</f>
        <v/>
      </c>
      <c r="R352" s="67" t="str">
        <f>IF(DATA2!R352="","","1")</f>
        <v/>
      </c>
      <c r="S352" s="67" t="str">
        <f>IF(DATA2!S352="","","1")</f>
        <v/>
      </c>
      <c r="T352" s="67" t="str">
        <f>IF(DATA2!T352="","","1")</f>
        <v/>
      </c>
      <c r="U352" s="67" t="str">
        <f>IF(DATA2!U352="","","1")</f>
        <v/>
      </c>
      <c r="V352" s="67" t="str">
        <f>IF(DATA2!V352="","","1")</f>
        <v/>
      </c>
      <c r="W352" s="67" t="str">
        <f>IF(DATA2!W352="","","1")</f>
        <v/>
      </c>
      <c r="X352" s="67" t="str">
        <f>IF(DATA2!X352="","","1")</f>
        <v/>
      </c>
      <c r="Y352" s="67" t="str">
        <f>IF(DATA2!Y352="","","1")</f>
        <v/>
      </c>
      <c r="Z352" s="67" t="str">
        <f>IF(DATA2!Z352="","","1")</f>
        <v/>
      </c>
      <c r="AA352" s="67" t="str">
        <f>IF(DATA2!AA352="","","1")</f>
        <v/>
      </c>
      <c r="AB352" s="67" t="str">
        <f>IF(DATA2!AB352="","","1")</f>
        <v/>
      </c>
      <c r="AC352" s="67" t="str">
        <f>IF(DATA2!AC352="","","1")</f>
        <v/>
      </c>
      <c r="AD352" s="67" t="str">
        <f>IF(DATA2!AD352="","","1")</f>
        <v/>
      </c>
      <c r="AE352" s="67" t="str">
        <f>IF(DATA2!AE352="","","1")</f>
        <v/>
      </c>
      <c r="AF352" s="67" t="str">
        <f>IF(DATA2!AF352="","","1")</f>
        <v/>
      </c>
      <c r="AG352" s="68" t="str">
        <f>IF(DATA2!AG352="","","1")</f>
        <v/>
      </c>
      <c r="AH352" s="69">
        <f>COUNTIFS(DATA2!$C$3:$AG$3,0,DATA2!$C352:$AG352,"&lt;&gt;")</f>
        <v>0</v>
      </c>
      <c r="AI352" s="69">
        <f>COUNTIFS(DATA2!$C$3:$AG$3,"&gt;0",DATA2!$C352:$AG352,"&lt;&gt;")</f>
        <v>0</v>
      </c>
      <c r="AJ352" s="204"/>
      <c r="AK352" s="206"/>
      <c r="AL352" s="204"/>
      <c r="AM352" s="206"/>
      <c r="AN352" s="200"/>
      <c r="AO352" s="200"/>
      <c r="AP352" s="200"/>
      <c r="AQ352" s="200"/>
      <c r="AR352" s="200"/>
      <c r="AS352" s="200"/>
      <c r="AT352" s="200"/>
      <c r="AU352" s="200"/>
      <c r="AV352" s="200"/>
      <c r="AW352" s="200"/>
    </row>
    <row r="353" spans="1:49" ht="15" customHeight="1" x14ac:dyDescent="0.15">
      <c r="A353" s="202"/>
      <c r="B353" s="46" t="str">
        <f>IF(DATA2!A351="","",DATA2!B353)</f>
        <v/>
      </c>
      <c r="C353" s="70" t="str">
        <f>IF(DATA2!C353="","","1")</f>
        <v/>
      </c>
      <c r="D353" s="70" t="str">
        <f>IF(DATA2!D353="","","1")</f>
        <v/>
      </c>
      <c r="E353" s="70" t="str">
        <f>IF(DATA2!E353="","","1")</f>
        <v/>
      </c>
      <c r="F353" s="70" t="str">
        <f>IF(DATA2!F353="","","1")</f>
        <v/>
      </c>
      <c r="G353" s="70" t="str">
        <f>IF(DATA2!G353="","","1")</f>
        <v/>
      </c>
      <c r="H353" s="70" t="str">
        <f>IF(DATA2!H353="","","1")</f>
        <v/>
      </c>
      <c r="I353" s="70" t="str">
        <f>IF(DATA2!I353="","","1")</f>
        <v/>
      </c>
      <c r="J353" s="70" t="str">
        <f>IF(DATA2!J353="","","1")</f>
        <v/>
      </c>
      <c r="K353" s="70" t="str">
        <f>IF(DATA2!K353="","","1")</f>
        <v/>
      </c>
      <c r="L353" s="70" t="str">
        <f>IF(DATA2!L353="","","1")</f>
        <v/>
      </c>
      <c r="M353" s="70" t="str">
        <f>IF(DATA2!M353="","","1")</f>
        <v/>
      </c>
      <c r="N353" s="70" t="str">
        <f>IF(DATA2!N353="","","1")</f>
        <v/>
      </c>
      <c r="O353" s="70" t="str">
        <f>IF(DATA2!O353="","","1")</f>
        <v/>
      </c>
      <c r="P353" s="70" t="str">
        <f>IF(DATA2!P353="","","1")</f>
        <v/>
      </c>
      <c r="Q353" s="70" t="str">
        <f>IF(DATA2!Q353="","","1")</f>
        <v/>
      </c>
      <c r="R353" s="70" t="str">
        <f>IF(DATA2!R353="","","1")</f>
        <v/>
      </c>
      <c r="S353" s="70" t="str">
        <f>IF(DATA2!S353="","","1")</f>
        <v/>
      </c>
      <c r="T353" s="70" t="str">
        <f>IF(DATA2!T353="","","1")</f>
        <v/>
      </c>
      <c r="U353" s="70" t="str">
        <f>IF(DATA2!U353="","","1")</f>
        <v/>
      </c>
      <c r="V353" s="70" t="str">
        <f>IF(DATA2!V353="","","1")</f>
        <v/>
      </c>
      <c r="W353" s="70" t="str">
        <f>IF(DATA2!W353="","","1")</f>
        <v/>
      </c>
      <c r="X353" s="70" t="str">
        <f>IF(DATA2!X353="","","1")</f>
        <v/>
      </c>
      <c r="Y353" s="70" t="str">
        <f>IF(DATA2!Y353="","","1")</f>
        <v/>
      </c>
      <c r="Z353" s="70" t="str">
        <f>IF(DATA2!Z353="","","1")</f>
        <v/>
      </c>
      <c r="AA353" s="70" t="str">
        <f>IF(DATA2!AA353="","","1")</f>
        <v/>
      </c>
      <c r="AB353" s="70" t="str">
        <f>IF(DATA2!AB353="","","1")</f>
        <v/>
      </c>
      <c r="AC353" s="70" t="str">
        <f>IF(DATA2!AC353="","","1")</f>
        <v/>
      </c>
      <c r="AD353" s="70" t="str">
        <f>IF(DATA2!AD353="","","1")</f>
        <v/>
      </c>
      <c r="AE353" s="70" t="str">
        <f>IF(DATA2!AE353="","","1")</f>
        <v/>
      </c>
      <c r="AF353" s="70" t="str">
        <f>IF(DATA2!AF353="","","1")</f>
        <v/>
      </c>
      <c r="AG353" s="71" t="str">
        <f>IF(DATA2!AG353="","","1")</f>
        <v/>
      </c>
      <c r="AH353" s="72">
        <f>COUNTIFS(DATA2!$C$3:$AG$3,0,DATA2!$C353:$AG353,"&lt;&gt;")</f>
        <v>0</v>
      </c>
      <c r="AI353" s="72">
        <f>COUNTIFS(DATA2!$C$3:$AG$3,"&gt;0",DATA2!$C353:$AG353,"&lt;&gt;")</f>
        <v>0</v>
      </c>
      <c r="AJ353" s="204"/>
      <c r="AK353" s="206"/>
      <c r="AL353" s="204"/>
      <c r="AM353" s="206"/>
      <c r="AN353" s="200"/>
      <c r="AO353" s="200"/>
      <c r="AP353" s="200"/>
      <c r="AQ353" s="200"/>
      <c r="AR353" s="200"/>
      <c r="AS353" s="200"/>
      <c r="AT353" s="200"/>
      <c r="AU353" s="200"/>
      <c r="AV353" s="200"/>
      <c r="AW353" s="200"/>
    </row>
    <row r="354" spans="1:49" ht="15" customHeight="1" x14ac:dyDescent="0.15">
      <c r="A354" s="202"/>
      <c r="B354" s="46" t="str">
        <f>IF(DATA2!A351="","",DATA2!B354)</f>
        <v/>
      </c>
      <c r="C354" s="70" t="str">
        <f>IF(DATA2!C354="","","1")</f>
        <v/>
      </c>
      <c r="D354" s="70" t="str">
        <f>IF(DATA2!D354="","","1")</f>
        <v/>
      </c>
      <c r="E354" s="70" t="str">
        <f>IF(DATA2!E354="","","1")</f>
        <v/>
      </c>
      <c r="F354" s="70" t="str">
        <f>IF(DATA2!F354="","","1")</f>
        <v/>
      </c>
      <c r="G354" s="70" t="str">
        <f>IF(DATA2!G354="","","1")</f>
        <v/>
      </c>
      <c r="H354" s="70" t="str">
        <f>IF(DATA2!H354="","","1")</f>
        <v/>
      </c>
      <c r="I354" s="70" t="str">
        <f>IF(DATA2!I354="","","1")</f>
        <v/>
      </c>
      <c r="J354" s="70" t="str">
        <f>IF(DATA2!J354="","","1")</f>
        <v/>
      </c>
      <c r="K354" s="70" t="str">
        <f>IF(DATA2!K354="","","1")</f>
        <v/>
      </c>
      <c r="L354" s="70" t="str">
        <f>IF(DATA2!L354="","","1")</f>
        <v/>
      </c>
      <c r="M354" s="70" t="str">
        <f>IF(DATA2!M354="","","1")</f>
        <v/>
      </c>
      <c r="N354" s="70" t="str">
        <f>IF(DATA2!N354="","","1")</f>
        <v/>
      </c>
      <c r="O354" s="70" t="str">
        <f>IF(DATA2!O354="","","1")</f>
        <v/>
      </c>
      <c r="P354" s="70" t="str">
        <f>IF(DATA2!P354="","","1")</f>
        <v/>
      </c>
      <c r="Q354" s="70" t="str">
        <f>IF(DATA2!Q354="","","1")</f>
        <v/>
      </c>
      <c r="R354" s="70" t="str">
        <f>IF(DATA2!R354="","","1")</f>
        <v/>
      </c>
      <c r="S354" s="70" t="str">
        <f>IF(DATA2!S354="","","1")</f>
        <v/>
      </c>
      <c r="T354" s="70" t="str">
        <f>IF(DATA2!T354="","","1")</f>
        <v/>
      </c>
      <c r="U354" s="70" t="str">
        <f>IF(DATA2!U354="","","1")</f>
        <v/>
      </c>
      <c r="V354" s="70" t="str">
        <f>IF(DATA2!V354="","","1")</f>
        <v/>
      </c>
      <c r="W354" s="70" t="str">
        <f>IF(DATA2!W354="","","1")</f>
        <v/>
      </c>
      <c r="X354" s="70" t="str">
        <f>IF(DATA2!X354="","","1")</f>
        <v/>
      </c>
      <c r="Y354" s="70" t="str">
        <f>IF(DATA2!Y354="","","1")</f>
        <v/>
      </c>
      <c r="Z354" s="70" t="str">
        <f>IF(DATA2!Z354="","","1")</f>
        <v/>
      </c>
      <c r="AA354" s="70" t="str">
        <f>IF(DATA2!AA354="","","1")</f>
        <v/>
      </c>
      <c r="AB354" s="70" t="str">
        <f>IF(DATA2!AB354="","","1")</f>
        <v/>
      </c>
      <c r="AC354" s="70" t="str">
        <f>IF(DATA2!AC354="","","1")</f>
        <v/>
      </c>
      <c r="AD354" s="70" t="str">
        <f>IF(DATA2!AD354="","","1")</f>
        <v/>
      </c>
      <c r="AE354" s="70" t="str">
        <f>IF(DATA2!AE354="","","1")</f>
        <v/>
      </c>
      <c r="AF354" s="70" t="str">
        <f>IF(DATA2!AF354="","","1")</f>
        <v/>
      </c>
      <c r="AG354" s="71" t="str">
        <f>IF(DATA2!AG354="","","1")</f>
        <v/>
      </c>
      <c r="AH354" s="73">
        <f>COUNTIFS(DATA2!$C$3:$AG$3,0,DATA2!$C354:$AG354,"&lt;&gt;")</f>
        <v>0</v>
      </c>
      <c r="AI354" s="72">
        <f>COUNTIFS(DATA2!$C$3:$AG$3,"&gt;0",DATA2!$C354:$AG354,"&lt;&gt;")</f>
        <v>0</v>
      </c>
      <c r="AJ354" s="204"/>
      <c r="AK354" s="206"/>
      <c r="AL354" s="204"/>
      <c r="AM354" s="206"/>
      <c r="AN354" s="200"/>
      <c r="AO354" s="200"/>
      <c r="AP354" s="200"/>
      <c r="AQ354" s="200"/>
      <c r="AR354" s="200"/>
      <c r="AS354" s="200"/>
      <c r="AT354" s="200"/>
      <c r="AU354" s="200"/>
      <c r="AV354" s="200"/>
      <c r="AW354" s="200"/>
    </row>
    <row r="355" spans="1:49" ht="15" customHeight="1" x14ac:dyDescent="0.15">
      <c r="A355" s="203"/>
      <c r="B355" s="74" t="str">
        <f>IF(DATA2!A351="","",DATA2!B355)</f>
        <v/>
      </c>
      <c r="C355" s="75" t="str">
        <f>IF(DATA2!C355="","","1")</f>
        <v/>
      </c>
      <c r="D355" s="75" t="str">
        <f>IF(DATA2!D355="","","1")</f>
        <v/>
      </c>
      <c r="E355" s="75" t="str">
        <f>IF(DATA2!E355="","","1")</f>
        <v/>
      </c>
      <c r="F355" s="75" t="str">
        <f>IF(DATA2!F355="","","1")</f>
        <v/>
      </c>
      <c r="G355" s="75" t="str">
        <f>IF(DATA2!G355="","","1")</f>
        <v/>
      </c>
      <c r="H355" s="75" t="str">
        <f>IF(DATA2!H355="","","1")</f>
        <v/>
      </c>
      <c r="I355" s="75" t="str">
        <f>IF(DATA2!I355="","","1")</f>
        <v/>
      </c>
      <c r="J355" s="75" t="str">
        <f>IF(DATA2!J355="","","1")</f>
        <v/>
      </c>
      <c r="K355" s="75" t="str">
        <f>IF(DATA2!K355="","","1")</f>
        <v/>
      </c>
      <c r="L355" s="75" t="str">
        <f>IF(DATA2!L355="","","1")</f>
        <v/>
      </c>
      <c r="M355" s="75" t="str">
        <f>IF(DATA2!M355="","","1")</f>
        <v/>
      </c>
      <c r="N355" s="75" t="str">
        <f>IF(DATA2!N355="","","1")</f>
        <v/>
      </c>
      <c r="O355" s="75" t="str">
        <f>IF(DATA2!O355="","","1")</f>
        <v/>
      </c>
      <c r="P355" s="75" t="str">
        <f>IF(DATA2!P355="","","1")</f>
        <v/>
      </c>
      <c r="Q355" s="75" t="str">
        <f>IF(DATA2!Q355="","","1")</f>
        <v/>
      </c>
      <c r="R355" s="75" t="str">
        <f>IF(DATA2!R355="","","1")</f>
        <v/>
      </c>
      <c r="S355" s="75" t="str">
        <f>IF(DATA2!S355="","","1")</f>
        <v/>
      </c>
      <c r="T355" s="75" t="str">
        <f>IF(DATA2!T355="","","1")</f>
        <v/>
      </c>
      <c r="U355" s="75" t="str">
        <f>IF(DATA2!U355="","","1")</f>
        <v/>
      </c>
      <c r="V355" s="75" t="str">
        <f>IF(DATA2!V355="","","1")</f>
        <v/>
      </c>
      <c r="W355" s="75" t="str">
        <f>IF(DATA2!W355="","","1")</f>
        <v/>
      </c>
      <c r="X355" s="75" t="str">
        <f>IF(DATA2!X355="","","1")</f>
        <v/>
      </c>
      <c r="Y355" s="75" t="str">
        <f>IF(DATA2!Y355="","","1")</f>
        <v/>
      </c>
      <c r="Z355" s="75" t="str">
        <f>IF(DATA2!Z355="","","1")</f>
        <v/>
      </c>
      <c r="AA355" s="75" t="str">
        <f>IF(DATA2!AA355="","","1")</f>
        <v/>
      </c>
      <c r="AB355" s="75" t="str">
        <f>IF(DATA2!AB355="","","1")</f>
        <v/>
      </c>
      <c r="AC355" s="75" t="str">
        <f>IF(DATA2!AC355="","","1")</f>
        <v/>
      </c>
      <c r="AD355" s="75" t="str">
        <f>IF(DATA2!AD355="","","1")</f>
        <v/>
      </c>
      <c r="AE355" s="75" t="str">
        <f>IF(DATA2!AE355="","","1")</f>
        <v/>
      </c>
      <c r="AF355" s="75" t="str">
        <f>IF(DATA2!AF355="","","1")</f>
        <v/>
      </c>
      <c r="AG355" s="76" t="str">
        <f>IF(DATA2!AG355="","","1")</f>
        <v/>
      </c>
      <c r="AH355" s="77">
        <f>COUNTIFS(DATA2!$C$3:$AG$3,0,DATA2!$C355:$AG355,"&lt;&gt;")</f>
        <v>0</v>
      </c>
      <c r="AI355" s="78">
        <f>COUNTIFS(DATA2!$C$3:$AG$3,"&gt;0",DATA2!$C355:$AG355,"&lt;&gt;")</f>
        <v>0</v>
      </c>
      <c r="AJ355" s="205"/>
      <c r="AK355" s="207"/>
      <c r="AL355" s="205"/>
      <c r="AM355" s="207"/>
      <c r="AN355" s="201"/>
      <c r="AO355" s="201"/>
      <c r="AP355" s="201"/>
      <c r="AQ355" s="201"/>
      <c r="AR355" s="201"/>
      <c r="AS355" s="201"/>
      <c r="AT355" s="201"/>
      <c r="AU355" s="201"/>
      <c r="AV355" s="201"/>
      <c r="AW355" s="201"/>
    </row>
    <row r="356" spans="1:49" ht="15" customHeight="1" x14ac:dyDescent="0.15">
      <c r="A356" s="202" t="str">
        <f>IF(DATA2!A356="","",DATA2!A356)</f>
        <v/>
      </c>
      <c r="B356" s="11" t="str">
        <f>IF(DATA2!A356="","",DATA2!B356)</f>
        <v/>
      </c>
      <c r="C356" s="79" t="str">
        <f>IF(DATA2!C356="","",DATA2!C356)</f>
        <v/>
      </c>
      <c r="D356" s="79" t="str">
        <f>IF(DATA2!D356="","",DATA2!D356)</f>
        <v/>
      </c>
      <c r="E356" s="79" t="str">
        <f>IF(DATA2!E356="","",DATA2!E356)</f>
        <v/>
      </c>
      <c r="F356" s="79" t="str">
        <f>IF(DATA2!F356="","",DATA2!F356)</f>
        <v/>
      </c>
      <c r="G356" s="79" t="str">
        <f>IF(DATA2!G356="","",DATA2!G356)</f>
        <v/>
      </c>
      <c r="H356" s="79" t="str">
        <f>IF(DATA2!H356="","",DATA2!H356)</f>
        <v/>
      </c>
      <c r="I356" s="79" t="str">
        <f>IF(DATA2!I356="","",DATA2!I356)</f>
        <v/>
      </c>
      <c r="J356" s="79" t="str">
        <f>IF(DATA2!J356="","",DATA2!J356)</f>
        <v/>
      </c>
      <c r="K356" s="79" t="str">
        <f>IF(DATA2!K356="","",DATA2!K356)</f>
        <v/>
      </c>
      <c r="L356" s="79" t="str">
        <f>IF(DATA2!L356="","",DATA2!L356)</f>
        <v/>
      </c>
      <c r="M356" s="79" t="str">
        <f>IF(DATA2!M356="","",DATA2!M356)</f>
        <v/>
      </c>
      <c r="N356" s="79" t="str">
        <f>IF(DATA2!N356="","",DATA2!N356)</f>
        <v/>
      </c>
      <c r="O356" s="79" t="str">
        <f>IF(DATA2!O356="","",DATA2!O356)</f>
        <v/>
      </c>
      <c r="P356" s="79" t="str">
        <f>IF(DATA2!P356="","",DATA2!P356)</f>
        <v/>
      </c>
      <c r="Q356" s="79" t="str">
        <f>IF(DATA2!Q356="","",DATA2!Q356)</f>
        <v/>
      </c>
      <c r="R356" s="79" t="str">
        <f>IF(DATA2!R356="","",DATA2!R356)</f>
        <v/>
      </c>
      <c r="S356" s="79" t="str">
        <f>IF(DATA2!S356="","",DATA2!S356)</f>
        <v/>
      </c>
      <c r="T356" s="79" t="str">
        <f>IF(DATA2!T356="","",DATA2!T356)</f>
        <v/>
      </c>
      <c r="U356" s="79" t="str">
        <f>IF(DATA2!U356="","",DATA2!U356)</f>
        <v/>
      </c>
      <c r="V356" s="79" t="str">
        <f>IF(DATA2!V356="","",DATA2!V356)</f>
        <v/>
      </c>
      <c r="W356" s="79" t="str">
        <f>IF(DATA2!W356="","",DATA2!W356)</f>
        <v/>
      </c>
      <c r="X356" s="79" t="str">
        <f>IF(DATA2!X356="","",DATA2!X356)</f>
        <v/>
      </c>
      <c r="Y356" s="79" t="str">
        <f>IF(DATA2!Y356="","",DATA2!Y356)</f>
        <v/>
      </c>
      <c r="Z356" s="79" t="str">
        <f>IF(DATA2!Z356="","",DATA2!Z356)</f>
        <v/>
      </c>
      <c r="AA356" s="79" t="str">
        <f>IF(DATA2!AA356="","",DATA2!AA356)</f>
        <v/>
      </c>
      <c r="AB356" s="79" t="str">
        <f>IF(DATA2!AB356="","",DATA2!AB356)</f>
        <v/>
      </c>
      <c r="AC356" s="79" t="str">
        <f>IF(DATA2!AC356="","",DATA2!AC356)</f>
        <v/>
      </c>
      <c r="AD356" s="79" t="str">
        <f>IF(DATA2!AD356="","",DATA2!AD356)</f>
        <v/>
      </c>
      <c r="AE356" s="79" t="str">
        <f>IF(DATA2!AE356="","",DATA2!AE356)</f>
        <v/>
      </c>
      <c r="AF356" s="79" t="str">
        <f>IF(DATA2!AF356="","",DATA2!AF356)</f>
        <v/>
      </c>
      <c r="AG356" s="80" t="str">
        <f>IF(DATA2!AG356="","",DATA2!AG356)</f>
        <v/>
      </c>
      <c r="AH356" s="81">
        <f>COUNTIFS(DATA2!$C$3:$AG$3,0,DATA2!$C356:$AG356,"&lt;&gt;")</f>
        <v>0</v>
      </c>
      <c r="AI356" s="81">
        <f>COUNTIFS(DATA2!$C$3:$AG$3,"&gt;0",DATA2!$C356:$AG356,"&lt;&gt;")</f>
        <v>0</v>
      </c>
      <c r="AJ356" s="204">
        <f t="shared" ref="AJ356" si="564">COUNTIFS($C$3:$AG$3,"=0",C357:AG357,"1")+COUNTIFS($C$3:$AG$3,"=0",C358:AG358,"1")</f>
        <v>0</v>
      </c>
      <c r="AK356" s="206">
        <f t="shared" ref="AK356" si="565">COUNTIFS($C$3:$AG$3,"&lt;&gt;0",C357:AG357,"1")+COUNTIFS($C$3:$AG$3,"&lt;&gt;0",C358:AG358,"1")</f>
        <v>0</v>
      </c>
      <c r="AL356" s="204">
        <f t="shared" ref="AL356" si="566">COUNTIFS($C$3:$AG$3,"=0",C359:AG359,"1")+COUNTIFS($C$3:$AG$3,"=0",C360:AG360,"1")</f>
        <v>0</v>
      </c>
      <c r="AM356" s="206">
        <f t="shared" ref="AM356" si="567">COUNTIFS($C$3:$AG$3,"&lt;&gt;0",C359:AG359,"1")+COUNTIFS($C$3:$AG$3,"&lt;&gt;0",C360:AG360,"1")</f>
        <v>0</v>
      </c>
      <c r="AN356" s="200">
        <f t="shared" ref="AN356:AP356" si="568">COUNTIF($C356:$AG356,AN$5)</f>
        <v>0</v>
      </c>
      <c r="AO356" s="200">
        <f t="shared" si="568"/>
        <v>0</v>
      </c>
      <c r="AP356" s="200">
        <f t="shared" si="568"/>
        <v>0</v>
      </c>
      <c r="AQ356" s="200">
        <f t="shared" ref="AQ356" si="569">COUNTIF($C356:$AG356,AQ$5)+COUNTIF($C356:$AG356,"半振")*0.5</f>
        <v>0</v>
      </c>
      <c r="AR356" s="200">
        <f t="shared" ref="AR356" si="570">COUNTIF($C356:$AG356,AR$5)+COUNTIF($C356:$AG356,"半有")*0.5</f>
        <v>0</v>
      </c>
      <c r="AS356" s="200">
        <f t="shared" ref="AS356" si="571">COUNTIF($C356:$AG356,AS$5)+COUNTIF($C356:$AG356,"半欠")*0.5</f>
        <v>0</v>
      </c>
      <c r="AT356" s="200">
        <f t="shared" si="547"/>
        <v>0</v>
      </c>
      <c r="AU356" s="200">
        <f t="shared" si="547"/>
        <v>0</v>
      </c>
      <c r="AV356" s="200">
        <f t="shared" si="547"/>
        <v>0</v>
      </c>
      <c r="AW356" s="200">
        <f t="shared" si="547"/>
        <v>0</v>
      </c>
    </row>
    <row r="357" spans="1:49" ht="15" customHeight="1" x14ac:dyDescent="0.15">
      <c r="A357" s="202"/>
      <c r="B357" s="44" t="str">
        <f>IF(DATA2!A356="","",DATA2!B357)</f>
        <v/>
      </c>
      <c r="C357" s="67" t="str">
        <f>IF(DATA2!C357="","","1")</f>
        <v/>
      </c>
      <c r="D357" s="67" t="str">
        <f>IF(DATA2!D357="","","1")</f>
        <v/>
      </c>
      <c r="E357" s="67" t="str">
        <f>IF(DATA2!E357="","","1")</f>
        <v/>
      </c>
      <c r="F357" s="67" t="str">
        <f>IF(DATA2!F357="","","1")</f>
        <v/>
      </c>
      <c r="G357" s="67" t="str">
        <f>IF(DATA2!G357="","","1")</f>
        <v/>
      </c>
      <c r="H357" s="67" t="str">
        <f>IF(DATA2!H357="","","1")</f>
        <v/>
      </c>
      <c r="I357" s="67" t="str">
        <f>IF(DATA2!I357="","","1")</f>
        <v/>
      </c>
      <c r="J357" s="67" t="str">
        <f>IF(DATA2!J357="","","1")</f>
        <v/>
      </c>
      <c r="K357" s="67" t="str">
        <f>IF(DATA2!K357="","","1")</f>
        <v/>
      </c>
      <c r="L357" s="67" t="str">
        <f>IF(DATA2!L357="","","1")</f>
        <v/>
      </c>
      <c r="M357" s="67" t="str">
        <f>IF(DATA2!M357="","","1")</f>
        <v/>
      </c>
      <c r="N357" s="67" t="str">
        <f>IF(DATA2!N357="","","1")</f>
        <v/>
      </c>
      <c r="O357" s="67" t="str">
        <f>IF(DATA2!O357="","","1")</f>
        <v/>
      </c>
      <c r="P357" s="67" t="str">
        <f>IF(DATA2!P357="","","1")</f>
        <v/>
      </c>
      <c r="Q357" s="67" t="str">
        <f>IF(DATA2!Q357="","","1")</f>
        <v/>
      </c>
      <c r="R357" s="67" t="str">
        <f>IF(DATA2!R357="","","1")</f>
        <v/>
      </c>
      <c r="S357" s="67" t="str">
        <f>IF(DATA2!S357="","","1")</f>
        <v/>
      </c>
      <c r="T357" s="67" t="str">
        <f>IF(DATA2!T357="","","1")</f>
        <v/>
      </c>
      <c r="U357" s="67" t="str">
        <f>IF(DATA2!U357="","","1")</f>
        <v/>
      </c>
      <c r="V357" s="67" t="str">
        <f>IF(DATA2!V357="","","1")</f>
        <v/>
      </c>
      <c r="W357" s="67" t="str">
        <f>IF(DATA2!W357="","","1")</f>
        <v/>
      </c>
      <c r="X357" s="67" t="str">
        <f>IF(DATA2!X357="","","1")</f>
        <v/>
      </c>
      <c r="Y357" s="67" t="str">
        <f>IF(DATA2!Y357="","","1")</f>
        <v/>
      </c>
      <c r="Z357" s="67" t="str">
        <f>IF(DATA2!Z357="","","1")</f>
        <v/>
      </c>
      <c r="AA357" s="67" t="str">
        <f>IF(DATA2!AA357="","","1")</f>
        <v/>
      </c>
      <c r="AB357" s="67" t="str">
        <f>IF(DATA2!AB357="","","1")</f>
        <v/>
      </c>
      <c r="AC357" s="67" t="str">
        <f>IF(DATA2!AC357="","","1")</f>
        <v/>
      </c>
      <c r="AD357" s="67" t="str">
        <f>IF(DATA2!AD357="","","1")</f>
        <v/>
      </c>
      <c r="AE357" s="67" t="str">
        <f>IF(DATA2!AE357="","","1")</f>
        <v/>
      </c>
      <c r="AF357" s="67" t="str">
        <f>IF(DATA2!AF357="","","1")</f>
        <v/>
      </c>
      <c r="AG357" s="68" t="str">
        <f>IF(DATA2!AG357="","","1")</f>
        <v/>
      </c>
      <c r="AH357" s="69">
        <f>COUNTIFS(DATA2!$C$3:$AG$3,0,DATA2!$C357:$AG357,"&lt;&gt;")</f>
        <v>0</v>
      </c>
      <c r="AI357" s="69">
        <f>COUNTIFS(DATA2!$C$3:$AG$3,"&gt;0",DATA2!$C357:$AG357,"&lt;&gt;")</f>
        <v>0</v>
      </c>
      <c r="AJ357" s="204"/>
      <c r="AK357" s="206"/>
      <c r="AL357" s="204"/>
      <c r="AM357" s="206"/>
      <c r="AN357" s="200"/>
      <c r="AO357" s="200"/>
      <c r="AP357" s="200"/>
      <c r="AQ357" s="200"/>
      <c r="AR357" s="200"/>
      <c r="AS357" s="200"/>
      <c r="AT357" s="200"/>
      <c r="AU357" s="200"/>
      <c r="AV357" s="200"/>
      <c r="AW357" s="200"/>
    </row>
    <row r="358" spans="1:49" ht="15" customHeight="1" x14ac:dyDescent="0.15">
      <c r="A358" s="202"/>
      <c r="B358" s="46" t="str">
        <f>IF(DATA2!A356="","",DATA2!B358)</f>
        <v/>
      </c>
      <c r="C358" s="70" t="str">
        <f>IF(DATA2!C358="","","1")</f>
        <v/>
      </c>
      <c r="D358" s="70" t="str">
        <f>IF(DATA2!D358="","","1")</f>
        <v/>
      </c>
      <c r="E358" s="70" t="str">
        <f>IF(DATA2!E358="","","1")</f>
        <v/>
      </c>
      <c r="F358" s="70" t="str">
        <f>IF(DATA2!F358="","","1")</f>
        <v/>
      </c>
      <c r="G358" s="70" t="str">
        <f>IF(DATA2!G358="","","1")</f>
        <v/>
      </c>
      <c r="H358" s="70" t="str">
        <f>IF(DATA2!H358="","","1")</f>
        <v/>
      </c>
      <c r="I358" s="70" t="str">
        <f>IF(DATA2!I358="","","1")</f>
        <v/>
      </c>
      <c r="J358" s="70" t="str">
        <f>IF(DATA2!J358="","","1")</f>
        <v/>
      </c>
      <c r="K358" s="70" t="str">
        <f>IF(DATA2!K358="","","1")</f>
        <v/>
      </c>
      <c r="L358" s="70" t="str">
        <f>IF(DATA2!L358="","","1")</f>
        <v/>
      </c>
      <c r="M358" s="70" t="str">
        <f>IF(DATA2!M358="","","1")</f>
        <v/>
      </c>
      <c r="N358" s="70" t="str">
        <f>IF(DATA2!N358="","","1")</f>
        <v/>
      </c>
      <c r="O358" s="70" t="str">
        <f>IF(DATA2!O358="","","1")</f>
        <v/>
      </c>
      <c r="P358" s="70" t="str">
        <f>IF(DATA2!P358="","","1")</f>
        <v/>
      </c>
      <c r="Q358" s="70" t="str">
        <f>IF(DATA2!Q358="","","1")</f>
        <v/>
      </c>
      <c r="R358" s="70" t="str">
        <f>IF(DATA2!R358="","","1")</f>
        <v/>
      </c>
      <c r="S358" s="70" t="str">
        <f>IF(DATA2!S358="","","1")</f>
        <v/>
      </c>
      <c r="T358" s="70" t="str">
        <f>IF(DATA2!T358="","","1")</f>
        <v/>
      </c>
      <c r="U358" s="70" t="str">
        <f>IF(DATA2!U358="","","1")</f>
        <v/>
      </c>
      <c r="V358" s="70" t="str">
        <f>IF(DATA2!V358="","","1")</f>
        <v/>
      </c>
      <c r="W358" s="70" t="str">
        <f>IF(DATA2!W358="","","1")</f>
        <v/>
      </c>
      <c r="X358" s="70" t="str">
        <f>IF(DATA2!X358="","","1")</f>
        <v/>
      </c>
      <c r="Y358" s="70" t="str">
        <f>IF(DATA2!Y358="","","1")</f>
        <v/>
      </c>
      <c r="Z358" s="70" t="str">
        <f>IF(DATA2!Z358="","","1")</f>
        <v/>
      </c>
      <c r="AA358" s="70" t="str">
        <f>IF(DATA2!AA358="","","1")</f>
        <v/>
      </c>
      <c r="AB358" s="70" t="str">
        <f>IF(DATA2!AB358="","","1")</f>
        <v/>
      </c>
      <c r="AC358" s="70" t="str">
        <f>IF(DATA2!AC358="","","1")</f>
        <v/>
      </c>
      <c r="AD358" s="70" t="str">
        <f>IF(DATA2!AD358="","","1")</f>
        <v/>
      </c>
      <c r="AE358" s="70" t="str">
        <f>IF(DATA2!AE358="","","1")</f>
        <v/>
      </c>
      <c r="AF358" s="70" t="str">
        <f>IF(DATA2!AF358="","","1")</f>
        <v/>
      </c>
      <c r="AG358" s="71" t="str">
        <f>IF(DATA2!AG358="","","1")</f>
        <v/>
      </c>
      <c r="AH358" s="72">
        <f>COUNTIFS(DATA2!$C$3:$AG$3,0,DATA2!$C358:$AG358,"&lt;&gt;")</f>
        <v>0</v>
      </c>
      <c r="AI358" s="72">
        <f>COUNTIFS(DATA2!$C$3:$AG$3,"&gt;0",DATA2!$C358:$AG358,"&lt;&gt;")</f>
        <v>0</v>
      </c>
      <c r="AJ358" s="204"/>
      <c r="AK358" s="206"/>
      <c r="AL358" s="204"/>
      <c r="AM358" s="206"/>
      <c r="AN358" s="200"/>
      <c r="AO358" s="200"/>
      <c r="AP358" s="200"/>
      <c r="AQ358" s="200"/>
      <c r="AR358" s="200"/>
      <c r="AS358" s="200"/>
      <c r="AT358" s="200"/>
      <c r="AU358" s="200"/>
      <c r="AV358" s="200"/>
      <c r="AW358" s="200"/>
    </row>
    <row r="359" spans="1:49" ht="15" customHeight="1" x14ac:dyDescent="0.15">
      <c r="A359" s="202"/>
      <c r="B359" s="46" t="str">
        <f>IF(DATA2!A356="","",DATA2!B359)</f>
        <v/>
      </c>
      <c r="C359" s="70" t="str">
        <f>IF(DATA2!C359="","","1")</f>
        <v/>
      </c>
      <c r="D359" s="70" t="str">
        <f>IF(DATA2!D359="","","1")</f>
        <v/>
      </c>
      <c r="E359" s="70" t="str">
        <f>IF(DATA2!E359="","","1")</f>
        <v/>
      </c>
      <c r="F359" s="70" t="str">
        <f>IF(DATA2!F359="","","1")</f>
        <v/>
      </c>
      <c r="G359" s="70" t="str">
        <f>IF(DATA2!G359="","","1")</f>
        <v/>
      </c>
      <c r="H359" s="70" t="str">
        <f>IF(DATA2!H359="","","1")</f>
        <v/>
      </c>
      <c r="I359" s="70" t="str">
        <f>IF(DATA2!I359="","","1")</f>
        <v/>
      </c>
      <c r="J359" s="70" t="str">
        <f>IF(DATA2!J359="","","1")</f>
        <v/>
      </c>
      <c r="K359" s="70" t="str">
        <f>IF(DATA2!K359="","","1")</f>
        <v/>
      </c>
      <c r="L359" s="70" t="str">
        <f>IF(DATA2!L359="","","1")</f>
        <v/>
      </c>
      <c r="M359" s="70" t="str">
        <f>IF(DATA2!M359="","","1")</f>
        <v/>
      </c>
      <c r="N359" s="70" t="str">
        <f>IF(DATA2!N359="","","1")</f>
        <v/>
      </c>
      <c r="O359" s="70" t="str">
        <f>IF(DATA2!O359="","","1")</f>
        <v/>
      </c>
      <c r="P359" s="70" t="str">
        <f>IF(DATA2!P359="","","1")</f>
        <v/>
      </c>
      <c r="Q359" s="70" t="str">
        <f>IF(DATA2!Q359="","","1")</f>
        <v/>
      </c>
      <c r="R359" s="70" t="str">
        <f>IF(DATA2!R359="","","1")</f>
        <v/>
      </c>
      <c r="S359" s="70" t="str">
        <f>IF(DATA2!S359="","","1")</f>
        <v/>
      </c>
      <c r="T359" s="70" t="str">
        <f>IF(DATA2!T359="","","1")</f>
        <v/>
      </c>
      <c r="U359" s="70" t="str">
        <f>IF(DATA2!U359="","","1")</f>
        <v/>
      </c>
      <c r="V359" s="70" t="str">
        <f>IF(DATA2!V359="","","1")</f>
        <v/>
      </c>
      <c r="W359" s="70" t="str">
        <f>IF(DATA2!W359="","","1")</f>
        <v/>
      </c>
      <c r="X359" s="70" t="str">
        <f>IF(DATA2!X359="","","1")</f>
        <v/>
      </c>
      <c r="Y359" s="70" t="str">
        <f>IF(DATA2!Y359="","","1")</f>
        <v/>
      </c>
      <c r="Z359" s="70" t="str">
        <f>IF(DATA2!Z359="","","1")</f>
        <v/>
      </c>
      <c r="AA359" s="70" t="str">
        <f>IF(DATA2!AA359="","","1")</f>
        <v/>
      </c>
      <c r="AB359" s="70" t="str">
        <f>IF(DATA2!AB359="","","1")</f>
        <v/>
      </c>
      <c r="AC359" s="70" t="str">
        <f>IF(DATA2!AC359="","","1")</f>
        <v/>
      </c>
      <c r="AD359" s="70" t="str">
        <f>IF(DATA2!AD359="","","1")</f>
        <v/>
      </c>
      <c r="AE359" s="70" t="str">
        <f>IF(DATA2!AE359="","","1")</f>
        <v/>
      </c>
      <c r="AF359" s="70" t="str">
        <f>IF(DATA2!AF359="","","1")</f>
        <v/>
      </c>
      <c r="AG359" s="71" t="str">
        <f>IF(DATA2!AG359="","","1")</f>
        <v/>
      </c>
      <c r="AH359" s="73">
        <f>COUNTIFS(DATA2!$C$3:$AG$3,0,DATA2!$C359:$AG359,"&lt;&gt;")</f>
        <v>0</v>
      </c>
      <c r="AI359" s="72">
        <f>COUNTIFS(DATA2!$C$3:$AG$3,"&gt;0",DATA2!$C359:$AG359,"&lt;&gt;")</f>
        <v>0</v>
      </c>
      <c r="AJ359" s="204"/>
      <c r="AK359" s="206"/>
      <c r="AL359" s="204"/>
      <c r="AM359" s="206"/>
      <c r="AN359" s="200"/>
      <c r="AO359" s="200"/>
      <c r="AP359" s="200"/>
      <c r="AQ359" s="200"/>
      <c r="AR359" s="200"/>
      <c r="AS359" s="200"/>
      <c r="AT359" s="200"/>
      <c r="AU359" s="200"/>
      <c r="AV359" s="200"/>
      <c r="AW359" s="200"/>
    </row>
    <row r="360" spans="1:49" ht="15" customHeight="1" x14ac:dyDescent="0.15">
      <c r="A360" s="203"/>
      <c r="B360" s="74" t="str">
        <f>IF(DATA2!A356="","",DATA2!B360)</f>
        <v/>
      </c>
      <c r="C360" s="75" t="str">
        <f>IF(DATA2!C360="","","1")</f>
        <v/>
      </c>
      <c r="D360" s="75" t="str">
        <f>IF(DATA2!D360="","","1")</f>
        <v/>
      </c>
      <c r="E360" s="75" t="str">
        <f>IF(DATA2!E360="","","1")</f>
        <v/>
      </c>
      <c r="F360" s="75" t="str">
        <f>IF(DATA2!F360="","","1")</f>
        <v/>
      </c>
      <c r="G360" s="75" t="str">
        <f>IF(DATA2!G360="","","1")</f>
        <v/>
      </c>
      <c r="H360" s="75" t="str">
        <f>IF(DATA2!H360="","","1")</f>
        <v/>
      </c>
      <c r="I360" s="75" t="str">
        <f>IF(DATA2!I360="","","1")</f>
        <v/>
      </c>
      <c r="J360" s="75" t="str">
        <f>IF(DATA2!J360="","","1")</f>
        <v/>
      </c>
      <c r="K360" s="75" t="str">
        <f>IF(DATA2!K360="","","1")</f>
        <v/>
      </c>
      <c r="L360" s="75" t="str">
        <f>IF(DATA2!L360="","","1")</f>
        <v/>
      </c>
      <c r="M360" s="75" t="str">
        <f>IF(DATA2!M360="","","1")</f>
        <v/>
      </c>
      <c r="N360" s="75" t="str">
        <f>IF(DATA2!N360="","","1")</f>
        <v/>
      </c>
      <c r="O360" s="75" t="str">
        <f>IF(DATA2!O360="","","1")</f>
        <v/>
      </c>
      <c r="P360" s="75" t="str">
        <f>IF(DATA2!P360="","","1")</f>
        <v/>
      </c>
      <c r="Q360" s="75" t="str">
        <f>IF(DATA2!Q360="","","1")</f>
        <v/>
      </c>
      <c r="R360" s="75" t="str">
        <f>IF(DATA2!R360="","","1")</f>
        <v/>
      </c>
      <c r="S360" s="75" t="str">
        <f>IF(DATA2!S360="","","1")</f>
        <v/>
      </c>
      <c r="T360" s="75" t="str">
        <f>IF(DATA2!T360="","","1")</f>
        <v/>
      </c>
      <c r="U360" s="75" t="str">
        <f>IF(DATA2!U360="","","1")</f>
        <v/>
      </c>
      <c r="V360" s="75" t="str">
        <f>IF(DATA2!V360="","","1")</f>
        <v/>
      </c>
      <c r="W360" s="75" t="str">
        <f>IF(DATA2!W360="","","1")</f>
        <v/>
      </c>
      <c r="X360" s="75" t="str">
        <f>IF(DATA2!X360="","","1")</f>
        <v/>
      </c>
      <c r="Y360" s="75" t="str">
        <f>IF(DATA2!Y360="","","1")</f>
        <v/>
      </c>
      <c r="Z360" s="75" t="str">
        <f>IF(DATA2!Z360="","","1")</f>
        <v/>
      </c>
      <c r="AA360" s="75" t="str">
        <f>IF(DATA2!AA360="","","1")</f>
        <v/>
      </c>
      <c r="AB360" s="75" t="str">
        <f>IF(DATA2!AB360="","","1")</f>
        <v/>
      </c>
      <c r="AC360" s="75" t="str">
        <f>IF(DATA2!AC360="","","1")</f>
        <v/>
      </c>
      <c r="AD360" s="75" t="str">
        <f>IF(DATA2!AD360="","","1")</f>
        <v/>
      </c>
      <c r="AE360" s="75" t="str">
        <f>IF(DATA2!AE360="","","1")</f>
        <v/>
      </c>
      <c r="AF360" s="75" t="str">
        <f>IF(DATA2!AF360="","","1")</f>
        <v/>
      </c>
      <c r="AG360" s="76" t="str">
        <f>IF(DATA2!AG360="","","1")</f>
        <v/>
      </c>
      <c r="AH360" s="77">
        <f>COUNTIFS(DATA2!$C$3:$AG$3,0,DATA2!$C360:$AG360,"&lt;&gt;")</f>
        <v>0</v>
      </c>
      <c r="AI360" s="78">
        <f>COUNTIFS(DATA2!$C$3:$AG$3,"&gt;0",DATA2!$C360:$AG360,"&lt;&gt;")</f>
        <v>0</v>
      </c>
      <c r="AJ360" s="205"/>
      <c r="AK360" s="207"/>
      <c r="AL360" s="205"/>
      <c r="AM360" s="207"/>
      <c r="AN360" s="201"/>
      <c r="AO360" s="201"/>
      <c r="AP360" s="201"/>
      <c r="AQ360" s="201"/>
      <c r="AR360" s="201"/>
      <c r="AS360" s="201"/>
      <c r="AT360" s="201"/>
      <c r="AU360" s="201"/>
      <c r="AV360" s="201"/>
      <c r="AW360" s="201"/>
    </row>
    <row r="361" spans="1:49" ht="15" customHeight="1" x14ac:dyDescent="0.15">
      <c r="A361" s="202" t="str">
        <f>IF(DATA2!A361="","",DATA2!A361)</f>
        <v/>
      </c>
      <c r="B361" s="11" t="str">
        <f>IF(DATA2!A361="","",DATA2!B361)</f>
        <v/>
      </c>
      <c r="C361" s="79" t="str">
        <f>IF(DATA2!C361="","",DATA2!C361)</f>
        <v/>
      </c>
      <c r="D361" s="79" t="str">
        <f>IF(DATA2!D361="","",DATA2!D361)</f>
        <v/>
      </c>
      <c r="E361" s="79" t="str">
        <f>IF(DATA2!E361="","",DATA2!E361)</f>
        <v/>
      </c>
      <c r="F361" s="79" t="str">
        <f>IF(DATA2!F361="","",DATA2!F361)</f>
        <v/>
      </c>
      <c r="G361" s="79" t="str">
        <f>IF(DATA2!G361="","",DATA2!G361)</f>
        <v/>
      </c>
      <c r="H361" s="79" t="str">
        <f>IF(DATA2!H361="","",DATA2!H361)</f>
        <v/>
      </c>
      <c r="I361" s="79" t="str">
        <f>IF(DATA2!I361="","",DATA2!I361)</f>
        <v/>
      </c>
      <c r="J361" s="79" t="str">
        <f>IF(DATA2!J361="","",DATA2!J361)</f>
        <v/>
      </c>
      <c r="K361" s="79" t="str">
        <f>IF(DATA2!K361="","",DATA2!K361)</f>
        <v/>
      </c>
      <c r="L361" s="79" t="str">
        <f>IF(DATA2!L361="","",DATA2!L361)</f>
        <v/>
      </c>
      <c r="M361" s="79" t="str">
        <f>IF(DATA2!M361="","",DATA2!M361)</f>
        <v/>
      </c>
      <c r="N361" s="79" t="str">
        <f>IF(DATA2!N361="","",DATA2!N361)</f>
        <v/>
      </c>
      <c r="O361" s="79" t="str">
        <f>IF(DATA2!O361="","",DATA2!O361)</f>
        <v/>
      </c>
      <c r="P361" s="79" t="str">
        <f>IF(DATA2!P361="","",DATA2!P361)</f>
        <v/>
      </c>
      <c r="Q361" s="79" t="str">
        <f>IF(DATA2!Q361="","",DATA2!Q361)</f>
        <v/>
      </c>
      <c r="R361" s="79" t="str">
        <f>IF(DATA2!R361="","",DATA2!R361)</f>
        <v/>
      </c>
      <c r="S361" s="79" t="str">
        <f>IF(DATA2!S361="","",DATA2!S361)</f>
        <v/>
      </c>
      <c r="T361" s="79" t="str">
        <f>IF(DATA2!T361="","",DATA2!T361)</f>
        <v/>
      </c>
      <c r="U361" s="79" t="str">
        <f>IF(DATA2!U361="","",DATA2!U361)</f>
        <v/>
      </c>
      <c r="V361" s="79" t="str">
        <f>IF(DATA2!V361="","",DATA2!V361)</f>
        <v/>
      </c>
      <c r="W361" s="79" t="str">
        <f>IF(DATA2!W361="","",DATA2!W361)</f>
        <v/>
      </c>
      <c r="X361" s="79" t="str">
        <f>IF(DATA2!X361="","",DATA2!X361)</f>
        <v/>
      </c>
      <c r="Y361" s="79" t="str">
        <f>IF(DATA2!Y361="","",DATA2!Y361)</f>
        <v/>
      </c>
      <c r="Z361" s="79" t="str">
        <f>IF(DATA2!Z361="","",DATA2!Z361)</f>
        <v/>
      </c>
      <c r="AA361" s="79" t="str">
        <f>IF(DATA2!AA361="","",DATA2!AA361)</f>
        <v/>
      </c>
      <c r="AB361" s="79" t="str">
        <f>IF(DATA2!AB361="","",DATA2!AB361)</f>
        <v/>
      </c>
      <c r="AC361" s="79" t="str">
        <f>IF(DATA2!AC361="","",DATA2!AC361)</f>
        <v/>
      </c>
      <c r="AD361" s="79" t="str">
        <f>IF(DATA2!AD361="","",DATA2!AD361)</f>
        <v/>
      </c>
      <c r="AE361" s="79" t="str">
        <f>IF(DATA2!AE361="","",DATA2!AE361)</f>
        <v/>
      </c>
      <c r="AF361" s="79" t="str">
        <f>IF(DATA2!AF361="","",DATA2!AF361)</f>
        <v/>
      </c>
      <c r="AG361" s="80" t="str">
        <f>IF(DATA2!AG361="","",DATA2!AG361)</f>
        <v/>
      </c>
      <c r="AH361" s="81">
        <f>COUNTIFS(DATA2!$C$3:$AG$3,0,DATA2!$C361:$AG361,"&lt;&gt;")</f>
        <v>0</v>
      </c>
      <c r="AI361" s="81">
        <f>COUNTIFS(DATA2!$C$3:$AG$3,"&gt;0",DATA2!$C361:$AG361,"&lt;&gt;")</f>
        <v>0</v>
      </c>
      <c r="AJ361" s="204">
        <f t="shared" ref="AJ361" si="572">COUNTIFS($C$3:$AG$3,"=0",C362:AG362,"1")+COUNTIFS($C$3:$AG$3,"=0",C363:AG363,"1")</f>
        <v>0</v>
      </c>
      <c r="AK361" s="206">
        <f t="shared" ref="AK361" si="573">COUNTIFS($C$3:$AG$3,"&lt;&gt;0",C362:AG362,"1")+COUNTIFS($C$3:$AG$3,"&lt;&gt;0",C363:AG363,"1")</f>
        <v>0</v>
      </c>
      <c r="AL361" s="204">
        <f t="shared" ref="AL361" si="574">COUNTIFS($C$3:$AG$3,"=0",C364:AG364,"1")+COUNTIFS($C$3:$AG$3,"=0",C365:AG365,"1")</f>
        <v>0</v>
      </c>
      <c r="AM361" s="206">
        <f t="shared" ref="AM361" si="575">COUNTIFS($C$3:$AG$3,"&lt;&gt;0",C364:AG364,"1")+COUNTIFS($C$3:$AG$3,"&lt;&gt;0",C365:AG365,"1")</f>
        <v>0</v>
      </c>
      <c r="AN361" s="200">
        <f t="shared" ref="AN361:AP361" si="576">COUNTIF($C361:$AG361,AN$5)</f>
        <v>0</v>
      </c>
      <c r="AO361" s="200">
        <f t="shared" si="576"/>
        <v>0</v>
      </c>
      <c r="AP361" s="200">
        <f t="shared" si="576"/>
        <v>0</v>
      </c>
      <c r="AQ361" s="200">
        <f t="shared" ref="AQ361" si="577">COUNTIF($C361:$AG361,AQ$5)+COUNTIF($C361:$AG361,"半振")*0.5</f>
        <v>0</v>
      </c>
      <c r="AR361" s="200">
        <f t="shared" ref="AR361" si="578">COUNTIF($C361:$AG361,AR$5)+COUNTIF($C361:$AG361,"半有")*0.5</f>
        <v>0</v>
      </c>
      <c r="AS361" s="200">
        <f t="shared" ref="AS361" si="579">COUNTIF($C361:$AG361,AS$5)+COUNTIF($C361:$AG361,"半欠")*0.5</f>
        <v>0</v>
      </c>
      <c r="AT361" s="200">
        <f t="shared" si="547"/>
        <v>0</v>
      </c>
      <c r="AU361" s="200">
        <f t="shared" si="547"/>
        <v>0</v>
      </c>
      <c r="AV361" s="200">
        <f t="shared" si="547"/>
        <v>0</v>
      </c>
      <c r="AW361" s="200">
        <f t="shared" si="547"/>
        <v>0</v>
      </c>
    </row>
    <row r="362" spans="1:49" ht="15" customHeight="1" x14ac:dyDescent="0.15">
      <c r="A362" s="202"/>
      <c r="B362" s="44" t="str">
        <f>IF(DATA2!A361="","",DATA2!B362)</f>
        <v/>
      </c>
      <c r="C362" s="67" t="str">
        <f>IF(DATA2!C362="","","1")</f>
        <v/>
      </c>
      <c r="D362" s="67" t="str">
        <f>IF(DATA2!D362="","","1")</f>
        <v/>
      </c>
      <c r="E362" s="67" t="str">
        <f>IF(DATA2!E362="","","1")</f>
        <v/>
      </c>
      <c r="F362" s="67" t="str">
        <f>IF(DATA2!F362="","","1")</f>
        <v/>
      </c>
      <c r="G362" s="67" t="str">
        <f>IF(DATA2!G362="","","1")</f>
        <v/>
      </c>
      <c r="H362" s="67" t="str">
        <f>IF(DATA2!H362="","","1")</f>
        <v/>
      </c>
      <c r="I362" s="67" t="str">
        <f>IF(DATA2!I362="","","1")</f>
        <v/>
      </c>
      <c r="J362" s="67" t="str">
        <f>IF(DATA2!J362="","","1")</f>
        <v/>
      </c>
      <c r="K362" s="67" t="str">
        <f>IF(DATA2!K362="","","1")</f>
        <v/>
      </c>
      <c r="L362" s="67" t="str">
        <f>IF(DATA2!L362="","","1")</f>
        <v/>
      </c>
      <c r="M362" s="67" t="str">
        <f>IF(DATA2!M362="","","1")</f>
        <v/>
      </c>
      <c r="N362" s="67" t="str">
        <f>IF(DATA2!N362="","","1")</f>
        <v/>
      </c>
      <c r="O362" s="67" t="str">
        <f>IF(DATA2!O362="","","1")</f>
        <v/>
      </c>
      <c r="P362" s="67" t="str">
        <f>IF(DATA2!P362="","","1")</f>
        <v/>
      </c>
      <c r="Q362" s="67" t="str">
        <f>IF(DATA2!Q362="","","1")</f>
        <v/>
      </c>
      <c r="R362" s="67" t="str">
        <f>IF(DATA2!R362="","","1")</f>
        <v/>
      </c>
      <c r="S362" s="67" t="str">
        <f>IF(DATA2!S362="","","1")</f>
        <v/>
      </c>
      <c r="T362" s="67" t="str">
        <f>IF(DATA2!T362="","","1")</f>
        <v/>
      </c>
      <c r="U362" s="67" t="str">
        <f>IF(DATA2!U362="","","1")</f>
        <v/>
      </c>
      <c r="V362" s="67" t="str">
        <f>IF(DATA2!V362="","","1")</f>
        <v/>
      </c>
      <c r="W362" s="67" t="str">
        <f>IF(DATA2!W362="","","1")</f>
        <v/>
      </c>
      <c r="X362" s="67" t="str">
        <f>IF(DATA2!X362="","","1")</f>
        <v/>
      </c>
      <c r="Y362" s="67" t="str">
        <f>IF(DATA2!Y362="","","1")</f>
        <v/>
      </c>
      <c r="Z362" s="67" t="str">
        <f>IF(DATA2!Z362="","","1")</f>
        <v/>
      </c>
      <c r="AA362" s="67" t="str">
        <f>IF(DATA2!AA362="","","1")</f>
        <v/>
      </c>
      <c r="AB362" s="67" t="str">
        <f>IF(DATA2!AB362="","","1")</f>
        <v/>
      </c>
      <c r="AC362" s="67" t="str">
        <f>IF(DATA2!AC362="","","1")</f>
        <v/>
      </c>
      <c r="AD362" s="67" t="str">
        <f>IF(DATA2!AD362="","","1")</f>
        <v/>
      </c>
      <c r="AE362" s="67" t="str">
        <f>IF(DATA2!AE362="","","1")</f>
        <v/>
      </c>
      <c r="AF362" s="67" t="str">
        <f>IF(DATA2!AF362="","","1")</f>
        <v/>
      </c>
      <c r="AG362" s="68" t="str">
        <f>IF(DATA2!AG362="","","1")</f>
        <v/>
      </c>
      <c r="AH362" s="69">
        <f>COUNTIFS(DATA2!$C$3:$AG$3,0,DATA2!$C362:$AG362,"&lt;&gt;")</f>
        <v>0</v>
      </c>
      <c r="AI362" s="69">
        <f>COUNTIFS(DATA2!$C$3:$AG$3,"&gt;0",DATA2!$C362:$AG362,"&lt;&gt;")</f>
        <v>0</v>
      </c>
      <c r="AJ362" s="204"/>
      <c r="AK362" s="206"/>
      <c r="AL362" s="204"/>
      <c r="AM362" s="206"/>
      <c r="AN362" s="200"/>
      <c r="AO362" s="200"/>
      <c r="AP362" s="200"/>
      <c r="AQ362" s="200"/>
      <c r="AR362" s="200"/>
      <c r="AS362" s="200"/>
      <c r="AT362" s="200"/>
      <c r="AU362" s="200"/>
      <c r="AV362" s="200"/>
      <c r="AW362" s="200"/>
    </row>
    <row r="363" spans="1:49" ht="15" customHeight="1" x14ac:dyDescent="0.15">
      <c r="A363" s="202"/>
      <c r="B363" s="46" t="str">
        <f>IF(DATA2!A361="","",DATA2!B363)</f>
        <v/>
      </c>
      <c r="C363" s="70" t="str">
        <f>IF(DATA2!C363="","","1")</f>
        <v/>
      </c>
      <c r="D363" s="70" t="str">
        <f>IF(DATA2!D363="","","1")</f>
        <v/>
      </c>
      <c r="E363" s="70" t="str">
        <f>IF(DATA2!E363="","","1")</f>
        <v/>
      </c>
      <c r="F363" s="70" t="str">
        <f>IF(DATA2!F363="","","1")</f>
        <v/>
      </c>
      <c r="G363" s="70" t="str">
        <f>IF(DATA2!G363="","","1")</f>
        <v/>
      </c>
      <c r="H363" s="70" t="str">
        <f>IF(DATA2!H363="","","1")</f>
        <v/>
      </c>
      <c r="I363" s="70" t="str">
        <f>IF(DATA2!I363="","","1")</f>
        <v/>
      </c>
      <c r="J363" s="70" t="str">
        <f>IF(DATA2!J363="","","1")</f>
        <v/>
      </c>
      <c r="K363" s="70" t="str">
        <f>IF(DATA2!K363="","","1")</f>
        <v/>
      </c>
      <c r="L363" s="70" t="str">
        <f>IF(DATA2!L363="","","1")</f>
        <v/>
      </c>
      <c r="M363" s="70" t="str">
        <f>IF(DATA2!M363="","","1")</f>
        <v/>
      </c>
      <c r="N363" s="70" t="str">
        <f>IF(DATA2!N363="","","1")</f>
        <v/>
      </c>
      <c r="O363" s="70" t="str">
        <f>IF(DATA2!O363="","","1")</f>
        <v/>
      </c>
      <c r="P363" s="70" t="str">
        <f>IF(DATA2!P363="","","1")</f>
        <v/>
      </c>
      <c r="Q363" s="70" t="str">
        <f>IF(DATA2!Q363="","","1")</f>
        <v/>
      </c>
      <c r="R363" s="70" t="str">
        <f>IF(DATA2!R363="","","1")</f>
        <v/>
      </c>
      <c r="S363" s="70" t="str">
        <f>IF(DATA2!S363="","","1")</f>
        <v/>
      </c>
      <c r="T363" s="70" t="str">
        <f>IF(DATA2!T363="","","1")</f>
        <v/>
      </c>
      <c r="U363" s="70" t="str">
        <f>IF(DATA2!U363="","","1")</f>
        <v/>
      </c>
      <c r="V363" s="70" t="str">
        <f>IF(DATA2!V363="","","1")</f>
        <v/>
      </c>
      <c r="W363" s="70" t="str">
        <f>IF(DATA2!W363="","","1")</f>
        <v/>
      </c>
      <c r="X363" s="70" t="str">
        <f>IF(DATA2!X363="","","1")</f>
        <v/>
      </c>
      <c r="Y363" s="70" t="str">
        <f>IF(DATA2!Y363="","","1")</f>
        <v/>
      </c>
      <c r="Z363" s="70" t="str">
        <f>IF(DATA2!Z363="","","1")</f>
        <v/>
      </c>
      <c r="AA363" s="70" t="str">
        <f>IF(DATA2!AA363="","","1")</f>
        <v/>
      </c>
      <c r="AB363" s="70" t="str">
        <f>IF(DATA2!AB363="","","1")</f>
        <v/>
      </c>
      <c r="AC363" s="70" t="str">
        <f>IF(DATA2!AC363="","","1")</f>
        <v/>
      </c>
      <c r="AD363" s="70" t="str">
        <f>IF(DATA2!AD363="","","1")</f>
        <v/>
      </c>
      <c r="AE363" s="70" t="str">
        <f>IF(DATA2!AE363="","","1")</f>
        <v/>
      </c>
      <c r="AF363" s="70" t="str">
        <f>IF(DATA2!AF363="","","1")</f>
        <v/>
      </c>
      <c r="AG363" s="71" t="str">
        <f>IF(DATA2!AG363="","","1")</f>
        <v/>
      </c>
      <c r="AH363" s="72">
        <f>COUNTIFS(DATA2!$C$3:$AG$3,0,DATA2!$C363:$AG363,"&lt;&gt;")</f>
        <v>0</v>
      </c>
      <c r="AI363" s="72">
        <f>COUNTIFS(DATA2!$C$3:$AG$3,"&gt;0",DATA2!$C363:$AG363,"&lt;&gt;")</f>
        <v>0</v>
      </c>
      <c r="AJ363" s="204"/>
      <c r="AK363" s="206"/>
      <c r="AL363" s="204"/>
      <c r="AM363" s="206"/>
      <c r="AN363" s="200"/>
      <c r="AO363" s="200"/>
      <c r="AP363" s="200"/>
      <c r="AQ363" s="200"/>
      <c r="AR363" s="200"/>
      <c r="AS363" s="200"/>
      <c r="AT363" s="200"/>
      <c r="AU363" s="200"/>
      <c r="AV363" s="200"/>
      <c r="AW363" s="200"/>
    </row>
    <row r="364" spans="1:49" ht="15" customHeight="1" x14ac:dyDescent="0.15">
      <c r="A364" s="202"/>
      <c r="B364" s="46" t="str">
        <f>IF(DATA2!A361="","",DATA2!B364)</f>
        <v/>
      </c>
      <c r="C364" s="70" t="str">
        <f>IF(DATA2!C364="","","1")</f>
        <v/>
      </c>
      <c r="D364" s="70" t="str">
        <f>IF(DATA2!D364="","","1")</f>
        <v/>
      </c>
      <c r="E364" s="70" t="str">
        <f>IF(DATA2!E364="","","1")</f>
        <v/>
      </c>
      <c r="F364" s="70" t="str">
        <f>IF(DATA2!F364="","","1")</f>
        <v/>
      </c>
      <c r="G364" s="70" t="str">
        <f>IF(DATA2!G364="","","1")</f>
        <v/>
      </c>
      <c r="H364" s="70" t="str">
        <f>IF(DATA2!H364="","","1")</f>
        <v/>
      </c>
      <c r="I364" s="70" t="str">
        <f>IF(DATA2!I364="","","1")</f>
        <v/>
      </c>
      <c r="J364" s="70" t="str">
        <f>IF(DATA2!J364="","","1")</f>
        <v/>
      </c>
      <c r="K364" s="70" t="str">
        <f>IF(DATA2!K364="","","1")</f>
        <v/>
      </c>
      <c r="L364" s="70" t="str">
        <f>IF(DATA2!L364="","","1")</f>
        <v/>
      </c>
      <c r="M364" s="70" t="str">
        <f>IF(DATA2!M364="","","1")</f>
        <v/>
      </c>
      <c r="N364" s="70" t="str">
        <f>IF(DATA2!N364="","","1")</f>
        <v/>
      </c>
      <c r="O364" s="70" t="str">
        <f>IF(DATA2!O364="","","1")</f>
        <v/>
      </c>
      <c r="P364" s="70" t="str">
        <f>IF(DATA2!P364="","","1")</f>
        <v/>
      </c>
      <c r="Q364" s="70" t="str">
        <f>IF(DATA2!Q364="","","1")</f>
        <v/>
      </c>
      <c r="R364" s="70" t="str">
        <f>IF(DATA2!R364="","","1")</f>
        <v/>
      </c>
      <c r="S364" s="70" t="str">
        <f>IF(DATA2!S364="","","1")</f>
        <v/>
      </c>
      <c r="T364" s="70" t="str">
        <f>IF(DATA2!T364="","","1")</f>
        <v/>
      </c>
      <c r="U364" s="70" t="str">
        <f>IF(DATA2!U364="","","1")</f>
        <v/>
      </c>
      <c r="V364" s="70" t="str">
        <f>IF(DATA2!V364="","","1")</f>
        <v/>
      </c>
      <c r="W364" s="70" t="str">
        <f>IF(DATA2!W364="","","1")</f>
        <v/>
      </c>
      <c r="X364" s="70" t="str">
        <f>IF(DATA2!X364="","","1")</f>
        <v/>
      </c>
      <c r="Y364" s="70" t="str">
        <f>IF(DATA2!Y364="","","1")</f>
        <v/>
      </c>
      <c r="Z364" s="70" t="str">
        <f>IF(DATA2!Z364="","","1")</f>
        <v/>
      </c>
      <c r="AA364" s="70" t="str">
        <f>IF(DATA2!AA364="","","1")</f>
        <v/>
      </c>
      <c r="AB364" s="70" t="str">
        <f>IF(DATA2!AB364="","","1")</f>
        <v/>
      </c>
      <c r="AC364" s="70" t="str">
        <f>IF(DATA2!AC364="","","1")</f>
        <v/>
      </c>
      <c r="AD364" s="70" t="str">
        <f>IF(DATA2!AD364="","","1")</f>
        <v/>
      </c>
      <c r="AE364" s="70" t="str">
        <f>IF(DATA2!AE364="","","1")</f>
        <v/>
      </c>
      <c r="AF364" s="70" t="str">
        <f>IF(DATA2!AF364="","","1")</f>
        <v/>
      </c>
      <c r="AG364" s="71" t="str">
        <f>IF(DATA2!AG364="","","1")</f>
        <v/>
      </c>
      <c r="AH364" s="73">
        <f>COUNTIFS(DATA2!$C$3:$AG$3,0,DATA2!$C364:$AG364,"&lt;&gt;")</f>
        <v>0</v>
      </c>
      <c r="AI364" s="72">
        <f>COUNTIFS(DATA2!$C$3:$AG$3,"&gt;0",DATA2!$C364:$AG364,"&lt;&gt;")</f>
        <v>0</v>
      </c>
      <c r="AJ364" s="204"/>
      <c r="AK364" s="206"/>
      <c r="AL364" s="204"/>
      <c r="AM364" s="206"/>
      <c r="AN364" s="200"/>
      <c r="AO364" s="200"/>
      <c r="AP364" s="200"/>
      <c r="AQ364" s="200"/>
      <c r="AR364" s="200"/>
      <c r="AS364" s="200"/>
      <c r="AT364" s="200"/>
      <c r="AU364" s="200"/>
      <c r="AV364" s="200"/>
      <c r="AW364" s="200"/>
    </row>
    <row r="365" spans="1:49" ht="15" customHeight="1" x14ac:dyDescent="0.15">
      <c r="A365" s="203"/>
      <c r="B365" s="74" t="str">
        <f>IF(DATA2!A361="","",DATA2!B365)</f>
        <v/>
      </c>
      <c r="C365" s="75" t="str">
        <f>IF(DATA2!C365="","","1")</f>
        <v/>
      </c>
      <c r="D365" s="75" t="str">
        <f>IF(DATA2!D365="","","1")</f>
        <v/>
      </c>
      <c r="E365" s="75" t="str">
        <f>IF(DATA2!E365="","","1")</f>
        <v/>
      </c>
      <c r="F365" s="75" t="str">
        <f>IF(DATA2!F365="","","1")</f>
        <v/>
      </c>
      <c r="G365" s="75" t="str">
        <f>IF(DATA2!G365="","","1")</f>
        <v/>
      </c>
      <c r="H365" s="75" t="str">
        <f>IF(DATA2!H365="","","1")</f>
        <v/>
      </c>
      <c r="I365" s="75" t="str">
        <f>IF(DATA2!I365="","","1")</f>
        <v/>
      </c>
      <c r="J365" s="75" t="str">
        <f>IF(DATA2!J365="","","1")</f>
        <v/>
      </c>
      <c r="K365" s="75" t="str">
        <f>IF(DATA2!K365="","","1")</f>
        <v/>
      </c>
      <c r="L365" s="75" t="str">
        <f>IF(DATA2!L365="","","1")</f>
        <v/>
      </c>
      <c r="M365" s="75" t="str">
        <f>IF(DATA2!M365="","","1")</f>
        <v/>
      </c>
      <c r="N365" s="75" t="str">
        <f>IF(DATA2!N365="","","1")</f>
        <v/>
      </c>
      <c r="O365" s="75" t="str">
        <f>IF(DATA2!O365="","","1")</f>
        <v/>
      </c>
      <c r="P365" s="75" t="str">
        <f>IF(DATA2!P365="","","1")</f>
        <v/>
      </c>
      <c r="Q365" s="75" t="str">
        <f>IF(DATA2!Q365="","","1")</f>
        <v/>
      </c>
      <c r="R365" s="75" t="str">
        <f>IF(DATA2!R365="","","1")</f>
        <v/>
      </c>
      <c r="S365" s="75" t="str">
        <f>IF(DATA2!S365="","","1")</f>
        <v/>
      </c>
      <c r="T365" s="75" t="str">
        <f>IF(DATA2!T365="","","1")</f>
        <v/>
      </c>
      <c r="U365" s="75" t="str">
        <f>IF(DATA2!U365="","","1")</f>
        <v/>
      </c>
      <c r="V365" s="75" t="str">
        <f>IF(DATA2!V365="","","1")</f>
        <v/>
      </c>
      <c r="W365" s="75" t="str">
        <f>IF(DATA2!W365="","","1")</f>
        <v/>
      </c>
      <c r="X365" s="75" t="str">
        <f>IF(DATA2!X365="","","1")</f>
        <v/>
      </c>
      <c r="Y365" s="75" t="str">
        <f>IF(DATA2!Y365="","","1")</f>
        <v/>
      </c>
      <c r="Z365" s="75" t="str">
        <f>IF(DATA2!Z365="","","1")</f>
        <v/>
      </c>
      <c r="AA365" s="75" t="str">
        <f>IF(DATA2!AA365="","","1")</f>
        <v/>
      </c>
      <c r="AB365" s="75" t="str">
        <f>IF(DATA2!AB365="","","1")</f>
        <v/>
      </c>
      <c r="AC365" s="75" t="str">
        <f>IF(DATA2!AC365="","","1")</f>
        <v/>
      </c>
      <c r="AD365" s="75" t="str">
        <f>IF(DATA2!AD365="","","1")</f>
        <v/>
      </c>
      <c r="AE365" s="75" t="str">
        <f>IF(DATA2!AE365="","","1")</f>
        <v/>
      </c>
      <c r="AF365" s="75" t="str">
        <f>IF(DATA2!AF365="","","1")</f>
        <v/>
      </c>
      <c r="AG365" s="76" t="str">
        <f>IF(DATA2!AG365="","","1")</f>
        <v/>
      </c>
      <c r="AH365" s="77">
        <f>COUNTIFS(DATA2!$C$3:$AG$3,0,DATA2!$C365:$AG365,"&lt;&gt;")</f>
        <v>0</v>
      </c>
      <c r="AI365" s="78">
        <f>COUNTIFS(DATA2!$C$3:$AG$3,"&gt;0",DATA2!$C365:$AG365,"&lt;&gt;")</f>
        <v>0</v>
      </c>
      <c r="AJ365" s="205"/>
      <c r="AK365" s="207"/>
      <c r="AL365" s="205"/>
      <c r="AM365" s="207"/>
      <c r="AN365" s="201"/>
      <c r="AO365" s="201"/>
      <c r="AP365" s="201"/>
      <c r="AQ365" s="201"/>
      <c r="AR365" s="201"/>
      <c r="AS365" s="201"/>
      <c r="AT365" s="201"/>
      <c r="AU365" s="201"/>
      <c r="AV365" s="201"/>
      <c r="AW365" s="201"/>
    </row>
    <row r="366" spans="1:49" ht="15" customHeight="1" x14ac:dyDescent="0.15">
      <c r="A366" s="202" t="str">
        <f>IF(DATA2!A366="","",DATA2!A366)</f>
        <v/>
      </c>
      <c r="B366" s="11" t="str">
        <f>IF(DATA2!A366="","",DATA2!B366)</f>
        <v/>
      </c>
      <c r="C366" s="79" t="str">
        <f>IF(DATA2!C366="","",DATA2!C366)</f>
        <v/>
      </c>
      <c r="D366" s="79" t="str">
        <f>IF(DATA2!D366="","",DATA2!D366)</f>
        <v/>
      </c>
      <c r="E366" s="79" t="str">
        <f>IF(DATA2!E366="","",DATA2!E366)</f>
        <v/>
      </c>
      <c r="F366" s="79" t="str">
        <f>IF(DATA2!F366="","",DATA2!F366)</f>
        <v/>
      </c>
      <c r="G366" s="79" t="str">
        <f>IF(DATA2!G366="","",DATA2!G366)</f>
        <v/>
      </c>
      <c r="H366" s="79" t="str">
        <f>IF(DATA2!H366="","",DATA2!H366)</f>
        <v/>
      </c>
      <c r="I366" s="79" t="str">
        <f>IF(DATA2!I366="","",DATA2!I366)</f>
        <v/>
      </c>
      <c r="J366" s="79" t="str">
        <f>IF(DATA2!J366="","",DATA2!J366)</f>
        <v/>
      </c>
      <c r="K366" s="79" t="str">
        <f>IF(DATA2!K366="","",DATA2!K366)</f>
        <v/>
      </c>
      <c r="L366" s="79" t="str">
        <f>IF(DATA2!L366="","",DATA2!L366)</f>
        <v/>
      </c>
      <c r="M366" s="79" t="str">
        <f>IF(DATA2!M366="","",DATA2!M366)</f>
        <v/>
      </c>
      <c r="N366" s="79" t="str">
        <f>IF(DATA2!N366="","",DATA2!N366)</f>
        <v/>
      </c>
      <c r="O366" s="79" t="str">
        <f>IF(DATA2!O366="","",DATA2!O366)</f>
        <v/>
      </c>
      <c r="P366" s="79" t="str">
        <f>IF(DATA2!P366="","",DATA2!P366)</f>
        <v/>
      </c>
      <c r="Q366" s="79" t="str">
        <f>IF(DATA2!Q366="","",DATA2!Q366)</f>
        <v/>
      </c>
      <c r="R366" s="79" t="str">
        <f>IF(DATA2!R366="","",DATA2!R366)</f>
        <v/>
      </c>
      <c r="S366" s="79" t="str">
        <f>IF(DATA2!S366="","",DATA2!S366)</f>
        <v/>
      </c>
      <c r="T366" s="79" t="str">
        <f>IF(DATA2!T366="","",DATA2!T366)</f>
        <v/>
      </c>
      <c r="U366" s="79" t="str">
        <f>IF(DATA2!U366="","",DATA2!U366)</f>
        <v/>
      </c>
      <c r="V366" s="79" t="str">
        <f>IF(DATA2!V366="","",DATA2!V366)</f>
        <v/>
      </c>
      <c r="W366" s="79" t="str">
        <f>IF(DATA2!W366="","",DATA2!W366)</f>
        <v/>
      </c>
      <c r="X366" s="79" t="str">
        <f>IF(DATA2!X366="","",DATA2!X366)</f>
        <v/>
      </c>
      <c r="Y366" s="79" t="str">
        <f>IF(DATA2!Y366="","",DATA2!Y366)</f>
        <v/>
      </c>
      <c r="Z366" s="79" t="str">
        <f>IF(DATA2!Z366="","",DATA2!Z366)</f>
        <v/>
      </c>
      <c r="AA366" s="79" t="str">
        <f>IF(DATA2!AA366="","",DATA2!AA366)</f>
        <v/>
      </c>
      <c r="AB366" s="79" t="str">
        <f>IF(DATA2!AB366="","",DATA2!AB366)</f>
        <v/>
      </c>
      <c r="AC366" s="79" t="str">
        <f>IF(DATA2!AC366="","",DATA2!AC366)</f>
        <v/>
      </c>
      <c r="AD366" s="79" t="str">
        <f>IF(DATA2!AD366="","",DATA2!AD366)</f>
        <v/>
      </c>
      <c r="AE366" s="79" t="str">
        <f>IF(DATA2!AE366="","",DATA2!AE366)</f>
        <v/>
      </c>
      <c r="AF366" s="79" t="str">
        <f>IF(DATA2!AF366="","",DATA2!AF366)</f>
        <v/>
      </c>
      <c r="AG366" s="80" t="str">
        <f>IF(DATA2!AG366="","",DATA2!AG366)</f>
        <v/>
      </c>
      <c r="AH366" s="81">
        <f>COUNTIFS(DATA2!$C$3:$AG$3,0,DATA2!$C366:$AG366,"&lt;&gt;")</f>
        <v>0</v>
      </c>
      <c r="AI366" s="81">
        <f>COUNTIFS(DATA2!$C$3:$AG$3,"&gt;0",DATA2!$C366:$AG366,"&lt;&gt;")</f>
        <v>0</v>
      </c>
      <c r="AJ366" s="204">
        <f t="shared" ref="AJ366" si="580">COUNTIFS($C$3:$AG$3,"=0",C367:AG367,"1")+COUNTIFS($C$3:$AG$3,"=0",C368:AG368,"1")</f>
        <v>0</v>
      </c>
      <c r="AK366" s="206">
        <f t="shared" ref="AK366" si="581">COUNTIFS($C$3:$AG$3,"&lt;&gt;0",C367:AG367,"1")+COUNTIFS($C$3:$AG$3,"&lt;&gt;0",C368:AG368,"1")</f>
        <v>0</v>
      </c>
      <c r="AL366" s="204">
        <f t="shared" ref="AL366" si="582">COUNTIFS($C$3:$AG$3,"=0",C369:AG369,"1")+COUNTIFS($C$3:$AG$3,"=0",C370:AG370,"1")</f>
        <v>0</v>
      </c>
      <c r="AM366" s="206">
        <f t="shared" ref="AM366" si="583">COUNTIFS($C$3:$AG$3,"&lt;&gt;0",C369:AG369,"1")+COUNTIFS($C$3:$AG$3,"&lt;&gt;0",C370:AG370,"1")</f>
        <v>0</v>
      </c>
      <c r="AN366" s="200">
        <f t="shared" ref="AN366:AP366" si="584">COUNTIF($C366:$AG366,AN$5)</f>
        <v>0</v>
      </c>
      <c r="AO366" s="200">
        <f t="shared" si="584"/>
        <v>0</v>
      </c>
      <c r="AP366" s="200">
        <f t="shared" si="584"/>
        <v>0</v>
      </c>
      <c r="AQ366" s="200">
        <f t="shared" ref="AQ366" si="585">COUNTIF($C366:$AG366,AQ$5)+COUNTIF($C366:$AG366,"半振")*0.5</f>
        <v>0</v>
      </c>
      <c r="AR366" s="200">
        <f t="shared" ref="AR366" si="586">COUNTIF($C366:$AG366,AR$5)+COUNTIF($C366:$AG366,"半有")*0.5</f>
        <v>0</v>
      </c>
      <c r="AS366" s="200">
        <f t="shared" ref="AS366" si="587">COUNTIF($C366:$AG366,AS$5)+COUNTIF($C366:$AG366,"半欠")*0.5</f>
        <v>0</v>
      </c>
      <c r="AT366" s="200">
        <f t="shared" si="547"/>
        <v>0</v>
      </c>
      <c r="AU366" s="200">
        <f t="shared" si="547"/>
        <v>0</v>
      </c>
      <c r="AV366" s="200">
        <f t="shared" si="547"/>
        <v>0</v>
      </c>
      <c r="AW366" s="200">
        <f t="shared" si="547"/>
        <v>0</v>
      </c>
    </row>
    <row r="367" spans="1:49" ht="15" customHeight="1" x14ac:dyDescent="0.15">
      <c r="A367" s="202"/>
      <c r="B367" s="44" t="str">
        <f>IF(DATA2!A366="","",DATA2!B367)</f>
        <v/>
      </c>
      <c r="C367" s="67" t="str">
        <f>IF(DATA2!C367="","","1")</f>
        <v/>
      </c>
      <c r="D367" s="67" t="str">
        <f>IF(DATA2!D367="","","1")</f>
        <v/>
      </c>
      <c r="E367" s="67" t="str">
        <f>IF(DATA2!E367="","","1")</f>
        <v/>
      </c>
      <c r="F367" s="67" t="str">
        <f>IF(DATA2!F367="","","1")</f>
        <v/>
      </c>
      <c r="G367" s="67" t="str">
        <f>IF(DATA2!G367="","","1")</f>
        <v/>
      </c>
      <c r="H367" s="67" t="str">
        <f>IF(DATA2!H367="","","1")</f>
        <v/>
      </c>
      <c r="I367" s="67" t="str">
        <f>IF(DATA2!I367="","","1")</f>
        <v/>
      </c>
      <c r="J367" s="67" t="str">
        <f>IF(DATA2!J367="","","1")</f>
        <v/>
      </c>
      <c r="K367" s="67" t="str">
        <f>IF(DATA2!K367="","","1")</f>
        <v/>
      </c>
      <c r="L367" s="67" t="str">
        <f>IF(DATA2!L367="","","1")</f>
        <v/>
      </c>
      <c r="M367" s="67" t="str">
        <f>IF(DATA2!M367="","","1")</f>
        <v/>
      </c>
      <c r="N367" s="67" t="str">
        <f>IF(DATA2!N367="","","1")</f>
        <v/>
      </c>
      <c r="O367" s="67" t="str">
        <f>IF(DATA2!O367="","","1")</f>
        <v/>
      </c>
      <c r="P367" s="67" t="str">
        <f>IF(DATA2!P367="","","1")</f>
        <v/>
      </c>
      <c r="Q367" s="67" t="str">
        <f>IF(DATA2!Q367="","","1")</f>
        <v/>
      </c>
      <c r="R367" s="67" t="str">
        <f>IF(DATA2!R367="","","1")</f>
        <v/>
      </c>
      <c r="S367" s="67" t="str">
        <f>IF(DATA2!S367="","","1")</f>
        <v/>
      </c>
      <c r="T367" s="67" t="str">
        <f>IF(DATA2!T367="","","1")</f>
        <v/>
      </c>
      <c r="U367" s="67" t="str">
        <f>IF(DATA2!U367="","","1")</f>
        <v/>
      </c>
      <c r="V367" s="67" t="str">
        <f>IF(DATA2!V367="","","1")</f>
        <v/>
      </c>
      <c r="W367" s="67" t="str">
        <f>IF(DATA2!W367="","","1")</f>
        <v/>
      </c>
      <c r="X367" s="67" t="str">
        <f>IF(DATA2!X367="","","1")</f>
        <v/>
      </c>
      <c r="Y367" s="67" t="str">
        <f>IF(DATA2!Y367="","","1")</f>
        <v/>
      </c>
      <c r="Z367" s="67" t="str">
        <f>IF(DATA2!Z367="","","1")</f>
        <v/>
      </c>
      <c r="AA367" s="67" t="str">
        <f>IF(DATA2!AA367="","","1")</f>
        <v/>
      </c>
      <c r="AB367" s="67" t="str">
        <f>IF(DATA2!AB367="","","1")</f>
        <v/>
      </c>
      <c r="AC367" s="67" t="str">
        <f>IF(DATA2!AC367="","","1")</f>
        <v/>
      </c>
      <c r="AD367" s="67" t="str">
        <f>IF(DATA2!AD367="","","1")</f>
        <v/>
      </c>
      <c r="AE367" s="67" t="str">
        <f>IF(DATA2!AE367="","","1")</f>
        <v/>
      </c>
      <c r="AF367" s="67" t="str">
        <f>IF(DATA2!AF367="","","1")</f>
        <v/>
      </c>
      <c r="AG367" s="68" t="str">
        <f>IF(DATA2!AG367="","","1")</f>
        <v/>
      </c>
      <c r="AH367" s="69">
        <f>COUNTIFS(DATA2!$C$3:$AG$3,0,DATA2!$C367:$AG367,"&lt;&gt;")</f>
        <v>0</v>
      </c>
      <c r="AI367" s="69">
        <f>COUNTIFS(DATA2!$C$3:$AG$3,"&gt;0",DATA2!$C367:$AG367,"&lt;&gt;")</f>
        <v>0</v>
      </c>
      <c r="AJ367" s="204"/>
      <c r="AK367" s="206"/>
      <c r="AL367" s="204"/>
      <c r="AM367" s="206"/>
      <c r="AN367" s="200"/>
      <c r="AO367" s="200"/>
      <c r="AP367" s="200"/>
      <c r="AQ367" s="200"/>
      <c r="AR367" s="200"/>
      <c r="AS367" s="200"/>
      <c r="AT367" s="200"/>
      <c r="AU367" s="200"/>
      <c r="AV367" s="200"/>
      <c r="AW367" s="200"/>
    </row>
    <row r="368" spans="1:49" ht="15" customHeight="1" x14ac:dyDescent="0.15">
      <c r="A368" s="202"/>
      <c r="B368" s="46" t="str">
        <f>IF(DATA2!A366="","",DATA2!B368)</f>
        <v/>
      </c>
      <c r="C368" s="70" t="str">
        <f>IF(DATA2!C368="","","1")</f>
        <v/>
      </c>
      <c r="D368" s="70" t="str">
        <f>IF(DATA2!D368="","","1")</f>
        <v/>
      </c>
      <c r="E368" s="70" t="str">
        <f>IF(DATA2!E368="","","1")</f>
        <v/>
      </c>
      <c r="F368" s="70" t="str">
        <f>IF(DATA2!F368="","","1")</f>
        <v/>
      </c>
      <c r="G368" s="70" t="str">
        <f>IF(DATA2!G368="","","1")</f>
        <v/>
      </c>
      <c r="H368" s="70" t="str">
        <f>IF(DATA2!H368="","","1")</f>
        <v/>
      </c>
      <c r="I368" s="70" t="str">
        <f>IF(DATA2!I368="","","1")</f>
        <v/>
      </c>
      <c r="J368" s="70" t="str">
        <f>IF(DATA2!J368="","","1")</f>
        <v/>
      </c>
      <c r="K368" s="70" t="str">
        <f>IF(DATA2!K368="","","1")</f>
        <v/>
      </c>
      <c r="L368" s="70" t="str">
        <f>IF(DATA2!L368="","","1")</f>
        <v/>
      </c>
      <c r="M368" s="70" t="str">
        <f>IF(DATA2!M368="","","1")</f>
        <v/>
      </c>
      <c r="N368" s="70" t="str">
        <f>IF(DATA2!N368="","","1")</f>
        <v/>
      </c>
      <c r="O368" s="70" t="str">
        <f>IF(DATA2!O368="","","1")</f>
        <v/>
      </c>
      <c r="P368" s="70" t="str">
        <f>IF(DATA2!P368="","","1")</f>
        <v/>
      </c>
      <c r="Q368" s="70" t="str">
        <f>IF(DATA2!Q368="","","1")</f>
        <v/>
      </c>
      <c r="R368" s="70" t="str">
        <f>IF(DATA2!R368="","","1")</f>
        <v/>
      </c>
      <c r="S368" s="70" t="str">
        <f>IF(DATA2!S368="","","1")</f>
        <v/>
      </c>
      <c r="T368" s="70" t="str">
        <f>IF(DATA2!T368="","","1")</f>
        <v/>
      </c>
      <c r="U368" s="70" t="str">
        <f>IF(DATA2!U368="","","1")</f>
        <v/>
      </c>
      <c r="V368" s="70" t="str">
        <f>IF(DATA2!V368="","","1")</f>
        <v/>
      </c>
      <c r="W368" s="70" t="str">
        <f>IF(DATA2!W368="","","1")</f>
        <v/>
      </c>
      <c r="X368" s="70" t="str">
        <f>IF(DATA2!X368="","","1")</f>
        <v/>
      </c>
      <c r="Y368" s="70" t="str">
        <f>IF(DATA2!Y368="","","1")</f>
        <v/>
      </c>
      <c r="Z368" s="70" t="str">
        <f>IF(DATA2!Z368="","","1")</f>
        <v/>
      </c>
      <c r="AA368" s="70" t="str">
        <f>IF(DATA2!AA368="","","1")</f>
        <v/>
      </c>
      <c r="AB368" s="70" t="str">
        <f>IF(DATA2!AB368="","","1")</f>
        <v/>
      </c>
      <c r="AC368" s="70" t="str">
        <f>IF(DATA2!AC368="","","1")</f>
        <v/>
      </c>
      <c r="AD368" s="70" t="str">
        <f>IF(DATA2!AD368="","","1")</f>
        <v/>
      </c>
      <c r="AE368" s="70" t="str">
        <f>IF(DATA2!AE368="","","1")</f>
        <v/>
      </c>
      <c r="AF368" s="70" t="str">
        <f>IF(DATA2!AF368="","","1")</f>
        <v/>
      </c>
      <c r="AG368" s="71" t="str">
        <f>IF(DATA2!AG368="","","1")</f>
        <v/>
      </c>
      <c r="AH368" s="72">
        <f>COUNTIFS(DATA2!$C$3:$AG$3,0,DATA2!$C368:$AG368,"&lt;&gt;")</f>
        <v>0</v>
      </c>
      <c r="AI368" s="72">
        <f>COUNTIFS(DATA2!$C$3:$AG$3,"&gt;0",DATA2!$C368:$AG368,"&lt;&gt;")</f>
        <v>0</v>
      </c>
      <c r="AJ368" s="204"/>
      <c r="AK368" s="206"/>
      <c r="AL368" s="204"/>
      <c r="AM368" s="206"/>
      <c r="AN368" s="200"/>
      <c r="AO368" s="200"/>
      <c r="AP368" s="200"/>
      <c r="AQ368" s="200"/>
      <c r="AR368" s="200"/>
      <c r="AS368" s="200"/>
      <c r="AT368" s="200"/>
      <c r="AU368" s="200"/>
      <c r="AV368" s="200"/>
      <c r="AW368" s="200"/>
    </row>
    <row r="369" spans="1:49" ht="15" customHeight="1" x14ac:dyDescent="0.15">
      <c r="A369" s="202"/>
      <c r="B369" s="46" t="str">
        <f>IF(DATA2!A366="","",DATA2!B369)</f>
        <v/>
      </c>
      <c r="C369" s="70" t="str">
        <f>IF(DATA2!C369="","","1")</f>
        <v/>
      </c>
      <c r="D369" s="70" t="str">
        <f>IF(DATA2!D369="","","1")</f>
        <v/>
      </c>
      <c r="E369" s="70" t="str">
        <f>IF(DATA2!E369="","","1")</f>
        <v/>
      </c>
      <c r="F369" s="70" t="str">
        <f>IF(DATA2!F369="","","1")</f>
        <v/>
      </c>
      <c r="G369" s="70" t="str">
        <f>IF(DATA2!G369="","","1")</f>
        <v/>
      </c>
      <c r="H369" s="70" t="str">
        <f>IF(DATA2!H369="","","1")</f>
        <v/>
      </c>
      <c r="I369" s="70" t="str">
        <f>IF(DATA2!I369="","","1")</f>
        <v/>
      </c>
      <c r="J369" s="70" t="str">
        <f>IF(DATA2!J369="","","1")</f>
        <v/>
      </c>
      <c r="K369" s="70" t="str">
        <f>IF(DATA2!K369="","","1")</f>
        <v/>
      </c>
      <c r="L369" s="70" t="str">
        <f>IF(DATA2!L369="","","1")</f>
        <v/>
      </c>
      <c r="M369" s="70" t="str">
        <f>IF(DATA2!M369="","","1")</f>
        <v/>
      </c>
      <c r="N369" s="70" t="str">
        <f>IF(DATA2!N369="","","1")</f>
        <v/>
      </c>
      <c r="O369" s="70" t="str">
        <f>IF(DATA2!O369="","","1")</f>
        <v/>
      </c>
      <c r="P369" s="70" t="str">
        <f>IF(DATA2!P369="","","1")</f>
        <v/>
      </c>
      <c r="Q369" s="70" t="str">
        <f>IF(DATA2!Q369="","","1")</f>
        <v/>
      </c>
      <c r="R369" s="70" t="str">
        <f>IF(DATA2!R369="","","1")</f>
        <v/>
      </c>
      <c r="S369" s="70" t="str">
        <f>IF(DATA2!S369="","","1")</f>
        <v/>
      </c>
      <c r="T369" s="70" t="str">
        <f>IF(DATA2!T369="","","1")</f>
        <v/>
      </c>
      <c r="U369" s="70" t="str">
        <f>IF(DATA2!U369="","","1")</f>
        <v/>
      </c>
      <c r="V369" s="70" t="str">
        <f>IF(DATA2!V369="","","1")</f>
        <v/>
      </c>
      <c r="W369" s="70" t="str">
        <f>IF(DATA2!W369="","","1")</f>
        <v/>
      </c>
      <c r="X369" s="70" t="str">
        <f>IF(DATA2!X369="","","1")</f>
        <v/>
      </c>
      <c r="Y369" s="70" t="str">
        <f>IF(DATA2!Y369="","","1")</f>
        <v/>
      </c>
      <c r="Z369" s="70" t="str">
        <f>IF(DATA2!Z369="","","1")</f>
        <v/>
      </c>
      <c r="AA369" s="70" t="str">
        <f>IF(DATA2!AA369="","","1")</f>
        <v/>
      </c>
      <c r="AB369" s="70" t="str">
        <f>IF(DATA2!AB369="","","1")</f>
        <v/>
      </c>
      <c r="AC369" s="70" t="str">
        <f>IF(DATA2!AC369="","","1")</f>
        <v/>
      </c>
      <c r="AD369" s="70" t="str">
        <f>IF(DATA2!AD369="","","1")</f>
        <v/>
      </c>
      <c r="AE369" s="70" t="str">
        <f>IF(DATA2!AE369="","","1")</f>
        <v/>
      </c>
      <c r="AF369" s="70" t="str">
        <f>IF(DATA2!AF369="","","1")</f>
        <v/>
      </c>
      <c r="AG369" s="71" t="str">
        <f>IF(DATA2!AG369="","","1")</f>
        <v/>
      </c>
      <c r="AH369" s="73">
        <f>COUNTIFS(DATA2!$C$3:$AG$3,0,DATA2!$C369:$AG369,"&lt;&gt;")</f>
        <v>0</v>
      </c>
      <c r="AI369" s="72">
        <f>COUNTIFS(DATA2!$C$3:$AG$3,"&gt;0",DATA2!$C369:$AG369,"&lt;&gt;")</f>
        <v>0</v>
      </c>
      <c r="AJ369" s="204"/>
      <c r="AK369" s="206"/>
      <c r="AL369" s="204"/>
      <c r="AM369" s="206"/>
      <c r="AN369" s="200"/>
      <c r="AO369" s="200"/>
      <c r="AP369" s="200"/>
      <c r="AQ369" s="200"/>
      <c r="AR369" s="200"/>
      <c r="AS369" s="200"/>
      <c r="AT369" s="200"/>
      <c r="AU369" s="200"/>
      <c r="AV369" s="200"/>
      <c r="AW369" s="200"/>
    </row>
    <row r="370" spans="1:49" ht="15" customHeight="1" x14ac:dyDescent="0.15">
      <c r="A370" s="203"/>
      <c r="B370" s="74" t="str">
        <f>IF(DATA2!A366="","",DATA2!B370)</f>
        <v/>
      </c>
      <c r="C370" s="75" t="str">
        <f>IF(DATA2!C370="","","1")</f>
        <v/>
      </c>
      <c r="D370" s="75" t="str">
        <f>IF(DATA2!D370="","","1")</f>
        <v/>
      </c>
      <c r="E370" s="75" t="str">
        <f>IF(DATA2!E370="","","1")</f>
        <v/>
      </c>
      <c r="F370" s="75" t="str">
        <f>IF(DATA2!F370="","","1")</f>
        <v/>
      </c>
      <c r="G370" s="75" t="str">
        <f>IF(DATA2!G370="","","1")</f>
        <v/>
      </c>
      <c r="H370" s="75" t="str">
        <f>IF(DATA2!H370="","","1")</f>
        <v/>
      </c>
      <c r="I370" s="75" t="str">
        <f>IF(DATA2!I370="","","1")</f>
        <v/>
      </c>
      <c r="J370" s="75" t="str">
        <f>IF(DATA2!J370="","","1")</f>
        <v/>
      </c>
      <c r="K370" s="75" t="str">
        <f>IF(DATA2!K370="","","1")</f>
        <v/>
      </c>
      <c r="L370" s="75" t="str">
        <f>IF(DATA2!L370="","","1")</f>
        <v/>
      </c>
      <c r="M370" s="75" t="str">
        <f>IF(DATA2!M370="","","1")</f>
        <v/>
      </c>
      <c r="N370" s="75" t="str">
        <f>IF(DATA2!N370="","","1")</f>
        <v/>
      </c>
      <c r="O370" s="75" t="str">
        <f>IF(DATA2!O370="","","1")</f>
        <v/>
      </c>
      <c r="P370" s="75" t="str">
        <f>IF(DATA2!P370="","","1")</f>
        <v/>
      </c>
      <c r="Q370" s="75" t="str">
        <f>IF(DATA2!Q370="","","1")</f>
        <v/>
      </c>
      <c r="R370" s="75" t="str">
        <f>IF(DATA2!R370="","","1")</f>
        <v/>
      </c>
      <c r="S370" s="75" t="str">
        <f>IF(DATA2!S370="","","1")</f>
        <v/>
      </c>
      <c r="T370" s="75" t="str">
        <f>IF(DATA2!T370="","","1")</f>
        <v/>
      </c>
      <c r="U370" s="75" t="str">
        <f>IF(DATA2!U370="","","1")</f>
        <v/>
      </c>
      <c r="V370" s="75" t="str">
        <f>IF(DATA2!V370="","","1")</f>
        <v/>
      </c>
      <c r="W370" s="75" t="str">
        <f>IF(DATA2!W370="","","1")</f>
        <v/>
      </c>
      <c r="X370" s="75" t="str">
        <f>IF(DATA2!X370="","","1")</f>
        <v/>
      </c>
      <c r="Y370" s="75" t="str">
        <f>IF(DATA2!Y370="","","1")</f>
        <v/>
      </c>
      <c r="Z370" s="75" t="str">
        <f>IF(DATA2!Z370="","","1")</f>
        <v/>
      </c>
      <c r="AA370" s="75" t="str">
        <f>IF(DATA2!AA370="","","1")</f>
        <v/>
      </c>
      <c r="AB370" s="75" t="str">
        <f>IF(DATA2!AB370="","","1")</f>
        <v/>
      </c>
      <c r="AC370" s="75" t="str">
        <f>IF(DATA2!AC370="","","1")</f>
        <v/>
      </c>
      <c r="AD370" s="75" t="str">
        <f>IF(DATA2!AD370="","","1")</f>
        <v/>
      </c>
      <c r="AE370" s="75" t="str">
        <f>IF(DATA2!AE370="","","1")</f>
        <v/>
      </c>
      <c r="AF370" s="75" t="str">
        <f>IF(DATA2!AF370="","","1")</f>
        <v/>
      </c>
      <c r="AG370" s="76" t="str">
        <f>IF(DATA2!AG370="","","1")</f>
        <v/>
      </c>
      <c r="AH370" s="77">
        <f>COUNTIFS(DATA2!$C$3:$AG$3,0,DATA2!$C370:$AG370,"&lt;&gt;")</f>
        <v>0</v>
      </c>
      <c r="AI370" s="78">
        <f>COUNTIFS(DATA2!$C$3:$AG$3,"&gt;0",DATA2!$C370:$AG370,"&lt;&gt;")</f>
        <v>0</v>
      </c>
      <c r="AJ370" s="205"/>
      <c r="AK370" s="207"/>
      <c r="AL370" s="205"/>
      <c r="AM370" s="207"/>
      <c r="AN370" s="201"/>
      <c r="AO370" s="201"/>
      <c r="AP370" s="201"/>
      <c r="AQ370" s="201"/>
      <c r="AR370" s="201"/>
      <c r="AS370" s="201"/>
      <c r="AT370" s="201"/>
      <c r="AU370" s="201"/>
      <c r="AV370" s="201"/>
      <c r="AW370" s="201"/>
    </row>
    <row r="371" spans="1:49" ht="15" customHeight="1" x14ac:dyDescent="0.15">
      <c r="A371" s="202" t="str">
        <f>IF(DATA2!A371="","",DATA2!A371)</f>
        <v/>
      </c>
      <c r="B371" s="11" t="str">
        <f>IF(DATA2!A371="","",DATA2!B371)</f>
        <v/>
      </c>
      <c r="C371" s="79" t="str">
        <f>IF(DATA2!C371="","",DATA2!C371)</f>
        <v/>
      </c>
      <c r="D371" s="79" t="str">
        <f>IF(DATA2!D371="","",DATA2!D371)</f>
        <v/>
      </c>
      <c r="E371" s="79" t="str">
        <f>IF(DATA2!E371="","",DATA2!E371)</f>
        <v/>
      </c>
      <c r="F371" s="79" t="str">
        <f>IF(DATA2!F371="","",DATA2!F371)</f>
        <v/>
      </c>
      <c r="G371" s="79" t="str">
        <f>IF(DATA2!G371="","",DATA2!G371)</f>
        <v/>
      </c>
      <c r="H371" s="79" t="str">
        <f>IF(DATA2!H371="","",DATA2!H371)</f>
        <v/>
      </c>
      <c r="I371" s="79" t="str">
        <f>IF(DATA2!I371="","",DATA2!I371)</f>
        <v/>
      </c>
      <c r="J371" s="79" t="str">
        <f>IF(DATA2!J371="","",DATA2!J371)</f>
        <v/>
      </c>
      <c r="K371" s="79" t="str">
        <f>IF(DATA2!K371="","",DATA2!K371)</f>
        <v/>
      </c>
      <c r="L371" s="79" t="str">
        <f>IF(DATA2!L371="","",DATA2!L371)</f>
        <v/>
      </c>
      <c r="M371" s="79" t="str">
        <f>IF(DATA2!M371="","",DATA2!M371)</f>
        <v/>
      </c>
      <c r="N371" s="79" t="str">
        <f>IF(DATA2!N371="","",DATA2!N371)</f>
        <v/>
      </c>
      <c r="O371" s="79" t="str">
        <f>IF(DATA2!O371="","",DATA2!O371)</f>
        <v/>
      </c>
      <c r="P371" s="79" t="str">
        <f>IF(DATA2!P371="","",DATA2!P371)</f>
        <v/>
      </c>
      <c r="Q371" s="79" t="str">
        <f>IF(DATA2!Q371="","",DATA2!Q371)</f>
        <v/>
      </c>
      <c r="R371" s="79" t="str">
        <f>IF(DATA2!R371="","",DATA2!R371)</f>
        <v/>
      </c>
      <c r="S371" s="79" t="str">
        <f>IF(DATA2!S371="","",DATA2!S371)</f>
        <v/>
      </c>
      <c r="T371" s="79" t="str">
        <f>IF(DATA2!T371="","",DATA2!T371)</f>
        <v/>
      </c>
      <c r="U371" s="79" t="str">
        <f>IF(DATA2!U371="","",DATA2!U371)</f>
        <v/>
      </c>
      <c r="V371" s="79" t="str">
        <f>IF(DATA2!V371="","",DATA2!V371)</f>
        <v/>
      </c>
      <c r="W371" s="79" t="str">
        <f>IF(DATA2!W371="","",DATA2!W371)</f>
        <v/>
      </c>
      <c r="X371" s="79" t="str">
        <f>IF(DATA2!X371="","",DATA2!X371)</f>
        <v/>
      </c>
      <c r="Y371" s="79" t="str">
        <f>IF(DATA2!Y371="","",DATA2!Y371)</f>
        <v/>
      </c>
      <c r="Z371" s="79" t="str">
        <f>IF(DATA2!Z371="","",DATA2!Z371)</f>
        <v/>
      </c>
      <c r="AA371" s="79" t="str">
        <f>IF(DATA2!AA371="","",DATA2!AA371)</f>
        <v/>
      </c>
      <c r="AB371" s="79" t="str">
        <f>IF(DATA2!AB371="","",DATA2!AB371)</f>
        <v/>
      </c>
      <c r="AC371" s="79" t="str">
        <f>IF(DATA2!AC371="","",DATA2!AC371)</f>
        <v/>
      </c>
      <c r="AD371" s="79" t="str">
        <f>IF(DATA2!AD371="","",DATA2!AD371)</f>
        <v/>
      </c>
      <c r="AE371" s="79" t="str">
        <f>IF(DATA2!AE371="","",DATA2!AE371)</f>
        <v/>
      </c>
      <c r="AF371" s="79" t="str">
        <f>IF(DATA2!AF371="","",DATA2!AF371)</f>
        <v/>
      </c>
      <c r="AG371" s="80" t="str">
        <f>IF(DATA2!AG371="","",DATA2!AG371)</f>
        <v/>
      </c>
      <c r="AH371" s="81">
        <f>COUNTIFS(DATA2!$C$3:$AG$3,0,DATA2!$C371:$AG371,"&lt;&gt;")</f>
        <v>0</v>
      </c>
      <c r="AI371" s="81">
        <f>COUNTIFS(DATA2!$C$3:$AG$3,"&gt;0",DATA2!$C371:$AG371,"&lt;&gt;")</f>
        <v>0</v>
      </c>
      <c r="AJ371" s="204">
        <f t="shared" ref="AJ371" si="588">COUNTIFS($C$3:$AG$3,"=0",C372:AG372,"1")+COUNTIFS($C$3:$AG$3,"=0",C373:AG373,"1")</f>
        <v>0</v>
      </c>
      <c r="AK371" s="206">
        <f t="shared" ref="AK371" si="589">COUNTIFS($C$3:$AG$3,"&lt;&gt;0",C372:AG372,"1")+COUNTIFS($C$3:$AG$3,"&lt;&gt;0",C373:AG373,"1")</f>
        <v>0</v>
      </c>
      <c r="AL371" s="204">
        <f t="shared" ref="AL371" si="590">COUNTIFS($C$3:$AG$3,"=0",C374:AG374,"1")+COUNTIFS($C$3:$AG$3,"=0",C375:AG375,"1")</f>
        <v>0</v>
      </c>
      <c r="AM371" s="206">
        <f t="shared" ref="AM371" si="591">COUNTIFS($C$3:$AG$3,"&lt;&gt;0",C374:AG374,"1")+COUNTIFS($C$3:$AG$3,"&lt;&gt;0",C375:AG375,"1")</f>
        <v>0</v>
      </c>
      <c r="AN371" s="200">
        <f t="shared" ref="AN371:AP371" si="592">COUNTIF($C371:$AG371,AN$5)</f>
        <v>0</v>
      </c>
      <c r="AO371" s="200">
        <f t="shared" si="592"/>
        <v>0</v>
      </c>
      <c r="AP371" s="200">
        <f t="shared" si="592"/>
        <v>0</v>
      </c>
      <c r="AQ371" s="200">
        <f t="shared" ref="AQ371" si="593">COUNTIF($C371:$AG371,AQ$5)+COUNTIF($C371:$AG371,"半振")*0.5</f>
        <v>0</v>
      </c>
      <c r="AR371" s="200">
        <f t="shared" ref="AR371" si="594">COUNTIF($C371:$AG371,AR$5)+COUNTIF($C371:$AG371,"半有")*0.5</f>
        <v>0</v>
      </c>
      <c r="AS371" s="200">
        <f t="shared" ref="AS371" si="595">COUNTIF($C371:$AG371,AS$5)+COUNTIF($C371:$AG371,"半欠")*0.5</f>
        <v>0</v>
      </c>
      <c r="AT371" s="200">
        <f t="shared" si="547"/>
        <v>0</v>
      </c>
      <c r="AU371" s="200">
        <f t="shared" si="547"/>
        <v>0</v>
      </c>
      <c r="AV371" s="200">
        <f t="shared" si="547"/>
        <v>0</v>
      </c>
      <c r="AW371" s="200">
        <f t="shared" si="547"/>
        <v>0</v>
      </c>
    </row>
    <row r="372" spans="1:49" ht="15" customHeight="1" x14ac:dyDescent="0.15">
      <c r="A372" s="202"/>
      <c r="B372" s="44" t="str">
        <f>IF(DATA2!A371="","",DATA2!B372)</f>
        <v/>
      </c>
      <c r="C372" s="67" t="str">
        <f>IF(DATA2!C372="","","1")</f>
        <v/>
      </c>
      <c r="D372" s="67" t="str">
        <f>IF(DATA2!D372="","","1")</f>
        <v/>
      </c>
      <c r="E372" s="67" t="str">
        <f>IF(DATA2!E372="","","1")</f>
        <v/>
      </c>
      <c r="F372" s="67" t="str">
        <f>IF(DATA2!F372="","","1")</f>
        <v/>
      </c>
      <c r="G372" s="67" t="str">
        <f>IF(DATA2!G372="","","1")</f>
        <v/>
      </c>
      <c r="H372" s="67" t="str">
        <f>IF(DATA2!H372="","","1")</f>
        <v/>
      </c>
      <c r="I372" s="67" t="str">
        <f>IF(DATA2!I372="","","1")</f>
        <v/>
      </c>
      <c r="J372" s="67" t="str">
        <f>IF(DATA2!J372="","","1")</f>
        <v/>
      </c>
      <c r="K372" s="67" t="str">
        <f>IF(DATA2!K372="","","1")</f>
        <v/>
      </c>
      <c r="L372" s="67" t="str">
        <f>IF(DATA2!L372="","","1")</f>
        <v/>
      </c>
      <c r="M372" s="67" t="str">
        <f>IF(DATA2!M372="","","1")</f>
        <v/>
      </c>
      <c r="N372" s="67" t="str">
        <f>IF(DATA2!N372="","","1")</f>
        <v/>
      </c>
      <c r="O372" s="67" t="str">
        <f>IF(DATA2!O372="","","1")</f>
        <v/>
      </c>
      <c r="P372" s="67" t="str">
        <f>IF(DATA2!P372="","","1")</f>
        <v/>
      </c>
      <c r="Q372" s="67" t="str">
        <f>IF(DATA2!Q372="","","1")</f>
        <v/>
      </c>
      <c r="R372" s="67" t="str">
        <f>IF(DATA2!R372="","","1")</f>
        <v/>
      </c>
      <c r="S372" s="67" t="str">
        <f>IF(DATA2!S372="","","1")</f>
        <v/>
      </c>
      <c r="T372" s="67" t="str">
        <f>IF(DATA2!T372="","","1")</f>
        <v/>
      </c>
      <c r="U372" s="67" t="str">
        <f>IF(DATA2!U372="","","1")</f>
        <v/>
      </c>
      <c r="V372" s="67" t="str">
        <f>IF(DATA2!V372="","","1")</f>
        <v/>
      </c>
      <c r="W372" s="67" t="str">
        <f>IF(DATA2!W372="","","1")</f>
        <v/>
      </c>
      <c r="X372" s="67" t="str">
        <f>IF(DATA2!X372="","","1")</f>
        <v/>
      </c>
      <c r="Y372" s="67" t="str">
        <f>IF(DATA2!Y372="","","1")</f>
        <v/>
      </c>
      <c r="Z372" s="67" t="str">
        <f>IF(DATA2!Z372="","","1")</f>
        <v/>
      </c>
      <c r="AA372" s="67" t="str">
        <f>IF(DATA2!AA372="","","1")</f>
        <v/>
      </c>
      <c r="AB372" s="67" t="str">
        <f>IF(DATA2!AB372="","","1")</f>
        <v/>
      </c>
      <c r="AC372" s="67" t="str">
        <f>IF(DATA2!AC372="","","1")</f>
        <v/>
      </c>
      <c r="AD372" s="67" t="str">
        <f>IF(DATA2!AD372="","","1")</f>
        <v/>
      </c>
      <c r="AE372" s="67" t="str">
        <f>IF(DATA2!AE372="","","1")</f>
        <v/>
      </c>
      <c r="AF372" s="67" t="str">
        <f>IF(DATA2!AF372="","","1")</f>
        <v/>
      </c>
      <c r="AG372" s="68" t="str">
        <f>IF(DATA2!AG372="","","1")</f>
        <v/>
      </c>
      <c r="AH372" s="69">
        <f>COUNTIFS(DATA2!$C$3:$AG$3,0,DATA2!$C372:$AG372,"&lt;&gt;")</f>
        <v>0</v>
      </c>
      <c r="AI372" s="69">
        <f>COUNTIFS(DATA2!$C$3:$AG$3,"&gt;0",DATA2!$C372:$AG372,"&lt;&gt;")</f>
        <v>0</v>
      </c>
      <c r="AJ372" s="204"/>
      <c r="AK372" s="206"/>
      <c r="AL372" s="204"/>
      <c r="AM372" s="206"/>
      <c r="AN372" s="200"/>
      <c r="AO372" s="200"/>
      <c r="AP372" s="200"/>
      <c r="AQ372" s="200"/>
      <c r="AR372" s="200"/>
      <c r="AS372" s="200"/>
      <c r="AT372" s="200"/>
      <c r="AU372" s="200"/>
      <c r="AV372" s="200"/>
      <c r="AW372" s="200"/>
    </row>
    <row r="373" spans="1:49" ht="15" customHeight="1" x14ac:dyDescent="0.15">
      <c r="A373" s="202"/>
      <c r="B373" s="46" t="str">
        <f>IF(DATA2!A371="","",DATA2!B373)</f>
        <v/>
      </c>
      <c r="C373" s="70" t="str">
        <f>IF(DATA2!C373="","","1")</f>
        <v/>
      </c>
      <c r="D373" s="70" t="str">
        <f>IF(DATA2!D373="","","1")</f>
        <v/>
      </c>
      <c r="E373" s="70" t="str">
        <f>IF(DATA2!E373="","","1")</f>
        <v/>
      </c>
      <c r="F373" s="70" t="str">
        <f>IF(DATA2!F373="","","1")</f>
        <v/>
      </c>
      <c r="G373" s="70" t="str">
        <f>IF(DATA2!G373="","","1")</f>
        <v/>
      </c>
      <c r="H373" s="70" t="str">
        <f>IF(DATA2!H373="","","1")</f>
        <v/>
      </c>
      <c r="I373" s="70" t="str">
        <f>IF(DATA2!I373="","","1")</f>
        <v/>
      </c>
      <c r="J373" s="70" t="str">
        <f>IF(DATA2!J373="","","1")</f>
        <v/>
      </c>
      <c r="K373" s="70" t="str">
        <f>IF(DATA2!K373="","","1")</f>
        <v/>
      </c>
      <c r="L373" s="70" t="str">
        <f>IF(DATA2!L373="","","1")</f>
        <v/>
      </c>
      <c r="M373" s="70" t="str">
        <f>IF(DATA2!M373="","","1")</f>
        <v/>
      </c>
      <c r="N373" s="70" t="str">
        <f>IF(DATA2!N373="","","1")</f>
        <v/>
      </c>
      <c r="O373" s="70" t="str">
        <f>IF(DATA2!O373="","","1")</f>
        <v/>
      </c>
      <c r="P373" s="70" t="str">
        <f>IF(DATA2!P373="","","1")</f>
        <v/>
      </c>
      <c r="Q373" s="70" t="str">
        <f>IF(DATA2!Q373="","","1")</f>
        <v/>
      </c>
      <c r="R373" s="70" t="str">
        <f>IF(DATA2!R373="","","1")</f>
        <v/>
      </c>
      <c r="S373" s="70" t="str">
        <f>IF(DATA2!S373="","","1")</f>
        <v/>
      </c>
      <c r="T373" s="70" t="str">
        <f>IF(DATA2!T373="","","1")</f>
        <v/>
      </c>
      <c r="U373" s="70" t="str">
        <f>IF(DATA2!U373="","","1")</f>
        <v/>
      </c>
      <c r="V373" s="70" t="str">
        <f>IF(DATA2!V373="","","1")</f>
        <v/>
      </c>
      <c r="W373" s="70" t="str">
        <f>IF(DATA2!W373="","","1")</f>
        <v/>
      </c>
      <c r="X373" s="70" t="str">
        <f>IF(DATA2!X373="","","1")</f>
        <v/>
      </c>
      <c r="Y373" s="70" t="str">
        <f>IF(DATA2!Y373="","","1")</f>
        <v/>
      </c>
      <c r="Z373" s="70" t="str">
        <f>IF(DATA2!Z373="","","1")</f>
        <v/>
      </c>
      <c r="AA373" s="70" t="str">
        <f>IF(DATA2!AA373="","","1")</f>
        <v/>
      </c>
      <c r="AB373" s="70" t="str">
        <f>IF(DATA2!AB373="","","1")</f>
        <v/>
      </c>
      <c r="AC373" s="70" t="str">
        <f>IF(DATA2!AC373="","","1")</f>
        <v/>
      </c>
      <c r="AD373" s="70" t="str">
        <f>IF(DATA2!AD373="","","1")</f>
        <v/>
      </c>
      <c r="AE373" s="70" t="str">
        <f>IF(DATA2!AE373="","","1")</f>
        <v/>
      </c>
      <c r="AF373" s="70" t="str">
        <f>IF(DATA2!AF373="","","1")</f>
        <v/>
      </c>
      <c r="AG373" s="71" t="str">
        <f>IF(DATA2!AG373="","","1")</f>
        <v/>
      </c>
      <c r="AH373" s="72">
        <f>COUNTIFS(DATA2!$C$3:$AG$3,0,DATA2!$C373:$AG373,"&lt;&gt;")</f>
        <v>0</v>
      </c>
      <c r="AI373" s="72">
        <f>COUNTIFS(DATA2!$C$3:$AG$3,"&gt;0",DATA2!$C373:$AG373,"&lt;&gt;")</f>
        <v>0</v>
      </c>
      <c r="AJ373" s="204"/>
      <c r="AK373" s="206"/>
      <c r="AL373" s="204"/>
      <c r="AM373" s="206"/>
      <c r="AN373" s="200"/>
      <c r="AO373" s="200"/>
      <c r="AP373" s="200"/>
      <c r="AQ373" s="200"/>
      <c r="AR373" s="200"/>
      <c r="AS373" s="200"/>
      <c r="AT373" s="200"/>
      <c r="AU373" s="200"/>
      <c r="AV373" s="200"/>
      <c r="AW373" s="200"/>
    </row>
    <row r="374" spans="1:49" ht="15" customHeight="1" x14ac:dyDescent="0.15">
      <c r="A374" s="202"/>
      <c r="B374" s="46" t="str">
        <f>IF(DATA2!A371="","",DATA2!B374)</f>
        <v/>
      </c>
      <c r="C374" s="70" t="str">
        <f>IF(DATA2!C374="","","1")</f>
        <v/>
      </c>
      <c r="D374" s="70" t="str">
        <f>IF(DATA2!D374="","","1")</f>
        <v/>
      </c>
      <c r="E374" s="70" t="str">
        <f>IF(DATA2!E374="","","1")</f>
        <v/>
      </c>
      <c r="F374" s="70" t="str">
        <f>IF(DATA2!F374="","","1")</f>
        <v/>
      </c>
      <c r="G374" s="70" t="str">
        <f>IF(DATA2!G374="","","1")</f>
        <v/>
      </c>
      <c r="H374" s="70" t="str">
        <f>IF(DATA2!H374="","","1")</f>
        <v/>
      </c>
      <c r="I374" s="70" t="str">
        <f>IF(DATA2!I374="","","1")</f>
        <v/>
      </c>
      <c r="J374" s="70" t="str">
        <f>IF(DATA2!J374="","","1")</f>
        <v/>
      </c>
      <c r="K374" s="70" t="str">
        <f>IF(DATA2!K374="","","1")</f>
        <v/>
      </c>
      <c r="L374" s="70" t="str">
        <f>IF(DATA2!L374="","","1")</f>
        <v/>
      </c>
      <c r="M374" s="70" t="str">
        <f>IF(DATA2!M374="","","1")</f>
        <v/>
      </c>
      <c r="N374" s="70" t="str">
        <f>IF(DATA2!N374="","","1")</f>
        <v/>
      </c>
      <c r="O374" s="70" t="str">
        <f>IF(DATA2!O374="","","1")</f>
        <v/>
      </c>
      <c r="P374" s="70" t="str">
        <f>IF(DATA2!P374="","","1")</f>
        <v/>
      </c>
      <c r="Q374" s="70" t="str">
        <f>IF(DATA2!Q374="","","1")</f>
        <v/>
      </c>
      <c r="R374" s="70" t="str">
        <f>IF(DATA2!R374="","","1")</f>
        <v/>
      </c>
      <c r="S374" s="70" t="str">
        <f>IF(DATA2!S374="","","1")</f>
        <v/>
      </c>
      <c r="T374" s="70" t="str">
        <f>IF(DATA2!T374="","","1")</f>
        <v/>
      </c>
      <c r="U374" s="70" t="str">
        <f>IF(DATA2!U374="","","1")</f>
        <v/>
      </c>
      <c r="V374" s="70" t="str">
        <f>IF(DATA2!V374="","","1")</f>
        <v/>
      </c>
      <c r="W374" s="70" t="str">
        <f>IF(DATA2!W374="","","1")</f>
        <v/>
      </c>
      <c r="X374" s="70" t="str">
        <f>IF(DATA2!X374="","","1")</f>
        <v/>
      </c>
      <c r="Y374" s="70" t="str">
        <f>IF(DATA2!Y374="","","1")</f>
        <v/>
      </c>
      <c r="Z374" s="70" t="str">
        <f>IF(DATA2!Z374="","","1")</f>
        <v/>
      </c>
      <c r="AA374" s="70" t="str">
        <f>IF(DATA2!AA374="","","1")</f>
        <v/>
      </c>
      <c r="AB374" s="70" t="str">
        <f>IF(DATA2!AB374="","","1")</f>
        <v/>
      </c>
      <c r="AC374" s="70" t="str">
        <f>IF(DATA2!AC374="","","1")</f>
        <v/>
      </c>
      <c r="AD374" s="70" t="str">
        <f>IF(DATA2!AD374="","","1")</f>
        <v/>
      </c>
      <c r="AE374" s="70" t="str">
        <f>IF(DATA2!AE374="","","1")</f>
        <v/>
      </c>
      <c r="AF374" s="70" t="str">
        <f>IF(DATA2!AF374="","","1")</f>
        <v/>
      </c>
      <c r="AG374" s="71" t="str">
        <f>IF(DATA2!AG374="","","1")</f>
        <v/>
      </c>
      <c r="AH374" s="73">
        <f>COUNTIFS(DATA2!$C$3:$AG$3,0,DATA2!$C374:$AG374,"&lt;&gt;")</f>
        <v>0</v>
      </c>
      <c r="AI374" s="72">
        <f>COUNTIFS(DATA2!$C$3:$AG$3,"&gt;0",DATA2!$C374:$AG374,"&lt;&gt;")</f>
        <v>0</v>
      </c>
      <c r="AJ374" s="204"/>
      <c r="AK374" s="206"/>
      <c r="AL374" s="204"/>
      <c r="AM374" s="206"/>
      <c r="AN374" s="200"/>
      <c r="AO374" s="200"/>
      <c r="AP374" s="200"/>
      <c r="AQ374" s="200"/>
      <c r="AR374" s="200"/>
      <c r="AS374" s="200"/>
      <c r="AT374" s="200"/>
      <c r="AU374" s="200"/>
      <c r="AV374" s="200"/>
      <c r="AW374" s="200"/>
    </row>
    <row r="375" spans="1:49" ht="15" customHeight="1" x14ac:dyDescent="0.15">
      <c r="A375" s="203"/>
      <c r="B375" s="74" t="str">
        <f>IF(DATA2!A371="","",DATA2!B375)</f>
        <v/>
      </c>
      <c r="C375" s="75" t="str">
        <f>IF(DATA2!C375="","","1")</f>
        <v/>
      </c>
      <c r="D375" s="75" t="str">
        <f>IF(DATA2!D375="","","1")</f>
        <v/>
      </c>
      <c r="E375" s="75" t="str">
        <f>IF(DATA2!E375="","","1")</f>
        <v/>
      </c>
      <c r="F375" s="75" t="str">
        <f>IF(DATA2!F375="","","1")</f>
        <v/>
      </c>
      <c r="G375" s="75" t="str">
        <f>IF(DATA2!G375="","","1")</f>
        <v/>
      </c>
      <c r="H375" s="75" t="str">
        <f>IF(DATA2!H375="","","1")</f>
        <v/>
      </c>
      <c r="I375" s="75" t="str">
        <f>IF(DATA2!I375="","","1")</f>
        <v/>
      </c>
      <c r="J375" s="75" t="str">
        <f>IF(DATA2!J375="","","1")</f>
        <v/>
      </c>
      <c r="K375" s="75" t="str">
        <f>IF(DATA2!K375="","","1")</f>
        <v/>
      </c>
      <c r="L375" s="75" t="str">
        <f>IF(DATA2!L375="","","1")</f>
        <v/>
      </c>
      <c r="M375" s="75" t="str">
        <f>IF(DATA2!M375="","","1")</f>
        <v/>
      </c>
      <c r="N375" s="75" t="str">
        <f>IF(DATA2!N375="","","1")</f>
        <v/>
      </c>
      <c r="O375" s="75" t="str">
        <f>IF(DATA2!O375="","","1")</f>
        <v/>
      </c>
      <c r="P375" s="75" t="str">
        <f>IF(DATA2!P375="","","1")</f>
        <v/>
      </c>
      <c r="Q375" s="75" t="str">
        <f>IF(DATA2!Q375="","","1")</f>
        <v/>
      </c>
      <c r="R375" s="75" t="str">
        <f>IF(DATA2!R375="","","1")</f>
        <v/>
      </c>
      <c r="S375" s="75" t="str">
        <f>IF(DATA2!S375="","","1")</f>
        <v/>
      </c>
      <c r="T375" s="75" t="str">
        <f>IF(DATA2!T375="","","1")</f>
        <v/>
      </c>
      <c r="U375" s="75" t="str">
        <f>IF(DATA2!U375="","","1")</f>
        <v/>
      </c>
      <c r="V375" s="75" t="str">
        <f>IF(DATA2!V375="","","1")</f>
        <v/>
      </c>
      <c r="W375" s="75" t="str">
        <f>IF(DATA2!W375="","","1")</f>
        <v/>
      </c>
      <c r="X375" s="75" t="str">
        <f>IF(DATA2!X375="","","1")</f>
        <v/>
      </c>
      <c r="Y375" s="75" t="str">
        <f>IF(DATA2!Y375="","","1")</f>
        <v/>
      </c>
      <c r="Z375" s="75" t="str">
        <f>IF(DATA2!Z375="","","1")</f>
        <v/>
      </c>
      <c r="AA375" s="75" t="str">
        <f>IF(DATA2!AA375="","","1")</f>
        <v/>
      </c>
      <c r="AB375" s="75" t="str">
        <f>IF(DATA2!AB375="","","1")</f>
        <v/>
      </c>
      <c r="AC375" s="75" t="str">
        <f>IF(DATA2!AC375="","","1")</f>
        <v/>
      </c>
      <c r="AD375" s="75" t="str">
        <f>IF(DATA2!AD375="","","1")</f>
        <v/>
      </c>
      <c r="AE375" s="75" t="str">
        <f>IF(DATA2!AE375="","","1")</f>
        <v/>
      </c>
      <c r="AF375" s="75" t="str">
        <f>IF(DATA2!AF375="","","1")</f>
        <v/>
      </c>
      <c r="AG375" s="76" t="str">
        <f>IF(DATA2!AG375="","","1")</f>
        <v/>
      </c>
      <c r="AH375" s="77">
        <f>COUNTIFS(DATA2!$C$3:$AG$3,0,DATA2!$C375:$AG375,"&lt;&gt;")</f>
        <v>0</v>
      </c>
      <c r="AI375" s="78">
        <f>COUNTIFS(DATA2!$C$3:$AG$3,"&gt;0",DATA2!$C375:$AG375,"&lt;&gt;")</f>
        <v>0</v>
      </c>
      <c r="AJ375" s="205"/>
      <c r="AK375" s="207"/>
      <c r="AL375" s="205"/>
      <c r="AM375" s="207"/>
      <c r="AN375" s="201"/>
      <c r="AO375" s="201"/>
      <c r="AP375" s="201"/>
      <c r="AQ375" s="201"/>
      <c r="AR375" s="201"/>
      <c r="AS375" s="201"/>
      <c r="AT375" s="201"/>
      <c r="AU375" s="201"/>
      <c r="AV375" s="201"/>
      <c r="AW375" s="201"/>
    </row>
    <row r="376" spans="1:49" ht="15" customHeight="1" x14ac:dyDescent="0.15">
      <c r="A376" s="202" t="str">
        <f>IF(DATA2!A376="","",DATA2!A376)</f>
        <v/>
      </c>
      <c r="B376" s="11" t="str">
        <f>IF(DATA2!A376="","",DATA2!B376)</f>
        <v/>
      </c>
      <c r="C376" s="79" t="str">
        <f>IF(DATA2!C376="","",DATA2!C376)</f>
        <v/>
      </c>
      <c r="D376" s="79" t="str">
        <f>IF(DATA2!D376="","",DATA2!D376)</f>
        <v/>
      </c>
      <c r="E376" s="79" t="str">
        <f>IF(DATA2!E376="","",DATA2!E376)</f>
        <v/>
      </c>
      <c r="F376" s="79" t="str">
        <f>IF(DATA2!F376="","",DATA2!F376)</f>
        <v/>
      </c>
      <c r="G376" s="79" t="str">
        <f>IF(DATA2!G376="","",DATA2!G376)</f>
        <v/>
      </c>
      <c r="H376" s="79" t="str">
        <f>IF(DATA2!H376="","",DATA2!H376)</f>
        <v/>
      </c>
      <c r="I376" s="79" t="str">
        <f>IF(DATA2!I376="","",DATA2!I376)</f>
        <v/>
      </c>
      <c r="J376" s="79" t="str">
        <f>IF(DATA2!J376="","",DATA2!J376)</f>
        <v/>
      </c>
      <c r="K376" s="79" t="str">
        <f>IF(DATA2!K376="","",DATA2!K376)</f>
        <v/>
      </c>
      <c r="L376" s="79" t="str">
        <f>IF(DATA2!L376="","",DATA2!L376)</f>
        <v/>
      </c>
      <c r="M376" s="79" t="str">
        <f>IF(DATA2!M376="","",DATA2!M376)</f>
        <v/>
      </c>
      <c r="N376" s="79" t="str">
        <f>IF(DATA2!N376="","",DATA2!N376)</f>
        <v/>
      </c>
      <c r="O376" s="79" t="str">
        <f>IF(DATA2!O376="","",DATA2!O376)</f>
        <v/>
      </c>
      <c r="P376" s="79" t="str">
        <f>IF(DATA2!P376="","",DATA2!P376)</f>
        <v/>
      </c>
      <c r="Q376" s="79" t="str">
        <f>IF(DATA2!Q376="","",DATA2!Q376)</f>
        <v/>
      </c>
      <c r="R376" s="79" t="str">
        <f>IF(DATA2!R376="","",DATA2!R376)</f>
        <v/>
      </c>
      <c r="S376" s="79" t="str">
        <f>IF(DATA2!S376="","",DATA2!S376)</f>
        <v/>
      </c>
      <c r="T376" s="79" t="str">
        <f>IF(DATA2!T376="","",DATA2!T376)</f>
        <v/>
      </c>
      <c r="U376" s="79" t="str">
        <f>IF(DATA2!U376="","",DATA2!U376)</f>
        <v/>
      </c>
      <c r="V376" s="79" t="str">
        <f>IF(DATA2!V376="","",DATA2!V376)</f>
        <v/>
      </c>
      <c r="W376" s="79" t="str">
        <f>IF(DATA2!W376="","",DATA2!W376)</f>
        <v/>
      </c>
      <c r="X376" s="79" t="str">
        <f>IF(DATA2!X376="","",DATA2!X376)</f>
        <v/>
      </c>
      <c r="Y376" s="79" t="str">
        <f>IF(DATA2!Y376="","",DATA2!Y376)</f>
        <v/>
      </c>
      <c r="Z376" s="79" t="str">
        <f>IF(DATA2!Z376="","",DATA2!Z376)</f>
        <v/>
      </c>
      <c r="AA376" s="79" t="str">
        <f>IF(DATA2!AA376="","",DATA2!AA376)</f>
        <v/>
      </c>
      <c r="AB376" s="79" t="str">
        <f>IF(DATA2!AB376="","",DATA2!AB376)</f>
        <v/>
      </c>
      <c r="AC376" s="79" t="str">
        <f>IF(DATA2!AC376="","",DATA2!AC376)</f>
        <v/>
      </c>
      <c r="AD376" s="79" t="str">
        <f>IF(DATA2!AD376="","",DATA2!AD376)</f>
        <v/>
      </c>
      <c r="AE376" s="79" t="str">
        <f>IF(DATA2!AE376="","",DATA2!AE376)</f>
        <v/>
      </c>
      <c r="AF376" s="79" t="str">
        <f>IF(DATA2!AF376="","",DATA2!AF376)</f>
        <v/>
      </c>
      <c r="AG376" s="80" t="str">
        <f>IF(DATA2!AG376="","",DATA2!AG376)</f>
        <v/>
      </c>
      <c r="AH376" s="81">
        <f>COUNTIFS(DATA2!$C$3:$AG$3,0,DATA2!$C376:$AG376,"&lt;&gt;")</f>
        <v>0</v>
      </c>
      <c r="AI376" s="81">
        <f>COUNTIFS(DATA2!$C$3:$AG$3,"&gt;0",DATA2!$C376:$AG376,"&lt;&gt;")</f>
        <v>0</v>
      </c>
      <c r="AJ376" s="204">
        <f t="shared" ref="AJ376" si="596">COUNTIFS($C$3:$AG$3,"=0",C377:AG377,"1")+COUNTIFS($C$3:$AG$3,"=0",C378:AG378,"1")</f>
        <v>0</v>
      </c>
      <c r="AK376" s="206">
        <f t="shared" ref="AK376" si="597">COUNTIFS($C$3:$AG$3,"&lt;&gt;0",C377:AG377,"1")+COUNTIFS($C$3:$AG$3,"&lt;&gt;0",C378:AG378,"1")</f>
        <v>0</v>
      </c>
      <c r="AL376" s="204">
        <f t="shared" ref="AL376" si="598">COUNTIFS($C$3:$AG$3,"=0",C379:AG379,"1")+COUNTIFS($C$3:$AG$3,"=0",C380:AG380,"1")</f>
        <v>0</v>
      </c>
      <c r="AM376" s="206">
        <f t="shared" ref="AM376" si="599">COUNTIFS($C$3:$AG$3,"&lt;&gt;0",C379:AG379,"1")+COUNTIFS($C$3:$AG$3,"&lt;&gt;0",C380:AG380,"1")</f>
        <v>0</v>
      </c>
      <c r="AN376" s="200">
        <f t="shared" ref="AN376:AP376" si="600">COUNTIF($C376:$AG376,AN$5)</f>
        <v>0</v>
      </c>
      <c r="AO376" s="200">
        <f t="shared" si="600"/>
        <v>0</v>
      </c>
      <c r="AP376" s="200">
        <f t="shared" si="600"/>
        <v>0</v>
      </c>
      <c r="AQ376" s="200">
        <f t="shared" ref="AQ376" si="601">COUNTIF($C376:$AG376,AQ$5)+COUNTIF($C376:$AG376,"半振")*0.5</f>
        <v>0</v>
      </c>
      <c r="AR376" s="200">
        <f t="shared" ref="AR376" si="602">COUNTIF($C376:$AG376,AR$5)+COUNTIF($C376:$AG376,"半有")*0.5</f>
        <v>0</v>
      </c>
      <c r="AS376" s="200">
        <f t="shared" ref="AS376" si="603">COUNTIF($C376:$AG376,AS$5)+COUNTIF($C376:$AG376,"半欠")*0.5</f>
        <v>0</v>
      </c>
      <c r="AT376" s="200">
        <f t="shared" si="547"/>
        <v>0</v>
      </c>
      <c r="AU376" s="200">
        <f t="shared" si="547"/>
        <v>0</v>
      </c>
      <c r="AV376" s="200">
        <f t="shared" si="547"/>
        <v>0</v>
      </c>
      <c r="AW376" s="200">
        <f t="shared" si="547"/>
        <v>0</v>
      </c>
    </row>
    <row r="377" spans="1:49" ht="15" customHeight="1" x14ac:dyDescent="0.15">
      <c r="A377" s="202"/>
      <c r="B377" s="44" t="str">
        <f>IF(DATA2!A376="","",DATA2!B377)</f>
        <v/>
      </c>
      <c r="C377" s="67" t="str">
        <f>IF(DATA2!C377="","","1")</f>
        <v/>
      </c>
      <c r="D377" s="67" t="str">
        <f>IF(DATA2!D377="","","1")</f>
        <v/>
      </c>
      <c r="E377" s="67" t="str">
        <f>IF(DATA2!E377="","","1")</f>
        <v/>
      </c>
      <c r="F377" s="67" t="str">
        <f>IF(DATA2!F377="","","1")</f>
        <v/>
      </c>
      <c r="G377" s="67" t="str">
        <f>IF(DATA2!G377="","","1")</f>
        <v/>
      </c>
      <c r="H377" s="67" t="str">
        <f>IF(DATA2!H377="","","1")</f>
        <v/>
      </c>
      <c r="I377" s="67" t="str">
        <f>IF(DATA2!I377="","","1")</f>
        <v/>
      </c>
      <c r="J377" s="67" t="str">
        <f>IF(DATA2!J377="","","1")</f>
        <v/>
      </c>
      <c r="K377" s="67" t="str">
        <f>IF(DATA2!K377="","","1")</f>
        <v/>
      </c>
      <c r="L377" s="67" t="str">
        <f>IF(DATA2!L377="","","1")</f>
        <v/>
      </c>
      <c r="M377" s="67" t="str">
        <f>IF(DATA2!M377="","","1")</f>
        <v/>
      </c>
      <c r="N377" s="67" t="str">
        <f>IF(DATA2!N377="","","1")</f>
        <v/>
      </c>
      <c r="O377" s="67" t="str">
        <f>IF(DATA2!O377="","","1")</f>
        <v/>
      </c>
      <c r="P377" s="67" t="str">
        <f>IF(DATA2!P377="","","1")</f>
        <v/>
      </c>
      <c r="Q377" s="67" t="str">
        <f>IF(DATA2!Q377="","","1")</f>
        <v/>
      </c>
      <c r="R377" s="67" t="str">
        <f>IF(DATA2!R377="","","1")</f>
        <v/>
      </c>
      <c r="S377" s="67" t="str">
        <f>IF(DATA2!S377="","","1")</f>
        <v/>
      </c>
      <c r="T377" s="67" t="str">
        <f>IF(DATA2!T377="","","1")</f>
        <v/>
      </c>
      <c r="U377" s="67" t="str">
        <f>IF(DATA2!U377="","","1")</f>
        <v/>
      </c>
      <c r="V377" s="67" t="str">
        <f>IF(DATA2!V377="","","1")</f>
        <v/>
      </c>
      <c r="W377" s="67" t="str">
        <f>IF(DATA2!W377="","","1")</f>
        <v/>
      </c>
      <c r="X377" s="67" t="str">
        <f>IF(DATA2!X377="","","1")</f>
        <v/>
      </c>
      <c r="Y377" s="67" t="str">
        <f>IF(DATA2!Y377="","","1")</f>
        <v/>
      </c>
      <c r="Z377" s="67" t="str">
        <f>IF(DATA2!Z377="","","1")</f>
        <v/>
      </c>
      <c r="AA377" s="67" t="str">
        <f>IF(DATA2!AA377="","","1")</f>
        <v/>
      </c>
      <c r="AB377" s="67" t="str">
        <f>IF(DATA2!AB377="","","1")</f>
        <v/>
      </c>
      <c r="AC377" s="67" t="str">
        <f>IF(DATA2!AC377="","","1")</f>
        <v/>
      </c>
      <c r="AD377" s="67" t="str">
        <f>IF(DATA2!AD377="","","1")</f>
        <v/>
      </c>
      <c r="AE377" s="67" t="str">
        <f>IF(DATA2!AE377="","","1")</f>
        <v/>
      </c>
      <c r="AF377" s="67" t="str">
        <f>IF(DATA2!AF377="","","1")</f>
        <v/>
      </c>
      <c r="AG377" s="68" t="str">
        <f>IF(DATA2!AG377="","","1")</f>
        <v/>
      </c>
      <c r="AH377" s="69">
        <f>COUNTIFS(DATA2!$C$3:$AG$3,0,DATA2!$C377:$AG377,"&lt;&gt;")</f>
        <v>0</v>
      </c>
      <c r="AI377" s="69">
        <f>COUNTIFS(DATA2!$C$3:$AG$3,"&gt;0",DATA2!$C377:$AG377,"&lt;&gt;")</f>
        <v>0</v>
      </c>
      <c r="AJ377" s="204"/>
      <c r="AK377" s="206"/>
      <c r="AL377" s="204"/>
      <c r="AM377" s="206"/>
      <c r="AN377" s="200"/>
      <c r="AO377" s="200"/>
      <c r="AP377" s="200"/>
      <c r="AQ377" s="200"/>
      <c r="AR377" s="200"/>
      <c r="AS377" s="200"/>
      <c r="AT377" s="200"/>
      <c r="AU377" s="200"/>
      <c r="AV377" s="200"/>
      <c r="AW377" s="200"/>
    </row>
    <row r="378" spans="1:49" ht="15" customHeight="1" x14ac:dyDescent="0.15">
      <c r="A378" s="202"/>
      <c r="B378" s="46" t="str">
        <f>IF(DATA2!A376="","",DATA2!B378)</f>
        <v/>
      </c>
      <c r="C378" s="70" t="str">
        <f>IF(DATA2!C378="","","1")</f>
        <v/>
      </c>
      <c r="D378" s="70" t="str">
        <f>IF(DATA2!D378="","","1")</f>
        <v/>
      </c>
      <c r="E378" s="70" t="str">
        <f>IF(DATA2!E378="","","1")</f>
        <v/>
      </c>
      <c r="F378" s="70" t="str">
        <f>IF(DATA2!F378="","","1")</f>
        <v/>
      </c>
      <c r="G378" s="70" t="str">
        <f>IF(DATA2!G378="","","1")</f>
        <v/>
      </c>
      <c r="H378" s="70" t="str">
        <f>IF(DATA2!H378="","","1")</f>
        <v/>
      </c>
      <c r="I378" s="70" t="str">
        <f>IF(DATA2!I378="","","1")</f>
        <v/>
      </c>
      <c r="J378" s="70" t="str">
        <f>IF(DATA2!J378="","","1")</f>
        <v/>
      </c>
      <c r="K378" s="70" t="str">
        <f>IF(DATA2!K378="","","1")</f>
        <v/>
      </c>
      <c r="L378" s="70" t="str">
        <f>IF(DATA2!L378="","","1")</f>
        <v/>
      </c>
      <c r="M378" s="70" t="str">
        <f>IF(DATA2!M378="","","1")</f>
        <v/>
      </c>
      <c r="N378" s="70" t="str">
        <f>IF(DATA2!N378="","","1")</f>
        <v/>
      </c>
      <c r="O378" s="70" t="str">
        <f>IF(DATA2!O378="","","1")</f>
        <v/>
      </c>
      <c r="P378" s="70" t="str">
        <f>IF(DATA2!P378="","","1")</f>
        <v/>
      </c>
      <c r="Q378" s="70" t="str">
        <f>IF(DATA2!Q378="","","1")</f>
        <v/>
      </c>
      <c r="R378" s="70" t="str">
        <f>IF(DATA2!R378="","","1")</f>
        <v/>
      </c>
      <c r="S378" s="70" t="str">
        <f>IF(DATA2!S378="","","1")</f>
        <v/>
      </c>
      <c r="T378" s="70" t="str">
        <f>IF(DATA2!T378="","","1")</f>
        <v/>
      </c>
      <c r="U378" s="70" t="str">
        <f>IF(DATA2!U378="","","1")</f>
        <v/>
      </c>
      <c r="V378" s="70" t="str">
        <f>IF(DATA2!V378="","","1")</f>
        <v/>
      </c>
      <c r="W378" s="70" t="str">
        <f>IF(DATA2!W378="","","1")</f>
        <v/>
      </c>
      <c r="X378" s="70" t="str">
        <f>IF(DATA2!X378="","","1")</f>
        <v/>
      </c>
      <c r="Y378" s="70" t="str">
        <f>IF(DATA2!Y378="","","1")</f>
        <v/>
      </c>
      <c r="Z378" s="70" t="str">
        <f>IF(DATA2!Z378="","","1")</f>
        <v/>
      </c>
      <c r="AA378" s="70" t="str">
        <f>IF(DATA2!AA378="","","1")</f>
        <v/>
      </c>
      <c r="AB378" s="70" t="str">
        <f>IF(DATA2!AB378="","","1")</f>
        <v/>
      </c>
      <c r="AC378" s="70" t="str">
        <f>IF(DATA2!AC378="","","1")</f>
        <v/>
      </c>
      <c r="AD378" s="70" t="str">
        <f>IF(DATA2!AD378="","","1")</f>
        <v/>
      </c>
      <c r="AE378" s="70" t="str">
        <f>IF(DATA2!AE378="","","1")</f>
        <v/>
      </c>
      <c r="AF378" s="70" t="str">
        <f>IF(DATA2!AF378="","","1")</f>
        <v/>
      </c>
      <c r="AG378" s="71" t="str">
        <f>IF(DATA2!AG378="","","1")</f>
        <v/>
      </c>
      <c r="AH378" s="72">
        <f>COUNTIFS(DATA2!$C$3:$AG$3,0,DATA2!$C378:$AG378,"&lt;&gt;")</f>
        <v>0</v>
      </c>
      <c r="AI378" s="72">
        <f>COUNTIFS(DATA2!$C$3:$AG$3,"&gt;0",DATA2!$C378:$AG378,"&lt;&gt;")</f>
        <v>0</v>
      </c>
      <c r="AJ378" s="204"/>
      <c r="AK378" s="206"/>
      <c r="AL378" s="204"/>
      <c r="AM378" s="206"/>
      <c r="AN378" s="200"/>
      <c r="AO378" s="200"/>
      <c r="AP378" s="200"/>
      <c r="AQ378" s="200"/>
      <c r="AR378" s="200"/>
      <c r="AS378" s="200"/>
      <c r="AT378" s="200"/>
      <c r="AU378" s="200"/>
      <c r="AV378" s="200"/>
      <c r="AW378" s="200"/>
    </row>
    <row r="379" spans="1:49" ht="15" customHeight="1" x14ac:dyDescent="0.15">
      <c r="A379" s="202"/>
      <c r="B379" s="46" t="str">
        <f>IF(DATA2!A376="","",DATA2!B379)</f>
        <v/>
      </c>
      <c r="C379" s="70" t="str">
        <f>IF(DATA2!C379="","","1")</f>
        <v/>
      </c>
      <c r="D379" s="70" t="str">
        <f>IF(DATA2!D379="","","1")</f>
        <v/>
      </c>
      <c r="E379" s="70" t="str">
        <f>IF(DATA2!E379="","","1")</f>
        <v/>
      </c>
      <c r="F379" s="70" t="str">
        <f>IF(DATA2!F379="","","1")</f>
        <v/>
      </c>
      <c r="G379" s="70" t="str">
        <f>IF(DATA2!G379="","","1")</f>
        <v/>
      </c>
      <c r="H379" s="70" t="str">
        <f>IF(DATA2!H379="","","1")</f>
        <v/>
      </c>
      <c r="I379" s="70" t="str">
        <f>IF(DATA2!I379="","","1")</f>
        <v/>
      </c>
      <c r="J379" s="70" t="str">
        <f>IF(DATA2!J379="","","1")</f>
        <v/>
      </c>
      <c r="K379" s="70" t="str">
        <f>IF(DATA2!K379="","","1")</f>
        <v/>
      </c>
      <c r="L379" s="70" t="str">
        <f>IF(DATA2!L379="","","1")</f>
        <v/>
      </c>
      <c r="M379" s="70" t="str">
        <f>IF(DATA2!M379="","","1")</f>
        <v/>
      </c>
      <c r="N379" s="70" t="str">
        <f>IF(DATA2!N379="","","1")</f>
        <v/>
      </c>
      <c r="O379" s="70" t="str">
        <f>IF(DATA2!O379="","","1")</f>
        <v/>
      </c>
      <c r="P379" s="70" t="str">
        <f>IF(DATA2!P379="","","1")</f>
        <v/>
      </c>
      <c r="Q379" s="70" t="str">
        <f>IF(DATA2!Q379="","","1")</f>
        <v/>
      </c>
      <c r="R379" s="70" t="str">
        <f>IF(DATA2!R379="","","1")</f>
        <v/>
      </c>
      <c r="S379" s="70" t="str">
        <f>IF(DATA2!S379="","","1")</f>
        <v/>
      </c>
      <c r="T379" s="70" t="str">
        <f>IF(DATA2!T379="","","1")</f>
        <v/>
      </c>
      <c r="U379" s="70" t="str">
        <f>IF(DATA2!U379="","","1")</f>
        <v/>
      </c>
      <c r="V379" s="70" t="str">
        <f>IF(DATA2!V379="","","1")</f>
        <v/>
      </c>
      <c r="W379" s="70" t="str">
        <f>IF(DATA2!W379="","","1")</f>
        <v/>
      </c>
      <c r="X379" s="70" t="str">
        <f>IF(DATA2!X379="","","1")</f>
        <v/>
      </c>
      <c r="Y379" s="70" t="str">
        <f>IF(DATA2!Y379="","","1")</f>
        <v/>
      </c>
      <c r="Z379" s="70" t="str">
        <f>IF(DATA2!Z379="","","1")</f>
        <v/>
      </c>
      <c r="AA379" s="70" t="str">
        <f>IF(DATA2!AA379="","","1")</f>
        <v/>
      </c>
      <c r="AB379" s="70" t="str">
        <f>IF(DATA2!AB379="","","1")</f>
        <v/>
      </c>
      <c r="AC379" s="70" t="str">
        <f>IF(DATA2!AC379="","","1")</f>
        <v/>
      </c>
      <c r="AD379" s="70" t="str">
        <f>IF(DATA2!AD379="","","1")</f>
        <v/>
      </c>
      <c r="AE379" s="70" t="str">
        <f>IF(DATA2!AE379="","","1")</f>
        <v/>
      </c>
      <c r="AF379" s="70" t="str">
        <f>IF(DATA2!AF379="","","1")</f>
        <v/>
      </c>
      <c r="AG379" s="71" t="str">
        <f>IF(DATA2!AG379="","","1")</f>
        <v/>
      </c>
      <c r="AH379" s="73">
        <f>COUNTIFS(DATA2!$C$3:$AG$3,0,DATA2!$C379:$AG379,"&lt;&gt;")</f>
        <v>0</v>
      </c>
      <c r="AI379" s="72">
        <f>COUNTIFS(DATA2!$C$3:$AG$3,"&gt;0",DATA2!$C379:$AG379,"&lt;&gt;")</f>
        <v>0</v>
      </c>
      <c r="AJ379" s="204"/>
      <c r="AK379" s="206"/>
      <c r="AL379" s="204"/>
      <c r="AM379" s="206"/>
      <c r="AN379" s="200"/>
      <c r="AO379" s="200"/>
      <c r="AP379" s="200"/>
      <c r="AQ379" s="200"/>
      <c r="AR379" s="200"/>
      <c r="AS379" s="200"/>
      <c r="AT379" s="200"/>
      <c r="AU379" s="200"/>
      <c r="AV379" s="200"/>
      <c r="AW379" s="200"/>
    </row>
    <row r="380" spans="1:49" ht="15" customHeight="1" x14ac:dyDescent="0.15">
      <c r="A380" s="203"/>
      <c r="B380" s="74" t="str">
        <f>IF(DATA2!A376="","",DATA2!B380)</f>
        <v/>
      </c>
      <c r="C380" s="75" t="str">
        <f>IF(DATA2!C380="","","1")</f>
        <v/>
      </c>
      <c r="D380" s="75" t="str">
        <f>IF(DATA2!D380="","","1")</f>
        <v/>
      </c>
      <c r="E380" s="75" t="str">
        <f>IF(DATA2!E380="","","1")</f>
        <v/>
      </c>
      <c r="F380" s="75" t="str">
        <f>IF(DATA2!F380="","","1")</f>
        <v/>
      </c>
      <c r="G380" s="75" t="str">
        <f>IF(DATA2!G380="","","1")</f>
        <v/>
      </c>
      <c r="H380" s="75" t="str">
        <f>IF(DATA2!H380="","","1")</f>
        <v/>
      </c>
      <c r="I380" s="75" t="str">
        <f>IF(DATA2!I380="","","1")</f>
        <v/>
      </c>
      <c r="J380" s="75" t="str">
        <f>IF(DATA2!J380="","","1")</f>
        <v/>
      </c>
      <c r="K380" s="75" t="str">
        <f>IF(DATA2!K380="","","1")</f>
        <v/>
      </c>
      <c r="L380" s="75" t="str">
        <f>IF(DATA2!L380="","","1")</f>
        <v/>
      </c>
      <c r="M380" s="75" t="str">
        <f>IF(DATA2!M380="","","1")</f>
        <v/>
      </c>
      <c r="N380" s="75" t="str">
        <f>IF(DATA2!N380="","","1")</f>
        <v/>
      </c>
      <c r="O380" s="75" t="str">
        <f>IF(DATA2!O380="","","1")</f>
        <v/>
      </c>
      <c r="P380" s="75" t="str">
        <f>IF(DATA2!P380="","","1")</f>
        <v/>
      </c>
      <c r="Q380" s="75" t="str">
        <f>IF(DATA2!Q380="","","1")</f>
        <v/>
      </c>
      <c r="R380" s="75" t="str">
        <f>IF(DATA2!R380="","","1")</f>
        <v/>
      </c>
      <c r="S380" s="75" t="str">
        <f>IF(DATA2!S380="","","1")</f>
        <v/>
      </c>
      <c r="T380" s="75" t="str">
        <f>IF(DATA2!T380="","","1")</f>
        <v/>
      </c>
      <c r="U380" s="75" t="str">
        <f>IF(DATA2!U380="","","1")</f>
        <v/>
      </c>
      <c r="V380" s="75" t="str">
        <f>IF(DATA2!V380="","","1")</f>
        <v/>
      </c>
      <c r="W380" s="75" t="str">
        <f>IF(DATA2!W380="","","1")</f>
        <v/>
      </c>
      <c r="X380" s="75" t="str">
        <f>IF(DATA2!X380="","","1")</f>
        <v/>
      </c>
      <c r="Y380" s="75" t="str">
        <f>IF(DATA2!Y380="","","1")</f>
        <v/>
      </c>
      <c r="Z380" s="75" t="str">
        <f>IF(DATA2!Z380="","","1")</f>
        <v/>
      </c>
      <c r="AA380" s="75" t="str">
        <f>IF(DATA2!AA380="","","1")</f>
        <v/>
      </c>
      <c r="AB380" s="75" t="str">
        <f>IF(DATA2!AB380="","","1")</f>
        <v/>
      </c>
      <c r="AC380" s="75" t="str">
        <f>IF(DATA2!AC380="","","1")</f>
        <v/>
      </c>
      <c r="AD380" s="75" t="str">
        <f>IF(DATA2!AD380="","","1")</f>
        <v/>
      </c>
      <c r="AE380" s="75" t="str">
        <f>IF(DATA2!AE380="","","1")</f>
        <v/>
      </c>
      <c r="AF380" s="75" t="str">
        <f>IF(DATA2!AF380="","","1")</f>
        <v/>
      </c>
      <c r="AG380" s="76" t="str">
        <f>IF(DATA2!AG380="","","1")</f>
        <v/>
      </c>
      <c r="AH380" s="77">
        <f>COUNTIFS(DATA2!$C$3:$AG$3,0,DATA2!$C380:$AG380,"&lt;&gt;")</f>
        <v>0</v>
      </c>
      <c r="AI380" s="78">
        <f>COUNTIFS(DATA2!$C$3:$AG$3,"&gt;0",DATA2!$C380:$AG380,"&lt;&gt;")</f>
        <v>0</v>
      </c>
      <c r="AJ380" s="205"/>
      <c r="AK380" s="207"/>
      <c r="AL380" s="205"/>
      <c r="AM380" s="207"/>
      <c r="AN380" s="201"/>
      <c r="AO380" s="201"/>
      <c r="AP380" s="201"/>
      <c r="AQ380" s="201"/>
      <c r="AR380" s="201"/>
      <c r="AS380" s="201"/>
      <c r="AT380" s="201"/>
      <c r="AU380" s="201"/>
      <c r="AV380" s="201"/>
      <c r="AW380" s="201"/>
    </row>
    <row r="381" spans="1:49" ht="15" customHeight="1" x14ac:dyDescent="0.15">
      <c r="A381" s="202" t="str">
        <f>IF(DATA2!A381="","",DATA2!A381)</f>
        <v/>
      </c>
      <c r="B381" s="11" t="str">
        <f>IF(DATA2!A381="","",DATA2!B381)</f>
        <v/>
      </c>
      <c r="C381" s="79" t="str">
        <f>IF(DATA2!C381="","",DATA2!C381)</f>
        <v/>
      </c>
      <c r="D381" s="79" t="str">
        <f>IF(DATA2!D381="","",DATA2!D381)</f>
        <v/>
      </c>
      <c r="E381" s="79" t="str">
        <f>IF(DATA2!E381="","",DATA2!E381)</f>
        <v/>
      </c>
      <c r="F381" s="79" t="str">
        <f>IF(DATA2!F381="","",DATA2!F381)</f>
        <v/>
      </c>
      <c r="G381" s="79" t="str">
        <f>IF(DATA2!G381="","",DATA2!G381)</f>
        <v/>
      </c>
      <c r="H381" s="79" t="str">
        <f>IF(DATA2!H381="","",DATA2!H381)</f>
        <v/>
      </c>
      <c r="I381" s="79" t="str">
        <f>IF(DATA2!I381="","",DATA2!I381)</f>
        <v/>
      </c>
      <c r="J381" s="79" t="str">
        <f>IF(DATA2!J381="","",DATA2!J381)</f>
        <v/>
      </c>
      <c r="K381" s="79" t="str">
        <f>IF(DATA2!K381="","",DATA2!K381)</f>
        <v/>
      </c>
      <c r="L381" s="79" t="str">
        <f>IF(DATA2!L381="","",DATA2!L381)</f>
        <v/>
      </c>
      <c r="M381" s="79" t="str">
        <f>IF(DATA2!M381="","",DATA2!M381)</f>
        <v/>
      </c>
      <c r="N381" s="79" t="str">
        <f>IF(DATA2!N381="","",DATA2!N381)</f>
        <v/>
      </c>
      <c r="O381" s="79" t="str">
        <f>IF(DATA2!O381="","",DATA2!O381)</f>
        <v/>
      </c>
      <c r="P381" s="79" t="str">
        <f>IF(DATA2!P381="","",DATA2!P381)</f>
        <v/>
      </c>
      <c r="Q381" s="79" t="str">
        <f>IF(DATA2!Q381="","",DATA2!Q381)</f>
        <v/>
      </c>
      <c r="R381" s="79" t="str">
        <f>IF(DATA2!R381="","",DATA2!R381)</f>
        <v/>
      </c>
      <c r="S381" s="79" t="str">
        <f>IF(DATA2!S381="","",DATA2!S381)</f>
        <v/>
      </c>
      <c r="T381" s="79" t="str">
        <f>IF(DATA2!T381="","",DATA2!T381)</f>
        <v/>
      </c>
      <c r="U381" s="79" t="str">
        <f>IF(DATA2!U381="","",DATA2!U381)</f>
        <v/>
      </c>
      <c r="V381" s="79" t="str">
        <f>IF(DATA2!V381="","",DATA2!V381)</f>
        <v/>
      </c>
      <c r="W381" s="79" t="str">
        <f>IF(DATA2!W381="","",DATA2!W381)</f>
        <v/>
      </c>
      <c r="X381" s="79" t="str">
        <f>IF(DATA2!X381="","",DATA2!X381)</f>
        <v/>
      </c>
      <c r="Y381" s="79" t="str">
        <f>IF(DATA2!Y381="","",DATA2!Y381)</f>
        <v/>
      </c>
      <c r="Z381" s="79" t="str">
        <f>IF(DATA2!Z381="","",DATA2!Z381)</f>
        <v/>
      </c>
      <c r="AA381" s="79" t="str">
        <f>IF(DATA2!AA381="","",DATA2!AA381)</f>
        <v/>
      </c>
      <c r="AB381" s="79" t="str">
        <f>IF(DATA2!AB381="","",DATA2!AB381)</f>
        <v/>
      </c>
      <c r="AC381" s="79" t="str">
        <f>IF(DATA2!AC381="","",DATA2!AC381)</f>
        <v/>
      </c>
      <c r="AD381" s="79" t="str">
        <f>IF(DATA2!AD381="","",DATA2!AD381)</f>
        <v/>
      </c>
      <c r="AE381" s="79" t="str">
        <f>IF(DATA2!AE381="","",DATA2!AE381)</f>
        <v/>
      </c>
      <c r="AF381" s="79" t="str">
        <f>IF(DATA2!AF381="","",DATA2!AF381)</f>
        <v/>
      </c>
      <c r="AG381" s="80" t="str">
        <f>IF(DATA2!AG381="","",DATA2!AG381)</f>
        <v/>
      </c>
      <c r="AH381" s="81">
        <f>COUNTIFS(DATA2!$C$3:$AG$3,0,DATA2!$C381:$AG381,"&lt;&gt;")</f>
        <v>0</v>
      </c>
      <c r="AI381" s="81">
        <f>COUNTIFS(DATA2!$C$3:$AG$3,"&gt;0",DATA2!$C381:$AG381,"&lt;&gt;")</f>
        <v>0</v>
      </c>
      <c r="AJ381" s="204">
        <f t="shared" ref="AJ381" si="604">COUNTIFS($C$3:$AG$3,"=0",C382:AG382,"1")+COUNTIFS($C$3:$AG$3,"=0",C383:AG383,"1")</f>
        <v>0</v>
      </c>
      <c r="AK381" s="206">
        <f t="shared" ref="AK381" si="605">COUNTIFS($C$3:$AG$3,"&lt;&gt;0",C382:AG382,"1")+COUNTIFS($C$3:$AG$3,"&lt;&gt;0",C383:AG383,"1")</f>
        <v>0</v>
      </c>
      <c r="AL381" s="204">
        <f t="shared" ref="AL381" si="606">COUNTIFS($C$3:$AG$3,"=0",C384:AG384,"1")+COUNTIFS($C$3:$AG$3,"=0",C385:AG385,"1")</f>
        <v>0</v>
      </c>
      <c r="AM381" s="206">
        <f t="shared" ref="AM381" si="607">COUNTIFS($C$3:$AG$3,"&lt;&gt;0",C384:AG384,"1")+COUNTIFS($C$3:$AG$3,"&lt;&gt;0",C385:AG385,"1")</f>
        <v>0</v>
      </c>
      <c r="AN381" s="200">
        <f t="shared" ref="AN381:AP381" si="608">COUNTIF($C381:$AG381,AN$5)</f>
        <v>0</v>
      </c>
      <c r="AO381" s="200">
        <f t="shared" si="608"/>
        <v>0</v>
      </c>
      <c r="AP381" s="200">
        <f t="shared" si="608"/>
        <v>0</v>
      </c>
      <c r="AQ381" s="200">
        <f t="shared" ref="AQ381" si="609">COUNTIF($C381:$AG381,AQ$5)+COUNTIF($C381:$AG381,"半振")*0.5</f>
        <v>0</v>
      </c>
      <c r="AR381" s="200">
        <f t="shared" ref="AR381" si="610">COUNTIF($C381:$AG381,AR$5)+COUNTIF($C381:$AG381,"半有")*0.5</f>
        <v>0</v>
      </c>
      <c r="AS381" s="200">
        <f t="shared" ref="AS381" si="611">COUNTIF($C381:$AG381,AS$5)+COUNTIF($C381:$AG381,"半欠")*0.5</f>
        <v>0</v>
      </c>
      <c r="AT381" s="200">
        <f t="shared" si="547"/>
        <v>0</v>
      </c>
      <c r="AU381" s="200">
        <f t="shared" si="547"/>
        <v>0</v>
      </c>
      <c r="AV381" s="200">
        <f t="shared" si="547"/>
        <v>0</v>
      </c>
      <c r="AW381" s="200">
        <f t="shared" si="547"/>
        <v>0</v>
      </c>
    </row>
    <row r="382" spans="1:49" ht="15" customHeight="1" x14ac:dyDescent="0.15">
      <c r="A382" s="202"/>
      <c r="B382" s="44" t="str">
        <f>IF(DATA2!A381="","",DATA2!B382)</f>
        <v/>
      </c>
      <c r="C382" s="67" t="str">
        <f>IF(DATA2!C382="","","1")</f>
        <v/>
      </c>
      <c r="D382" s="67" t="str">
        <f>IF(DATA2!D382="","","1")</f>
        <v/>
      </c>
      <c r="E382" s="67" t="str">
        <f>IF(DATA2!E382="","","1")</f>
        <v/>
      </c>
      <c r="F382" s="67" t="str">
        <f>IF(DATA2!F382="","","1")</f>
        <v/>
      </c>
      <c r="G382" s="67" t="str">
        <f>IF(DATA2!G382="","","1")</f>
        <v/>
      </c>
      <c r="H382" s="67" t="str">
        <f>IF(DATA2!H382="","","1")</f>
        <v/>
      </c>
      <c r="I382" s="67" t="str">
        <f>IF(DATA2!I382="","","1")</f>
        <v/>
      </c>
      <c r="J382" s="67" t="str">
        <f>IF(DATA2!J382="","","1")</f>
        <v/>
      </c>
      <c r="K382" s="67" t="str">
        <f>IF(DATA2!K382="","","1")</f>
        <v/>
      </c>
      <c r="L382" s="67" t="str">
        <f>IF(DATA2!L382="","","1")</f>
        <v/>
      </c>
      <c r="M382" s="67" t="str">
        <f>IF(DATA2!M382="","","1")</f>
        <v/>
      </c>
      <c r="N382" s="67" t="str">
        <f>IF(DATA2!N382="","","1")</f>
        <v/>
      </c>
      <c r="O382" s="67" t="str">
        <f>IF(DATA2!O382="","","1")</f>
        <v/>
      </c>
      <c r="P382" s="67" t="str">
        <f>IF(DATA2!P382="","","1")</f>
        <v/>
      </c>
      <c r="Q382" s="67" t="str">
        <f>IF(DATA2!Q382="","","1")</f>
        <v/>
      </c>
      <c r="R382" s="67" t="str">
        <f>IF(DATA2!R382="","","1")</f>
        <v/>
      </c>
      <c r="S382" s="67" t="str">
        <f>IF(DATA2!S382="","","1")</f>
        <v/>
      </c>
      <c r="T382" s="67" t="str">
        <f>IF(DATA2!T382="","","1")</f>
        <v/>
      </c>
      <c r="U382" s="67" t="str">
        <f>IF(DATA2!U382="","","1")</f>
        <v/>
      </c>
      <c r="V382" s="67" t="str">
        <f>IF(DATA2!V382="","","1")</f>
        <v/>
      </c>
      <c r="W382" s="67" t="str">
        <f>IF(DATA2!W382="","","1")</f>
        <v/>
      </c>
      <c r="X382" s="67" t="str">
        <f>IF(DATA2!X382="","","1")</f>
        <v/>
      </c>
      <c r="Y382" s="67" t="str">
        <f>IF(DATA2!Y382="","","1")</f>
        <v/>
      </c>
      <c r="Z382" s="67" t="str">
        <f>IF(DATA2!Z382="","","1")</f>
        <v/>
      </c>
      <c r="AA382" s="67" t="str">
        <f>IF(DATA2!AA382="","","1")</f>
        <v/>
      </c>
      <c r="AB382" s="67" t="str">
        <f>IF(DATA2!AB382="","","1")</f>
        <v/>
      </c>
      <c r="AC382" s="67" t="str">
        <f>IF(DATA2!AC382="","","1")</f>
        <v/>
      </c>
      <c r="AD382" s="67" t="str">
        <f>IF(DATA2!AD382="","","1")</f>
        <v/>
      </c>
      <c r="AE382" s="67" t="str">
        <f>IF(DATA2!AE382="","","1")</f>
        <v/>
      </c>
      <c r="AF382" s="67" t="str">
        <f>IF(DATA2!AF382="","","1")</f>
        <v/>
      </c>
      <c r="AG382" s="68" t="str">
        <f>IF(DATA2!AG382="","","1")</f>
        <v/>
      </c>
      <c r="AH382" s="69">
        <f>COUNTIFS(DATA2!$C$3:$AG$3,0,DATA2!$C382:$AG382,"&lt;&gt;")</f>
        <v>0</v>
      </c>
      <c r="AI382" s="69">
        <f>COUNTIFS(DATA2!$C$3:$AG$3,"&gt;0",DATA2!$C382:$AG382,"&lt;&gt;")</f>
        <v>0</v>
      </c>
      <c r="AJ382" s="204"/>
      <c r="AK382" s="206"/>
      <c r="AL382" s="204"/>
      <c r="AM382" s="206"/>
      <c r="AN382" s="200"/>
      <c r="AO382" s="200"/>
      <c r="AP382" s="200"/>
      <c r="AQ382" s="200"/>
      <c r="AR382" s="200"/>
      <c r="AS382" s="200"/>
      <c r="AT382" s="200"/>
      <c r="AU382" s="200"/>
      <c r="AV382" s="200"/>
      <c r="AW382" s="200"/>
    </row>
    <row r="383" spans="1:49" ht="15" customHeight="1" x14ac:dyDescent="0.15">
      <c r="A383" s="202"/>
      <c r="B383" s="46" t="str">
        <f>IF(DATA2!A381="","",DATA2!B383)</f>
        <v/>
      </c>
      <c r="C383" s="70" t="str">
        <f>IF(DATA2!C383="","","1")</f>
        <v/>
      </c>
      <c r="D383" s="70" t="str">
        <f>IF(DATA2!D383="","","1")</f>
        <v/>
      </c>
      <c r="E383" s="70" t="str">
        <f>IF(DATA2!E383="","","1")</f>
        <v/>
      </c>
      <c r="F383" s="70" t="str">
        <f>IF(DATA2!F383="","","1")</f>
        <v/>
      </c>
      <c r="G383" s="70" t="str">
        <f>IF(DATA2!G383="","","1")</f>
        <v/>
      </c>
      <c r="H383" s="70" t="str">
        <f>IF(DATA2!H383="","","1")</f>
        <v/>
      </c>
      <c r="I383" s="70" t="str">
        <f>IF(DATA2!I383="","","1")</f>
        <v/>
      </c>
      <c r="J383" s="70" t="str">
        <f>IF(DATA2!J383="","","1")</f>
        <v/>
      </c>
      <c r="K383" s="70" t="str">
        <f>IF(DATA2!K383="","","1")</f>
        <v/>
      </c>
      <c r="L383" s="70" t="str">
        <f>IF(DATA2!L383="","","1")</f>
        <v/>
      </c>
      <c r="M383" s="70" t="str">
        <f>IF(DATA2!M383="","","1")</f>
        <v/>
      </c>
      <c r="N383" s="70" t="str">
        <f>IF(DATA2!N383="","","1")</f>
        <v/>
      </c>
      <c r="O383" s="70" t="str">
        <f>IF(DATA2!O383="","","1")</f>
        <v/>
      </c>
      <c r="P383" s="70" t="str">
        <f>IF(DATA2!P383="","","1")</f>
        <v/>
      </c>
      <c r="Q383" s="70" t="str">
        <f>IF(DATA2!Q383="","","1")</f>
        <v/>
      </c>
      <c r="R383" s="70" t="str">
        <f>IF(DATA2!R383="","","1")</f>
        <v/>
      </c>
      <c r="S383" s="70" t="str">
        <f>IF(DATA2!S383="","","1")</f>
        <v/>
      </c>
      <c r="T383" s="70" t="str">
        <f>IF(DATA2!T383="","","1")</f>
        <v/>
      </c>
      <c r="U383" s="70" t="str">
        <f>IF(DATA2!U383="","","1")</f>
        <v/>
      </c>
      <c r="V383" s="70" t="str">
        <f>IF(DATA2!V383="","","1")</f>
        <v/>
      </c>
      <c r="W383" s="70" t="str">
        <f>IF(DATA2!W383="","","1")</f>
        <v/>
      </c>
      <c r="X383" s="70" t="str">
        <f>IF(DATA2!X383="","","1")</f>
        <v/>
      </c>
      <c r="Y383" s="70" t="str">
        <f>IF(DATA2!Y383="","","1")</f>
        <v/>
      </c>
      <c r="Z383" s="70" t="str">
        <f>IF(DATA2!Z383="","","1")</f>
        <v/>
      </c>
      <c r="AA383" s="70" t="str">
        <f>IF(DATA2!AA383="","","1")</f>
        <v/>
      </c>
      <c r="AB383" s="70" t="str">
        <f>IF(DATA2!AB383="","","1")</f>
        <v/>
      </c>
      <c r="AC383" s="70" t="str">
        <f>IF(DATA2!AC383="","","1")</f>
        <v/>
      </c>
      <c r="AD383" s="70" t="str">
        <f>IF(DATA2!AD383="","","1")</f>
        <v/>
      </c>
      <c r="AE383" s="70" t="str">
        <f>IF(DATA2!AE383="","","1")</f>
        <v/>
      </c>
      <c r="AF383" s="70" t="str">
        <f>IF(DATA2!AF383="","","1")</f>
        <v/>
      </c>
      <c r="AG383" s="71" t="str">
        <f>IF(DATA2!AG383="","","1")</f>
        <v/>
      </c>
      <c r="AH383" s="72">
        <f>COUNTIFS(DATA2!$C$3:$AG$3,0,DATA2!$C383:$AG383,"&lt;&gt;")</f>
        <v>0</v>
      </c>
      <c r="AI383" s="72">
        <f>COUNTIFS(DATA2!$C$3:$AG$3,"&gt;0",DATA2!$C383:$AG383,"&lt;&gt;")</f>
        <v>0</v>
      </c>
      <c r="AJ383" s="204"/>
      <c r="AK383" s="206"/>
      <c r="AL383" s="204"/>
      <c r="AM383" s="206"/>
      <c r="AN383" s="200"/>
      <c r="AO383" s="200"/>
      <c r="AP383" s="200"/>
      <c r="AQ383" s="200"/>
      <c r="AR383" s="200"/>
      <c r="AS383" s="200"/>
      <c r="AT383" s="200"/>
      <c r="AU383" s="200"/>
      <c r="AV383" s="200"/>
      <c r="AW383" s="200"/>
    </row>
    <row r="384" spans="1:49" ht="15" customHeight="1" x14ac:dyDescent="0.15">
      <c r="A384" s="202"/>
      <c r="B384" s="46" t="str">
        <f>IF(DATA2!A381="","",DATA2!B384)</f>
        <v/>
      </c>
      <c r="C384" s="70" t="str">
        <f>IF(DATA2!C384="","","1")</f>
        <v/>
      </c>
      <c r="D384" s="70" t="str">
        <f>IF(DATA2!D384="","","1")</f>
        <v/>
      </c>
      <c r="E384" s="70" t="str">
        <f>IF(DATA2!E384="","","1")</f>
        <v/>
      </c>
      <c r="F384" s="70" t="str">
        <f>IF(DATA2!F384="","","1")</f>
        <v/>
      </c>
      <c r="G384" s="70" t="str">
        <f>IF(DATA2!G384="","","1")</f>
        <v/>
      </c>
      <c r="H384" s="70" t="str">
        <f>IF(DATA2!H384="","","1")</f>
        <v/>
      </c>
      <c r="I384" s="70" t="str">
        <f>IF(DATA2!I384="","","1")</f>
        <v/>
      </c>
      <c r="J384" s="70" t="str">
        <f>IF(DATA2!J384="","","1")</f>
        <v/>
      </c>
      <c r="K384" s="70" t="str">
        <f>IF(DATA2!K384="","","1")</f>
        <v/>
      </c>
      <c r="L384" s="70" t="str">
        <f>IF(DATA2!L384="","","1")</f>
        <v/>
      </c>
      <c r="M384" s="70" t="str">
        <f>IF(DATA2!M384="","","1")</f>
        <v/>
      </c>
      <c r="N384" s="70" t="str">
        <f>IF(DATA2!N384="","","1")</f>
        <v/>
      </c>
      <c r="O384" s="70" t="str">
        <f>IF(DATA2!O384="","","1")</f>
        <v/>
      </c>
      <c r="P384" s="70" t="str">
        <f>IF(DATA2!P384="","","1")</f>
        <v/>
      </c>
      <c r="Q384" s="70" t="str">
        <f>IF(DATA2!Q384="","","1")</f>
        <v/>
      </c>
      <c r="R384" s="70" t="str">
        <f>IF(DATA2!R384="","","1")</f>
        <v/>
      </c>
      <c r="S384" s="70" t="str">
        <f>IF(DATA2!S384="","","1")</f>
        <v/>
      </c>
      <c r="T384" s="70" t="str">
        <f>IF(DATA2!T384="","","1")</f>
        <v/>
      </c>
      <c r="U384" s="70" t="str">
        <f>IF(DATA2!U384="","","1")</f>
        <v/>
      </c>
      <c r="V384" s="70" t="str">
        <f>IF(DATA2!V384="","","1")</f>
        <v/>
      </c>
      <c r="W384" s="70" t="str">
        <f>IF(DATA2!W384="","","1")</f>
        <v/>
      </c>
      <c r="X384" s="70" t="str">
        <f>IF(DATA2!X384="","","1")</f>
        <v/>
      </c>
      <c r="Y384" s="70" t="str">
        <f>IF(DATA2!Y384="","","1")</f>
        <v/>
      </c>
      <c r="Z384" s="70" t="str">
        <f>IF(DATA2!Z384="","","1")</f>
        <v/>
      </c>
      <c r="AA384" s="70" t="str">
        <f>IF(DATA2!AA384="","","1")</f>
        <v/>
      </c>
      <c r="AB384" s="70" t="str">
        <f>IF(DATA2!AB384="","","1")</f>
        <v/>
      </c>
      <c r="AC384" s="70" t="str">
        <f>IF(DATA2!AC384="","","1")</f>
        <v/>
      </c>
      <c r="AD384" s="70" t="str">
        <f>IF(DATA2!AD384="","","1")</f>
        <v/>
      </c>
      <c r="AE384" s="70" t="str">
        <f>IF(DATA2!AE384="","","1")</f>
        <v/>
      </c>
      <c r="AF384" s="70" t="str">
        <f>IF(DATA2!AF384="","","1")</f>
        <v/>
      </c>
      <c r="AG384" s="71" t="str">
        <f>IF(DATA2!AG384="","","1")</f>
        <v/>
      </c>
      <c r="AH384" s="73">
        <f>COUNTIFS(DATA2!$C$3:$AG$3,0,DATA2!$C384:$AG384,"&lt;&gt;")</f>
        <v>0</v>
      </c>
      <c r="AI384" s="72">
        <f>COUNTIFS(DATA2!$C$3:$AG$3,"&gt;0",DATA2!$C384:$AG384,"&lt;&gt;")</f>
        <v>0</v>
      </c>
      <c r="AJ384" s="204"/>
      <c r="AK384" s="206"/>
      <c r="AL384" s="204"/>
      <c r="AM384" s="206"/>
      <c r="AN384" s="200"/>
      <c r="AO384" s="200"/>
      <c r="AP384" s="200"/>
      <c r="AQ384" s="200"/>
      <c r="AR384" s="200"/>
      <c r="AS384" s="200"/>
      <c r="AT384" s="200"/>
      <c r="AU384" s="200"/>
      <c r="AV384" s="200"/>
      <c r="AW384" s="200"/>
    </row>
    <row r="385" spans="1:49" ht="15" customHeight="1" x14ac:dyDescent="0.15">
      <c r="A385" s="203"/>
      <c r="B385" s="74" t="str">
        <f>IF(DATA2!A381="","",DATA2!B385)</f>
        <v/>
      </c>
      <c r="C385" s="75" t="str">
        <f>IF(DATA2!C385="","","1")</f>
        <v/>
      </c>
      <c r="D385" s="75" t="str">
        <f>IF(DATA2!D385="","","1")</f>
        <v/>
      </c>
      <c r="E385" s="75" t="str">
        <f>IF(DATA2!E385="","","1")</f>
        <v/>
      </c>
      <c r="F385" s="75" t="str">
        <f>IF(DATA2!F385="","","1")</f>
        <v/>
      </c>
      <c r="G385" s="75" t="str">
        <f>IF(DATA2!G385="","","1")</f>
        <v/>
      </c>
      <c r="H385" s="75" t="str">
        <f>IF(DATA2!H385="","","1")</f>
        <v/>
      </c>
      <c r="I385" s="75" t="str">
        <f>IF(DATA2!I385="","","1")</f>
        <v/>
      </c>
      <c r="J385" s="75" t="str">
        <f>IF(DATA2!J385="","","1")</f>
        <v/>
      </c>
      <c r="K385" s="75" t="str">
        <f>IF(DATA2!K385="","","1")</f>
        <v/>
      </c>
      <c r="L385" s="75" t="str">
        <f>IF(DATA2!L385="","","1")</f>
        <v/>
      </c>
      <c r="M385" s="75" t="str">
        <f>IF(DATA2!M385="","","1")</f>
        <v/>
      </c>
      <c r="N385" s="75" t="str">
        <f>IF(DATA2!N385="","","1")</f>
        <v/>
      </c>
      <c r="O385" s="75" t="str">
        <f>IF(DATA2!O385="","","1")</f>
        <v/>
      </c>
      <c r="P385" s="75" t="str">
        <f>IF(DATA2!P385="","","1")</f>
        <v/>
      </c>
      <c r="Q385" s="75" t="str">
        <f>IF(DATA2!Q385="","","1")</f>
        <v/>
      </c>
      <c r="R385" s="75" t="str">
        <f>IF(DATA2!R385="","","1")</f>
        <v/>
      </c>
      <c r="S385" s="75" t="str">
        <f>IF(DATA2!S385="","","1")</f>
        <v/>
      </c>
      <c r="T385" s="75" t="str">
        <f>IF(DATA2!T385="","","1")</f>
        <v/>
      </c>
      <c r="U385" s="75" t="str">
        <f>IF(DATA2!U385="","","1")</f>
        <v/>
      </c>
      <c r="V385" s="75" t="str">
        <f>IF(DATA2!V385="","","1")</f>
        <v/>
      </c>
      <c r="W385" s="75" t="str">
        <f>IF(DATA2!W385="","","1")</f>
        <v/>
      </c>
      <c r="X385" s="75" t="str">
        <f>IF(DATA2!X385="","","1")</f>
        <v/>
      </c>
      <c r="Y385" s="75" t="str">
        <f>IF(DATA2!Y385="","","1")</f>
        <v/>
      </c>
      <c r="Z385" s="75" t="str">
        <f>IF(DATA2!Z385="","","1")</f>
        <v/>
      </c>
      <c r="AA385" s="75" t="str">
        <f>IF(DATA2!AA385="","","1")</f>
        <v/>
      </c>
      <c r="AB385" s="75" t="str">
        <f>IF(DATA2!AB385="","","1")</f>
        <v/>
      </c>
      <c r="AC385" s="75" t="str">
        <f>IF(DATA2!AC385="","","1")</f>
        <v/>
      </c>
      <c r="AD385" s="75" t="str">
        <f>IF(DATA2!AD385="","","1")</f>
        <v/>
      </c>
      <c r="AE385" s="75" t="str">
        <f>IF(DATA2!AE385="","","1")</f>
        <v/>
      </c>
      <c r="AF385" s="75" t="str">
        <f>IF(DATA2!AF385="","","1")</f>
        <v/>
      </c>
      <c r="AG385" s="76" t="str">
        <f>IF(DATA2!AG385="","","1")</f>
        <v/>
      </c>
      <c r="AH385" s="77">
        <f>COUNTIFS(DATA2!$C$3:$AG$3,0,DATA2!$C385:$AG385,"&lt;&gt;")</f>
        <v>0</v>
      </c>
      <c r="AI385" s="78">
        <f>COUNTIFS(DATA2!$C$3:$AG$3,"&gt;0",DATA2!$C385:$AG385,"&lt;&gt;")</f>
        <v>0</v>
      </c>
      <c r="AJ385" s="205"/>
      <c r="AK385" s="207"/>
      <c r="AL385" s="205"/>
      <c r="AM385" s="207"/>
      <c r="AN385" s="201"/>
      <c r="AO385" s="201"/>
      <c r="AP385" s="201"/>
      <c r="AQ385" s="201"/>
      <c r="AR385" s="201"/>
      <c r="AS385" s="201"/>
      <c r="AT385" s="201"/>
      <c r="AU385" s="201"/>
      <c r="AV385" s="201"/>
      <c r="AW385" s="201"/>
    </row>
    <row r="386" spans="1:49" ht="15" customHeight="1" x14ac:dyDescent="0.15">
      <c r="A386" s="202" t="str">
        <f>IF(DATA2!A386="","",DATA2!A386)</f>
        <v/>
      </c>
      <c r="B386" s="11" t="str">
        <f>IF(DATA2!A386="","",DATA2!B386)</f>
        <v/>
      </c>
      <c r="C386" s="79" t="str">
        <f>IF(DATA2!C386="","",DATA2!C386)</f>
        <v/>
      </c>
      <c r="D386" s="79" t="str">
        <f>IF(DATA2!D386="","",DATA2!D386)</f>
        <v/>
      </c>
      <c r="E386" s="79" t="str">
        <f>IF(DATA2!E386="","",DATA2!E386)</f>
        <v/>
      </c>
      <c r="F386" s="79" t="str">
        <f>IF(DATA2!F386="","",DATA2!F386)</f>
        <v/>
      </c>
      <c r="G386" s="79" t="str">
        <f>IF(DATA2!G386="","",DATA2!G386)</f>
        <v/>
      </c>
      <c r="H386" s="79" t="str">
        <f>IF(DATA2!H386="","",DATA2!H386)</f>
        <v/>
      </c>
      <c r="I386" s="79" t="str">
        <f>IF(DATA2!I386="","",DATA2!I386)</f>
        <v/>
      </c>
      <c r="J386" s="79" t="str">
        <f>IF(DATA2!J386="","",DATA2!J386)</f>
        <v/>
      </c>
      <c r="K386" s="79" t="str">
        <f>IF(DATA2!K386="","",DATA2!K386)</f>
        <v/>
      </c>
      <c r="L386" s="79" t="str">
        <f>IF(DATA2!L386="","",DATA2!L386)</f>
        <v/>
      </c>
      <c r="M386" s="79" t="str">
        <f>IF(DATA2!M386="","",DATA2!M386)</f>
        <v/>
      </c>
      <c r="N386" s="79" t="str">
        <f>IF(DATA2!N386="","",DATA2!N386)</f>
        <v/>
      </c>
      <c r="O386" s="79" t="str">
        <f>IF(DATA2!O386="","",DATA2!O386)</f>
        <v/>
      </c>
      <c r="P386" s="79" t="str">
        <f>IF(DATA2!P386="","",DATA2!P386)</f>
        <v/>
      </c>
      <c r="Q386" s="79" t="str">
        <f>IF(DATA2!Q386="","",DATA2!Q386)</f>
        <v/>
      </c>
      <c r="R386" s="79" t="str">
        <f>IF(DATA2!R386="","",DATA2!R386)</f>
        <v/>
      </c>
      <c r="S386" s="79" t="str">
        <f>IF(DATA2!S386="","",DATA2!S386)</f>
        <v/>
      </c>
      <c r="T386" s="79" t="str">
        <f>IF(DATA2!T386="","",DATA2!T386)</f>
        <v/>
      </c>
      <c r="U386" s="79" t="str">
        <f>IF(DATA2!U386="","",DATA2!U386)</f>
        <v/>
      </c>
      <c r="V386" s="79" t="str">
        <f>IF(DATA2!V386="","",DATA2!V386)</f>
        <v/>
      </c>
      <c r="W386" s="79" t="str">
        <f>IF(DATA2!W386="","",DATA2!W386)</f>
        <v/>
      </c>
      <c r="X386" s="79" t="str">
        <f>IF(DATA2!X386="","",DATA2!X386)</f>
        <v/>
      </c>
      <c r="Y386" s="79" t="str">
        <f>IF(DATA2!Y386="","",DATA2!Y386)</f>
        <v/>
      </c>
      <c r="Z386" s="79" t="str">
        <f>IF(DATA2!Z386="","",DATA2!Z386)</f>
        <v/>
      </c>
      <c r="AA386" s="79" t="str">
        <f>IF(DATA2!AA386="","",DATA2!AA386)</f>
        <v/>
      </c>
      <c r="AB386" s="79" t="str">
        <f>IF(DATA2!AB386="","",DATA2!AB386)</f>
        <v/>
      </c>
      <c r="AC386" s="79" t="str">
        <f>IF(DATA2!AC386="","",DATA2!AC386)</f>
        <v/>
      </c>
      <c r="AD386" s="79" t="str">
        <f>IF(DATA2!AD386="","",DATA2!AD386)</f>
        <v/>
      </c>
      <c r="AE386" s="79" t="str">
        <f>IF(DATA2!AE386="","",DATA2!AE386)</f>
        <v/>
      </c>
      <c r="AF386" s="79" t="str">
        <f>IF(DATA2!AF386="","",DATA2!AF386)</f>
        <v/>
      </c>
      <c r="AG386" s="80" t="str">
        <f>IF(DATA2!AG386="","",DATA2!AG386)</f>
        <v/>
      </c>
      <c r="AH386" s="81">
        <f>COUNTIFS(DATA2!$C$3:$AG$3,0,DATA2!$C386:$AG386,"&lt;&gt;")</f>
        <v>0</v>
      </c>
      <c r="AI386" s="81">
        <f>COUNTIFS(DATA2!$C$3:$AG$3,"&gt;0",DATA2!$C386:$AG386,"&lt;&gt;")</f>
        <v>0</v>
      </c>
      <c r="AJ386" s="204">
        <f t="shared" ref="AJ386" si="612">COUNTIFS($C$3:$AG$3,"=0",C387:AG387,"1")+COUNTIFS($C$3:$AG$3,"=0",C388:AG388,"1")</f>
        <v>0</v>
      </c>
      <c r="AK386" s="206">
        <f t="shared" ref="AK386" si="613">COUNTIFS($C$3:$AG$3,"&lt;&gt;0",C387:AG387,"1")+COUNTIFS($C$3:$AG$3,"&lt;&gt;0",C388:AG388,"1")</f>
        <v>0</v>
      </c>
      <c r="AL386" s="204">
        <f t="shared" ref="AL386" si="614">COUNTIFS($C$3:$AG$3,"=0",C389:AG389,"1")+COUNTIFS($C$3:$AG$3,"=0",C390:AG390,"1")</f>
        <v>0</v>
      </c>
      <c r="AM386" s="206">
        <f t="shared" ref="AM386" si="615">COUNTIFS($C$3:$AG$3,"&lt;&gt;0",C389:AG389,"1")+COUNTIFS($C$3:$AG$3,"&lt;&gt;0",C390:AG390,"1")</f>
        <v>0</v>
      </c>
      <c r="AN386" s="200">
        <f t="shared" ref="AN386:AP386" si="616">COUNTIF($C386:$AG386,AN$5)</f>
        <v>0</v>
      </c>
      <c r="AO386" s="200">
        <f t="shared" si="616"/>
        <v>0</v>
      </c>
      <c r="AP386" s="200">
        <f t="shared" si="616"/>
        <v>0</v>
      </c>
      <c r="AQ386" s="200">
        <f t="shared" ref="AQ386" si="617">COUNTIF($C386:$AG386,AQ$5)+COUNTIF($C386:$AG386,"半振")*0.5</f>
        <v>0</v>
      </c>
      <c r="AR386" s="200">
        <f t="shared" ref="AR386" si="618">COUNTIF($C386:$AG386,AR$5)+COUNTIF($C386:$AG386,"半有")*0.5</f>
        <v>0</v>
      </c>
      <c r="AS386" s="200">
        <f t="shared" ref="AS386" si="619">COUNTIF($C386:$AG386,AS$5)+COUNTIF($C386:$AG386,"半欠")*0.5</f>
        <v>0</v>
      </c>
      <c r="AT386" s="200">
        <f t="shared" si="547"/>
        <v>0</v>
      </c>
      <c r="AU386" s="200">
        <f t="shared" si="547"/>
        <v>0</v>
      </c>
      <c r="AV386" s="200">
        <f t="shared" si="547"/>
        <v>0</v>
      </c>
      <c r="AW386" s="200">
        <f t="shared" si="547"/>
        <v>0</v>
      </c>
    </row>
    <row r="387" spans="1:49" ht="15" customHeight="1" x14ac:dyDescent="0.15">
      <c r="A387" s="202"/>
      <c r="B387" s="44" t="str">
        <f>IF(DATA2!A386="","",DATA2!B387)</f>
        <v/>
      </c>
      <c r="C387" s="67" t="str">
        <f>IF(DATA2!C387="","","1")</f>
        <v/>
      </c>
      <c r="D387" s="67" t="str">
        <f>IF(DATA2!D387="","","1")</f>
        <v/>
      </c>
      <c r="E387" s="67" t="str">
        <f>IF(DATA2!E387="","","1")</f>
        <v/>
      </c>
      <c r="F387" s="67" t="str">
        <f>IF(DATA2!F387="","","1")</f>
        <v/>
      </c>
      <c r="G387" s="67" t="str">
        <f>IF(DATA2!G387="","","1")</f>
        <v/>
      </c>
      <c r="H387" s="67" t="str">
        <f>IF(DATA2!H387="","","1")</f>
        <v/>
      </c>
      <c r="I387" s="67" t="str">
        <f>IF(DATA2!I387="","","1")</f>
        <v/>
      </c>
      <c r="J387" s="67" t="str">
        <f>IF(DATA2!J387="","","1")</f>
        <v/>
      </c>
      <c r="K387" s="67" t="str">
        <f>IF(DATA2!K387="","","1")</f>
        <v/>
      </c>
      <c r="L387" s="67" t="str">
        <f>IF(DATA2!L387="","","1")</f>
        <v/>
      </c>
      <c r="M387" s="67" t="str">
        <f>IF(DATA2!M387="","","1")</f>
        <v/>
      </c>
      <c r="N387" s="67" t="str">
        <f>IF(DATA2!N387="","","1")</f>
        <v/>
      </c>
      <c r="O387" s="67" t="str">
        <f>IF(DATA2!O387="","","1")</f>
        <v/>
      </c>
      <c r="P387" s="67" t="str">
        <f>IF(DATA2!P387="","","1")</f>
        <v/>
      </c>
      <c r="Q387" s="67" t="str">
        <f>IF(DATA2!Q387="","","1")</f>
        <v/>
      </c>
      <c r="R387" s="67" t="str">
        <f>IF(DATA2!R387="","","1")</f>
        <v/>
      </c>
      <c r="S387" s="67" t="str">
        <f>IF(DATA2!S387="","","1")</f>
        <v/>
      </c>
      <c r="T387" s="67" t="str">
        <f>IF(DATA2!T387="","","1")</f>
        <v/>
      </c>
      <c r="U387" s="67" t="str">
        <f>IF(DATA2!U387="","","1")</f>
        <v/>
      </c>
      <c r="V387" s="67" t="str">
        <f>IF(DATA2!V387="","","1")</f>
        <v/>
      </c>
      <c r="W387" s="67" t="str">
        <f>IF(DATA2!W387="","","1")</f>
        <v/>
      </c>
      <c r="X387" s="67" t="str">
        <f>IF(DATA2!X387="","","1")</f>
        <v/>
      </c>
      <c r="Y387" s="67" t="str">
        <f>IF(DATA2!Y387="","","1")</f>
        <v/>
      </c>
      <c r="Z387" s="67" t="str">
        <f>IF(DATA2!Z387="","","1")</f>
        <v/>
      </c>
      <c r="AA387" s="67" t="str">
        <f>IF(DATA2!AA387="","","1")</f>
        <v/>
      </c>
      <c r="AB387" s="67" t="str">
        <f>IF(DATA2!AB387="","","1")</f>
        <v/>
      </c>
      <c r="AC387" s="67" t="str">
        <f>IF(DATA2!AC387="","","1")</f>
        <v/>
      </c>
      <c r="AD387" s="67" t="str">
        <f>IF(DATA2!AD387="","","1")</f>
        <v/>
      </c>
      <c r="AE387" s="67" t="str">
        <f>IF(DATA2!AE387="","","1")</f>
        <v/>
      </c>
      <c r="AF387" s="67" t="str">
        <f>IF(DATA2!AF387="","","1")</f>
        <v/>
      </c>
      <c r="AG387" s="68" t="str">
        <f>IF(DATA2!AG387="","","1")</f>
        <v/>
      </c>
      <c r="AH387" s="69">
        <f>COUNTIFS(DATA2!$C$3:$AG$3,0,DATA2!$C387:$AG387,"&lt;&gt;")</f>
        <v>0</v>
      </c>
      <c r="AI387" s="69">
        <f>COUNTIFS(DATA2!$C$3:$AG$3,"&gt;0",DATA2!$C387:$AG387,"&lt;&gt;")</f>
        <v>0</v>
      </c>
      <c r="AJ387" s="204"/>
      <c r="AK387" s="206"/>
      <c r="AL387" s="204"/>
      <c r="AM387" s="206"/>
      <c r="AN387" s="200"/>
      <c r="AO387" s="200"/>
      <c r="AP387" s="200"/>
      <c r="AQ387" s="200"/>
      <c r="AR387" s="200"/>
      <c r="AS387" s="200"/>
      <c r="AT387" s="200"/>
      <c r="AU387" s="200"/>
      <c r="AV387" s="200"/>
      <c r="AW387" s="200"/>
    </row>
    <row r="388" spans="1:49" ht="15" customHeight="1" x14ac:dyDescent="0.15">
      <c r="A388" s="202"/>
      <c r="B388" s="46" t="str">
        <f>IF(DATA2!A386="","",DATA2!B388)</f>
        <v/>
      </c>
      <c r="C388" s="70" t="str">
        <f>IF(DATA2!C388="","","1")</f>
        <v/>
      </c>
      <c r="D388" s="70" t="str">
        <f>IF(DATA2!D388="","","1")</f>
        <v/>
      </c>
      <c r="E388" s="70" t="str">
        <f>IF(DATA2!E388="","","1")</f>
        <v/>
      </c>
      <c r="F388" s="70" t="str">
        <f>IF(DATA2!F388="","","1")</f>
        <v/>
      </c>
      <c r="G388" s="70" t="str">
        <f>IF(DATA2!G388="","","1")</f>
        <v/>
      </c>
      <c r="H388" s="70" t="str">
        <f>IF(DATA2!H388="","","1")</f>
        <v/>
      </c>
      <c r="I388" s="70" t="str">
        <f>IF(DATA2!I388="","","1")</f>
        <v/>
      </c>
      <c r="J388" s="70" t="str">
        <f>IF(DATA2!J388="","","1")</f>
        <v/>
      </c>
      <c r="K388" s="70" t="str">
        <f>IF(DATA2!K388="","","1")</f>
        <v/>
      </c>
      <c r="L388" s="70" t="str">
        <f>IF(DATA2!L388="","","1")</f>
        <v/>
      </c>
      <c r="M388" s="70" t="str">
        <f>IF(DATA2!M388="","","1")</f>
        <v/>
      </c>
      <c r="N388" s="70" t="str">
        <f>IF(DATA2!N388="","","1")</f>
        <v/>
      </c>
      <c r="O388" s="70" t="str">
        <f>IF(DATA2!O388="","","1")</f>
        <v/>
      </c>
      <c r="P388" s="70" t="str">
        <f>IF(DATA2!P388="","","1")</f>
        <v/>
      </c>
      <c r="Q388" s="70" t="str">
        <f>IF(DATA2!Q388="","","1")</f>
        <v/>
      </c>
      <c r="R388" s="70" t="str">
        <f>IF(DATA2!R388="","","1")</f>
        <v/>
      </c>
      <c r="S388" s="70" t="str">
        <f>IF(DATA2!S388="","","1")</f>
        <v/>
      </c>
      <c r="T388" s="70" t="str">
        <f>IF(DATA2!T388="","","1")</f>
        <v/>
      </c>
      <c r="U388" s="70" t="str">
        <f>IF(DATA2!U388="","","1")</f>
        <v/>
      </c>
      <c r="V388" s="70" t="str">
        <f>IF(DATA2!V388="","","1")</f>
        <v/>
      </c>
      <c r="W388" s="70" t="str">
        <f>IF(DATA2!W388="","","1")</f>
        <v/>
      </c>
      <c r="X388" s="70" t="str">
        <f>IF(DATA2!X388="","","1")</f>
        <v/>
      </c>
      <c r="Y388" s="70" t="str">
        <f>IF(DATA2!Y388="","","1")</f>
        <v/>
      </c>
      <c r="Z388" s="70" t="str">
        <f>IF(DATA2!Z388="","","1")</f>
        <v/>
      </c>
      <c r="AA388" s="70" t="str">
        <f>IF(DATA2!AA388="","","1")</f>
        <v/>
      </c>
      <c r="AB388" s="70" t="str">
        <f>IF(DATA2!AB388="","","1")</f>
        <v/>
      </c>
      <c r="AC388" s="70" t="str">
        <f>IF(DATA2!AC388="","","1")</f>
        <v/>
      </c>
      <c r="AD388" s="70" t="str">
        <f>IF(DATA2!AD388="","","1")</f>
        <v/>
      </c>
      <c r="AE388" s="70" t="str">
        <f>IF(DATA2!AE388="","","1")</f>
        <v/>
      </c>
      <c r="AF388" s="70" t="str">
        <f>IF(DATA2!AF388="","","1")</f>
        <v/>
      </c>
      <c r="AG388" s="71" t="str">
        <f>IF(DATA2!AG388="","","1")</f>
        <v/>
      </c>
      <c r="AH388" s="72">
        <f>COUNTIFS(DATA2!$C$3:$AG$3,0,DATA2!$C388:$AG388,"&lt;&gt;")</f>
        <v>0</v>
      </c>
      <c r="AI388" s="72">
        <f>COUNTIFS(DATA2!$C$3:$AG$3,"&gt;0",DATA2!$C388:$AG388,"&lt;&gt;")</f>
        <v>0</v>
      </c>
      <c r="AJ388" s="204"/>
      <c r="AK388" s="206"/>
      <c r="AL388" s="204"/>
      <c r="AM388" s="206"/>
      <c r="AN388" s="200"/>
      <c r="AO388" s="200"/>
      <c r="AP388" s="200"/>
      <c r="AQ388" s="200"/>
      <c r="AR388" s="200"/>
      <c r="AS388" s="200"/>
      <c r="AT388" s="200"/>
      <c r="AU388" s="200"/>
      <c r="AV388" s="200"/>
      <c r="AW388" s="200"/>
    </row>
    <row r="389" spans="1:49" ht="15" customHeight="1" x14ac:dyDescent="0.15">
      <c r="A389" s="202"/>
      <c r="B389" s="46" t="str">
        <f>IF(DATA2!A386="","",DATA2!B389)</f>
        <v/>
      </c>
      <c r="C389" s="70" t="str">
        <f>IF(DATA2!C389="","","1")</f>
        <v/>
      </c>
      <c r="D389" s="70" t="str">
        <f>IF(DATA2!D389="","","1")</f>
        <v/>
      </c>
      <c r="E389" s="70" t="str">
        <f>IF(DATA2!E389="","","1")</f>
        <v/>
      </c>
      <c r="F389" s="70" t="str">
        <f>IF(DATA2!F389="","","1")</f>
        <v/>
      </c>
      <c r="G389" s="70" t="str">
        <f>IF(DATA2!G389="","","1")</f>
        <v/>
      </c>
      <c r="H389" s="70" t="str">
        <f>IF(DATA2!H389="","","1")</f>
        <v/>
      </c>
      <c r="I389" s="70" t="str">
        <f>IF(DATA2!I389="","","1")</f>
        <v/>
      </c>
      <c r="J389" s="70" t="str">
        <f>IF(DATA2!J389="","","1")</f>
        <v/>
      </c>
      <c r="K389" s="70" t="str">
        <f>IF(DATA2!K389="","","1")</f>
        <v/>
      </c>
      <c r="L389" s="70" t="str">
        <f>IF(DATA2!L389="","","1")</f>
        <v/>
      </c>
      <c r="M389" s="70" t="str">
        <f>IF(DATA2!M389="","","1")</f>
        <v/>
      </c>
      <c r="N389" s="70" t="str">
        <f>IF(DATA2!N389="","","1")</f>
        <v/>
      </c>
      <c r="O389" s="70" t="str">
        <f>IF(DATA2!O389="","","1")</f>
        <v/>
      </c>
      <c r="P389" s="70" t="str">
        <f>IF(DATA2!P389="","","1")</f>
        <v/>
      </c>
      <c r="Q389" s="70" t="str">
        <f>IF(DATA2!Q389="","","1")</f>
        <v/>
      </c>
      <c r="R389" s="70" t="str">
        <f>IF(DATA2!R389="","","1")</f>
        <v/>
      </c>
      <c r="S389" s="70" t="str">
        <f>IF(DATA2!S389="","","1")</f>
        <v/>
      </c>
      <c r="T389" s="70" t="str">
        <f>IF(DATA2!T389="","","1")</f>
        <v/>
      </c>
      <c r="U389" s="70" t="str">
        <f>IF(DATA2!U389="","","1")</f>
        <v/>
      </c>
      <c r="V389" s="70" t="str">
        <f>IF(DATA2!V389="","","1")</f>
        <v/>
      </c>
      <c r="W389" s="70" t="str">
        <f>IF(DATA2!W389="","","1")</f>
        <v/>
      </c>
      <c r="X389" s="70" t="str">
        <f>IF(DATA2!X389="","","1")</f>
        <v/>
      </c>
      <c r="Y389" s="70" t="str">
        <f>IF(DATA2!Y389="","","1")</f>
        <v/>
      </c>
      <c r="Z389" s="70" t="str">
        <f>IF(DATA2!Z389="","","1")</f>
        <v/>
      </c>
      <c r="AA389" s="70" t="str">
        <f>IF(DATA2!AA389="","","1")</f>
        <v/>
      </c>
      <c r="AB389" s="70" t="str">
        <f>IF(DATA2!AB389="","","1")</f>
        <v/>
      </c>
      <c r="AC389" s="70" t="str">
        <f>IF(DATA2!AC389="","","1")</f>
        <v/>
      </c>
      <c r="AD389" s="70" t="str">
        <f>IF(DATA2!AD389="","","1")</f>
        <v/>
      </c>
      <c r="AE389" s="70" t="str">
        <f>IF(DATA2!AE389="","","1")</f>
        <v/>
      </c>
      <c r="AF389" s="70" t="str">
        <f>IF(DATA2!AF389="","","1")</f>
        <v/>
      </c>
      <c r="AG389" s="71" t="str">
        <f>IF(DATA2!AG389="","","1")</f>
        <v/>
      </c>
      <c r="AH389" s="73">
        <f>COUNTIFS(DATA2!$C$3:$AG$3,0,DATA2!$C389:$AG389,"&lt;&gt;")</f>
        <v>0</v>
      </c>
      <c r="AI389" s="72">
        <f>COUNTIFS(DATA2!$C$3:$AG$3,"&gt;0",DATA2!$C389:$AG389,"&lt;&gt;")</f>
        <v>0</v>
      </c>
      <c r="AJ389" s="204"/>
      <c r="AK389" s="206"/>
      <c r="AL389" s="204"/>
      <c r="AM389" s="206"/>
      <c r="AN389" s="200"/>
      <c r="AO389" s="200"/>
      <c r="AP389" s="200"/>
      <c r="AQ389" s="200"/>
      <c r="AR389" s="200"/>
      <c r="AS389" s="200"/>
      <c r="AT389" s="200"/>
      <c r="AU389" s="200"/>
      <c r="AV389" s="200"/>
      <c r="AW389" s="200"/>
    </row>
    <row r="390" spans="1:49" ht="15" customHeight="1" x14ac:dyDescent="0.15">
      <c r="A390" s="203"/>
      <c r="B390" s="74" t="str">
        <f>IF(DATA2!A386="","",DATA2!B390)</f>
        <v/>
      </c>
      <c r="C390" s="75" t="str">
        <f>IF(DATA2!C390="","","1")</f>
        <v/>
      </c>
      <c r="D390" s="75" t="str">
        <f>IF(DATA2!D390="","","1")</f>
        <v/>
      </c>
      <c r="E390" s="75" t="str">
        <f>IF(DATA2!E390="","","1")</f>
        <v/>
      </c>
      <c r="F390" s="75" t="str">
        <f>IF(DATA2!F390="","","1")</f>
        <v/>
      </c>
      <c r="G390" s="75" t="str">
        <f>IF(DATA2!G390="","","1")</f>
        <v/>
      </c>
      <c r="H390" s="75" t="str">
        <f>IF(DATA2!H390="","","1")</f>
        <v/>
      </c>
      <c r="I390" s="75" t="str">
        <f>IF(DATA2!I390="","","1")</f>
        <v/>
      </c>
      <c r="J390" s="75" t="str">
        <f>IF(DATA2!J390="","","1")</f>
        <v/>
      </c>
      <c r="K390" s="75" t="str">
        <f>IF(DATA2!K390="","","1")</f>
        <v/>
      </c>
      <c r="L390" s="75" t="str">
        <f>IF(DATA2!L390="","","1")</f>
        <v/>
      </c>
      <c r="M390" s="75" t="str">
        <f>IF(DATA2!M390="","","1")</f>
        <v/>
      </c>
      <c r="N390" s="75" t="str">
        <f>IF(DATA2!N390="","","1")</f>
        <v/>
      </c>
      <c r="O390" s="75" t="str">
        <f>IF(DATA2!O390="","","1")</f>
        <v/>
      </c>
      <c r="P390" s="75" t="str">
        <f>IF(DATA2!P390="","","1")</f>
        <v/>
      </c>
      <c r="Q390" s="75" t="str">
        <f>IF(DATA2!Q390="","","1")</f>
        <v/>
      </c>
      <c r="R390" s="75" t="str">
        <f>IF(DATA2!R390="","","1")</f>
        <v/>
      </c>
      <c r="S390" s="75" t="str">
        <f>IF(DATA2!S390="","","1")</f>
        <v/>
      </c>
      <c r="T390" s="75" t="str">
        <f>IF(DATA2!T390="","","1")</f>
        <v/>
      </c>
      <c r="U390" s="75" t="str">
        <f>IF(DATA2!U390="","","1")</f>
        <v/>
      </c>
      <c r="V390" s="75" t="str">
        <f>IF(DATA2!V390="","","1")</f>
        <v/>
      </c>
      <c r="W390" s="75" t="str">
        <f>IF(DATA2!W390="","","1")</f>
        <v/>
      </c>
      <c r="X390" s="75" t="str">
        <f>IF(DATA2!X390="","","1")</f>
        <v/>
      </c>
      <c r="Y390" s="75" t="str">
        <f>IF(DATA2!Y390="","","1")</f>
        <v/>
      </c>
      <c r="Z390" s="75" t="str">
        <f>IF(DATA2!Z390="","","1")</f>
        <v/>
      </c>
      <c r="AA390" s="75" t="str">
        <f>IF(DATA2!AA390="","","1")</f>
        <v/>
      </c>
      <c r="AB390" s="75" t="str">
        <f>IF(DATA2!AB390="","","1")</f>
        <v/>
      </c>
      <c r="AC390" s="75" t="str">
        <f>IF(DATA2!AC390="","","1")</f>
        <v/>
      </c>
      <c r="AD390" s="75" t="str">
        <f>IF(DATA2!AD390="","","1")</f>
        <v/>
      </c>
      <c r="AE390" s="75" t="str">
        <f>IF(DATA2!AE390="","","1")</f>
        <v/>
      </c>
      <c r="AF390" s="75" t="str">
        <f>IF(DATA2!AF390="","","1")</f>
        <v/>
      </c>
      <c r="AG390" s="76" t="str">
        <f>IF(DATA2!AG390="","","1")</f>
        <v/>
      </c>
      <c r="AH390" s="77">
        <f>COUNTIFS(DATA2!$C$3:$AG$3,0,DATA2!$C390:$AG390,"&lt;&gt;")</f>
        <v>0</v>
      </c>
      <c r="AI390" s="78">
        <f>COUNTIFS(DATA2!$C$3:$AG$3,"&gt;0",DATA2!$C390:$AG390,"&lt;&gt;")</f>
        <v>0</v>
      </c>
      <c r="AJ390" s="205"/>
      <c r="AK390" s="207"/>
      <c r="AL390" s="205"/>
      <c r="AM390" s="207"/>
      <c r="AN390" s="201"/>
      <c r="AO390" s="201"/>
      <c r="AP390" s="201"/>
      <c r="AQ390" s="201"/>
      <c r="AR390" s="201"/>
      <c r="AS390" s="201"/>
      <c r="AT390" s="201"/>
      <c r="AU390" s="201"/>
      <c r="AV390" s="201"/>
      <c r="AW390" s="201"/>
    </row>
    <row r="391" spans="1:49" ht="15" customHeight="1" x14ac:dyDescent="0.15">
      <c r="A391" s="202" t="str">
        <f>IF(DATA2!A391="","",DATA2!A391)</f>
        <v/>
      </c>
      <c r="B391" s="11" t="str">
        <f>IF(DATA2!A391="","",DATA2!B391)</f>
        <v/>
      </c>
      <c r="C391" s="79" t="str">
        <f>IF(DATA2!C391="","",DATA2!C391)</f>
        <v/>
      </c>
      <c r="D391" s="79" t="str">
        <f>IF(DATA2!D391="","",DATA2!D391)</f>
        <v/>
      </c>
      <c r="E391" s="79" t="str">
        <f>IF(DATA2!E391="","",DATA2!E391)</f>
        <v/>
      </c>
      <c r="F391" s="79" t="str">
        <f>IF(DATA2!F391="","",DATA2!F391)</f>
        <v/>
      </c>
      <c r="G391" s="79" t="str">
        <f>IF(DATA2!G391="","",DATA2!G391)</f>
        <v/>
      </c>
      <c r="H391" s="79" t="str">
        <f>IF(DATA2!H391="","",DATA2!H391)</f>
        <v/>
      </c>
      <c r="I391" s="79" t="str">
        <f>IF(DATA2!I391="","",DATA2!I391)</f>
        <v/>
      </c>
      <c r="J391" s="79" t="str">
        <f>IF(DATA2!J391="","",DATA2!J391)</f>
        <v/>
      </c>
      <c r="K391" s="79" t="str">
        <f>IF(DATA2!K391="","",DATA2!K391)</f>
        <v/>
      </c>
      <c r="L391" s="79" t="str">
        <f>IF(DATA2!L391="","",DATA2!L391)</f>
        <v/>
      </c>
      <c r="M391" s="79" t="str">
        <f>IF(DATA2!M391="","",DATA2!M391)</f>
        <v/>
      </c>
      <c r="N391" s="79" t="str">
        <f>IF(DATA2!N391="","",DATA2!N391)</f>
        <v/>
      </c>
      <c r="O391" s="79" t="str">
        <f>IF(DATA2!O391="","",DATA2!O391)</f>
        <v/>
      </c>
      <c r="P391" s="79" t="str">
        <f>IF(DATA2!P391="","",DATA2!P391)</f>
        <v/>
      </c>
      <c r="Q391" s="79" t="str">
        <f>IF(DATA2!Q391="","",DATA2!Q391)</f>
        <v/>
      </c>
      <c r="R391" s="79" t="str">
        <f>IF(DATA2!R391="","",DATA2!R391)</f>
        <v/>
      </c>
      <c r="S391" s="79" t="str">
        <f>IF(DATA2!S391="","",DATA2!S391)</f>
        <v/>
      </c>
      <c r="T391" s="79" t="str">
        <f>IF(DATA2!T391="","",DATA2!T391)</f>
        <v/>
      </c>
      <c r="U391" s="79" t="str">
        <f>IF(DATA2!U391="","",DATA2!U391)</f>
        <v/>
      </c>
      <c r="V391" s="79" t="str">
        <f>IF(DATA2!V391="","",DATA2!V391)</f>
        <v/>
      </c>
      <c r="W391" s="79" t="str">
        <f>IF(DATA2!W391="","",DATA2!W391)</f>
        <v/>
      </c>
      <c r="X391" s="79" t="str">
        <f>IF(DATA2!X391="","",DATA2!X391)</f>
        <v/>
      </c>
      <c r="Y391" s="79" t="str">
        <f>IF(DATA2!Y391="","",DATA2!Y391)</f>
        <v/>
      </c>
      <c r="Z391" s="79" t="str">
        <f>IF(DATA2!Z391="","",DATA2!Z391)</f>
        <v/>
      </c>
      <c r="AA391" s="79" t="str">
        <f>IF(DATA2!AA391="","",DATA2!AA391)</f>
        <v/>
      </c>
      <c r="AB391" s="79" t="str">
        <f>IF(DATA2!AB391="","",DATA2!AB391)</f>
        <v/>
      </c>
      <c r="AC391" s="79" t="str">
        <f>IF(DATA2!AC391="","",DATA2!AC391)</f>
        <v/>
      </c>
      <c r="AD391" s="79" t="str">
        <f>IF(DATA2!AD391="","",DATA2!AD391)</f>
        <v/>
      </c>
      <c r="AE391" s="79" t="str">
        <f>IF(DATA2!AE391="","",DATA2!AE391)</f>
        <v/>
      </c>
      <c r="AF391" s="79" t="str">
        <f>IF(DATA2!AF391="","",DATA2!AF391)</f>
        <v/>
      </c>
      <c r="AG391" s="80" t="str">
        <f>IF(DATA2!AG391="","",DATA2!AG391)</f>
        <v/>
      </c>
      <c r="AH391" s="81">
        <f>COUNTIFS(DATA2!$C$3:$AG$3,0,DATA2!$C391:$AG391,"&lt;&gt;")</f>
        <v>0</v>
      </c>
      <c r="AI391" s="81">
        <f>COUNTIFS(DATA2!$C$3:$AG$3,"&gt;0",DATA2!$C391:$AG391,"&lt;&gt;")</f>
        <v>0</v>
      </c>
      <c r="AJ391" s="204">
        <f t="shared" ref="AJ391" si="620">COUNTIFS($C$3:$AG$3,"=0",C392:AG392,"1")+COUNTIFS($C$3:$AG$3,"=0",C393:AG393,"1")</f>
        <v>0</v>
      </c>
      <c r="AK391" s="206">
        <f t="shared" ref="AK391" si="621">COUNTIFS($C$3:$AG$3,"&lt;&gt;0",C392:AG392,"1")+COUNTIFS($C$3:$AG$3,"&lt;&gt;0",C393:AG393,"1")</f>
        <v>0</v>
      </c>
      <c r="AL391" s="204">
        <f t="shared" ref="AL391" si="622">COUNTIFS($C$3:$AG$3,"=0",C394:AG394,"1")+COUNTIFS($C$3:$AG$3,"=0",C395:AG395,"1")</f>
        <v>0</v>
      </c>
      <c r="AM391" s="206">
        <f t="shared" ref="AM391" si="623">COUNTIFS($C$3:$AG$3,"&lt;&gt;0",C394:AG394,"1")+COUNTIFS($C$3:$AG$3,"&lt;&gt;0",C395:AG395,"1")</f>
        <v>0</v>
      </c>
      <c r="AN391" s="200">
        <f t="shared" ref="AN391:AP391" si="624">COUNTIF($C391:$AG391,AN$5)</f>
        <v>0</v>
      </c>
      <c r="AO391" s="200">
        <f t="shared" si="624"/>
        <v>0</v>
      </c>
      <c r="AP391" s="200">
        <f t="shared" si="624"/>
        <v>0</v>
      </c>
      <c r="AQ391" s="200">
        <f t="shared" ref="AQ391" si="625">COUNTIF($C391:$AG391,AQ$5)+COUNTIF($C391:$AG391,"半振")*0.5</f>
        <v>0</v>
      </c>
      <c r="AR391" s="200">
        <f t="shared" ref="AR391" si="626">COUNTIF($C391:$AG391,AR$5)+COUNTIF($C391:$AG391,"半有")*0.5</f>
        <v>0</v>
      </c>
      <c r="AS391" s="200">
        <f t="shared" ref="AS391" si="627">COUNTIF($C391:$AG391,AS$5)+COUNTIF($C391:$AG391,"半欠")*0.5</f>
        <v>0</v>
      </c>
      <c r="AT391" s="200">
        <f t="shared" si="547"/>
        <v>0</v>
      </c>
      <c r="AU391" s="200">
        <f t="shared" si="547"/>
        <v>0</v>
      </c>
      <c r="AV391" s="200">
        <f t="shared" si="547"/>
        <v>0</v>
      </c>
      <c r="AW391" s="200">
        <f t="shared" si="547"/>
        <v>0</v>
      </c>
    </row>
    <row r="392" spans="1:49" ht="15" customHeight="1" x14ac:dyDescent="0.15">
      <c r="A392" s="202"/>
      <c r="B392" s="44" t="str">
        <f>IF(DATA2!A391="","",DATA2!B392)</f>
        <v/>
      </c>
      <c r="C392" s="67" t="str">
        <f>IF(DATA2!C392="","","1")</f>
        <v/>
      </c>
      <c r="D392" s="67" t="str">
        <f>IF(DATA2!D392="","","1")</f>
        <v/>
      </c>
      <c r="E392" s="67" t="str">
        <f>IF(DATA2!E392="","","1")</f>
        <v/>
      </c>
      <c r="F392" s="67" t="str">
        <f>IF(DATA2!F392="","","1")</f>
        <v/>
      </c>
      <c r="G392" s="67" t="str">
        <f>IF(DATA2!G392="","","1")</f>
        <v/>
      </c>
      <c r="H392" s="67" t="str">
        <f>IF(DATA2!H392="","","1")</f>
        <v/>
      </c>
      <c r="I392" s="67" t="str">
        <f>IF(DATA2!I392="","","1")</f>
        <v/>
      </c>
      <c r="J392" s="67" t="str">
        <f>IF(DATA2!J392="","","1")</f>
        <v/>
      </c>
      <c r="K392" s="67" t="str">
        <f>IF(DATA2!K392="","","1")</f>
        <v/>
      </c>
      <c r="L392" s="67" t="str">
        <f>IF(DATA2!L392="","","1")</f>
        <v/>
      </c>
      <c r="M392" s="67" t="str">
        <f>IF(DATA2!M392="","","1")</f>
        <v/>
      </c>
      <c r="N392" s="67" t="str">
        <f>IF(DATA2!N392="","","1")</f>
        <v/>
      </c>
      <c r="O392" s="67" t="str">
        <f>IF(DATA2!O392="","","1")</f>
        <v/>
      </c>
      <c r="P392" s="67" t="str">
        <f>IF(DATA2!P392="","","1")</f>
        <v/>
      </c>
      <c r="Q392" s="67" t="str">
        <f>IF(DATA2!Q392="","","1")</f>
        <v/>
      </c>
      <c r="R392" s="67" t="str">
        <f>IF(DATA2!R392="","","1")</f>
        <v/>
      </c>
      <c r="S392" s="67" t="str">
        <f>IF(DATA2!S392="","","1")</f>
        <v/>
      </c>
      <c r="T392" s="67" t="str">
        <f>IF(DATA2!T392="","","1")</f>
        <v/>
      </c>
      <c r="U392" s="67" t="str">
        <f>IF(DATA2!U392="","","1")</f>
        <v/>
      </c>
      <c r="V392" s="67" t="str">
        <f>IF(DATA2!V392="","","1")</f>
        <v/>
      </c>
      <c r="W392" s="67" t="str">
        <f>IF(DATA2!W392="","","1")</f>
        <v/>
      </c>
      <c r="X392" s="67" t="str">
        <f>IF(DATA2!X392="","","1")</f>
        <v/>
      </c>
      <c r="Y392" s="67" t="str">
        <f>IF(DATA2!Y392="","","1")</f>
        <v/>
      </c>
      <c r="Z392" s="67" t="str">
        <f>IF(DATA2!Z392="","","1")</f>
        <v/>
      </c>
      <c r="AA392" s="67" t="str">
        <f>IF(DATA2!AA392="","","1")</f>
        <v/>
      </c>
      <c r="AB392" s="67" t="str">
        <f>IF(DATA2!AB392="","","1")</f>
        <v/>
      </c>
      <c r="AC392" s="67" t="str">
        <f>IF(DATA2!AC392="","","1")</f>
        <v/>
      </c>
      <c r="AD392" s="67" t="str">
        <f>IF(DATA2!AD392="","","1")</f>
        <v/>
      </c>
      <c r="AE392" s="67" t="str">
        <f>IF(DATA2!AE392="","","1")</f>
        <v/>
      </c>
      <c r="AF392" s="67" t="str">
        <f>IF(DATA2!AF392="","","1")</f>
        <v/>
      </c>
      <c r="AG392" s="68" t="str">
        <f>IF(DATA2!AG392="","","1")</f>
        <v/>
      </c>
      <c r="AH392" s="69">
        <f>COUNTIFS(DATA2!$C$3:$AG$3,0,DATA2!$C392:$AG392,"&lt;&gt;")</f>
        <v>0</v>
      </c>
      <c r="AI392" s="69">
        <f>COUNTIFS(DATA2!$C$3:$AG$3,"&gt;0",DATA2!$C392:$AG392,"&lt;&gt;")</f>
        <v>0</v>
      </c>
      <c r="AJ392" s="204"/>
      <c r="AK392" s="206"/>
      <c r="AL392" s="204"/>
      <c r="AM392" s="206"/>
      <c r="AN392" s="200"/>
      <c r="AO392" s="200"/>
      <c r="AP392" s="200"/>
      <c r="AQ392" s="200"/>
      <c r="AR392" s="200"/>
      <c r="AS392" s="200"/>
      <c r="AT392" s="200"/>
      <c r="AU392" s="200"/>
      <c r="AV392" s="200"/>
      <c r="AW392" s="200"/>
    </row>
    <row r="393" spans="1:49" ht="15" customHeight="1" x14ac:dyDescent="0.15">
      <c r="A393" s="202"/>
      <c r="B393" s="46" t="str">
        <f>IF(DATA2!A391="","",DATA2!B393)</f>
        <v/>
      </c>
      <c r="C393" s="70" t="str">
        <f>IF(DATA2!C393="","","1")</f>
        <v/>
      </c>
      <c r="D393" s="70" t="str">
        <f>IF(DATA2!D393="","","1")</f>
        <v/>
      </c>
      <c r="E393" s="70" t="str">
        <f>IF(DATA2!E393="","","1")</f>
        <v/>
      </c>
      <c r="F393" s="70" t="str">
        <f>IF(DATA2!F393="","","1")</f>
        <v/>
      </c>
      <c r="G393" s="70" t="str">
        <f>IF(DATA2!G393="","","1")</f>
        <v/>
      </c>
      <c r="H393" s="70" t="str">
        <f>IF(DATA2!H393="","","1")</f>
        <v/>
      </c>
      <c r="I393" s="70" t="str">
        <f>IF(DATA2!I393="","","1")</f>
        <v/>
      </c>
      <c r="J393" s="70" t="str">
        <f>IF(DATA2!J393="","","1")</f>
        <v/>
      </c>
      <c r="K393" s="70" t="str">
        <f>IF(DATA2!K393="","","1")</f>
        <v/>
      </c>
      <c r="L393" s="70" t="str">
        <f>IF(DATA2!L393="","","1")</f>
        <v/>
      </c>
      <c r="M393" s="70" t="str">
        <f>IF(DATA2!M393="","","1")</f>
        <v/>
      </c>
      <c r="N393" s="70" t="str">
        <f>IF(DATA2!N393="","","1")</f>
        <v/>
      </c>
      <c r="O393" s="70" t="str">
        <f>IF(DATA2!O393="","","1")</f>
        <v/>
      </c>
      <c r="P393" s="70" t="str">
        <f>IF(DATA2!P393="","","1")</f>
        <v/>
      </c>
      <c r="Q393" s="70" t="str">
        <f>IF(DATA2!Q393="","","1")</f>
        <v/>
      </c>
      <c r="R393" s="70" t="str">
        <f>IF(DATA2!R393="","","1")</f>
        <v/>
      </c>
      <c r="S393" s="70" t="str">
        <f>IF(DATA2!S393="","","1")</f>
        <v/>
      </c>
      <c r="T393" s="70" t="str">
        <f>IF(DATA2!T393="","","1")</f>
        <v/>
      </c>
      <c r="U393" s="70" t="str">
        <f>IF(DATA2!U393="","","1")</f>
        <v/>
      </c>
      <c r="V393" s="70" t="str">
        <f>IF(DATA2!V393="","","1")</f>
        <v/>
      </c>
      <c r="W393" s="70" t="str">
        <f>IF(DATA2!W393="","","1")</f>
        <v/>
      </c>
      <c r="X393" s="70" t="str">
        <f>IF(DATA2!X393="","","1")</f>
        <v/>
      </c>
      <c r="Y393" s="70" t="str">
        <f>IF(DATA2!Y393="","","1")</f>
        <v/>
      </c>
      <c r="Z393" s="70" t="str">
        <f>IF(DATA2!Z393="","","1")</f>
        <v/>
      </c>
      <c r="AA393" s="70" t="str">
        <f>IF(DATA2!AA393="","","1")</f>
        <v/>
      </c>
      <c r="AB393" s="70" t="str">
        <f>IF(DATA2!AB393="","","1")</f>
        <v/>
      </c>
      <c r="AC393" s="70" t="str">
        <f>IF(DATA2!AC393="","","1")</f>
        <v/>
      </c>
      <c r="AD393" s="70" t="str">
        <f>IF(DATA2!AD393="","","1")</f>
        <v/>
      </c>
      <c r="AE393" s="70" t="str">
        <f>IF(DATA2!AE393="","","1")</f>
        <v/>
      </c>
      <c r="AF393" s="70" t="str">
        <f>IF(DATA2!AF393="","","1")</f>
        <v/>
      </c>
      <c r="AG393" s="71" t="str">
        <f>IF(DATA2!AG393="","","1")</f>
        <v/>
      </c>
      <c r="AH393" s="72">
        <f>COUNTIFS(DATA2!$C$3:$AG$3,0,DATA2!$C393:$AG393,"&lt;&gt;")</f>
        <v>0</v>
      </c>
      <c r="AI393" s="72">
        <f>COUNTIFS(DATA2!$C$3:$AG$3,"&gt;0",DATA2!$C393:$AG393,"&lt;&gt;")</f>
        <v>0</v>
      </c>
      <c r="AJ393" s="204"/>
      <c r="AK393" s="206"/>
      <c r="AL393" s="204"/>
      <c r="AM393" s="206"/>
      <c r="AN393" s="200"/>
      <c r="AO393" s="200"/>
      <c r="AP393" s="200"/>
      <c r="AQ393" s="200"/>
      <c r="AR393" s="200"/>
      <c r="AS393" s="200"/>
      <c r="AT393" s="200"/>
      <c r="AU393" s="200"/>
      <c r="AV393" s="200"/>
      <c r="AW393" s="200"/>
    </row>
    <row r="394" spans="1:49" ht="15" customHeight="1" x14ac:dyDescent="0.15">
      <c r="A394" s="202"/>
      <c r="B394" s="46" t="str">
        <f>IF(DATA2!A391="","",DATA2!B394)</f>
        <v/>
      </c>
      <c r="C394" s="70" t="str">
        <f>IF(DATA2!C394="","","1")</f>
        <v/>
      </c>
      <c r="D394" s="70" t="str">
        <f>IF(DATA2!D394="","","1")</f>
        <v/>
      </c>
      <c r="E394" s="70" t="str">
        <f>IF(DATA2!E394="","","1")</f>
        <v/>
      </c>
      <c r="F394" s="70" t="str">
        <f>IF(DATA2!F394="","","1")</f>
        <v/>
      </c>
      <c r="G394" s="70" t="str">
        <f>IF(DATA2!G394="","","1")</f>
        <v/>
      </c>
      <c r="H394" s="70" t="str">
        <f>IF(DATA2!H394="","","1")</f>
        <v/>
      </c>
      <c r="I394" s="70" t="str">
        <f>IF(DATA2!I394="","","1")</f>
        <v/>
      </c>
      <c r="J394" s="70" t="str">
        <f>IF(DATA2!J394="","","1")</f>
        <v/>
      </c>
      <c r="K394" s="70" t="str">
        <f>IF(DATA2!K394="","","1")</f>
        <v/>
      </c>
      <c r="L394" s="70" t="str">
        <f>IF(DATA2!L394="","","1")</f>
        <v/>
      </c>
      <c r="M394" s="70" t="str">
        <f>IF(DATA2!M394="","","1")</f>
        <v/>
      </c>
      <c r="N394" s="70" t="str">
        <f>IF(DATA2!N394="","","1")</f>
        <v/>
      </c>
      <c r="O394" s="70" t="str">
        <f>IF(DATA2!O394="","","1")</f>
        <v/>
      </c>
      <c r="P394" s="70" t="str">
        <f>IF(DATA2!P394="","","1")</f>
        <v/>
      </c>
      <c r="Q394" s="70" t="str">
        <f>IF(DATA2!Q394="","","1")</f>
        <v/>
      </c>
      <c r="R394" s="70" t="str">
        <f>IF(DATA2!R394="","","1")</f>
        <v/>
      </c>
      <c r="S394" s="70" t="str">
        <f>IF(DATA2!S394="","","1")</f>
        <v/>
      </c>
      <c r="T394" s="70" t="str">
        <f>IF(DATA2!T394="","","1")</f>
        <v/>
      </c>
      <c r="U394" s="70" t="str">
        <f>IF(DATA2!U394="","","1")</f>
        <v/>
      </c>
      <c r="V394" s="70" t="str">
        <f>IF(DATA2!V394="","","1")</f>
        <v/>
      </c>
      <c r="W394" s="70" t="str">
        <f>IF(DATA2!W394="","","1")</f>
        <v/>
      </c>
      <c r="X394" s="70" t="str">
        <f>IF(DATA2!X394="","","1")</f>
        <v/>
      </c>
      <c r="Y394" s="70" t="str">
        <f>IF(DATA2!Y394="","","1")</f>
        <v/>
      </c>
      <c r="Z394" s="70" t="str">
        <f>IF(DATA2!Z394="","","1")</f>
        <v/>
      </c>
      <c r="AA394" s="70" t="str">
        <f>IF(DATA2!AA394="","","1")</f>
        <v/>
      </c>
      <c r="AB394" s="70" t="str">
        <f>IF(DATA2!AB394="","","1")</f>
        <v/>
      </c>
      <c r="AC394" s="70" t="str">
        <f>IF(DATA2!AC394="","","1")</f>
        <v/>
      </c>
      <c r="AD394" s="70" t="str">
        <f>IF(DATA2!AD394="","","1")</f>
        <v/>
      </c>
      <c r="AE394" s="70" t="str">
        <f>IF(DATA2!AE394="","","1")</f>
        <v/>
      </c>
      <c r="AF394" s="70" t="str">
        <f>IF(DATA2!AF394="","","1")</f>
        <v/>
      </c>
      <c r="AG394" s="71" t="str">
        <f>IF(DATA2!AG394="","","1")</f>
        <v/>
      </c>
      <c r="AH394" s="73">
        <f>COUNTIFS(DATA2!$C$3:$AG$3,0,DATA2!$C394:$AG394,"&lt;&gt;")</f>
        <v>0</v>
      </c>
      <c r="AI394" s="72">
        <f>COUNTIFS(DATA2!$C$3:$AG$3,"&gt;0",DATA2!$C394:$AG394,"&lt;&gt;")</f>
        <v>0</v>
      </c>
      <c r="AJ394" s="204"/>
      <c r="AK394" s="206"/>
      <c r="AL394" s="204"/>
      <c r="AM394" s="206"/>
      <c r="AN394" s="200"/>
      <c r="AO394" s="200"/>
      <c r="AP394" s="200"/>
      <c r="AQ394" s="200"/>
      <c r="AR394" s="200"/>
      <c r="AS394" s="200"/>
      <c r="AT394" s="200"/>
      <c r="AU394" s="200"/>
      <c r="AV394" s="200"/>
      <c r="AW394" s="200"/>
    </row>
    <row r="395" spans="1:49" ht="15" customHeight="1" x14ac:dyDescent="0.15">
      <c r="A395" s="203"/>
      <c r="B395" s="74" t="str">
        <f>IF(DATA2!A391="","",DATA2!B395)</f>
        <v/>
      </c>
      <c r="C395" s="75" t="str">
        <f>IF(DATA2!C395="","","1")</f>
        <v/>
      </c>
      <c r="D395" s="75" t="str">
        <f>IF(DATA2!D395="","","1")</f>
        <v/>
      </c>
      <c r="E395" s="75" t="str">
        <f>IF(DATA2!E395="","","1")</f>
        <v/>
      </c>
      <c r="F395" s="75" t="str">
        <f>IF(DATA2!F395="","","1")</f>
        <v/>
      </c>
      <c r="G395" s="75" t="str">
        <f>IF(DATA2!G395="","","1")</f>
        <v/>
      </c>
      <c r="H395" s="75" t="str">
        <f>IF(DATA2!H395="","","1")</f>
        <v/>
      </c>
      <c r="I395" s="75" t="str">
        <f>IF(DATA2!I395="","","1")</f>
        <v/>
      </c>
      <c r="J395" s="75" t="str">
        <f>IF(DATA2!J395="","","1")</f>
        <v/>
      </c>
      <c r="K395" s="75" t="str">
        <f>IF(DATA2!K395="","","1")</f>
        <v/>
      </c>
      <c r="L395" s="75" t="str">
        <f>IF(DATA2!L395="","","1")</f>
        <v/>
      </c>
      <c r="M395" s="75" t="str">
        <f>IF(DATA2!M395="","","1")</f>
        <v/>
      </c>
      <c r="N395" s="75" t="str">
        <f>IF(DATA2!N395="","","1")</f>
        <v/>
      </c>
      <c r="O395" s="75" t="str">
        <f>IF(DATA2!O395="","","1")</f>
        <v/>
      </c>
      <c r="P395" s="75" t="str">
        <f>IF(DATA2!P395="","","1")</f>
        <v/>
      </c>
      <c r="Q395" s="75" t="str">
        <f>IF(DATA2!Q395="","","1")</f>
        <v/>
      </c>
      <c r="R395" s="75" t="str">
        <f>IF(DATA2!R395="","","1")</f>
        <v/>
      </c>
      <c r="S395" s="75" t="str">
        <f>IF(DATA2!S395="","","1")</f>
        <v/>
      </c>
      <c r="T395" s="75" t="str">
        <f>IF(DATA2!T395="","","1")</f>
        <v/>
      </c>
      <c r="U395" s="75" t="str">
        <f>IF(DATA2!U395="","","1")</f>
        <v/>
      </c>
      <c r="V395" s="75" t="str">
        <f>IF(DATA2!V395="","","1")</f>
        <v/>
      </c>
      <c r="W395" s="75" t="str">
        <f>IF(DATA2!W395="","","1")</f>
        <v/>
      </c>
      <c r="X395" s="75" t="str">
        <f>IF(DATA2!X395="","","1")</f>
        <v/>
      </c>
      <c r="Y395" s="75" t="str">
        <f>IF(DATA2!Y395="","","1")</f>
        <v/>
      </c>
      <c r="Z395" s="75" t="str">
        <f>IF(DATA2!Z395="","","1")</f>
        <v/>
      </c>
      <c r="AA395" s="75" t="str">
        <f>IF(DATA2!AA395="","","1")</f>
        <v/>
      </c>
      <c r="AB395" s="75" t="str">
        <f>IF(DATA2!AB395="","","1")</f>
        <v/>
      </c>
      <c r="AC395" s="75" t="str">
        <f>IF(DATA2!AC395="","","1")</f>
        <v/>
      </c>
      <c r="AD395" s="75" t="str">
        <f>IF(DATA2!AD395="","","1")</f>
        <v/>
      </c>
      <c r="AE395" s="75" t="str">
        <f>IF(DATA2!AE395="","","1")</f>
        <v/>
      </c>
      <c r="AF395" s="75" t="str">
        <f>IF(DATA2!AF395="","","1")</f>
        <v/>
      </c>
      <c r="AG395" s="76" t="str">
        <f>IF(DATA2!AG395="","","1")</f>
        <v/>
      </c>
      <c r="AH395" s="77">
        <f>COUNTIFS(DATA2!$C$3:$AG$3,0,DATA2!$C395:$AG395,"&lt;&gt;")</f>
        <v>0</v>
      </c>
      <c r="AI395" s="78">
        <f>COUNTIFS(DATA2!$C$3:$AG$3,"&gt;0",DATA2!$C395:$AG395,"&lt;&gt;")</f>
        <v>0</v>
      </c>
      <c r="AJ395" s="205"/>
      <c r="AK395" s="207"/>
      <c r="AL395" s="205"/>
      <c r="AM395" s="207"/>
      <c r="AN395" s="201"/>
      <c r="AO395" s="201"/>
      <c r="AP395" s="201"/>
      <c r="AQ395" s="201"/>
      <c r="AR395" s="201"/>
      <c r="AS395" s="201"/>
      <c r="AT395" s="201"/>
      <c r="AU395" s="201"/>
      <c r="AV395" s="201"/>
      <c r="AW395" s="201"/>
    </row>
    <row r="396" spans="1:49" ht="15" customHeight="1" x14ac:dyDescent="0.15">
      <c r="A396" s="202" t="str">
        <f>IF(DATA2!A396="","",DATA2!A396)</f>
        <v/>
      </c>
      <c r="B396" s="11" t="str">
        <f>IF(DATA2!A396="","",DATA2!B396)</f>
        <v/>
      </c>
      <c r="C396" s="79" t="str">
        <f>IF(DATA2!C396="","",DATA2!C396)</f>
        <v/>
      </c>
      <c r="D396" s="79" t="str">
        <f>IF(DATA2!D396="","",DATA2!D396)</f>
        <v/>
      </c>
      <c r="E396" s="79" t="str">
        <f>IF(DATA2!E396="","",DATA2!E396)</f>
        <v/>
      </c>
      <c r="F396" s="79" t="str">
        <f>IF(DATA2!F396="","",DATA2!F396)</f>
        <v/>
      </c>
      <c r="G396" s="79" t="str">
        <f>IF(DATA2!G396="","",DATA2!G396)</f>
        <v/>
      </c>
      <c r="H396" s="79" t="str">
        <f>IF(DATA2!H396="","",DATA2!H396)</f>
        <v/>
      </c>
      <c r="I396" s="79" t="str">
        <f>IF(DATA2!I396="","",DATA2!I396)</f>
        <v/>
      </c>
      <c r="J396" s="79" t="str">
        <f>IF(DATA2!J396="","",DATA2!J396)</f>
        <v/>
      </c>
      <c r="K396" s="79" t="str">
        <f>IF(DATA2!K396="","",DATA2!K396)</f>
        <v/>
      </c>
      <c r="L396" s="79" t="str">
        <f>IF(DATA2!L396="","",DATA2!L396)</f>
        <v/>
      </c>
      <c r="M396" s="79" t="str">
        <f>IF(DATA2!M396="","",DATA2!M396)</f>
        <v/>
      </c>
      <c r="N396" s="79" t="str">
        <f>IF(DATA2!N396="","",DATA2!N396)</f>
        <v/>
      </c>
      <c r="O396" s="79" t="str">
        <f>IF(DATA2!O396="","",DATA2!O396)</f>
        <v/>
      </c>
      <c r="P396" s="79" t="str">
        <f>IF(DATA2!P396="","",DATA2!P396)</f>
        <v/>
      </c>
      <c r="Q396" s="79" t="str">
        <f>IF(DATA2!Q396="","",DATA2!Q396)</f>
        <v/>
      </c>
      <c r="R396" s="79" t="str">
        <f>IF(DATA2!R396="","",DATA2!R396)</f>
        <v/>
      </c>
      <c r="S396" s="79" t="str">
        <f>IF(DATA2!S396="","",DATA2!S396)</f>
        <v/>
      </c>
      <c r="T396" s="79" t="str">
        <f>IF(DATA2!T396="","",DATA2!T396)</f>
        <v/>
      </c>
      <c r="U396" s="79" t="str">
        <f>IF(DATA2!U396="","",DATA2!U396)</f>
        <v/>
      </c>
      <c r="V396" s="79" t="str">
        <f>IF(DATA2!V396="","",DATA2!V396)</f>
        <v/>
      </c>
      <c r="W396" s="79" t="str">
        <f>IF(DATA2!W396="","",DATA2!W396)</f>
        <v/>
      </c>
      <c r="X396" s="79" t="str">
        <f>IF(DATA2!X396="","",DATA2!X396)</f>
        <v/>
      </c>
      <c r="Y396" s="79" t="str">
        <f>IF(DATA2!Y396="","",DATA2!Y396)</f>
        <v/>
      </c>
      <c r="Z396" s="79" t="str">
        <f>IF(DATA2!Z396="","",DATA2!Z396)</f>
        <v/>
      </c>
      <c r="AA396" s="79" t="str">
        <f>IF(DATA2!AA396="","",DATA2!AA396)</f>
        <v/>
      </c>
      <c r="AB396" s="79" t="str">
        <f>IF(DATA2!AB396="","",DATA2!AB396)</f>
        <v/>
      </c>
      <c r="AC396" s="79" t="str">
        <f>IF(DATA2!AC396="","",DATA2!AC396)</f>
        <v/>
      </c>
      <c r="AD396" s="79" t="str">
        <f>IF(DATA2!AD396="","",DATA2!AD396)</f>
        <v/>
      </c>
      <c r="AE396" s="79" t="str">
        <f>IF(DATA2!AE396="","",DATA2!AE396)</f>
        <v/>
      </c>
      <c r="AF396" s="79" t="str">
        <f>IF(DATA2!AF396="","",DATA2!AF396)</f>
        <v/>
      </c>
      <c r="AG396" s="80" t="str">
        <f>IF(DATA2!AG396="","",DATA2!AG396)</f>
        <v/>
      </c>
      <c r="AH396" s="81">
        <f>COUNTIFS(DATA2!$C$3:$AG$3,0,DATA2!$C396:$AG396,"&lt;&gt;")</f>
        <v>0</v>
      </c>
      <c r="AI396" s="81">
        <f>COUNTIFS(DATA2!$C$3:$AG$3,"&gt;0",DATA2!$C396:$AG396,"&lt;&gt;")</f>
        <v>0</v>
      </c>
      <c r="AJ396" s="204">
        <f t="shared" ref="AJ396" si="628">COUNTIFS($C$3:$AG$3,"=0",C397:AG397,"1")+COUNTIFS($C$3:$AG$3,"=0",C398:AG398,"1")</f>
        <v>0</v>
      </c>
      <c r="AK396" s="206">
        <f t="shared" ref="AK396" si="629">COUNTIFS($C$3:$AG$3,"&lt;&gt;0",C397:AG397,"1")+COUNTIFS($C$3:$AG$3,"&lt;&gt;0",C398:AG398,"1")</f>
        <v>0</v>
      </c>
      <c r="AL396" s="204">
        <f t="shared" ref="AL396" si="630">COUNTIFS($C$3:$AG$3,"=0",C399:AG399,"1")+COUNTIFS($C$3:$AG$3,"=0",C400:AG400,"1")</f>
        <v>0</v>
      </c>
      <c r="AM396" s="206">
        <f t="shared" ref="AM396" si="631">COUNTIFS($C$3:$AG$3,"&lt;&gt;0",C399:AG399,"1")+COUNTIFS($C$3:$AG$3,"&lt;&gt;0",C400:AG400,"1")</f>
        <v>0</v>
      </c>
      <c r="AN396" s="200">
        <f t="shared" ref="AN396:AP396" si="632">COUNTIF($C396:$AG396,AN$5)</f>
        <v>0</v>
      </c>
      <c r="AO396" s="200">
        <f t="shared" si="632"/>
        <v>0</v>
      </c>
      <c r="AP396" s="200">
        <f t="shared" si="632"/>
        <v>0</v>
      </c>
      <c r="AQ396" s="200">
        <f t="shared" ref="AQ396" si="633">COUNTIF($C396:$AG396,AQ$5)+COUNTIF($C396:$AG396,"半振")*0.5</f>
        <v>0</v>
      </c>
      <c r="AR396" s="200">
        <f t="shared" ref="AR396" si="634">COUNTIF($C396:$AG396,AR$5)+COUNTIF($C396:$AG396,"半有")*0.5</f>
        <v>0</v>
      </c>
      <c r="AS396" s="200">
        <f t="shared" ref="AS396" si="635">COUNTIF($C396:$AG396,AS$5)+COUNTIF($C396:$AG396,"半欠")*0.5</f>
        <v>0</v>
      </c>
      <c r="AT396" s="200">
        <f t="shared" si="547"/>
        <v>0</v>
      </c>
      <c r="AU396" s="200">
        <f t="shared" si="547"/>
        <v>0</v>
      </c>
      <c r="AV396" s="200">
        <f t="shared" si="547"/>
        <v>0</v>
      </c>
      <c r="AW396" s="200">
        <f t="shared" si="547"/>
        <v>0</v>
      </c>
    </row>
    <row r="397" spans="1:49" ht="15" customHeight="1" x14ac:dyDescent="0.15">
      <c r="A397" s="202"/>
      <c r="B397" s="44" t="str">
        <f>IF(DATA2!A396="","",DATA2!B397)</f>
        <v/>
      </c>
      <c r="C397" s="67" t="str">
        <f>IF(DATA2!C397="","","1")</f>
        <v/>
      </c>
      <c r="D397" s="67" t="str">
        <f>IF(DATA2!D397="","","1")</f>
        <v/>
      </c>
      <c r="E397" s="67" t="str">
        <f>IF(DATA2!E397="","","1")</f>
        <v/>
      </c>
      <c r="F397" s="67" t="str">
        <f>IF(DATA2!F397="","","1")</f>
        <v/>
      </c>
      <c r="G397" s="67" t="str">
        <f>IF(DATA2!G397="","","1")</f>
        <v/>
      </c>
      <c r="H397" s="67" t="str">
        <f>IF(DATA2!H397="","","1")</f>
        <v/>
      </c>
      <c r="I397" s="67" t="str">
        <f>IF(DATA2!I397="","","1")</f>
        <v/>
      </c>
      <c r="J397" s="67" t="str">
        <f>IF(DATA2!J397="","","1")</f>
        <v/>
      </c>
      <c r="K397" s="67" t="str">
        <f>IF(DATA2!K397="","","1")</f>
        <v/>
      </c>
      <c r="L397" s="67" t="str">
        <f>IF(DATA2!L397="","","1")</f>
        <v/>
      </c>
      <c r="M397" s="67" t="str">
        <f>IF(DATA2!M397="","","1")</f>
        <v/>
      </c>
      <c r="N397" s="67" t="str">
        <f>IF(DATA2!N397="","","1")</f>
        <v/>
      </c>
      <c r="O397" s="67" t="str">
        <f>IF(DATA2!O397="","","1")</f>
        <v/>
      </c>
      <c r="P397" s="67" t="str">
        <f>IF(DATA2!P397="","","1")</f>
        <v/>
      </c>
      <c r="Q397" s="67" t="str">
        <f>IF(DATA2!Q397="","","1")</f>
        <v/>
      </c>
      <c r="R397" s="67" t="str">
        <f>IF(DATA2!R397="","","1")</f>
        <v/>
      </c>
      <c r="S397" s="67" t="str">
        <f>IF(DATA2!S397="","","1")</f>
        <v/>
      </c>
      <c r="T397" s="67" t="str">
        <f>IF(DATA2!T397="","","1")</f>
        <v/>
      </c>
      <c r="U397" s="67" t="str">
        <f>IF(DATA2!U397="","","1")</f>
        <v/>
      </c>
      <c r="V397" s="67" t="str">
        <f>IF(DATA2!V397="","","1")</f>
        <v/>
      </c>
      <c r="W397" s="67" t="str">
        <f>IF(DATA2!W397="","","1")</f>
        <v/>
      </c>
      <c r="X397" s="67" t="str">
        <f>IF(DATA2!X397="","","1")</f>
        <v/>
      </c>
      <c r="Y397" s="67" t="str">
        <f>IF(DATA2!Y397="","","1")</f>
        <v/>
      </c>
      <c r="Z397" s="67" t="str">
        <f>IF(DATA2!Z397="","","1")</f>
        <v/>
      </c>
      <c r="AA397" s="67" t="str">
        <f>IF(DATA2!AA397="","","1")</f>
        <v/>
      </c>
      <c r="AB397" s="67" t="str">
        <f>IF(DATA2!AB397="","","1")</f>
        <v/>
      </c>
      <c r="AC397" s="67" t="str">
        <f>IF(DATA2!AC397="","","1")</f>
        <v/>
      </c>
      <c r="AD397" s="67" t="str">
        <f>IF(DATA2!AD397="","","1")</f>
        <v/>
      </c>
      <c r="AE397" s="67" t="str">
        <f>IF(DATA2!AE397="","","1")</f>
        <v/>
      </c>
      <c r="AF397" s="67" t="str">
        <f>IF(DATA2!AF397="","","1")</f>
        <v/>
      </c>
      <c r="AG397" s="68" t="str">
        <f>IF(DATA2!AG397="","","1")</f>
        <v/>
      </c>
      <c r="AH397" s="69">
        <f>COUNTIFS(DATA2!$C$3:$AG$3,0,DATA2!$C397:$AG397,"&lt;&gt;")</f>
        <v>0</v>
      </c>
      <c r="AI397" s="69">
        <f>COUNTIFS(DATA2!$C$3:$AG$3,"&gt;0",DATA2!$C397:$AG397,"&lt;&gt;")</f>
        <v>0</v>
      </c>
      <c r="AJ397" s="204"/>
      <c r="AK397" s="206"/>
      <c r="AL397" s="204"/>
      <c r="AM397" s="206"/>
      <c r="AN397" s="200"/>
      <c r="AO397" s="200"/>
      <c r="AP397" s="200"/>
      <c r="AQ397" s="200"/>
      <c r="AR397" s="200"/>
      <c r="AS397" s="200"/>
      <c r="AT397" s="200"/>
      <c r="AU397" s="200"/>
      <c r="AV397" s="200"/>
      <c r="AW397" s="200"/>
    </row>
    <row r="398" spans="1:49" ht="15" customHeight="1" x14ac:dyDescent="0.15">
      <c r="A398" s="202"/>
      <c r="B398" s="46" t="str">
        <f>IF(DATA2!A396="","",DATA2!B398)</f>
        <v/>
      </c>
      <c r="C398" s="70" t="str">
        <f>IF(DATA2!C398="","","1")</f>
        <v/>
      </c>
      <c r="D398" s="70" t="str">
        <f>IF(DATA2!D398="","","1")</f>
        <v/>
      </c>
      <c r="E398" s="70" t="str">
        <f>IF(DATA2!E398="","","1")</f>
        <v/>
      </c>
      <c r="F398" s="70" t="str">
        <f>IF(DATA2!F398="","","1")</f>
        <v/>
      </c>
      <c r="G398" s="70" t="str">
        <f>IF(DATA2!G398="","","1")</f>
        <v/>
      </c>
      <c r="H398" s="70" t="str">
        <f>IF(DATA2!H398="","","1")</f>
        <v/>
      </c>
      <c r="I398" s="70" t="str">
        <f>IF(DATA2!I398="","","1")</f>
        <v/>
      </c>
      <c r="J398" s="70" t="str">
        <f>IF(DATA2!J398="","","1")</f>
        <v/>
      </c>
      <c r="K398" s="70" t="str">
        <f>IF(DATA2!K398="","","1")</f>
        <v/>
      </c>
      <c r="L398" s="70" t="str">
        <f>IF(DATA2!L398="","","1")</f>
        <v/>
      </c>
      <c r="M398" s="70" t="str">
        <f>IF(DATA2!M398="","","1")</f>
        <v/>
      </c>
      <c r="N398" s="70" t="str">
        <f>IF(DATA2!N398="","","1")</f>
        <v/>
      </c>
      <c r="O398" s="70" t="str">
        <f>IF(DATA2!O398="","","1")</f>
        <v/>
      </c>
      <c r="P398" s="70" t="str">
        <f>IF(DATA2!P398="","","1")</f>
        <v/>
      </c>
      <c r="Q398" s="70" t="str">
        <f>IF(DATA2!Q398="","","1")</f>
        <v/>
      </c>
      <c r="R398" s="70" t="str">
        <f>IF(DATA2!R398="","","1")</f>
        <v/>
      </c>
      <c r="S398" s="70" t="str">
        <f>IF(DATA2!S398="","","1")</f>
        <v/>
      </c>
      <c r="T398" s="70" t="str">
        <f>IF(DATA2!T398="","","1")</f>
        <v/>
      </c>
      <c r="U398" s="70" t="str">
        <f>IF(DATA2!U398="","","1")</f>
        <v/>
      </c>
      <c r="V398" s="70" t="str">
        <f>IF(DATA2!V398="","","1")</f>
        <v/>
      </c>
      <c r="W398" s="70" t="str">
        <f>IF(DATA2!W398="","","1")</f>
        <v/>
      </c>
      <c r="X398" s="70" t="str">
        <f>IF(DATA2!X398="","","1")</f>
        <v/>
      </c>
      <c r="Y398" s="70" t="str">
        <f>IF(DATA2!Y398="","","1")</f>
        <v/>
      </c>
      <c r="Z398" s="70" t="str">
        <f>IF(DATA2!Z398="","","1")</f>
        <v/>
      </c>
      <c r="AA398" s="70" t="str">
        <f>IF(DATA2!AA398="","","1")</f>
        <v/>
      </c>
      <c r="AB398" s="70" t="str">
        <f>IF(DATA2!AB398="","","1")</f>
        <v/>
      </c>
      <c r="AC398" s="70" t="str">
        <f>IF(DATA2!AC398="","","1")</f>
        <v/>
      </c>
      <c r="AD398" s="70" t="str">
        <f>IF(DATA2!AD398="","","1")</f>
        <v/>
      </c>
      <c r="AE398" s="70" t="str">
        <f>IF(DATA2!AE398="","","1")</f>
        <v/>
      </c>
      <c r="AF398" s="70" t="str">
        <f>IF(DATA2!AF398="","","1")</f>
        <v/>
      </c>
      <c r="AG398" s="71" t="str">
        <f>IF(DATA2!AG398="","","1")</f>
        <v/>
      </c>
      <c r="AH398" s="72">
        <f>COUNTIFS(DATA2!$C$3:$AG$3,0,DATA2!$C398:$AG398,"&lt;&gt;")</f>
        <v>0</v>
      </c>
      <c r="AI398" s="72">
        <f>COUNTIFS(DATA2!$C$3:$AG$3,"&gt;0",DATA2!$C398:$AG398,"&lt;&gt;")</f>
        <v>0</v>
      </c>
      <c r="AJ398" s="204"/>
      <c r="AK398" s="206"/>
      <c r="AL398" s="204"/>
      <c r="AM398" s="206"/>
      <c r="AN398" s="200"/>
      <c r="AO398" s="200"/>
      <c r="AP398" s="200"/>
      <c r="AQ398" s="200"/>
      <c r="AR398" s="200"/>
      <c r="AS398" s="200"/>
      <c r="AT398" s="200"/>
      <c r="AU398" s="200"/>
      <c r="AV398" s="200"/>
      <c r="AW398" s="200"/>
    </row>
    <row r="399" spans="1:49" ht="15" customHeight="1" x14ac:dyDescent="0.15">
      <c r="A399" s="202"/>
      <c r="B399" s="46" t="str">
        <f>IF(DATA2!A396="","",DATA2!B399)</f>
        <v/>
      </c>
      <c r="C399" s="70" t="str">
        <f>IF(DATA2!C399="","","1")</f>
        <v/>
      </c>
      <c r="D399" s="70" t="str">
        <f>IF(DATA2!D399="","","1")</f>
        <v/>
      </c>
      <c r="E399" s="70" t="str">
        <f>IF(DATA2!E399="","","1")</f>
        <v/>
      </c>
      <c r="F399" s="70" t="str">
        <f>IF(DATA2!F399="","","1")</f>
        <v/>
      </c>
      <c r="G399" s="70" t="str">
        <f>IF(DATA2!G399="","","1")</f>
        <v/>
      </c>
      <c r="H399" s="70" t="str">
        <f>IF(DATA2!H399="","","1")</f>
        <v/>
      </c>
      <c r="I399" s="70" t="str">
        <f>IF(DATA2!I399="","","1")</f>
        <v/>
      </c>
      <c r="J399" s="70" t="str">
        <f>IF(DATA2!J399="","","1")</f>
        <v/>
      </c>
      <c r="K399" s="70" t="str">
        <f>IF(DATA2!K399="","","1")</f>
        <v/>
      </c>
      <c r="L399" s="70" t="str">
        <f>IF(DATA2!L399="","","1")</f>
        <v/>
      </c>
      <c r="M399" s="70" t="str">
        <f>IF(DATA2!M399="","","1")</f>
        <v/>
      </c>
      <c r="N399" s="70" t="str">
        <f>IF(DATA2!N399="","","1")</f>
        <v/>
      </c>
      <c r="O399" s="70" t="str">
        <f>IF(DATA2!O399="","","1")</f>
        <v/>
      </c>
      <c r="P399" s="70" t="str">
        <f>IF(DATA2!P399="","","1")</f>
        <v/>
      </c>
      <c r="Q399" s="70" t="str">
        <f>IF(DATA2!Q399="","","1")</f>
        <v/>
      </c>
      <c r="R399" s="70" t="str">
        <f>IF(DATA2!R399="","","1")</f>
        <v/>
      </c>
      <c r="S399" s="70" t="str">
        <f>IF(DATA2!S399="","","1")</f>
        <v/>
      </c>
      <c r="T399" s="70" t="str">
        <f>IF(DATA2!T399="","","1")</f>
        <v/>
      </c>
      <c r="U399" s="70" t="str">
        <f>IF(DATA2!U399="","","1")</f>
        <v/>
      </c>
      <c r="V399" s="70" t="str">
        <f>IF(DATA2!V399="","","1")</f>
        <v/>
      </c>
      <c r="W399" s="70" t="str">
        <f>IF(DATA2!W399="","","1")</f>
        <v/>
      </c>
      <c r="X399" s="70" t="str">
        <f>IF(DATA2!X399="","","1")</f>
        <v/>
      </c>
      <c r="Y399" s="70" t="str">
        <f>IF(DATA2!Y399="","","1")</f>
        <v/>
      </c>
      <c r="Z399" s="70" t="str">
        <f>IF(DATA2!Z399="","","1")</f>
        <v/>
      </c>
      <c r="AA399" s="70" t="str">
        <f>IF(DATA2!AA399="","","1")</f>
        <v/>
      </c>
      <c r="AB399" s="70" t="str">
        <f>IF(DATA2!AB399="","","1")</f>
        <v/>
      </c>
      <c r="AC399" s="70" t="str">
        <f>IF(DATA2!AC399="","","1")</f>
        <v/>
      </c>
      <c r="AD399" s="70" t="str">
        <f>IF(DATA2!AD399="","","1")</f>
        <v/>
      </c>
      <c r="AE399" s="70" t="str">
        <f>IF(DATA2!AE399="","","1")</f>
        <v/>
      </c>
      <c r="AF399" s="70" t="str">
        <f>IF(DATA2!AF399="","","1")</f>
        <v/>
      </c>
      <c r="AG399" s="71" t="str">
        <f>IF(DATA2!AG399="","","1")</f>
        <v/>
      </c>
      <c r="AH399" s="73">
        <f>COUNTIFS(DATA2!$C$3:$AG$3,0,DATA2!$C399:$AG399,"&lt;&gt;")</f>
        <v>0</v>
      </c>
      <c r="AI399" s="72">
        <f>COUNTIFS(DATA2!$C$3:$AG$3,"&gt;0",DATA2!$C399:$AG399,"&lt;&gt;")</f>
        <v>0</v>
      </c>
      <c r="AJ399" s="204"/>
      <c r="AK399" s="206"/>
      <c r="AL399" s="204"/>
      <c r="AM399" s="206"/>
      <c r="AN399" s="200"/>
      <c r="AO399" s="200"/>
      <c r="AP399" s="200"/>
      <c r="AQ399" s="200"/>
      <c r="AR399" s="200"/>
      <c r="AS399" s="200"/>
      <c r="AT399" s="200"/>
      <c r="AU399" s="200"/>
      <c r="AV399" s="200"/>
      <c r="AW399" s="200"/>
    </row>
    <row r="400" spans="1:49" ht="15" customHeight="1" x14ac:dyDescent="0.15">
      <c r="A400" s="203"/>
      <c r="B400" s="74" t="str">
        <f>IF(DATA2!A396="","",DATA2!B400)</f>
        <v/>
      </c>
      <c r="C400" s="75" t="str">
        <f>IF(DATA2!C400="","","1")</f>
        <v/>
      </c>
      <c r="D400" s="75" t="str">
        <f>IF(DATA2!D400="","","1")</f>
        <v/>
      </c>
      <c r="E400" s="75" t="str">
        <f>IF(DATA2!E400="","","1")</f>
        <v/>
      </c>
      <c r="F400" s="75" t="str">
        <f>IF(DATA2!F400="","","1")</f>
        <v/>
      </c>
      <c r="G400" s="75" t="str">
        <f>IF(DATA2!G400="","","1")</f>
        <v/>
      </c>
      <c r="H400" s="75" t="str">
        <f>IF(DATA2!H400="","","1")</f>
        <v/>
      </c>
      <c r="I400" s="75" t="str">
        <f>IF(DATA2!I400="","","1")</f>
        <v/>
      </c>
      <c r="J400" s="75" t="str">
        <f>IF(DATA2!J400="","","1")</f>
        <v/>
      </c>
      <c r="K400" s="75" t="str">
        <f>IF(DATA2!K400="","","1")</f>
        <v/>
      </c>
      <c r="L400" s="75" t="str">
        <f>IF(DATA2!L400="","","1")</f>
        <v/>
      </c>
      <c r="M400" s="75" t="str">
        <f>IF(DATA2!M400="","","1")</f>
        <v/>
      </c>
      <c r="N400" s="75" t="str">
        <f>IF(DATA2!N400="","","1")</f>
        <v/>
      </c>
      <c r="O400" s="75" t="str">
        <f>IF(DATA2!O400="","","1")</f>
        <v/>
      </c>
      <c r="P400" s="75" t="str">
        <f>IF(DATA2!P400="","","1")</f>
        <v/>
      </c>
      <c r="Q400" s="75" t="str">
        <f>IF(DATA2!Q400="","","1")</f>
        <v/>
      </c>
      <c r="R400" s="75" t="str">
        <f>IF(DATA2!R400="","","1")</f>
        <v/>
      </c>
      <c r="S400" s="75" t="str">
        <f>IF(DATA2!S400="","","1")</f>
        <v/>
      </c>
      <c r="T400" s="75" t="str">
        <f>IF(DATA2!T400="","","1")</f>
        <v/>
      </c>
      <c r="U400" s="75" t="str">
        <f>IF(DATA2!U400="","","1")</f>
        <v/>
      </c>
      <c r="V400" s="75" t="str">
        <f>IF(DATA2!V400="","","1")</f>
        <v/>
      </c>
      <c r="W400" s="75" t="str">
        <f>IF(DATA2!W400="","","1")</f>
        <v/>
      </c>
      <c r="X400" s="75" t="str">
        <f>IF(DATA2!X400="","","1")</f>
        <v/>
      </c>
      <c r="Y400" s="75" t="str">
        <f>IF(DATA2!Y400="","","1")</f>
        <v/>
      </c>
      <c r="Z400" s="75" t="str">
        <f>IF(DATA2!Z400="","","1")</f>
        <v/>
      </c>
      <c r="AA400" s="75" t="str">
        <f>IF(DATA2!AA400="","","1")</f>
        <v/>
      </c>
      <c r="AB400" s="75" t="str">
        <f>IF(DATA2!AB400="","","1")</f>
        <v/>
      </c>
      <c r="AC400" s="75" t="str">
        <f>IF(DATA2!AC400="","","1")</f>
        <v/>
      </c>
      <c r="AD400" s="75" t="str">
        <f>IF(DATA2!AD400="","","1")</f>
        <v/>
      </c>
      <c r="AE400" s="75" t="str">
        <f>IF(DATA2!AE400="","","1")</f>
        <v/>
      </c>
      <c r="AF400" s="75" t="str">
        <f>IF(DATA2!AF400="","","1")</f>
        <v/>
      </c>
      <c r="AG400" s="76" t="str">
        <f>IF(DATA2!AG400="","","1")</f>
        <v/>
      </c>
      <c r="AH400" s="77">
        <f>COUNTIFS(DATA2!$C$3:$AG$3,0,DATA2!$C400:$AG400,"&lt;&gt;")</f>
        <v>0</v>
      </c>
      <c r="AI400" s="78">
        <f>COUNTIFS(DATA2!$C$3:$AG$3,"&gt;0",DATA2!$C400:$AG400,"&lt;&gt;")</f>
        <v>0</v>
      </c>
      <c r="AJ400" s="205"/>
      <c r="AK400" s="207"/>
      <c r="AL400" s="205"/>
      <c r="AM400" s="207"/>
      <c r="AN400" s="201"/>
      <c r="AO400" s="201"/>
      <c r="AP400" s="201"/>
      <c r="AQ400" s="201"/>
      <c r="AR400" s="201"/>
      <c r="AS400" s="201"/>
      <c r="AT400" s="201"/>
      <c r="AU400" s="201"/>
      <c r="AV400" s="201"/>
      <c r="AW400" s="201"/>
    </row>
    <row r="401" spans="1:49" ht="15" customHeight="1" x14ac:dyDescent="0.15">
      <c r="A401" s="202" t="str">
        <f>IF(DATA2!A401="","",DATA2!A401)</f>
        <v/>
      </c>
      <c r="B401" s="11" t="str">
        <f>IF(DATA2!A401="","",DATA2!B401)</f>
        <v/>
      </c>
      <c r="C401" s="79" t="str">
        <f>IF(DATA2!C401="","",DATA2!C401)</f>
        <v/>
      </c>
      <c r="D401" s="79" t="str">
        <f>IF(DATA2!D401="","",DATA2!D401)</f>
        <v/>
      </c>
      <c r="E401" s="79" t="str">
        <f>IF(DATA2!E401="","",DATA2!E401)</f>
        <v/>
      </c>
      <c r="F401" s="79" t="str">
        <f>IF(DATA2!F401="","",DATA2!F401)</f>
        <v/>
      </c>
      <c r="G401" s="79" t="str">
        <f>IF(DATA2!G401="","",DATA2!G401)</f>
        <v/>
      </c>
      <c r="H401" s="79" t="str">
        <f>IF(DATA2!H401="","",DATA2!H401)</f>
        <v/>
      </c>
      <c r="I401" s="79" t="str">
        <f>IF(DATA2!I401="","",DATA2!I401)</f>
        <v/>
      </c>
      <c r="J401" s="79" t="str">
        <f>IF(DATA2!J401="","",DATA2!J401)</f>
        <v/>
      </c>
      <c r="K401" s="79" t="str">
        <f>IF(DATA2!K401="","",DATA2!K401)</f>
        <v/>
      </c>
      <c r="L401" s="79" t="str">
        <f>IF(DATA2!L401="","",DATA2!L401)</f>
        <v/>
      </c>
      <c r="M401" s="79" t="str">
        <f>IF(DATA2!M401="","",DATA2!M401)</f>
        <v/>
      </c>
      <c r="N401" s="79" t="str">
        <f>IF(DATA2!N401="","",DATA2!N401)</f>
        <v/>
      </c>
      <c r="O401" s="79" t="str">
        <f>IF(DATA2!O401="","",DATA2!O401)</f>
        <v/>
      </c>
      <c r="P401" s="79" t="str">
        <f>IF(DATA2!P401="","",DATA2!P401)</f>
        <v/>
      </c>
      <c r="Q401" s="79" t="str">
        <f>IF(DATA2!Q401="","",DATA2!Q401)</f>
        <v/>
      </c>
      <c r="R401" s="79" t="str">
        <f>IF(DATA2!R401="","",DATA2!R401)</f>
        <v/>
      </c>
      <c r="S401" s="79" t="str">
        <f>IF(DATA2!S401="","",DATA2!S401)</f>
        <v/>
      </c>
      <c r="T401" s="79" t="str">
        <f>IF(DATA2!T401="","",DATA2!T401)</f>
        <v/>
      </c>
      <c r="U401" s="79" t="str">
        <f>IF(DATA2!U401="","",DATA2!U401)</f>
        <v/>
      </c>
      <c r="V401" s="79" t="str">
        <f>IF(DATA2!V401="","",DATA2!V401)</f>
        <v/>
      </c>
      <c r="W401" s="79" t="str">
        <f>IF(DATA2!W401="","",DATA2!W401)</f>
        <v/>
      </c>
      <c r="X401" s="79" t="str">
        <f>IF(DATA2!X401="","",DATA2!X401)</f>
        <v/>
      </c>
      <c r="Y401" s="79" t="str">
        <f>IF(DATA2!Y401="","",DATA2!Y401)</f>
        <v/>
      </c>
      <c r="Z401" s="79" t="str">
        <f>IF(DATA2!Z401="","",DATA2!Z401)</f>
        <v/>
      </c>
      <c r="AA401" s="79" t="str">
        <f>IF(DATA2!AA401="","",DATA2!AA401)</f>
        <v/>
      </c>
      <c r="AB401" s="79" t="str">
        <f>IF(DATA2!AB401="","",DATA2!AB401)</f>
        <v/>
      </c>
      <c r="AC401" s="79" t="str">
        <f>IF(DATA2!AC401="","",DATA2!AC401)</f>
        <v/>
      </c>
      <c r="AD401" s="79" t="str">
        <f>IF(DATA2!AD401="","",DATA2!AD401)</f>
        <v/>
      </c>
      <c r="AE401" s="79" t="str">
        <f>IF(DATA2!AE401="","",DATA2!AE401)</f>
        <v/>
      </c>
      <c r="AF401" s="79" t="str">
        <f>IF(DATA2!AF401="","",DATA2!AF401)</f>
        <v/>
      </c>
      <c r="AG401" s="80" t="str">
        <f>IF(DATA2!AG401="","",DATA2!AG401)</f>
        <v/>
      </c>
      <c r="AH401" s="81">
        <f>COUNTIFS(DATA2!$C$3:$AG$3,0,DATA2!$C401:$AG401,"&lt;&gt;")</f>
        <v>0</v>
      </c>
      <c r="AI401" s="81">
        <f>COUNTIFS(DATA2!$C$3:$AG$3,"&gt;0",DATA2!$C401:$AG401,"&lt;&gt;")</f>
        <v>0</v>
      </c>
      <c r="AJ401" s="204">
        <f t="shared" ref="AJ401" si="636">COUNTIFS($C$3:$AG$3,"=0",C402:AG402,"1")+COUNTIFS($C$3:$AG$3,"=0",C403:AG403,"1")</f>
        <v>0</v>
      </c>
      <c r="AK401" s="206">
        <f t="shared" ref="AK401" si="637">COUNTIFS($C$3:$AG$3,"&lt;&gt;0",C402:AG402,"1")+COUNTIFS($C$3:$AG$3,"&lt;&gt;0",C403:AG403,"1")</f>
        <v>0</v>
      </c>
      <c r="AL401" s="204">
        <f t="shared" ref="AL401" si="638">COUNTIFS($C$3:$AG$3,"=0",C404:AG404,"1")+COUNTIFS($C$3:$AG$3,"=0",C405:AG405,"1")</f>
        <v>0</v>
      </c>
      <c r="AM401" s="206">
        <f t="shared" ref="AM401" si="639">COUNTIFS($C$3:$AG$3,"&lt;&gt;0",C404:AG404,"1")+COUNTIFS($C$3:$AG$3,"&lt;&gt;0",C405:AG405,"1")</f>
        <v>0</v>
      </c>
      <c r="AN401" s="200">
        <f t="shared" ref="AN401:AP401" si="640">COUNTIF($C401:$AG401,AN$5)</f>
        <v>0</v>
      </c>
      <c r="AO401" s="200">
        <f t="shared" si="640"/>
        <v>0</v>
      </c>
      <c r="AP401" s="200">
        <f t="shared" si="640"/>
        <v>0</v>
      </c>
      <c r="AQ401" s="200">
        <f t="shared" ref="AQ401" si="641">COUNTIF($C401:$AG401,AQ$5)+COUNTIF($C401:$AG401,"半振")*0.5</f>
        <v>0</v>
      </c>
      <c r="AR401" s="200">
        <f t="shared" ref="AR401" si="642">COUNTIF($C401:$AG401,AR$5)+COUNTIF($C401:$AG401,"半有")*0.5</f>
        <v>0</v>
      </c>
      <c r="AS401" s="200">
        <f t="shared" ref="AS401" si="643">COUNTIF($C401:$AG401,AS$5)+COUNTIF($C401:$AG401,"半欠")*0.5</f>
        <v>0</v>
      </c>
      <c r="AT401" s="200">
        <f t="shared" si="547"/>
        <v>0</v>
      </c>
      <c r="AU401" s="200">
        <f t="shared" si="547"/>
        <v>0</v>
      </c>
      <c r="AV401" s="200">
        <f t="shared" si="547"/>
        <v>0</v>
      </c>
      <c r="AW401" s="200">
        <f t="shared" si="547"/>
        <v>0</v>
      </c>
    </row>
    <row r="402" spans="1:49" ht="15" customHeight="1" x14ac:dyDescent="0.15">
      <c r="A402" s="202"/>
      <c r="B402" s="44" t="str">
        <f>IF(DATA2!A401="","",DATA2!B402)</f>
        <v/>
      </c>
      <c r="C402" s="67" t="str">
        <f>IF(DATA2!C402="","","1")</f>
        <v/>
      </c>
      <c r="D402" s="67" t="str">
        <f>IF(DATA2!D402="","","1")</f>
        <v/>
      </c>
      <c r="E402" s="67" t="str">
        <f>IF(DATA2!E402="","","1")</f>
        <v/>
      </c>
      <c r="F402" s="67" t="str">
        <f>IF(DATA2!F402="","","1")</f>
        <v/>
      </c>
      <c r="G402" s="67" t="str">
        <f>IF(DATA2!G402="","","1")</f>
        <v/>
      </c>
      <c r="H402" s="67" t="str">
        <f>IF(DATA2!H402="","","1")</f>
        <v/>
      </c>
      <c r="I402" s="67" t="str">
        <f>IF(DATA2!I402="","","1")</f>
        <v/>
      </c>
      <c r="J402" s="67" t="str">
        <f>IF(DATA2!J402="","","1")</f>
        <v/>
      </c>
      <c r="K402" s="67" t="str">
        <f>IF(DATA2!K402="","","1")</f>
        <v/>
      </c>
      <c r="L402" s="67" t="str">
        <f>IF(DATA2!L402="","","1")</f>
        <v/>
      </c>
      <c r="M402" s="67" t="str">
        <f>IF(DATA2!M402="","","1")</f>
        <v/>
      </c>
      <c r="N402" s="67" t="str">
        <f>IF(DATA2!N402="","","1")</f>
        <v/>
      </c>
      <c r="O402" s="67" t="str">
        <f>IF(DATA2!O402="","","1")</f>
        <v/>
      </c>
      <c r="P402" s="67" t="str">
        <f>IF(DATA2!P402="","","1")</f>
        <v/>
      </c>
      <c r="Q402" s="67" t="str">
        <f>IF(DATA2!Q402="","","1")</f>
        <v/>
      </c>
      <c r="R402" s="67" t="str">
        <f>IF(DATA2!R402="","","1")</f>
        <v/>
      </c>
      <c r="S402" s="67" t="str">
        <f>IF(DATA2!S402="","","1")</f>
        <v/>
      </c>
      <c r="T402" s="67" t="str">
        <f>IF(DATA2!T402="","","1")</f>
        <v/>
      </c>
      <c r="U402" s="67" t="str">
        <f>IF(DATA2!U402="","","1")</f>
        <v/>
      </c>
      <c r="V402" s="67" t="str">
        <f>IF(DATA2!V402="","","1")</f>
        <v/>
      </c>
      <c r="W402" s="67" t="str">
        <f>IF(DATA2!W402="","","1")</f>
        <v/>
      </c>
      <c r="X402" s="67" t="str">
        <f>IF(DATA2!X402="","","1")</f>
        <v/>
      </c>
      <c r="Y402" s="67" t="str">
        <f>IF(DATA2!Y402="","","1")</f>
        <v/>
      </c>
      <c r="Z402" s="67" t="str">
        <f>IF(DATA2!Z402="","","1")</f>
        <v/>
      </c>
      <c r="AA402" s="67" t="str">
        <f>IF(DATA2!AA402="","","1")</f>
        <v/>
      </c>
      <c r="AB402" s="67" t="str">
        <f>IF(DATA2!AB402="","","1")</f>
        <v/>
      </c>
      <c r="AC402" s="67" t="str">
        <f>IF(DATA2!AC402="","","1")</f>
        <v/>
      </c>
      <c r="AD402" s="67" t="str">
        <f>IF(DATA2!AD402="","","1")</f>
        <v/>
      </c>
      <c r="AE402" s="67" t="str">
        <f>IF(DATA2!AE402="","","1")</f>
        <v/>
      </c>
      <c r="AF402" s="67" t="str">
        <f>IF(DATA2!AF402="","","1")</f>
        <v/>
      </c>
      <c r="AG402" s="68" t="str">
        <f>IF(DATA2!AG402="","","1")</f>
        <v/>
      </c>
      <c r="AH402" s="69">
        <f>COUNTIFS(DATA2!$C$3:$AG$3,0,DATA2!$C402:$AG402,"&lt;&gt;")</f>
        <v>0</v>
      </c>
      <c r="AI402" s="69">
        <f>COUNTIFS(DATA2!$C$3:$AG$3,"&gt;0",DATA2!$C402:$AG402,"&lt;&gt;")</f>
        <v>0</v>
      </c>
      <c r="AJ402" s="204"/>
      <c r="AK402" s="206"/>
      <c r="AL402" s="204"/>
      <c r="AM402" s="206"/>
      <c r="AN402" s="200"/>
      <c r="AO402" s="200"/>
      <c r="AP402" s="200"/>
      <c r="AQ402" s="200"/>
      <c r="AR402" s="200"/>
      <c r="AS402" s="200"/>
      <c r="AT402" s="200"/>
      <c r="AU402" s="200"/>
      <c r="AV402" s="200"/>
      <c r="AW402" s="200"/>
    </row>
    <row r="403" spans="1:49" ht="15" customHeight="1" x14ac:dyDescent="0.15">
      <c r="A403" s="202"/>
      <c r="B403" s="46" t="str">
        <f>IF(DATA2!A401="","",DATA2!B403)</f>
        <v/>
      </c>
      <c r="C403" s="70" t="str">
        <f>IF(DATA2!C403="","","1")</f>
        <v/>
      </c>
      <c r="D403" s="70" t="str">
        <f>IF(DATA2!D403="","","1")</f>
        <v/>
      </c>
      <c r="E403" s="70" t="str">
        <f>IF(DATA2!E403="","","1")</f>
        <v/>
      </c>
      <c r="F403" s="70" t="str">
        <f>IF(DATA2!F403="","","1")</f>
        <v/>
      </c>
      <c r="G403" s="70" t="str">
        <f>IF(DATA2!G403="","","1")</f>
        <v/>
      </c>
      <c r="H403" s="70" t="str">
        <f>IF(DATA2!H403="","","1")</f>
        <v/>
      </c>
      <c r="I403" s="70" t="str">
        <f>IF(DATA2!I403="","","1")</f>
        <v/>
      </c>
      <c r="J403" s="70" t="str">
        <f>IF(DATA2!J403="","","1")</f>
        <v/>
      </c>
      <c r="K403" s="70" t="str">
        <f>IF(DATA2!K403="","","1")</f>
        <v/>
      </c>
      <c r="L403" s="70" t="str">
        <f>IF(DATA2!L403="","","1")</f>
        <v/>
      </c>
      <c r="M403" s="70" t="str">
        <f>IF(DATA2!M403="","","1")</f>
        <v/>
      </c>
      <c r="N403" s="70" t="str">
        <f>IF(DATA2!N403="","","1")</f>
        <v/>
      </c>
      <c r="O403" s="70" t="str">
        <f>IF(DATA2!O403="","","1")</f>
        <v/>
      </c>
      <c r="P403" s="70" t="str">
        <f>IF(DATA2!P403="","","1")</f>
        <v/>
      </c>
      <c r="Q403" s="70" t="str">
        <f>IF(DATA2!Q403="","","1")</f>
        <v/>
      </c>
      <c r="R403" s="70" t="str">
        <f>IF(DATA2!R403="","","1")</f>
        <v/>
      </c>
      <c r="S403" s="70" t="str">
        <f>IF(DATA2!S403="","","1")</f>
        <v/>
      </c>
      <c r="T403" s="70" t="str">
        <f>IF(DATA2!T403="","","1")</f>
        <v/>
      </c>
      <c r="U403" s="70" t="str">
        <f>IF(DATA2!U403="","","1")</f>
        <v/>
      </c>
      <c r="V403" s="70" t="str">
        <f>IF(DATA2!V403="","","1")</f>
        <v/>
      </c>
      <c r="W403" s="70" t="str">
        <f>IF(DATA2!W403="","","1")</f>
        <v/>
      </c>
      <c r="X403" s="70" t="str">
        <f>IF(DATA2!X403="","","1")</f>
        <v/>
      </c>
      <c r="Y403" s="70" t="str">
        <f>IF(DATA2!Y403="","","1")</f>
        <v/>
      </c>
      <c r="Z403" s="70" t="str">
        <f>IF(DATA2!Z403="","","1")</f>
        <v/>
      </c>
      <c r="AA403" s="70" t="str">
        <f>IF(DATA2!AA403="","","1")</f>
        <v/>
      </c>
      <c r="AB403" s="70" t="str">
        <f>IF(DATA2!AB403="","","1")</f>
        <v/>
      </c>
      <c r="AC403" s="70" t="str">
        <f>IF(DATA2!AC403="","","1")</f>
        <v/>
      </c>
      <c r="AD403" s="70" t="str">
        <f>IF(DATA2!AD403="","","1")</f>
        <v/>
      </c>
      <c r="AE403" s="70" t="str">
        <f>IF(DATA2!AE403="","","1")</f>
        <v/>
      </c>
      <c r="AF403" s="70" t="str">
        <f>IF(DATA2!AF403="","","1")</f>
        <v/>
      </c>
      <c r="AG403" s="71" t="str">
        <f>IF(DATA2!AG403="","","1")</f>
        <v/>
      </c>
      <c r="AH403" s="72">
        <f>COUNTIFS(DATA2!$C$3:$AG$3,0,DATA2!$C403:$AG403,"&lt;&gt;")</f>
        <v>0</v>
      </c>
      <c r="AI403" s="72">
        <f>COUNTIFS(DATA2!$C$3:$AG$3,"&gt;0",DATA2!$C403:$AG403,"&lt;&gt;")</f>
        <v>0</v>
      </c>
      <c r="AJ403" s="204"/>
      <c r="AK403" s="206"/>
      <c r="AL403" s="204"/>
      <c r="AM403" s="206"/>
      <c r="AN403" s="200"/>
      <c r="AO403" s="200"/>
      <c r="AP403" s="200"/>
      <c r="AQ403" s="200"/>
      <c r="AR403" s="200"/>
      <c r="AS403" s="200"/>
      <c r="AT403" s="200"/>
      <c r="AU403" s="200"/>
      <c r="AV403" s="200"/>
      <c r="AW403" s="200"/>
    </row>
    <row r="404" spans="1:49" ht="15" customHeight="1" x14ac:dyDescent="0.15">
      <c r="A404" s="202"/>
      <c r="B404" s="46" t="str">
        <f>IF(DATA2!A401="","",DATA2!B404)</f>
        <v/>
      </c>
      <c r="C404" s="70" t="str">
        <f>IF(DATA2!C404="","","1")</f>
        <v/>
      </c>
      <c r="D404" s="70" t="str">
        <f>IF(DATA2!D404="","","1")</f>
        <v/>
      </c>
      <c r="E404" s="70" t="str">
        <f>IF(DATA2!E404="","","1")</f>
        <v/>
      </c>
      <c r="F404" s="70" t="str">
        <f>IF(DATA2!F404="","","1")</f>
        <v/>
      </c>
      <c r="G404" s="70" t="str">
        <f>IF(DATA2!G404="","","1")</f>
        <v/>
      </c>
      <c r="H404" s="70" t="str">
        <f>IF(DATA2!H404="","","1")</f>
        <v/>
      </c>
      <c r="I404" s="70" t="str">
        <f>IF(DATA2!I404="","","1")</f>
        <v/>
      </c>
      <c r="J404" s="70" t="str">
        <f>IF(DATA2!J404="","","1")</f>
        <v/>
      </c>
      <c r="K404" s="70" t="str">
        <f>IF(DATA2!K404="","","1")</f>
        <v/>
      </c>
      <c r="L404" s="70" t="str">
        <f>IF(DATA2!L404="","","1")</f>
        <v/>
      </c>
      <c r="M404" s="70" t="str">
        <f>IF(DATA2!M404="","","1")</f>
        <v/>
      </c>
      <c r="N404" s="70" t="str">
        <f>IF(DATA2!N404="","","1")</f>
        <v/>
      </c>
      <c r="O404" s="70" t="str">
        <f>IF(DATA2!O404="","","1")</f>
        <v/>
      </c>
      <c r="P404" s="70" t="str">
        <f>IF(DATA2!P404="","","1")</f>
        <v/>
      </c>
      <c r="Q404" s="70" t="str">
        <f>IF(DATA2!Q404="","","1")</f>
        <v/>
      </c>
      <c r="R404" s="70" t="str">
        <f>IF(DATA2!R404="","","1")</f>
        <v/>
      </c>
      <c r="S404" s="70" t="str">
        <f>IF(DATA2!S404="","","1")</f>
        <v/>
      </c>
      <c r="T404" s="70" t="str">
        <f>IF(DATA2!T404="","","1")</f>
        <v/>
      </c>
      <c r="U404" s="70" t="str">
        <f>IF(DATA2!U404="","","1")</f>
        <v/>
      </c>
      <c r="V404" s="70" t="str">
        <f>IF(DATA2!V404="","","1")</f>
        <v/>
      </c>
      <c r="W404" s="70" t="str">
        <f>IF(DATA2!W404="","","1")</f>
        <v/>
      </c>
      <c r="X404" s="70" t="str">
        <f>IF(DATA2!X404="","","1")</f>
        <v/>
      </c>
      <c r="Y404" s="70" t="str">
        <f>IF(DATA2!Y404="","","1")</f>
        <v/>
      </c>
      <c r="Z404" s="70" t="str">
        <f>IF(DATA2!Z404="","","1")</f>
        <v/>
      </c>
      <c r="AA404" s="70" t="str">
        <f>IF(DATA2!AA404="","","1")</f>
        <v/>
      </c>
      <c r="AB404" s="70" t="str">
        <f>IF(DATA2!AB404="","","1")</f>
        <v/>
      </c>
      <c r="AC404" s="70" t="str">
        <f>IF(DATA2!AC404="","","1")</f>
        <v/>
      </c>
      <c r="AD404" s="70" t="str">
        <f>IF(DATA2!AD404="","","1")</f>
        <v/>
      </c>
      <c r="AE404" s="70" t="str">
        <f>IF(DATA2!AE404="","","1")</f>
        <v/>
      </c>
      <c r="AF404" s="70" t="str">
        <f>IF(DATA2!AF404="","","1")</f>
        <v/>
      </c>
      <c r="AG404" s="71" t="str">
        <f>IF(DATA2!AG404="","","1")</f>
        <v/>
      </c>
      <c r="AH404" s="73">
        <f>COUNTIFS(DATA2!$C$3:$AG$3,0,DATA2!$C404:$AG404,"&lt;&gt;")</f>
        <v>0</v>
      </c>
      <c r="AI404" s="72">
        <f>COUNTIFS(DATA2!$C$3:$AG$3,"&gt;0",DATA2!$C404:$AG404,"&lt;&gt;")</f>
        <v>0</v>
      </c>
      <c r="AJ404" s="204"/>
      <c r="AK404" s="206"/>
      <c r="AL404" s="204"/>
      <c r="AM404" s="206"/>
      <c r="AN404" s="200"/>
      <c r="AO404" s="200"/>
      <c r="AP404" s="200"/>
      <c r="AQ404" s="200"/>
      <c r="AR404" s="200"/>
      <c r="AS404" s="200"/>
      <c r="AT404" s="200"/>
      <c r="AU404" s="200"/>
      <c r="AV404" s="200"/>
      <c r="AW404" s="200"/>
    </row>
    <row r="405" spans="1:49" ht="15" customHeight="1" x14ac:dyDescent="0.15">
      <c r="A405" s="203"/>
      <c r="B405" s="74" t="str">
        <f>IF(DATA2!A401="","",DATA2!B405)</f>
        <v/>
      </c>
      <c r="C405" s="75" t="str">
        <f>IF(DATA2!C405="","","1")</f>
        <v/>
      </c>
      <c r="D405" s="75" t="str">
        <f>IF(DATA2!D405="","","1")</f>
        <v/>
      </c>
      <c r="E405" s="75" t="str">
        <f>IF(DATA2!E405="","","1")</f>
        <v/>
      </c>
      <c r="F405" s="75" t="str">
        <f>IF(DATA2!F405="","","1")</f>
        <v/>
      </c>
      <c r="G405" s="75" t="str">
        <f>IF(DATA2!G405="","","1")</f>
        <v/>
      </c>
      <c r="H405" s="75" t="str">
        <f>IF(DATA2!H405="","","1")</f>
        <v/>
      </c>
      <c r="I405" s="75" t="str">
        <f>IF(DATA2!I405="","","1")</f>
        <v/>
      </c>
      <c r="J405" s="75" t="str">
        <f>IF(DATA2!J405="","","1")</f>
        <v/>
      </c>
      <c r="K405" s="75" t="str">
        <f>IF(DATA2!K405="","","1")</f>
        <v/>
      </c>
      <c r="L405" s="75" t="str">
        <f>IF(DATA2!L405="","","1")</f>
        <v/>
      </c>
      <c r="M405" s="75" t="str">
        <f>IF(DATA2!M405="","","1")</f>
        <v/>
      </c>
      <c r="N405" s="75" t="str">
        <f>IF(DATA2!N405="","","1")</f>
        <v/>
      </c>
      <c r="O405" s="75" t="str">
        <f>IF(DATA2!O405="","","1")</f>
        <v/>
      </c>
      <c r="P405" s="75" t="str">
        <f>IF(DATA2!P405="","","1")</f>
        <v/>
      </c>
      <c r="Q405" s="75" t="str">
        <f>IF(DATA2!Q405="","","1")</f>
        <v/>
      </c>
      <c r="R405" s="75" t="str">
        <f>IF(DATA2!R405="","","1")</f>
        <v/>
      </c>
      <c r="S405" s="75" t="str">
        <f>IF(DATA2!S405="","","1")</f>
        <v/>
      </c>
      <c r="T405" s="75" t="str">
        <f>IF(DATA2!T405="","","1")</f>
        <v/>
      </c>
      <c r="U405" s="75" t="str">
        <f>IF(DATA2!U405="","","1")</f>
        <v/>
      </c>
      <c r="V405" s="75" t="str">
        <f>IF(DATA2!V405="","","1")</f>
        <v/>
      </c>
      <c r="W405" s="75" t="str">
        <f>IF(DATA2!W405="","","1")</f>
        <v/>
      </c>
      <c r="X405" s="75" t="str">
        <f>IF(DATA2!X405="","","1")</f>
        <v/>
      </c>
      <c r="Y405" s="75" t="str">
        <f>IF(DATA2!Y405="","","1")</f>
        <v/>
      </c>
      <c r="Z405" s="75" t="str">
        <f>IF(DATA2!Z405="","","1")</f>
        <v/>
      </c>
      <c r="AA405" s="75" t="str">
        <f>IF(DATA2!AA405="","","1")</f>
        <v/>
      </c>
      <c r="AB405" s="75" t="str">
        <f>IF(DATA2!AB405="","","1")</f>
        <v/>
      </c>
      <c r="AC405" s="75" t="str">
        <f>IF(DATA2!AC405="","","1")</f>
        <v/>
      </c>
      <c r="AD405" s="75" t="str">
        <f>IF(DATA2!AD405="","","1")</f>
        <v/>
      </c>
      <c r="AE405" s="75" t="str">
        <f>IF(DATA2!AE405="","","1")</f>
        <v/>
      </c>
      <c r="AF405" s="75" t="str">
        <f>IF(DATA2!AF405="","","1")</f>
        <v/>
      </c>
      <c r="AG405" s="76" t="str">
        <f>IF(DATA2!AG405="","","1")</f>
        <v/>
      </c>
      <c r="AH405" s="77">
        <f>COUNTIFS(DATA2!$C$3:$AG$3,0,DATA2!$C405:$AG405,"&lt;&gt;")</f>
        <v>0</v>
      </c>
      <c r="AI405" s="78">
        <f>COUNTIFS(DATA2!$C$3:$AG$3,"&gt;0",DATA2!$C405:$AG405,"&lt;&gt;")</f>
        <v>0</v>
      </c>
      <c r="AJ405" s="205"/>
      <c r="AK405" s="207"/>
      <c r="AL405" s="205"/>
      <c r="AM405" s="207"/>
      <c r="AN405" s="201"/>
      <c r="AO405" s="201"/>
      <c r="AP405" s="201"/>
      <c r="AQ405" s="201"/>
      <c r="AR405" s="201"/>
      <c r="AS405" s="201"/>
      <c r="AT405" s="201"/>
      <c r="AU405" s="201"/>
      <c r="AV405" s="201"/>
      <c r="AW405" s="201"/>
    </row>
    <row r="406" spans="1:49" ht="15" customHeight="1" x14ac:dyDescent="0.15">
      <c r="A406" s="202" t="str">
        <f>IF(DATA2!A406="","",DATA2!A406)</f>
        <v/>
      </c>
      <c r="B406" s="11" t="str">
        <f>IF(DATA2!A406="","",DATA2!B406)</f>
        <v/>
      </c>
      <c r="C406" s="79" t="str">
        <f>IF(DATA2!C406="","",DATA2!C406)</f>
        <v/>
      </c>
      <c r="D406" s="79" t="str">
        <f>IF(DATA2!D406="","",DATA2!D406)</f>
        <v/>
      </c>
      <c r="E406" s="79" t="str">
        <f>IF(DATA2!E406="","",DATA2!E406)</f>
        <v/>
      </c>
      <c r="F406" s="79" t="str">
        <f>IF(DATA2!F406="","",DATA2!F406)</f>
        <v/>
      </c>
      <c r="G406" s="79" t="str">
        <f>IF(DATA2!G406="","",DATA2!G406)</f>
        <v/>
      </c>
      <c r="H406" s="79" t="str">
        <f>IF(DATA2!H406="","",DATA2!H406)</f>
        <v/>
      </c>
      <c r="I406" s="79" t="str">
        <f>IF(DATA2!I406="","",DATA2!I406)</f>
        <v/>
      </c>
      <c r="J406" s="79" t="str">
        <f>IF(DATA2!J406="","",DATA2!J406)</f>
        <v/>
      </c>
      <c r="K406" s="79" t="str">
        <f>IF(DATA2!K406="","",DATA2!K406)</f>
        <v/>
      </c>
      <c r="L406" s="79" t="str">
        <f>IF(DATA2!L406="","",DATA2!L406)</f>
        <v/>
      </c>
      <c r="M406" s="79" t="str">
        <f>IF(DATA2!M406="","",DATA2!M406)</f>
        <v/>
      </c>
      <c r="N406" s="79" t="str">
        <f>IF(DATA2!N406="","",DATA2!N406)</f>
        <v/>
      </c>
      <c r="O406" s="79" t="str">
        <f>IF(DATA2!O406="","",DATA2!O406)</f>
        <v/>
      </c>
      <c r="P406" s="79" t="str">
        <f>IF(DATA2!P406="","",DATA2!P406)</f>
        <v/>
      </c>
      <c r="Q406" s="79" t="str">
        <f>IF(DATA2!Q406="","",DATA2!Q406)</f>
        <v/>
      </c>
      <c r="R406" s="79" t="str">
        <f>IF(DATA2!R406="","",DATA2!R406)</f>
        <v/>
      </c>
      <c r="S406" s="79" t="str">
        <f>IF(DATA2!S406="","",DATA2!S406)</f>
        <v/>
      </c>
      <c r="T406" s="79" t="str">
        <f>IF(DATA2!T406="","",DATA2!T406)</f>
        <v/>
      </c>
      <c r="U406" s="79" t="str">
        <f>IF(DATA2!U406="","",DATA2!U406)</f>
        <v/>
      </c>
      <c r="V406" s="79" t="str">
        <f>IF(DATA2!V406="","",DATA2!V406)</f>
        <v/>
      </c>
      <c r="W406" s="79" t="str">
        <f>IF(DATA2!W406="","",DATA2!W406)</f>
        <v/>
      </c>
      <c r="X406" s="79" t="str">
        <f>IF(DATA2!X406="","",DATA2!X406)</f>
        <v/>
      </c>
      <c r="Y406" s="79" t="str">
        <f>IF(DATA2!Y406="","",DATA2!Y406)</f>
        <v/>
      </c>
      <c r="Z406" s="79" t="str">
        <f>IF(DATA2!Z406="","",DATA2!Z406)</f>
        <v/>
      </c>
      <c r="AA406" s="79" t="str">
        <f>IF(DATA2!AA406="","",DATA2!AA406)</f>
        <v/>
      </c>
      <c r="AB406" s="79" t="str">
        <f>IF(DATA2!AB406="","",DATA2!AB406)</f>
        <v/>
      </c>
      <c r="AC406" s="79" t="str">
        <f>IF(DATA2!AC406="","",DATA2!AC406)</f>
        <v/>
      </c>
      <c r="AD406" s="79" t="str">
        <f>IF(DATA2!AD406="","",DATA2!AD406)</f>
        <v/>
      </c>
      <c r="AE406" s="79" t="str">
        <f>IF(DATA2!AE406="","",DATA2!AE406)</f>
        <v/>
      </c>
      <c r="AF406" s="79" t="str">
        <f>IF(DATA2!AF406="","",DATA2!AF406)</f>
        <v/>
      </c>
      <c r="AG406" s="80" t="str">
        <f>IF(DATA2!AG406="","",DATA2!AG406)</f>
        <v/>
      </c>
      <c r="AH406" s="81">
        <f>COUNTIFS(DATA2!$C$3:$AG$3,0,DATA2!$C406:$AG406,"&lt;&gt;")</f>
        <v>0</v>
      </c>
      <c r="AI406" s="81">
        <f>COUNTIFS(DATA2!$C$3:$AG$3,"&gt;0",DATA2!$C406:$AG406,"&lt;&gt;")</f>
        <v>0</v>
      </c>
      <c r="AJ406" s="204">
        <f t="shared" ref="AJ406" si="644">COUNTIFS($C$3:$AG$3,"=0",C407:AG407,"1")+COUNTIFS($C$3:$AG$3,"=0",C408:AG408,"1")</f>
        <v>0</v>
      </c>
      <c r="AK406" s="206">
        <f t="shared" ref="AK406" si="645">COUNTIFS($C$3:$AG$3,"&lt;&gt;0",C407:AG407,"1")+COUNTIFS($C$3:$AG$3,"&lt;&gt;0",C408:AG408,"1")</f>
        <v>0</v>
      </c>
      <c r="AL406" s="204">
        <f t="shared" ref="AL406" si="646">COUNTIFS($C$3:$AG$3,"=0",C409:AG409,"1")+COUNTIFS($C$3:$AG$3,"=0",C410:AG410,"1")</f>
        <v>0</v>
      </c>
      <c r="AM406" s="206">
        <f t="shared" ref="AM406" si="647">COUNTIFS($C$3:$AG$3,"&lt;&gt;0",C409:AG409,"1")+COUNTIFS($C$3:$AG$3,"&lt;&gt;0",C410:AG410,"1")</f>
        <v>0</v>
      </c>
      <c r="AN406" s="200">
        <f t="shared" ref="AN406:AP406" si="648">COUNTIF($C406:$AG406,AN$5)</f>
        <v>0</v>
      </c>
      <c r="AO406" s="200">
        <f t="shared" si="648"/>
        <v>0</v>
      </c>
      <c r="AP406" s="200">
        <f t="shared" si="648"/>
        <v>0</v>
      </c>
      <c r="AQ406" s="200">
        <f t="shared" ref="AQ406" si="649">COUNTIF($C406:$AG406,AQ$5)+COUNTIF($C406:$AG406,"半振")*0.5</f>
        <v>0</v>
      </c>
      <c r="AR406" s="200">
        <f t="shared" ref="AR406" si="650">COUNTIF($C406:$AG406,AR$5)+COUNTIF($C406:$AG406,"半有")*0.5</f>
        <v>0</v>
      </c>
      <c r="AS406" s="200">
        <f t="shared" ref="AS406" si="651">COUNTIF($C406:$AG406,AS$5)+COUNTIF($C406:$AG406,"半欠")*0.5</f>
        <v>0</v>
      </c>
      <c r="AT406" s="200">
        <f t="shared" ref="AT406:AW466" si="652">COUNTIF($C406:$AG406,AT$5)</f>
        <v>0</v>
      </c>
      <c r="AU406" s="200">
        <f t="shared" si="652"/>
        <v>0</v>
      </c>
      <c r="AV406" s="200">
        <f t="shared" si="652"/>
        <v>0</v>
      </c>
      <c r="AW406" s="200">
        <f t="shared" si="652"/>
        <v>0</v>
      </c>
    </row>
    <row r="407" spans="1:49" ht="15" customHeight="1" x14ac:dyDescent="0.15">
      <c r="A407" s="202"/>
      <c r="B407" s="44" t="str">
        <f>IF(DATA2!A406="","",DATA2!B407)</f>
        <v/>
      </c>
      <c r="C407" s="67" t="str">
        <f>IF(DATA2!C407="","","1")</f>
        <v/>
      </c>
      <c r="D407" s="67" t="str">
        <f>IF(DATA2!D407="","","1")</f>
        <v/>
      </c>
      <c r="E407" s="67" t="str">
        <f>IF(DATA2!E407="","","1")</f>
        <v/>
      </c>
      <c r="F407" s="67" t="str">
        <f>IF(DATA2!F407="","","1")</f>
        <v/>
      </c>
      <c r="G407" s="67" t="str">
        <f>IF(DATA2!G407="","","1")</f>
        <v/>
      </c>
      <c r="H407" s="67" t="str">
        <f>IF(DATA2!H407="","","1")</f>
        <v/>
      </c>
      <c r="I407" s="67" t="str">
        <f>IF(DATA2!I407="","","1")</f>
        <v/>
      </c>
      <c r="J407" s="67" t="str">
        <f>IF(DATA2!J407="","","1")</f>
        <v/>
      </c>
      <c r="K407" s="67" t="str">
        <f>IF(DATA2!K407="","","1")</f>
        <v/>
      </c>
      <c r="L407" s="67" t="str">
        <f>IF(DATA2!L407="","","1")</f>
        <v/>
      </c>
      <c r="M407" s="67" t="str">
        <f>IF(DATA2!M407="","","1")</f>
        <v/>
      </c>
      <c r="N407" s="67" t="str">
        <f>IF(DATA2!N407="","","1")</f>
        <v/>
      </c>
      <c r="O407" s="67" t="str">
        <f>IF(DATA2!O407="","","1")</f>
        <v/>
      </c>
      <c r="P407" s="67" t="str">
        <f>IF(DATA2!P407="","","1")</f>
        <v/>
      </c>
      <c r="Q407" s="67" t="str">
        <f>IF(DATA2!Q407="","","1")</f>
        <v/>
      </c>
      <c r="R407" s="67" t="str">
        <f>IF(DATA2!R407="","","1")</f>
        <v/>
      </c>
      <c r="S407" s="67" t="str">
        <f>IF(DATA2!S407="","","1")</f>
        <v/>
      </c>
      <c r="T407" s="67" t="str">
        <f>IF(DATA2!T407="","","1")</f>
        <v/>
      </c>
      <c r="U407" s="67" t="str">
        <f>IF(DATA2!U407="","","1")</f>
        <v/>
      </c>
      <c r="V407" s="67" t="str">
        <f>IF(DATA2!V407="","","1")</f>
        <v/>
      </c>
      <c r="W407" s="67" t="str">
        <f>IF(DATA2!W407="","","1")</f>
        <v/>
      </c>
      <c r="X407" s="67" t="str">
        <f>IF(DATA2!X407="","","1")</f>
        <v/>
      </c>
      <c r="Y407" s="67" t="str">
        <f>IF(DATA2!Y407="","","1")</f>
        <v/>
      </c>
      <c r="Z407" s="67" t="str">
        <f>IF(DATA2!Z407="","","1")</f>
        <v/>
      </c>
      <c r="AA407" s="67" t="str">
        <f>IF(DATA2!AA407="","","1")</f>
        <v/>
      </c>
      <c r="AB407" s="67" t="str">
        <f>IF(DATA2!AB407="","","1")</f>
        <v/>
      </c>
      <c r="AC407" s="67" t="str">
        <f>IF(DATA2!AC407="","","1")</f>
        <v/>
      </c>
      <c r="AD407" s="67" t="str">
        <f>IF(DATA2!AD407="","","1")</f>
        <v/>
      </c>
      <c r="AE407" s="67" t="str">
        <f>IF(DATA2!AE407="","","1")</f>
        <v/>
      </c>
      <c r="AF407" s="67" t="str">
        <f>IF(DATA2!AF407="","","1")</f>
        <v/>
      </c>
      <c r="AG407" s="68" t="str">
        <f>IF(DATA2!AG407="","","1")</f>
        <v/>
      </c>
      <c r="AH407" s="69">
        <f>COUNTIFS(DATA2!$C$3:$AG$3,0,DATA2!$C407:$AG407,"&lt;&gt;")</f>
        <v>0</v>
      </c>
      <c r="AI407" s="69">
        <f>COUNTIFS(DATA2!$C$3:$AG$3,"&gt;0",DATA2!$C407:$AG407,"&lt;&gt;")</f>
        <v>0</v>
      </c>
      <c r="AJ407" s="204"/>
      <c r="AK407" s="206"/>
      <c r="AL407" s="204"/>
      <c r="AM407" s="206"/>
      <c r="AN407" s="200"/>
      <c r="AO407" s="200"/>
      <c r="AP407" s="200"/>
      <c r="AQ407" s="200"/>
      <c r="AR407" s="200"/>
      <c r="AS407" s="200"/>
      <c r="AT407" s="200"/>
      <c r="AU407" s="200"/>
      <c r="AV407" s="200"/>
      <c r="AW407" s="200"/>
    </row>
    <row r="408" spans="1:49" ht="15" customHeight="1" x14ac:dyDescent="0.15">
      <c r="A408" s="202"/>
      <c r="B408" s="46" t="str">
        <f>IF(DATA2!A406="","",DATA2!B408)</f>
        <v/>
      </c>
      <c r="C408" s="70" t="str">
        <f>IF(DATA2!C408="","","1")</f>
        <v/>
      </c>
      <c r="D408" s="70" t="str">
        <f>IF(DATA2!D408="","","1")</f>
        <v/>
      </c>
      <c r="E408" s="70" t="str">
        <f>IF(DATA2!E408="","","1")</f>
        <v/>
      </c>
      <c r="F408" s="70" t="str">
        <f>IF(DATA2!F408="","","1")</f>
        <v/>
      </c>
      <c r="G408" s="70" t="str">
        <f>IF(DATA2!G408="","","1")</f>
        <v/>
      </c>
      <c r="H408" s="70" t="str">
        <f>IF(DATA2!H408="","","1")</f>
        <v/>
      </c>
      <c r="I408" s="70" t="str">
        <f>IF(DATA2!I408="","","1")</f>
        <v/>
      </c>
      <c r="J408" s="70" t="str">
        <f>IF(DATA2!J408="","","1")</f>
        <v/>
      </c>
      <c r="K408" s="70" t="str">
        <f>IF(DATA2!K408="","","1")</f>
        <v/>
      </c>
      <c r="L408" s="70" t="str">
        <f>IF(DATA2!L408="","","1")</f>
        <v/>
      </c>
      <c r="M408" s="70" t="str">
        <f>IF(DATA2!M408="","","1")</f>
        <v/>
      </c>
      <c r="N408" s="70" t="str">
        <f>IF(DATA2!N408="","","1")</f>
        <v/>
      </c>
      <c r="O408" s="70" t="str">
        <f>IF(DATA2!O408="","","1")</f>
        <v/>
      </c>
      <c r="P408" s="70" t="str">
        <f>IF(DATA2!P408="","","1")</f>
        <v/>
      </c>
      <c r="Q408" s="70" t="str">
        <f>IF(DATA2!Q408="","","1")</f>
        <v/>
      </c>
      <c r="R408" s="70" t="str">
        <f>IF(DATA2!R408="","","1")</f>
        <v/>
      </c>
      <c r="S408" s="70" t="str">
        <f>IF(DATA2!S408="","","1")</f>
        <v/>
      </c>
      <c r="T408" s="70" t="str">
        <f>IF(DATA2!T408="","","1")</f>
        <v/>
      </c>
      <c r="U408" s="70" t="str">
        <f>IF(DATA2!U408="","","1")</f>
        <v/>
      </c>
      <c r="V408" s="70" t="str">
        <f>IF(DATA2!V408="","","1")</f>
        <v/>
      </c>
      <c r="W408" s="70" t="str">
        <f>IF(DATA2!W408="","","1")</f>
        <v/>
      </c>
      <c r="X408" s="70" t="str">
        <f>IF(DATA2!X408="","","1")</f>
        <v/>
      </c>
      <c r="Y408" s="70" t="str">
        <f>IF(DATA2!Y408="","","1")</f>
        <v/>
      </c>
      <c r="Z408" s="70" t="str">
        <f>IF(DATA2!Z408="","","1")</f>
        <v/>
      </c>
      <c r="AA408" s="70" t="str">
        <f>IF(DATA2!AA408="","","1")</f>
        <v/>
      </c>
      <c r="AB408" s="70" t="str">
        <f>IF(DATA2!AB408="","","1")</f>
        <v/>
      </c>
      <c r="AC408" s="70" t="str">
        <f>IF(DATA2!AC408="","","1")</f>
        <v/>
      </c>
      <c r="AD408" s="70" t="str">
        <f>IF(DATA2!AD408="","","1")</f>
        <v/>
      </c>
      <c r="AE408" s="70" t="str">
        <f>IF(DATA2!AE408="","","1")</f>
        <v/>
      </c>
      <c r="AF408" s="70" t="str">
        <f>IF(DATA2!AF408="","","1")</f>
        <v/>
      </c>
      <c r="AG408" s="71" t="str">
        <f>IF(DATA2!AG408="","","1")</f>
        <v/>
      </c>
      <c r="AH408" s="72">
        <f>COUNTIFS(DATA2!$C$3:$AG$3,0,DATA2!$C408:$AG408,"&lt;&gt;")</f>
        <v>0</v>
      </c>
      <c r="AI408" s="72">
        <f>COUNTIFS(DATA2!$C$3:$AG$3,"&gt;0",DATA2!$C408:$AG408,"&lt;&gt;")</f>
        <v>0</v>
      </c>
      <c r="AJ408" s="204"/>
      <c r="AK408" s="206"/>
      <c r="AL408" s="204"/>
      <c r="AM408" s="206"/>
      <c r="AN408" s="200"/>
      <c r="AO408" s="200"/>
      <c r="AP408" s="200"/>
      <c r="AQ408" s="200"/>
      <c r="AR408" s="200"/>
      <c r="AS408" s="200"/>
      <c r="AT408" s="200"/>
      <c r="AU408" s="200"/>
      <c r="AV408" s="200"/>
      <c r="AW408" s="200"/>
    </row>
    <row r="409" spans="1:49" ht="15" customHeight="1" x14ac:dyDescent="0.15">
      <c r="A409" s="202"/>
      <c r="B409" s="46" t="str">
        <f>IF(DATA2!A406="","",DATA2!B409)</f>
        <v/>
      </c>
      <c r="C409" s="70" t="str">
        <f>IF(DATA2!C409="","","1")</f>
        <v/>
      </c>
      <c r="D409" s="70" t="str">
        <f>IF(DATA2!D409="","","1")</f>
        <v/>
      </c>
      <c r="E409" s="70" t="str">
        <f>IF(DATA2!E409="","","1")</f>
        <v/>
      </c>
      <c r="F409" s="70" t="str">
        <f>IF(DATA2!F409="","","1")</f>
        <v/>
      </c>
      <c r="G409" s="70" t="str">
        <f>IF(DATA2!G409="","","1")</f>
        <v/>
      </c>
      <c r="H409" s="70" t="str">
        <f>IF(DATA2!H409="","","1")</f>
        <v/>
      </c>
      <c r="I409" s="70" t="str">
        <f>IF(DATA2!I409="","","1")</f>
        <v/>
      </c>
      <c r="J409" s="70" t="str">
        <f>IF(DATA2!J409="","","1")</f>
        <v/>
      </c>
      <c r="K409" s="70" t="str">
        <f>IF(DATA2!K409="","","1")</f>
        <v/>
      </c>
      <c r="L409" s="70" t="str">
        <f>IF(DATA2!L409="","","1")</f>
        <v/>
      </c>
      <c r="M409" s="70" t="str">
        <f>IF(DATA2!M409="","","1")</f>
        <v/>
      </c>
      <c r="N409" s="70" t="str">
        <f>IF(DATA2!N409="","","1")</f>
        <v/>
      </c>
      <c r="O409" s="70" t="str">
        <f>IF(DATA2!O409="","","1")</f>
        <v/>
      </c>
      <c r="P409" s="70" t="str">
        <f>IF(DATA2!P409="","","1")</f>
        <v/>
      </c>
      <c r="Q409" s="70" t="str">
        <f>IF(DATA2!Q409="","","1")</f>
        <v/>
      </c>
      <c r="R409" s="70" t="str">
        <f>IF(DATA2!R409="","","1")</f>
        <v/>
      </c>
      <c r="S409" s="70" t="str">
        <f>IF(DATA2!S409="","","1")</f>
        <v/>
      </c>
      <c r="T409" s="70" t="str">
        <f>IF(DATA2!T409="","","1")</f>
        <v/>
      </c>
      <c r="U409" s="70" t="str">
        <f>IF(DATA2!U409="","","1")</f>
        <v/>
      </c>
      <c r="V409" s="70" t="str">
        <f>IF(DATA2!V409="","","1")</f>
        <v/>
      </c>
      <c r="W409" s="70" t="str">
        <f>IF(DATA2!W409="","","1")</f>
        <v/>
      </c>
      <c r="X409" s="70" t="str">
        <f>IF(DATA2!X409="","","1")</f>
        <v/>
      </c>
      <c r="Y409" s="70" t="str">
        <f>IF(DATA2!Y409="","","1")</f>
        <v/>
      </c>
      <c r="Z409" s="70" t="str">
        <f>IF(DATA2!Z409="","","1")</f>
        <v/>
      </c>
      <c r="AA409" s="70" t="str">
        <f>IF(DATA2!AA409="","","1")</f>
        <v/>
      </c>
      <c r="AB409" s="70" t="str">
        <f>IF(DATA2!AB409="","","1")</f>
        <v/>
      </c>
      <c r="AC409" s="70" t="str">
        <f>IF(DATA2!AC409="","","1")</f>
        <v/>
      </c>
      <c r="AD409" s="70" t="str">
        <f>IF(DATA2!AD409="","","1")</f>
        <v/>
      </c>
      <c r="AE409" s="70" t="str">
        <f>IF(DATA2!AE409="","","1")</f>
        <v/>
      </c>
      <c r="AF409" s="70" t="str">
        <f>IF(DATA2!AF409="","","1")</f>
        <v/>
      </c>
      <c r="AG409" s="71" t="str">
        <f>IF(DATA2!AG409="","","1")</f>
        <v/>
      </c>
      <c r="AH409" s="73">
        <f>COUNTIFS(DATA2!$C$3:$AG$3,0,DATA2!$C409:$AG409,"&lt;&gt;")</f>
        <v>0</v>
      </c>
      <c r="AI409" s="72">
        <f>COUNTIFS(DATA2!$C$3:$AG$3,"&gt;0",DATA2!$C409:$AG409,"&lt;&gt;")</f>
        <v>0</v>
      </c>
      <c r="AJ409" s="204"/>
      <c r="AK409" s="206"/>
      <c r="AL409" s="204"/>
      <c r="AM409" s="206"/>
      <c r="AN409" s="200"/>
      <c r="AO409" s="200"/>
      <c r="AP409" s="200"/>
      <c r="AQ409" s="200"/>
      <c r="AR409" s="200"/>
      <c r="AS409" s="200"/>
      <c r="AT409" s="200"/>
      <c r="AU409" s="200"/>
      <c r="AV409" s="200"/>
      <c r="AW409" s="200"/>
    </row>
    <row r="410" spans="1:49" ht="15" customHeight="1" x14ac:dyDescent="0.15">
      <c r="A410" s="203"/>
      <c r="B410" s="74" t="str">
        <f>IF(DATA2!A406="","",DATA2!B410)</f>
        <v/>
      </c>
      <c r="C410" s="75" t="str">
        <f>IF(DATA2!C410="","","1")</f>
        <v/>
      </c>
      <c r="D410" s="75" t="str">
        <f>IF(DATA2!D410="","","1")</f>
        <v/>
      </c>
      <c r="E410" s="75" t="str">
        <f>IF(DATA2!E410="","","1")</f>
        <v/>
      </c>
      <c r="F410" s="75" t="str">
        <f>IF(DATA2!F410="","","1")</f>
        <v/>
      </c>
      <c r="G410" s="75" t="str">
        <f>IF(DATA2!G410="","","1")</f>
        <v/>
      </c>
      <c r="H410" s="75" t="str">
        <f>IF(DATA2!H410="","","1")</f>
        <v/>
      </c>
      <c r="I410" s="75" t="str">
        <f>IF(DATA2!I410="","","1")</f>
        <v/>
      </c>
      <c r="J410" s="75" t="str">
        <f>IF(DATA2!J410="","","1")</f>
        <v/>
      </c>
      <c r="K410" s="75" t="str">
        <f>IF(DATA2!K410="","","1")</f>
        <v/>
      </c>
      <c r="L410" s="75" t="str">
        <f>IF(DATA2!L410="","","1")</f>
        <v/>
      </c>
      <c r="M410" s="75" t="str">
        <f>IF(DATA2!M410="","","1")</f>
        <v/>
      </c>
      <c r="N410" s="75" t="str">
        <f>IF(DATA2!N410="","","1")</f>
        <v/>
      </c>
      <c r="O410" s="75" t="str">
        <f>IF(DATA2!O410="","","1")</f>
        <v/>
      </c>
      <c r="P410" s="75" t="str">
        <f>IF(DATA2!P410="","","1")</f>
        <v/>
      </c>
      <c r="Q410" s="75" t="str">
        <f>IF(DATA2!Q410="","","1")</f>
        <v/>
      </c>
      <c r="R410" s="75" t="str">
        <f>IF(DATA2!R410="","","1")</f>
        <v/>
      </c>
      <c r="S410" s="75" t="str">
        <f>IF(DATA2!S410="","","1")</f>
        <v/>
      </c>
      <c r="T410" s="75" t="str">
        <f>IF(DATA2!T410="","","1")</f>
        <v/>
      </c>
      <c r="U410" s="75" t="str">
        <f>IF(DATA2!U410="","","1")</f>
        <v/>
      </c>
      <c r="V410" s="75" t="str">
        <f>IF(DATA2!V410="","","1")</f>
        <v/>
      </c>
      <c r="W410" s="75" t="str">
        <f>IF(DATA2!W410="","","1")</f>
        <v/>
      </c>
      <c r="X410" s="75" t="str">
        <f>IF(DATA2!X410="","","1")</f>
        <v/>
      </c>
      <c r="Y410" s="75" t="str">
        <f>IF(DATA2!Y410="","","1")</f>
        <v/>
      </c>
      <c r="Z410" s="75" t="str">
        <f>IF(DATA2!Z410="","","1")</f>
        <v/>
      </c>
      <c r="AA410" s="75" t="str">
        <f>IF(DATA2!AA410="","","1")</f>
        <v/>
      </c>
      <c r="AB410" s="75" t="str">
        <f>IF(DATA2!AB410="","","1")</f>
        <v/>
      </c>
      <c r="AC410" s="75" t="str">
        <f>IF(DATA2!AC410="","","1")</f>
        <v/>
      </c>
      <c r="AD410" s="75" t="str">
        <f>IF(DATA2!AD410="","","1")</f>
        <v/>
      </c>
      <c r="AE410" s="75" t="str">
        <f>IF(DATA2!AE410="","","1")</f>
        <v/>
      </c>
      <c r="AF410" s="75" t="str">
        <f>IF(DATA2!AF410="","","1")</f>
        <v/>
      </c>
      <c r="AG410" s="76" t="str">
        <f>IF(DATA2!AG410="","","1")</f>
        <v/>
      </c>
      <c r="AH410" s="77">
        <f>COUNTIFS(DATA2!$C$3:$AG$3,0,DATA2!$C410:$AG410,"&lt;&gt;")</f>
        <v>0</v>
      </c>
      <c r="AI410" s="78">
        <f>COUNTIFS(DATA2!$C$3:$AG$3,"&gt;0",DATA2!$C410:$AG410,"&lt;&gt;")</f>
        <v>0</v>
      </c>
      <c r="AJ410" s="205"/>
      <c r="AK410" s="207"/>
      <c r="AL410" s="205"/>
      <c r="AM410" s="207"/>
      <c r="AN410" s="201"/>
      <c r="AO410" s="201"/>
      <c r="AP410" s="201"/>
      <c r="AQ410" s="201"/>
      <c r="AR410" s="201"/>
      <c r="AS410" s="201"/>
      <c r="AT410" s="201"/>
      <c r="AU410" s="201"/>
      <c r="AV410" s="201"/>
      <c r="AW410" s="201"/>
    </row>
    <row r="411" spans="1:49" ht="15" customHeight="1" x14ac:dyDescent="0.15">
      <c r="A411" s="202" t="str">
        <f>IF(DATA2!A411="","",DATA2!A411)</f>
        <v/>
      </c>
      <c r="B411" s="11" t="str">
        <f>IF(DATA2!A411="","",DATA2!B411)</f>
        <v/>
      </c>
      <c r="C411" s="79" t="str">
        <f>IF(DATA2!C411="","",DATA2!C411)</f>
        <v/>
      </c>
      <c r="D411" s="79" t="str">
        <f>IF(DATA2!D411="","",DATA2!D411)</f>
        <v/>
      </c>
      <c r="E411" s="79" t="str">
        <f>IF(DATA2!E411="","",DATA2!E411)</f>
        <v/>
      </c>
      <c r="F411" s="79" t="str">
        <f>IF(DATA2!F411="","",DATA2!F411)</f>
        <v/>
      </c>
      <c r="G411" s="79" t="str">
        <f>IF(DATA2!G411="","",DATA2!G411)</f>
        <v/>
      </c>
      <c r="H411" s="79" t="str">
        <f>IF(DATA2!H411="","",DATA2!H411)</f>
        <v/>
      </c>
      <c r="I411" s="79" t="str">
        <f>IF(DATA2!I411="","",DATA2!I411)</f>
        <v/>
      </c>
      <c r="J411" s="79" t="str">
        <f>IF(DATA2!J411="","",DATA2!J411)</f>
        <v/>
      </c>
      <c r="K411" s="79" t="str">
        <f>IF(DATA2!K411="","",DATA2!K411)</f>
        <v/>
      </c>
      <c r="L411" s="79" t="str">
        <f>IF(DATA2!L411="","",DATA2!L411)</f>
        <v/>
      </c>
      <c r="M411" s="79" t="str">
        <f>IF(DATA2!M411="","",DATA2!M411)</f>
        <v/>
      </c>
      <c r="N411" s="79" t="str">
        <f>IF(DATA2!N411="","",DATA2!N411)</f>
        <v/>
      </c>
      <c r="O411" s="79" t="str">
        <f>IF(DATA2!O411="","",DATA2!O411)</f>
        <v/>
      </c>
      <c r="P411" s="79" t="str">
        <f>IF(DATA2!P411="","",DATA2!P411)</f>
        <v/>
      </c>
      <c r="Q411" s="79" t="str">
        <f>IF(DATA2!Q411="","",DATA2!Q411)</f>
        <v/>
      </c>
      <c r="R411" s="79" t="str">
        <f>IF(DATA2!R411="","",DATA2!R411)</f>
        <v/>
      </c>
      <c r="S411" s="79" t="str">
        <f>IF(DATA2!S411="","",DATA2!S411)</f>
        <v/>
      </c>
      <c r="T411" s="79" t="str">
        <f>IF(DATA2!T411="","",DATA2!T411)</f>
        <v/>
      </c>
      <c r="U411" s="79" t="str">
        <f>IF(DATA2!U411="","",DATA2!U411)</f>
        <v/>
      </c>
      <c r="V411" s="79" t="str">
        <f>IF(DATA2!V411="","",DATA2!V411)</f>
        <v/>
      </c>
      <c r="W411" s="79" t="str">
        <f>IF(DATA2!W411="","",DATA2!W411)</f>
        <v/>
      </c>
      <c r="X411" s="79" t="str">
        <f>IF(DATA2!X411="","",DATA2!X411)</f>
        <v/>
      </c>
      <c r="Y411" s="79" t="str">
        <f>IF(DATA2!Y411="","",DATA2!Y411)</f>
        <v/>
      </c>
      <c r="Z411" s="79" t="str">
        <f>IF(DATA2!Z411="","",DATA2!Z411)</f>
        <v/>
      </c>
      <c r="AA411" s="79" t="str">
        <f>IF(DATA2!AA411="","",DATA2!AA411)</f>
        <v/>
      </c>
      <c r="AB411" s="79" t="str">
        <f>IF(DATA2!AB411="","",DATA2!AB411)</f>
        <v/>
      </c>
      <c r="AC411" s="79" t="str">
        <f>IF(DATA2!AC411="","",DATA2!AC411)</f>
        <v/>
      </c>
      <c r="AD411" s="79" t="str">
        <f>IF(DATA2!AD411="","",DATA2!AD411)</f>
        <v/>
      </c>
      <c r="AE411" s="79" t="str">
        <f>IF(DATA2!AE411="","",DATA2!AE411)</f>
        <v/>
      </c>
      <c r="AF411" s="79" t="str">
        <f>IF(DATA2!AF411="","",DATA2!AF411)</f>
        <v/>
      </c>
      <c r="AG411" s="80" t="str">
        <f>IF(DATA2!AG411="","",DATA2!AG411)</f>
        <v/>
      </c>
      <c r="AH411" s="81">
        <f>COUNTIFS(DATA2!$C$3:$AG$3,0,DATA2!$C411:$AG411,"&lt;&gt;")</f>
        <v>0</v>
      </c>
      <c r="AI411" s="81">
        <f>COUNTIFS(DATA2!$C$3:$AG$3,"&gt;0",DATA2!$C411:$AG411,"&lt;&gt;")</f>
        <v>0</v>
      </c>
      <c r="AJ411" s="204">
        <f t="shared" ref="AJ411" si="653">COUNTIFS($C$3:$AG$3,"=0",C412:AG412,"1")+COUNTIFS($C$3:$AG$3,"=0",C413:AG413,"1")</f>
        <v>0</v>
      </c>
      <c r="AK411" s="206">
        <f t="shared" ref="AK411" si="654">COUNTIFS($C$3:$AG$3,"&lt;&gt;0",C412:AG412,"1")+COUNTIFS($C$3:$AG$3,"&lt;&gt;0",C413:AG413,"1")</f>
        <v>0</v>
      </c>
      <c r="AL411" s="204">
        <f t="shared" ref="AL411" si="655">COUNTIFS($C$3:$AG$3,"=0",C414:AG414,"1")+COUNTIFS($C$3:$AG$3,"=0",C415:AG415,"1")</f>
        <v>0</v>
      </c>
      <c r="AM411" s="206">
        <f t="shared" ref="AM411" si="656">COUNTIFS($C$3:$AG$3,"&lt;&gt;0",C414:AG414,"1")+COUNTIFS($C$3:$AG$3,"&lt;&gt;0",C415:AG415,"1")</f>
        <v>0</v>
      </c>
      <c r="AN411" s="200">
        <f t="shared" ref="AN411:AP411" si="657">COUNTIF($C411:$AG411,AN$5)</f>
        <v>0</v>
      </c>
      <c r="AO411" s="200">
        <f t="shared" si="657"/>
        <v>0</v>
      </c>
      <c r="AP411" s="200">
        <f t="shared" si="657"/>
        <v>0</v>
      </c>
      <c r="AQ411" s="200">
        <f t="shared" ref="AQ411" si="658">COUNTIF($C411:$AG411,AQ$5)+COUNTIF($C411:$AG411,"半振")*0.5</f>
        <v>0</v>
      </c>
      <c r="AR411" s="200">
        <f t="shared" ref="AR411" si="659">COUNTIF($C411:$AG411,AR$5)+COUNTIF($C411:$AG411,"半有")*0.5</f>
        <v>0</v>
      </c>
      <c r="AS411" s="200">
        <f t="shared" ref="AS411" si="660">COUNTIF($C411:$AG411,AS$5)+COUNTIF($C411:$AG411,"半欠")*0.5</f>
        <v>0</v>
      </c>
      <c r="AT411" s="200">
        <f t="shared" si="652"/>
        <v>0</v>
      </c>
      <c r="AU411" s="200">
        <f t="shared" si="652"/>
        <v>0</v>
      </c>
      <c r="AV411" s="200">
        <f t="shared" si="652"/>
        <v>0</v>
      </c>
      <c r="AW411" s="200">
        <f t="shared" si="652"/>
        <v>0</v>
      </c>
    </row>
    <row r="412" spans="1:49" ht="15" customHeight="1" x14ac:dyDescent="0.15">
      <c r="A412" s="202"/>
      <c r="B412" s="44" t="str">
        <f>IF(DATA2!A411="","",DATA2!B412)</f>
        <v/>
      </c>
      <c r="C412" s="67" t="str">
        <f>IF(DATA2!C412="","","1")</f>
        <v/>
      </c>
      <c r="D412" s="67" t="str">
        <f>IF(DATA2!D412="","","1")</f>
        <v/>
      </c>
      <c r="E412" s="67" t="str">
        <f>IF(DATA2!E412="","","1")</f>
        <v/>
      </c>
      <c r="F412" s="67" t="str">
        <f>IF(DATA2!F412="","","1")</f>
        <v/>
      </c>
      <c r="G412" s="67" t="str">
        <f>IF(DATA2!G412="","","1")</f>
        <v/>
      </c>
      <c r="H412" s="67" t="str">
        <f>IF(DATA2!H412="","","1")</f>
        <v/>
      </c>
      <c r="I412" s="67" t="str">
        <f>IF(DATA2!I412="","","1")</f>
        <v/>
      </c>
      <c r="J412" s="67" t="str">
        <f>IF(DATA2!J412="","","1")</f>
        <v/>
      </c>
      <c r="K412" s="67" t="str">
        <f>IF(DATA2!K412="","","1")</f>
        <v/>
      </c>
      <c r="L412" s="67" t="str">
        <f>IF(DATA2!L412="","","1")</f>
        <v/>
      </c>
      <c r="M412" s="67" t="str">
        <f>IF(DATA2!M412="","","1")</f>
        <v/>
      </c>
      <c r="N412" s="67" t="str">
        <f>IF(DATA2!N412="","","1")</f>
        <v/>
      </c>
      <c r="O412" s="67" t="str">
        <f>IF(DATA2!O412="","","1")</f>
        <v/>
      </c>
      <c r="P412" s="67" t="str">
        <f>IF(DATA2!P412="","","1")</f>
        <v/>
      </c>
      <c r="Q412" s="67" t="str">
        <f>IF(DATA2!Q412="","","1")</f>
        <v/>
      </c>
      <c r="R412" s="67" t="str">
        <f>IF(DATA2!R412="","","1")</f>
        <v/>
      </c>
      <c r="S412" s="67" t="str">
        <f>IF(DATA2!S412="","","1")</f>
        <v/>
      </c>
      <c r="T412" s="67" t="str">
        <f>IF(DATA2!T412="","","1")</f>
        <v/>
      </c>
      <c r="U412" s="67" t="str">
        <f>IF(DATA2!U412="","","1")</f>
        <v/>
      </c>
      <c r="V412" s="67" t="str">
        <f>IF(DATA2!V412="","","1")</f>
        <v/>
      </c>
      <c r="W412" s="67" t="str">
        <f>IF(DATA2!W412="","","1")</f>
        <v/>
      </c>
      <c r="X412" s="67" t="str">
        <f>IF(DATA2!X412="","","1")</f>
        <v/>
      </c>
      <c r="Y412" s="67" t="str">
        <f>IF(DATA2!Y412="","","1")</f>
        <v/>
      </c>
      <c r="Z412" s="67" t="str">
        <f>IF(DATA2!Z412="","","1")</f>
        <v/>
      </c>
      <c r="AA412" s="67" t="str">
        <f>IF(DATA2!AA412="","","1")</f>
        <v/>
      </c>
      <c r="AB412" s="67" t="str">
        <f>IF(DATA2!AB412="","","1")</f>
        <v/>
      </c>
      <c r="AC412" s="67" t="str">
        <f>IF(DATA2!AC412="","","1")</f>
        <v/>
      </c>
      <c r="AD412" s="67" t="str">
        <f>IF(DATA2!AD412="","","1")</f>
        <v/>
      </c>
      <c r="AE412" s="67" t="str">
        <f>IF(DATA2!AE412="","","1")</f>
        <v/>
      </c>
      <c r="AF412" s="67" t="str">
        <f>IF(DATA2!AF412="","","1")</f>
        <v/>
      </c>
      <c r="AG412" s="68" t="str">
        <f>IF(DATA2!AG412="","","1")</f>
        <v/>
      </c>
      <c r="AH412" s="69">
        <f>COUNTIFS(DATA2!$C$3:$AG$3,0,DATA2!$C412:$AG412,"&lt;&gt;")</f>
        <v>0</v>
      </c>
      <c r="AI412" s="69">
        <f>COUNTIFS(DATA2!$C$3:$AG$3,"&gt;0",DATA2!$C412:$AG412,"&lt;&gt;")</f>
        <v>0</v>
      </c>
      <c r="AJ412" s="204"/>
      <c r="AK412" s="206"/>
      <c r="AL412" s="204"/>
      <c r="AM412" s="206"/>
      <c r="AN412" s="200"/>
      <c r="AO412" s="200"/>
      <c r="AP412" s="200"/>
      <c r="AQ412" s="200"/>
      <c r="AR412" s="200"/>
      <c r="AS412" s="200"/>
      <c r="AT412" s="200"/>
      <c r="AU412" s="200"/>
      <c r="AV412" s="200"/>
      <c r="AW412" s="200"/>
    </row>
    <row r="413" spans="1:49" ht="15" customHeight="1" x14ac:dyDescent="0.15">
      <c r="A413" s="202"/>
      <c r="B413" s="46" t="str">
        <f>IF(DATA2!A411="","",DATA2!B413)</f>
        <v/>
      </c>
      <c r="C413" s="70" t="str">
        <f>IF(DATA2!C413="","","1")</f>
        <v/>
      </c>
      <c r="D413" s="70" t="str">
        <f>IF(DATA2!D413="","","1")</f>
        <v/>
      </c>
      <c r="E413" s="70" t="str">
        <f>IF(DATA2!E413="","","1")</f>
        <v/>
      </c>
      <c r="F413" s="70" t="str">
        <f>IF(DATA2!F413="","","1")</f>
        <v/>
      </c>
      <c r="G413" s="70" t="str">
        <f>IF(DATA2!G413="","","1")</f>
        <v/>
      </c>
      <c r="H413" s="70" t="str">
        <f>IF(DATA2!H413="","","1")</f>
        <v/>
      </c>
      <c r="I413" s="70" t="str">
        <f>IF(DATA2!I413="","","1")</f>
        <v/>
      </c>
      <c r="J413" s="70" t="str">
        <f>IF(DATA2!J413="","","1")</f>
        <v/>
      </c>
      <c r="K413" s="70" t="str">
        <f>IF(DATA2!K413="","","1")</f>
        <v/>
      </c>
      <c r="L413" s="70" t="str">
        <f>IF(DATA2!L413="","","1")</f>
        <v/>
      </c>
      <c r="M413" s="70" t="str">
        <f>IF(DATA2!M413="","","1")</f>
        <v/>
      </c>
      <c r="N413" s="70" t="str">
        <f>IF(DATA2!N413="","","1")</f>
        <v/>
      </c>
      <c r="O413" s="70" t="str">
        <f>IF(DATA2!O413="","","1")</f>
        <v/>
      </c>
      <c r="P413" s="70" t="str">
        <f>IF(DATA2!P413="","","1")</f>
        <v/>
      </c>
      <c r="Q413" s="70" t="str">
        <f>IF(DATA2!Q413="","","1")</f>
        <v/>
      </c>
      <c r="R413" s="70" t="str">
        <f>IF(DATA2!R413="","","1")</f>
        <v/>
      </c>
      <c r="S413" s="70" t="str">
        <f>IF(DATA2!S413="","","1")</f>
        <v/>
      </c>
      <c r="T413" s="70" t="str">
        <f>IF(DATA2!T413="","","1")</f>
        <v/>
      </c>
      <c r="U413" s="70" t="str">
        <f>IF(DATA2!U413="","","1")</f>
        <v/>
      </c>
      <c r="V413" s="70" t="str">
        <f>IF(DATA2!V413="","","1")</f>
        <v/>
      </c>
      <c r="W413" s="70" t="str">
        <f>IF(DATA2!W413="","","1")</f>
        <v/>
      </c>
      <c r="X413" s="70" t="str">
        <f>IF(DATA2!X413="","","1")</f>
        <v/>
      </c>
      <c r="Y413" s="70" t="str">
        <f>IF(DATA2!Y413="","","1")</f>
        <v/>
      </c>
      <c r="Z413" s="70" t="str">
        <f>IF(DATA2!Z413="","","1")</f>
        <v/>
      </c>
      <c r="AA413" s="70" t="str">
        <f>IF(DATA2!AA413="","","1")</f>
        <v/>
      </c>
      <c r="AB413" s="70" t="str">
        <f>IF(DATA2!AB413="","","1")</f>
        <v/>
      </c>
      <c r="AC413" s="70" t="str">
        <f>IF(DATA2!AC413="","","1")</f>
        <v/>
      </c>
      <c r="AD413" s="70" t="str">
        <f>IF(DATA2!AD413="","","1")</f>
        <v/>
      </c>
      <c r="AE413" s="70" t="str">
        <f>IF(DATA2!AE413="","","1")</f>
        <v/>
      </c>
      <c r="AF413" s="70" t="str">
        <f>IF(DATA2!AF413="","","1")</f>
        <v/>
      </c>
      <c r="AG413" s="71" t="str">
        <f>IF(DATA2!AG413="","","1")</f>
        <v/>
      </c>
      <c r="AH413" s="72">
        <f>COUNTIFS(DATA2!$C$3:$AG$3,0,DATA2!$C413:$AG413,"&lt;&gt;")</f>
        <v>0</v>
      </c>
      <c r="AI413" s="72">
        <f>COUNTIFS(DATA2!$C$3:$AG$3,"&gt;0",DATA2!$C413:$AG413,"&lt;&gt;")</f>
        <v>0</v>
      </c>
      <c r="AJ413" s="204"/>
      <c r="AK413" s="206"/>
      <c r="AL413" s="204"/>
      <c r="AM413" s="206"/>
      <c r="AN413" s="200"/>
      <c r="AO413" s="200"/>
      <c r="AP413" s="200"/>
      <c r="AQ413" s="200"/>
      <c r="AR413" s="200"/>
      <c r="AS413" s="200"/>
      <c r="AT413" s="200"/>
      <c r="AU413" s="200"/>
      <c r="AV413" s="200"/>
      <c r="AW413" s="200"/>
    </row>
    <row r="414" spans="1:49" ht="15" customHeight="1" x14ac:dyDescent="0.15">
      <c r="A414" s="202"/>
      <c r="B414" s="46" t="str">
        <f>IF(DATA2!A411="","",DATA2!B414)</f>
        <v/>
      </c>
      <c r="C414" s="70" t="str">
        <f>IF(DATA2!C414="","","1")</f>
        <v/>
      </c>
      <c r="D414" s="70" t="str">
        <f>IF(DATA2!D414="","","1")</f>
        <v/>
      </c>
      <c r="E414" s="70" t="str">
        <f>IF(DATA2!E414="","","1")</f>
        <v/>
      </c>
      <c r="F414" s="70" t="str">
        <f>IF(DATA2!F414="","","1")</f>
        <v/>
      </c>
      <c r="G414" s="70" t="str">
        <f>IF(DATA2!G414="","","1")</f>
        <v/>
      </c>
      <c r="H414" s="70" t="str">
        <f>IF(DATA2!H414="","","1")</f>
        <v/>
      </c>
      <c r="I414" s="70" t="str">
        <f>IF(DATA2!I414="","","1")</f>
        <v/>
      </c>
      <c r="J414" s="70" t="str">
        <f>IF(DATA2!J414="","","1")</f>
        <v/>
      </c>
      <c r="K414" s="70" t="str">
        <f>IF(DATA2!K414="","","1")</f>
        <v/>
      </c>
      <c r="L414" s="70" t="str">
        <f>IF(DATA2!L414="","","1")</f>
        <v/>
      </c>
      <c r="M414" s="70" t="str">
        <f>IF(DATA2!M414="","","1")</f>
        <v/>
      </c>
      <c r="N414" s="70" t="str">
        <f>IF(DATA2!N414="","","1")</f>
        <v/>
      </c>
      <c r="O414" s="70" t="str">
        <f>IF(DATA2!O414="","","1")</f>
        <v/>
      </c>
      <c r="P414" s="70" t="str">
        <f>IF(DATA2!P414="","","1")</f>
        <v/>
      </c>
      <c r="Q414" s="70" t="str">
        <f>IF(DATA2!Q414="","","1")</f>
        <v/>
      </c>
      <c r="R414" s="70" t="str">
        <f>IF(DATA2!R414="","","1")</f>
        <v/>
      </c>
      <c r="S414" s="70" t="str">
        <f>IF(DATA2!S414="","","1")</f>
        <v/>
      </c>
      <c r="T414" s="70" t="str">
        <f>IF(DATA2!T414="","","1")</f>
        <v/>
      </c>
      <c r="U414" s="70" t="str">
        <f>IF(DATA2!U414="","","1")</f>
        <v/>
      </c>
      <c r="V414" s="70" t="str">
        <f>IF(DATA2!V414="","","1")</f>
        <v/>
      </c>
      <c r="W414" s="70" t="str">
        <f>IF(DATA2!W414="","","1")</f>
        <v/>
      </c>
      <c r="X414" s="70" t="str">
        <f>IF(DATA2!X414="","","1")</f>
        <v/>
      </c>
      <c r="Y414" s="70" t="str">
        <f>IF(DATA2!Y414="","","1")</f>
        <v/>
      </c>
      <c r="Z414" s="70" t="str">
        <f>IF(DATA2!Z414="","","1")</f>
        <v/>
      </c>
      <c r="AA414" s="70" t="str">
        <f>IF(DATA2!AA414="","","1")</f>
        <v/>
      </c>
      <c r="AB414" s="70" t="str">
        <f>IF(DATA2!AB414="","","1")</f>
        <v/>
      </c>
      <c r="AC414" s="70" t="str">
        <f>IF(DATA2!AC414="","","1")</f>
        <v/>
      </c>
      <c r="AD414" s="70" t="str">
        <f>IF(DATA2!AD414="","","1")</f>
        <v/>
      </c>
      <c r="AE414" s="70" t="str">
        <f>IF(DATA2!AE414="","","1")</f>
        <v/>
      </c>
      <c r="AF414" s="70" t="str">
        <f>IF(DATA2!AF414="","","1")</f>
        <v/>
      </c>
      <c r="AG414" s="71" t="str">
        <f>IF(DATA2!AG414="","","1")</f>
        <v/>
      </c>
      <c r="AH414" s="73">
        <f>COUNTIFS(DATA2!$C$3:$AG$3,0,DATA2!$C414:$AG414,"&lt;&gt;")</f>
        <v>0</v>
      </c>
      <c r="AI414" s="72">
        <f>COUNTIFS(DATA2!$C$3:$AG$3,"&gt;0",DATA2!$C414:$AG414,"&lt;&gt;")</f>
        <v>0</v>
      </c>
      <c r="AJ414" s="204"/>
      <c r="AK414" s="206"/>
      <c r="AL414" s="204"/>
      <c r="AM414" s="206"/>
      <c r="AN414" s="200"/>
      <c r="AO414" s="200"/>
      <c r="AP414" s="200"/>
      <c r="AQ414" s="200"/>
      <c r="AR414" s="200"/>
      <c r="AS414" s="200"/>
      <c r="AT414" s="200"/>
      <c r="AU414" s="200"/>
      <c r="AV414" s="200"/>
      <c r="AW414" s="200"/>
    </row>
    <row r="415" spans="1:49" ht="15" customHeight="1" x14ac:dyDescent="0.15">
      <c r="A415" s="203"/>
      <c r="B415" s="74" t="str">
        <f>IF(DATA2!A411="","",DATA2!B415)</f>
        <v/>
      </c>
      <c r="C415" s="75" t="str">
        <f>IF(DATA2!C415="","","1")</f>
        <v/>
      </c>
      <c r="D415" s="75" t="str">
        <f>IF(DATA2!D415="","","1")</f>
        <v/>
      </c>
      <c r="E415" s="75" t="str">
        <f>IF(DATA2!E415="","","1")</f>
        <v/>
      </c>
      <c r="F415" s="75" t="str">
        <f>IF(DATA2!F415="","","1")</f>
        <v/>
      </c>
      <c r="G415" s="75" t="str">
        <f>IF(DATA2!G415="","","1")</f>
        <v/>
      </c>
      <c r="H415" s="75" t="str">
        <f>IF(DATA2!H415="","","1")</f>
        <v/>
      </c>
      <c r="I415" s="75" t="str">
        <f>IF(DATA2!I415="","","1")</f>
        <v/>
      </c>
      <c r="J415" s="75" t="str">
        <f>IF(DATA2!J415="","","1")</f>
        <v/>
      </c>
      <c r="K415" s="75" t="str">
        <f>IF(DATA2!K415="","","1")</f>
        <v/>
      </c>
      <c r="L415" s="75" t="str">
        <f>IF(DATA2!L415="","","1")</f>
        <v/>
      </c>
      <c r="M415" s="75" t="str">
        <f>IF(DATA2!M415="","","1")</f>
        <v/>
      </c>
      <c r="N415" s="75" t="str">
        <f>IF(DATA2!N415="","","1")</f>
        <v/>
      </c>
      <c r="O415" s="75" t="str">
        <f>IF(DATA2!O415="","","1")</f>
        <v/>
      </c>
      <c r="P415" s="75" t="str">
        <f>IF(DATA2!P415="","","1")</f>
        <v/>
      </c>
      <c r="Q415" s="75" t="str">
        <f>IF(DATA2!Q415="","","1")</f>
        <v/>
      </c>
      <c r="R415" s="75" t="str">
        <f>IF(DATA2!R415="","","1")</f>
        <v/>
      </c>
      <c r="S415" s="75" t="str">
        <f>IF(DATA2!S415="","","1")</f>
        <v/>
      </c>
      <c r="T415" s="75" t="str">
        <f>IF(DATA2!T415="","","1")</f>
        <v/>
      </c>
      <c r="U415" s="75" t="str">
        <f>IF(DATA2!U415="","","1")</f>
        <v/>
      </c>
      <c r="V415" s="75" t="str">
        <f>IF(DATA2!V415="","","1")</f>
        <v/>
      </c>
      <c r="W415" s="75" t="str">
        <f>IF(DATA2!W415="","","1")</f>
        <v/>
      </c>
      <c r="X415" s="75" t="str">
        <f>IF(DATA2!X415="","","1")</f>
        <v/>
      </c>
      <c r="Y415" s="75" t="str">
        <f>IF(DATA2!Y415="","","1")</f>
        <v/>
      </c>
      <c r="Z415" s="75" t="str">
        <f>IF(DATA2!Z415="","","1")</f>
        <v/>
      </c>
      <c r="AA415" s="75" t="str">
        <f>IF(DATA2!AA415="","","1")</f>
        <v/>
      </c>
      <c r="AB415" s="75" t="str">
        <f>IF(DATA2!AB415="","","1")</f>
        <v/>
      </c>
      <c r="AC415" s="75" t="str">
        <f>IF(DATA2!AC415="","","1")</f>
        <v/>
      </c>
      <c r="AD415" s="75" t="str">
        <f>IF(DATA2!AD415="","","1")</f>
        <v/>
      </c>
      <c r="AE415" s="75" t="str">
        <f>IF(DATA2!AE415="","","1")</f>
        <v/>
      </c>
      <c r="AF415" s="75" t="str">
        <f>IF(DATA2!AF415="","","1")</f>
        <v/>
      </c>
      <c r="AG415" s="76" t="str">
        <f>IF(DATA2!AG415="","","1")</f>
        <v/>
      </c>
      <c r="AH415" s="77">
        <f>COUNTIFS(DATA2!$C$3:$AG$3,0,DATA2!$C415:$AG415,"&lt;&gt;")</f>
        <v>0</v>
      </c>
      <c r="AI415" s="78">
        <f>COUNTIFS(DATA2!$C$3:$AG$3,"&gt;0",DATA2!$C415:$AG415,"&lt;&gt;")</f>
        <v>0</v>
      </c>
      <c r="AJ415" s="205"/>
      <c r="AK415" s="207"/>
      <c r="AL415" s="205"/>
      <c r="AM415" s="207"/>
      <c r="AN415" s="201"/>
      <c r="AO415" s="201"/>
      <c r="AP415" s="201"/>
      <c r="AQ415" s="201"/>
      <c r="AR415" s="201"/>
      <c r="AS415" s="201"/>
      <c r="AT415" s="201"/>
      <c r="AU415" s="201"/>
      <c r="AV415" s="201"/>
      <c r="AW415" s="201"/>
    </row>
    <row r="416" spans="1:49" ht="15" customHeight="1" x14ac:dyDescent="0.15">
      <c r="A416" s="202" t="str">
        <f>IF(DATA2!A416="","",DATA2!A416)</f>
        <v/>
      </c>
      <c r="B416" s="11" t="str">
        <f>IF(DATA2!A416="","",DATA2!B416)</f>
        <v/>
      </c>
      <c r="C416" s="79" t="str">
        <f>IF(DATA2!C416="","",DATA2!C416)</f>
        <v/>
      </c>
      <c r="D416" s="79" t="str">
        <f>IF(DATA2!D416="","",DATA2!D416)</f>
        <v/>
      </c>
      <c r="E416" s="79" t="str">
        <f>IF(DATA2!E416="","",DATA2!E416)</f>
        <v/>
      </c>
      <c r="F416" s="79" t="str">
        <f>IF(DATA2!F416="","",DATA2!F416)</f>
        <v/>
      </c>
      <c r="G416" s="79" t="str">
        <f>IF(DATA2!G416="","",DATA2!G416)</f>
        <v/>
      </c>
      <c r="H416" s="79" t="str">
        <f>IF(DATA2!H416="","",DATA2!H416)</f>
        <v/>
      </c>
      <c r="I416" s="79" t="str">
        <f>IF(DATA2!I416="","",DATA2!I416)</f>
        <v/>
      </c>
      <c r="J416" s="79" t="str">
        <f>IF(DATA2!J416="","",DATA2!J416)</f>
        <v/>
      </c>
      <c r="K416" s="79" t="str">
        <f>IF(DATA2!K416="","",DATA2!K416)</f>
        <v/>
      </c>
      <c r="L416" s="79" t="str">
        <f>IF(DATA2!L416="","",DATA2!L416)</f>
        <v/>
      </c>
      <c r="M416" s="79" t="str">
        <f>IF(DATA2!M416="","",DATA2!M416)</f>
        <v/>
      </c>
      <c r="N416" s="79" t="str">
        <f>IF(DATA2!N416="","",DATA2!N416)</f>
        <v/>
      </c>
      <c r="O416" s="79" t="str">
        <f>IF(DATA2!O416="","",DATA2!O416)</f>
        <v/>
      </c>
      <c r="P416" s="79" t="str">
        <f>IF(DATA2!P416="","",DATA2!P416)</f>
        <v/>
      </c>
      <c r="Q416" s="79" t="str">
        <f>IF(DATA2!Q416="","",DATA2!Q416)</f>
        <v/>
      </c>
      <c r="R416" s="79" t="str">
        <f>IF(DATA2!R416="","",DATA2!R416)</f>
        <v/>
      </c>
      <c r="S416" s="79" t="str">
        <f>IF(DATA2!S416="","",DATA2!S416)</f>
        <v/>
      </c>
      <c r="T416" s="79" t="str">
        <f>IF(DATA2!T416="","",DATA2!T416)</f>
        <v/>
      </c>
      <c r="U416" s="79" t="str">
        <f>IF(DATA2!U416="","",DATA2!U416)</f>
        <v/>
      </c>
      <c r="V416" s="79" t="str">
        <f>IF(DATA2!V416="","",DATA2!V416)</f>
        <v/>
      </c>
      <c r="W416" s="79" t="str">
        <f>IF(DATA2!W416="","",DATA2!W416)</f>
        <v/>
      </c>
      <c r="X416" s="79" t="str">
        <f>IF(DATA2!X416="","",DATA2!X416)</f>
        <v/>
      </c>
      <c r="Y416" s="79" t="str">
        <f>IF(DATA2!Y416="","",DATA2!Y416)</f>
        <v/>
      </c>
      <c r="Z416" s="79" t="str">
        <f>IF(DATA2!Z416="","",DATA2!Z416)</f>
        <v/>
      </c>
      <c r="AA416" s="79" t="str">
        <f>IF(DATA2!AA416="","",DATA2!AA416)</f>
        <v/>
      </c>
      <c r="AB416" s="79" t="str">
        <f>IF(DATA2!AB416="","",DATA2!AB416)</f>
        <v/>
      </c>
      <c r="AC416" s="79" t="str">
        <f>IF(DATA2!AC416="","",DATA2!AC416)</f>
        <v/>
      </c>
      <c r="AD416" s="79" t="str">
        <f>IF(DATA2!AD416="","",DATA2!AD416)</f>
        <v/>
      </c>
      <c r="AE416" s="79" t="str">
        <f>IF(DATA2!AE416="","",DATA2!AE416)</f>
        <v/>
      </c>
      <c r="AF416" s="79" t="str">
        <f>IF(DATA2!AF416="","",DATA2!AF416)</f>
        <v/>
      </c>
      <c r="AG416" s="80" t="str">
        <f>IF(DATA2!AG416="","",DATA2!AG416)</f>
        <v/>
      </c>
      <c r="AH416" s="81">
        <f>COUNTIFS(DATA2!$C$3:$AG$3,0,DATA2!$C416:$AG416,"&lt;&gt;")</f>
        <v>0</v>
      </c>
      <c r="AI416" s="81">
        <f>COUNTIFS(DATA2!$C$3:$AG$3,"&gt;0",DATA2!$C416:$AG416,"&lt;&gt;")</f>
        <v>0</v>
      </c>
      <c r="AJ416" s="204">
        <f t="shared" ref="AJ416" si="661">COUNTIFS($C$3:$AG$3,"=0",C417:AG417,"1")+COUNTIFS($C$3:$AG$3,"=0",C418:AG418,"1")</f>
        <v>0</v>
      </c>
      <c r="AK416" s="206">
        <f t="shared" ref="AK416" si="662">COUNTIFS($C$3:$AG$3,"&lt;&gt;0",C417:AG417,"1")+COUNTIFS($C$3:$AG$3,"&lt;&gt;0",C418:AG418,"1")</f>
        <v>0</v>
      </c>
      <c r="AL416" s="204">
        <f t="shared" ref="AL416" si="663">COUNTIFS($C$3:$AG$3,"=0",C419:AG419,"1")+COUNTIFS($C$3:$AG$3,"=0",C420:AG420,"1")</f>
        <v>0</v>
      </c>
      <c r="AM416" s="206">
        <f t="shared" ref="AM416" si="664">COUNTIFS($C$3:$AG$3,"&lt;&gt;0",C419:AG419,"1")+COUNTIFS($C$3:$AG$3,"&lt;&gt;0",C420:AG420,"1")</f>
        <v>0</v>
      </c>
      <c r="AN416" s="200">
        <f t="shared" ref="AN416:AP416" si="665">COUNTIF($C416:$AG416,AN$5)</f>
        <v>0</v>
      </c>
      <c r="AO416" s="200">
        <f t="shared" si="665"/>
        <v>0</v>
      </c>
      <c r="AP416" s="200">
        <f t="shared" si="665"/>
        <v>0</v>
      </c>
      <c r="AQ416" s="200">
        <f t="shared" ref="AQ416" si="666">COUNTIF($C416:$AG416,AQ$5)+COUNTIF($C416:$AG416,"半振")*0.5</f>
        <v>0</v>
      </c>
      <c r="AR416" s="200">
        <f t="shared" ref="AR416" si="667">COUNTIF($C416:$AG416,AR$5)+COUNTIF($C416:$AG416,"半有")*0.5</f>
        <v>0</v>
      </c>
      <c r="AS416" s="200">
        <f t="shared" ref="AS416" si="668">COUNTIF($C416:$AG416,AS$5)+COUNTIF($C416:$AG416,"半欠")*0.5</f>
        <v>0</v>
      </c>
      <c r="AT416" s="200">
        <f t="shared" si="652"/>
        <v>0</v>
      </c>
      <c r="AU416" s="200">
        <f t="shared" si="652"/>
        <v>0</v>
      </c>
      <c r="AV416" s="200">
        <f t="shared" si="652"/>
        <v>0</v>
      </c>
      <c r="AW416" s="200">
        <f t="shared" si="652"/>
        <v>0</v>
      </c>
    </row>
    <row r="417" spans="1:49" ht="15" customHeight="1" x14ac:dyDescent="0.15">
      <c r="A417" s="202"/>
      <c r="B417" s="44" t="str">
        <f>IF(DATA2!A416="","",DATA2!B417)</f>
        <v/>
      </c>
      <c r="C417" s="67" t="str">
        <f>IF(DATA2!C417="","","1")</f>
        <v/>
      </c>
      <c r="D417" s="67" t="str">
        <f>IF(DATA2!D417="","","1")</f>
        <v/>
      </c>
      <c r="E417" s="67" t="str">
        <f>IF(DATA2!E417="","","1")</f>
        <v/>
      </c>
      <c r="F417" s="67" t="str">
        <f>IF(DATA2!F417="","","1")</f>
        <v/>
      </c>
      <c r="G417" s="67" t="str">
        <f>IF(DATA2!G417="","","1")</f>
        <v/>
      </c>
      <c r="H417" s="67" t="str">
        <f>IF(DATA2!H417="","","1")</f>
        <v/>
      </c>
      <c r="I417" s="67" t="str">
        <f>IF(DATA2!I417="","","1")</f>
        <v/>
      </c>
      <c r="J417" s="67" t="str">
        <f>IF(DATA2!J417="","","1")</f>
        <v/>
      </c>
      <c r="K417" s="67" t="str">
        <f>IF(DATA2!K417="","","1")</f>
        <v/>
      </c>
      <c r="L417" s="67" t="str">
        <f>IF(DATA2!L417="","","1")</f>
        <v/>
      </c>
      <c r="M417" s="67" t="str">
        <f>IF(DATA2!M417="","","1")</f>
        <v/>
      </c>
      <c r="N417" s="67" t="str">
        <f>IF(DATA2!N417="","","1")</f>
        <v/>
      </c>
      <c r="O417" s="67" t="str">
        <f>IF(DATA2!O417="","","1")</f>
        <v/>
      </c>
      <c r="P417" s="67" t="str">
        <f>IF(DATA2!P417="","","1")</f>
        <v/>
      </c>
      <c r="Q417" s="67" t="str">
        <f>IF(DATA2!Q417="","","1")</f>
        <v/>
      </c>
      <c r="R417" s="67" t="str">
        <f>IF(DATA2!R417="","","1")</f>
        <v/>
      </c>
      <c r="S417" s="67" t="str">
        <f>IF(DATA2!S417="","","1")</f>
        <v/>
      </c>
      <c r="T417" s="67" t="str">
        <f>IF(DATA2!T417="","","1")</f>
        <v/>
      </c>
      <c r="U417" s="67" t="str">
        <f>IF(DATA2!U417="","","1")</f>
        <v/>
      </c>
      <c r="V417" s="67" t="str">
        <f>IF(DATA2!V417="","","1")</f>
        <v/>
      </c>
      <c r="W417" s="67" t="str">
        <f>IF(DATA2!W417="","","1")</f>
        <v/>
      </c>
      <c r="X417" s="67" t="str">
        <f>IF(DATA2!X417="","","1")</f>
        <v/>
      </c>
      <c r="Y417" s="67" t="str">
        <f>IF(DATA2!Y417="","","1")</f>
        <v/>
      </c>
      <c r="Z417" s="67" t="str">
        <f>IF(DATA2!Z417="","","1")</f>
        <v/>
      </c>
      <c r="AA417" s="67" t="str">
        <f>IF(DATA2!AA417="","","1")</f>
        <v/>
      </c>
      <c r="AB417" s="67" t="str">
        <f>IF(DATA2!AB417="","","1")</f>
        <v/>
      </c>
      <c r="AC417" s="67" t="str">
        <f>IF(DATA2!AC417="","","1")</f>
        <v/>
      </c>
      <c r="AD417" s="67" t="str">
        <f>IF(DATA2!AD417="","","1")</f>
        <v/>
      </c>
      <c r="AE417" s="67" t="str">
        <f>IF(DATA2!AE417="","","1")</f>
        <v/>
      </c>
      <c r="AF417" s="67" t="str">
        <f>IF(DATA2!AF417="","","1")</f>
        <v/>
      </c>
      <c r="AG417" s="68" t="str">
        <f>IF(DATA2!AG417="","","1")</f>
        <v/>
      </c>
      <c r="AH417" s="69">
        <f>COUNTIFS(DATA2!$C$3:$AG$3,0,DATA2!$C417:$AG417,"&lt;&gt;")</f>
        <v>0</v>
      </c>
      <c r="AI417" s="69">
        <f>COUNTIFS(DATA2!$C$3:$AG$3,"&gt;0",DATA2!$C417:$AG417,"&lt;&gt;")</f>
        <v>0</v>
      </c>
      <c r="AJ417" s="204"/>
      <c r="AK417" s="206"/>
      <c r="AL417" s="204"/>
      <c r="AM417" s="206"/>
      <c r="AN417" s="200"/>
      <c r="AO417" s="200"/>
      <c r="AP417" s="200"/>
      <c r="AQ417" s="200"/>
      <c r="AR417" s="200"/>
      <c r="AS417" s="200"/>
      <c r="AT417" s="200"/>
      <c r="AU417" s="200"/>
      <c r="AV417" s="200"/>
      <c r="AW417" s="200"/>
    </row>
    <row r="418" spans="1:49" ht="15" customHeight="1" x14ac:dyDescent="0.15">
      <c r="A418" s="202"/>
      <c r="B418" s="46" t="str">
        <f>IF(DATA2!A416="","",DATA2!B418)</f>
        <v/>
      </c>
      <c r="C418" s="70" t="str">
        <f>IF(DATA2!C418="","","1")</f>
        <v/>
      </c>
      <c r="D418" s="70" t="str">
        <f>IF(DATA2!D418="","","1")</f>
        <v/>
      </c>
      <c r="E418" s="70" t="str">
        <f>IF(DATA2!E418="","","1")</f>
        <v/>
      </c>
      <c r="F418" s="70" t="str">
        <f>IF(DATA2!F418="","","1")</f>
        <v/>
      </c>
      <c r="G418" s="70" t="str">
        <f>IF(DATA2!G418="","","1")</f>
        <v/>
      </c>
      <c r="H418" s="70" t="str">
        <f>IF(DATA2!H418="","","1")</f>
        <v/>
      </c>
      <c r="I418" s="70" t="str">
        <f>IF(DATA2!I418="","","1")</f>
        <v/>
      </c>
      <c r="J418" s="70" t="str">
        <f>IF(DATA2!J418="","","1")</f>
        <v/>
      </c>
      <c r="K418" s="70" t="str">
        <f>IF(DATA2!K418="","","1")</f>
        <v/>
      </c>
      <c r="L418" s="70" t="str">
        <f>IF(DATA2!L418="","","1")</f>
        <v/>
      </c>
      <c r="M418" s="70" t="str">
        <f>IF(DATA2!M418="","","1")</f>
        <v/>
      </c>
      <c r="N418" s="70" t="str">
        <f>IF(DATA2!N418="","","1")</f>
        <v/>
      </c>
      <c r="O418" s="70" t="str">
        <f>IF(DATA2!O418="","","1")</f>
        <v/>
      </c>
      <c r="P418" s="70" t="str">
        <f>IF(DATA2!P418="","","1")</f>
        <v/>
      </c>
      <c r="Q418" s="70" t="str">
        <f>IF(DATA2!Q418="","","1")</f>
        <v/>
      </c>
      <c r="R418" s="70" t="str">
        <f>IF(DATA2!R418="","","1")</f>
        <v/>
      </c>
      <c r="S418" s="70" t="str">
        <f>IF(DATA2!S418="","","1")</f>
        <v/>
      </c>
      <c r="T418" s="70" t="str">
        <f>IF(DATA2!T418="","","1")</f>
        <v/>
      </c>
      <c r="U418" s="70" t="str">
        <f>IF(DATA2!U418="","","1")</f>
        <v/>
      </c>
      <c r="V418" s="70" t="str">
        <f>IF(DATA2!V418="","","1")</f>
        <v/>
      </c>
      <c r="W418" s="70" t="str">
        <f>IF(DATA2!W418="","","1")</f>
        <v/>
      </c>
      <c r="X418" s="70" t="str">
        <f>IF(DATA2!X418="","","1")</f>
        <v/>
      </c>
      <c r="Y418" s="70" t="str">
        <f>IF(DATA2!Y418="","","1")</f>
        <v/>
      </c>
      <c r="Z418" s="70" t="str">
        <f>IF(DATA2!Z418="","","1")</f>
        <v/>
      </c>
      <c r="AA418" s="70" t="str">
        <f>IF(DATA2!AA418="","","1")</f>
        <v/>
      </c>
      <c r="AB418" s="70" t="str">
        <f>IF(DATA2!AB418="","","1")</f>
        <v/>
      </c>
      <c r="AC418" s="70" t="str">
        <f>IF(DATA2!AC418="","","1")</f>
        <v/>
      </c>
      <c r="AD418" s="70" t="str">
        <f>IF(DATA2!AD418="","","1")</f>
        <v/>
      </c>
      <c r="AE418" s="70" t="str">
        <f>IF(DATA2!AE418="","","1")</f>
        <v/>
      </c>
      <c r="AF418" s="70" t="str">
        <f>IF(DATA2!AF418="","","1")</f>
        <v/>
      </c>
      <c r="AG418" s="71" t="str">
        <f>IF(DATA2!AG418="","","1")</f>
        <v/>
      </c>
      <c r="AH418" s="72">
        <f>COUNTIFS(DATA2!$C$3:$AG$3,0,DATA2!$C418:$AG418,"&lt;&gt;")</f>
        <v>0</v>
      </c>
      <c r="AI418" s="72">
        <f>COUNTIFS(DATA2!$C$3:$AG$3,"&gt;0",DATA2!$C418:$AG418,"&lt;&gt;")</f>
        <v>0</v>
      </c>
      <c r="AJ418" s="204"/>
      <c r="AK418" s="206"/>
      <c r="AL418" s="204"/>
      <c r="AM418" s="206"/>
      <c r="AN418" s="200"/>
      <c r="AO418" s="200"/>
      <c r="AP418" s="200"/>
      <c r="AQ418" s="200"/>
      <c r="AR418" s="200"/>
      <c r="AS418" s="200"/>
      <c r="AT418" s="200"/>
      <c r="AU418" s="200"/>
      <c r="AV418" s="200"/>
      <c r="AW418" s="200"/>
    </row>
    <row r="419" spans="1:49" ht="15" customHeight="1" x14ac:dyDescent="0.15">
      <c r="A419" s="202"/>
      <c r="B419" s="46" t="str">
        <f>IF(DATA2!A416="","",DATA2!B419)</f>
        <v/>
      </c>
      <c r="C419" s="70" t="str">
        <f>IF(DATA2!C419="","","1")</f>
        <v/>
      </c>
      <c r="D419" s="70" t="str">
        <f>IF(DATA2!D419="","","1")</f>
        <v/>
      </c>
      <c r="E419" s="70" t="str">
        <f>IF(DATA2!E419="","","1")</f>
        <v/>
      </c>
      <c r="F419" s="70" t="str">
        <f>IF(DATA2!F419="","","1")</f>
        <v/>
      </c>
      <c r="G419" s="70" t="str">
        <f>IF(DATA2!G419="","","1")</f>
        <v/>
      </c>
      <c r="H419" s="70" t="str">
        <f>IF(DATA2!H419="","","1")</f>
        <v/>
      </c>
      <c r="I419" s="70" t="str">
        <f>IF(DATA2!I419="","","1")</f>
        <v/>
      </c>
      <c r="J419" s="70" t="str">
        <f>IF(DATA2!J419="","","1")</f>
        <v/>
      </c>
      <c r="K419" s="70" t="str">
        <f>IF(DATA2!K419="","","1")</f>
        <v/>
      </c>
      <c r="L419" s="70" t="str">
        <f>IF(DATA2!L419="","","1")</f>
        <v/>
      </c>
      <c r="M419" s="70" t="str">
        <f>IF(DATA2!M419="","","1")</f>
        <v/>
      </c>
      <c r="N419" s="70" t="str">
        <f>IF(DATA2!N419="","","1")</f>
        <v/>
      </c>
      <c r="O419" s="70" t="str">
        <f>IF(DATA2!O419="","","1")</f>
        <v/>
      </c>
      <c r="P419" s="70" t="str">
        <f>IF(DATA2!P419="","","1")</f>
        <v/>
      </c>
      <c r="Q419" s="70" t="str">
        <f>IF(DATA2!Q419="","","1")</f>
        <v/>
      </c>
      <c r="R419" s="70" t="str">
        <f>IF(DATA2!R419="","","1")</f>
        <v/>
      </c>
      <c r="S419" s="70" t="str">
        <f>IF(DATA2!S419="","","1")</f>
        <v/>
      </c>
      <c r="T419" s="70" t="str">
        <f>IF(DATA2!T419="","","1")</f>
        <v/>
      </c>
      <c r="U419" s="70" t="str">
        <f>IF(DATA2!U419="","","1")</f>
        <v/>
      </c>
      <c r="V419" s="70" t="str">
        <f>IF(DATA2!V419="","","1")</f>
        <v/>
      </c>
      <c r="W419" s="70" t="str">
        <f>IF(DATA2!W419="","","1")</f>
        <v/>
      </c>
      <c r="X419" s="70" t="str">
        <f>IF(DATA2!X419="","","1")</f>
        <v/>
      </c>
      <c r="Y419" s="70" t="str">
        <f>IF(DATA2!Y419="","","1")</f>
        <v/>
      </c>
      <c r="Z419" s="70" t="str">
        <f>IF(DATA2!Z419="","","1")</f>
        <v/>
      </c>
      <c r="AA419" s="70" t="str">
        <f>IF(DATA2!AA419="","","1")</f>
        <v/>
      </c>
      <c r="AB419" s="70" t="str">
        <f>IF(DATA2!AB419="","","1")</f>
        <v/>
      </c>
      <c r="AC419" s="70" t="str">
        <f>IF(DATA2!AC419="","","1")</f>
        <v/>
      </c>
      <c r="AD419" s="70" t="str">
        <f>IF(DATA2!AD419="","","1")</f>
        <v/>
      </c>
      <c r="AE419" s="70" t="str">
        <f>IF(DATA2!AE419="","","1")</f>
        <v/>
      </c>
      <c r="AF419" s="70" t="str">
        <f>IF(DATA2!AF419="","","1")</f>
        <v/>
      </c>
      <c r="AG419" s="71" t="str">
        <f>IF(DATA2!AG419="","","1")</f>
        <v/>
      </c>
      <c r="AH419" s="73">
        <f>COUNTIFS(DATA2!$C$3:$AG$3,0,DATA2!$C419:$AG419,"&lt;&gt;")</f>
        <v>0</v>
      </c>
      <c r="AI419" s="72">
        <f>COUNTIFS(DATA2!$C$3:$AG$3,"&gt;0",DATA2!$C419:$AG419,"&lt;&gt;")</f>
        <v>0</v>
      </c>
      <c r="AJ419" s="204"/>
      <c r="AK419" s="206"/>
      <c r="AL419" s="204"/>
      <c r="AM419" s="206"/>
      <c r="AN419" s="200"/>
      <c r="AO419" s="200"/>
      <c r="AP419" s="200"/>
      <c r="AQ419" s="200"/>
      <c r="AR419" s="200"/>
      <c r="AS419" s="200"/>
      <c r="AT419" s="200"/>
      <c r="AU419" s="200"/>
      <c r="AV419" s="200"/>
      <c r="AW419" s="200"/>
    </row>
    <row r="420" spans="1:49" ht="15" customHeight="1" x14ac:dyDescent="0.15">
      <c r="A420" s="203"/>
      <c r="B420" s="74" t="str">
        <f>IF(DATA2!A416="","",DATA2!B420)</f>
        <v/>
      </c>
      <c r="C420" s="75" t="str">
        <f>IF(DATA2!C420="","","1")</f>
        <v/>
      </c>
      <c r="D420" s="75" t="str">
        <f>IF(DATA2!D420="","","1")</f>
        <v/>
      </c>
      <c r="E420" s="75" t="str">
        <f>IF(DATA2!E420="","","1")</f>
        <v/>
      </c>
      <c r="F420" s="75" t="str">
        <f>IF(DATA2!F420="","","1")</f>
        <v/>
      </c>
      <c r="G420" s="75" t="str">
        <f>IF(DATA2!G420="","","1")</f>
        <v/>
      </c>
      <c r="H420" s="75" t="str">
        <f>IF(DATA2!H420="","","1")</f>
        <v/>
      </c>
      <c r="I420" s="75" t="str">
        <f>IF(DATA2!I420="","","1")</f>
        <v/>
      </c>
      <c r="J420" s="75" t="str">
        <f>IF(DATA2!J420="","","1")</f>
        <v/>
      </c>
      <c r="K420" s="75" t="str">
        <f>IF(DATA2!K420="","","1")</f>
        <v/>
      </c>
      <c r="L420" s="75" t="str">
        <f>IF(DATA2!L420="","","1")</f>
        <v/>
      </c>
      <c r="M420" s="75" t="str">
        <f>IF(DATA2!M420="","","1")</f>
        <v/>
      </c>
      <c r="N420" s="75" t="str">
        <f>IF(DATA2!N420="","","1")</f>
        <v/>
      </c>
      <c r="O420" s="75" t="str">
        <f>IF(DATA2!O420="","","1")</f>
        <v/>
      </c>
      <c r="P420" s="75" t="str">
        <f>IF(DATA2!P420="","","1")</f>
        <v/>
      </c>
      <c r="Q420" s="75" t="str">
        <f>IF(DATA2!Q420="","","1")</f>
        <v/>
      </c>
      <c r="R420" s="75" t="str">
        <f>IF(DATA2!R420="","","1")</f>
        <v/>
      </c>
      <c r="S420" s="75" t="str">
        <f>IF(DATA2!S420="","","1")</f>
        <v/>
      </c>
      <c r="T420" s="75" t="str">
        <f>IF(DATA2!T420="","","1")</f>
        <v/>
      </c>
      <c r="U420" s="75" t="str">
        <f>IF(DATA2!U420="","","1")</f>
        <v/>
      </c>
      <c r="V420" s="75" t="str">
        <f>IF(DATA2!V420="","","1")</f>
        <v/>
      </c>
      <c r="W420" s="75" t="str">
        <f>IF(DATA2!W420="","","1")</f>
        <v/>
      </c>
      <c r="X420" s="75" t="str">
        <f>IF(DATA2!X420="","","1")</f>
        <v/>
      </c>
      <c r="Y420" s="75" t="str">
        <f>IF(DATA2!Y420="","","1")</f>
        <v/>
      </c>
      <c r="Z420" s="75" t="str">
        <f>IF(DATA2!Z420="","","1")</f>
        <v/>
      </c>
      <c r="AA420" s="75" t="str">
        <f>IF(DATA2!AA420="","","1")</f>
        <v/>
      </c>
      <c r="AB420" s="75" t="str">
        <f>IF(DATA2!AB420="","","1")</f>
        <v/>
      </c>
      <c r="AC420" s="75" t="str">
        <f>IF(DATA2!AC420="","","1")</f>
        <v/>
      </c>
      <c r="AD420" s="75" t="str">
        <f>IF(DATA2!AD420="","","1")</f>
        <v/>
      </c>
      <c r="AE420" s="75" t="str">
        <f>IF(DATA2!AE420="","","1")</f>
        <v/>
      </c>
      <c r="AF420" s="75" t="str">
        <f>IF(DATA2!AF420="","","1")</f>
        <v/>
      </c>
      <c r="AG420" s="76" t="str">
        <f>IF(DATA2!AG420="","","1")</f>
        <v/>
      </c>
      <c r="AH420" s="77">
        <f>COUNTIFS(DATA2!$C$3:$AG$3,0,DATA2!$C420:$AG420,"&lt;&gt;")</f>
        <v>0</v>
      </c>
      <c r="AI420" s="78">
        <f>COUNTIFS(DATA2!$C$3:$AG$3,"&gt;0",DATA2!$C420:$AG420,"&lt;&gt;")</f>
        <v>0</v>
      </c>
      <c r="AJ420" s="205"/>
      <c r="AK420" s="207"/>
      <c r="AL420" s="205"/>
      <c r="AM420" s="207"/>
      <c r="AN420" s="201"/>
      <c r="AO420" s="201"/>
      <c r="AP420" s="201"/>
      <c r="AQ420" s="201"/>
      <c r="AR420" s="201"/>
      <c r="AS420" s="201"/>
      <c r="AT420" s="201"/>
      <c r="AU420" s="201"/>
      <c r="AV420" s="201"/>
      <c r="AW420" s="201"/>
    </row>
    <row r="421" spans="1:49" ht="15" customHeight="1" x14ac:dyDescent="0.15">
      <c r="A421" s="202" t="str">
        <f>IF(DATA2!A421="","",DATA2!A421)</f>
        <v/>
      </c>
      <c r="B421" s="11" t="str">
        <f>IF(DATA2!A421="","",DATA2!B421)</f>
        <v/>
      </c>
      <c r="C421" s="79" t="str">
        <f>IF(DATA2!C421="","",DATA2!C421)</f>
        <v/>
      </c>
      <c r="D421" s="79" t="str">
        <f>IF(DATA2!D421="","",DATA2!D421)</f>
        <v/>
      </c>
      <c r="E421" s="79" t="str">
        <f>IF(DATA2!E421="","",DATA2!E421)</f>
        <v/>
      </c>
      <c r="F421" s="79" t="str">
        <f>IF(DATA2!F421="","",DATA2!F421)</f>
        <v/>
      </c>
      <c r="G421" s="79" t="str">
        <f>IF(DATA2!G421="","",DATA2!G421)</f>
        <v/>
      </c>
      <c r="H421" s="79" t="str">
        <f>IF(DATA2!H421="","",DATA2!H421)</f>
        <v/>
      </c>
      <c r="I421" s="79" t="str">
        <f>IF(DATA2!I421="","",DATA2!I421)</f>
        <v/>
      </c>
      <c r="J421" s="79" t="str">
        <f>IF(DATA2!J421="","",DATA2!J421)</f>
        <v/>
      </c>
      <c r="K421" s="79" t="str">
        <f>IF(DATA2!K421="","",DATA2!K421)</f>
        <v/>
      </c>
      <c r="L421" s="79" t="str">
        <f>IF(DATA2!L421="","",DATA2!L421)</f>
        <v/>
      </c>
      <c r="M421" s="79" t="str">
        <f>IF(DATA2!M421="","",DATA2!M421)</f>
        <v/>
      </c>
      <c r="N421" s="79" t="str">
        <f>IF(DATA2!N421="","",DATA2!N421)</f>
        <v/>
      </c>
      <c r="O421" s="79" t="str">
        <f>IF(DATA2!O421="","",DATA2!O421)</f>
        <v/>
      </c>
      <c r="P421" s="79" t="str">
        <f>IF(DATA2!P421="","",DATA2!P421)</f>
        <v/>
      </c>
      <c r="Q421" s="79" t="str">
        <f>IF(DATA2!Q421="","",DATA2!Q421)</f>
        <v/>
      </c>
      <c r="R421" s="79" t="str">
        <f>IF(DATA2!R421="","",DATA2!R421)</f>
        <v/>
      </c>
      <c r="S421" s="79" t="str">
        <f>IF(DATA2!S421="","",DATA2!S421)</f>
        <v/>
      </c>
      <c r="T421" s="79" t="str">
        <f>IF(DATA2!T421="","",DATA2!T421)</f>
        <v/>
      </c>
      <c r="U421" s="79" t="str">
        <f>IF(DATA2!U421="","",DATA2!U421)</f>
        <v/>
      </c>
      <c r="V421" s="79" t="str">
        <f>IF(DATA2!V421="","",DATA2!V421)</f>
        <v/>
      </c>
      <c r="W421" s="79" t="str">
        <f>IF(DATA2!W421="","",DATA2!W421)</f>
        <v/>
      </c>
      <c r="X421" s="79" t="str">
        <f>IF(DATA2!X421="","",DATA2!X421)</f>
        <v/>
      </c>
      <c r="Y421" s="79" t="str">
        <f>IF(DATA2!Y421="","",DATA2!Y421)</f>
        <v/>
      </c>
      <c r="Z421" s="79" t="str">
        <f>IF(DATA2!Z421="","",DATA2!Z421)</f>
        <v/>
      </c>
      <c r="AA421" s="79" t="str">
        <f>IF(DATA2!AA421="","",DATA2!AA421)</f>
        <v/>
      </c>
      <c r="AB421" s="79" t="str">
        <f>IF(DATA2!AB421="","",DATA2!AB421)</f>
        <v/>
      </c>
      <c r="AC421" s="79" t="str">
        <f>IF(DATA2!AC421="","",DATA2!AC421)</f>
        <v/>
      </c>
      <c r="AD421" s="79" t="str">
        <f>IF(DATA2!AD421="","",DATA2!AD421)</f>
        <v/>
      </c>
      <c r="AE421" s="79" t="str">
        <f>IF(DATA2!AE421="","",DATA2!AE421)</f>
        <v/>
      </c>
      <c r="AF421" s="79" t="str">
        <f>IF(DATA2!AF421="","",DATA2!AF421)</f>
        <v/>
      </c>
      <c r="AG421" s="80" t="str">
        <f>IF(DATA2!AG421="","",DATA2!AG421)</f>
        <v/>
      </c>
      <c r="AH421" s="81">
        <f>COUNTIFS(DATA2!$C$3:$AG$3,0,DATA2!$C421:$AG421,"&lt;&gt;")</f>
        <v>0</v>
      </c>
      <c r="AI421" s="81">
        <f>COUNTIFS(DATA2!$C$3:$AG$3,"&gt;0",DATA2!$C421:$AG421,"&lt;&gt;")</f>
        <v>0</v>
      </c>
      <c r="AJ421" s="204">
        <f t="shared" ref="AJ421" si="669">COUNTIFS($C$3:$AG$3,"=0",C422:AG422,"1")+COUNTIFS($C$3:$AG$3,"=0",C423:AG423,"1")</f>
        <v>0</v>
      </c>
      <c r="AK421" s="206">
        <f t="shared" ref="AK421" si="670">COUNTIFS($C$3:$AG$3,"&lt;&gt;0",C422:AG422,"1")+COUNTIFS($C$3:$AG$3,"&lt;&gt;0",C423:AG423,"1")</f>
        <v>0</v>
      </c>
      <c r="AL421" s="204">
        <f t="shared" ref="AL421" si="671">COUNTIFS($C$3:$AG$3,"=0",C424:AG424,"1")+COUNTIFS($C$3:$AG$3,"=0",C425:AG425,"1")</f>
        <v>0</v>
      </c>
      <c r="AM421" s="206">
        <f t="shared" ref="AM421" si="672">COUNTIFS($C$3:$AG$3,"&lt;&gt;0",C424:AG424,"1")+COUNTIFS($C$3:$AG$3,"&lt;&gt;0",C425:AG425,"1")</f>
        <v>0</v>
      </c>
      <c r="AN421" s="200">
        <f t="shared" ref="AN421:AP421" si="673">COUNTIF($C421:$AG421,AN$5)</f>
        <v>0</v>
      </c>
      <c r="AO421" s="200">
        <f t="shared" si="673"/>
        <v>0</v>
      </c>
      <c r="AP421" s="200">
        <f t="shared" si="673"/>
        <v>0</v>
      </c>
      <c r="AQ421" s="200">
        <f t="shared" ref="AQ421" si="674">COUNTIF($C421:$AG421,AQ$5)+COUNTIF($C421:$AG421,"半振")*0.5</f>
        <v>0</v>
      </c>
      <c r="AR421" s="200">
        <f t="shared" ref="AR421" si="675">COUNTIF($C421:$AG421,AR$5)+COUNTIF($C421:$AG421,"半有")*0.5</f>
        <v>0</v>
      </c>
      <c r="AS421" s="200">
        <f t="shared" ref="AS421" si="676">COUNTIF($C421:$AG421,AS$5)+COUNTIF($C421:$AG421,"半欠")*0.5</f>
        <v>0</v>
      </c>
      <c r="AT421" s="200">
        <f t="shared" si="652"/>
        <v>0</v>
      </c>
      <c r="AU421" s="200">
        <f t="shared" si="652"/>
        <v>0</v>
      </c>
      <c r="AV421" s="200">
        <f t="shared" si="652"/>
        <v>0</v>
      </c>
      <c r="AW421" s="200">
        <f t="shared" si="652"/>
        <v>0</v>
      </c>
    </row>
    <row r="422" spans="1:49" ht="15" customHeight="1" x14ac:dyDescent="0.15">
      <c r="A422" s="202"/>
      <c r="B422" s="44" t="str">
        <f>IF(DATA2!A421="","",DATA2!B422)</f>
        <v/>
      </c>
      <c r="C422" s="67" t="str">
        <f>IF(DATA2!C422="","","1")</f>
        <v/>
      </c>
      <c r="D422" s="67" t="str">
        <f>IF(DATA2!D422="","","1")</f>
        <v/>
      </c>
      <c r="E422" s="67" t="str">
        <f>IF(DATA2!E422="","","1")</f>
        <v/>
      </c>
      <c r="F422" s="67" t="str">
        <f>IF(DATA2!F422="","","1")</f>
        <v/>
      </c>
      <c r="G422" s="67" t="str">
        <f>IF(DATA2!G422="","","1")</f>
        <v/>
      </c>
      <c r="H422" s="67" t="str">
        <f>IF(DATA2!H422="","","1")</f>
        <v/>
      </c>
      <c r="I422" s="67" t="str">
        <f>IF(DATA2!I422="","","1")</f>
        <v/>
      </c>
      <c r="J422" s="67" t="str">
        <f>IF(DATA2!J422="","","1")</f>
        <v/>
      </c>
      <c r="K422" s="67" t="str">
        <f>IF(DATA2!K422="","","1")</f>
        <v/>
      </c>
      <c r="L422" s="67" t="str">
        <f>IF(DATA2!L422="","","1")</f>
        <v/>
      </c>
      <c r="M422" s="67" t="str">
        <f>IF(DATA2!M422="","","1")</f>
        <v/>
      </c>
      <c r="N422" s="67" t="str">
        <f>IF(DATA2!N422="","","1")</f>
        <v/>
      </c>
      <c r="O422" s="67" t="str">
        <f>IF(DATA2!O422="","","1")</f>
        <v/>
      </c>
      <c r="P422" s="67" t="str">
        <f>IF(DATA2!P422="","","1")</f>
        <v/>
      </c>
      <c r="Q422" s="67" t="str">
        <f>IF(DATA2!Q422="","","1")</f>
        <v/>
      </c>
      <c r="R422" s="67" t="str">
        <f>IF(DATA2!R422="","","1")</f>
        <v/>
      </c>
      <c r="S422" s="67" t="str">
        <f>IF(DATA2!S422="","","1")</f>
        <v/>
      </c>
      <c r="T422" s="67" t="str">
        <f>IF(DATA2!T422="","","1")</f>
        <v/>
      </c>
      <c r="U422" s="67" t="str">
        <f>IF(DATA2!U422="","","1")</f>
        <v/>
      </c>
      <c r="V422" s="67" t="str">
        <f>IF(DATA2!V422="","","1")</f>
        <v/>
      </c>
      <c r="W422" s="67" t="str">
        <f>IF(DATA2!W422="","","1")</f>
        <v/>
      </c>
      <c r="X422" s="67" t="str">
        <f>IF(DATA2!X422="","","1")</f>
        <v/>
      </c>
      <c r="Y422" s="67" t="str">
        <f>IF(DATA2!Y422="","","1")</f>
        <v/>
      </c>
      <c r="Z422" s="67" t="str">
        <f>IF(DATA2!Z422="","","1")</f>
        <v/>
      </c>
      <c r="AA422" s="67" t="str">
        <f>IF(DATA2!AA422="","","1")</f>
        <v/>
      </c>
      <c r="AB422" s="67" t="str">
        <f>IF(DATA2!AB422="","","1")</f>
        <v/>
      </c>
      <c r="AC422" s="67" t="str">
        <f>IF(DATA2!AC422="","","1")</f>
        <v/>
      </c>
      <c r="AD422" s="67" t="str">
        <f>IF(DATA2!AD422="","","1")</f>
        <v/>
      </c>
      <c r="AE422" s="67" t="str">
        <f>IF(DATA2!AE422="","","1")</f>
        <v/>
      </c>
      <c r="AF422" s="67" t="str">
        <f>IF(DATA2!AF422="","","1")</f>
        <v/>
      </c>
      <c r="AG422" s="68" t="str">
        <f>IF(DATA2!AG422="","","1")</f>
        <v/>
      </c>
      <c r="AH422" s="69">
        <f>COUNTIFS(DATA2!$C$3:$AG$3,0,DATA2!$C422:$AG422,"&lt;&gt;")</f>
        <v>0</v>
      </c>
      <c r="AI422" s="69">
        <f>COUNTIFS(DATA2!$C$3:$AG$3,"&gt;0",DATA2!$C422:$AG422,"&lt;&gt;")</f>
        <v>0</v>
      </c>
      <c r="AJ422" s="204"/>
      <c r="AK422" s="206"/>
      <c r="AL422" s="204"/>
      <c r="AM422" s="206"/>
      <c r="AN422" s="200"/>
      <c r="AO422" s="200"/>
      <c r="AP422" s="200"/>
      <c r="AQ422" s="200"/>
      <c r="AR422" s="200"/>
      <c r="AS422" s="200"/>
      <c r="AT422" s="200"/>
      <c r="AU422" s="200"/>
      <c r="AV422" s="200"/>
      <c r="AW422" s="200"/>
    </row>
    <row r="423" spans="1:49" ht="15" customHeight="1" x14ac:dyDescent="0.15">
      <c r="A423" s="202"/>
      <c r="B423" s="46" t="str">
        <f>IF(DATA2!A421="","",DATA2!B423)</f>
        <v/>
      </c>
      <c r="C423" s="70" t="str">
        <f>IF(DATA2!C423="","","1")</f>
        <v/>
      </c>
      <c r="D423" s="70" t="str">
        <f>IF(DATA2!D423="","","1")</f>
        <v/>
      </c>
      <c r="E423" s="70" t="str">
        <f>IF(DATA2!E423="","","1")</f>
        <v/>
      </c>
      <c r="F423" s="70" t="str">
        <f>IF(DATA2!F423="","","1")</f>
        <v/>
      </c>
      <c r="G423" s="70" t="str">
        <f>IF(DATA2!G423="","","1")</f>
        <v/>
      </c>
      <c r="H423" s="70" t="str">
        <f>IF(DATA2!H423="","","1")</f>
        <v/>
      </c>
      <c r="I423" s="70" t="str">
        <f>IF(DATA2!I423="","","1")</f>
        <v/>
      </c>
      <c r="J423" s="70" t="str">
        <f>IF(DATA2!J423="","","1")</f>
        <v/>
      </c>
      <c r="K423" s="70" t="str">
        <f>IF(DATA2!K423="","","1")</f>
        <v/>
      </c>
      <c r="L423" s="70" t="str">
        <f>IF(DATA2!L423="","","1")</f>
        <v/>
      </c>
      <c r="M423" s="70" t="str">
        <f>IF(DATA2!M423="","","1")</f>
        <v/>
      </c>
      <c r="N423" s="70" t="str">
        <f>IF(DATA2!N423="","","1")</f>
        <v/>
      </c>
      <c r="O423" s="70" t="str">
        <f>IF(DATA2!O423="","","1")</f>
        <v/>
      </c>
      <c r="P423" s="70" t="str">
        <f>IF(DATA2!P423="","","1")</f>
        <v/>
      </c>
      <c r="Q423" s="70" t="str">
        <f>IF(DATA2!Q423="","","1")</f>
        <v/>
      </c>
      <c r="R423" s="70" t="str">
        <f>IF(DATA2!R423="","","1")</f>
        <v/>
      </c>
      <c r="S423" s="70" t="str">
        <f>IF(DATA2!S423="","","1")</f>
        <v/>
      </c>
      <c r="T423" s="70" t="str">
        <f>IF(DATA2!T423="","","1")</f>
        <v/>
      </c>
      <c r="U423" s="70" t="str">
        <f>IF(DATA2!U423="","","1")</f>
        <v/>
      </c>
      <c r="V423" s="70" t="str">
        <f>IF(DATA2!V423="","","1")</f>
        <v/>
      </c>
      <c r="W423" s="70" t="str">
        <f>IF(DATA2!W423="","","1")</f>
        <v/>
      </c>
      <c r="X423" s="70" t="str">
        <f>IF(DATA2!X423="","","1")</f>
        <v/>
      </c>
      <c r="Y423" s="70" t="str">
        <f>IF(DATA2!Y423="","","1")</f>
        <v/>
      </c>
      <c r="Z423" s="70" t="str">
        <f>IF(DATA2!Z423="","","1")</f>
        <v/>
      </c>
      <c r="AA423" s="70" t="str">
        <f>IF(DATA2!AA423="","","1")</f>
        <v/>
      </c>
      <c r="AB423" s="70" t="str">
        <f>IF(DATA2!AB423="","","1")</f>
        <v/>
      </c>
      <c r="AC423" s="70" t="str">
        <f>IF(DATA2!AC423="","","1")</f>
        <v/>
      </c>
      <c r="AD423" s="70" t="str">
        <f>IF(DATA2!AD423="","","1")</f>
        <v/>
      </c>
      <c r="AE423" s="70" t="str">
        <f>IF(DATA2!AE423="","","1")</f>
        <v/>
      </c>
      <c r="AF423" s="70" t="str">
        <f>IF(DATA2!AF423="","","1")</f>
        <v/>
      </c>
      <c r="AG423" s="71" t="str">
        <f>IF(DATA2!AG423="","","1")</f>
        <v/>
      </c>
      <c r="AH423" s="72">
        <f>COUNTIFS(DATA2!$C$3:$AG$3,0,DATA2!$C423:$AG423,"&lt;&gt;")</f>
        <v>0</v>
      </c>
      <c r="AI423" s="72">
        <f>COUNTIFS(DATA2!$C$3:$AG$3,"&gt;0",DATA2!$C423:$AG423,"&lt;&gt;")</f>
        <v>0</v>
      </c>
      <c r="AJ423" s="204"/>
      <c r="AK423" s="206"/>
      <c r="AL423" s="204"/>
      <c r="AM423" s="206"/>
      <c r="AN423" s="200"/>
      <c r="AO423" s="200"/>
      <c r="AP423" s="200"/>
      <c r="AQ423" s="200"/>
      <c r="AR423" s="200"/>
      <c r="AS423" s="200"/>
      <c r="AT423" s="200"/>
      <c r="AU423" s="200"/>
      <c r="AV423" s="200"/>
      <c r="AW423" s="200"/>
    </row>
    <row r="424" spans="1:49" ht="15" customHeight="1" x14ac:dyDescent="0.15">
      <c r="A424" s="202"/>
      <c r="B424" s="46" t="str">
        <f>IF(DATA2!A421="","",DATA2!B424)</f>
        <v/>
      </c>
      <c r="C424" s="70" t="str">
        <f>IF(DATA2!C424="","","1")</f>
        <v/>
      </c>
      <c r="D424" s="70" t="str">
        <f>IF(DATA2!D424="","","1")</f>
        <v/>
      </c>
      <c r="E424" s="70" t="str">
        <f>IF(DATA2!E424="","","1")</f>
        <v/>
      </c>
      <c r="F424" s="70" t="str">
        <f>IF(DATA2!F424="","","1")</f>
        <v/>
      </c>
      <c r="G424" s="70" t="str">
        <f>IF(DATA2!G424="","","1")</f>
        <v/>
      </c>
      <c r="H424" s="70" t="str">
        <f>IF(DATA2!H424="","","1")</f>
        <v/>
      </c>
      <c r="I424" s="70" t="str">
        <f>IF(DATA2!I424="","","1")</f>
        <v/>
      </c>
      <c r="J424" s="70" t="str">
        <f>IF(DATA2!J424="","","1")</f>
        <v/>
      </c>
      <c r="K424" s="70" t="str">
        <f>IF(DATA2!K424="","","1")</f>
        <v/>
      </c>
      <c r="L424" s="70" t="str">
        <f>IF(DATA2!L424="","","1")</f>
        <v/>
      </c>
      <c r="M424" s="70" t="str">
        <f>IF(DATA2!M424="","","1")</f>
        <v/>
      </c>
      <c r="N424" s="70" t="str">
        <f>IF(DATA2!N424="","","1")</f>
        <v/>
      </c>
      <c r="O424" s="70" t="str">
        <f>IF(DATA2!O424="","","1")</f>
        <v/>
      </c>
      <c r="P424" s="70" t="str">
        <f>IF(DATA2!P424="","","1")</f>
        <v/>
      </c>
      <c r="Q424" s="70" t="str">
        <f>IF(DATA2!Q424="","","1")</f>
        <v/>
      </c>
      <c r="R424" s="70" t="str">
        <f>IF(DATA2!R424="","","1")</f>
        <v/>
      </c>
      <c r="S424" s="70" t="str">
        <f>IF(DATA2!S424="","","1")</f>
        <v/>
      </c>
      <c r="T424" s="70" t="str">
        <f>IF(DATA2!T424="","","1")</f>
        <v/>
      </c>
      <c r="U424" s="70" t="str">
        <f>IF(DATA2!U424="","","1")</f>
        <v/>
      </c>
      <c r="V424" s="70" t="str">
        <f>IF(DATA2!V424="","","1")</f>
        <v/>
      </c>
      <c r="W424" s="70" t="str">
        <f>IF(DATA2!W424="","","1")</f>
        <v/>
      </c>
      <c r="X424" s="70" t="str">
        <f>IF(DATA2!X424="","","1")</f>
        <v/>
      </c>
      <c r="Y424" s="70" t="str">
        <f>IF(DATA2!Y424="","","1")</f>
        <v/>
      </c>
      <c r="Z424" s="70" t="str">
        <f>IF(DATA2!Z424="","","1")</f>
        <v/>
      </c>
      <c r="AA424" s="70" t="str">
        <f>IF(DATA2!AA424="","","1")</f>
        <v/>
      </c>
      <c r="AB424" s="70" t="str">
        <f>IF(DATA2!AB424="","","1")</f>
        <v/>
      </c>
      <c r="AC424" s="70" t="str">
        <f>IF(DATA2!AC424="","","1")</f>
        <v/>
      </c>
      <c r="AD424" s="70" t="str">
        <f>IF(DATA2!AD424="","","1")</f>
        <v/>
      </c>
      <c r="AE424" s="70" t="str">
        <f>IF(DATA2!AE424="","","1")</f>
        <v/>
      </c>
      <c r="AF424" s="70" t="str">
        <f>IF(DATA2!AF424="","","1")</f>
        <v/>
      </c>
      <c r="AG424" s="71" t="str">
        <f>IF(DATA2!AG424="","","1")</f>
        <v/>
      </c>
      <c r="AH424" s="73">
        <f>COUNTIFS(DATA2!$C$3:$AG$3,0,DATA2!$C424:$AG424,"&lt;&gt;")</f>
        <v>0</v>
      </c>
      <c r="AI424" s="72">
        <f>COUNTIFS(DATA2!$C$3:$AG$3,"&gt;0",DATA2!$C424:$AG424,"&lt;&gt;")</f>
        <v>0</v>
      </c>
      <c r="AJ424" s="204"/>
      <c r="AK424" s="206"/>
      <c r="AL424" s="204"/>
      <c r="AM424" s="206"/>
      <c r="AN424" s="200"/>
      <c r="AO424" s="200"/>
      <c r="AP424" s="200"/>
      <c r="AQ424" s="200"/>
      <c r="AR424" s="200"/>
      <c r="AS424" s="200"/>
      <c r="AT424" s="200"/>
      <c r="AU424" s="200"/>
      <c r="AV424" s="200"/>
      <c r="AW424" s="200"/>
    </row>
    <row r="425" spans="1:49" ht="15" customHeight="1" x14ac:dyDescent="0.15">
      <c r="A425" s="203"/>
      <c r="B425" s="74" t="str">
        <f>IF(DATA2!A421="","",DATA2!B425)</f>
        <v/>
      </c>
      <c r="C425" s="75" t="str">
        <f>IF(DATA2!C425="","","1")</f>
        <v/>
      </c>
      <c r="D425" s="75" t="str">
        <f>IF(DATA2!D425="","","1")</f>
        <v/>
      </c>
      <c r="E425" s="75" t="str">
        <f>IF(DATA2!E425="","","1")</f>
        <v/>
      </c>
      <c r="F425" s="75" t="str">
        <f>IF(DATA2!F425="","","1")</f>
        <v/>
      </c>
      <c r="G425" s="75" t="str">
        <f>IF(DATA2!G425="","","1")</f>
        <v/>
      </c>
      <c r="H425" s="75" t="str">
        <f>IF(DATA2!H425="","","1")</f>
        <v/>
      </c>
      <c r="I425" s="75" t="str">
        <f>IF(DATA2!I425="","","1")</f>
        <v/>
      </c>
      <c r="J425" s="75" t="str">
        <f>IF(DATA2!J425="","","1")</f>
        <v/>
      </c>
      <c r="K425" s="75" t="str">
        <f>IF(DATA2!K425="","","1")</f>
        <v/>
      </c>
      <c r="L425" s="75" t="str">
        <f>IF(DATA2!L425="","","1")</f>
        <v/>
      </c>
      <c r="M425" s="75" t="str">
        <f>IF(DATA2!M425="","","1")</f>
        <v/>
      </c>
      <c r="N425" s="75" t="str">
        <f>IF(DATA2!N425="","","1")</f>
        <v/>
      </c>
      <c r="O425" s="75" t="str">
        <f>IF(DATA2!O425="","","1")</f>
        <v/>
      </c>
      <c r="P425" s="75" t="str">
        <f>IF(DATA2!P425="","","1")</f>
        <v/>
      </c>
      <c r="Q425" s="75" t="str">
        <f>IF(DATA2!Q425="","","1")</f>
        <v/>
      </c>
      <c r="R425" s="75" t="str">
        <f>IF(DATA2!R425="","","1")</f>
        <v/>
      </c>
      <c r="S425" s="75" t="str">
        <f>IF(DATA2!S425="","","1")</f>
        <v/>
      </c>
      <c r="T425" s="75" t="str">
        <f>IF(DATA2!T425="","","1")</f>
        <v/>
      </c>
      <c r="U425" s="75" t="str">
        <f>IF(DATA2!U425="","","1")</f>
        <v/>
      </c>
      <c r="V425" s="75" t="str">
        <f>IF(DATA2!V425="","","1")</f>
        <v/>
      </c>
      <c r="W425" s="75" t="str">
        <f>IF(DATA2!W425="","","1")</f>
        <v/>
      </c>
      <c r="X425" s="75" t="str">
        <f>IF(DATA2!X425="","","1")</f>
        <v/>
      </c>
      <c r="Y425" s="75" t="str">
        <f>IF(DATA2!Y425="","","1")</f>
        <v/>
      </c>
      <c r="Z425" s="75" t="str">
        <f>IF(DATA2!Z425="","","1")</f>
        <v/>
      </c>
      <c r="AA425" s="75" t="str">
        <f>IF(DATA2!AA425="","","1")</f>
        <v/>
      </c>
      <c r="AB425" s="75" t="str">
        <f>IF(DATA2!AB425="","","1")</f>
        <v/>
      </c>
      <c r="AC425" s="75" t="str">
        <f>IF(DATA2!AC425="","","1")</f>
        <v/>
      </c>
      <c r="AD425" s="75" t="str">
        <f>IF(DATA2!AD425="","","1")</f>
        <v/>
      </c>
      <c r="AE425" s="75" t="str">
        <f>IF(DATA2!AE425="","","1")</f>
        <v/>
      </c>
      <c r="AF425" s="75" t="str">
        <f>IF(DATA2!AF425="","","1")</f>
        <v/>
      </c>
      <c r="AG425" s="76" t="str">
        <f>IF(DATA2!AG425="","","1")</f>
        <v/>
      </c>
      <c r="AH425" s="77">
        <f>COUNTIFS(DATA2!$C$3:$AG$3,0,DATA2!$C425:$AG425,"&lt;&gt;")</f>
        <v>0</v>
      </c>
      <c r="AI425" s="78">
        <f>COUNTIFS(DATA2!$C$3:$AG$3,"&gt;0",DATA2!$C425:$AG425,"&lt;&gt;")</f>
        <v>0</v>
      </c>
      <c r="AJ425" s="205"/>
      <c r="AK425" s="207"/>
      <c r="AL425" s="205"/>
      <c r="AM425" s="207"/>
      <c r="AN425" s="201"/>
      <c r="AO425" s="201"/>
      <c r="AP425" s="201"/>
      <c r="AQ425" s="201"/>
      <c r="AR425" s="201"/>
      <c r="AS425" s="201"/>
      <c r="AT425" s="201"/>
      <c r="AU425" s="201"/>
      <c r="AV425" s="201"/>
      <c r="AW425" s="201"/>
    </row>
    <row r="426" spans="1:49" ht="15" customHeight="1" x14ac:dyDescent="0.15">
      <c r="A426" s="202" t="str">
        <f>IF(DATA2!A426="","",DATA2!A426)</f>
        <v/>
      </c>
      <c r="B426" s="11" t="str">
        <f>IF(DATA2!A426="","",DATA2!B426)</f>
        <v/>
      </c>
      <c r="C426" s="79" t="str">
        <f>IF(DATA2!C426="","",DATA2!C426)</f>
        <v/>
      </c>
      <c r="D426" s="79" t="str">
        <f>IF(DATA2!D426="","",DATA2!D426)</f>
        <v/>
      </c>
      <c r="E426" s="79" t="str">
        <f>IF(DATA2!E426="","",DATA2!E426)</f>
        <v/>
      </c>
      <c r="F426" s="79" t="str">
        <f>IF(DATA2!F426="","",DATA2!F426)</f>
        <v/>
      </c>
      <c r="G426" s="79" t="str">
        <f>IF(DATA2!G426="","",DATA2!G426)</f>
        <v/>
      </c>
      <c r="H426" s="79" t="str">
        <f>IF(DATA2!H426="","",DATA2!H426)</f>
        <v/>
      </c>
      <c r="I426" s="79" t="str">
        <f>IF(DATA2!I426="","",DATA2!I426)</f>
        <v/>
      </c>
      <c r="J426" s="79" t="str">
        <f>IF(DATA2!J426="","",DATA2!J426)</f>
        <v/>
      </c>
      <c r="K426" s="79" t="str">
        <f>IF(DATA2!K426="","",DATA2!K426)</f>
        <v/>
      </c>
      <c r="L426" s="79" t="str">
        <f>IF(DATA2!L426="","",DATA2!L426)</f>
        <v/>
      </c>
      <c r="M426" s="79" t="str">
        <f>IF(DATA2!M426="","",DATA2!M426)</f>
        <v/>
      </c>
      <c r="N426" s="79" t="str">
        <f>IF(DATA2!N426="","",DATA2!N426)</f>
        <v/>
      </c>
      <c r="O426" s="79" t="str">
        <f>IF(DATA2!O426="","",DATA2!O426)</f>
        <v/>
      </c>
      <c r="P426" s="79" t="str">
        <f>IF(DATA2!P426="","",DATA2!P426)</f>
        <v/>
      </c>
      <c r="Q426" s="79" t="str">
        <f>IF(DATA2!Q426="","",DATA2!Q426)</f>
        <v/>
      </c>
      <c r="R426" s="79" t="str">
        <f>IF(DATA2!R426="","",DATA2!R426)</f>
        <v/>
      </c>
      <c r="S426" s="79" t="str">
        <f>IF(DATA2!S426="","",DATA2!S426)</f>
        <v/>
      </c>
      <c r="T426" s="79" t="str">
        <f>IF(DATA2!T426="","",DATA2!T426)</f>
        <v/>
      </c>
      <c r="U426" s="79" t="str">
        <f>IF(DATA2!U426="","",DATA2!U426)</f>
        <v/>
      </c>
      <c r="V426" s="79" t="str">
        <f>IF(DATA2!V426="","",DATA2!V426)</f>
        <v/>
      </c>
      <c r="W426" s="79" t="str">
        <f>IF(DATA2!W426="","",DATA2!W426)</f>
        <v/>
      </c>
      <c r="X426" s="79" t="str">
        <f>IF(DATA2!X426="","",DATA2!X426)</f>
        <v/>
      </c>
      <c r="Y426" s="79" t="str">
        <f>IF(DATA2!Y426="","",DATA2!Y426)</f>
        <v/>
      </c>
      <c r="Z426" s="79" t="str">
        <f>IF(DATA2!Z426="","",DATA2!Z426)</f>
        <v/>
      </c>
      <c r="AA426" s="79" t="str">
        <f>IF(DATA2!AA426="","",DATA2!AA426)</f>
        <v/>
      </c>
      <c r="AB426" s="79" t="str">
        <f>IF(DATA2!AB426="","",DATA2!AB426)</f>
        <v/>
      </c>
      <c r="AC426" s="79" t="str">
        <f>IF(DATA2!AC426="","",DATA2!AC426)</f>
        <v/>
      </c>
      <c r="AD426" s="79" t="str">
        <f>IF(DATA2!AD426="","",DATA2!AD426)</f>
        <v/>
      </c>
      <c r="AE426" s="79" t="str">
        <f>IF(DATA2!AE426="","",DATA2!AE426)</f>
        <v/>
      </c>
      <c r="AF426" s="79" t="str">
        <f>IF(DATA2!AF426="","",DATA2!AF426)</f>
        <v/>
      </c>
      <c r="AG426" s="80" t="str">
        <f>IF(DATA2!AG426="","",DATA2!AG426)</f>
        <v/>
      </c>
      <c r="AH426" s="81">
        <f>COUNTIFS(DATA2!$C$3:$AG$3,0,DATA2!$C426:$AG426,"&lt;&gt;")</f>
        <v>0</v>
      </c>
      <c r="AI426" s="81">
        <f>COUNTIFS(DATA2!$C$3:$AG$3,"&gt;0",DATA2!$C426:$AG426,"&lt;&gt;")</f>
        <v>0</v>
      </c>
      <c r="AJ426" s="204">
        <f t="shared" ref="AJ426" si="677">COUNTIFS($C$3:$AG$3,"=0",C427:AG427,"1")+COUNTIFS($C$3:$AG$3,"=0",C428:AG428,"1")</f>
        <v>0</v>
      </c>
      <c r="AK426" s="206">
        <f t="shared" ref="AK426" si="678">COUNTIFS($C$3:$AG$3,"&lt;&gt;0",C427:AG427,"1")+COUNTIFS($C$3:$AG$3,"&lt;&gt;0",C428:AG428,"1")</f>
        <v>0</v>
      </c>
      <c r="AL426" s="204">
        <f t="shared" ref="AL426" si="679">COUNTIFS($C$3:$AG$3,"=0",C429:AG429,"1")+COUNTIFS($C$3:$AG$3,"=0",C430:AG430,"1")</f>
        <v>0</v>
      </c>
      <c r="AM426" s="206">
        <f t="shared" ref="AM426" si="680">COUNTIFS($C$3:$AG$3,"&lt;&gt;0",C429:AG429,"1")+COUNTIFS($C$3:$AG$3,"&lt;&gt;0",C430:AG430,"1")</f>
        <v>0</v>
      </c>
      <c r="AN426" s="200">
        <f t="shared" ref="AN426:AP426" si="681">COUNTIF($C426:$AG426,AN$5)</f>
        <v>0</v>
      </c>
      <c r="AO426" s="200">
        <f t="shared" si="681"/>
        <v>0</v>
      </c>
      <c r="AP426" s="200">
        <f t="shared" si="681"/>
        <v>0</v>
      </c>
      <c r="AQ426" s="200">
        <f t="shared" ref="AQ426" si="682">COUNTIF($C426:$AG426,AQ$5)+COUNTIF($C426:$AG426,"半振")*0.5</f>
        <v>0</v>
      </c>
      <c r="AR426" s="200">
        <f t="shared" ref="AR426" si="683">COUNTIF($C426:$AG426,AR$5)+COUNTIF($C426:$AG426,"半有")*0.5</f>
        <v>0</v>
      </c>
      <c r="AS426" s="200">
        <f t="shared" ref="AS426" si="684">COUNTIF($C426:$AG426,AS$5)+COUNTIF($C426:$AG426,"半欠")*0.5</f>
        <v>0</v>
      </c>
      <c r="AT426" s="200">
        <f t="shared" si="652"/>
        <v>0</v>
      </c>
      <c r="AU426" s="200">
        <f t="shared" si="652"/>
        <v>0</v>
      </c>
      <c r="AV426" s="200">
        <f t="shared" si="652"/>
        <v>0</v>
      </c>
      <c r="AW426" s="200">
        <f t="shared" si="652"/>
        <v>0</v>
      </c>
    </row>
    <row r="427" spans="1:49" ht="15" customHeight="1" x14ac:dyDescent="0.15">
      <c r="A427" s="202"/>
      <c r="B427" s="44" t="str">
        <f>IF(DATA2!A426="","",DATA2!B427)</f>
        <v/>
      </c>
      <c r="C427" s="67" t="str">
        <f>IF(DATA2!C427="","","1")</f>
        <v/>
      </c>
      <c r="D427" s="67" t="str">
        <f>IF(DATA2!D427="","","1")</f>
        <v/>
      </c>
      <c r="E427" s="67" t="str">
        <f>IF(DATA2!E427="","","1")</f>
        <v/>
      </c>
      <c r="F427" s="67" t="str">
        <f>IF(DATA2!F427="","","1")</f>
        <v/>
      </c>
      <c r="G427" s="67" t="str">
        <f>IF(DATA2!G427="","","1")</f>
        <v/>
      </c>
      <c r="H427" s="67" t="str">
        <f>IF(DATA2!H427="","","1")</f>
        <v/>
      </c>
      <c r="I427" s="67" t="str">
        <f>IF(DATA2!I427="","","1")</f>
        <v/>
      </c>
      <c r="J427" s="67" t="str">
        <f>IF(DATA2!J427="","","1")</f>
        <v/>
      </c>
      <c r="K427" s="67" t="str">
        <f>IF(DATA2!K427="","","1")</f>
        <v/>
      </c>
      <c r="L427" s="67" t="str">
        <f>IF(DATA2!L427="","","1")</f>
        <v/>
      </c>
      <c r="M427" s="67" t="str">
        <f>IF(DATA2!M427="","","1")</f>
        <v/>
      </c>
      <c r="N427" s="67" t="str">
        <f>IF(DATA2!N427="","","1")</f>
        <v/>
      </c>
      <c r="O427" s="67" t="str">
        <f>IF(DATA2!O427="","","1")</f>
        <v/>
      </c>
      <c r="P427" s="67" t="str">
        <f>IF(DATA2!P427="","","1")</f>
        <v/>
      </c>
      <c r="Q427" s="67" t="str">
        <f>IF(DATA2!Q427="","","1")</f>
        <v/>
      </c>
      <c r="R427" s="67" t="str">
        <f>IF(DATA2!R427="","","1")</f>
        <v/>
      </c>
      <c r="S427" s="67" t="str">
        <f>IF(DATA2!S427="","","1")</f>
        <v/>
      </c>
      <c r="T427" s="67" t="str">
        <f>IF(DATA2!T427="","","1")</f>
        <v/>
      </c>
      <c r="U427" s="67" t="str">
        <f>IF(DATA2!U427="","","1")</f>
        <v/>
      </c>
      <c r="V427" s="67" t="str">
        <f>IF(DATA2!V427="","","1")</f>
        <v/>
      </c>
      <c r="W427" s="67" t="str">
        <f>IF(DATA2!W427="","","1")</f>
        <v/>
      </c>
      <c r="X427" s="67" t="str">
        <f>IF(DATA2!X427="","","1")</f>
        <v/>
      </c>
      <c r="Y427" s="67" t="str">
        <f>IF(DATA2!Y427="","","1")</f>
        <v/>
      </c>
      <c r="Z427" s="67" t="str">
        <f>IF(DATA2!Z427="","","1")</f>
        <v/>
      </c>
      <c r="AA427" s="67" t="str">
        <f>IF(DATA2!AA427="","","1")</f>
        <v/>
      </c>
      <c r="AB427" s="67" t="str">
        <f>IF(DATA2!AB427="","","1")</f>
        <v/>
      </c>
      <c r="AC427" s="67" t="str">
        <f>IF(DATA2!AC427="","","1")</f>
        <v/>
      </c>
      <c r="AD427" s="67" t="str">
        <f>IF(DATA2!AD427="","","1")</f>
        <v/>
      </c>
      <c r="AE427" s="67" t="str">
        <f>IF(DATA2!AE427="","","1")</f>
        <v/>
      </c>
      <c r="AF427" s="67" t="str">
        <f>IF(DATA2!AF427="","","1")</f>
        <v/>
      </c>
      <c r="AG427" s="68" t="str">
        <f>IF(DATA2!AG427="","","1")</f>
        <v/>
      </c>
      <c r="AH427" s="69">
        <f>COUNTIFS(DATA2!$C$3:$AG$3,0,DATA2!$C427:$AG427,"&lt;&gt;")</f>
        <v>0</v>
      </c>
      <c r="AI427" s="69">
        <f>COUNTIFS(DATA2!$C$3:$AG$3,"&gt;0",DATA2!$C427:$AG427,"&lt;&gt;")</f>
        <v>0</v>
      </c>
      <c r="AJ427" s="204"/>
      <c r="AK427" s="206"/>
      <c r="AL427" s="204"/>
      <c r="AM427" s="206"/>
      <c r="AN427" s="200"/>
      <c r="AO427" s="200"/>
      <c r="AP427" s="200"/>
      <c r="AQ427" s="200"/>
      <c r="AR427" s="200"/>
      <c r="AS427" s="200"/>
      <c r="AT427" s="200"/>
      <c r="AU427" s="200"/>
      <c r="AV427" s="200"/>
      <c r="AW427" s="200"/>
    </row>
    <row r="428" spans="1:49" ht="15" customHeight="1" x14ac:dyDescent="0.15">
      <c r="A428" s="202"/>
      <c r="B428" s="46" t="str">
        <f>IF(DATA2!A426="","",DATA2!B428)</f>
        <v/>
      </c>
      <c r="C428" s="70" t="str">
        <f>IF(DATA2!C428="","","1")</f>
        <v/>
      </c>
      <c r="D428" s="70" t="str">
        <f>IF(DATA2!D428="","","1")</f>
        <v/>
      </c>
      <c r="E428" s="70" t="str">
        <f>IF(DATA2!E428="","","1")</f>
        <v/>
      </c>
      <c r="F428" s="70" t="str">
        <f>IF(DATA2!F428="","","1")</f>
        <v/>
      </c>
      <c r="G428" s="70" t="str">
        <f>IF(DATA2!G428="","","1")</f>
        <v/>
      </c>
      <c r="H428" s="70" t="str">
        <f>IF(DATA2!H428="","","1")</f>
        <v/>
      </c>
      <c r="I428" s="70" t="str">
        <f>IF(DATA2!I428="","","1")</f>
        <v/>
      </c>
      <c r="J428" s="70" t="str">
        <f>IF(DATA2!J428="","","1")</f>
        <v/>
      </c>
      <c r="K428" s="70" t="str">
        <f>IF(DATA2!K428="","","1")</f>
        <v/>
      </c>
      <c r="L428" s="70" t="str">
        <f>IF(DATA2!L428="","","1")</f>
        <v/>
      </c>
      <c r="M428" s="70" t="str">
        <f>IF(DATA2!M428="","","1")</f>
        <v/>
      </c>
      <c r="N428" s="70" t="str">
        <f>IF(DATA2!N428="","","1")</f>
        <v/>
      </c>
      <c r="O428" s="70" t="str">
        <f>IF(DATA2!O428="","","1")</f>
        <v/>
      </c>
      <c r="P428" s="70" t="str">
        <f>IF(DATA2!P428="","","1")</f>
        <v/>
      </c>
      <c r="Q428" s="70" t="str">
        <f>IF(DATA2!Q428="","","1")</f>
        <v/>
      </c>
      <c r="R428" s="70" t="str">
        <f>IF(DATA2!R428="","","1")</f>
        <v/>
      </c>
      <c r="S428" s="70" t="str">
        <f>IF(DATA2!S428="","","1")</f>
        <v/>
      </c>
      <c r="T428" s="70" t="str">
        <f>IF(DATA2!T428="","","1")</f>
        <v/>
      </c>
      <c r="U428" s="70" t="str">
        <f>IF(DATA2!U428="","","1")</f>
        <v/>
      </c>
      <c r="V428" s="70" t="str">
        <f>IF(DATA2!V428="","","1")</f>
        <v/>
      </c>
      <c r="W428" s="70" t="str">
        <f>IF(DATA2!W428="","","1")</f>
        <v/>
      </c>
      <c r="X428" s="70" t="str">
        <f>IF(DATA2!X428="","","1")</f>
        <v/>
      </c>
      <c r="Y428" s="70" t="str">
        <f>IF(DATA2!Y428="","","1")</f>
        <v/>
      </c>
      <c r="Z428" s="70" t="str">
        <f>IF(DATA2!Z428="","","1")</f>
        <v/>
      </c>
      <c r="AA428" s="70" t="str">
        <f>IF(DATA2!AA428="","","1")</f>
        <v/>
      </c>
      <c r="AB428" s="70" t="str">
        <f>IF(DATA2!AB428="","","1")</f>
        <v/>
      </c>
      <c r="AC428" s="70" t="str">
        <f>IF(DATA2!AC428="","","1")</f>
        <v/>
      </c>
      <c r="AD428" s="70" t="str">
        <f>IF(DATA2!AD428="","","1")</f>
        <v/>
      </c>
      <c r="AE428" s="70" t="str">
        <f>IF(DATA2!AE428="","","1")</f>
        <v/>
      </c>
      <c r="AF428" s="70" t="str">
        <f>IF(DATA2!AF428="","","1")</f>
        <v/>
      </c>
      <c r="AG428" s="71" t="str">
        <f>IF(DATA2!AG428="","","1")</f>
        <v/>
      </c>
      <c r="AH428" s="72">
        <f>COUNTIFS(DATA2!$C$3:$AG$3,0,DATA2!$C428:$AG428,"&lt;&gt;")</f>
        <v>0</v>
      </c>
      <c r="AI428" s="72">
        <f>COUNTIFS(DATA2!$C$3:$AG$3,"&gt;0",DATA2!$C428:$AG428,"&lt;&gt;")</f>
        <v>0</v>
      </c>
      <c r="AJ428" s="204"/>
      <c r="AK428" s="206"/>
      <c r="AL428" s="204"/>
      <c r="AM428" s="206"/>
      <c r="AN428" s="200"/>
      <c r="AO428" s="200"/>
      <c r="AP428" s="200"/>
      <c r="AQ428" s="200"/>
      <c r="AR428" s="200"/>
      <c r="AS428" s="200"/>
      <c r="AT428" s="200"/>
      <c r="AU428" s="200"/>
      <c r="AV428" s="200"/>
      <c r="AW428" s="200"/>
    </row>
    <row r="429" spans="1:49" ht="15" customHeight="1" x14ac:dyDescent="0.15">
      <c r="A429" s="202"/>
      <c r="B429" s="46" t="str">
        <f>IF(DATA2!A426="","",DATA2!B429)</f>
        <v/>
      </c>
      <c r="C429" s="70" t="str">
        <f>IF(DATA2!C429="","","1")</f>
        <v/>
      </c>
      <c r="D429" s="70" t="str">
        <f>IF(DATA2!D429="","","1")</f>
        <v/>
      </c>
      <c r="E429" s="70" t="str">
        <f>IF(DATA2!E429="","","1")</f>
        <v/>
      </c>
      <c r="F429" s="70" t="str">
        <f>IF(DATA2!F429="","","1")</f>
        <v/>
      </c>
      <c r="G429" s="70" t="str">
        <f>IF(DATA2!G429="","","1")</f>
        <v/>
      </c>
      <c r="H429" s="70" t="str">
        <f>IF(DATA2!H429="","","1")</f>
        <v/>
      </c>
      <c r="I429" s="70" t="str">
        <f>IF(DATA2!I429="","","1")</f>
        <v/>
      </c>
      <c r="J429" s="70" t="str">
        <f>IF(DATA2!J429="","","1")</f>
        <v/>
      </c>
      <c r="K429" s="70" t="str">
        <f>IF(DATA2!K429="","","1")</f>
        <v/>
      </c>
      <c r="L429" s="70" t="str">
        <f>IF(DATA2!L429="","","1")</f>
        <v/>
      </c>
      <c r="M429" s="70" t="str">
        <f>IF(DATA2!M429="","","1")</f>
        <v/>
      </c>
      <c r="N429" s="70" t="str">
        <f>IF(DATA2!N429="","","1")</f>
        <v/>
      </c>
      <c r="O429" s="70" t="str">
        <f>IF(DATA2!O429="","","1")</f>
        <v/>
      </c>
      <c r="P429" s="70" t="str">
        <f>IF(DATA2!P429="","","1")</f>
        <v/>
      </c>
      <c r="Q429" s="70" t="str">
        <f>IF(DATA2!Q429="","","1")</f>
        <v/>
      </c>
      <c r="R429" s="70" t="str">
        <f>IF(DATA2!R429="","","1")</f>
        <v/>
      </c>
      <c r="S429" s="70" t="str">
        <f>IF(DATA2!S429="","","1")</f>
        <v/>
      </c>
      <c r="T429" s="70" t="str">
        <f>IF(DATA2!T429="","","1")</f>
        <v/>
      </c>
      <c r="U429" s="70" t="str">
        <f>IF(DATA2!U429="","","1")</f>
        <v/>
      </c>
      <c r="V429" s="70" t="str">
        <f>IF(DATA2!V429="","","1")</f>
        <v/>
      </c>
      <c r="W429" s="70" t="str">
        <f>IF(DATA2!W429="","","1")</f>
        <v/>
      </c>
      <c r="X429" s="70" t="str">
        <f>IF(DATA2!X429="","","1")</f>
        <v/>
      </c>
      <c r="Y429" s="70" t="str">
        <f>IF(DATA2!Y429="","","1")</f>
        <v/>
      </c>
      <c r="Z429" s="70" t="str">
        <f>IF(DATA2!Z429="","","1")</f>
        <v/>
      </c>
      <c r="AA429" s="70" t="str">
        <f>IF(DATA2!AA429="","","1")</f>
        <v/>
      </c>
      <c r="AB429" s="70" t="str">
        <f>IF(DATA2!AB429="","","1")</f>
        <v/>
      </c>
      <c r="AC429" s="70" t="str">
        <f>IF(DATA2!AC429="","","1")</f>
        <v/>
      </c>
      <c r="AD429" s="70" t="str">
        <f>IF(DATA2!AD429="","","1")</f>
        <v/>
      </c>
      <c r="AE429" s="70" t="str">
        <f>IF(DATA2!AE429="","","1")</f>
        <v/>
      </c>
      <c r="AF429" s="70" t="str">
        <f>IF(DATA2!AF429="","","1")</f>
        <v/>
      </c>
      <c r="AG429" s="71" t="str">
        <f>IF(DATA2!AG429="","","1")</f>
        <v/>
      </c>
      <c r="AH429" s="73">
        <f>COUNTIFS(DATA2!$C$3:$AG$3,0,DATA2!$C429:$AG429,"&lt;&gt;")</f>
        <v>0</v>
      </c>
      <c r="AI429" s="72">
        <f>COUNTIFS(DATA2!$C$3:$AG$3,"&gt;0",DATA2!$C429:$AG429,"&lt;&gt;")</f>
        <v>0</v>
      </c>
      <c r="AJ429" s="204"/>
      <c r="AK429" s="206"/>
      <c r="AL429" s="204"/>
      <c r="AM429" s="206"/>
      <c r="AN429" s="200"/>
      <c r="AO429" s="200"/>
      <c r="AP429" s="200"/>
      <c r="AQ429" s="200"/>
      <c r="AR429" s="200"/>
      <c r="AS429" s="200"/>
      <c r="AT429" s="200"/>
      <c r="AU429" s="200"/>
      <c r="AV429" s="200"/>
      <c r="AW429" s="200"/>
    </row>
    <row r="430" spans="1:49" ht="15" customHeight="1" x14ac:dyDescent="0.15">
      <c r="A430" s="203"/>
      <c r="B430" s="74" t="str">
        <f>IF(DATA2!A426="","",DATA2!B430)</f>
        <v/>
      </c>
      <c r="C430" s="75" t="str">
        <f>IF(DATA2!C430="","","1")</f>
        <v/>
      </c>
      <c r="D430" s="75" t="str">
        <f>IF(DATA2!D430="","","1")</f>
        <v/>
      </c>
      <c r="E430" s="75" t="str">
        <f>IF(DATA2!E430="","","1")</f>
        <v/>
      </c>
      <c r="F430" s="75" t="str">
        <f>IF(DATA2!F430="","","1")</f>
        <v/>
      </c>
      <c r="G430" s="75" t="str">
        <f>IF(DATA2!G430="","","1")</f>
        <v/>
      </c>
      <c r="H430" s="75" t="str">
        <f>IF(DATA2!H430="","","1")</f>
        <v/>
      </c>
      <c r="I430" s="75" t="str">
        <f>IF(DATA2!I430="","","1")</f>
        <v/>
      </c>
      <c r="J430" s="75" t="str">
        <f>IF(DATA2!J430="","","1")</f>
        <v/>
      </c>
      <c r="K430" s="75" t="str">
        <f>IF(DATA2!K430="","","1")</f>
        <v/>
      </c>
      <c r="L430" s="75" t="str">
        <f>IF(DATA2!L430="","","1")</f>
        <v/>
      </c>
      <c r="M430" s="75" t="str">
        <f>IF(DATA2!M430="","","1")</f>
        <v/>
      </c>
      <c r="N430" s="75" t="str">
        <f>IF(DATA2!N430="","","1")</f>
        <v/>
      </c>
      <c r="O430" s="75" t="str">
        <f>IF(DATA2!O430="","","1")</f>
        <v/>
      </c>
      <c r="P430" s="75" t="str">
        <f>IF(DATA2!P430="","","1")</f>
        <v/>
      </c>
      <c r="Q430" s="75" t="str">
        <f>IF(DATA2!Q430="","","1")</f>
        <v/>
      </c>
      <c r="R430" s="75" t="str">
        <f>IF(DATA2!R430="","","1")</f>
        <v/>
      </c>
      <c r="S430" s="75" t="str">
        <f>IF(DATA2!S430="","","1")</f>
        <v/>
      </c>
      <c r="T430" s="75" t="str">
        <f>IF(DATA2!T430="","","1")</f>
        <v/>
      </c>
      <c r="U430" s="75" t="str">
        <f>IF(DATA2!U430="","","1")</f>
        <v/>
      </c>
      <c r="V430" s="75" t="str">
        <f>IF(DATA2!V430="","","1")</f>
        <v/>
      </c>
      <c r="W430" s="75" t="str">
        <f>IF(DATA2!W430="","","1")</f>
        <v/>
      </c>
      <c r="X430" s="75" t="str">
        <f>IF(DATA2!X430="","","1")</f>
        <v/>
      </c>
      <c r="Y430" s="75" t="str">
        <f>IF(DATA2!Y430="","","1")</f>
        <v/>
      </c>
      <c r="Z430" s="75" t="str">
        <f>IF(DATA2!Z430="","","1")</f>
        <v/>
      </c>
      <c r="AA430" s="75" t="str">
        <f>IF(DATA2!AA430="","","1")</f>
        <v/>
      </c>
      <c r="AB430" s="75" t="str">
        <f>IF(DATA2!AB430="","","1")</f>
        <v/>
      </c>
      <c r="AC430" s="75" t="str">
        <f>IF(DATA2!AC430="","","1")</f>
        <v/>
      </c>
      <c r="AD430" s="75" t="str">
        <f>IF(DATA2!AD430="","","1")</f>
        <v/>
      </c>
      <c r="AE430" s="75" t="str">
        <f>IF(DATA2!AE430="","","1")</f>
        <v/>
      </c>
      <c r="AF430" s="75" t="str">
        <f>IF(DATA2!AF430="","","1")</f>
        <v/>
      </c>
      <c r="AG430" s="76" t="str">
        <f>IF(DATA2!AG430="","","1")</f>
        <v/>
      </c>
      <c r="AH430" s="77">
        <f>COUNTIFS(DATA2!$C$3:$AG$3,0,DATA2!$C430:$AG430,"&lt;&gt;")</f>
        <v>0</v>
      </c>
      <c r="AI430" s="78">
        <f>COUNTIFS(DATA2!$C$3:$AG$3,"&gt;0",DATA2!$C430:$AG430,"&lt;&gt;")</f>
        <v>0</v>
      </c>
      <c r="AJ430" s="205"/>
      <c r="AK430" s="207"/>
      <c r="AL430" s="205"/>
      <c r="AM430" s="207"/>
      <c r="AN430" s="201"/>
      <c r="AO430" s="201"/>
      <c r="AP430" s="201"/>
      <c r="AQ430" s="201"/>
      <c r="AR430" s="201"/>
      <c r="AS430" s="201"/>
      <c r="AT430" s="201"/>
      <c r="AU430" s="201"/>
      <c r="AV430" s="201"/>
      <c r="AW430" s="201"/>
    </row>
    <row r="431" spans="1:49" ht="15" customHeight="1" x14ac:dyDescent="0.15">
      <c r="A431" s="202" t="str">
        <f>IF(DATA2!A431="","",DATA2!A431)</f>
        <v/>
      </c>
      <c r="B431" s="11" t="str">
        <f>IF(DATA2!A431="","",DATA2!B431)</f>
        <v/>
      </c>
      <c r="C431" s="79" t="str">
        <f>IF(DATA2!C431="","",DATA2!C431)</f>
        <v/>
      </c>
      <c r="D431" s="79" t="str">
        <f>IF(DATA2!D431="","",DATA2!D431)</f>
        <v/>
      </c>
      <c r="E431" s="79" t="str">
        <f>IF(DATA2!E431="","",DATA2!E431)</f>
        <v/>
      </c>
      <c r="F431" s="79" t="str">
        <f>IF(DATA2!F431="","",DATA2!F431)</f>
        <v/>
      </c>
      <c r="G431" s="79" t="str">
        <f>IF(DATA2!G431="","",DATA2!G431)</f>
        <v/>
      </c>
      <c r="H431" s="79" t="str">
        <f>IF(DATA2!H431="","",DATA2!H431)</f>
        <v/>
      </c>
      <c r="I431" s="79" t="str">
        <f>IF(DATA2!I431="","",DATA2!I431)</f>
        <v/>
      </c>
      <c r="J431" s="79" t="str">
        <f>IF(DATA2!J431="","",DATA2!J431)</f>
        <v/>
      </c>
      <c r="K431" s="79" t="str">
        <f>IF(DATA2!K431="","",DATA2!K431)</f>
        <v/>
      </c>
      <c r="L431" s="79" t="str">
        <f>IF(DATA2!L431="","",DATA2!L431)</f>
        <v/>
      </c>
      <c r="M431" s="79" t="str">
        <f>IF(DATA2!M431="","",DATA2!M431)</f>
        <v/>
      </c>
      <c r="N431" s="79" t="str">
        <f>IF(DATA2!N431="","",DATA2!N431)</f>
        <v/>
      </c>
      <c r="O431" s="79" t="str">
        <f>IF(DATA2!O431="","",DATA2!O431)</f>
        <v/>
      </c>
      <c r="P431" s="79" t="str">
        <f>IF(DATA2!P431="","",DATA2!P431)</f>
        <v/>
      </c>
      <c r="Q431" s="79" t="str">
        <f>IF(DATA2!Q431="","",DATA2!Q431)</f>
        <v/>
      </c>
      <c r="R431" s="79" t="str">
        <f>IF(DATA2!R431="","",DATA2!R431)</f>
        <v/>
      </c>
      <c r="S431" s="79" t="str">
        <f>IF(DATA2!S431="","",DATA2!S431)</f>
        <v/>
      </c>
      <c r="T431" s="79" t="str">
        <f>IF(DATA2!T431="","",DATA2!T431)</f>
        <v/>
      </c>
      <c r="U431" s="79" t="str">
        <f>IF(DATA2!U431="","",DATA2!U431)</f>
        <v/>
      </c>
      <c r="V431" s="79" t="str">
        <f>IF(DATA2!V431="","",DATA2!V431)</f>
        <v/>
      </c>
      <c r="W431" s="79" t="str">
        <f>IF(DATA2!W431="","",DATA2!W431)</f>
        <v/>
      </c>
      <c r="X431" s="79" t="str">
        <f>IF(DATA2!X431="","",DATA2!X431)</f>
        <v/>
      </c>
      <c r="Y431" s="79" t="str">
        <f>IF(DATA2!Y431="","",DATA2!Y431)</f>
        <v/>
      </c>
      <c r="Z431" s="79" t="str">
        <f>IF(DATA2!Z431="","",DATA2!Z431)</f>
        <v/>
      </c>
      <c r="AA431" s="79" t="str">
        <f>IF(DATA2!AA431="","",DATA2!AA431)</f>
        <v/>
      </c>
      <c r="AB431" s="79" t="str">
        <f>IF(DATA2!AB431="","",DATA2!AB431)</f>
        <v/>
      </c>
      <c r="AC431" s="79" t="str">
        <f>IF(DATA2!AC431="","",DATA2!AC431)</f>
        <v/>
      </c>
      <c r="AD431" s="79" t="str">
        <f>IF(DATA2!AD431="","",DATA2!AD431)</f>
        <v/>
      </c>
      <c r="AE431" s="79" t="str">
        <f>IF(DATA2!AE431="","",DATA2!AE431)</f>
        <v/>
      </c>
      <c r="AF431" s="79" t="str">
        <f>IF(DATA2!AF431="","",DATA2!AF431)</f>
        <v/>
      </c>
      <c r="AG431" s="80" t="str">
        <f>IF(DATA2!AG431="","",DATA2!AG431)</f>
        <v/>
      </c>
      <c r="AH431" s="81">
        <f>COUNTIFS(DATA2!$C$3:$AG$3,0,DATA2!$C431:$AG431,"&lt;&gt;")</f>
        <v>0</v>
      </c>
      <c r="AI431" s="81">
        <f>COUNTIFS(DATA2!$C$3:$AG$3,"&gt;0",DATA2!$C431:$AG431,"&lt;&gt;")</f>
        <v>0</v>
      </c>
      <c r="AJ431" s="204">
        <f t="shared" ref="AJ431" si="685">COUNTIFS($C$3:$AG$3,"=0",C432:AG432,"1")+COUNTIFS($C$3:$AG$3,"=0",C433:AG433,"1")</f>
        <v>0</v>
      </c>
      <c r="AK431" s="206">
        <f t="shared" ref="AK431" si="686">COUNTIFS($C$3:$AG$3,"&lt;&gt;0",C432:AG432,"1")+COUNTIFS($C$3:$AG$3,"&lt;&gt;0",C433:AG433,"1")</f>
        <v>0</v>
      </c>
      <c r="AL431" s="204">
        <f t="shared" ref="AL431" si="687">COUNTIFS($C$3:$AG$3,"=0",C434:AG434,"1")+COUNTIFS($C$3:$AG$3,"=0",C435:AG435,"1")</f>
        <v>0</v>
      </c>
      <c r="AM431" s="206">
        <f t="shared" ref="AM431" si="688">COUNTIFS($C$3:$AG$3,"&lt;&gt;0",C434:AG434,"1")+COUNTIFS($C$3:$AG$3,"&lt;&gt;0",C435:AG435,"1")</f>
        <v>0</v>
      </c>
      <c r="AN431" s="200">
        <f t="shared" ref="AN431:AP431" si="689">COUNTIF($C431:$AG431,AN$5)</f>
        <v>0</v>
      </c>
      <c r="AO431" s="200">
        <f t="shared" si="689"/>
        <v>0</v>
      </c>
      <c r="AP431" s="200">
        <f t="shared" si="689"/>
        <v>0</v>
      </c>
      <c r="AQ431" s="200">
        <f t="shared" ref="AQ431" si="690">COUNTIF($C431:$AG431,AQ$5)+COUNTIF($C431:$AG431,"半振")*0.5</f>
        <v>0</v>
      </c>
      <c r="AR431" s="200">
        <f t="shared" ref="AR431" si="691">COUNTIF($C431:$AG431,AR$5)+COUNTIF($C431:$AG431,"半有")*0.5</f>
        <v>0</v>
      </c>
      <c r="AS431" s="200">
        <f t="shared" ref="AS431" si="692">COUNTIF($C431:$AG431,AS$5)+COUNTIF($C431:$AG431,"半欠")*0.5</f>
        <v>0</v>
      </c>
      <c r="AT431" s="200">
        <f t="shared" si="652"/>
        <v>0</v>
      </c>
      <c r="AU431" s="200">
        <f t="shared" si="652"/>
        <v>0</v>
      </c>
      <c r="AV431" s="200">
        <f t="shared" si="652"/>
        <v>0</v>
      </c>
      <c r="AW431" s="200">
        <f t="shared" si="652"/>
        <v>0</v>
      </c>
    </row>
    <row r="432" spans="1:49" ht="15" customHeight="1" x14ac:dyDescent="0.15">
      <c r="A432" s="202"/>
      <c r="B432" s="44" t="str">
        <f>IF(DATA2!A431="","",DATA2!B432)</f>
        <v/>
      </c>
      <c r="C432" s="67" t="str">
        <f>IF(DATA2!C432="","","1")</f>
        <v/>
      </c>
      <c r="D432" s="67" t="str">
        <f>IF(DATA2!D432="","","1")</f>
        <v/>
      </c>
      <c r="E432" s="67" t="str">
        <f>IF(DATA2!E432="","","1")</f>
        <v/>
      </c>
      <c r="F432" s="67" t="str">
        <f>IF(DATA2!F432="","","1")</f>
        <v/>
      </c>
      <c r="G432" s="67" t="str">
        <f>IF(DATA2!G432="","","1")</f>
        <v/>
      </c>
      <c r="H432" s="67" t="str">
        <f>IF(DATA2!H432="","","1")</f>
        <v/>
      </c>
      <c r="I432" s="67" t="str">
        <f>IF(DATA2!I432="","","1")</f>
        <v/>
      </c>
      <c r="J432" s="67" t="str">
        <f>IF(DATA2!J432="","","1")</f>
        <v/>
      </c>
      <c r="K432" s="67" t="str">
        <f>IF(DATA2!K432="","","1")</f>
        <v/>
      </c>
      <c r="L432" s="67" t="str">
        <f>IF(DATA2!L432="","","1")</f>
        <v/>
      </c>
      <c r="M432" s="67" t="str">
        <f>IF(DATA2!M432="","","1")</f>
        <v/>
      </c>
      <c r="N432" s="67" t="str">
        <f>IF(DATA2!N432="","","1")</f>
        <v/>
      </c>
      <c r="O432" s="67" t="str">
        <f>IF(DATA2!O432="","","1")</f>
        <v/>
      </c>
      <c r="P432" s="67" t="str">
        <f>IF(DATA2!P432="","","1")</f>
        <v/>
      </c>
      <c r="Q432" s="67" t="str">
        <f>IF(DATA2!Q432="","","1")</f>
        <v/>
      </c>
      <c r="R432" s="67" t="str">
        <f>IF(DATA2!R432="","","1")</f>
        <v/>
      </c>
      <c r="S432" s="67" t="str">
        <f>IF(DATA2!S432="","","1")</f>
        <v/>
      </c>
      <c r="T432" s="67" t="str">
        <f>IF(DATA2!T432="","","1")</f>
        <v/>
      </c>
      <c r="U432" s="67" t="str">
        <f>IF(DATA2!U432="","","1")</f>
        <v/>
      </c>
      <c r="V432" s="67" t="str">
        <f>IF(DATA2!V432="","","1")</f>
        <v/>
      </c>
      <c r="W432" s="67" t="str">
        <f>IF(DATA2!W432="","","1")</f>
        <v/>
      </c>
      <c r="X432" s="67" t="str">
        <f>IF(DATA2!X432="","","1")</f>
        <v/>
      </c>
      <c r="Y432" s="67" t="str">
        <f>IF(DATA2!Y432="","","1")</f>
        <v/>
      </c>
      <c r="Z432" s="67" t="str">
        <f>IF(DATA2!Z432="","","1")</f>
        <v/>
      </c>
      <c r="AA432" s="67" t="str">
        <f>IF(DATA2!AA432="","","1")</f>
        <v/>
      </c>
      <c r="AB432" s="67" t="str">
        <f>IF(DATA2!AB432="","","1")</f>
        <v/>
      </c>
      <c r="AC432" s="67" t="str">
        <f>IF(DATA2!AC432="","","1")</f>
        <v/>
      </c>
      <c r="AD432" s="67" t="str">
        <f>IF(DATA2!AD432="","","1")</f>
        <v/>
      </c>
      <c r="AE432" s="67" t="str">
        <f>IF(DATA2!AE432="","","1")</f>
        <v/>
      </c>
      <c r="AF432" s="67" t="str">
        <f>IF(DATA2!AF432="","","1")</f>
        <v/>
      </c>
      <c r="AG432" s="68" t="str">
        <f>IF(DATA2!AG432="","","1")</f>
        <v/>
      </c>
      <c r="AH432" s="69">
        <f>COUNTIFS(DATA2!$C$3:$AG$3,0,DATA2!$C432:$AG432,"&lt;&gt;")</f>
        <v>0</v>
      </c>
      <c r="AI432" s="69">
        <f>COUNTIFS(DATA2!$C$3:$AG$3,"&gt;0",DATA2!$C432:$AG432,"&lt;&gt;")</f>
        <v>0</v>
      </c>
      <c r="AJ432" s="204"/>
      <c r="AK432" s="206"/>
      <c r="AL432" s="204"/>
      <c r="AM432" s="206"/>
      <c r="AN432" s="200"/>
      <c r="AO432" s="200"/>
      <c r="AP432" s="200"/>
      <c r="AQ432" s="200"/>
      <c r="AR432" s="200"/>
      <c r="AS432" s="200"/>
      <c r="AT432" s="200"/>
      <c r="AU432" s="200"/>
      <c r="AV432" s="200"/>
      <c r="AW432" s="200"/>
    </row>
    <row r="433" spans="1:49" ht="15" customHeight="1" x14ac:dyDescent="0.15">
      <c r="A433" s="202"/>
      <c r="B433" s="46" t="str">
        <f>IF(DATA2!A431="","",DATA2!B433)</f>
        <v/>
      </c>
      <c r="C433" s="70" t="str">
        <f>IF(DATA2!C433="","","1")</f>
        <v/>
      </c>
      <c r="D433" s="70" t="str">
        <f>IF(DATA2!D433="","","1")</f>
        <v/>
      </c>
      <c r="E433" s="70" t="str">
        <f>IF(DATA2!E433="","","1")</f>
        <v/>
      </c>
      <c r="F433" s="70" t="str">
        <f>IF(DATA2!F433="","","1")</f>
        <v/>
      </c>
      <c r="G433" s="70" t="str">
        <f>IF(DATA2!G433="","","1")</f>
        <v/>
      </c>
      <c r="H433" s="70" t="str">
        <f>IF(DATA2!H433="","","1")</f>
        <v/>
      </c>
      <c r="I433" s="70" t="str">
        <f>IF(DATA2!I433="","","1")</f>
        <v/>
      </c>
      <c r="J433" s="70" t="str">
        <f>IF(DATA2!J433="","","1")</f>
        <v/>
      </c>
      <c r="K433" s="70" t="str">
        <f>IF(DATA2!K433="","","1")</f>
        <v/>
      </c>
      <c r="L433" s="70" t="str">
        <f>IF(DATA2!L433="","","1")</f>
        <v/>
      </c>
      <c r="M433" s="70" t="str">
        <f>IF(DATA2!M433="","","1")</f>
        <v/>
      </c>
      <c r="N433" s="70" t="str">
        <f>IF(DATA2!N433="","","1")</f>
        <v/>
      </c>
      <c r="O433" s="70" t="str">
        <f>IF(DATA2!O433="","","1")</f>
        <v/>
      </c>
      <c r="P433" s="70" t="str">
        <f>IF(DATA2!P433="","","1")</f>
        <v/>
      </c>
      <c r="Q433" s="70" t="str">
        <f>IF(DATA2!Q433="","","1")</f>
        <v/>
      </c>
      <c r="R433" s="70" t="str">
        <f>IF(DATA2!R433="","","1")</f>
        <v/>
      </c>
      <c r="S433" s="70" t="str">
        <f>IF(DATA2!S433="","","1")</f>
        <v/>
      </c>
      <c r="T433" s="70" t="str">
        <f>IF(DATA2!T433="","","1")</f>
        <v/>
      </c>
      <c r="U433" s="70" t="str">
        <f>IF(DATA2!U433="","","1")</f>
        <v/>
      </c>
      <c r="V433" s="70" t="str">
        <f>IF(DATA2!V433="","","1")</f>
        <v/>
      </c>
      <c r="W433" s="70" t="str">
        <f>IF(DATA2!W433="","","1")</f>
        <v/>
      </c>
      <c r="X433" s="70" t="str">
        <f>IF(DATA2!X433="","","1")</f>
        <v/>
      </c>
      <c r="Y433" s="70" t="str">
        <f>IF(DATA2!Y433="","","1")</f>
        <v/>
      </c>
      <c r="Z433" s="70" t="str">
        <f>IF(DATA2!Z433="","","1")</f>
        <v/>
      </c>
      <c r="AA433" s="70" t="str">
        <f>IF(DATA2!AA433="","","1")</f>
        <v/>
      </c>
      <c r="AB433" s="70" t="str">
        <f>IF(DATA2!AB433="","","1")</f>
        <v/>
      </c>
      <c r="AC433" s="70" t="str">
        <f>IF(DATA2!AC433="","","1")</f>
        <v/>
      </c>
      <c r="AD433" s="70" t="str">
        <f>IF(DATA2!AD433="","","1")</f>
        <v/>
      </c>
      <c r="AE433" s="70" t="str">
        <f>IF(DATA2!AE433="","","1")</f>
        <v/>
      </c>
      <c r="AF433" s="70" t="str">
        <f>IF(DATA2!AF433="","","1")</f>
        <v/>
      </c>
      <c r="AG433" s="71" t="str">
        <f>IF(DATA2!AG433="","","1")</f>
        <v/>
      </c>
      <c r="AH433" s="72">
        <f>COUNTIFS(DATA2!$C$3:$AG$3,0,DATA2!$C433:$AG433,"&lt;&gt;")</f>
        <v>0</v>
      </c>
      <c r="AI433" s="72">
        <f>COUNTIFS(DATA2!$C$3:$AG$3,"&gt;0",DATA2!$C433:$AG433,"&lt;&gt;")</f>
        <v>0</v>
      </c>
      <c r="AJ433" s="204"/>
      <c r="AK433" s="206"/>
      <c r="AL433" s="204"/>
      <c r="AM433" s="206"/>
      <c r="AN433" s="200"/>
      <c r="AO433" s="200"/>
      <c r="AP433" s="200"/>
      <c r="AQ433" s="200"/>
      <c r="AR433" s="200"/>
      <c r="AS433" s="200"/>
      <c r="AT433" s="200"/>
      <c r="AU433" s="200"/>
      <c r="AV433" s="200"/>
      <c r="AW433" s="200"/>
    </row>
    <row r="434" spans="1:49" ht="15" customHeight="1" x14ac:dyDescent="0.15">
      <c r="A434" s="202"/>
      <c r="B434" s="46" t="str">
        <f>IF(DATA2!A431="","",DATA2!B434)</f>
        <v/>
      </c>
      <c r="C434" s="70" t="str">
        <f>IF(DATA2!C434="","","1")</f>
        <v/>
      </c>
      <c r="D434" s="70" t="str">
        <f>IF(DATA2!D434="","","1")</f>
        <v/>
      </c>
      <c r="E434" s="70" t="str">
        <f>IF(DATA2!E434="","","1")</f>
        <v/>
      </c>
      <c r="F434" s="70" t="str">
        <f>IF(DATA2!F434="","","1")</f>
        <v/>
      </c>
      <c r="G434" s="70" t="str">
        <f>IF(DATA2!G434="","","1")</f>
        <v/>
      </c>
      <c r="H434" s="70" t="str">
        <f>IF(DATA2!H434="","","1")</f>
        <v/>
      </c>
      <c r="I434" s="70" t="str">
        <f>IF(DATA2!I434="","","1")</f>
        <v/>
      </c>
      <c r="J434" s="70" t="str">
        <f>IF(DATA2!J434="","","1")</f>
        <v/>
      </c>
      <c r="K434" s="70" t="str">
        <f>IF(DATA2!K434="","","1")</f>
        <v/>
      </c>
      <c r="L434" s="70" t="str">
        <f>IF(DATA2!L434="","","1")</f>
        <v/>
      </c>
      <c r="M434" s="70" t="str">
        <f>IF(DATA2!M434="","","1")</f>
        <v/>
      </c>
      <c r="N434" s="70" t="str">
        <f>IF(DATA2!N434="","","1")</f>
        <v/>
      </c>
      <c r="O434" s="70" t="str">
        <f>IF(DATA2!O434="","","1")</f>
        <v/>
      </c>
      <c r="P434" s="70" t="str">
        <f>IF(DATA2!P434="","","1")</f>
        <v/>
      </c>
      <c r="Q434" s="70" t="str">
        <f>IF(DATA2!Q434="","","1")</f>
        <v/>
      </c>
      <c r="R434" s="70" t="str">
        <f>IF(DATA2!R434="","","1")</f>
        <v/>
      </c>
      <c r="S434" s="70" t="str">
        <f>IF(DATA2!S434="","","1")</f>
        <v/>
      </c>
      <c r="T434" s="70" t="str">
        <f>IF(DATA2!T434="","","1")</f>
        <v/>
      </c>
      <c r="U434" s="70" t="str">
        <f>IF(DATA2!U434="","","1")</f>
        <v/>
      </c>
      <c r="V434" s="70" t="str">
        <f>IF(DATA2!V434="","","1")</f>
        <v/>
      </c>
      <c r="W434" s="70" t="str">
        <f>IF(DATA2!W434="","","1")</f>
        <v/>
      </c>
      <c r="X434" s="70" t="str">
        <f>IF(DATA2!X434="","","1")</f>
        <v/>
      </c>
      <c r="Y434" s="70" t="str">
        <f>IF(DATA2!Y434="","","1")</f>
        <v/>
      </c>
      <c r="Z434" s="70" t="str">
        <f>IF(DATA2!Z434="","","1")</f>
        <v/>
      </c>
      <c r="AA434" s="70" t="str">
        <f>IF(DATA2!AA434="","","1")</f>
        <v/>
      </c>
      <c r="AB434" s="70" t="str">
        <f>IF(DATA2!AB434="","","1")</f>
        <v/>
      </c>
      <c r="AC434" s="70" t="str">
        <f>IF(DATA2!AC434="","","1")</f>
        <v/>
      </c>
      <c r="AD434" s="70" t="str">
        <f>IF(DATA2!AD434="","","1")</f>
        <v/>
      </c>
      <c r="AE434" s="70" t="str">
        <f>IF(DATA2!AE434="","","1")</f>
        <v/>
      </c>
      <c r="AF434" s="70" t="str">
        <f>IF(DATA2!AF434="","","1")</f>
        <v/>
      </c>
      <c r="AG434" s="71" t="str">
        <f>IF(DATA2!AG434="","","1")</f>
        <v/>
      </c>
      <c r="AH434" s="73">
        <f>COUNTIFS(DATA2!$C$3:$AG$3,0,DATA2!$C434:$AG434,"&lt;&gt;")</f>
        <v>0</v>
      </c>
      <c r="AI434" s="72">
        <f>COUNTIFS(DATA2!$C$3:$AG$3,"&gt;0",DATA2!$C434:$AG434,"&lt;&gt;")</f>
        <v>0</v>
      </c>
      <c r="AJ434" s="204"/>
      <c r="AK434" s="206"/>
      <c r="AL434" s="204"/>
      <c r="AM434" s="206"/>
      <c r="AN434" s="200"/>
      <c r="AO434" s="200"/>
      <c r="AP434" s="200"/>
      <c r="AQ434" s="200"/>
      <c r="AR434" s="200"/>
      <c r="AS434" s="200"/>
      <c r="AT434" s="200"/>
      <c r="AU434" s="200"/>
      <c r="AV434" s="200"/>
      <c r="AW434" s="200"/>
    </row>
    <row r="435" spans="1:49" ht="15" customHeight="1" x14ac:dyDescent="0.15">
      <c r="A435" s="203"/>
      <c r="B435" s="74" t="str">
        <f>IF(DATA2!A431="","",DATA2!B435)</f>
        <v/>
      </c>
      <c r="C435" s="75" t="str">
        <f>IF(DATA2!C435="","","1")</f>
        <v/>
      </c>
      <c r="D435" s="75" t="str">
        <f>IF(DATA2!D435="","","1")</f>
        <v/>
      </c>
      <c r="E435" s="75" t="str">
        <f>IF(DATA2!E435="","","1")</f>
        <v/>
      </c>
      <c r="F435" s="75" t="str">
        <f>IF(DATA2!F435="","","1")</f>
        <v/>
      </c>
      <c r="G435" s="75" t="str">
        <f>IF(DATA2!G435="","","1")</f>
        <v/>
      </c>
      <c r="H435" s="75" t="str">
        <f>IF(DATA2!H435="","","1")</f>
        <v/>
      </c>
      <c r="I435" s="75" t="str">
        <f>IF(DATA2!I435="","","1")</f>
        <v/>
      </c>
      <c r="J435" s="75" t="str">
        <f>IF(DATA2!J435="","","1")</f>
        <v/>
      </c>
      <c r="K435" s="75" t="str">
        <f>IF(DATA2!K435="","","1")</f>
        <v/>
      </c>
      <c r="L435" s="75" t="str">
        <f>IF(DATA2!L435="","","1")</f>
        <v/>
      </c>
      <c r="M435" s="75" t="str">
        <f>IF(DATA2!M435="","","1")</f>
        <v/>
      </c>
      <c r="N435" s="75" t="str">
        <f>IF(DATA2!N435="","","1")</f>
        <v/>
      </c>
      <c r="O435" s="75" t="str">
        <f>IF(DATA2!O435="","","1")</f>
        <v/>
      </c>
      <c r="P435" s="75" t="str">
        <f>IF(DATA2!P435="","","1")</f>
        <v/>
      </c>
      <c r="Q435" s="75" t="str">
        <f>IF(DATA2!Q435="","","1")</f>
        <v/>
      </c>
      <c r="R435" s="75" t="str">
        <f>IF(DATA2!R435="","","1")</f>
        <v/>
      </c>
      <c r="S435" s="75" t="str">
        <f>IF(DATA2!S435="","","1")</f>
        <v/>
      </c>
      <c r="T435" s="75" t="str">
        <f>IF(DATA2!T435="","","1")</f>
        <v/>
      </c>
      <c r="U435" s="75" t="str">
        <f>IF(DATA2!U435="","","1")</f>
        <v/>
      </c>
      <c r="V435" s="75" t="str">
        <f>IF(DATA2!V435="","","1")</f>
        <v/>
      </c>
      <c r="W435" s="75" t="str">
        <f>IF(DATA2!W435="","","1")</f>
        <v/>
      </c>
      <c r="X435" s="75" t="str">
        <f>IF(DATA2!X435="","","1")</f>
        <v/>
      </c>
      <c r="Y435" s="75" t="str">
        <f>IF(DATA2!Y435="","","1")</f>
        <v/>
      </c>
      <c r="Z435" s="75" t="str">
        <f>IF(DATA2!Z435="","","1")</f>
        <v/>
      </c>
      <c r="AA435" s="75" t="str">
        <f>IF(DATA2!AA435="","","1")</f>
        <v/>
      </c>
      <c r="AB435" s="75" t="str">
        <f>IF(DATA2!AB435="","","1")</f>
        <v/>
      </c>
      <c r="AC435" s="75" t="str">
        <f>IF(DATA2!AC435="","","1")</f>
        <v/>
      </c>
      <c r="AD435" s="75" t="str">
        <f>IF(DATA2!AD435="","","1")</f>
        <v/>
      </c>
      <c r="AE435" s="75" t="str">
        <f>IF(DATA2!AE435="","","1")</f>
        <v/>
      </c>
      <c r="AF435" s="75" t="str">
        <f>IF(DATA2!AF435="","","1")</f>
        <v/>
      </c>
      <c r="AG435" s="76" t="str">
        <f>IF(DATA2!AG435="","","1")</f>
        <v/>
      </c>
      <c r="AH435" s="77">
        <f>COUNTIFS(DATA2!$C$3:$AG$3,0,DATA2!$C435:$AG435,"&lt;&gt;")</f>
        <v>0</v>
      </c>
      <c r="AI435" s="78">
        <f>COUNTIFS(DATA2!$C$3:$AG$3,"&gt;0",DATA2!$C435:$AG435,"&lt;&gt;")</f>
        <v>0</v>
      </c>
      <c r="AJ435" s="205"/>
      <c r="AK435" s="207"/>
      <c r="AL435" s="205"/>
      <c r="AM435" s="207"/>
      <c r="AN435" s="201"/>
      <c r="AO435" s="201"/>
      <c r="AP435" s="201"/>
      <c r="AQ435" s="201"/>
      <c r="AR435" s="201"/>
      <c r="AS435" s="201"/>
      <c r="AT435" s="201"/>
      <c r="AU435" s="201"/>
      <c r="AV435" s="201"/>
      <c r="AW435" s="201"/>
    </row>
    <row r="436" spans="1:49" ht="15" customHeight="1" x14ac:dyDescent="0.15">
      <c r="A436" s="202" t="str">
        <f>IF(DATA2!A436="","",DATA2!A436)</f>
        <v/>
      </c>
      <c r="B436" s="11" t="str">
        <f>IF(DATA2!A436="","",DATA2!B436)</f>
        <v/>
      </c>
      <c r="C436" s="79" t="str">
        <f>IF(DATA2!C436="","",DATA2!C436)</f>
        <v/>
      </c>
      <c r="D436" s="79" t="str">
        <f>IF(DATA2!D436="","",DATA2!D436)</f>
        <v/>
      </c>
      <c r="E436" s="79" t="str">
        <f>IF(DATA2!E436="","",DATA2!E436)</f>
        <v/>
      </c>
      <c r="F436" s="79" t="str">
        <f>IF(DATA2!F436="","",DATA2!F436)</f>
        <v/>
      </c>
      <c r="G436" s="79" t="str">
        <f>IF(DATA2!G436="","",DATA2!G436)</f>
        <v/>
      </c>
      <c r="H436" s="79" t="str">
        <f>IF(DATA2!H436="","",DATA2!H436)</f>
        <v/>
      </c>
      <c r="I436" s="79" t="str">
        <f>IF(DATA2!I436="","",DATA2!I436)</f>
        <v/>
      </c>
      <c r="J436" s="79" t="str">
        <f>IF(DATA2!J436="","",DATA2!J436)</f>
        <v/>
      </c>
      <c r="K436" s="79" t="str">
        <f>IF(DATA2!K436="","",DATA2!K436)</f>
        <v/>
      </c>
      <c r="L436" s="79" t="str">
        <f>IF(DATA2!L436="","",DATA2!L436)</f>
        <v/>
      </c>
      <c r="M436" s="79" t="str">
        <f>IF(DATA2!M436="","",DATA2!M436)</f>
        <v/>
      </c>
      <c r="N436" s="79" t="str">
        <f>IF(DATA2!N436="","",DATA2!N436)</f>
        <v/>
      </c>
      <c r="O436" s="79" t="str">
        <f>IF(DATA2!O436="","",DATA2!O436)</f>
        <v/>
      </c>
      <c r="P436" s="79" t="str">
        <f>IF(DATA2!P436="","",DATA2!P436)</f>
        <v/>
      </c>
      <c r="Q436" s="79" t="str">
        <f>IF(DATA2!Q436="","",DATA2!Q436)</f>
        <v/>
      </c>
      <c r="R436" s="79" t="str">
        <f>IF(DATA2!R436="","",DATA2!R436)</f>
        <v/>
      </c>
      <c r="S436" s="79" t="str">
        <f>IF(DATA2!S436="","",DATA2!S436)</f>
        <v/>
      </c>
      <c r="T436" s="79" t="str">
        <f>IF(DATA2!T436="","",DATA2!T436)</f>
        <v/>
      </c>
      <c r="U436" s="79" t="str">
        <f>IF(DATA2!U436="","",DATA2!U436)</f>
        <v/>
      </c>
      <c r="V436" s="79" t="str">
        <f>IF(DATA2!V436="","",DATA2!V436)</f>
        <v/>
      </c>
      <c r="W436" s="79" t="str">
        <f>IF(DATA2!W436="","",DATA2!W436)</f>
        <v/>
      </c>
      <c r="X436" s="79" t="str">
        <f>IF(DATA2!X436="","",DATA2!X436)</f>
        <v/>
      </c>
      <c r="Y436" s="79" t="str">
        <f>IF(DATA2!Y436="","",DATA2!Y436)</f>
        <v/>
      </c>
      <c r="Z436" s="79" t="str">
        <f>IF(DATA2!Z436="","",DATA2!Z436)</f>
        <v/>
      </c>
      <c r="AA436" s="79" t="str">
        <f>IF(DATA2!AA436="","",DATA2!AA436)</f>
        <v/>
      </c>
      <c r="AB436" s="79" t="str">
        <f>IF(DATA2!AB436="","",DATA2!AB436)</f>
        <v/>
      </c>
      <c r="AC436" s="79" t="str">
        <f>IF(DATA2!AC436="","",DATA2!AC436)</f>
        <v/>
      </c>
      <c r="AD436" s="79" t="str">
        <f>IF(DATA2!AD436="","",DATA2!AD436)</f>
        <v/>
      </c>
      <c r="AE436" s="79" t="str">
        <f>IF(DATA2!AE436="","",DATA2!AE436)</f>
        <v/>
      </c>
      <c r="AF436" s="79" t="str">
        <f>IF(DATA2!AF436="","",DATA2!AF436)</f>
        <v/>
      </c>
      <c r="AG436" s="80" t="str">
        <f>IF(DATA2!AG436="","",DATA2!AG436)</f>
        <v/>
      </c>
      <c r="AH436" s="81">
        <f>COUNTIFS(DATA2!$C$3:$AG$3,0,DATA2!$C436:$AG436,"&lt;&gt;")</f>
        <v>0</v>
      </c>
      <c r="AI436" s="81">
        <f>COUNTIFS(DATA2!$C$3:$AG$3,"&gt;0",DATA2!$C436:$AG436,"&lt;&gt;")</f>
        <v>0</v>
      </c>
      <c r="AJ436" s="204">
        <f t="shared" ref="AJ436" si="693">COUNTIFS($C$3:$AG$3,"=0",C437:AG437,"1")+COUNTIFS($C$3:$AG$3,"=0",C438:AG438,"1")</f>
        <v>0</v>
      </c>
      <c r="AK436" s="206">
        <f t="shared" ref="AK436" si="694">COUNTIFS($C$3:$AG$3,"&lt;&gt;0",C437:AG437,"1")+COUNTIFS($C$3:$AG$3,"&lt;&gt;0",C438:AG438,"1")</f>
        <v>0</v>
      </c>
      <c r="AL436" s="204">
        <f t="shared" ref="AL436" si="695">COUNTIFS($C$3:$AG$3,"=0",C439:AG439,"1")+COUNTIFS($C$3:$AG$3,"=0",C440:AG440,"1")</f>
        <v>0</v>
      </c>
      <c r="AM436" s="206">
        <f t="shared" ref="AM436" si="696">COUNTIFS($C$3:$AG$3,"&lt;&gt;0",C439:AG439,"1")+COUNTIFS($C$3:$AG$3,"&lt;&gt;0",C440:AG440,"1")</f>
        <v>0</v>
      </c>
      <c r="AN436" s="200">
        <f t="shared" ref="AN436:AP436" si="697">COUNTIF($C436:$AG436,AN$5)</f>
        <v>0</v>
      </c>
      <c r="AO436" s="200">
        <f t="shared" si="697"/>
        <v>0</v>
      </c>
      <c r="AP436" s="200">
        <f t="shared" si="697"/>
        <v>0</v>
      </c>
      <c r="AQ436" s="200">
        <f t="shared" ref="AQ436" si="698">COUNTIF($C436:$AG436,AQ$5)+COUNTIF($C436:$AG436,"半振")*0.5</f>
        <v>0</v>
      </c>
      <c r="AR436" s="200">
        <f t="shared" ref="AR436" si="699">COUNTIF($C436:$AG436,AR$5)+COUNTIF($C436:$AG436,"半有")*0.5</f>
        <v>0</v>
      </c>
      <c r="AS436" s="200">
        <f t="shared" ref="AS436" si="700">COUNTIF($C436:$AG436,AS$5)+COUNTIF($C436:$AG436,"半欠")*0.5</f>
        <v>0</v>
      </c>
      <c r="AT436" s="200">
        <f t="shared" si="652"/>
        <v>0</v>
      </c>
      <c r="AU436" s="200">
        <f t="shared" si="652"/>
        <v>0</v>
      </c>
      <c r="AV436" s="200">
        <f t="shared" si="652"/>
        <v>0</v>
      </c>
      <c r="AW436" s="200">
        <f t="shared" si="652"/>
        <v>0</v>
      </c>
    </row>
    <row r="437" spans="1:49" ht="15" customHeight="1" x14ac:dyDescent="0.15">
      <c r="A437" s="202"/>
      <c r="B437" s="44" t="str">
        <f>IF(DATA2!A436="","",DATA2!B437)</f>
        <v/>
      </c>
      <c r="C437" s="67" t="str">
        <f>IF(DATA2!C437="","","1")</f>
        <v/>
      </c>
      <c r="D437" s="67" t="str">
        <f>IF(DATA2!D437="","","1")</f>
        <v/>
      </c>
      <c r="E437" s="67" t="str">
        <f>IF(DATA2!E437="","","1")</f>
        <v/>
      </c>
      <c r="F437" s="67" t="str">
        <f>IF(DATA2!F437="","","1")</f>
        <v/>
      </c>
      <c r="G437" s="67" t="str">
        <f>IF(DATA2!G437="","","1")</f>
        <v/>
      </c>
      <c r="H437" s="67" t="str">
        <f>IF(DATA2!H437="","","1")</f>
        <v/>
      </c>
      <c r="I437" s="67" t="str">
        <f>IF(DATA2!I437="","","1")</f>
        <v/>
      </c>
      <c r="J437" s="67" t="str">
        <f>IF(DATA2!J437="","","1")</f>
        <v/>
      </c>
      <c r="K437" s="67" t="str">
        <f>IF(DATA2!K437="","","1")</f>
        <v/>
      </c>
      <c r="L437" s="67" t="str">
        <f>IF(DATA2!L437="","","1")</f>
        <v/>
      </c>
      <c r="M437" s="67" t="str">
        <f>IF(DATA2!M437="","","1")</f>
        <v/>
      </c>
      <c r="N437" s="67" t="str">
        <f>IF(DATA2!N437="","","1")</f>
        <v/>
      </c>
      <c r="O437" s="67" t="str">
        <f>IF(DATA2!O437="","","1")</f>
        <v/>
      </c>
      <c r="P437" s="67" t="str">
        <f>IF(DATA2!P437="","","1")</f>
        <v/>
      </c>
      <c r="Q437" s="67" t="str">
        <f>IF(DATA2!Q437="","","1")</f>
        <v/>
      </c>
      <c r="R437" s="67" t="str">
        <f>IF(DATA2!R437="","","1")</f>
        <v/>
      </c>
      <c r="S437" s="67" t="str">
        <f>IF(DATA2!S437="","","1")</f>
        <v/>
      </c>
      <c r="T437" s="67" t="str">
        <f>IF(DATA2!T437="","","1")</f>
        <v/>
      </c>
      <c r="U437" s="67" t="str">
        <f>IF(DATA2!U437="","","1")</f>
        <v/>
      </c>
      <c r="V437" s="67" t="str">
        <f>IF(DATA2!V437="","","1")</f>
        <v/>
      </c>
      <c r="W437" s="67" t="str">
        <f>IF(DATA2!W437="","","1")</f>
        <v/>
      </c>
      <c r="X437" s="67" t="str">
        <f>IF(DATA2!X437="","","1")</f>
        <v/>
      </c>
      <c r="Y437" s="67" t="str">
        <f>IF(DATA2!Y437="","","1")</f>
        <v/>
      </c>
      <c r="Z437" s="67" t="str">
        <f>IF(DATA2!Z437="","","1")</f>
        <v/>
      </c>
      <c r="AA437" s="67" t="str">
        <f>IF(DATA2!AA437="","","1")</f>
        <v/>
      </c>
      <c r="AB437" s="67" t="str">
        <f>IF(DATA2!AB437="","","1")</f>
        <v/>
      </c>
      <c r="AC437" s="67" t="str">
        <f>IF(DATA2!AC437="","","1")</f>
        <v/>
      </c>
      <c r="AD437" s="67" t="str">
        <f>IF(DATA2!AD437="","","1")</f>
        <v/>
      </c>
      <c r="AE437" s="67" t="str">
        <f>IF(DATA2!AE437="","","1")</f>
        <v/>
      </c>
      <c r="AF437" s="67" t="str">
        <f>IF(DATA2!AF437="","","1")</f>
        <v/>
      </c>
      <c r="AG437" s="68" t="str">
        <f>IF(DATA2!AG437="","","1")</f>
        <v/>
      </c>
      <c r="AH437" s="69">
        <f>COUNTIFS(DATA2!$C$3:$AG$3,0,DATA2!$C437:$AG437,"&lt;&gt;")</f>
        <v>0</v>
      </c>
      <c r="AI437" s="69">
        <f>COUNTIFS(DATA2!$C$3:$AG$3,"&gt;0",DATA2!$C437:$AG437,"&lt;&gt;")</f>
        <v>0</v>
      </c>
      <c r="AJ437" s="204"/>
      <c r="AK437" s="206"/>
      <c r="AL437" s="204"/>
      <c r="AM437" s="206"/>
      <c r="AN437" s="200"/>
      <c r="AO437" s="200"/>
      <c r="AP437" s="200"/>
      <c r="AQ437" s="200"/>
      <c r="AR437" s="200"/>
      <c r="AS437" s="200"/>
      <c r="AT437" s="200"/>
      <c r="AU437" s="200"/>
      <c r="AV437" s="200"/>
      <c r="AW437" s="200"/>
    </row>
    <row r="438" spans="1:49" ht="15" customHeight="1" x14ac:dyDescent="0.15">
      <c r="A438" s="202"/>
      <c r="B438" s="46" t="str">
        <f>IF(DATA2!A436="","",DATA2!B438)</f>
        <v/>
      </c>
      <c r="C438" s="70" t="str">
        <f>IF(DATA2!C438="","","1")</f>
        <v/>
      </c>
      <c r="D438" s="70" t="str">
        <f>IF(DATA2!D438="","","1")</f>
        <v/>
      </c>
      <c r="E438" s="70" t="str">
        <f>IF(DATA2!E438="","","1")</f>
        <v/>
      </c>
      <c r="F438" s="70" t="str">
        <f>IF(DATA2!F438="","","1")</f>
        <v/>
      </c>
      <c r="G438" s="70" t="str">
        <f>IF(DATA2!G438="","","1")</f>
        <v/>
      </c>
      <c r="H438" s="70" t="str">
        <f>IF(DATA2!H438="","","1")</f>
        <v/>
      </c>
      <c r="I438" s="70" t="str">
        <f>IF(DATA2!I438="","","1")</f>
        <v/>
      </c>
      <c r="J438" s="70" t="str">
        <f>IF(DATA2!J438="","","1")</f>
        <v/>
      </c>
      <c r="K438" s="70" t="str">
        <f>IF(DATA2!K438="","","1")</f>
        <v/>
      </c>
      <c r="L438" s="70" t="str">
        <f>IF(DATA2!L438="","","1")</f>
        <v/>
      </c>
      <c r="M438" s="70" t="str">
        <f>IF(DATA2!M438="","","1")</f>
        <v/>
      </c>
      <c r="N438" s="70" t="str">
        <f>IF(DATA2!N438="","","1")</f>
        <v/>
      </c>
      <c r="O438" s="70" t="str">
        <f>IF(DATA2!O438="","","1")</f>
        <v/>
      </c>
      <c r="P438" s="70" t="str">
        <f>IF(DATA2!P438="","","1")</f>
        <v/>
      </c>
      <c r="Q438" s="70" t="str">
        <f>IF(DATA2!Q438="","","1")</f>
        <v/>
      </c>
      <c r="R438" s="70" t="str">
        <f>IF(DATA2!R438="","","1")</f>
        <v/>
      </c>
      <c r="S438" s="70" t="str">
        <f>IF(DATA2!S438="","","1")</f>
        <v/>
      </c>
      <c r="T438" s="70" t="str">
        <f>IF(DATA2!T438="","","1")</f>
        <v/>
      </c>
      <c r="U438" s="70" t="str">
        <f>IF(DATA2!U438="","","1")</f>
        <v/>
      </c>
      <c r="V438" s="70" t="str">
        <f>IF(DATA2!V438="","","1")</f>
        <v/>
      </c>
      <c r="W438" s="70" t="str">
        <f>IF(DATA2!W438="","","1")</f>
        <v/>
      </c>
      <c r="X438" s="70" t="str">
        <f>IF(DATA2!X438="","","1")</f>
        <v/>
      </c>
      <c r="Y438" s="70" t="str">
        <f>IF(DATA2!Y438="","","1")</f>
        <v/>
      </c>
      <c r="Z438" s="70" t="str">
        <f>IF(DATA2!Z438="","","1")</f>
        <v/>
      </c>
      <c r="AA438" s="70" t="str">
        <f>IF(DATA2!AA438="","","1")</f>
        <v/>
      </c>
      <c r="AB438" s="70" t="str">
        <f>IF(DATA2!AB438="","","1")</f>
        <v/>
      </c>
      <c r="AC438" s="70" t="str">
        <f>IF(DATA2!AC438="","","1")</f>
        <v/>
      </c>
      <c r="AD438" s="70" t="str">
        <f>IF(DATA2!AD438="","","1")</f>
        <v/>
      </c>
      <c r="AE438" s="70" t="str">
        <f>IF(DATA2!AE438="","","1")</f>
        <v/>
      </c>
      <c r="AF438" s="70" t="str">
        <f>IF(DATA2!AF438="","","1")</f>
        <v/>
      </c>
      <c r="AG438" s="71" t="str">
        <f>IF(DATA2!AG438="","","1")</f>
        <v/>
      </c>
      <c r="AH438" s="72">
        <f>COUNTIFS(DATA2!$C$3:$AG$3,0,DATA2!$C438:$AG438,"&lt;&gt;")</f>
        <v>0</v>
      </c>
      <c r="AI438" s="72">
        <f>COUNTIFS(DATA2!$C$3:$AG$3,"&gt;0",DATA2!$C438:$AG438,"&lt;&gt;")</f>
        <v>0</v>
      </c>
      <c r="AJ438" s="204"/>
      <c r="AK438" s="206"/>
      <c r="AL438" s="204"/>
      <c r="AM438" s="206"/>
      <c r="AN438" s="200"/>
      <c r="AO438" s="200"/>
      <c r="AP438" s="200"/>
      <c r="AQ438" s="200"/>
      <c r="AR438" s="200"/>
      <c r="AS438" s="200"/>
      <c r="AT438" s="200"/>
      <c r="AU438" s="200"/>
      <c r="AV438" s="200"/>
      <c r="AW438" s="200"/>
    </row>
    <row r="439" spans="1:49" ht="15" customHeight="1" x14ac:dyDescent="0.15">
      <c r="A439" s="202"/>
      <c r="B439" s="46" t="str">
        <f>IF(DATA2!A436="","",DATA2!B439)</f>
        <v/>
      </c>
      <c r="C439" s="70" t="str">
        <f>IF(DATA2!C439="","","1")</f>
        <v/>
      </c>
      <c r="D439" s="70" t="str">
        <f>IF(DATA2!D439="","","1")</f>
        <v/>
      </c>
      <c r="E439" s="70" t="str">
        <f>IF(DATA2!E439="","","1")</f>
        <v/>
      </c>
      <c r="F439" s="70" t="str">
        <f>IF(DATA2!F439="","","1")</f>
        <v/>
      </c>
      <c r="G439" s="70" t="str">
        <f>IF(DATA2!G439="","","1")</f>
        <v/>
      </c>
      <c r="H439" s="70" t="str">
        <f>IF(DATA2!H439="","","1")</f>
        <v/>
      </c>
      <c r="I439" s="70" t="str">
        <f>IF(DATA2!I439="","","1")</f>
        <v/>
      </c>
      <c r="J439" s="70" t="str">
        <f>IF(DATA2!J439="","","1")</f>
        <v/>
      </c>
      <c r="K439" s="70" t="str">
        <f>IF(DATA2!K439="","","1")</f>
        <v/>
      </c>
      <c r="L439" s="70" t="str">
        <f>IF(DATA2!L439="","","1")</f>
        <v/>
      </c>
      <c r="M439" s="70" t="str">
        <f>IF(DATA2!M439="","","1")</f>
        <v/>
      </c>
      <c r="N439" s="70" t="str">
        <f>IF(DATA2!N439="","","1")</f>
        <v/>
      </c>
      <c r="O439" s="70" t="str">
        <f>IF(DATA2!O439="","","1")</f>
        <v/>
      </c>
      <c r="P439" s="70" t="str">
        <f>IF(DATA2!P439="","","1")</f>
        <v/>
      </c>
      <c r="Q439" s="70" t="str">
        <f>IF(DATA2!Q439="","","1")</f>
        <v/>
      </c>
      <c r="R439" s="70" t="str">
        <f>IF(DATA2!R439="","","1")</f>
        <v/>
      </c>
      <c r="S439" s="70" t="str">
        <f>IF(DATA2!S439="","","1")</f>
        <v/>
      </c>
      <c r="T439" s="70" t="str">
        <f>IF(DATA2!T439="","","1")</f>
        <v/>
      </c>
      <c r="U439" s="70" t="str">
        <f>IF(DATA2!U439="","","1")</f>
        <v/>
      </c>
      <c r="V439" s="70" t="str">
        <f>IF(DATA2!V439="","","1")</f>
        <v/>
      </c>
      <c r="W439" s="70" t="str">
        <f>IF(DATA2!W439="","","1")</f>
        <v/>
      </c>
      <c r="X439" s="70" t="str">
        <f>IF(DATA2!X439="","","1")</f>
        <v/>
      </c>
      <c r="Y439" s="70" t="str">
        <f>IF(DATA2!Y439="","","1")</f>
        <v/>
      </c>
      <c r="Z439" s="70" t="str">
        <f>IF(DATA2!Z439="","","1")</f>
        <v/>
      </c>
      <c r="AA439" s="70" t="str">
        <f>IF(DATA2!AA439="","","1")</f>
        <v/>
      </c>
      <c r="AB439" s="70" t="str">
        <f>IF(DATA2!AB439="","","1")</f>
        <v/>
      </c>
      <c r="AC439" s="70" t="str">
        <f>IF(DATA2!AC439="","","1")</f>
        <v/>
      </c>
      <c r="AD439" s="70" t="str">
        <f>IF(DATA2!AD439="","","1")</f>
        <v/>
      </c>
      <c r="AE439" s="70" t="str">
        <f>IF(DATA2!AE439="","","1")</f>
        <v/>
      </c>
      <c r="AF439" s="70" t="str">
        <f>IF(DATA2!AF439="","","1")</f>
        <v/>
      </c>
      <c r="AG439" s="71" t="str">
        <f>IF(DATA2!AG439="","","1")</f>
        <v/>
      </c>
      <c r="AH439" s="73">
        <f>COUNTIFS(DATA2!$C$3:$AG$3,0,DATA2!$C439:$AG439,"&lt;&gt;")</f>
        <v>0</v>
      </c>
      <c r="AI439" s="72">
        <f>COUNTIFS(DATA2!$C$3:$AG$3,"&gt;0",DATA2!$C439:$AG439,"&lt;&gt;")</f>
        <v>0</v>
      </c>
      <c r="AJ439" s="204"/>
      <c r="AK439" s="206"/>
      <c r="AL439" s="204"/>
      <c r="AM439" s="206"/>
      <c r="AN439" s="200"/>
      <c r="AO439" s="200"/>
      <c r="AP439" s="200"/>
      <c r="AQ439" s="200"/>
      <c r="AR439" s="200"/>
      <c r="AS439" s="200"/>
      <c r="AT439" s="200"/>
      <c r="AU439" s="200"/>
      <c r="AV439" s="200"/>
      <c r="AW439" s="200"/>
    </row>
    <row r="440" spans="1:49" ht="15" customHeight="1" x14ac:dyDescent="0.15">
      <c r="A440" s="203"/>
      <c r="B440" s="74" t="str">
        <f>IF(DATA2!A436="","",DATA2!B440)</f>
        <v/>
      </c>
      <c r="C440" s="75" t="str">
        <f>IF(DATA2!C440="","","1")</f>
        <v/>
      </c>
      <c r="D440" s="75" t="str">
        <f>IF(DATA2!D440="","","1")</f>
        <v/>
      </c>
      <c r="E440" s="75" t="str">
        <f>IF(DATA2!E440="","","1")</f>
        <v/>
      </c>
      <c r="F440" s="75" t="str">
        <f>IF(DATA2!F440="","","1")</f>
        <v/>
      </c>
      <c r="G440" s="75" t="str">
        <f>IF(DATA2!G440="","","1")</f>
        <v/>
      </c>
      <c r="H440" s="75" t="str">
        <f>IF(DATA2!H440="","","1")</f>
        <v/>
      </c>
      <c r="I440" s="75" t="str">
        <f>IF(DATA2!I440="","","1")</f>
        <v/>
      </c>
      <c r="J440" s="75" t="str">
        <f>IF(DATA2!J440="","","1")</f>
        <v/>
      </c>
      <c r="K440" s="75" t="str">
        <f>IF(DATA2!K440="","","1")</f>
        <v/>
      </c>
      <c r="L440" s="75" t="str">
        <f>IF(DATA2!L440="","","1")</f>
        <v/>
      </c>
      <c r="M440" s="75" t="str">
        <f>IF(DATA2!M440="","","1")</f>
        <v/>
      </c>
      <c r="N440" s="75" t="str">
        <f>IF(DATA2!N440="","","1")</f>
        <v/>
      </c>
      <c r="O440" s="75" t="str">
        <f>IF(DATA2!O440="","","1")</f>
        <v/>
      </c>
      <c r="P440" s="75" t="str">
        <f>IF(DATA2!P440="","","1")</f>
        <v/>
      </c>
      <c r="Q440" s="75" t="str">
        <f>IF(DATA2!Q440="","","1")</f>
        <v/>
      </c>
      <c r="R440" s="75" t="str">
        <f>IF(DATA2!R440="","","1")</f>
        <v/>
      </c>
      <c r="S440" s="75" t="str">
        <f>IF(DATA2!S440="","","1")</f>
        <v/>
      </c>
      <c r="T440" s="75" t="str">
        <f>IF(DATA2!T440="","","1")</f>
        <v/>
      </c>
      <c r="U440" s="75" t="str">
        <f>IF(DATA2!U440="","","1")</f>
        <v/>
      </c>
      <c r="V440" s="75" t="str">
        <f>IF(DATA2!V440="","","1")</f>
        <v/>
      </c>
      <c r="W440" s="75" t="str">
        <f>IF(DATA2!W440="","","1")</f>
        <v/>
      </c>
      <c r="X440" s="75" t="str">
        <f>IF(DATA2!X440="","","1")</f>
        <v/>
      </c>
      <c r="Y440" s="75" t="str">
        <f>IF(DATA2!Y440="","","1")</f>
        <v/>
      </c>
      <c r="Z440" s="75" t="str">
        <f>IF(DATA2!Z440="","","1")</f>
        <v/>
      </c>
      <c r="AA440" s="75" t="str">
        <f>IF(DATA2!AA440="","","1")</f>
        <v/>
      </c>
      <c r="AB440" s="75" t="str">
        <f>IF(DATA2!AB440="","","1")</f>
        <v/>
      </c>
      <c r="AC440" s="75" t="str">
        <f>IF(DATA2!AC440="","","1")</f>
        <v/>
      </c>
      <c r="AD440" s="75" t="str">
        <f>IF(DATA2!AD440="","","1")</f>
        <v/>
      </c>
      <c r="AE440" s="75" t="str">
        <f>IF(DATA2!AE440="","","1")</f>
        <v/>
      </c>
      <c r="AF440" s="75" t="str">
        <f>IF(DATA2!AF440="","","1")</f>
        <v/>
      </c>
      <c r="AG440" s="76" t="str">
        <f>IF(DATA2!AG440="","","1")</f>
        <v/>
      </c>
      <c r="AH440" s="77">
        <f>COUNTIFS(DATA2!$C$3:$AG$3,0,DATA2!$C440:$AG440,"&lt;&gt;")</f>
        <v>0</v>
      </c>
      <c r="AI440" s="78">
        <f>COUNTIFS(DATA2!$C$3:$AG$3,"&gt;0",DATA2!$C440:$AG440,"&lt;&gt;")</f>
        <v>0</v>
      </c>
      <c r="AJ440" s="205"/>
      <c r="AK440" s="207"/>
      <c r="AL440" s="205"/>
      <c r="AM440" s="207"/>
      <c r="AN440" s="201"/>
      <c r="AO440" s="201"/>
      <c r="AP440" s="201"/>
      <c r="AQ440" s="201"/>
      <c r="AR440" s="201"/>
      <c r="AS440" s="201"/>
      <c r="AT440" s="201"/>
      <c r="AU440" s="201"/>
      <c r="AV440" s="201"/>
      <c r="AW440" s="201"/>
    </row>
    <row r="441" spans="1:49" ht="15" customHeight="1" x14ac:dyDescent="0.15">
      <c r="A441" s="202" t="str">
        <f>IF(DATA2!A441="","",DATA2!A441)</f>
        <v/>
      </c>
      <c r="B441" s="11" t="str">
        <f>IF(DATA2!A441="","",DATA2!B441)</f>
        <v/>
      </c>
      <c r="C441" s="79" t="str">
        <f>IF(DATA2!C441="","",DATA2!C441)</f>
        <v/>
      </c>
      <c r="D441" s="79" t="str">
        <f>IF(DATA2!D441="","",DATA2!D441)</f>
        <v/>
      </c>
      <c r="E441" s="79" t="str">
        <f>IF(DATA2!E441="","",DATA2!E441)</f>
        <v/>
      </c>
      <c r="F441" s="79" t="str">
        <f>IF(DATA2!F441="","",DATA2!F441)</f>
        <v/>
      </c>
      <c r="G441" s="79" t="str">
        <f>IF(DATA2!G441="","",DATA2!G441)</f>
        <v/>
      </c>
      <c r="H441" s="79" t="str">
        <f>IF(DATA2!H441="","",DATA2!H441)</f>
        <v/>
      </c>
      <c r="I441" s="79" t="str">
        <f>IF(DATA2!I441="","",DATA2!I441)</f>
        <v/>
      </c>
      <c r="J441" s="79" t="str">
        <f>IF(DATA2!J441="","",DATA2!J441)</f>
        <v/>
      </c>
      <c r="K441" s="79" t="str">
        <f>IF(DATA2!K441="","",DATA2!K441)</f>
        <v/>
      </c>
      <c r="L441" s="79" t="str">
        <f>IF(DATA2!L441="","",DATA2!L441)</f>
        <v/>
      </c>
      <c r="M441" s="79" t="str">
        <f>IF(DATA2!M441="","",DATA2!M441)</f>
        <v/>
      </c>
      <c r="N441" s="79" t="str">
        <f>IF(DATA2!N441="","",DATA2!N441)</f>
        <v/>
      </c>
      <c r="O441" s="79" t="str">
        <f>IF(DATA2!O441="","",DATA2!O441)</f>
        <v/>
      </c>
      <c r="P441" s="79" t="str">
        <f>IF(DATA2!P441="","",DATA2!P441)</f>
        <v/>
      </c>
      <c r="Q441" s="79" t="str">
        <f>IF(DATA2!Q441="","",DATA2!Q441)</f>
        <v/>
      </c>
      <c r="R441" s="79" t="str">
        <f>IF(DATA2!R441="","",DATA2!R441)</f>
        <v/>
      </c>
      <c r="S441" s="79" t="str">
        <f>IF(DATA2!S441="","",DATA2!S441)</f>
        <v/>
      </c>
      <c r="T441" s="79" t="str">
        <f>IF(DATA2!T441="","",DATA2!T441)</f>
        <v/>
      </c>
      <c r="U441" s="79" t="str">
        <f>IF(DATA2!U441="","",DATA2!U441)</f>
        <v/>
      </c>
      <c r="V441" s="79" t="str">
        <f>IF(DATA2!V441="","",DATA2!V441)</f>
        <v/>
      </c>
      <c r="W441" s="79" t="str">
        <f>IF(DATA2!W441="","",DATA2!W441)</f>
        <v/>
      </c>
      <c r="X441" s="79" t="str">
        <f>IF(DATA2!X441="","",DATA2!X441)</f>
        <v/>
      </c>
      <c r="Y441" s="79" t="str">
        <f>IF(DATA2!Y441="","",DATA2!Y441)</f>
        <v/>
      </c>
      <c r="Z441" s="79" t="str">
        <f>IF(DATA2!Z441="","",DATA2!Z441)</f>
        <v/>
      </c>
      <c r="AA441" s="79" t="str">
        <f>IF(DATA2!AA441="","",DATA2!AA441)</f>
        <v/>
      </c>
      <c r="AB441" s="79" t="str">
        <f>IF(DATA2!AB441="","",DATA2!AB441)</f>
        <v/>
      </c>
      <c r="AC441" s="79" t="str">
        <f>IF(DATA2!AC441="","",DATA2!AC441)</f>
        <v/>
      </c>
      <c r="AD441" s="79" t="str">
        <f>IF(DATA2!AD441="","",DATA2!AD441)</f>
        <v/>
      </c>
      <c r="AE441" s="79" t="str">
        <f>IF(DATA2!AE441="","",DATA2!AE441)</f>
        <v/>
      </c>
      <c r="AF441" s="79" t="str">
        <f>IF(DATA2!AF441="","",DATA2!AF441)</f>
        <v/>
      </c>
      <c r="AG441" s="80" t="str">
        <f>IF(DATA2!AG441="","",DATA2!AG441)</f>
        <v/>
      </c>
      <c r="AH441" s="81">
        <f>COUNTIFS(DATA2!$C$3:$AG$3,0,DATA2!$C441:$AG441,"&lt;&gt;")</f>
        <v>0</v>
      </c>
      <c r="AI441" s="81">
        <f>COUNTIFS(DATA2!$C$3:$AG$3,"&gt;0",DATA2!$C441:$AG441,"&lt;&gt;")</f>
        <v>0</v>
      </c>
      <c r="AJ441" s="204">
        <f t="shared" ref="AJ441" si="701">COUNTIFS($C$3:$AG$3,"=0",C442:AG442,"1")+COUNTIFS($C$3:$AG$3,"=0",C443:AG443,"1")</f>
        <v>0</v>
      </c>
      <c r="AK441" s="206">
        <f t="shared" ref="AK441" si="702">COUNTIFS($C$3:$AG$3,"&lt;&gt;0",C442:AG442,"1")+COUNTIFS($C$3:$AG$3,"&lt;&gt;0",C443:AG443,"1")</f>
        <v>0</v>
      </c>
      <c r="AL441" s="204">
        <f t="shared" ref="AL441" si="703">COUNTIFS($C$3:$AG$3,"=0",C444:AG444,"1")+COUNTIFS($C$3:$AG$3,"=0",C445:AG445,"1")</f>
        <v>0</v>
      </c>
      <c r="AM441" s="206">
        <f t="shared" ref="AM441" si="704">COUNTIFS($C$3:$AG$3,"&lt;&gt;0",C444:AG444,"1")+COUNTIFS($C$3:$AG$3,"&lt;&gt;0",C445:AG445,"1")</f>
        <v>0</v>
      </c>
      <c r="AN441" s="200">
        <f t="shared" ref="AN441:AP441" si="705">COUNTIF($C441:$AG441,AN$5)</f>
        <v>0</v>
      </c>
      <c r="AO441" s="200">
        <f t="shared" si="705"/>
        <v>0</v>
      </c>
      <c r="AP441" s="200">
        <f t="shared" si="705"/>
        <v>0</v>
      </c>
      <c r="AQ441" s="200">
        <f t="shared" ref="AQ441" si="706">COUNTIF($C441:$AG441,AQ$5)+COUNTIF($C441:$AG441,"半振")*0.5</f>
        <v>0</v>
      </c>
      <c r="AR441" s="200">
        <f t="shared" ref="AR441" si="707">COUNTIF($C441:$AG441,AR$5)+COUNTIF($C441:$AG441,"半有")*0.5</f>
        <v>0</v>
      </c>
      <c r="AS441" s="200">
        <f t="shared" ref="AS441" si="708">COUNTIF($C441:$AG441,AS$5)+COUNTIF($C441:$AG441,"半欠")*0.5</f>
        <v>0</v>
      </c>
      <c r="AT441" s="200">
        <f t="shared" si="652"/>
        <v>0</v>
      </c>
      <c r="AU441" s="200">
        <f t="shared" si="652"/>
        <v>0</v>
      </c>
      <c r="AV441" s="200">
        <f t="shared" si="652"/>
        <v>0</v>
      </c>
      <c r="AW441" s="200">
        <f t="shared" si="652"/>
        <v>0</v>
      </c>
    </row>
    <row r="442" spans="1:49" ht="15" customHeight="1" x14ac:dyDescent="0.15">
      <c r="A442" s="202"/>
      <c r="B442" s="44" t="str">
        <f>IF(DATA2!A441="","",DATA2!B442)</f>
        <v/>
      </c>
      <c r="C442" s="67" t="str">
        <f>IF(DATA2!C442="","","1")</f>
        <v/>
      </c>
      <c r="D442" s="67" t="str">
        <f>IF(DATA2!D442="","","1")</f>
        <v/>
      </c>
      <c r="E442" s="67" t="str">
        <f>IF(DATA2!E442="","","1")</f>
        <v/>
      </c>
      <c r="F442" s="67" t="str">
        <f>IF(DATA2!F442="","","1")</f>
        <v/>
      </c>
      <c r="G442" s="67" t="str">
        <f>IF(DATA2!G442="","","1")</f>
        <v/>
      </c>
      <c r="H442" s="67" t="str">
        <f>IF(DATA2!H442="","","1")</f>
        <v/>
      </c>
      <c r="I442" s="67" t="str">
        <f>IF(DATA2!I442="","","1")</f>
        <v/>
      </c>
      <c r="J442" s="67" t="str">
        <f>IF(DATA2!J442="","","1")</f>
        <v/>
      </c>
      <c r="K442" s="67" t="str">
        <f>IF(DATA2!K442="","","1")</f>
        <v/>
      </c>
      <c r="L442" s="67" t="str">
        <f>IF(DATA2!L442="","","1")</f>
        <v/>
      </c>
      <c r="M442" s="67" t="str">
        <f>IF(DATA2!M442="","","1")</f>
        <v/>
      </c>
      <c r="N442" s="67" t="str">
        <f>IF(DATA2!N442="","","1")</f>
        <v/>
      </c>
      <c r="O442" s="67" t="str">
        <f>IF(DATA2!O442="","","1")</f>
        <v/>
      </c>
      <c r="P442" s="67" t="str">
        <f>IF(DATA2!P442="","","1")</f>
        <v/>
      </c>
      <c r="Q442" s="67" t="str">
        <f>IF(DATA2!Q442="","","1")</f>
        <v/>
      </c>
      <c r="R442" s="67" t="str">
        <f>IF(DATA2!R442="","","1")</f>
        <v/>
      </c>
      <c r="S442" s="67" t="str">
        <f>IF(DATA2!S442="","","1")</f>
        <v/>
      </c>
      <c r="T442" s="67" t="str">
        <f>IF(DATA2!T442="","","1")</f>
        <v/>
      </c>
      <c r="U442" s="67" t="str">
        <f>IF(DATA2!U442="","","1")</f>
        <v/>
      </c>
      <c r="V442" s="67" t="str">
        <f>IF(DATA2!V442="","","1")</f>
        <v/>
      </c>
      <c r="W442" s="67" t="str">
        <f>IF(DATA2!W442="","","1")</f>
        <v/>
      </c>
      <c r="X442" s="67" t="str">
        <f>IF(DATA2!X442="","","1")</f>
        <v/>
      </c>
      <c r="Y442" s="67" t="str">
        <f>IF(DATA2!Y442="","","1")</f>
        <v/>
      </c>
      <c r="Z442" s="67" t="str">
        <f>IF(DATA2!Z442="","","1")</f>
        <v/>
      </c>
      <c r="AA442" s="67" t="str">
        <f>IF(DATA2!AA442="","","1")</f>
        <v/>
      </c>
      <c r="AB442" s="67" t="str">
        <f>IF(DATA2!AB442="","","1")</f>
        <v/>
      </c>
      <c r="AC442" s="67" t="str">
        <f>IF(DATA2!AC442="","","1")</f>
        <v/>
      </c>
      <c r="AD442" s="67" t="str">
        <f>IF(DATA2!AD442="","","1")</f>
        <v/>
      </c>
      <c r="AE442" s="67" t="str">
        <f>IF(DATA2!AE442="","","1")</f>
        <v/>
      </c>
      <c r="AF442" s="67" t="str">
        <f>IF(DATA2!AF442="","","1")</f>
        <v/>
      </c>
      <c r="AG442" s="68" t="str">
        <f>IF(DATA2!AG442="","","1")</f>
        <v/>
      </c>
      <c r="AH442" s="69">
        <f>COUNTIFS(DATA2!$C$3:$AG$3,0,DATA2!$C442:$AG442,"&lt;&gt;")</f>
        <v>0</v>
      </c>
      <c r="AI442" s="69">
        <f>COUNTIFS(DATA2!$C$3:$AG$3,"&gt;0",DATA2!$C442:$AG442,"&lt;&gt;")</f>
        <v>0</v>
      </c>
      <c r="AJ442" s="204"/>
      <c r="AK442" s="206"/>
      <c r="AL442" s="204"/>
      <c r="AM442" s="206"/>
      <c r="AN442" s="200"/>
      <c r="AO442" s="200"/>
      <c r="AP442" s="200"/>
      <c r="AQ442" s="200"/>
      <c r="AR442" s="200"/>
      <c r="AS442" s="200"/>
      <c r="AT442" s="200"/>
      <c r="AU442" s="200"/>
      <c r="AV442" s="200"/>
      <c r="AW442" s="200"/>
    </row>
    <row r="443" spans="1:49" ht="15" customHeight="1" x14ac:dyDescent="0.15">
      <c r="A443" s="202"/>
      <c r="B443" s="46" t="str">
        <f>IF(DATA2!A441="","",DATA2!B443)</f>
        <v/>
      </c>
      <c r="C443" s="70" t="str">
        <f>IF(DATA2!C443="","","1")</f>
        <v/>
      </c>
      <c r="D443" s="70" t="str">
        <f>IF(DATA2!D443="","","1")</f>
        <v/>
      </c>
      <c r="E443" s="70" t="str">
        <f>IF(DATA2!E443="","","1")</f>
        <v/>
      </c>
      <c r="F443" s="70" t="str">
        <f>IF(DATA2!F443="","","1")</f>
        <v/>
      </c>
      <c r="G443" s="70" t="str">
        <f>IF(DATA2!G443="","","1")</f>
        <v/>
      </c>
      <c r="H443" s="70" t="str">
        <f>IF(DATA2!H443="","","1")</f>
        <v/>
      </c>
      <c r="I443" s="70" t="str">
        <f>IF(DATA2!I443="","","1")</f>
        <v/>
      </c>
      <c r="J443" s="70" t="str">
        <f>IF(DATA2!J443="","","1")</f>
        <v/>
      </c>
      <c r="K443" s="70" t="str">
        <f>IF(DATA2!K443="","","1")</f>
        <v/>
      </c>
      <c r="L443" s="70" t="str">
        <f>IF(DATA2!L443="","","1")</f>
        <v/>
      </c>
      <c r="M443" s="70" t="str">
        <f>IF(DATA2!M443="","","1")</f>
        <v/>
      </c>
      <c r="N443" s="70" t="str">
        <f>IF(DATA2!N443="","","1")</f>
        <v/>
      </c>
      <c r="O443" s="70" t="str">
        <f>IF(DATA2!O443="","","1")</f>
        <v/>
      </c>
      <c r="P443" s="70" t="str">
        <f>IF(DATA2!P443="","","1")</f>
        <v/>
      </c>
      <c r="Q443" s="70" t="str">
        <f>IF(DATA2!Q443="","","1")</f>
        <v/>
      </c>
      <c r="R443" s="70" t="str">
        <f>IF(DATA2!R443="","","1")</f>
        <v/>
      </c>
      <c r="S443" s="70" t="str">
        <f>IF(DATA2!S443="","","1")</f>
        <v/>
      </c>
      <c r="T443" s="70" t="str">
        <f>IF(DATA2!T443="","","1")</f>
        <v/>
      </c>
      <c r="U443" s="70" t="str">
        <f>IF(DATA2!U443="","","1")</f>
        <v/>
      </c>
      <c r="V443" s="70" t="str">
        <f>IF(DATA2!V443="","","1")</f>
        <v/>
      </c>
      <c r="W443" s="70" t="str">
        <f>IF(DATA2!W443="","","1")</f>
        <v/>
      </c>
      <c r="X443" s="70" t="str">
        <f>IF(DATA2!X443="","","1")</f>
        <v/>
      </c>
      <c r="Y443" s="70" t="str">
        <f>IF(DATA2!Y443="","","1")</f>
        <v/>
      </c>
      <c r="Z443" s="70" t="str">
        <f>IF(DATA2!Z443="","","1")</f>
        <v/>
      </c>
      <c r="AA443" s="70" t="str">
        <f>IF(DATA2!AA443="","","1")</f>
        <v/>
      </c>
      <c r="AB443" s="70" t="str">
        <f>IF(DATA2!AB443="","","1")</f>
        <v/>
      </c>
      <c r="AC443" s="70" t="str">
        <f>IF(DATA2!AC443="","","1")</f>
        <v/>
      </c>
      <c r="AD443" s="70" t="str">
        <f>IF(DATA2!AD443="","","1")</f>
        <v/>
      </c>
      <c r="AE443" s="70" t="str">
        <f>IF(DATA2!AE443="","","1")</f>
        <v/>
      </c>
      <c r="AF443" s="70" t="str">
        <f>IF(DATA2!AF443="","","1")</f>
        <v/>
      </c>
      <c r="AG443" s="71" t="str">
        <f>IF(DATA2!AG443="","","1")</f>
        <v/>
      </c>
      <c r="AH443" s="72">
        <f>COUNTIFS(DATA2!$C$3:$AG$3,0,DATA2!$C443:$AG443,"&lt;&gt;")</f>
        <v>0</v>
      </c>
      <c r="AI443" s="72">
        <f>COUNTIFS(DATA2!$C$3:$AG$3,"&gt;0",DATA2!$C443:$AG443,"&lt;&gt;")</f>
        <v>0</v>
      </c>
      <c r="AJ443" s="204"/>
      <c r="AK443" s="206"/>
      <c r="AL443" s="204"/>
      <c r="AM443" s="206"/>
      <c r="AN443" s="200"/>
      <c r="AO443" s="200"/>
      <c r="AP443" s="200"/>
      <c r="AQ443" s="200"/>
      <c r="AR443" s="200"/>
      <c r="AS443" s="200"/>
      <c r="AT443" s="200"/>
      <c r="AU443" s="200"/>
      <c r="AV443" s="200"/>
      <c r="AW443" s="200"/>
    </row>
    <row r="444" spans="1:49" ht="15" customHeight="1" x14ac:dyDescent="0.15">
      <c r="A444" s="202"/>
      <c r="B444" s="46" t="str">
        <f>IF(DATA2!A441="","",DATA2!B444)</f>
        <v/>
      </c>
      <c r="C444" s="70" t="str">
        <f>IF(DATA2!C444="","","1")</f>
        <v/>
      </c>
      <c r="D444" s="70" t="str">
        <f>IF(DATA2!D444="","","1")</f>
        <v/>
      </c>
      <c r="E444" s="70" t="str">
        <f>IF(DATA2!E444="","","1")</f>
        <v/>
      </c>
      <c r="F444" s="70" t="str">
        <f>IF(DATA2!F444="","","1")</f>
        <v/>
      </c>
      <c r="G444" s="70" t="str">
        <f>IF(DATA2!G444="","","1")</f>
        <v/>
      </c>
      <c r="H444" s="70" t="str">
        <f>IF(DATA2!H444="","","1")</f>
        <v/>
      </c>
      <c r="I444" s="70" t="str">
        <f>IF(DATA2!I444="","","1")</f>
        <v/>
      </c>
      <c r="J444" s="70" t="str">
        <f>IF(DATA2!J444="","","1")</f>
        <v/>
      </c>
      <c r="K444" s="70" t="str">
        <f>IF(DATA2!K444="","","1")</f>
        <v/>
      </c>
      <c r="L444" s="70" t="str">
        <f>IF(DATA2!L444="","","1")</f>
        <v/>
      </c>
      <c r="M444" s="70" t="str">
        <f>IF(DATA2!M444="","","1")</f>
        <v/>
      </c>
      <c r="N444" s="70" t="str">
        <f>IF(DATA2!N444="","","1")</f>
        <v/>
      </c>
      <c r="O444" s="70" t="str">
        <f>IF(DATA2!O444="","","1")</f>
        <v/>
      </c>
      <c r="P444" s="70" t="str">
        <f>IF(DATA2!P444="","","1")</f>
        <v/>
      </c>
      <c r="Q444" s="70" t="str">
        <f>IF(DATA2!Q444="","","1")</f>
        <v/>
      </c>
      <c r="R444" s="70" t="str">
        <f>IF(DATA2!R444="","","1")</f>
        <v/>
      </c>
      <c r="S444" s="70" t="str">
        <f>IF(DATA2!S444="","","1")</f>
        <v/>
      </c>
      <c r="T444" s="70" t="str">
        <f>IF(DATA2!T444="","","1")</f>
        <v/>
      </c>
      <c r="U444" s="70" t="str">
        <f>IF(DATA2!U444="","","1")</f>
        <v/>
      </c>
      <c r="V444" s="70" t="str">
        <f>IF(DATA2!V444="","","1")</f>
        <v/>
      </c>
      <c r="W444" s="70" t="str">
        <f>IF(DATA2!W444="","","1")</f>
        <v/>
      </c>
      <c r="X444" s="70" t="str">
        <f>IF(DATA2!X444="","","1")</f>
        <v/>
      </c>
      <c r="Y444" s="70" t="str">
        <f>IF(DATA2!Y444="","","1")</f>
        <v/>
      </c>
      <c r="Z444" s="70" t="str">
        <f>IF(DATA2!Z444="","","1")</f>
        <v/>
      </c>
      <c r="AA444" s="70" t="str">
        <f>IF(DATA2!AA444="","","1")</f>
        <v/>
      </c>
      <c r="AB444" s="70" t="str">
        <f>IF(DATA2!AB444="","","1")</f>
        <v/>
      </c>
      <c r="AC444" s="70" t="str">
        <f>IF(DATA2!AC444="","","1")</f>
        <v/>
      </c>
      <c r="AD444" s="70" t="str">
        <f>IF(DATA2!AD444="","","1")</f>
        <v/>
      </c>
      <c r="AE444" s="70" t="str">
        <f>IF(DATA2!AE444="","","1")</f>
        <v/>
      </c>
      <c r="AF444" s="70" t="str">
        <f>IF(DATA2!AF444="","","1")</f>
        <v/>
      </c>
      <c r="AG444" s="71" t="str">
        <f>IF(DATA2!AG444="","","1")</f>
        <v/>
      </c>
      <c r="AH444" s="73">
        <f>COUNTIFS(DATA2!$C$3:$AG$3,0,DATA2!$C444:$AG444,"&lt;&gt;")</f>
        <v>0</v>
      </c>
      <c r="AI444" s="72">
        <f>COUNTIFS(DATA2!$C$3:$AG$3,"&gt;0",DATA2!$C444:$AG444,"&lt;&gt;")</f>
        <v>0</v>
      </c>
      <c r="AJ444" s="204"/>
      <c r="AK444" s="206"/>
      <c r="AL444" s="204"/>
      <c r="AM444" s="206"/>
      <c r="AN444" s="200"/>
      <c r="AO444" s="200"/>
      <c r="AP444" s="200"/>
      <c r="AQ444" s="200"/>
      <c r="AR444" s="200"/>
      <c r="AS444" s="200"/>
      <c r="AT444" s="200"/>
      <c r="AU444" s="200"/>
      <c r="AV444" s="200"/>
      <c r="AW444" s="200"/>
    </row>
    <row r="445" spans="1:49" ht="15" customHeight="1" x14ac:dyDescent="0.15">
      <c r="A445" s="203"/>
      <c r="B445" s="74" t="str">
        <f>IF(DATA2!A441="","",DATA2!B445)</f>
        <v/>
      </c>
      <c r="C445" s="75" t="str">
        <f>IF(DATA2!C445="","","1")</f>
        <v/>
      </c>
      <c r="D445" s="75" t="str">
        <f>IF(DATA2!D445="","","1")</f>
        <v/>
      </c>
      <c r="E445" s="75" t="str">
        <f>IF(DATA2!E445="","","1")</f>
        <v/>
      </c>
      <c r="F445" s="75" t="str">
        <f>IF(DATA2!F445="","","1")</f>
        <v/>
      </c>
      <c r="G445" s="75" t="str">
        <f>IF(DATA2!G445="","","1")</f>
        <v/>
      </c>
      <c r="H445" s="75" t="str">
        <f>IF(DATA2!H445="","","1")</f>
        <v/>
      </c>
      <c r="I445" s="75" t="str">
        <f>IF(DATA2!I445="","","1")</f>
        <v/>
      </c>
      <c r="J445" s="75" t="str">
        <f>IF(DATA2!J445="","","1")</f>
        <v/>
      </c>
      <c r="K445" s="75" t="str">
        <f>IF(DATA2!K445="","","1")</f>
        <v/>
      </c>
      <c r="L445" s="75" t="str">
        <f>IF(DATA2!L445="","","1")</f>
        <v/>
      </c>
      <c r="M445" s="75" t="str">
        <f>IF(DATA2!M445="","","1")</f>
        <v/>
      </c>
      <c r="N445" s="75" t="str">
        <f>IF(DATA2!N445="","","1")</f>
        <v/>
      </c>
      <c r="O445" s="75" t="str">
        <f>IF(DATA2!O445="","","1")</f>
        <v/>
      </c>
      <c r="P445" s="75" t="str">
        <f>IF(DATA2!P445="","","1")</f>
        <v/>
      </c>
      <c r="Q445" s="75" t="str">
        <f>IF(DATA2!Q445="","","1")</f>
        <v/>
      </c>
      <c r="R445" s="75" t="str">
        <f>IF(DATA2!R445="","","1")</f>
        <v/>
      </c>
      <c r="S445" s="75" t="str">
        <f>IF(DATA2!S445="","","1")</f>
        <v/>
      </c>
      <c r="T445" s="75" t="str">
        <f>IF(DATA2!T445="","","1")</f>
        <v/>
      </c>
      <c r="U445" s="75" t="str">
        <f>IF(DATA2!U445="","","1")</f>
        <v/>
      </c>
      <c r="V445" s="75" t="str">
        <f>IF(DATA2!V445="","","1")</f>
        <v/>
      </c>
      <c r="W445" s="75" t="str">
        <f>IF(DATA2!W445="","","1")</f>
        <v/>
      </c>
      <c r="X445" s="75" t="str">
        <f>IF(DATA2!X445="","","1")</f>
        <v/>
      </c>
      <c r="Y445" s="75" t="str">
        <f>IF(DATA2!Y445="","","1")</f>
        <v/>
      </c>
      <c r="Z445" s="75" t="str">
        <f>IF(DATA2!Z445="","","1")</f>
        <v/>
      </c>
      <c r="AA445" s="75" t="str">
        <f>IF(DATA2!AA445="","","1")</f>
        <v/>
      </c>
      <c r="AB445" s="75" t="str">
        <f>IF(DATA2!AB445="","","1")</f>
        <v/>
      </c>
      <c r="AC445" s="75" t="str">
        <f>IF(DATA2!AC445="","","1")</f>
        <v/>
      </c>
      <c r="AD445" s="75" t="str">
        <f>IF(DATA2!AD445="","","1")</f>
        <v/>
      </c>
      <c r="AE445" s="75" t="str">
        <f>IF(DATA2!AE445="","","1")</f>
        <v/>
      </c>
      <c r="AF445" s="75" t="str">
        <f>IF(DATA2!AF445="","","1")</f>
        <v/>
      </c>
      <c r="AG445" s="76" t="str">
        <f>IF(DATA2!AG445="","","1")</f>
        <v/>
      </c>
      <c r="AH445" s="77">
        <f>COUNTIFS(DATA2!$C$3:$AG$3,0,DATA2!$C445:$AG445,"&lt;&gt;")</f>
        <v>0</v>
      </c>
      <c r="AI445" s="78">
        <f>COUNTIFS(DATA2!$C$3:$AG$3,"&gt;0",DATA2!$C445:$AG445,"&lt;&gt;")</f>
        <v>0</v>
      </c>
      <c r="AJ445" s="205"/>
      <c r="AK445" s="207"/>
      <c r="AL445" s="205"/>
      <c r="AM445" s="207"/>
      <c r="AN445" s="201"/>
      <c r="AO445" s="201"/>
      <c r="AP445" s="201"/>
      <c r="AQ445" s="201"/>
      <c r="AR445" s="201"/>
      <c r="AS445" s="201"/>
      <c r="AT445" s="201"/>
      <c r="AU445" s="201"/>
      <c r="AV445" s="201"/>
      <c r="AW445" s="201"/>
    </row>
    <row r="446" spans="1:49" ht="15" customHeight="1" x14ac:dyDescent="0.15">
      <c r="A446" s="202" t="str">
        <f>IF(DATA2!A446="","",DATA2!A446)</f>
        <v/>
      </c>
      <c r="B446" s="11" t="str">
        <f>IF(DATA2!A446="","",DATA2!B446)</f>
        <v/>
      </c>
      <c r="C446" s="79" t="str">
        <f>IF(DATA2!C446="","",DATA2!C446)</f>
        <v/>
      </c>
      <c r="D446" s="79" t="str">
        <f>IF(DATA2!D446="","",DATA2!D446)</f>
        <v/>
      </c>
      <c r="E446" s="79" t="str">
        <f>IF(DATA2!E446="","",DATA2!E446)</f>
        <v/>
      </c>
      <c r="F446" s="79" t="str">
        <f>IF(DATA2!F446="","",DATA2!F446)</f>
        <v/>
      </c>
      <c r="G446" s="79" t="str">
        <f>IF(DATA2!G446="","",DATA2!G446)</f>
        <v/>
      </c>
      <c r="H446" s="79" t="str">
        <f>IF(DATA2!H446="","",DATA2!H446)</f>
        <v/>
      </c>
      <c r="I446" s="79" t="str">
        <f>IF(DATA2!I446="","",DATA2!I446)</f>
        <v/>
      </c>
      <c r="J446" s="79" t="str">
        <f>IF(DATA2!J446="","",DATA2!J446)</f>
        <v/>
      </c>
      <c r="K446" s="79" t="str">
        <f>IF(DATA2!K446="","",DATA2!K446)</f>
        <v/>
      </c>
      <c r="L446" s="79" t="str">
        <f>IF(DATA2!L446="","",DATA2!L446)</f>
        <v/>
      </c>
      <c r="M446" s="79" t="str">
        <f>IF(DATA2!M446="","",DATA2!M446)</f>
        <v/>
      </c>
      <c r="N446" s="79" t="str">
        <f>IF(DATA2!N446="","",DATA2!N446)</f>
        <v/>
      </c>
      <c r="O446" s="79" t="str">
        <f>IF(DATA2!O446="","",DATA2!O446)</f>
        <v/>
      </c>
      <c r="P446" s="79" t="str">
        <f>IF(DATA2!P446="","",DATA2!P446)</f>
        <v/>
      </c>
      <c r="Q446" s="79" t="str">
        <f>IF(DATA2!Q446="","",DATA2!Q446)</f>
        <v/>
      </c>
      <c r="R446" s="79" t="str">
        <f>IF(DATA2!R446="","",DATA2!R446)</f>
        <v/>
      </c>
      <c r="S446" s="79" t="str">
        <f>IF(DATA2!S446="","",DATA2!S446)</f>
        <v/>
      </c>
      <c r="T446" s="79" t="str">
        <f>IF(DATA2!T446="","",DATA2!T446)</f>
        <v/>
      </c>
      <c r="U446" s="79" t="str">
        <f>IF(DATA2!U446="","",DATA2!U446)</f>
        <v/>
      </c>
      <c r="V446" s="79" t="str">
        <f>IF(DATA2!V446="","",DATA2!V446)</f>
        <v/>
      </c>
      <c r="W446" s="79" t="str">
        <f>IF(DATA2!W446="","",DATA2!W446)</f>
        <v/>
      </c>
      <c r="X446" s="79" t="str">
        <f>IF(DATA2!X446="","",DATA2!X446)</f>
        <v/>
      </c>
      <c r="Y446" s="79" t="str">
        <f>IF(DATA2!Y446="","",DATA2!Y446)</f>
        <v/>
      </c>
      <c r="Z446" s="79" t="str">
        <f>IF(DATA2!Z446="","",DATA2!Z446)</f>
        <v/>
      </c>
      <c r="AA446" s="79" t="str">
        <f>IF(DATA2!AA446="","",DATA2!AA446)</f>
        <v/>
      </c>
      <c r="AB446" s="79" t="str">
        <f>IF(DATA2!AB446="","",DATA2!AB446)</f>
        <v/>
      </c>
      <c r="AC446" s="79" t="str">
        <f>IF(DATA2!AC446="","",DATA2!AC446)</f>
        <v/>
      </c>
      <c r="AD446" s="79" t="str">
        <f>IF(DATA2!AD446="","",DATA2!AD446)</f>
        <v/>
      </c>
      <c r="AE446" s="79" t="str">
        <f>IF(DATA2!AE446="","",DATA2!AE446)</f>
        <v/>
      </c>
      <c r="AF446" s="79" t="str">
        <f>IF(DATA2!AF446="","",DATA2!AF446)</f>
        <v/>
      </c>
      <c r="AG446" s="80" t="str">
        <f>IF(DATA2!AG446="","",DATA2!AG446)</f>
        <v/>
      </c>
      <c r="AH446" s="81">
        <f>COUNTIFS(DATA2!$C$3:$AG$3,0,DATA2!$C446:$AG446,"&lt;&gt;")</f>
        <v>0</v>
      </c>
      <c r="AI446" s="81">
        <f>COUNTIFS(DATA2!$C$3:$AG$3,"&gt;0",DATA2!$C446:$AG446,"&lt;&gt;")</f>
        <v>0</v>
      </c>
      <c r="AJ446" s="204">
        <f t="shared" ref="AJ446" si="709">COUNTIFS($C$3:$AG$3,"=0",C447:AG447,"1")+COUNTIFS($C$3:$AG$3,"=0",C448:AG448,"1")</f>
        <v>0</v>
      </c>
      <c r="AK446" s="206">
        <f t="shared" ref="AK446" si="710">COUNTIFS($C$3:$AG$3,"&lt;&gt;0",C447:AG447,"1")+COUNTIFS($C$3:$AG$3,"&lt;&gt;0",C448:AG448,"1")</f>
        <v>0</v>
      </c>
      <c r="AL446" s="204">
        <f t="shared" ref="AL446" si="711">COUNTIFS($C$3:$AG$3,"=0",C449:AG449,"1")+COUNTIFS($C$3:$AG$3,"=0",C450:AG450,"1")</f>
        <v>0</v>
      </c>
      <c r="AM446" s="206">
        <f t="shared" ref="AM446" si="712">COUNTIFS($C$3:$AG$3,"&lt;&gt;0",C449:AG449,"1")+COUNTIFS($C$3:$AG$3,"&lt;&gt;0",C450:AG450,"1")</f>
        <v>0</v>
      </c>
      <c r="AN446" s="200">
        <f t="shared" ref="AN446:AP446" si="713">COUNTIF($C446:$AG446,AN$5)</f>
        <v>0</v>
      </c>
      <c r="AO446" s="200">
        <f t="shared" si="713"/>
        <v>0</v>
      </c>
      <c r="AP446" s="200">
        <f t="shared" si="713"/>
        <v>0</v>
      </c>
      <c r="AQ446" s="200">
        <f t="shared" ref="AQ446" si="714">COUNTIF($C446:$AG446,AQ$5)+COUNTIF($C446:$AG446,"半振")*0.5</f>
        <v>0</v>
      </c>
      <c r="AR446" s="200">
        <f t="shared" ref="AR446" si="715">COUNTIF($C446:$AG446,AR$5)+COUNTIF($C446:$AG446,"半有")*0.5</f>
        <v>0</v>
      </c>
      <c r="AS446" s="200">
        <f t="shared" ref="AS446" si="716">COUNTIF($C446:$AG446,AS$5)+COUNTIF($C446:$AG446,"半欠")*0.5</f>
        <v>0</v>
      </c>
      <c r="AT446" s="200">
        <f t="shared" si="652"/>
        <v>0</v>
      </c>
      <c r="AU446" s="200">
        <f t="shared" si="652"/>
        <v>0</v>
      </c>
      <c r="AV446" s="200">
        <f t="shared" si="652"/>
        <v>0</v>
      </c>
      <c r="AW446" s="200">
        <f t="shared" si="652"/>
        <v>0</v>
      </c>
    </row>
    <row r="447" spans="1:49" ht="15" customHeight="1" x14ac:dyDescent="0.15">
      <c r="A447" s="202"/>
      <c r="B447" s="44" t="str">
        <f>IF(DATA2!A446="","",DATA2!B447)</f>
        <v/>
      </c>
      <c r="C447" s="67" t="str">
        <f>IF(DATA2!C447="","","1")</f>
        <v/>
      </c>
      <c r="D447" s="67" t="str">
        <f>IF(DATA2!D447="","","1")</f>
        <v/>
      </c>
      <c r="E447" s="67" t="str">
        <f>IF(DATA2!E447="","","1")</f>
        <v/>
      </c>
      <c r="F447" s="67" t="str">
        <f>IF(DATA2!F447="","","1")</f>
        <v/>
      </c>
      <c r="G447" s="67" t="str">
        <f>IF(DATA2!G447="","","1")</f>
        <v/>
      </c>
      <c r="H447" s="67" t="str">
        <f>IF(DATA2!H447="","","1")</f>
        <v/>
      </c>
      <c r="I447" s="67" t="str">
        <f>IF(DATA2!I447="","","1")</f>
        <v/>
      </c>
      <c r="J447" s="67" t="str">
        <f>IF(DATA2!J447="","","1")</f>
        <v/>
      </c>
      <c r="K447" s="67" t="str">
        <f>IF(DATA2!K447="","","1")</f>
        <v/>
      </c>
      <c r="L447" s="67" t="str">
        <f>IF(DATA2!L447="","","1")</f>
        <v/>
      </c>
      <c r="M447" s="67" t="str">
        <f>IF(DATA2!M447="","","1")</f>
        <v/>
      </c>
      <c r="N447" s="67" t="str">
        <f>IF(DATA2!N447="","","1")</f>
        <v/>
      </c>
      <c r="O447" s="67" t="str">
        <f>IF(DATA2!O447="","","1")</f>
        <v/>
      </c>
      <c r="P447" s="67" t="str">
        <f>IF(DATA2!P447="","","1")</f>
        <v/>
      </c>
      <c r="Q447" s="67" t="str">
        <f>IF(DATA2!Q447="","","1")</f>
        <v/>
      </c>
      <c r="R447" s="67" t="str">
        <f>IF(DATA2!R447="","","1")</f>
        <v/>
      </c>
      <c r="S447" s="67" t="str">
        <f>IF(DATA2!S447="","","1")</f>
        <v/>
      </c>
      <c r="T447" s="67" t="str">
        <f>IF(DATA2!T447="","","1")</f>
        <v/>
      </c>
      <c r="U447" s="67" t="str">
        <f>IF(DATA2!U447="","","1")</f>
        <v/>
      </c>
      <c r="V447" s="67" t="str">
        <f>IF(DATA2!V447="","","1")</f>
        <v/>
      </c>
      <c r="W447" s="67" t="str">
        <f>IF(DATA2!W447="","","1")</f>
        <v/>
      </c>
      <c r="X447" s="67" t="str">
        <f>IF(DATA2!X447="","","1")</f>
        <v/>
      </c>
      <c r="Y447" s="67" t="str">
        <f>IF(DATA2!Y447="","","1")</f>
        <v/>
      </c>
      <c r="Z447" s="67" t="str">
        <f>IF(DATA2!Z447="","","1")</f>
        <v/>
      </c>
      <c r="AA447" s="67" t="str">
        <f>IF(DATA2!AA447="","","1")</f>
        <v/>
      </c>
      <c r="AB447" s="67" t="str">
        <f>IF(DATA2!AB447="","","1")</f>
        <v/>
      </c>
      <c r="AC447" s="67" t="str">
        <f>IF(DATA2!AC447="","","1")</f>
        <v/>
      </c>
      <c r="AD447" s="67" t="str">
        <f>IF(DATA2!AD447="","","1")</f>
        <v/>
      </c>
      <c r="AE447" s="67" t="str">
        <f>IF(DATA2!AE447="","","1")</f>
        <v/>
      </c>
      <c r="AF447" s="67" t="str">
        <f>IF(DATA2!AF447="","","1")</f>
        <v/>
      </c>
      <c r="AG447" s="68" t="str">
        <f>IF(DATA2!AG447="","","1")</f>
        <v/>
      </c>
      <c r="AH447" s="69">
        <f>COUNTIFS(DATA2!$C$3:$AG$3,0,DATA2!$C447:$AG447,"&lt;&gt;")</f>
        <v>0</v>
      </c>
      <c r="AI447" s="69">
        <f>COUNTIFS(DATA2!$C$3:$AG$3,"&gt;0",DATA2!$C447:$AG447,"&lt;&gt;")</f>
        <v>0</v>
      </c>
      <c r="AJ447" s="204"/>
      <c r="AK447" s="206"/>
      <c r="AL447" s="204"/>
      <c r="AM447" s="206"/>
      <c r="AN447" s="200"/>
      <c r="AO447" s="200"/>
      <c r="AP447" s="200"/>
      <c r="AQ447" s="200"/>
      <c r="AR447" s="200"/>
      <c r="AS447" s="200"/>
      <c r="AT447" s="200"/>
      <c r="AU447" s="200"/>
      <c r="AV447" s="200"/>
      <c r="AW447" s="200"/>
    </row>
    <row r="448" spans="1:49" ht="15" customHeight="1" x14ac:dyDescent="0.15">
      <c r="A448" s="202"/>
      <c r="B448" s="46" t="str">
        <f>IF(DATA2!A446="","",DATA2!B448)</f>
        <v/>
      </c>
      <c r="C448" s="70" t="str">
        <f>IF(DATA2!C448="","","1")</f>
        <v/>
      </c>
      <c r="D448" s="70" t="str">
        <f>IF(DATA2!D448="","","1")</f>
        <v/>
      </c>
      <c r="E448" s="70" t="str">
        <f>IF(DATA2!E448="","","1")</f>
        <v/>
      </c>
      <c r="F448" s="70" t="str">
        <f>IF(DATA2!F448="","","1")</f>
        <v/>
      </c>
      <c r="G448" s="70" t="str">
        <f>IF(DATA2!G448="","","1")</f>
        <v/>
      </c>
      <c r="H448" s="70" t="str">
        <f>IF(DATA2!H448="","","1")</f>
        <v/>
      </c>
      <c r="I448" s="70" t="str">
        <f>IF(DATA2!I448="","","1")</f>
        <v/>
      </c>
      <c r="J448" s="70" t="str">
        <f>IF(DATA2!J448="","","1")</f>
        <v/>
      </c>
      <c r="K448" s="70" t="str">
        <f>IF(DATA2!K448="","","1")</f>
        <v/>
      </c>
      <c r="L448" s="70" t="str">
        <f>IF(DATA2!L448="","","1")</f>
        <v/>
      </c>
      <c r="M448" s="70" t="str">
        <f>IF(DATA2!M448="","","1")</f>
        <v/>
      </c>
      <c r="N448" s="70" t="str">
        <f>IF(DATA2!N448="","","1")</f>
        <v/>
      </c>
      <c r="O448" s="70" t="str">
        <f>IF(DATA2!O448="","","1")</f>
        <v/>
      </c>
      <c r="P448" s="70" t="str">
        <f>IF(DATA2!P448="","","1")</f>
        <v/>
      </c>
      <c r="Q448" s="70" t="str">
        <f>IF(DATA2!Q448="","","1")</f>
        <v/>
      </c>
      <c r="R448" s="70" t="str">
        <f>IF(DATA2!R448="","","1")</f>
        <v/>
      </c>
      <c r="S448" s="70" t="str">
        <f>IF(DATA2!S448="","","1")</f>
        <v/>
      </c>
      <c r="T448" s="70" t="str">
        <f>IF(DATA2!T448="","","1")</f>
        <v/>
      </c>
      <c r="U448" s="70" t="str">
        <f>IF(DATA2!U448="","","1")</f>
        <v/>
      </c>
      <c r="V448" s="70" t="str">
        <f>IF(DATA2!V448="","","1")</f>
        <v/>
      </c>
      <c r="W448" s="70" t="str">
        <f>IF(DATA2!W448="","","1")</f>
        <v/>
      </c>
      <c r="X448" s="70" t="str">
        <f>IF(DATA2!X448="","","1")</f>
        <v/>
      </c>
      <c r="Y448" s="70" t="str">
        <f>IF(DATA2!Y448="","","1")</f>
        <v/>
      </c>
      <c r="Z448" s="70" t="str">
        <f>IF(DATA2!Z448="","","1")</f>
        <v/>
      </c>
      <c r="AA448" s="70" t="str">
        <f>IF(DATA2!AA448="","","1")</f>
        <v/>
      </c>
      <c r="AB448" s="70" t="str">
        <f>IF(DATA2!AB448="","","1")</f>
        <v/>
      </c>
      <c r="AC448" s="70" t="str">
        <f>IF(DATA2!AC448="","","1")</f>
        <v/>
      </c>
      <c r="AD448" s="70" t="str">
        <f>IF(DATA2!AD448="","","1")</f>
        <v/>
      </c>
      <c r="AE448" s="70" t="str">
        <f>IF(DATA2!AE448="","","1")</f>
        <v/>
      </c>
      <c r="AF448" s="70" t="str">
        <f>IF(DATA2!AF448="","","1")</f>
        <v/>
      </c>
      <c r="AG448" s="71" t="str">
        <f>IF(DATA2!AG448="","","1")</f>
        <v/>
      </c>
      <c r="AH448" s="72">
        <f>COUNTIFS(DATA2!$C$3:$AG$3,0,DATA2!$C448:$AG448,"&lt;&gt;")</f>
        <v>0</v>
      </c>
      <c r="AI448" s="72">
        <f>COUNTIFS(DATA2!$C$3:$AG$3,"&gt;0",DATA2!$C448:$AG448,"&lt;&gt;")</f>
        <v>0</v>
      </c>
      <c r="AJ448" s="204"/>
      <c r="AK448" s="206"/>
      <c r="AL448" s="204"/>
      <c r="AM448" s="206"/>
      <c r="AN448" s="200"/>
      <c r="AO448" s="200"/>
      <c r="AP448" s="200"/>
      <c r="AQ448" s="200"/>
      <c r="AR448" s="200"/>
      <c r="AS448" s="200"/>
      <c r="AT448" s="200"/>
      <c r="AU448" s="200"/>
      <c r="AV448" s="200"/>
      <c r="AW448" s="200"/>
    </row>
    <row r="449" spans="1:49" ht="15" customHeight="1" x14ac:dyDescent="0.15">
      <c r="A449" s="202"/>
      <c r="B449" s="46" t="str">
        <f>IF(DATA2!A446="","",DATA2!B449)</f>
        <v/>
      </c>
      <c r="C449" s="70" t="str">
        <f>IF(DATA2!C449="","","1")</f>
        <v/>
      </c>
      <c r="D449" s="70" t="str">
        <f>IF(DATA2!D449="","","1")</f>
        <v/>
      </c>
      <c r="E449" s="70" t="str">
        <f>IF(DATA2!E449="","","1")</f>
        <v/>
      </c>
      <c r="F449" s="70" t="str">
        <f>IF(DATA2!F449="","","1")</f>
        <v/>
      </c>
      <c r="G449" s="70" t="str">
        <f>IF(DATA2!G449="","","1")</f>
        <v/>
      </c>
      <c r="H449" s="70" t="str">
        <f>IF(DATA2!H449="","","1")</f>
        <v/>
      </c>
      <c r="I449" s="70" t="str">
        <f>IF(DATA2!I449="","","1")</f>
        <v/>
      </c>
      <c r="J449" s="70" t="str">
        <f>IF(DATA2!J449="","","1")</f>
        <v/>
      </c>
      <c r="K449" s="70" t="str">
        <f>IF(DATA2!K449="","","1")</f>
        <v/>
      </c>
      <c r="L449" s="70" t="str">
        <f>IF(DATA2!L449="","","1")</f>
        <v/>
      </c>
      <c r="M449" s="70" t="str">
        <f>IF(DATA2!M449="","","1")</f>
        <v/>
      </c>
      <c r="N449" s="70" t="str">
        <f>IF(DATA2!N449="","","1")</f>
        <v/>
      </c>
      <c r="O449" s="70" t="str">
        <f>IF(DATA2!O449="","","1")</f>
        <v/>
      </c>
      <c r="P449" s="70" t="str">
        <f>IF(DATA2!P449="","","1")</f>
        <v/>
      </c>
      <c r="Q449" s="70" t="str">
        <f>IF(DATA2!Q449="","","1")</f>
        <v/>
      </c>
      <c r="R449" s="70" t="str">
        <f>IF(DATA2!R449="","","1")</f>
        <v/>
      </c>
      <c r="S449" s="70" t="str">
        <f>IF(DATA2!S449="","","1")</f>
        <v/>
      </c>
      <c r="T449" s="70" t="str">
        <f>IF(DATA2!T449="","","1")</f>
        <v/>
      </c>
      <c r="U449" s="70" t="str">
        <f>IF(DATA2!U449="","","1")</f>
        <v/>
      </c>
      <c r="V449" s="70" t="str">
        <f>IF(DATA2!V449="","","1")</f>
        <v/>
      </c>
      <c r="W449" s="70" t="str">
        <f>IF(DATA2!W449="","","1")</f>
        <v/>
      </c>
      <c r="X449" s="70" t="str">
        <f>IF(DATA2!X449="","","1")</f>
        <v/>
      </c>
      <c r="Y449" s="70" t="str">
        <f>IF(DATA2!Y449="","","1")</f>
        <v/>
      </c>
      <c r="Z449" s="70" t="str">
        <f>IF(DATA2!Z449="","","1")</f>
        <v/>
      </c>
      <c r="AA449" s="70" t="str">
        <f>IF(DATA2!AA449="","","1")</f>
        <v/>
      </c>
      <c r="AB449" s="70" t="str">
        <f>IF(DATA2!AB449="","","1")</f>
        <v/>
      </c>
      <c r="AC449" s="70" t="str">
        <f>IF(DATA2!AC449="","","1")</f>
        <v/>
      </c>
      <c r="AD449" s="70" t="str">
        <f>IF(DATA2!AD449="","","1")</f>
        <v/>
      </c>
      <c r="AE449" s="70" t="str">
        <f>IF(DATA2!AE449="","","1")</f>
        <v/>
      </c>
      <c r="AF449" s="70" t="str">
        <f>IF(DATA2!AF449="","","1")</f>
        <v/>
      </c>
      <c r="AG449" s="71" t="str">
        <f>IF(DATA2!AG449="","","1")</f>
        <v/>
      </c>
      <c r="AH449" s="73">
        <f>COUNTIFS(DATA2!$C$3:$AG$3,0,DATA2!$C449:$AG449,"&lt;&gt;")</f>
        <v>0</v>
      </c>
      <c r="AI449" s="72">
        <f>COUNTIFS(DATA2!$C$3:$AG$3,"&gt;0",DATA2!$C449:$AG449,"&lt;&gt;")</f>
        <v>0</v>
      </c>
      <c r="AJ449" s="204"/>
      <c r="AK449" s="206"/>
      <c r="AL449" s="204"/>
      <c r="AM449" s="206"/>
      <c r="AN449" s="200"/>
      <c r="AO449" s="200"/>
      <c r="AP449" s="200"/>
      <c r="AQ449" s="200"/>
      <c r="AR449" s="200"/>
      <c r="AS449" s="200"/>
      <c r="AT449" s="200"/>
      <c r="AU449" s="200"/>
      <c r="AV449" s="200"/>
      <c r="AW449" s="200"/>
    </row>
    <row r="450" spans="1:49" ht="15" customHeight="1" x14ac:dyDescent="0.15">
      <c r="A450" s="203"/>
      <c r="B450" s="74" t="str">
        <f>IF(DATA2!A446="","",DATA2!B450)</f>
        <v/>
      </c>
      <c r="C450" s="75" t="str">
        <f>IF(DATA2!C450="","","1")</f>
        <v/>
      </c>
      <c r="D450" s="75" t="str">
        <f>IF(DATA2!D450="","","1")</f>
        <v/>
      </c>
      <c r="E450" s="75" t="str">
        <f>IF(DATA2!E450="","","1")</f>
        <v/>
      </c>
      <c r="F450" s="75" t="str">
        <f>IF(DATA2!F450="","","1")</f>
        <v/>
      </c>
      <c r="G450" s="75" t="str">
        <f>IF(DATA2!G450="","","1")</f>
        <v/>
      </c>
      <c r="H450" s="75" t="str">
        <f>IF(DATA2!H450="","","1")</f>
        <v/>
      </c>
      <c r="I450" s="75" t="str">
        <f>IF(DATA2!I450="","","1")</f>
        <v/>
      </c>
      <c r="J450" s="75" t="str">
        <f>IF(DATA2!J450="","","1")</f>
        <v/>
      </c>
      <c r="K450" s="75" t="str">
        <f>IF(DATA2!K450="","","1")</f>
        <v/>
      </c>
      <c r="L450" s="75" t="str">
        <f>IF(DATA2!L450="","","1")</f>
        <v/>
      </c>
      <c r="M450" s="75" t="str">
        <f>IF(DATA2!M450="","","1")</f>
        <v/>
      </c>
      <c r="N450" s="75" t="str">
        <f>IF(DATA2!N450="","","1")</f>
        <v/>
      </c>
      <c r="O450" s="75" t="str">
        <f>IF(DATA2!O450="","","1")</f>
        <v/>
      </c>
      <c r="P450" s="75" t="str">
        <f>IF(DATA2!P450="","","1")</f>
        <v/>
      </c>
      <c r="Q450" s="75" t="str">
        <f>IF(DATA2!Q450="","","1")</f>
        <v/>
      </c>
      <c r="R450" s="75" t="str">
        <f>IF(DATA2!R450="","","1")</f>
        <v/>
      </c>
      <c r="S450" s="75" t="str">
        <f>IF(DATA2!S450="","","1")</f>
        <v/>
      </c>
      <c r="T450" s="75" t="str">
        <f>IF(DATA2!T450="","","1")</f>
        <v/>
      </c>
      <c r="U450" s="75" t="str">
        <f>IF(DATA2!U450="","","1")</f>
        <v/>
      </c>
      <c r="V450" s="75" t="str">
        <f>IF(DATA2!V450="","","1")</f>
        <v/>
      </c>
      <c r="W450" s="75" t="str">
        <f>IF(DATA2!W450="","","1")</f>
        <v/>
      </c>
      <c r="X450" s="75" t="str">
        <f>IF(DATA2!X450="","","1")</f>
        <v/>
      </c>
      <c r="Y450" s="75" t="str">
        <f>IF(DATA2!Y450="","","1")</f>
        <v/>
      </c>
      <c r="Z450" s="75" t="str">
        <f>IF(DATA2!Z450="","","1")</f>
        <v/>
      </c>
      <c r="AA450" s="75" t="str">
        <f>IF(DATA2!AA450="","","1")</f>
        <v/>
      </c>
      <c r="AB450" s="75" t="str">
        <f>IF(DATA2!AB450="","","1")</f>
        <v/>
      </c>
      <c r="AC450" s="75" t="str">
        <f>IF(DATA2!AC450="","","1")</f>
        <v/>
      </c>
      <c r="AD450" s="75" t="str">
        <f>IF(DATA2!AD450="","","1")</f>
        <v/>
      </c>
      <c r="AE450" s="75" t="str">
        <f>IF(DATA2!AE450="","","1")</f>
        <v/>
      </c>
      <c r="AF450" s="75" t="str">
        <f>IF(DATA2!AF450="","","1")</f>
        <v/>
      </c>
      <c r="AG450" s="76" t="str">
        <f>IF(DATA2!AG450="","","1")</f>
        <v/>
      </c>
      <c r="AH450" s="77">
        <f>COUNTIFS(DATA2!$C$3:$AG$3,0,DATA2!$C450:$AG450,"&lt;&gt;")</f>
        <v>0</v>
      </c>
      <c r="AI450" s="78">
        <f>COUNTIFS(DATA2!$C$3:$AG$3,"&gt;0",DATA2!$C450:$AG450,"&lt;&gt;")</f>
        <v>0</v>
      </c>
      <c r="AJ450" s="205"/>
      <c r="AK450" s="207"/>
      <c r="AL450" s="205"/>
      <c r="AM450" s="207"/>
      <c r="AN450" s="201"/>
      <c r="AO450" s="201"/>
      <c r="AP450" s="201"/>
      <c r="AQ450" s="201"/>
      <c r="AR450" s="201"/>
      <c r="AS450" s="201"/>
      <c r="AT450" s="201"/>
      <c r="AU450" s="201"/>
      <c r="AV450" s="201"/>
      <c r="AW450" s="201"/>
    </row>
    <row r="451" spans="1:49" ht="15" customHeight="1" x14ac:dyDescent="0.15">
      <c r="A451" s="202" t="str">
        <f>IF(DATA2!A451="","",DATA2!A451)</f>
        <v/>
      </c>
      <c r="B451" s="11" t="str">
        <f>IF(DATA2!A451="","",DATA2!B451)</f>
        <v/>
      </c>
      <c r="C451" s="79" t="str">
        <f>IF(DATA2!C451="","",DATA2!C451)</f>
        <v/>
      </c>
      <c r="D451" s="79" t="str">
        <f>IF(DATA2!D451="","",DATA2!D451)</f>
        <v/>
      </c>
      <c r="E451" s="79" t="str">
        <f>IF(DATA2!E451="","",DATA2!E451)</f>
        <v/>
      </c>
      <c r="F451" s="79" t="str">
        <f>IF(DATA2!F451="","",DATA2!F451)</f>
        <v/>
      </c>
      <c r="G451" s="79" t="str">
        <f>IF(DATA2!G451="","",DATA2!G451)</f>
        <v/>
      </c>
      <c r="H451" s="79" t="str">
        <f>IF(DATA2!H451="","",DATA2!H451)</f>
        <v/>
      </c>
      <c r="I451" s="79" t="str">
        <f>IF(DATA2!I451="","",DATA2!I451)</f>
        <v/>
      </c>
      <c r="J451" s="79" t="str">
        <f>IF(DATA2!J451="","",DATA2!J451)</f>
        <v/>
      </c>
      <c r="K451" s="79" t="str">
        <f>IF(DATA2!K451="","",DATA2!K451)</f>
        <v/>
      </c>
      <c r="L451" s="79" t="str">
        <f>IF(DATA2!L451="","",DATA2!L451)</f>
        <v/>
      </c>
      <c r="M451" s="79" t="str">
        <f>IF(DATA2!M451="","",DATA2!M451)</f>
        <v/>
      </c>
      <c r="N451" s="79" t="str">
        <f>IF(DATA2!N451="","",DATA2!N451)</f>
        <v/>
      </c>
      <c r="O451" s="79" t="str">
        <f>IF(DATA2!O451="","",DATA2!O451)</f>
        <v/>
      </c>
      <c r="P451" s="79" t="str">
        <f>IF(DATA2!P451="","",DATA2!P451)</f>
        <v/>
      </c>
      <c r="Q451" s="79" t="str">
        <f>IF(DATA2!Q451="","",DATA2!Q451)</f>
        <v/>
      </c>
      <c r="R451" s="79" t="str">
        <f>IF(DATA2!R451="","",DATA2!R451)</f>
        <v/>
      </c>
      <c r="S451" s="79" t="str">
        <f>IF(DATA2!S451="","",DATA2!S451)</f>
        <v/>
      </c>
      <c r="T451" s="79" t="str">
        <f>IF(DATA2!T451="","",DATA2!T451)</f>
        <v/>
      </c>
      <c r="U451" s="79" t="str">
        <f>IF(DATA2!U451="","",DATA2!U451)</f>
        <v/>
      </c>
      <c r="V451" s="79" t="str">
        <f>IF(DATA2!V451="","",DATA2!V451)</f>
        <v/>
      </c>
      <c r="W451" s="79" t="str">
        <f>IF(DATA2!W451="","",DATA2!W451)</f>
        <v/>
      </c>
      <c r="X451" s="79" t="str">
        <f>IF(DATA2!X451="","",DATA2!X451)</f>
        <v/>
      </c>
      <c r="Y451" s="79" t="str">
        <f>IF(DATA2!Y451="","",DATA2!Y451)</f>
        <v/>
      </c>
      <c r="Z451" s="79" t="str">
        <f>IF(DATA2!Z451="","",DATA2!Z451)</f>
        <v/>
      </c>
      <c r="AA451" s="79" t="str">
        <f>IF(DATA2!AA451="","",DATA2!AA451)</f>
        <v/>
      </c>
      <c r="AB451" s="79" t="str">
        <f>IF(DATA2!AB451="","",DATA2!AB451)</f>
        <v/>
      </c>
      <c r="AC451" s="79" t="str">
        <f>IF(DATA2!AC451="","",DATA2!AC451)</f>
        <v/>
      </c>
      <c r="AD451" s="79" t="str">
        <f>IF(DATA2!AD451="","",DATA2!AD451)</f>
        <v/>
      </c>
      <c r="AE451" s="79" t="str">
        <f>IF(DATA2!AE451="","",DATA2!AE451)</f>
        <v/>
      </c>
      <c r="AF451" s="79" t="str">
        <f>IF(DATA2!AF451="","",DATA2!AF451)</f>
        <v/>
      </c>
      <c r="AG451" s="80" t="str">
        <f>IF(DATA2!AG451="","",DATA2!AG451)</f>
        <v/>
      </c>
      <c r="AH451" s="81">
        <f>COUNTIFS(DATA2!$C$3:$AG$3,0,DATA2!$C451:$AG451,"&lt;&gt;")</f>
        <v>0</v>
      </c>
      <c r="AI451" s="81">
        <f>COUNTIFS(DATA2!$C$3:$AG$3,"&gt;0",DATA2!$C451:$AG451,"&lt;&gt;")</f>
        <v>0</v>
      </c>
      <c r="AJ451" s="204">
        <f t="shared" ref="AJ451" si="717">COUNTIFS($C$3:$AG$3,"=0",C452:AG452,"1")+COUNTIFS($C$3:$AG$3,"=0",C453:AG453,"1")</f>
        <v>0</v>
      </c>
      <c r="AK451" s="206">
        <f t="shared" ref="AK451" si="718">COUNTIFS($C$3:$AG$3,"&lt;&gt;0",C452:AG452,"1")+COUNTIFS($C$3:$AG$3,"&lt;&gt;0",C453:AG453,"1")</f>
        <v>0</v>
      </c>
      <c r="AL451" s="204">
        <f t="shared" ref="AL451" si="719">COUNTIFS($C$3:$AG$3,"=0",C454:AG454,"1")+COUNTIFS($C$3:$AG$3,"=0",C455:AG455,"1")</f>
        <v>0</v>
      </c>
      <c r="AM451" s="206">
        <f t="shared" ref="AM451" si="720">COUNTIFS($C$3:$AG$3,"&lt;&gt;0",C454:AG454,"1")+COUNTIFS($C$3:$AG$3,"&lt;&gt;0",C455:AG455,"1")</f>
        <v>0</v>
      </c>
      <c r="AN451" s="200">
        <f t="shared" ref="AN451:AP451" si="721">COUNTIF($C451:$AG451,AN$5)</f>
        <v>0</v>
      </c>
      <c r="AO451" s="200">
        <f t="shared" si="721"/>
        <v>0</v>
      </c>
      <c r="AP451" s="200">
        <f t="shared" si="721"/>
        <v>0</v>
      </c>
      <c r="AQ451" s="200">
        <f t="shared" ref="AQ451" si="722">COUNTIF($C451:$AG451,AQ$5)+COUNTIF($C451:$AG451,"半振")*0.5</f>
        <v>0</v>
      </c>
      <c r="AR451" s="200">
        <f t="shared" ref="AR451" si="723">COUNTIF($C451:$AG451,AR$5)+COUNTIF($C451:$AG451,"半有")*0.5</f>
        <v>0</v>
      </c>
      <c r="AS451" s="200">
        <f t="shared" ref="AS451" si="724">COUNTIF($C451:$AG451,AS$5)+COUNTIF($C451:$AG451,"半欠")*0.5</f>
        <v>0</v>
      </c>
      <c r="AT451" s="200">
        <f t="shared" si="652"/>
        <v>0</v>
      </c>
      <c r="AU451" s="200">
        <f t="shared" si="652"/>
        <v>0</v>
      </c>
      <c r="AV451" s="200">
        <f t="shared" si="652"/>
        <v>0</v>
      </c>
      <c r="AW451" s="200">
        <f t="shared" si="652"/>
        <v>0</v>
      </c>
    </row>
    <row r="452" spans="1:49" ht="15" customHeight="1" x14ac:dyDescent="0.15">
      <c r="A452" s="202"/>
      <c r="B452" s="44" t="str">
        <f>IF(DATA2!A451="","",DATA2!B452)</f>
        <v/>
      </c>
      <c r="C452" s="67" t="str">
        <f>IF(DATA2!C452="","","1")</f>
        <v/>
      </c>
      <c r="D452" s="67" t="str">
        <f>IF(DATA2!D452="","","1")</f>
        <v/>
      </c>
      <c r="E452" s="67" t="str">
        <f>IF(DATA2!E452="","","1")</f>
        <v/>
      </c>
      <c r="F452" s="67" t="str">
        <f>IF(DATA2!F452="","","1")</f>
        <v/>
      </c>
      <c r="G452" s="67" t="str">
        <f>IF(DATA2!G452="","","1")</f>
        <v/>
      </c>
      <c r="H452" s="67" t="str">
        <f>IF(DATA2!H452="","","1")</f>
        <v/>
      </c>
      <c r="I452" s="67" t="str">
        <f>IF(DATA2!I452="","","1")</f>
        <v/>
      </c>
      <c r="J452" s="67" t="str">
        <f>IF(DATA2!J452="","","1")</f>
        <v/>
      </c>
      <c r="K452" s="67" t="str">
        <f>IF(DATA2!K452="","","1")</f>
        <v/>
      </c>
      <c r="L452" s="67" t="str">
        <f>IF(DATA2!L452="","","1")</f>
        <v/>
      </c>
      <c r="M452" s="67" t="str">
        <f>IF(DATA2!M452="","","1")</f>
        <v/>
      </c>
      <c r="N452" s="67" t="str">
        <f>IF(DATA2!N452="","","1")</f>
        <v/>
      </c>
      <c r="O452" s="67" t="str">
        <f>IF(DATA2!O452="","","1")</f>
        <v/>
      </c>
      <c r="P452" s="67" t="str">
        <f>IF(DATA2!P452="","","1")</f>
        <v/>
      </c>
      <c r="Q452" s="67" t="str">
        <f>IF(DATA2!Q452="","","1")</f>
        <v/>
      </c>
      <c r="R452" s="67" t="str">
        <f>IF(DATA2!R452="","","1")</f>
        <v/>
      </c>
      <c r="S452" s="67" t="str">
        <f>IF(DATA2!S452="","","1")</f>
        <v/>
      </c>
      <c r="T452" s="67" t="str">
        <f>IF(DATA2!T452="","","1")</f>
        <v/>
      </c>
      <c r="U452" s="67" t="str">
        <f>IF(DATA2!U452="","","1")</f>
        <v/>
      </c>
      <c r="V452" s="67" t="str">
        <f>IF(DATA2!V452="","","1")</f>
        <v/>
      </c>
      <c r="W452" s="67" t="str">
        <f>IF(DATA2!W452="","","1")</f>
        <v/>
      </c>
      <c r="X452" s="67" t="str">
        <f>IF(DATA2!X452="","","1")</f>
        <v/>
      </c>
      <c r="Y452" s="67" t="str">
        <f>IF(DATA2!Y452="","","1")</f>
        <v/>
      </c>
      <c r="Z452" s="67" t="str">
        <f>IF(DATA2!Z452="","","1")</f>
        <v/>
      </c>
      <c r="AA452" s="67" t="str">
        <f>IF(DATA2!AA452="","","1")</f>
        <v/>
      </c>
      <c r="AB452" s="67" t="str">
        <f>IF(DATA2!AB452="","","1")</f>
        <v/>
      </c>
      <c r="AC452" s="67" t="str">
        <f>IF(DATA2!AC452="","","1")</f>
        <v/>
      </c>
      <c r="AD452" s="67" t="str">
        <f>IF(DATA2!AD452="","","1")</f>
        <v/>
      </c>
      <c r="AE452" s="67" t="str">
        <f>IF(DATA2!AE452="","","1")</f>
        <v/>
      </c>
      <c r="AF452" s="67" t="str">
        <f>IF(DATA2!AF452="","","1")</f>
        <v/>
      </c>
      <c r="AG452" s="68" t="str">
        <f>IF(DATA2!AG452="","","1")</f>
        <v/>
      </c>
      <c r="AH452" s="69">
        <f>COUNTIFS(DATA2!$C$3:$AG$3,0,DATA2!$C452:$AG452,"&lt;&gt;")</f>
        <v>0</v>
      </c>
      <c r="AI452" s="69">
        <f>COUNTIFS(DATA2!$C$3:$AG$3,"&gt;0",DATA2!$C452:$AG452,"&lt;&gt;")</f>
        <v>0</v>
      </c>
      <c r="AJ452" s="204"/>
      <c r="AK452" s="206"/>
      <c r="AL452" s="204"/>
      <c r="AM452" s="206"/>
      <c r="AN452" s="200"/>
      <c r="AO452" s="200"/>
      <c r="AP452" s="200"/>
      <c r="AQ452" s="200"/>
      <c r="AR452" s="200"/>
      <c r="AS452" s="200"/>
      <c r="AT452" s="200"/>
      <c r="AU452" s="200"/>
      <c r="AV452" s="200"/>
      <c r="AW452" s="200"/>
    </row>
    <row r="453" spans="1:49" ht="15" customHeight="1" x14ac:dyDescent="0.15">
      <c r="A453" s="202"/>
      <c r="B453" s="46" t="str">
        <f>IF(DATA2!A451="","",DATA2!B453)</f>
        <v/>
      </c>
      <c r="C453" s="70" t="str">
        <f>IF(DATA2!C453="","","1")</f>
        <v/>
      </c>
      <c r="D453" s="70" t="str">
        <f>IF(DATA2!D453="","","1")</f>
        <v/>
      </c>
      <c r="E453" s="70" t="str">
        <f>IF(DATA2!E453="","","1")</f>
        <v/>
      </c>
      <c r="F453" s="70" t="str">
        <f>IF(DATA2!F453="","","1")</f>
        <v/>
      </c>
      <c r="G453" s="70" t="str">
        <f>IF(DATA2!G453="","","1")</f>
        <v/>
      </c>
      <c r="H453" s="70" t="str">
        <f>IF(DATA2!H453="","","1")</f>
        <v/>
      </c>
      <c r="I453" s="70" t="str">
        <f>IF(DATA2!I453="","","1")</f>
        <v/>
      </c>
      <c r="J453" s="70" t="str">
        <f>IF(DATA2!J453="","","1")</f>
        <v/>
      </c>
      <c r="K453" s="70" t="str">
        <f>IF(DATA2!K453="","","1")</f>
        <v/>
      </c>
      <c r="L453" s="70" t="str">
        <f>IF(DATA2!L453="","","1")</f>
        <v/>
      </c>
      <c r="M453" s="70" t="str">
        <f>IF(DATA2!M453="","","1")</f>
        <v/>
      </c>
      <c r="N453" s="70" t="str">
        <f>IF(DATA2!N453="","","1")</f>
        <v/>
      </c>
      <c r="O453" s="70" t="str">
        <f>IF(DATA2!O453="","","1")</f>
        <v/>
      </c>
      <c r="P453" s="70" t="str">
        <f>IF(DATA2!P453="","","1")</f>
        <v/>
      </c>
      <c r="Q453" s="70" t="str">
        <f>IF(DATA2!Q453="","","1")</f>
        <v/>
      </c>
      <c r="R453" s="70" t="str">
        <f>IF(DATA2!R453="","","1")</f>
        <v/>
      </c>
      <c r="S453" s="70" t="str">
        <f>IF(DATA2!S453="","","1")</f>
        <v/>
      </c>
      <c r="T453" s="70" t="str">
        <f>IF(DATA2!T453="","","1")</f>
        <v/>
      </c>
      <c r="U453" s="70" t="str">
        <f>IF(DATA2!U453="","","1")</f>
        <v/>
      </c>
      <c r="V453" s="70" t="str">
        <f>IF(DATA2!V453="","","1")</f>
        <v/>
      </c>
      <c r="W453" s="70" t="str">
        <f>IF(DATA2!W453="","","1")</f>
        <v/>
      </c>
      <c r="X453" s="70" t="str">
        <f>IF(DATA2!X453="","","1")</f>
        <v/>
      </c>
      <c r="Y453" s="70" t="str">
        <f>IF(DATA2!Y453="","","1")</f>
        <v/>
      </c>
      <c r="Z453" s="70" t="str">
        <f>IF(DATA2!Z453="","","1")</f>
        <v/>
      </c>
      <c r="AA453" s="70" t="str">
        <f>IF(DATA2!AA453="","","1")</f>
        <v/>
      </c>
      <c r="AB453" s="70" t="str">
        <f>IF(DATA2!AB453="","","1")</f>
        <v/>
      </c>
      <c r="AC453" s="70" t="str">
        <f>IF(DATA2!AC453="","","1")</f>
        <v/>
      </c>
      <c r="AD453" s="70" t="str">
        <f>IF(DATA2!AD453="","","1")</f>
        <v/>
      </c>
      <c r="AE453" s="70" t="str">
        <f>IF(DATA2!AE453="","","1")</f>
        <v/>
      </c>
      <c r="AF453" s="70" t="str">
        <f>IF(DATA2!AF453="","","1")</f>
        <v/>
      </c>
      <c r="AG453" s="71" t="str">
        <f>IF(DATA2!AG453="","","1")</f>
        <v/>
      </c>
      <c r="AH453" s="72">
        <f>COUNTIFS(DATA2!$C$3:$AG$3,0,DATA2!$C453:$AG453,"&lt;&gt;")</f>
        <v>0</v>
      </c>
      <c r="AI453" s="72">
        <f>COUNTIFS(DATA2!$C$3:$AG$3,"&gt;0",DATA2!$C453:$AG453,"&lt;&gt;")</f>
        <v>0</v>
      </c>
      <c r="AJ453" s="204"/>
      <c r="AK453" s="206"/>
      <c r="AL453" s="204"/>
      <c r="AM453" s="206"/>
      <c r="AN453" s="200"/>
      <c r="AO453" s="200"/>
      <c r="AP453" s="200"/>
      <c r="AQ453" s="200"/>
      <c r="AR453" s="200"/>
      <c r="AS453" s="200"/>
      <c r="AT453" s="200"/>
      <c r="AU453" s="200"/>
      <c r="AV453" s="200"/>
      <c r="AW453" s="200"/>
    </row>
    <row r="454" spans="1:49" ht="15" customHeight="1" x14ac:dyDescent="0.15">
      <c r="A454" s="202"/>
      <c r="B454" s="46" t="str">
        <f>IF(DATA2!A451="","",DATA2!B454)</f>
        <v/>
      </c>
      <c r="C454" s="70" t="str">
        <f>IF(DATA2!C454="","","1")</f>
        <v/>
      </c>
      <c r="D454" s="70" t="str">
        <f>IF(DATA2!D454="","","1")</f>
        <v/>
      </c>
      <c r="E454" s="70" t="str">
        <f>IF(DATA2!E454="","","1")</f>
        <v/>
      </c>
      <c r="F454" s="70" t="str">
        <f>IF(DATA2!F454="","","1")</f>
        <v/>
      </c>
      <c r="G454" s="70" t="str">
        <f>IF(DATA2!G454="","","1")</f>
        <v/>
      </c>
      <c r="H454" s="70" t="str">
        <f>IF(DATA2!H454="","","1")</f>
        <v/>
      </c>
      <c r="I454" s="70" t="str">
        <f>IF(DATA2!I454="","","1")</f>
        <v/>
      </c>
      <c r="J454" s="70" t="str">
        <f>IF(DATA2!J454="","","1")</f>
        <v/>
      </c>
      <c r="K454" s="70" t="str">
        <f>IF(DATA2!K454="","","1")</f>
        <v/>
      </c>
      <c r="L454" s="70" t="str">
        <f>IF(DATA2!L454="","","1")</f>
        <v/>
      </c>
      <c r="M454" s="70" t="str">
        <f>IF(DATA2!M454="","","1")</f>
        <v/>
      </c>
      <c r="N454" s="70" t="str">
        <f>IF(DATA2!N454="","","1")</f>
        <v/>
      </c>
      <c r="O454" s="70" t="str">
        <f>IF(DATA2!O454="","","1")</f>
        <v/>
      </c>
      <c r="P454" s="70" t="str">
        <f>IF(DATA2!P454="","","1")</f>
        <v/>
      </c>
      <c r="Q454" s="70" t="str">
        <f>IF(DATA2!Q454="","","1")</f>
        <v/>
      </c>
      <c r="R454" s="70" t="str">
        <f>IF(DATA2!R454="","","1")</f>
        <v/>
      </c>
      <c r="S454" s="70" t="str">
        <f>IF(DATA2!S454="","","1")</f>
        <v/>
      </c>
      <c r="T454" s="70" t="str">
        <f>IF(DATA2!T454="","","1")</f>
        <v/>
      </c>
      <c r="U454" s="70" t="str">
        <f>IF(DATA2!U454="","","1")</f>
        <v/>
      </c>
      <c r="V454" s="70" t="str">
        <f>IF(DATA2!V454="","","1")</f>
        <v/>
      </c>
      <c r="W454" s="70" t="str">
        <f>IF(DATA2!W454="","","1")</f>
        <v/>
      </c>
      <c r="X454" s="70" t="str">
        <f>IF(DATA2!X454="","","1")</f>
        <v/>
      </c>
      <c r="Y454" s="70" t="str">
        <f>IF(DATA2!Y454="","","1")</f>
        <v/>
      </c>
      <c r="Z454" s="70" t="str">
        <f>IF(DATA2!Z454="","","1")</f>
        <v/>
      </c>
      <c r="AA454" s="70" t="str">
        <f>IF(DATA2!AA454="","","1")</f>
        <v/>
      </c>
      <c r="AB454" s="70" t="str">
        <f>IF(DATA2!AB454="","","1")</f>
        <v/>
      </c>
      <c r="AC454" s="70" t="str">
        <f>IF(DATA2!AC454="","","1")</f>
        <v/>
      </c>
      <c r="AD454" s="70" t="str">
        <f>IF(DATA2!AD454="","","1")</f>
        <v/>
      </c>
      <c r="AE454" s="70" t="str">
        <f>IF(DATA2!AE454="","","1")</f>
        <v/>
      </c>
      <c r="AF454" s="70" t="str">
        <f>IF(DATA2!AF454="","","1")</f>
        <v/>
      </c>
      <c r="AG454" s="71" t="str">
        <f>IF(DATA2!AG454="","","1")</f>
        <v/>
      </c>
      <c r="AH454" s="73">
        <f>COUNTIFS(DATA2!$C$3:$AG$3,0,DATA2!$C454:$AG454,"&lt;&gt;")</f>
        <v>0</v>
      </c>
      <c r="AI454" s="72">
        <f>COUNTIFS(DATA2!$C$3:$AG$3,"&gt;0",DATA2!$C454:$AG454,"&lt;&gt;")</f>
        <v>0</v>
      </c>
      <c r="AJ454" s="204"/>
      <c r="AK454" s="206"/>
      <c r="AL454" s="204"/>
      <c r="AM454" s="206"/>
      <c r="AN454" s="200"/>
      <c r="AO454" s="200"/>
      <c r="AP454" s="200"/>
      <c r="AQ454" s="200"/>
      <c r="AR454" s="200"/>
      <c r="AS454" s="200"/>
      <c r="AT454" s="200"/>
      <c r="AU454" s="200"/>
      <c r="AV454" s="200"/>
      <c r="AW454" s="200"/>
    </row>
    <row r="455" spans="1:49" ht="15" customHeight="1" x14ac:dyDescent="0.15">
      <c r="A455" s="203"/>
      <c r="B455" s="74" t="str">
        <f>IF(DATA2!A451="","",DATA2!B455)</f>
        <v/>
      </c>
      <c r="C455" s="75" t="str">
        <f>IF(DATA2!C455="","","1")</f>
        <v/>
      </c>
      <c r="D455" s="75" t="str">
        <f>IF(DATA2!D455="","","1")</f>
        <v/>
      </c>
      <c r="E455" s="75" t="str">
        <f>IF(DATA2!E455="","","1")</f>
        <v/>
      </c>
      <c r="F455" s="75" t="str">
        <f>IF(DATA2!F455="","","1")</f>
        <v/>
      </c>
      <c r="G455" s="75" t="str">
        <f>IF(DATA2!G455="","","1")</f>
        <v/>
      </c>
      <c r="H455" s="75" t="str">
        <f>IF(DATA2!H455="","","1")</f>
        <v/>
      </c>
      <c r="I455" s="75" t="str">
        <f>IF(DATA2!I455="","","1")</f>
        <v/>
      </c>
      <c r="J455" s="75" t="str">
        <f>IF(DATA2!J455="","","1")</f>
        <v/>
      </c>
      <c r="K455" s="75" t="str">
        <f>IF(DATA2!K455="","","1")</f>
        <v/>
      </c>
      <c r="L455" s="75" t="str">
        <f>IF(DATA2!L455="","","1")</f>
        <v/>
      </c>
      <c r="M455" s="75" t="str">
        <f>IF(DATA2!M455="","","1")</f>
        <v/>
      </c>
      <c r="N455" s="75" t="str">
        <f>IF(DATA2!N455="","","1")</f>
        <v/>
      </c>
      <c r="O455" s="75" t="str">
        <f>IF(DATA2!O455="","","1")</f>
        <v/>
      </c>
      <c r="P455" s="75" t="str">
        <f>IF(DATA2!P455="","","1")</f>
        <v/>
      </c>
      <c r="Q455" s="75" t="str">
        <f>IF(DATA2!Q455="","","1")</f>
        <v/>
      </c>
      <c r="R455" s="75" t="str">
        <f>IF(DATA2!R455="","","1")</f>
        <v/>
      </c>
      <c r="S455" s="75" t="str">
        <f>IF(DATA2!S455="","","1")</f>
        <v/>
      </c>
      <c r="T455" s="75" t="str">
        <f>IF(DATA2!T455="","","1")</f>
        <v/>
      </c>
      <c r="U455" s="75" t="str">
        <f>IF(DATA2!U455="","","1")</f>
        <v/>
      </c>
      <c r="V455" s="75" t="str">
        <f>IF(DATA2!V455="","","1")</f>
        <v/>
      </c>
      <c r="W455" s="75" t="str">
        <f>IF(DATA2!W455="","","1")</f>
        <v/>
      </c>
      <c r="X455" s="75" t="str">
        <f>IF(DATA2!X455="","","1")</f>
        <v/>
      </c>
      <c r="Y455" s="75" t="str">
        <f>IF(DATA2!Y455="","","1")</f>
        <v/>
      </c>
      <c r="Z455" s="75" t="str">
        <f>IF(DATA2!Z455="","","1")</f>
        <v/>
      </c>
      <c r="AA455" s="75" t="str">
        <f>IF(DATA2!AA455="","","1")</f>
        <v/>
      </c>
      <c r="AB455" s="75" t="str">
        <f>IF(DATA2!AB455="","","1")</f>
        <v/>
      </c>
      <c r="AC455" s="75" t="str">
        <f>IF(DATA2!AC455="","","1")</f>
        <v/>
      </c>
      <c r="AD455" s="75" t="str">
        <f>IF(DATA2!AD455="","","1")</f>
        <v/>
      </c>
      <c r="AE455" s="75" t="str">
        <f>IF(DATA2!AE455="","","1")</f>
        <v/>
      </c>
      <c r="AF455" s="75" t="str">
        <f>IF(DATA2!AF455="","","1")</f>
        <v/>
      </c>
      <c r="AG455" s="76" t="str">
        <f>IF(DATA2!AG455="","","1")</f>
        <v/>
      </c>
      <c r="AH455" s="77">
        <f>COUNTIFS(DATA2!$C$3:$AG$3,0,DATA2!$C455:$AG455,"&lt;&gt;")</f>
        <v>0</v>
      </c>
      <c r="AI455" s="78">
        <f>COUNTIFS(DATA2!$C$3:$AG$3,"&gt;0",DATA2!$C455:$AG455,"&lt;&gt;")</f>
        <v>0</v>
      </c>
      <c r="AJ455" s="205"/>
      <c r="AK455" s="207"/>
      <c r="AL455" s="205"/>
      <c r="AM455" s="207"/>
      <c r="AN455" s="201"/>
      <c r="AO455" s="201"/>
      <c r="AP455" s="201"/>
      <c r="AQ455" s="201"/>
      <c r="AR455" s="201"/>
      <c r="AS455" s="201"/>
      <c r="AT455" s="201"/>
      <c r="AU455" s="201"/>
      <c r="AV455" s="201"/>
      <c r="AW455" s="201"/>
    </row>
    <row r="456" spans="1:49" ht="15" customHeight="1" x14ac:dyDescent="0.15">
      <c r="A456" s="202" t="str">
        <f>IF(DATA2!A456="","",DATA2!A456)</f>
        <v/>
      </c>
      <c r="B456" s="11" t="str">
        <f>IF(DATA2!A456="","",DATA2!B456)</f>
        <v/>
      </c>
      <c r="C456" s="79" t="str">
        <f>IF(DATA2!C456="","",DATA2!C456)</f>
        <v/>
      </c>
      <c r="D456" s="79" t="str">
        <f>IF(DATA2!D456="","",DATA2!D456)</f>
        <v/>
      </c>
      <c r="E456" s="79" t="str">
        <f>IF(DATA2!E456="","",DATA2!E456)</f>
        <v/>
      </c>
      <c r="F456" s="79" t="str">
        <f>IF(DATA2!F456="","",DATA2!F456)</f>
        <v/>
      </c>
      <c r="G456" s="79" t="str">
        <f>IF(DATA2!G456="","",DATA2!G456)</f>
        <v/>
      </c>
      <c r="H456" s="79" t="str">
        <f>IF(DATA2!H456="","",DATA2!H456)</f>
        <v/>
      </c>
      <c r="I456" s="79" t="str">
        <f>IF(DATA2!I456="","",DATA2!I456)</f>
        <v/>
      </c>
      <c r="J456" s="79" t="str">
        <f>IF(DATA2!J456="","",DATA2!J456)</f>
        <v/>
      </c>
      <c r="K456" s="79" t="str">
        <f>IF(DATA2!K456="","",DATA2!K456)</f>
        <v/>
      </c>
      <c r="L456" s="79" t="str">
        <f>IF(DATA2!L456="","",DATA2!L456)</f>
        <v/>
      </c>
      <c r="M456" s="79" t="str">
        <f>IF(DATA2!M456="","",DATA2!M456)</f>
        <v/>
      </c>
      <c r="N456" s="79" t="str">
        <f>IF(DATA2!N456="","",DATA2!N456)</f>
        <v/>
      </c>
      <c r="O456" s="79" t="str">
        <f>IF(DATA2!O456="","",DATA2!O456)</f>
        <v/>
      </c>
      <c r="P456" s="79" t="str">
        <f>IF(DATA2!P456="","",DATA2!P456)</f>
        <v/>
      </c>
      <c r="Q456" s="79" t="str">
        <f>IF(DATA2!Q456="","",DATA2!Q456)</f>
        <v/>
      </c>
      <c r="R456" s="79" t="str">
        <f>IF(DATA2!R456="","",DATA2!R456)</f>
        <v/>
      </c>
      <c r="S456" s="79" t="str">
        <f>IF(DATA2!S456="","",DATA2!S456)</f>
        <v/>
      </c>
      <c r="T456" s="79" t="str">
        <f>IF(DATA2!T456="","",DATA2!T456)</f>
        <v/>
      </c>
      <c r="U456" s="79" t="str">
        <f>IF(DATA2!U456="","",DATA2!U456)</f>
        <v/>
      </c>
      <c r="V456" s="79" t="str">
        <f>IF(DATA2!V456="","",DATA2!V456)</f>
        <v/>
      </c>
      <c r="W456" s="79" t="str">
        <f>IF(DATA2!W456="","",DATA2!W456)</f>
        <v/>
      </c>
      <c r="X456" s="79" t="str">
        <f>IF(DATA2!X456="","",DATA2!X456)</f>
        <v/>
      </c>
      <c r="Y456" s="79" t="str">
        <f>IF(DATA2!Y456="","",DATA2!Y456)</f>
        <v/>
      </c>
      <c r="Z456" s="79" t="str">
        <f>IF(DATA2!Z456="","",DATA2!Z456)</f>
        <v/>
      </c>
      <c r="AA456" s="79" t="str">
        <f>IF(DATA2!AA456="","",DATA2!AA456)</f>
        <v/>
      </c>
      <c r="AB456" s="79" t="str">
        <f>IF(DATA2!AB456="","",DATA2!AB456)</f>
        <v/>
      </c>
      <c r="AC456" s="79" t="str">
        <f>IF(DATA2!AC456="","",DATA2!AC456)</f>
        <v/>
      </c>
      <c r="AD456" s="79" t="str">
        <f>IF(DATA2!AD456="","",DATA2!AD456)</f>
        <v/>
      </c>
      <c r="AE456" s="79" t="str">
        <f>IF(DATA2!AE456="","",DATA2!AE456)</f>
        <v/>
      </c>
      <c r="AF456" s="79" t="str">
        <f>IF(DATA2!AF456="","",DATA2!AF456)</f>
        <v/>
      </c>
      <c r="AG456" s="80" t="str">
        <f>IF(DATA2!AG456="","",DATA2!AG456)</f>
        <v/>
      </c>
      <c r="AH456" s="81">
        <f>COUNTIFS(DATA2!$C$3:$AG$3,0,DATA2!$C456:$AG456,"&lt;&gt;")</f>
        <v>0</v>
      </c>
      <c r="AI456" s="81">
        <f>COUNTIFS(DATA2!$C$3:$AG$3,"&gt;0",DATA2!$C456:$AG456,"&lt;&gt;")</f>
        <v>0</v>
      </c>
      <c r="AJ456" s="204">
        <f t="shared" ref="AJ456" si="725">COUNTIFS($C$3:$AG$3,"=0",C457:AG457,"1")+COUNTIFS($C$3:$AG$3,"=0",C458:AG458,"1")</f>
        <v>0</v>
      </c>
      <c r="AK456" s="206">
        <f t="shared" ref="AK456" si="726">COUNTIFS($C$3:$AG$3,"&lt;&gt;0",C457:AG457,"1")+COUNTIFS($C$3:$AG$3,"&lt;&gt;0",C458:AG458,"1")</f>
        <v>0</v>
      </c>
      <c r="AL456" s="204">
        <f t="shared" ref="AL456" si="727">COUNTIFS($C$3:$AG$3,"=0",C459:AG459,"1")+COUNTIFS($C$3:$AG$3,"=0",C460:AG460,"1")</f>
        <v>0</v>
      </c>
      <c r="AM456" s="206">
        <f t="shared" ref="AM456" si="728">COUNTIFS($C$3:$AG$3,"&lt;&gt;0",C459:AG459,"1")+COUNTIFS($C$3:$AG$3,"&lt;&gt;0",C460:AG460,"1")</f>
        <v>0</v>
      </c>
      <c r="AN456" s="200">
        <f t="shared" ref="AN456:AP456" si="729">COUNTIF($C456:$AG456,AN$5)</f>
        <v>0</v>
      </c>
      <c r="AO456" s="200">
        <f t="shared" si="729"/>
        <v>0</v>
      </c>
      <c r="AP456" s="200">
        <f t="shared" si="729"/>
        <v>0</v>
      </c>
      <c r="AQ456" s="200">
        <f t="shared" ref="AQ456" si="730">COUNTIF($C456:$AG456,AQ$5)+COUNTIF($C456:$AG456,"半振")*0.5</f>
        <v>0</v>
      </c>
      <c r="AR456" s="200">
        <f t="shared" ref="AR456" si="731">COUNTIF($C456:$AG456,AR$5)+COUNTIF($C456:$AG456,"半有")*0.5</f>
        <v>0</v>
      </c>
      <c r="AS456" s="200">
        <f t="shared" ref="AS456" si="732">COUNTIF($C456:$AG456,AS$5)+COUNTIF($C456:$AG456,"半欠")*0.5</f>
        <v>0</v>
      </c>
      <c r="AT456" s="200">
        <f t="shared" si="652"/>
        <v>0</v>
      </c>
      <c r="AU456" s="200">
        <f t="shared" si="652"/>
        <v>0</v>
      </c>
      <c r="AV456" s="200">
        <f t="shared" si="652"/>
        <v>0</v>
      </c>
      <c r="AW456" s="200">
        <f t="shared" si="652"/>
        <v>0</v>
      </c>
    </row>
    <row r="457" spans="1:49" ht="15" customHeight="1" x14ac:dyDescent="0.15">
      <c r="A457" s="202"/>
      <c r="B457" s="44" t="str">
        <f>IF(DATA2!A456="","",DATA2!B457)</f>
        <v/>
      </c>
      <c r="C457" s="67" t="str">
        <f>IF(DATA2!C457="","","1")</f>
        <v/>
      </c>
      <c r="D457" s="67" t="str">
        <f>IF(DATA2!D457="","","1")</f>
        <v/>
      </c>
      <c r="E457" s="67" t="str">
        <f>IF(DATA2!E457="","","1")</f>
        <v/>
      </c>
      <c r="F457" s="67" t="str">
        <f>IF(DATA2!F457="","","1")</f>
        <v/>
      </c>
      <c r="G457" s="67" t="str">
        <f>IF(DATA2!G457="","","1")</f>
        <v/>
      </c>
      <c r="H457" s="67" t="str">
        <f>IF(DATA2!H457="","","1")</f>
        <v/>
      </c>
      <c r="I457" s="67" t="str">
        <f>IF(DATA2!I457="","","1")</f>
        <v/>
      </c>
      <c r="J457" s="67" t="str">
        <f>IF(DATA2!J457="","","1")</f>
        <v/>
      </c>
      <c r="K457" s="67" t="str">
        <f>IF(DATA2!K457="","","1")</f>
        <v/>
      </c>
      <c r="L457" s="67" t="str">
        <f>IF(DATA2!L457="","","1")</f>
        <v/>
      </c>
      <c r="M457" s="67" t="str">
        <f>IF(DATA2!M457="","","1")</f>
        <v/>
      </c>
      <c r="N457" s="67" t="str">
        <f>IF(DATA2!N457="","","1")</f>
        <v/>
      </c>
      <c r="O457" s="67" t="str">
        <f>IF(DATA2!O457="","","1")</f>
        <v/>
      </c>
      <c r="P457" s="67" t="str">
        <f>IF(DATA2!P457="","","1")</f>
        <v/>
      </c>
      <c r="Q457" s="67" t="str">
        <f>IF(DATA2!Q457="","","1")</f>
        <v/>
      </c>
      <c r="R457" s="67" t="str">
        <f>IF(DATA2!R457="","","1")</f>
        <v/>
      </c>
      <c r="S457" s="67" t="str">
        <f>IF(DATA2!S457="","","1")</f>
        <v/>
      </c>
      <c r="T457" s="67" t="str">
        <f>IF(DATA2!T457="","","1")</f>
        <v/>
      </c>
      <c r="U457" s="67" t="str">
        <f>IF(DATA2!U457="","","1")</f>
        <v/>
      </c>
      <c r="V457" s="67" t="str">
        <f>IF(DATA2!V457="","","1")</f>
        <v/>
      </c>
      <c r="W457" s="67" t="str">
        <f>IF(DATA2!W457="","","1")</f>
        <v/>
      </c>
      <c r="X457" s="67" t="str">
        <f>IF(DATA2!X457="","","1")</f>
        <v/>
      </c>
      <c r="Y457" s="67" t="str">
        <f>IF(DATA2!Y457="","","1")</f>
        <v/>
      </c>
      <c r="Z457" s="67" t="str">
        <f>IF(DATA2!Z457="","","1")</f>
        <v/>
      </c>
      <c r="AA457" s="67" t="str">
        <f>IF(DATA2!AA457="","","1")</f>
        <v/>
      </c>
      <c r="AB457" s="67" t="str">
        <f>IF(DATA2!AB457="","","1")</f>
        <v/>
      </c>
      <c r="AC457" s="67" t="str">
        <f>IF(DATA2!AC457="","","1")</f>
        <v/>
      </c>
      <c r="AD457" s="67" t="str">
        <f>IF(DATA2!AD457="","","1")</f>
        <v/>
      </c>
      <c r="AE457" s="67" t="str">
        <f>IF(DATA2!AE457="","","1")</f>
        <v/>
      </c>
      <c r="AF457" s="67" t="str">
        <f>IF(DATA2!AF457="","","1")</f>
        <v/>
      </c>
      <c r="AG457" s="68" t="str">
        <f>IF(DATA2!AG457="","","1")</f>
        <v/>
      </c>
      <c r="AH457" s="69">
        <f>COUNTIFS(DATA2!$C$3:$AG$3,0,DATA2!$C457:$AG457,"&lt;&gt;")</f>
        <v>0</v>
      </c>
      <c r="AI457" s="69">
        <f>COUNTIFS(DATA2!$C$3:$AG$3,"&gt;0",DATA2!$C457:$AG457,"&lt;&gt;")</f>
        <v>0</v>
      </c>
      <c r="AJ457" s="204"/>
      <c r="AK457" s="206"/>
      <c r="AL457" s="204"/>
      <c r="AM457" s="206"/>
      <c r="AN457" s="200"/>
      <c r="AO457" s="200"/>
      <c r="AP457" s="200"/>
      <c r="AQ457" s="200"/>
      <c r="AR457" s="200"/>
      <c r="AS457" s="200"/>
      <c r="AT457" s="200"/>
      <c r="AU457" s="200"/>
      <c r="AV457" s="200"/>
      <c r="AW457" s="200"/>
    </row>
    <row r="458" spans="1:49" ht="15" customHeight="1" x14ac:dyDescent="0.15">
      <c r="A458" s="202"/>
      <c r="B458" s="46" t="str">
        <f>IF(DATA2!A456="","",DATA2!B458)</f>
        <v/>
      </c>
      <c r="C458" s="70" t="str">
        <f>IF(DATA2!C458="","","1")</f>
        <v/>
      </c>
      <c r="D458" s="70" t="str">
        <f>IF(DATA2!D458="","","1")</f>
        <v/>
      </c>
      <c r="E458" s="70" t="str">
        <f>IF(DATA2!E458="","","1")</f>
        <v/>
      </c>
      <c r="F458" s="70" t="str">
        <f>IF(DATA2!F458="","","1")</f>
        <v/>
      </c>
      <c r="G458" s="70" t="str">
        <f>IF(DATA2!G458="","","1")</f>
        <v/>
      </c>
      <c r="H458" s="70" t="str">
        <f>IF(DATA2!H458="","","1")</f>
        <v/>
      </c>
      <c r="I458" s="70" t="str">
        <f>IF(DATA2!I458="","","1")</f>
        <v/>
      </c>
      <c r="J458" s="70" t="str">
        <f>IF(DATA2!J458="","","1")</f>
        <v/>
      </c>
      <c r="K458" s="70" t="str">
        <f>IF(DATA2!K458="","","1")</f>
        <v/>
      </c>
      <c r="L458" s="70" t="str">
        <f>IF(DATA2!L458="","","1")</f>
        <v/>
      </c>
      <c r="M458" s="70" t="str">
        <f>IF(DATA2!M458="","","1")</f>
        <v/>
      </c>
      <c r="N458" s="70" t="str">
        <f>IF(DATA2!N458="","","1")</f>
        <v/>
      </c>
      <c r="O458" s="70" t="str">
        <f>IF(DATA2!O458="","","1")</f>
        <v/>
      </c>
      <c r="P458" s="70" t="str">
        <f>IF(DATA2!P458="","","1")</f>
        <v/>
      </c>
      <c r="Q458" s="70" t="str">
        <f>IF(DATA2!Q458="","","1")</f>
        <v/>
      </c>
      <c r="R458" s="70" t="str">
        <f>IF(DATA2!R458="","","1")</f>
        <v/>
      </c>
      <c r="S458" s="70" t="str">
        <f>IF(DATA2!S458="","","1")</f>
        <v/>
      </c>
      <c r="T458" s="70" t="str">
        <f>IF(DATA2!T458="","","1")</f>
        <v/>
      </c>
      <c r="U458" s="70" t="str">
        <f>IF(DATA2!U458="","","1")</f>
        <v/>
      </c>
      <c r="V458" s="70" t="str">
        <f>IF(DATA2!V458="","","1")</f>
        <v/>
      </c>
      <c r="W458" s="70" t="str">
        <f>IF(DATA2!W458="","","1")</f>
        <v/>
      </c>
      <c r="X458" s="70" t="str">
        <f>IF(DATA2!X458="","","1")</f>
        <v/>
      </c>
      <c r="Y458" s="70" t="str">
        <f>IF(DATA2!Y458="","","1")</f>
        <v/>
      </c>
      <c r="Z458" s="70" t="str">
        <f>IF(DATA2!Z458="","","1")</f>
        <v/>
      </c>
      <c r="AA458" s="70" t="str">
        <f>IF(DATA2!AA458="","","1")</f>
        <v/>
      </c>
      <c r="AB458" s="70" t="str">
        <f>IF(DATA2!AB458="","","1")</f>
        <v/>
      </c>
      <c r="AC458" s="70" t="str">
        <f>IF(DATA2!AC458="","","1")</f>
        <v/>
      </c>
      <c r="AD458" s="70" t="str">
        <f>IF(DATA2!AD458="","","1")</f>
        <v/>
      </c>
      <c r="AE458" s="70" t="str">
        <f>IF(DATA2!AE458="","","1")</f>
        <v/>
      </c>
      <c r="AF458" s="70" t="str">
        <f>IF(DATA2!AF458="","","1")</f>
        <v/>
      </c>
      <c r="AG458" s="71" t="str">
        <f>IF(DATA2!AG458="","","1")</f>
        <v/>
      </c>
      <c r="AH458" s="72">
        <f>COUNTIFS(DATA2!$C$3:$AG$3,0,DATA2!$C458:$AG458,"&lt;&gt;")</f>
        <v>0</v>
      </c>
      <c r="AI458" s="72">
        <f>COUNTIFS(DATA2!$C$3:$AG$3,"&gt;0",DATA2!$C458:$AG458,"&lt;&gt;")</f>
        <v>0</v>
      </c>
      <c r="AJ458" s="204"/>
      <c r="AK458" s="206"/>
      <c r="AL458" s="204"/>
      <c r="AM458" s="206"/>
      <c r="AN458" s="200"/>
      <c r="AO458" s="200"/>
      <c r="AP458" s="200"/>
      <c r="AQ458" s="200"/>
      <c r="AR458" s="200"/>
      <c r="AS458" s="200"/>
      <c r="AT458" s="200"/>
      <c r="AU458" s="200"/>
      <c r="AV458" s="200"/>
      <c r="AW458" s="200"/>
    </row>
    <row r="459" spans="1:49" ht="15" customHeight="1" x14ac:dyDescent="0.15">
      <c r="A459" s="202"/>
      <c r="B459" s="46" t="str">
        <f>IF(DATA2!A456="","",DATA2!B459)</f>
        <v/>
      </c>
      <c r="C459" s="70" t="str">
        <f>IF(DATA2!C459="","","1")</f>
        <v/>
      </c>
      <c r="D459" s="70" t="str">
        <f>IF(DATA2!D459="","","1")</f>
        <v/>
      </c>
      <c r="E459" s="70" t="str">
        <f>IF(DATA2!E459="","","1")</f>
        <v/>
      </c>
      <c r="F459" s="70" t="str">
        <f>IF(DATA2!F459="","","1")</f>
        <v/>
      </c>
      <c r="G459" s="70" t="str">
        <f>IF(DATA2!G459="","","1")</f>
        <v/>
      </c>
      <c r="H459" s="70" t="str">
        <f>IF(DATA2!H459="","","1")</f>
        <v/>
      </c>
      <c r="I459" s="70" t="str">
        <f>IF(DATA2!I459="","","1")</f>
        <v/>
      </c>
      <c r="J459" s="70" t="str">
        <f>IF(DATA2!J459="","","1")</f>
        <v/>
      </c>
      <c r="K459" s="70" t="str">
        <f>IF(DATA2!K459="","","1")</f>
        <v/>
      </c>
      <c r="L459" s="70" t="str">
        <f>IF(DATA2!L459="","","1")</f>
        <v/>
      </c>
      <c r="M459" s="70" t="str">
        <f>IF(DATA2!M459="","","1")</f>
        <v/>
      </c>
      <c r="N459" s="70" t="str">
        <f>IF(DATA2!N459="","","1")</f>
        <v/>
      </c>
      <c r="O459" s="70" t="str">
        <f>IF(DATA2!O459="","","1")</f>
        <v/>
      </c>
      <c r="P459" s="70" t="str">
        <f>IF(DATA2!P459="","","1")</f>
        <v/>
      </c>
      <c r="Q459" s="70" t="str">
        <f>IF(DATA2!Q459="","","1")</f>
        <v/>
      </c>
      <c r="R459" s="70" t="str">
        <f>IF(DATA2!R459="","","1")</f>
        <v/>
      </c>
      <c r="S459" s="70" t="str">
        <f>IF(DATA2!S459="","","1")</f>
        <v/>
      </c>
      <c r="T459" s="70" t="str">
        <f>IF(DATA2!T459="","","1")</f>
        <v/>
      </c>
      <c r="U459" s="70" t="str">
        <f>IF(DATA2!U459="","","1")</f>
        <v/>
      </c>
      <c r="V459" s="70" t="str">
        <f>IF(DATA2!V459="","","1")</f>
        <v/>
      </c>
      <c r="W459" s="70" t="str">
        <f>IF(DATA2!W459="","","1")</f>
        <v/>
      </c>
      <c r="X459" s="70" t="str">
        <f>IF(DATA2!X459="","","1")</f>
        <v/>
      </c>
      <c r="Y459" s="70" t="str">
        <f>IF(DATA2!Y459="","","1")</f>
        <v/>
      </c>
      <c r="Z459" s="70" t="str">
        <f>IF(DATA2!Z459="","","1")</f>
        <v/>
      </c>
      <c r="AA459" s="70" t="str">
        <f>IF(DATA2!AA459="","","1")</f>
        <v/>
      </c>
      <c r="AB459" s="70" t="str">
        <f>IF(DATA2!AB459="","","1")</f>
        <v/>
      </c>
      <c r="AC459" s="70" t="str">
        <f>IF(DATA2!AC459="","","1")</f>
        <v/>
      </c>
      <c r="AD459" s="70" t="str">
        <f>IF(DATA2!AD459="","","1")</f>
        <v/>
      </c>
      <c r="AE459" s="70" t="str">
        <f>IF(DATA2!AE459="","","1")</f>
        <v/>
      </c>
      <c r="AF459" s="70" t="str">
        <f>IF(DATA2!AF459="","","1")</f>
        <v/>
      </c>
      <c r="AG459" s="71" t="str">
        <f>IF(DATA2!AG459="","","1")</f>
        <v/>
      </c>
      <c r="AH459" s="73">
        <f>COUNTIFS(DATA2!$C$3:$AG$3,0,DATA2!$C459:$AG459,"&lt;&gt;")</f>
        <v>0</v>
      </c>
      <c r="AI459" s="72">
        <f>COUNTIFS(DATA2!$C$3:$AG$3,"&gt;0",DATA2!$C459:$AG459,"&lt;&gt;")</f>
        <v>0</v>
      </c>
      <c r="AJ459" s="204"/>
      <c r="AK459" s="206"/>
      <c r="AL459" s="204"/>
      <c r="AM459" s="206"/>
      <c r="AN459" s="200"/>
      <c r="AO459" s="200"/>
      <c r="AP459" s="200"/>
      <c r="AQ459" s="200"/>
      <c r="AR459" s="200"/>
      <c r="AS459" s="200"/>
      <c r="AT459" s="200"/>
      <c r="AU459" s="200"/>
      <c r="AV459" s="200"/>
      <c r="AW459" s="200"/>
    </row>
    <row r="460" spans="1:49" ht="15" customHeight="1" x14ac:dyDescent="0.15">
      <c r="A460" s="203"/>
      <c r="B460" s="74" t="str">
        <f>IF(DATA2!A456="","",DATA2!B460)</f>
        <v/>
      </c>
      <c r="C460" s="75" t="str">
        <f>IF(DATA2!C460="","","1")</f>
        <v/>
      </c>
      <c r="D460" s="75" t="str">
        <f>IF(DATA2!D460="","","1")</f>
        <v/>
      </c>
      <c r="E460" s="75" t="str">
        <f>IF(DATA2!E460="","","1")</f>
        <v/>
      </c>
      <c r="F460" s="75" t="str">
        <f>IF(DATA2!F460="","","1")</f>
        <v/>
      </c>
      <c r="G460" s="75" t="str">
        <f>IF(DATA2!G460="","","1")</f>
        <v/>
      </c>
      <c r="H460" s="75" t="str">
        <f>IF(DATA2!H460="","","1")</f>
        <v/>
      </c>
      <c r="I460" s="75" t="str">
        <f>IF(DATA2!I460="","","1")</f>
        <v/>
      </c>
      <c r="J460" s="75" t="str">
        <f>IF(DATA2!J460="","","1")</f>
        <v/>
      </c>
      <c r="K460" s="75" t="str">
        <f>IF(DATA2!K460="","","1")</f>
        <v/>
      </c>
      <c r="L460" s="75" t="str">
        <f>IF(DATA2!L460="","","1")</f>
        <v/>
      </c>
      <c r="M460" s="75" t="str">
        <f>IF(DATA2!M460="","","1")</f>
        <v/>
      </c>
      <c r="N460" s="75" t="str">
        <f>IF(DATA2!N460="","","1")</f>
        <v/>
      </c>
      <c r="O460" s="75" t="str">
        <f>IF(DATA2!O460="","","1")</f>
        <v/>
      </c>
      <c r="P460" s="75" t="str">
        <f>IF(DATA2!P460="","","1")</f>
        <v/>
      </c>
      <c r="Q460" s="75" t="str">
        <f>IF(DATA2!Q460="","","1")</f>
        <v/>
      </c>
      <c r="R460" s="75" t="str">
        <f>IF(DATA2!R460="","","1")</f>
        <v/>
      </c>
      <c r="S460" s="75" t="str">
        <f>IF(DATA2!S460="","","1")</f>
        <v/>
      </c>
      <c r="T460" s="75" t="str">
        <f>IF(DATA2!T460="","","1")</f>
        <v/>
      </c>
      <c r="U460" s="75" t="str">
        <f>IF(DATA2!U460="","","1")</f>
        <v/>
      </c>
      <c r="V460" s="75" t="str">
        <f>IF(DATA2!V460="","","1")</f>
        <v/>
      </c>
      <c r="W460" s="75" t="str">
        <f>IF(DATA2!W460="","","1")</f>
        <v/>
      </c>
      <c r="X460" s="75" t="str">
        <f>IF(DATA2!X460="","","1")</f>
        <v/>
      </c>
      <c r="Y460" s="75" t="str">
        <f>IF(DATA2!Y460="","","1")</f>
        <v/>
      </c>
      <c r="Z460" s="75" t="str">
        <f>IF(DATA2!Z460="","","1")</f>
        <v/>
      </c>
      <c r="AA460" s="75" t="str">
        <f>IF(DATA2!AA460="","","1")</f>
        <v/>
      </c>
      <c r="AB460" s="75" t="str">
        <f>IF(DATA2!AB460="","","1")</f>
        <v/>
      </c>
      <c r="AC460" s="75" t="str">
        <f>IF(DATA2!AC460="","","1")</f>
        <v/>
      </c>
      <c r="AD460" s="75" t="str">
        <f>IF(DATA2!AD460="","","1")</f>
        <v/>
      </c>
      <c r="AE460" s="75" t="str">
        <f>IF(DATA2!AE460="","","1")</f>
        <v/>
      </c>
      <c r="AF460" s="75" t="str">
        <f>IF(DATA2!AF460="","","1")</f>
        <v/>
      </c>
      <c r="AG460" s="76" t="str">
        <f>IF(DATA2!AG460="","","1")</f>
        <v/>
      </c>
      <c r="AH460" s="77">
        <f>COUNTIFS(DATA2!$C$3:$AG$3,0,DATA2!$C460:$AG460,"&lt;&gt;")</f>
        <v>0</v>
      </c>
      <c r="AI460" s="78">
        <f>COUNTIFS(DATA2!$C$3:$AG$3,"&gt;0",DATA2!$C460:$AG460,"&lt;&gt;")</f>
        <v>0</v>
      </c>
      <c r="AJ460" s="205"/>
      <c r="AK460" s="207"/>
      <c r="AL460" s="205"/>
      <c r="AM460" s="207"/>
      <c r="AN460" s="201"/>
      <c r="AO460" s="201"/>
      <c r="AP460" s="201"/>
      <c r="AQ460" s="201"/>
      <c r="AR460" s="201"/>
      <c r="AS460" s="201"/>
      <c r="AT460" s="201"/>
      <c r="AU460" s="201"/>
      <c r="AV460" s="201"/>
      <c r="AW460" s="201"/>
    </row>
    <row r="461" spans="1:49" ht="15" customHeight="1" x14ac:dyDescent="0.15">
      <c r="A461" s="202" t="str">
        <f>IF(DATA2!A461="","",DATA2!A461)</f>
        <v/>
      </c>
      <c r="B461" s="11" t="str">
        <f>IF(DATA2!A461="","",DATA2!B461)</f>
        <v/>
      </c>
      <c r="C461" s="79" t="str">
        <f>IF(DATA2!C461="","",DATA2!C461)</f>
        <v/>
      </c>
      <c r="D461" s="79" t="str">
        <f>IF(DATA2!D461="","",DATA2!D461)</f>
        <v/>
      </c>
      <c r="E461" s="79" t="str">
        <f>IF(DATA2!E461="","",DATA2!E461)</f>
        <v/>
      </c>
      <c r="F461" s="79" t="str">
        <f>IF(DATA2!F461="","",DATA2!F461)</f>
        <v/>
      </c>
      <c r="G461" s="79" t="str">
        <f>IF(DATA2!G461="","",DATA2!G461)</f>
        <v/>
      </c>
      <c r="H461" s="79" t="str">
        <f>IF(DATA2!H461="","",DATA2!H461)</f>
        <v/>
      </c>
      <c r="I461" s="79" t="str">
        <f>IF(DATA2!I461="","",DATA2!I461)</f>
        <v/>
      </c>
      <c r="J461" s="79" t="str">
        <f>IF(DATA2!J461="","",DATA2!J461)</f>
        <v/>
      </c>
      <c r="K461" s="79" t="str">
        <f>IF(DATA2!K461="","",DATA2!K461)</f>
        <v/>
      </c>
      <c r="L461" s="79" t="str">
        <f>IF(DATA2!L461="","",DATA2!L461)</f>
        <v/>
      </c>
      <c r="M461" s="79" t="str">
        <f>IF(DATA2!M461="","",DATA2!M461)</f>
        <v/>
      </c>
      <c r="N461" s="79" t="str">
        <f>IF(DATA2!N461="","",DATA2!N461)</f>
        <v/>
      </c>
      <c r="O461" s="79" t="str">
        <f>IF(DATA2!O461="","",DATA2!O461)</f>
        <v/>
      </c>
      <c r="P461" s="79" t="str">
        <f>IF(DATA2!P461="","",DATA2!P461)</f>
        <v/>
      </c>
      <c r="Q461" s="79" t="str">
        <f>IF(DATA2!Q461="","",DATA2!Q461)</f>
        <v/>
      </c>
      <c r="R461" s="79" t="str">
        <f>IF(DATA2!R461="","",DATA2!R461)</f>
        <v/>
      </c>
      <c r="S461" s="79" t="str">
        <f>IF(DATA2!S461="","",DATA2!S461)</f>
        <v/>
      </c>
      <c r="T461" s="79" t="str">
        <f>IF(DATA2!T461="","",DATA2!T461)</f>
        <v/>
      </c>
      <c r="U461" s="79" t="str">
        <f>IF(DATA2!U461="","",DATA2!U461)</f>
        <v/>
      </c>
      <c r="V461" s="79" t="str">
        <f>IF(DATA2!V461="","",DATA2!V461)</f>
        <v/>
      </c>
      <c r="W461" s="79" t="str">
        <f>IF(DATA2!W461="","",DATA2!W461)</f>
        <v/>
      </c>
      <c r="X461" s="79" t="str">
        <f>IF(DATA2!X461="","",DATA2!X461)</f>
        <v/>
      </c>
      <c r="Y461" s="79" t="str">
        <f>IF(DATA2!Y461="","",DATA2!Y461)</f>
        <v/>
      </c>
      <c r="Z461" s="79" t="str">
        <f>IF(DATA2!Z461="","",DATA2!Z461)</f>
        <v/>
      </c>
      <c r="AA461" s="79" t="str">
        <f>IF(DATA2!AA461="","",DATA2!AA461)</f>
        <v/>
      </c>
      <c r="AB461" s="79" t="str">
        <f>IF(DATA2!AB461="","",DATA2!AB461)</f>
        <v/>
      </c>
      <c r="AC461" s="79" t="str">
        <f>IF(DATA2!AC461="","",DATA2!AC461)</f>
        <v/>
      </c>
      <c r="AD461" s="79" t="str">
        <f>IF(DATA2!AD461="","",DATA2!AD461)</f>
        <v/>
      </c>
      <c r="AE461" s="79" t="str">
        <f>IF(DATA2!AE461="","",DATA2!AE461)</f>
        <v/>
      </c>
      <c r="AF461" s="79" t="str">
        <f>IF(DATA2!AF461="","",DATA2!AF461)</f>
        <v/>
      </c>
      <c r="AG461" s="80" t="str">
        <f>IF(DATA2!AG461="","",DATA2!AG461)</f>
        <v/>
      </c>
      <c r="AH461" s="81">
        <f>COUNTIFS(DATA2!$C$3:$AG$3,0,DATA2!$C461:$AG461,"&lt;&gt;")</f>
        <v>0</v>
      </c>
      <c r="AI461" s="81">
        <f>COUNTIFS(DATA2!$C$3:$AG$3,"&gt;0",DATA2!$C461:$AG461,"&lt;&gt;")</f>
        <v>0</v>
      </c>
      <c r="AJ461" s="204">
        <f t="shared" ref="AJ461" si="733">COUNTIFS($C$3:$AG$3,"=0",C462:AG462,"1")+COUNTIFS($C$3:$AG$3,"=0",C463:AG463,"1")</f>
        <v>0</v>
      </c>
      <c r="AK461" s="206">
        <f t="shared" ref="AK461" si="734">COUNTIFS($C$3:$AG$3,"&lt;&gt;0",C462:AG462,"1")+COUNTIFS($C$3:$AG$3,"&lt;&gt;0",C463:AG463,"1")</f>
        <v>0</v>
      </c>
      <c r="AL461" s="204">
        <f t="shared" ref="AL461" si="735">COUNTIFS($C$3:$AG$3,"=0",C464:AG464,"1")+COUNTIFS($C$3:$AG$3,"=0",C465:AG465,"1")</f>
        <v>0</v>
      </c>
      <c r="AM461" s="206">
        <f t="shared" ref="AM461" si="736">COUNTIFS($C$3:$AG$3,"&lt;&gt;0",C464:AG464,"1")+COUNTIFS($C$3:$AG$3,"&lt;&gt;0",C465:AG465,"1")</f>
        <v>0</v>
      </c>
      <c r="AN461" s="200">
        <f t="shared" ref="AN461:AP461" si="737">COUNTIF($C461:$AG461,AN$5)</f>
        <v>0</v>
      </c>
      <c r="AO461" s="200">
        <f t="shared" si="737"/>
        <v>0</v>
      </c>
      <c r="AP461" s="200">
        <f t="shared" si="737"/>
        <v>0</v>
      </c>
      <c r="AQ461" s="200">
        <f t="shared" ref="AQ461" si="738">COUNTIF($C461:$AG461,AQ$5)+COUNTIF($C461:$AG461,"半振")*0.5</f>
        <v>0</v>
      </c>
      <c r="AR461" s="200">
        <f t="shared" ref="AR461" si="739">COUNTIF($C461:$AG461,AR$5)+COUNTIF($C461:$AG461,"半有")*0.5</f>
        <v>0</v>
      </c>
      <c r="AS461" s="200">
        <f t="shared" ref="AS461" si="740">COUNTIF($C461:$AG461,AS$5)+COUNTIF($C461:$AG461,"半欠")*0.5</f>
        <v>0</v>
      </c>
      <c r="AT461" s="200">
        <f t="shared" si="652"/>
        <v>0</v>
      </c>
      <c r="AU461" s="200">
        <f t="shared" si="652"/>
        <v>0</v>
      </c>
      <c r="AV461" s="200">
        <f t="shared" si="652"/>
        <v>0</v>
      </c>
      <c r="AW461" s="200">
        <f t="shared" si="652"/>
        <v>0</v>
      </c>
    </row>
    <row r="462" spans="1:49" ht="15" customHeight="1" x14ac:dyDescent="0.15">
      <c r="A462" s="202"/>
      <c r="B462" s="44" t="str">
        <f>IF(DATA2!A461="","",DATA2!B462)</f>
        <v/>
      </c>
      <c r="C462" s="67" t="str">
        <f>IF(DATA2!C462="","","1")</f>
        <v/>
      </c>
      <c r="D462" s="67" t="str">
        <f>IF(DATA2!D462="","","1")</f>
        <v/>
      </c>
      <c r="E462" s="67" t="str">
        <f>IF(DATA2!E462="","","1")</f>
        <v/>
      </c>
      <c r="F462" s="67" t="str">
        <f>IF(DATA2!F462="","","1")</f>
        <v/>
      </c>
      <c r="G462" s="67" t="str">
        <f>IF(DATA2!G462="","","1")</f>
        <v/>
      </c>
      <c r="H462" s="67" t="str">
        <f>IF(DATA2!H462="","","1")</f>
        <v/>
      </c>
      <c r="I462" s="67" t="str">
        <f>IF(DATA2!I462="","","1")</f>
        <v/>
      </c>
      <c r="J462" s="67" t="str">
        <f>IF(DATA2!J462="","","1")</f>
        <v/>
      </c>
      <c r="K462" s="67" t="str">
        <f>IF(DATA2!K462="","","1")</f>
        <v/>
      </c>
      <c r="L462" s="67" t="str">
        <f>IF(DATA2!L462="","","1")</f>
        <v/>
      </c>
      <c r="M462" s="67" t="str">
        <f>IF(DATA2!M462="","","1")</f>
        <v/>
      </c>
      <c r="N462" s="67" t="str">
        <f>IF(DATA2!N462="","","1")</f>
        <v/>
      </c>
      <c r="O462" s="67" t="str">
        <f>IF(DATA2!O462="","","1")</f>
        <v/>
      </c>
      <c r="P462" s="67" t="str">
        <f>IF(DATA2!P462="","","1")</f>
        <v/>
      </c>
      <c r="Q462" s="67" t="str">
        <f>IF(DATA2!Q462="","","1")</f>
        <v/>
      </c>
      <c r="R462" s="67" t="str">
        <f>IF(DATA2!R462="","","1")</f>
        <v/>
      </c>
      <c r="S462" s="67" t="str">
        <f>IF(DATA2!S462="","","1")</f>
        <v/>
      </c>
      <c r="T462" s="67" t="str">
        <f>IF(DATA2!T462="","","1")</f>
        <v/>
      </c>
      <c r="U462" s="67" t="str">
        <f>IF(DATA2!U462="","","1")</f>
        <v/>
      </c>
      <c r="V462" s="67" t="str">
        <f>IF(DATA2!V462="","","1")</f>
        <v/>
      </c>
      <c r="W462" s="67" t="str">
        <f>IF(DATA2!W462="","","1")</f>
        <v/>
      </c>
      <c r="X462" s="67" t="str">
        <f>IF(DATA2!X462="","","1")</f>
        <v/>
      </c>
      <c r="Y462" s="67" t="str">
        <f>IF(DATA2!Y462="","","1")</f>
        <v/>
      </c>
      <c r="Z462" s="67" t="str">
        <f>IF(DATA2!Z462="","","1")</f>
        <v/>
      </c>
      <c r="AA462" s="67" t="str">
        <f>IF(DATA2!AA462="","","1")</f>
        <v/>
      </c>
      <c r="AB462" s="67" t="str">
        <f>IF(DATA2!AB462="","","1")</f>
        <v/>
      </c>
      <c r="AC462" s="67" t="str">
        <f>IF(DATA2!AC462="","","1")</f>
        <v/>
      </c>
      <c r="AD462" s="67" t="str">
        <f>IF(DATA2!AD462="","","1")</f>
        <v/>
      </c>
      <c r="AE462" s="67" t="str">
        <f>IF(DATA2!AE462="","","1")</f>
        <v/>
      </c>
      <c r="AF462" s="67" t="str">
        <f>IF(DATA2!AF462="","","1")</f>
        <v/>
      </c>
      <c r="AG462" s="68" t="str">
        <f>IF(DATA2!AG462="","","1")</f>
        <v/>
      </c>
      <c r="AH462" s="69">
        <f>COUNTIFS(DATA2!$C$3:$AG$3,0,DATA2!$C462:$AG462,"&lt;&gt;")</f>
        <v>0</v>
      </c>
      <c r="AI462" s="69">
        <f>COUNTIFS(DATA2!$C$3:$AG$3,"&gt;0",DATA2!$C462:$AG462,"&lt;&gt;")</f>
        <v>0</v>
      </c>
      <c r="AJ462" s="204"/>
      <c r="AK462" s="206"/>
      <c r="AL462" s="204"/>
      <c r="AM462" s="206"/>
      <c r="AN462" s="200"/>
      <c r="AO462" s="200"/>
      <c r="AP462" s="200"/>
      <c r="AQ462" s="200"/>
      <c r="AR462" s="200"/>
      <c r="AS462" s="200"/>
      <c r="AT462" s="200"/>
      <c r="AU462" s="200"/>
      <c r="AV462" s="200"/>
      <c r="AW462" s="200"/>
    </row>
    <row r="463" spans="1:49" ht="15" customHeight="1" x14ac:dyDescent="0.15">
      <c r="A463" s="202"/>
      <c r="B463" s="46" t="str">
        <f>IF(DATA2!A461="","",DATA2!B463)</f>
        <v/>
      </c>
      <c r="C463" s="70" t="str">
        <f>IF(DATA2!C463="","","1")</f>
        <v/>
      </c>
      <c r="D463" s="70" t="str">
        <f>IF(DATA2!D463="","","1")</f>
        <v/>
      </c>
      <c r="E463" s="70" t="str">
        <f>IF(DATA2!E463="","","1")</f>
        <v/>
      </c>
      <c r="F463" s="70" t="str">
        <f>IF(DATA2!F463="","","1")</f>
        <v/>
      </c>
      <c r="G463" s="70" t="str">
        <f>IF(DATA2!G463="","","1")</f>
        <v/>
      </c>
      <c r="H463" s="70" t="str">
        <f>IF(DATA2!H463="","","1")</f>
        <v/>
      </c>
      <c r="I463" s="70" t="str">
        <f>IF(DATA2!I463="","","1")</f>
        <v/>
      </c>
      <c r="J463" s="70" t="str">
        <f>IF(DATA2!J463="","","1")</f>
        <v/>
      </c>
      <c r="K463" s="70" t="str">
        <f>IF(DATA2!K463="","","1")</f>
        <v/>
      </c>
      <c r="L463" s="70" t="str">
        <f>IF(DATA2!L463="","","1")</f>
        <v/>
      </c>
      <c r="M463" s="70" t="str">
        <f>IF(DATA2!M463="","","1")</f>
        <v/>
      </c>
      <c r="N463" s="70" t="str">
        <f>IF(DATA2!N463="","","1")</f>
        <v/>
      </c>
      <c r="O463" s="70" t="str">
        <f>IF(DATA2!O463="","","1")</f>
        <v/>
      </c>
      <c r="P463" s="70" t="str">
        <f>IF(DATA2!P463="","","1")</f>
        <v/>
      </c>
      <c r="Q463" s="70" t="str">
        <f>IF(DATA2!Q463="","","1")</f>
        <v/>
      </c>
      <c r="R463" s="70" t="str">
        <f>IF(DATA2!R463="","","1")</f>
        <v/>
      </c>
      <c r="S463" s="70" t="str">
        <f>IF(DATA2!S463="","","1")</f>
        <v/>
      </c>
      <c r="T463" s="70" t="str">
        <f>IF(DATA2!T463="","","1")</f>
        <v/>
      </c>
      <c r="U463" s="70" t="str">
        <f>IF(DATA2!U463="","","1")</f>
        <v/>
      </c>
      <c r="V463" s="70" t="str">
        <f>IF(DATA2!V463="","","1")</f>
        <v/>
      </c>
      <c r="W463" s="70" t="str">
        <f>IF(DATA2!W463="","","1")</f>
        <v/>
      </c>
      <c r="X463" s="70" t="str">
        <f>IF(DATA2!X463="","","1")</f>
        <v/>
      </c>
      <c r="Y463" s="70" t="str">
        <f>IF(DATA2!Y463="","","1")</f>
        <v/>
      </c>
      <c r="Z463" s="70" t="str">
        <f>IF(DATA2!Z463="","","1")</f>
        <v/>
      </c>
      <c r="AA463" s="70" t="str">
        <f>IF(DATA2!AA463="","","1")</f>
        <v/>
      </c>
      <c r="AB463" s="70" t="str">
        <f>IF(DATA2!AB463="","","1")</f>
        <v/>
      </c>
      <c r="AC463" s="70" t="str">
        <f>IF(DATA2!AC463="","","1")</f>
        <v/>
      </c>
      <c r="AD463" s="70" t="str">
        <f>IF(DATA2!AD463="","","1")</f>
        <v/>
      </c>
      <c r="AE463" s="70" t="str">
        <f>IF(DATA2!AE463="","","1")</f>
        <v/>
      </c>
      <c r="AF463" s="70" t="str">
        <f>IF(DATA2!AF463="","","1")</f>
        <v/>
      </c>
      <c r="AG463" s="71" t="str">
        <f>IF(DATA2!AG463="","","1")</f>
        <v/>
      </c>
      <c r="AH463" s="72">
        <f>COUNTIFS(DATA2!$C$3:$AG$3,0,DATA2!$C463:$AG463,"&lt;&gt;")</f>
        <v>0</v>
      </c>
      <c r="AI463" s="72">
        <f>COUNTIFS(DATA2!$C$3:$AG$3,"&gt;0",DATA2!$C463:$AG463,"&lt;&gt;")</f>
        <v>0</v>
      </c>
      <c r="AJ463" s="204"/>
      <c r="AK463" s="206"/>
      <c r="AL463" s="204"/>
      <c r="AM463" s="206"/>
      <c r="AN463" s="200"/>
      <c r="AO463" s="200"/>
      <c r="AP463" s="200"/>
      <c r="AQ463" s="200"/>
      <c r="AR463" s="200"/>
      <c r="AS463" s="200"/>
      <c r="AT463" s="200"/>
      <c r="AU463" s="200"/>
      <c r="AV463" s="200"/>
      <c r="AW463" s="200"/>
    </row>
    <row r="464" spans="1:49" ht="15" customHeight="1" x14ac:dyDescent="0.15">
      <c r="A464" s="202"/>
      <c r="B464" s="46" t="str">
        <f>IF(DATA2!A461="","",DATA2!B464)</f>
        <v/>
      </c>
      <c r="C464" s="70" t="str">
        <f>IF(DATA2!C464="","","1")</f>
        <v/>
      </c>
      <c r="D464" s="70" t="str">
        <f>IF(DATA2!D464="","","1")</f>
        <v/>
      </c>
      <c r="E464" s="70" t="str">
        <f>IF(DATA2!E464="","","1")</f>
        <v/>
      </c>
      <c r="F464" s="70" t="str">
        <f>IF(DATA2!F464="","","1")</f>
        <v/>
      </c>
      <c r="G464" s="70" t="str">
        <f>IF(DATA2!G464="","","1")</f>
        <v/>
      </c>
      <c r="H464" s="70" t="str">
        <f>IF(DATA2!H464="","","1")</f>
        <v/>
      </c>
      <c r="I464" s="70" t="str">
        <f>IF(DATA2!I464="","","1")</f>
        <v/>
      </c>
      <c r="J464" s="70" t="str">
        <f>IF(DATA2!J464="","","1")</f>
        <v/>
      </c>
      <c r="K464" s="70" t="str">
        <f>IF(DATA2!K464="","","1")</f>
        <v/>
      </c>
      <c r="L464" s="70" t="str">
        <f>IF(DATA2!L464="","","1")</f>
        <v/>
      </c>
      <c r="M464" s="70" t="str">
        <f>IF(DATA2!M464="","","1")</f>
        <v/>
      </c>
      <c r="N464" s="70" t="str">
        <f>IF(DATA2!N464="","","1")</f>
        <v/>
      </c>
      <c r="O464" s="70" t="str">
        <f>IF(DATA2!O464="","","1")</f>
        <v/>
      </c>
      <c r="P464" s="70" t="str">
        <f>IF(DATA2!P464="","","1")</f>
        <v/>
      </c>
      <c r="Q464" s="70" t="str">
        <f>IF(DATA2!Q464="","","1")</f>
        <v/>
      </c>
      <c r="R464" s="70" t="str">
        <f>IF(DATA2!R464="","","1")</f>
        <v/>
      </c>
      <c r="S464" s="70" t="str">
        <f>IF(DATA2!S464="","","1")</f>
        <v/>
      </c>
      <c r="T464" s="70" t="str">
        <f>IF(DATA2!T464="","","1")</f>
        <v/>
      </c>
      <c r="U464" s="70" t="str">
        <f>IF(DATA2!U464="","","1")</f>
        <v/>
      </c>
      <c r="V464" s="70" t="str">
        <f>IF(DATA2!V464="","","1")</f>
        <v/>
      </c>
      <c r="W464" s="70" t="str">
        <f>IF(DATA2!W464="","","1")</f>
        <v/>
      </c>
      <c r="X464" s="70" t="str">
        <f>IF(DATA2!X464="","","1")</f>
        <v/>
      </c>
      <c r="Y464" s="70" t="str">
        <f>IF(DATA2!Y464="","","1")</f>
        <v/>
      </c>
      <c r="Z464" s="70" t="str">
        <f>IF(DATA2!Z464="","","1")</f>
        <v/>
      </c>
      <c r="AA464" s="70" t="str">
        <f>IF(DATA2!AA464="","","1")</f>
        <v/>
      </c>
      <c r="AB464" s="70" t="str">
        <f>IF(DATA2!AB464="","","1")</f>
        <v/>
      </c>
      <c r="AC464" s="70" t="str">
        <f>IF(DATA2!AC464="","","1")</f>
        <v/>
      </c>
      <c r="AD464" s="70" t="str">
        <f>IF(DATA2!AD464="","","1")</f>
        <v/>
      </c>
      <c r="AE464" s="70" t="str">
        <f>IF(DATA2!AE464="","","1")</f>
        <v/>
      </c>
      <c r="AF464" s="70" t="str">
        <f>IF(DATA2!AF464="","","1")</f>
        <v/>
      </c>
      <c r="AG464" s="71" t="str">
        <f>IF(DATA2!AG464="","","1")</f>
        <v/>
      </c>
      <c r="AH464" s="73">
        <f>COUNTIFS(DATA2!$C$3:$AG$3,0,DATA2!$C464:$AG464,"&lt;&gt;")</f>
        <v>0</v>
      </c>
      <c r="AI464" s="72">
        <f>COUNTIFS(DATA2!$C$3:$AG$3,"&gt;0",DATA2!$C464:$AG464,"&lt;&gt;")</f>
        <v>0</v>
      </c>
      <c r="AJ464" s="204"/>
      <c r="AK464" s="206"/>
      <c r="AL464" s="204"/>
      <c r="AM464" s="206"/>
      <c r="AN464" s="200"/>
      <c r="AO464" s="200"/>
      <c r="AP464" s="200"/>
      <c r="AQ464" s="200"/>
      <c r="AR464" s="200"/>
      <c r="AS464" s="200"/>
      <c r="AT464" s="200"/>
      <c r="AU464" s="200"/>
      <c r="AV464" s="200"/>
      <c r="AW464" s="200"/>
    </row>
    <row r="465" spans="1:49" ht="15" customHeight="1" x14ac:dyDescent="0.15">
      <c r="A465" s="203"/>
      <c r="B465" s="74" t="str">
        <f>IF(DATA2!A461="","",DATA2!B465)</f>
        <v/>
      </c>
      <c r="C465" s="75" t="str">
        <f>IF(DATA2!C465="","","1")</f>
        <v/>
      </c>
      <c r="D465" s="75" t="str">
        <f>IF(DATA2!D465="","","1")</f>
        <v/>
      </c>
      <c r="E465" s="75" t="str">
        <f>IF(DATA2!E465="","","1")</f>
        <v/>
      </c>
      <c r="F465" s="75" t="str">
        <f>IF(DATA2!F465="","","1")</f>
        <v/>
      </c>
      <c r="G465" s="75" t="str">
        <f>IF(DATA2!G465="","","1")</f>
        <v/>
      </c>
      <c r="H465" s="75" t="str">
        <f>IF(DATA2!H465="","","1")</f>
        <v/>
      </c>
      <c r="I465" s="75" t="str">
        <f>IF(DATA2!I465="","","1")</f>
        <v/>
      </c>
      <c r="J465" s="75" t="str">
        <f>IF(DATA2!J465="","","1")</f>
        <v/>
      </c>
      <c r="K465" s="75" t="str">
        <f>IF(DATA2!K465="","","1")</f>
        <v/>
      </c>
      <c r="L465" s="75" t="str">
        <f>IF(DATA2!L465="","","1")</f>
        <v/>
      </c>
      <c r="M465" s="75" t="str">
        <f>IF(DATA2!M465="","","1")</f>
        <v/>
      </c>
      <c r="N465" s="75" t="str">
        <f>IF(DATA2!N465="","","1")</f>
        <v/>
      </c>
      <c r="O465" s="75" t="str">
        <f>IF(DATA2!O465="","","1")</f>
        <v/>
      </c>
      <c r="P465" s="75" t="str">
        <f>IF(DATA2!P465="","","1")</f>
        <v/>
      </c>
      <c r="Q465" s="75" t="str">
        <f>IF(DATA2!Q465="","","1")</f>
        <v/>
      </c>
      <c r="R465" s="75" t="str">
        <f>IF(DATA2!R465="","","1")</f>
        <v/>
      </c>
      <c r="S465" s="75" t="str">
        <f>IF(DATA2!S465="","","1")</f>
        <v/>
      </c>
      <c r="T465" s="75" t="str">
        <f>IF(DATA2!T465="","","1")</f>
        <v/>
      </c>
      <c r="U465" s="75" t="str">
        <f>IF(DATA2!U465="","","1")</f>
        <v/>
      </c>
      <c r="V465" s="75" t="str">
        <f>IF(DATA2!V465="","","1")</f>
        <v/>
      </c>
      <c r="W465" s="75" t="str">
        <f>IF(DATA2!W465="","","1")</f>
        <v/>
      </c>
      <c r="X465" s="75" t="str">
        <f>IF(DATA2!X465="","","1")</f>
        <v/>
      </c>
      <c r="Y465" s="75" t="str">
        <f>IF(DATA2!Y465="","","1")</f>
        <v/>
      </c>
      <c r="Z465" s="75" t="str">
        <f>IF(DATA2!Z465="","","1")</f>
        <v/>
      </c>
      <c r="AA465" s="75" t="str">
        <f>IF(DATA2!AA465="","","1")</f>
        <v/>
      </c>
      <c r="AB465" s="75" t="str">
        <f>IF(DATA2!AB465="","","1")</f>
        <v/>
      </c>
      <c r="AC465" s="75" t="str">
        <f>IF(DATA2!AC465="","","1")</f>
        <v/>
      </c>
      <c r="AD465" s="75" t="str">
        <f>IF(DATA2!AD465="","","1")</f>
        <v/>
      </c>
      <c r="AE465" s="75" t="str">
        <f>IF(DATA2!AE465="","","1")</f>
        <v/>
      </c>
      <c r="AF465" s="75" t="str">
        <f>IF(DATA2!AF465="","","1")</f>
        <v/>
      </c>
      <c r="AG465" s="76" t="str">
        <f>IF(DATA2!AG465="","","1")</f>
        <v/>
      </c>
      <c r="AH465" s="77">
        <f>COUNTIFS(DATA2!$C$3:$AG$3,0,DATA2!$C465:$AG465,"&lt;&gt;")</f>
        <v>0</v>
      </c>
      <c r="AI465" s="78">
        <f>COUNTIFS(DATA2!$C$3:$AG$3,"&gt;0",DATA2!$C465:$AG465,"&lt;&gt;")</f>
        <v>0</v>
      </c>
      <c r="AJ465" s="205"/>
      <c r="AK465" s="207"/>
      <c r="AL465" s="205"/>
      <c r="AM465" s="207"/>
      <c r="AN465" s="201"/>
      <c r="AO465" s="201"/>
      <c r="AP465" s="201"/>
      <c r="AQ465" s="201"/>
      <c r="AR465" s="201"/>
      <c r="AS465" s="201"/>
      <c r="AT465" s="201"/>
      <c r="AU465" s="201"/>
      <c r="AV465" s="201"/>
      <c r="AW465" s="201"/>
    </row>
    <row r="466" spans="1:49" ht="15" customHeight="1" x14ac:dyDescent="0.15">
      <c r="A466" s="202" t="str">
        <f>IF(DATA2!A466="","",DATA2!A466)</f>
        <v/>
      </c>
      <c r="B466" s="11" t="str">
        <f>IF(DATA2!A466="","",DATA2!B466)</f>
        <v/>
      </c>
      <c r="C466" s="79" t="str">
        <f>IF(DATA2!C466="","",DATA2!C466)</f>
        <v/>
      </c>
      <c r="D466" s="79" t="str">
        <f>IF(DATA2!D466="","",DATA2!D466)</f>
        <v/>
      </c>
      <c r="E466" s="79" t="str">
        <f>IF(DATA2!E466="","",DATA2!E466)</f>
        <v/>
      </c>
      <c r="F466" s="79" t="str">
        <f>IF(DATA2!F466="","",DATA2!F466)</f>
        <v/>
      </c>
      <c r="G466" s="79" t="str">
        <f>IF(DATA2!G466="","",DATA2!G466)</f>
        <v/>
      </c>
      <c r="H466" s="79" t="str">
        <f>IF(DATA2!H466="","",DATA2!H466)</f>
        <v/>
      </c>
      <c r="I466" s="79" t="str">
        <f>IF(DATA2!I466="","",DATA2!I466)</f>
        <v/>
      </c>
      <c r="J466" s="79" t="str">
        <f>IF(DATA2!J466="","",DATA2!J466)</f>
        <v/>
      </c>
      <c r="K466" s="79" t="str">
        <f>IF(DATA2!K466="","",DATA2!K466)</f>
        <v/>
      </c>
      <c r="L466" s="79" t="str">
        <f>IF(DATA2!L466="","",DATA2!L466)</f>
        <v/>
      </c>
      <c r="M466" s="79" t="str">
        <f>IF(DATA2!M466="","",DATA2!M466)</f>
        <v/>
      </c>
      <c r="N466" s="79" t="str">
        <f>IF(DATA2!N466="","",DATA2!N466)</f>
        <v/>
      </c>
      <c r="O466" s="79" t="str">
        <f>IF(DATA2!O466="","",DATA2!O466)</f>
        <v/>
      </c>
      <c r="P466" s="79" t="str">
        <f>IF(DATA2!P466="","",DATA2!P466)</f>
        <v/>
      </c>
      <c r="Q466" s="79" t="str">
        <f>IF(DATA2!Q466="","",DATA2!Q466)</f>
        <v/>
      </c>
      <c r="R466" s="79" t="str">
        <f>IF(DATA2!R466="","",DATA2!R466)</f>
        <v/>
      </c>
      <c r="S466" s="79" t="str">
        <f>IF(DATA2!S466="","",DATA2!S466)</f>
        <v/>
      </c>
      <c r="T466" s="79" t="str">
        <f>IF(DATA2!T466="","",DATA2!T466)</f>
        <v/>
      </c>
      <c r="U466" s="79" t="str">
        <f>IF(DATA2!U466="","",DATA2!U466)</f>
        <v/>
      </c>
      <c r="V466" s="79" t="str">
        <f>IF(DATA2!V466="","",DATA2!V466)</f>
        <v/>
      </c>
      <c r="W466" s="79" t="str">
        <f>IF(DATA2!W466="","",DATA2!W466)</f>
        <v/>
      </c>
      <c r="X466" s="79" t="str">
        <f>IF(DATA2!X466="","",DATA2!X466)</f>
        <v/>
      </c>
      <c r="Y466" s="79" t="str">
        <f>IF(DATA2!Y466="","",DATA2!Y466)</f>
        <v/>
      </c>
      <c r="Z466" s="79" t="str">
        <f>IF(DATA2!Z466="","",DATA2!Z466)</f>
        <v/>
      </c>
      <c r="AA466" s="79" t="str">
        <f>IF(DATA2!AA466="","",DATA2!AA466)</f>
        <v/>
      </c>
      <c r="AB466" s="79" t="str">
        <f>IF(DATA2!AB466="","",DATA2!AB466)</f>
        <v/>
      </c>
      <c r="AC466" s="79" t="str">
        <f>IF(DATA2!AC466="","",DATA2!AC466)</f>
        <v/>
      </c>
      <c r="AD466" s="79" t="str">
        <f>IF(DATA2!AD466="","",DATA2!AD466)</f>
        <v/>
      </c>
      <c r="AE466" s="79" t="str">
        <f>IF(DATA2!AE466="","",DATA2!AE466)</f>
        <v/>
      </c>
      <c r="AF466" s="79" t="str">
        <f>IF(DATA2!AF466="","",DATA2!AF466)</f>
        <v/>
      </c>
      <c r="AG466" s="80" t="str">
        <f>IF(DATA2!AG466="","",DATA2!AG466)</f>
        <v/>
      </c>
      <c r="AH466" s="81">
        <f>COUNTIFS(DATA2!$C$3:$AG$3,0,DATA2!$C466:$AG466,"&lt;&gt;")</f>
        <v>0</v>
      </c>
      <c r="AI466" s="81">
        <f>COUNTIFS(DATA2!$C$3:$AG$3,"&gt;0",DATA2!$C466:$AG466,"&lt;&gt;")</f>
        <v>0</v>
      </c>
      <c r="AJ466" s="204">
        <f t="shared" ref="AJ466" si="741">COUNTIFS($C$3:$AG$3,"=0",C467:AG467,"1")+COUNTIFS($C$3:$AG$3,"=0",C468:AG468,"1")</f>
        <v>0</v>
      </c>
      <c r="AK466" s="206">
        <f t="shared" ref="AK466" si="742">COUNTIFS($C$3:$AG$3,"&lt;&gt;0",C467:AG467,"1")+COUNTIFS($C$3:$AG$3,"&lt;&gt;0",C468:AG468,"1")</f>
        <v>0</v>
      </c>
      <c r="AL466" s="204">
        <f t="shared" ref="AL466" si="743">COUNTIFS($C$3:$AG$3,"=0",C469:AG469,"1")+COUNTIFS($C$3:$AG$3,"=0",C470:AG470,"1")</f>
        <v>0</v>
      </c>
      <c r="AM466" s="206">
        <f t="shared" ref="AM466" si="744">COUNTIFS($C$3:$AG$3,"&lt;&gt;0",C469:AG469,"1")+COUNTIFS($C$3:$AG$3,"&lt;&gt;0",C470:AG470,"1")</f>
        <v>0</v>
      </c>
      <c r="AN466" s="200">
        <f t="shared" ref="AN466:AP466" si="745">COUNTIF($C466:$AG466,AN$5)</f>
        <v>0</v>
      </c>
      <c r="AO466" s="200">
        <f t="shared" si="745"/>
        <v>0</v>
      </c>
      <c r="AP466" s="200">
        <f t="shared" si="745"/>
        <v>0</v>
      </c>
      <c r="AQ466" s="200">
        <f t="shared" ref="AQ466" si="746">COUNTIF($C466:$AG466,AQ$5)+COUNTIF($C466:$AG466,"半振")*0.5</f>
        <v>0</v>
      </c>
      <c r="AR466" s="200">
        <f t="shared" ref="AR466" si="747">COUNTIF($C466:$AG466,AR$5)+COUNTIF($C466:$AG466,"半有")*0.5</f>
        <v>0</v>
      </c>
      <c r="AS466" s="200">
        <f t="shared" ref="AS466" si="748">COUNTIF($C466:$AG466,AS$5)+COUNTIF($C466:$AG466,"半欠")*0.5</f>
        <v>0</v>
      </c>
      <c r="AT466" s="200">
        <f t="shared" si="652"/>
        <v>0</v>
      </c>
      <c r="AU466" s="200">
        <f t="shared" si="652"/>
        <v>0</v>
      </c>
      <c r="AV466" s="200">
        <f t="shared" si="652"/>
        <v>0</v>
      </c>
      <c r="AW466" s="200">
        <f t="shared" si="652"/>
        <v>0</v>
      </c>
    </row>
    <row r="467" spans="1:49" ht="15" customHeight="1" x14ac:dyDescent="0.15">
      <c r="A467" s="202"/>
      <c r="B467" s="44" t="str">
        <f>IF(DATA2!A466="","",DATA2!B467)</f>
        <v/>
      </c>
      <c r="C467" s="67" t="str">
        <f>IF(DATA2!C467="","","1")</f>
        <v/>
      </c>
      <c r="D467" s="67" t="str">
        <f>IF(DATA2!D467="","","1")</f>
        <v/>
      </c>
      <c r="E467" s="67" t="str">
        <f>IF(DATA2!E467="","","1")</f>
        <v/>
      </c>
      <c r="F467" s="67" t="str">
        <f>IF(DATA2!F467="","","1")</f>
        <v/>
      </c>
      <c r="G467" s="67" t="str">
        <f>IF(DATA2!G467="","","1")</f>
        <v/>
      </c>
      <c r="H467" s="67" t="str">
        <f>IF(DATA2!H467="","","1")</f>
        <v/>
      </c>
      <c r="I467" s="67" t="str">
        <f>IF(DATA2!I467="","","1")</f>
        <v/>
      </c>
      <c r="J467" s="67" t="str">
        <f>IF(DATA2!J467="","","1")</f>
        <v/>
      </c>
      <c r="K467" s="67" t="str">
        <f>IF(DATA2!K467="","","1")</f>
        <v/>
      </c>
      <c r="L467" s="67" t="str">
        <f>IF(DATA2!L467="","","1")</f>
        <v/>
      </c>
      <c r="M467" s="67" t="str">
        <f>IF(DATA2!M467="","","1")</f>
        <v/>
      </c>
      <c r="N467" s="67" t="str">
        <f>IF(DATA2!N467="","","1")</f>
        <v/>
      </c>
      <c r="O467" s="67" t="str">
        <f>IF(DATA2!O467="","","1")</f>
        <v/>
      </c>
      <c r="P467" s="67" t="str">
        <f>IF(DATA2!P467="","","1")</f>
        <v/>
      </c>
      <c r="Q467" s="67" t="str">
        <f>IF(DATA2!Q467="","","1")</f>
        <v/>
      </c>
      <c r="R467" s="67" t="str">
        <f>IF(DATA2!R467="","","1")</f>
        <v/>
      </c>
      <c r="S467" s="67" t="str">
        <f>IF(DATA2!S467="","","1")</f>
        <v/>
      </c>
      <c r="T467" s="67" t="str">
        <f>IF(DATA2!T467="","","1")</f>
        <v/>
      </c>
      <c r="U467" s="67" t="str">
        <f>IF(DATA2!U467="","","1")</f>
        <v/>
      </c>
      <c r="V467" s="67" t="str">
        <f>IF(DATA2!V467="","","1")</f>
        <v/>
      </c>
      <c r="W467" s="67" t="str">
        <f>IF(DATA2!W467="","","1")</f>
        <v/>
      </c>
      <c r="X467" s="67" t="str">
        <f>IF(DATA2!X467="","","1")</f>
        <v/>
      </c>
      <c r="Y467" s="67" t="str">
        <f>IF(DATA2!Y467="","","1")</f>
        <v/>
      </c>
      <c r="Z467" s="67" t="str">
        <f>IF(DATA2!Z467="","","1")</f>
        <v/>
      </c>
      <c r="AA467" s="67" t="str">
        <f>IF(DATA2!AA467="","","1")</f>
        <v/>
      </c>
      <c r="AB467" s="67" t="str">
        <f>IF(DATA2!AB467="","","1")</f>
        <v/>
      </c>
      <c r="AC467" s="67" t="str">
        <f>IF(DATA2!AC467="","","1")</f>
        <v/>
      </c>
      <c r="AD467" s="67" t="str">
        <f>IF(DATA2!AD467="","","1")</f>
        <v/>
      </c>
      <c r="AE467" s="67" t="str">
        <f>IF(DATA2!AE467="","","1")</f>
        <v/>
      </c>
      <c r="AF467" s="67" t="str">
        <f>IF(DATA2!AF467="","","1")</f>
        <v/>
      </c>
      <c r="AG467" s="68" t="str">
        <f>IF(DATA2!AG467="","","1")</f>
        <v/>
      </c>
      <c r="AH467" s="69">
        <f>COUNTIFS(DATA2!$C$3:$AG$3,0,DATA2!$C467:$AG467,"&lt;&gt;")</f>
        <v>0</v>
      </c>
      <c r="AI467" s="69">
        <f>COUNTIFS(DATA2!$C$3:$AG$3,"&gt;0",DATA2!$C467:$AG467,"&lt;&gt;")</f>
        <v>0</v>
      </c>
      <c r="AJ467" s="204"/>
      <c r="AK467" s="206"/>
      <c r="AL467" s="204"/>
      <c r="AM467" s="206"/>
      <c r="AN467" s="200"/>
      <c r="AO467" s="200"/>
      <c r="AP467" s="200"/>
      <c r="AQ467" s="200"/>
      <c r="AR467" s="200"/>
      <c r="AS467" s="200"/>
      <c r="AT467" s="200"/>
      <c r="AU467" s="200"/>
      <c r="AV467" s="200"/>
      <c r="AW467" s="200"/>
    </row>
    <row r="468" spans="1:49" ht="15" customHeight="1" x14ac:dyDescent="0.15">
      <c r="A468" s="202"/>
      <c r="B468" s="46" t="str">
        <f>IF(DATA2!A466="","",DATA2!B468)</f>
        <v/>
      </c>
      <c r="C468" s="70" t="str">
        <f>IF(DATA2!C468="","","1")</f>
        <v/>
      </c>
      <c r="D468" s="70" t="str">
        <f>IF(DATA2!D468="","","1")</f>
        <v/>
      </c>
      <c r="E468" s="70" t="str">
        <f>IF(DATA2!E468="","","1")</f>
        <v/>
      </c>
      <c r="F468" s="70" t="str">
        <f>IF(DATA2!F468="","","1")</f>
        <v/>
      </c>
      <c r="G468" s="70" t="str">
        <f>IF(DATA2!G468="","","1")</f>
        <v/>
      </c>
      <c r="H468" s="70" t="str">
        <f>IF(DATA2!H468="","","1")</f>
        <v/>
      </c>
      <c r="I468" s="70" t="str">
        <f>IF(DATA2!I468="","","1")</f>
        <v/>
      </c>
      <c r="J468" s="70" t="str">
        <f>IF(DATA2!J468="","","1")</f>
        <v/>
      </c>
      <c r="K468" s="70" t="str">
        <f>IF(DATA2!K468="","","1")</f>
        <v/>
      </c>
      <c r="L468" s="70" t="str">
        <f>IF(DATA2!L468="","","1")</f>
        <v/>
      </c>
      <c r="M468" s="70" t="str">
        <f>IF(DATA2!M468="","","1")</f>
        <v/>
      </c>
      <c r="N468" s="70" t="str">
        <f>IF(DATA2!N468="","","1")</f>
        <v/>
      </c>
      <c r="O468" s="70" t="str">
        <f>IF(DATA2!O468="","","1")</f>
        <v/>
      </c>
      <c r="P468" s="70" t="str">
        <f>IF(DATA2!P468="","","1")</f>
        <v/>
      </c>
      <c r="Q468" s="70" t="str">
        <f>IF(DATA2!Q468="","","1")</f>
        <v/>
      </c>
      <c r="R468" s="70" t="str">
        <f>IF(DATA2!R468="","","1")</f>
        <v/>
      </c>
      <c r="S468" s="70" t="str">
        <f>IF(DATA2!S468="","","1")</f>
        <v/>
      </c>
      <c r="T468" s="70" t="str">
        <f>IF(DATA2!T468="","","1")</f>
        <v/>
      </c>
      <c r="U468" s="70" t="str">
        <f>IF(DATA2!U468="","","1")</f>
        <v/>
      </c>
      <c r="V468" s="70" t="str">
        <f>IF(DATA2!V468="","","1")</f>
        <v/>
      </c>
      <c r="W468" s="70" t="str">
        <f>IF(DATA2!W468="","","1")</f>
        <v/>
      </c>
      <c r="X468" s="70" t="str">
        <f>IF(DATA2!X468="","","1")</f>
        <v/>
      </c>
      <c r="Y468" s="70" t="str">
        <f>IF(DATA2!Y468="","","1")</f>
        <v/>
      </c>
      <c r="Z468" s="70" t="str">
        <f>IF(DATA2!Z468="","","1")</f>
        <v/>
      </c>
      <c r="AA468" s="70" t="str">
        <f>IF(DATA2!AA468="","","1")</f>
        <v/>
      </c>
      <c r="AB468" s="70" t="str">
        <f>IF(DATA2!AB468="","","1")</f>
        <v/>
      </c>
      <c r="AC468" s="70" t="str">
        <f>IF(DATA2!AC468="","","1")</f>
        <v/>
      </c>
      <c r="AD468" s="70" t="str">
        <f>IF(DATA2!AD468="","","1")</f>
        <v/>
      </c>
      <c r="AE468" s="70" t="str">
        <f>IF(DATA2!AE468="","","1")</f>
        <v/>
      </c>
      <c r="AF468" s="70" t="str">
        <f>IF(DATA2!AF468="","","1")</f>
        <v/>
      </c>
      <c r="AG468" s="71" t="str">
        <f>IF(DATA2!AG468="","","1")</f>
        <v/>
      </c>
      <c r="AH468" s="72">
        <f>COUNTIFS(DATA2!$C$3:$AG$3,0,DATA2!$C468:$AG468,"&lt;&gt;")</f>
        <v>0</v>
      </c>
      <c r="AI468" s="72">
        <f>COUNTIFS(DATA2!$C$3:$AG$3,"&gt;0",DATA2!$C468:$AG468,"&lt;&gt;")</f>
        <v>0</v>
      </c>
      <c r="AJ468" s="204"/>
      <c r="AK468" s="206"/>
      <c r="AL468" s="204"/>
      <c r="AM468" s="206"/>
      <c r="AN468" s="200"/>
      <c r="AO468" s="200"/>
      <c r="AP468" s="200"/>
      <c r="AQ468" s="200"/>
      <c r="AR468" s="200"/>
      <c r="AS468" s="200"/>
      <c r="AT468" s="200"/>
      <c r="AU468" s="200"/>
      <c r="AV468" s="200"/>
      <c r="AW468" s="200"/>
    </row>
    <row r="469" spans="1:49" ht="15" customHeight="1" x14ac:dyDescent="0.15">
      <c r="A469" s="202"/>
      <c r="B469" s="46" t="str">
        <f>IF(DATA2!A466="","",DATA2!B469)</f>
        <v/>
      </c>
      <c r="C469" s="70" t="str">
        <f>IF(DATA2!C469="","","1")</f>
        <v/>
      </c>
      <c r="D469" s="70" t="str">
        <f>IF(DATA2!D469="","","1")</f>
        <v/>
      </c>
      <c r="E469" s="70" t="str">
        <f>IF(DATA2!E469="","","1")</f>
        <v/>
      </c>
      <c r="F469" s="70" t="str">
        <f>IF(DATA2!F469="","","1")</f>
        <v/>
      </c>
      <c r="G469" s="70" t="str">
        <f>IF(DATA2!G469="","","1")</f>
        <v/>
      </c>
      <c r="H469" s="70" t="str">
        <f>IF(DATA2!H469="","","1")</f>
        <v/>
      </c>
      <c r="I469" s="70" t="str">
        <f>IF(DATA2!I469="","","1")</f>
        <v/>
      </c>
      <c r="J469" s="70" t="str">
        <f>IF(DATA2!J469="","","1")</f>
        <v/>
      </c>
      <c r="K469" s="70" t="str">
        <f>IF(DATA2!K469="","","1")</f>
        <v/>
      </c>
      <c r="L469" s="70" t="str">
        <f>IF(DATA2!L469="","","1")</f>
        <v/>
      </c>
      <c r="M469" s="70" t="str">
        <f>IF(DATA2!M469="","","1")</f>
        <v/>
      </c>
      <c r="N469" s="70" t="str">
        <f>IF(DATA2!N469="","","1")</f>
        <v/>
      </c>
      <c r="O469" s="70" t="str">
        <f>IF(DATA2!O469="","","1")</f>
        <v/>
      </c>
      <c r="P469" s="70" t="str">
        <f>IF(DATA2!P469="","","1")</f>
        <v/>
      </c>
      <c r="Q469" s="70" t="str">
        <f>IF(DATA2!Q469="","","1")</f>
        <v/>
      </c>
      <c r="R469" s="70" t="str">
        <f>IF(DATA2!R469="","","1")</f>
        <v/>
      </c>
      <c r="S469" s="70" t="str">
        <f>IF(DATA2!S469="","","1")</f>
        <v/>
      </c>
      <c r="T469" s="70" t="str">
        <f>IF(DATA2!T469="","","1")</f>
        <v/>
      </c>
      <c r="U469" s="70" t="str">
        <f>IF(DATA2!U469="","","1")</f>
        <v/>
      </c>
      <c r="V469" s="70" t="str">
        <f>IF(DATA2!V469="","","1")</f>
        <v/>
      </c>
      <c r="W469" s="70" t="str">
        <f>IF(DATA2!W469="","","1")</f>
        <v/>
      </c>
      <c r="X469" s="70" t="str">
        <f>IF(DATA2!X469="","","1")</f>
        <v/>
      </c>
      <c r="Y469" s="70" t="str">
        <f>IF(DATA2!Y469="","","1")</f>
        <v/>
      </c>
      <c r="Z469" s="70" t="str">
        <f>IF(DATA2!Z469="","","1")</f>
        <v/>
      </c>
      <c r="AA469" s="70" t="str">
        <f>IF(DATA2!AA469="","","1")</f>
        <v/>
      </c>
      <c r="AB469" s="70" t="str">
        <f>IF(DATA2!AB469="","","1")</f>
        <v/>
      </c>
      <c r="AC469" s="70" t="str">
        <f>IF(DATA2!AC469="","","1")</f>
        <v/>
      </c>
      <c r="AD469" s="70" t="str">
        <f>IF(DATA2!AD469="","","1")</f>
        <v/>
      </c>
      <c r="AE469" s="70" t="str">
        <f>IF(DATA2!AE469="","","1")</f>
        <v/>
      </c>
      <c r="AF469" s="70" t="str">
        <f>IF(DATA2!AF469="","","1")</f>
        <v/>
      </c>
      <c r="AG469" s="71" t="str">
        <f>IF(DATA2!AG469="","","1")</f>
        <v/>
      </c>
      <c r="AH469" s="73">
        <f>COUNTIFS(DATA2!$C$3:$AG$3,0,DATA2!$C469:$AG469,"&lt;&gt;")</f>
        <v>0</v>
      </c>
      <c r="AI469" s="72">
        <f>COUNTIFS(DATA2!$C$3:$AG$3,"&gt;0",DATA2!$C469:$AG469,"&lt;&gt;")</f>
        <v>0</v>
      </c>
      <c r="AJ469" s="204"/>
      <c r="AK469" s="206"/>
      <c r="AL469" s="204"/>
      <c r="AM469" s="206"/>
      <c r="AN469" s="200"/>
      <c r="AO469" s="200"/>
      <c r="AP469" s="200"/>
      <c r="AQ469" s="200"/>
      <c r="AR469" s="200"/>
      <c r="AS469" s="200"/>
      <c r="AT469" s="200"/>
      <c r="AU469" s="200"/>
      <c r="AV469" s="200"/>
      <c r="AW469" s="200"/>
    </row>
    <row r="470" spans="1:49" ht="15" customHeight="1" x14ac:dyDescent="0.15">
      <c r="A470" s="203"/>
      <c r="B470" s="74" t="str">
        <f>IF(DATA2!A466="","",DATA2!B470)</f>
        <v/>
      </c>
      <c r="C470" s="75" t="str">
        <f>IF(DATA2!C470="","","1")</f>
        <v/>
      </c>
      <c r="D470" s="75" t="str">
        <f>IF(DATA2!D470="","","1")</f>
        <v/>
      </c>
      <c r="E470" s="75" t="str">
        <f>IF(DATA2!E470="","","1")</f>
        <v/>
      </c>
      <c r="F470" s="75" t="str">
        <f>IF(DATA2!F470="","","1")</f>
        <v/>
      </c>
      <c r="G470" s="75" t="str">
        <f>IF(DATA2!G470="","","1")</f>
        <v/>
      </c>
      <c r="H470" s="75" t="str">
        <f>IF(DATA2!H470="","","1")</f>
        <v/>
      </c>
      <c r="I470" s="75" t="str">
        <f>IF(DATA2!I470="","","1")</f>
        <v/>
      </c>
      <c r="J470" s="75" t="str">
        <f>IF(DATA2!J470="","","1")</f>
        <v/>
      </c>
      <c r="K470" s="75" t="str">
        <f>IF(DATA2!K470="","","1")</f>
        <v/>
      </c>
      <c r="L470" s="75" t="str">
        <f>IF(DATA2!L470="","","1")</f>
        <v/>
      </c>
      <c r="M470" s="75" t="str">
        <f>IF(DATA2!M470="","","1")</f>
        <v/>
      </c>
      <c r="N470" s="75" t="str">
        <f>IF(DATA2!N470="","","1")</f>
        <v/>
      </c>
      <c r="O470" s="75" t="str">
        <f>IF(DATA2!O470="","","1")</f>
        <v/>
      </c>
      <c r="P470" s="75" t="str">
        <f>IF(DATA2!P470="","","1")</f>
        <v/>
      </c>
      <c r="Q470" s="75" t="str">
        <f>IF(DATA2!Q470="","","1")</f>
        <v/>
      </c>
      <c r="R470" s="75" t="str">
        <f>IF(DATA2!R470="","","1")</f>
        <v/>
      </c>
      <c r="S470" s="75" t="str">
        <f>IF(DATA2!S470="","","1")</f>
        <v/>
      </c>
      <c r="T470" s="75" t="str">
        <f>IF(DATA2!T470="","","1")</f>
        <v/>
      </c>
      <c r="U470" s="75" t="str">
        <f>IF(DATA2!U470="","","1")</f>
        <v/>
      </c>
      <c r="V470" s="75" t="str">
        <f>IF(DATA2!V470="","","1")</f>
        <v/>
      </c>
      <c r="W470" s="75" t="str">
        <f>IF(DATA2!W470="","","1")</f>
        <v/>
      </c>
      <c r="X470" s="75" t="str">
        <f>IF(DATA2!X470="","","1")</f>
        <v/>
      </c>
      <c r="Y470" s="75" t="str">
        <f>IF(DATA2!Y470="","","1")</f>
        <v/>
      </c>
      <c r="Z470" s="75" t="str">
        <f>IF(DATA2!Z470="","","1")</f>
        <v/>
      </c>
      <c r="AA470" s="75" t="str">
        <f>IF(DATA2!AA470="","","1")</f>
        <v/>
      </c>
      <c r="AB470" s="75" t="str">
        <f>IF(DATA2!AB470="","","1")</f>
        <v/>
      </c>
      <c r="AC470" s="75" t="str">
        <f>IF(DATA2!AC470="","","1")</f>
        <v/>
      </c>
      <c r="AD470" s="75" t="str">
        <f>IF(DATA2!AD470="","","1")</f>
        <v/>
      </c>
      <c r="AE470" s="75" t="str">
        <f>IF(DATA2!AE470="","","1")</f>
        <v/>
      </c>
      <c r="AF470" s="75" t="str">
        <f>IF(DATA2!AF470="","","1")</f>
        <v/>
      </c>
      <c r="AG470" s="76" t="str">
        <f>IF(DATA2!AG470="","","1")</f>
        <v/>
      </c>
      <c r="AH470" s="77">
        <f>COUNTIFS(DATA2!$C$3:$AG$3,0,DATA2!$C470:$AG470,"&lt;&gt;")</f>
        <v>0</v>
      </c>
      <c r="AI470" s="78">
        <f>COUNTIFS(DATA2!$C$3:$AG$3,"&gt;0",DATA2!$C470:$AG470,"&lt;&gt;")</f>
        <v>0</v>
      </c>
      <c r="AJ470" s="205"/>
      <c r="AK470" s="207"/>
      <c r="AL470" s="205"/>
      <c r="AM470" s="207"/>
      <c r="AN470" s="201"/>
      <c r="AO470" s="201"/>
      <c r="AP470" s="201"/>
      <c r="AQ470" s="201"/>
      <c r="AR470" s="201"/>
      <c r="AS470" s="201"/>
      <c r="AT470" s="201"/>
      <c r="AU470" s="201"/>
      <c r="AV470" s="201"/>
      <c r="AW470" s="201"/>
    </row>
    <row r="471" spans="1:49" ht="15" customHeight="1" x14ac:dyDescent="0.15">
      <c r="A471" s="202" t="str">
        <f>IF(DATA2!A471="","",DATA2!A471)</f>
        <v/>
      </c>
      <c r="B471" s="11" t="str">
        <f>IF(DATA2!A471="","",DATA2!B471)</f>
        <v/>
      </c>
      <c r="C471" s="79" t="str">
        <f>IF(DATA2!C471="","",DATA2!C471)</f>
        <v/>
      </c>
      <c r="D471" s="79" t="str">
        <f>IF(DATA2!D471="","",DATA2!D471)</f>
        <v/>
      </c>
      <c r="E471" s="79" t="str">
        <f>IF(DATA2!E471="","",DATA2!E471)</f>
        <v/>
      </c>
      <c r="F471" s="79" t="str">
        <f>IF(DATA2!F471="","",DATA2!F471)</f>
        <v/>
      </c>
      <c r="G471" s="79" t="str">
        <f>IF(DATA2!G471="","",DATA2!G471)</f>
        <v/>
      </c>
      <c r="H471" s="79" t="str">
        <f>IF(DATA2!H471="","",DATA2!H471)</f>
        <v/>
      </c>
      <c r="I471" s="79" t="str">
        <f>IF(DATA2!I471="","",DATA2!I471)</f>
        <v/>
      </c>
      <c r="J471" s="79" t="str">
        <f>IF(DATA2!J471="","",DATA2!J471)</f>
        <v/>
      </c>
      <c r="K471" s="79" t="str">
        <f>IF(DATA2!K471="","",DATA2!K471)</f>
        <v/>
      </c>
      <c r="L471" s="79" t="str">
        <f>IF(DATA2!L471="","",DATA2!L471)</f>
        <v/>
      </c>
      <c r="M471" s="79" t="str">
        <f>IF(DATA2!M471="","",DATA2!M471)</f>
        <v/>
      </c>
      <c r="N471" s="79" t="str">
        <f>IF(DATA2!N471="","",DATA2!N471)</f>
        <v/>
      </c>
      <c r="O471" s="79" t="str">
        <f>IF(DATA2!O471="","",DATA2!O471)</f>
        <v/>
      </c>
      <c r="P471" s="79" t="str">
        <f>IF(DATA2!P471="","",DATA2!P471)</f>
        <v/>
      </c>
      <c r="Q471" s="79" t="str">
        <f>IF(DATA2!Q471="","",DATA2!Q471)</f>
        <v/>
      </c>
      <c r="R471" s="79" t="str">
        <f>IF(DATA2!R471="","",DATA2!R471)</f>
        <v/>
      </c>
      <c r="S471" s="79" t="str">
        <f>IF(DATA2!S471="","",DATA2!S471)</f>
        <v/>
      </c>
      <c r="T471" s="79" t="str">
        <f>IF(DATA2!T471="","",DATA2!T471)</f>
        <v/>
      </c>
      <c r="U471" s="79" t="str">
        <f>IF(DATA2!U471="","",DATA2!U471)</f>
        <v/>
      </c>
      <c r="V471" s="79" t="str">
        <f>IF(DATA2!V471="","",DATA2!V471)</f>
        <v/>
      </c>
      <c r="W471" s="79" t="str">
        <f>IF(DATA2!W471="","",DATA2!W471)</f>
        <v/>
      </c>
      <c r="X471" s="79" t="str">
        <f>IF(DATA2!X471="","",DATA2!X471)</f>
        <v/>
      </c>
      <c r="Y471" s="79" t="str">
        <f>IF(DATA2!Y471="","",DATA2!Y471)</f>
        <v/>
      </c>
      <c r="Z471" s="79" t="str">
        <f>IF(DATA2!Z471="","",DATA2!Z471)</f>
        <v/>
      </c>
      <c r="AA471" s="79" t="str">
        <f>IF(DATA2!AA471="","",DATA2!AA471)</f>
        <v/>
      </c>
      <c r="AB471" s="79" t="str">
        <f>IF(DATA2!AB471="","",DATA2!AB471)</f>
        <v/>
      </c>
      <c r="AC471" s="79" t="str">
        <f>IF(DATA2!AC471="","",DATA2!AC471)</f>
        <v/>
      </c>
      <c r="AD471" s="79" t="str">
        <f>IF(DATA2!AD471="","",DATA2!AD471)</f>
        <v/>
      </c>
      <c r="AE471" s="79" t="str">
        <f>IF(DATA2!AE471="","",DATA2!AE471)</f>
        <v/>
      </c>
      <c r="AF471" s="79" t="str">
        <f>IF(DATA2!AF471="","",DATA2!AF471)</f>
        <v/>
      </c>
      <c r="AG471" s="80" t="str">
        <f>IF(DATA2!AG471="","",DATA2!AG471)</f>
        <v/>
      </c>
      <c r="AH471" s="81">
        <f>COUNTIFS(DATA2!$C$3:$AG$3,0,DATA2!$C471:$AG471,"&lt;&gt;")</f>
        <v>0</v>
      </c>
      <c r="AI471" s="81">
        <f>COUNTIFS(DATA2!$C$3:$AG$3,"&gt;0",DATA2!$C471:$AG471,"&lt;&gt;")</f>
        <v>0</v>
      </c>
      <c r="AJ471" s="204">
        <f t="shared" ref="AJ471" si="749">COUNTIFS($C$3:$AG$3,"=0",C472:AG472,"1")+COUNTIFS($C$3:$AG$3,"=0",C473:AG473,"1")</f>
        <v>0</v>
      </c>
      <c r="AK471" s="206">
        <f t="shared" ref="AK471" si="750">COUNTIFS($C$3:$AG$3,"&lt;&gt;0",C472:AG472,"1")+COUNTIFS($C$3:$AG$3,"&lt;&gt;0",C473:AG473,"1")</f>
        <v>0</v>
      </c>
      <c r="AL471" s="204">
        <f t="shared" ref="AL471" si="751">COUNTIFS($C$3:$AG$3,"=0",C474:AG474,"1")+COUNTIFS($C$3:$AG$3,"=0",C475:AG475,"1")</f>
        <v>0</v>
      </c>
      <c r="AM471" s="206">
        <f t="shared" ref="AM471" si="752">COUNTIFS($C$3:$AG$3,"&lt;&gt;0",C474:AG474,"1")+COUNTIFS($C$3:$AG$3,"&lt;&gt;0",C475:AG475,"1")</f>
        <v>0</v>
      </c>
      <c r="AN471" s="200">
        <f t="shared" ref="AN471:AP471" si="753">COUNTIF($C471:$AG471,AN$5)</f>
        <v>0</v>
      </c>
      <c r="AO471" s="200">
        <f t="shared" si="753"/>
        <v>0</v>
      </c>
      <c r="AP471" s="200">
        <f t="shared" si="753"/>
        <v>0</v>
      </c>
      <c r="AQ471" s="200">
        <f t="shared" ref="AQ471" si="754">COUNTIF($C471:$AG471,AQ$5)+COUNTIF($C471:$AG471,"半振")*0.5</f>
        <v>0</v>
      </c>
      <c r="AR471" s="200">
        <f t="shared" ref="AR471" si="755">COUNTIF($C471:$AG471,AR$5)+COUNTIF($C471:$AG471,"半有")*0.5</f>
        <v>0</v>
      </c>
      <c r="AS471" s="200">
        <f t="shared" ref="AS471" si="756">COUNTIF($C471:$AG471,AS$5)+COUNTIF($C471:$AG471,"半欠")*0.5</f>
        <v>0</v>
      </c>
      <c r="AT471" s="200">
        <f t="shared" ref="AT471:AW506" si="757">COUNTIF($C471:$AG471,AT$5)</f>
        <v>0</v>
      </c>
      <c r="AU471" s="200">
        <f t="shared" si="757"/>
        <v>0</v>
      </c>
      <c r="AV471" s="200">
        <f t="shared" si="757"/>
        <v>0</v>
      </c>
      <c r="AW471" s="200">
        <f t="shared" si="757"/>
        <v>0</v>
      </c>
    </row>
    <row r="472" spans="1:49" ht="15" customHeight="1" x14ac:dyDescent="0.15">
      <c r="A472" s="202"/>
      <c r="B472" s="44" t="str">
        <f>IF(DATA2!A471="","",DATA2!B472)</f>
        <v/>
      </c>
      <c r="C472" s="67" t="str">
        <f>IF(DATA2!C472="","","1")</f>
        <v/>
      </c>
      <c r="D472" s="67" t="str">
        <f>IF(DATA2!D472="","","1")</f>
        <v/>
      </c>
      <c r="E472" s="67" t="str">
        <f>IF(DATA2!E472="","","1")</f>
        <v/>
      </c>
      <c r="F472" s="67" t="str">
        <f>IF(DATA2!F472="","","1")</f>
        <v/>
      </c>
      <c r="G472" s="67" t="str">
        <f>IF(DATA2!G472="","","1")</f>
        <v/>
      </c>
      <c r="H472" s="67" t="str">
        <f>IF(DATA2!H472="","","1")</f>
        <v/>
      </c>
      <c r="I472" s="67" t="str">
        <f>IF(DATA2!I472="","","1")</f>
        <v/>
      </c>
      <c r="J472" s="67" t="str">
        <f>IF(DATA2!J472="","","1")</f>
        <v/>
      </c>
      <c r="K472" s="67" t="str">
        <f>IF(DATA2!K472="","","1")</f>
        <v/>
      </c>
      <c r="L472" s="67" t="str">
        <f>IF(DATA2!L472="","","1")</f>
        <v/>
      </c>
      <c r="M472" s="67" t="str">
        <f>IF(DATA2!M472="","","1")</f>
        <v/>
      </c>
      <c r="N472" s="67" t="str">
        <f>IF(DATA2!N472="","","1")</f>
        <v/>
      </c>
      <c r="O472" s="67" t="str">
        <f>IF(DATA2!O472="","","1")</f>
        <v/>
      </c>
      <c r="P472" s="67" t="str">
        <f>IF(DATA2!P472="","","1")</f>
        <v/>
      </c>
      <c r="Q472" s="67" t="str">
        <f>IF(DATA2!Q472="","","1")</f>
        <v/>
      </c>
      <c r="R472" s="67" t="str">
        <f>IF(DATA2!R472="","","1")</f>
        <v/>
      </c>
      <c r="S472" s="67" t="str">
        <f>IF(DATA2!S472="","","1")</f>
        <v/>
      </c>
      <c r="T472" s="67" t="str">
        <f>IF(DATA2!T472="","","1")</f>
        <v/>
      </c>
      <c r="U472" s="67" t="str">
        <f>IF(DATA2!U472="","","1")</f>
        <v/>
      </c>
      <c r="V472" s="67" t="str">
        <f>IF(DATA2!V472="","","1")</f>
        <v/>
      </c>
      <c r="W472" s="67" t="str">
        <f>IF(DATA2!W472="","","1")</f>
        <v/>
      </c>
      <c r="X472" s="67" t="str">
        <f>IF(DATA2!X472="","","1")</f>
        <v/>
      </c>
      <c r="Y472" s="67" t="str">
        <f>IF(DATA2!Y472="","","1")</f>
        <v/>
      </c>
      <c r="Z472" s="67" t="str">
        <f>IF(DATA2!Z472="","","1")</f>
        <v/>
      </c>
      <c r="AA472" s="67" t="str">
        <f>IF(DATA2!AA472="","","1")</f>
        <v/>
      </c>
      <c r="AB472" s="67" t="str">
        <f>IF(DATA2!AB472="","","1")</f>
        <v/>
      </c>
      <c r="AC472" s="67" t="str">
        <f>IF(DATA2!AC472="","","1")</f>
        <v/>
      </c>
      <c r="AD472" s="67" t="str">
        <f>IF(DATA2!AD472="","","1")</f>
        <v/>
      </c>
      <c r="AE472" s="67" t="str">
        <f>IF(DATA2!AE472="","","1")</f>
        <v/>
      </c>
      <c r="AF472" s="67" t="str">
        <f>IF(DATA2!AF472="","","1")</f>
        <v/>
      </c>
      <c r="AG472" s="68" t="str">
        <f>IF(DATA2!AG472="","","1")</f>
        <v/>
      </c>
      <c r="AH472" s="69">
        <f>COUNTIFS(DATA2!$C$3:$AG$3,0,DATA2!$C472:$AG472,"&lt;&gt;")</f>
        <v>0</v>
      </c>
      <c r="AI472" s="69">
        <f>COUNTIFS(DATA2!$C$3:$AG$3,"&gt;0",DATA2!$C472:$AG472,"&lt;&gt;")</f>
        <v>0</v>
      </c>
      <c r="AJ472" s="204"/>
      <c r="AK472" s="206"/>
      <c r="AL472" s="204"/>
      <c r="AM472" s="206"/>
      <c r="AN472" s="200"/>
      <c r="AO472" s="200"/>
      <c r="AP472" s="200"/>
      <c r="AQ472" s="200"/>
      <c r="AR472" s="200"/>
      <c r="AS472" s="200"/>
      <c r="AT472" s="200"/>
      <c r="AU472" s="200"/>
      <c r="AV472" s="200"/>
      <c r="AW472" s="200"/>
    </row>
    <row r="473" spans="1:49" ht="15" customHeight="1" x14ac:dyDescent="0.15">
      <c r="A473" s="202"/>
      <c r="B473" s="46" t="str">
        <f>IF(DATA2!A471="","",DATA2!B473)</f>
        <v/>
      </c>
      <c r="C473" s="70" t="str">
        <f>IF(DATA2!C473="","","1")</f>
        <v/>
      </c>
      <c r="D473" s="70" t="str">
        <f>IF(DATA2!D473="","","1")</f>
        <v/>
      </c>
      <c r="E473" s="70" t="str">
        <f>IF(DATA2!E473="","","1")</f>
        <v/>
      </c>
      <c r="F473" s="70" t="str">
        <f>IF(DATA2!F473="","","1")</f>
        <v/>
      </c>
      <c r="G473" s="70" t="str">
        <f>IF(DATA2!G473="","","1")</f>
        <v/>
      </c>
      <c r="H473" s="70" t="str">
        <f>IF(DATA2!H473="","","1")</f>
        <v/>
      </c>
      <c r="I473" s="70" t="str">
        <f>IF(DATA2!I473="","","1")</f>
        <v/>
      </c>
      <c r="J473" s="70" t="str">
        <f>IF(DATA2!J473="","","1")</f>
        <v/>
      </c>
      <c r="K473" s="70" t="str">
        <f>IF(DATA2!K473="","","1")</f>
        <v/>
      </c>
      <c r="L473" s="70" t="str">
        <f>IF(DATA2!L473="","","1")</f>
        <v/>
      </c>
      <c r="M473" s="70" t="str">
        <f>IF(DATA2!M473="","","1")</f>
        <v/>
      </c>
      <c r="N473" s="70" t="str">
        <f>IF(DATA2!N473="","","1")</f>
        <v/>
      </c>
      <c r="O473" s="70" t="str">
        <f>IF(DATA2!O473="","","1")</f>
        <v/>
      </c>
      <c r="P473" s="70" t="str">
        <f>IF(DATA2!P473="","","1")</f>
        <v/>
      </c>
      <c r="Q473" s="70" t="str">
        <f>IF(DATA2!Q473="","","1")</f>
        <v/>
      </c>
      <c r="R473" s="70" t="str">
        <f>IF(DATA2!R473="","","1")</f>
        <v/>
      </c>
      <c r="S473" s="70" t="str">
        <f>IF(DATA2!S473="","","1")</f>
        <v/>
      </c>
      <c r="T473" s="70" t="str">
        <f>IF(DATA2!T473="","","1")</f>
        <v/>
      </c>
      <c r="U473" s="70" t="str">
        <f>IF(DATA2!U473="","","1")</f>
        <v/>
      </c>
      <c r="V473" s="70" t="str">
        <f>IF(DATA2!V473="","","1")</f>
        <v/>
      </c>
      <c r="W473" s="70" t="str">
        <f>IF(DATA2!W473="","","1")</f>
        <v/>
      </c>
      <c r="X473" s="70" t="str">
        <f>IF(DATA2!X473="","","1")</f>
        <v/>
      </c>
      <c r="Y473" s="70" t="str">
        <f>IF(DATA2!Y473="","","1")</f>
        <v/>
      </c>
      <c r="Z473" s="70" t="str">
        <f>IF(DATA2!Z473="","","1")</f>
        <v/>
      </c>
      <c r="AA473" s="70" t="str">
        <f>IF(DATA2!AA473="","","1")</f>
        <v/>
      </c>
      <c r="AB473" s="70" t="str">
        <f>IF(DATA2!AB473="","","1")</f>
        <v/>
      </c>
      <c r="AC473" s="70" t="str">
        <f>IF(DATA2!AC473="","","1")</f>
        <v/>
      </c>
      <c r="AD473" s="70" t="str">
        <f>IF(DATA2!AD473="","","1")</f>
        <v/>
      </c>
      <c r="AE473" s="70" t="str">
        <f>IF(DATA2!AE473="","","1")</f>
        <v/>
      </c>
      <c r="AF473" s="70" t="str">
        <f>IF(DATA2!AF473="","","1")</f>
        <v/>
      </c>
      <c r="AG473" s="71" t="str">
        <f>IF(DATA2!AG473="","","1")</f>
        <v/>
      </c>
      <c r="AH473" s="72">
        <f>COUNTIFS(DATA2!$C$3:$AG$3,0,DATA2!$C473:$AG473,"&lt;&gt;")</f>
        <v>0</v>
      </c>
      <c r="AI473" s="72">
        <f>COUNTIFS(DATA2!$C$3:$AG$3,"&gt;0",DATA2!$C473:$AG473,"&lt;&gt;")</f>
        <v>0</v>
      </c>
      <c r="AJ473" s="204"/>
      <c r="AK473" s="206"/>
      <c r="AL473" s="204"/>
      <c r="AM473" s="206"/>
      <c r="AN473" s="200"/>
      <c r="AO473" s="200"/>
      <c r="AP473" s="200"/>
      <c r="AQ473" s="200"/>
      <c r="AR473" s="200"/>
      <c r="AS473" s="200"/>
      <c r="AT473" s="200"/>
      <c r="AU473" s="200"/>
      <c r="AV473" s="200"/>
      <c r="AW473" s="200"/>
    </row>
    <row r="474" spans="1:49" ht="15" customHeight="1" x14ac:dyDescent="0.15">
      <c r="A474" s="202"/>
      <c r="B474" s="46" t="str">
        <f>IF(DATA2!A471="","",DATA2!B474)</f>
        <v/>
      </c>
      <c r="C474" s="70" t="str">
        <f>IF(DATA2!C474="","","1")</f>
        <v/>
      </c>
      <c r="D474" s="70" t="str">
        <f>IF(DATA2!D474="","","1")</f>
        <v/>
      </c>
      <c r="E474" s="70" t="str">
        <f>IF(DATA2!E474="","","1")</f>
        <v/>
      </c>
      <c r="F474" s="70" t="str">
        <f>IF(DATA2!F474="","","1")</f>
        <v/>
      </c>
      <c r="G474" s="70" t="str">
        <f>IF(DATA2!G474="","","1")</f>
        <v/>
      </c>
      <c r="H474" s="70" t="str">
        <f>IF(DATA2!H474="","","1")</f>
        <v/>
      </c>
      <c r="I474" s="70" t="str">
        <f>IF(DATA2!I474="","","1")</f>
        <v/>
      </c>
      <c r="J474" s="70" t="str">
        <f>IF(DATA2!J474="","","1")</f>
        <v/>
      </c>
      <c r="K474" s="70" t="str">
        <f>IF(DATA2!K474="","","1")</f>
        <v/>
      </c>
      <c r="L474" s="70" t="str">
        <f>IF(DATA2!L474="","","1")</f>
        <v/>
      </c>
      <c r="M474" s="70" t="str">
        <f>IF(DATA2!M474="","","1")</f>
        <v/>
      </c>
      <c r="N474" s="70" t="str">
        <f>IF(DATA2!N474="","","1")</f>
        <v/>
      </c>
      <c r="O474" s="70" t="str">
        <f>IF(DATA2!O474="","","1")</f>
        <v/>
      </c>
      <c r="P474" s="70" t="str">
        <f>IF(DATA2!P474="","","1")</f>
        <v/>
      </c>
      <c r="Q474" s="70" t="str">
        <f>IF(DATA2!Q474="","","1")</f>
        <v/>
      </c>
      <c r="R474" s="70" t="str">
        <f>IF(DATA2!R474="","","1")</f>
        <v/>
      </c>
      <c r="S474" s="70" t="str">
        <f>IF(DATA2!S474="","","1")</f>
        <v/>
      </c>
      <c r="T474" s="70" t="str">
        <f>IF(DATA2!T474="","","1")</f>
        <v/>
      </c>
      <c r="U474" s="70" t="str">
        <f>IF(DATA2!U474="","","1")</f>
        <v/>
      </c>
      <c r="V474" s="70" t="str">
        <f>IF(DATA2!V474="","","1")</f>
        <v/>
      </c>
      <c r="W474" s="70" t="str">
        <f>IF(DATA2!W474="","","1")</f>
        <v/>
      </c>
      <c r="X474" s="70" t="str">
        <f>IF(DATA2!X474="","","1")</f>
        <v/>
      </c>
      <c r="Y474" s="70" t="str">
        <f>IF(DATA2!Y474="","","1")</f>
        <v/>
      </c>
      <c r="Z474" s="70" t="str">
        <f>IF(DATA2!Z474="","","1")</f>
        <v/>
      </c>
      <c r="AA474" s="70" t="str">
        <f>IF(DATA2!AA474="","","1")</f>
        <v/>
      </c>
      <c r="AB474" s="70" t="str">
        <f>IF(DATA2!AB474="","","1")</f>
        <v/>
      </c>
      <c r="AC474" s="70" t="str">
        <f>IF(DATA2!AC474="","","1")</f>
        <v/>
      </c>
      <c r="AD474" s="70" t="str">
        <f>IF(DATA2!AD474="","","1")</f>
        <v/>
      </c>
      <c r="AE474" s="70" t="str">
        <f>IF(DATA2!AE474="","","1")</f>
        <v/>
      </c>
      <c r="AF474" s="70" t="str">
        <f>IF(DATA2!AF474="","","1")</f>
        <v/>
      </c>
      <c r="AG474" s="71" t="str">
        <f>IF(DATA2!AG474="","","1")</f>
        <v/>
      </c>
      <c r="AH474" s="73">
        <f>COUNTIFS(DATA2!$C$3:$AG$3,0,DATA2!$C474:$AG474,"&lt;&gt;")</f>
        <v>0</v>
      </c>
      <c r="AI474" s="72">
        <f>COUNTIFS(DATA2!$C$3:$AG$3,"&gt;0",DATA2!$C474:$AG474,"&lt;&gt;")</f>
        <v>0</v>
      </c>
      <c r="AJ474" s="204"/>
      <c r="AK474" s="206"/>
      <c r="AL474" s="204"/>
      <c r="AM474" s="206"/>
      <c r="AN474" s="200"/>
      <c r="AO474" s="200"/>
      <c r="AP474" s="200"/>
      <c r="AQ474" s="200"/>
      <c r="AR474" s="200"/>
      <c r="AS474" s="200"/>
      <c r="AT474" s="200"/>
      <c r="AU474" s="200"/>
      <c r="AV474" s="200"/>
      <c r="AW474" s="200"/>
    </row>
    <row r="475" spans="1:49" ht="15" customHeight="1" x14ac:dyDescent="0.15">
      <c r="A475" s="203"/>
      <c r="B475" s="74" t="str">
        <f>IF(DATA2!A471="","",DATA2!B475)</f>
        <v/>
      </c>
      <c r="C475" s="75" t="str">
        <f>IF(DATA2!C475="","","1")</f>
        <v/>
      </c>
      <c r="D475" s="75" t="str">
        <f>IF(DATA2!D475="","","1")</f>
        <v/>
      </c>
      <c r="E475" s="75" t="str">
        <f>IF(DATA2!E475="","","1")</f>
        <v/>
      </c>
      <c r="F475" s="75" t="str">
        <f>IF(DATA2!F475="","","1")</f>
        <v/>
      </c>
      <c r="G475" s="75" t="str">
        <f>IF(DATA2!G475="","","1")</f>
        <v/>
      </c>
      <c r="H475" s="75" t="str">
        <f>IF(DATA2!H475="","","1")</f>
        <v/>
      </c>
      <c r="I475" s="75" t="str">
        <f>IF(DATA2!I475="","","1")</f>
        <v/>
      </c>
      <c r="J475" s="75" t="str">
        <f>IF(DATA2!J475="","","1")</f>
        <v/>
      </c>
      <c r="K475" s="75" t="str">
        <f>IF(DATA2!K475="","","1")</f>
        <v/>
      </c>
      <c r="L475" s="75" t="str">
        <f>IF(DATA2!L475="","","1")</f>
        <v/>
      </c>
      <c r="M475" s="75" t="str">
        <f>IF(DATA2!M475="","","1")</f>
        <v/>
      </c>
      <c r="N475" s="75" t="str">
        <f>IF(DATA2!N475="","","1")</f>
        <v/>
      </c>
      <c r="O475" s="75" t="str">
        <f>IF(DATA2!O475="","","1")</f>
        <v/>
      </c>
      <c r="P475" s="75" t="str">
        <f>IF(DATA2!P475="","","1")</f>
        <v/>
      </c>
      <c r="Q475" s="75" t="str">
        <f>IF(DATA2!Q475="","","1")</f>
        <v/>
      </c>
      <c r="R475" s="75" t="str">
        <f>IF(DATA2!R475="","","1")</f>
        <v/>
      </c>
      <c r="S475" s="75" t="str">
        <f>IF(DATA2!S475="","","1")</f>
        <v/>
      </c>
      <c r="T475" s="75" t="str">
        <f>IF(DATA2!T475="","","1")</f>
        <v/>
      </c>
      <c r="U475" s="75" t="str">
        <f>IF(DATA2!U475="","","1")</f>
        <v/>
      </c>
      <c r="V475" s="75" t="str">
        <f>IF(DATA2!V475="","","1")</f>
        <v/>
      </c>
      <c r="W475" s="75" t="str">
        <f>IF(DATA2!W475="","","1")</f>
        <v/>
      </c>
      <c r="X475" s="75" t="str">
        <f>IF(DATA2!X475="","","1")</f>
        <v/>
      </c>
      <c r="Y475" s="75" t="str">
        <f>IF(DATA2!Y475="","","1")</f>
        <v/>
      </c>
      <c r="Z475" s="75" t="str">
        <f>IF(DATA2!Z475="","","1")</f>
        <v/>
      </c>
      <c r="AA475" s="75" t="str">
        <f>IF(DATA2!AA475="","","1")</f>
        <v/>
      </c>
      <c r="AB475" s="75" t="str">
        <f>IF(DATA2!AB475="","","1")</f>
        <v/>
      </c>
      <c r="AC475" s="75" t="str">
        <f>IF(DATA2!AC475="","","1")</f>
        <v/>
      </c>
      <c r="AD475" s="75" t="str">
        <f>IF(DATA2!AD475="","","1")</f>
        <v/>
      </c>
      <c r="AE475" s="75" t="str">
        <f>IF(DATA2!AE475="","","1")</f>
        <v/>
      </c>
      <c r="AF475" s="75" t="str">
        <f>IF(DATA2!AF475="","","1")</f>
        <v/>
      </c>
      <c r="AG475" s="76" t="str">
        <f>IF(DATA2!AG475="","","1")</f>
        <v/>
      </c>
      <c r="AH475" s="77">
        <f>COUNTIFS(DATA2!$C$3:$AG$3,0,DATA2!$C475:$AG475,"&lt;&gt;")</f>
        <v>0</v>
      </c>
      <c r="AI475" s="78">
        <f>COUNTIFS(DATA2!$C$3:$AG$3,"&gt;0",DATA2!$C475:$AG475,"&lt;&gt;")</f>
        <v>0</v>
      </c>
      <c r="AJ475" s="205"/>
      <c r="AK475" s="207"/>
      <c r="AL475" s="205"/>
      <c r="AM475" s="207"/>
      <c r="AN475" s="201"/>
      <c r="AO475" s="201"/>
      <c r="AP475" s="201"/>
      <c r="AQ475" s="201"/>
      <c r="AR475" s="201"/>
      <c r="AS475" s="201"/>
      <c r="AT475" s="201"/>
      <c r="AU475" s="201"/>
      <c r="AV475" s="201"/>
      <c r="AW475" s="201"/>
    </row>
    <row r="476" spans="1:49" ht="15" customHeight="1" x14ac:dyDescent="0.15">
      <c r="A476" s="202" t="str">
        <f>IF(DATA2!A476="","",DATA2!A476)</f>
        <v/>
      </c>
      <c r="B476" s="11" t="str">
        <f>IF(DATA2!A476="","",DATA2!B476)</f>
        <v/>
      </c>
      <c r="C476" s="79" t="str">
        <f>IF(DATA2!C476="","",DATA2!C476)</f>
        <v/>
      </c>
      <c r="D476" s="79" t="str">
        <f>IF(DATA2!D476="","",DATA2!D476)</f>
        <v/>
      </c>
      <c r="E476" s="79" t="str">
        <f>IF(DATA2!E476="","",DATA2!E476)</f>
        <v/>
      </c>
      <c r="F476" s="79" t="str">
        <f>IF(DATA2!F476="","",DATA2!F476)</f>
        <v/>
      </c>
      <c r="G476" s="79" t="str">
        <f>IF(DATA2!G476="","",DATA2!G476)</f>
        <v/>
      </c>
      <c r="H476" s="79" t="str">
        <f>IF(DATA2!H476="","",DATA2!H476)</f>
        <v/>
      </c>
      <c r="I476" s="79" t="str">
        <f>IF(DATA2!I476="","",DATA2!I476)</f>
        <v/>
      </c>
      <c r="J476" s="79" t="str">
        <f>IF(DATA2!J476="","",DATA2!J476)</f>
        <v/>
      </c>
      <c r="K476" s="79" t="str">
        <f>IF(DATA2!K476="","",DATA2!K476)</f>
        <v/>
      </c>
      <c r="L476" s="79" t="str">
        <f>IF(DATA2!L476="","",DATA2!L476)</f>
        <v/>
      </c>
      <c r="M476" s="79" t="str">
        <f>IF(DATA2!M476="","",DATA2!M476)</f>
        <v/>
      </c>
      <c r="N476" s="79" t="str">
        <f>IF(DATA2!N476="","",DATA2!N476)</f>
        <v/>
      </c>
      <c r="O476" s="79" t="str">
        <f>IF(DATA2!O476="","",DATA2!O476)</f>
        <v/>
      </c>
      <c r="P476" s="79" t="str">
        <f>IF(DATA2!P476="","",DATA2!P476)</f>
        <v/>
      </c>
      <c r="Q476" s="79" t="str">
        <f>IF(DATA2!Q476="","",DATA2!Q476)</f>
        <v/>
      </c>
      <c r="R476" s="79" t="str">
        <f>IF(DATA2!R476="","",DATA2!R476)</f>
        <v/>
      </c>
      <c r="S476" s="79" t="str">
        <f>IF(DATA2!S476="","",DATA2!S476)</f>
        <v/>
      </c>
      <c r="T476" s="79" t="str">
        <f>IF(DATA2!T476="","",DATA2!T476)</f>
        <v/>
      </c>
      <c r="U476" s="79" t="str">
        <f>IF(DATA2!U476="","",DATA2!U476)</f>
        <v/>
      </c>
      <c r="V476" s="79" t="str">
        <f>IF(DATA2!V476="","",DATA2!V476)</f>
        <v/>
      </c>
      <c r="W476" s="79" t="str">
        <f>IF(DATA2!W476="","",DATA2!W476)</f>
        <v/>
      </c>
      <c r="X476" s="79" t="str">
        <f>IF(DATA2!X476="","",DATA2!X476)</f>
        <v/>
      </c>
      <c r="Y476" s="79" t="str">
        <f>IF(DATA2!Y476="","",DATA2!Y476)</f>
        <v/>
      </c>
      <c r="Z476" s="79" t="str">
        <f>IF(DATA2!Z476="","",DATA2!Z476)</f>
        <v/>
      </c>
      <c r="AA476" s="79" t="str">
        <f>IF(DATA2!AA476="","",DATA2!AA476)</f>
        <v/>
      </c>
      <c r="AB476" s="79" t="str">
        <f>IF(DATA2!AB476="","",DATA2!AB476)</f>
        <v/>
      </c>
      <c r="AC476" s="79" t="str">
        <f>IF(DATA2!AC476="","",DATA2!AC476)</f>
        <v/>
      </c>
      <c r="AD476" s="79" t="str">
        <f>IF(DATA2!AD476="","",DATA2!AD476)</f>
        <v/>
      </c>
      <c r="AE476" s="79" t="str">
        <f>IF(DATA2!AE476="","",DATA2!AE476)</f>
        <v/>
      </c>
      <c r="AF476" s="79" t="str">
        <f>IF(DATA2!AF476="","",DATA2!AF476)</f>
        <v/>
      </c>
      <c r="AG476" s="80" t="str">
        <f>IF(DATA2!AG476="","",DATA2!AG476)</f>
        <v/>
      </c>
      <c r="AH476" s="81">
        <f>COUNTIFS(DATA2!$C$3:$AG$3,0,DATA2!$C476:$AG476,"&lt;&gt;")</f>
        <v>0</v>
      </c>
      <c r="AI476" s="81">
        <f>COUNTIFS(DATA2!$C$3:$AG$3,"&gt;0",DATA2!$C476:$AG476,"&lt;&gt;")</f>
        <v>0</v>
      </c>
      <c r="AJ476" s="204">
        <f t="shared" ref="AJ476" si="758">COUNTIFS($C$3:$AG$3,"=0",C477:AG477,"1")+COUNTIFS($C$3:$AG$3,"=0",C478:AG478,"1")</f>
        <v>0</v>
      </c>
      <c r="AK476" s="206">
        <f t="shared" ref="AK476" si="759">COUNTIFS($C$3:$AG$3,"&lt;&gt;0",C477:AG477,"1")+COUNTIFS($C$3:$AG$3,"&lt;&gt;0",C478:AG478,"1")</f>
        <v>0</v>
      </c>
      <c r="AL476" s="204">
        <f t="shared" ref="AL476" si="760">COUNTIFS($C$3:$AG$3,"=0",C479:AG479,"1")+COUNTIFS($C$3:$AG$3,"=0",C480:AG480,"1")</f>
        <v>0</v>
      </c>
      <c r="AM476" s="206">
        <f t="shared" ref="AM476" si="761">COUNTIFS($C$3:$AG$3,"&lt;&gt;0",C479:AG479,"1")+COUNTIFS($C$3:$AG$3,"&lt;&gt;0",C480:AG480,"1")</f>
        <v>0</v>
      </c>
      <c r="AN476" s="200">
        <f t="shared" ref="AN476:AP476" si="762">COUNTIF($C476:$AG476,AN$5)</f>
        <v>0</v>
      </c>
      <c r="AO476" s="200">
        <f t="shared" si="762"/>
        <v>0</v>
      </c>
      <c r="AP476" s="200">
        <f t="shared" si="762"/>
        <v>0</v>
      </c>
      <c r="AQ476" s="200">
        <f t="shared" ref="AQ476" si="763">COUNTIF($C476:$AG476,AQ$5)+COUNTIF($C476:$AG476,"半振")*0.5</f>
        <v>0</v>
      </c>
      <c r="AR476" s="200">
        <f t="shared" ref="AR476" si="764">COUNTIF($C476:$AG476,AR$5)+COUNTIF($C476:$AG476,"半有")*0.5</f>
        <v>0</v>
      </c>
      <c r="AS476" s="200">
        <f t="shared" ref="AS476" si="765">COUNTIF($C476:$AG476,AS$5)+COUNTIF($C476:$AG476,"半欠")*0.5</f>
        <v>0</v>
      </c>
      <c r="AT476" s="200">
        <f t="shared" si="757"/>
        <v>0</v>
      </c>
      <c r="AU476" s="200">
        <f t="shared" si="757"/>
        <v>0</v>
      </c>
      <c r="AV476" s="200">
        <f t="shared" si="757"/>
        <v>0</v>
      </c>
      <c r="AW476" s="200">
        <f t="shared" si="757"/>
        <v>0</v>
      </c>
    </row>
    <row r="477" spans="1:49" ht="15" customHeight="1" x14ac:dyDescent="0.15">
      <c r="A477" s="202"/>
      <c r="B477" s="44" t="str">
        <f>IF(DATA2!A476="","",DATA2!B477)</f>
        <v/>
      </c>
      <c r="C477" s="67" t="str">
        <f>IF(DATA2!C477="","","1")</f>
        <v/>
      </c>
      <c r="D477" s="67" t="str">
        <f>IF(DATA2!D477="","","1")</f>
        <v/>
      </c>
      <c r="E477" s="67" t="str">
        <f>IF(DATA2!E477="","","1")</f>
        <v/>
      </c>
      <c r="F477" s="67" t="str">
        <f>IF(DATA2!F477="","","1")</f>
        <v/>
      </c>
      <c r="G477" s="67" t="str">
        <f>IF(DATA2!G477="","","1")</f>
        <v/>
      </c>
      <c r="H477" s="67" t="str">
        <f>IF(DATA2!H477="","","1")</f>
        <v/>
      </c>
      <c r="I477" s="67" t="str">
        <f>IF(DATA2!I477="","","1")</f>
        <v/>
      </c>
      <c r="J477" s="67" t="str">
        <f>IF(DATA2!J477="","","1")</f>
        <v/>
      </c>
      <c r="K477" s="67" t="str">
        <f>IF(DATA2!K477="","","1")</f>
        <v/>
      </c>
      <c r="L477" s="67" t="str">
        <f>IF(DATA2!L477="","","1")</f>
        <v/>
      </c>
      <c r="M477" s="67" t="str">
        <f>IF(DATA2!M477="","","1")</f>
        <v/>
      </c>
      <c r="N477" s="67" t="str">
        <f>IF(DATA2!N477="","","1")</f>
        <v/>
      </c>
      <c r="O477" s="67" t="str">
        <f>IF(DATA2!O477="","","1")</f>
        <v/>
      </c>
      <c r="P477" s="67" t="str">
        <f>IF(DATA2!P477="","","1")</f>
        <v/>
      </c>
      <c r="Q477" s="67" t="str">
        <f>IF(DATA2!Q477="","","1")</f>
        <v/>
      </c>
      <c r="R477" s="67" t="str">
        <f>IF(DATA2!R477="","","1")</f>
        <v/>
      </c>
      <c r="S477" s="67" t="str">
        <f>IF(DATA2!S477="","","1")</f>
        <v/>
      </c>
      <c r="T477" s="67" t="str">
        <f>IF(DATA2!T477="","","1")</f>
        <v/>
      </c>
      <c r="U477" s="67" t="str">
        <f>IF(DATA2!U477="","","1")</f>
        <v/>
      </c>
      <c r="V477" s="67" t="str">
        <f>IF(DATA2!V477="","","1")</f>
        <v/>
      </c>
      <c r="W477" s="67" t="str">
        <f>IF(DATA2!W477="","","1")</f>
        <v/>
      </c>
      <c r="X477" s="67" t="str">
        <f>IF(DATA2!X477="","","1")</f>
        <v/>
      </c>
      <c r="Y477" s="67" t="str">
        <f>IF(DATA2!Y477="","","1")</f>
        <v/>
      </c>
      <c r="Z477" s="67" t="str">
        <f>IF(DATA2!Z477="","","1")</f>
        <v/>
      </c>
      <c r="AA477" s="67" t="str">
        <f>IF(DATA2!AA477="","","1")</f>
        <v/>
      </c>
      <c r="AB477" s="67" t="str">
        <f>IF(DATA2!AB477="","","1")</f>
        <v/>
      </c>
      <c r="AC477" s="67" t="str">
        <f>IF(DATA2!AC477="","","1")</f>
        <v/>
      </c>
      <c r="AD477" s="67" t="str">
        <f>IF(DATA2!AD477="","","1")</f>
        <v/>
      </c>
      <c r="AE477" s="67" t="str">
        <f>IF(DATA2!AE477="","","1")</f>
        <v/>
      </c>
      <c r="AF477" s="67" t="str">
        <f>IF(DATA2!AF477="","","1")</f>
        <v/>
      </c>
      <c r="AG477" s="68" t="str">
        <f>IF(DATA2!AG477="","","1")</f>
        <v/>
      </c>
      <c r="AH477" s="69">
        <f>COUNTIFS(DATA2!$C$3:$AG$3,0,DATA2!$C477:$AG477,"&lt;&gt;")</f>
        <v>0</v>
      </c>
      <c r="AI477" s="69">
        <f>COUNTIFS(DATA2!$C$3:$AG$3,"&gt;0",DATA2!$C477:$AG477,"&lt;&gt;")</f>
        <v>0</v>
      </c>
      <c r="AJ477" s="204"/>
      <c r="AK477" s="206"/>
      <c r="AL477" s="204"/>
      <c r="AM477" s="206"/>
      <c r="AN477" s="200"/>
      <c r="AO477" s="200"/>
      <c r="AP477" s="200"/>
      <c r="AQ477" s="200"/>
      <c r="AR477" s="200"/>
      <c r="AS477" s="200"/>
      <c r="AT477" s="200"/>
      <c r="AU477" s="200"/>
      <c r="AV477" s="200"/>
      <c r="AW477" s="200"/>
    </row>
    <row r="478" spans="1:49" ht="15" customHeight="1" x14ac:dyDescent="0.15">
      <c r="A478" s="202"/>
      <c r="B478" s="46" t="str">
        <f>IF(DATA2!A476="","",DATA2!B478)</f>
        <v/>
      </c>
      <c r="C478" s="70" t="str">
        <f>IF(DATA2!C478="","","1")</f>
        <v/>
      </c>
      <c r="D478" s="70" t="str">
        <f>IF(DATA2!D478="","","1")</f>
        <v/>
      </c>
      <c r="E478" s="70" t="str">
        <f>IF(DATA2!E478="","","1")</f>
        <v/>
      </c>
      <c r="F478" s="70" t="str">
        <f>IF(DATA2!F478="","","1")</f>
        <v/>
      </c>
      <c r="G478" s="70" t="str">
        <f>IF(DATA2!G478="","","1")</f>
        <v/>
      </c>
      <c r="H478" s="70" t="str">
        <f>IF(DATA2!H478="","","1")</f>
        <v/>
      </c>
      <c r="I478" s="70" t="str">
        <f>IF(DATA2!I478="","","1")</f>
        <v/>
      </c>
      <c r="J478" s="70" t="str">
        <f>IF(DATA2!J478="","","1")</f>
        <v/>
      </c>
      <c r="K478" s="70" t="str">
        <f>IF(DATA2!K478="","","1")</f>
        <v/>
      </c>
      <c r="L478" s="70" t="str">
        <f>IF(DATA2!L478="","","1")</f>
        <v/>
      </c>
      <c r="M478" s="70" t="str">
        <f>IF(DATA2!M478="","","1")</f>
        <v/>
      </c>
      <c r="N478" s="70" t="str">
        <f>IF(DATA2!N478="","","1")</f>
        <v/>
      </c>
      <c r="O478" s="70" t="str">
        <f>IF(DATA2!O478="","","1")</f>
        <v/>
      </c>
      <c r="P478" s="70" t="str">
        <f>IF(DATA2!P478="","","1")</f>
        <v/>
      </c>
      <c r="Q478" s="70" t="str">
        <f>IF(DATA2!Q478="","","1")</f>
        <v/>
      </c>
      <c r="R478" s="70" t="str">
        <f>IF(DATA2!R478="","","1")</f>
        <v/>
      </c>
      <c r="S478" s="70" t="str">
        <f>IF(DATA2!S478="","","1")</f>
        <v/>
      </c>
      <c r="T478" s="70" t="str">
        <f>IF(DATA2!T478="","","1")</f>
        <v/>
      </c>
      <c r="U478" s="70" t="str">
        <f>IF(DATA2!U478="","","1")</f>
        <v/>
      </c>
      <c r="V478" s="70" t="str">
        <f>IF(DATA2!V478="","","1")</f>
        <v/>
      </c>
      <c r="W478" s="70" t="str">
        <f>IF(DATA2!W478="","","1")</f>
        <v/>
      </c>
      <c r="X478" s="70" t="str">
        <f>IF(DATA2!X478="","","1")</f>
        <v/>
      </c>
      <c r="Y478" s="70" t="str">
        <f>IF(DATA2!Y478="","","1")</f>
        <v/>
      </c>
      <c r="Z478" s="70" t="str">
        <f>IF(DATA2!Z478="","","1")</f>
        <v/>
      </c>
      <c r="AA478" s="70" t="str">
        <f>IF(DATA2!AA478="","","1")</f>
        <v/>
      </c>
      <c r="AB478" s="70" t="str">
        <f>IF(DATA2!AB478="","","1")</f>
        <v/>
      </c>
      <c r="AC478" s="70" t="str">
        <f>IF(DATA2!AC478="","","1")</f>
        <v/>
      </c>
      <c r="AD478" s="70" t="str">
        <f>IF(DATA2!AD478="","","1")</f>
        <v/>
      </c>
      <c r="AE478" s="70" t="str">
        <f>IF(DATA2!AE478="","","1")</f>
        <v/>
      </c>
      <c r="AF478" s="70" t="str">
        <f>IF(DATA2!AF478="","","1")</f>
        <v/>
      </c>
      <c r="AG478" s="71" t="str">
        <f>IF(DATA2!AG478="","","1")</f>
        <v/>
      </c>
      <c r="AH478" s="72">
        <f>COUNTIFS(DATA2!$C$3:$AG$3,0,DATA2!$C478:$AG478,"&lt;&gt;")</f>
        <v>0</v>
      </c>
      <c r="AI478" s="72">
        <f>COUNTIFS(DATA2!$C$3:$AG$3,"&gt;0",DATA2!$C478:$AG478,"&lt;&gt;")</f>
        <v>0</v>
      </c>
      <c r="AJ478" s="204"/>
      <c r="AK478" s="206"/>
      <c r="AL478" s="204"/>
      <c r="AM478" s="206"/>
      <c r="AN478" s="200"/>
      <c r="AO478" s="200"/>
      <c r="AP478" s="200"/>
      <c r="AQ478" s="200"/>
      <c r="AR478" s="200"/>
      <c r="AS478" s="200"/>
      <c r="AT478" s="200"/>
      <c r="AU478" s="200"/>
      <c r="AV478" s="200"/>
      <c r="AW478" s="200"/>
    </row>
    <row r="479" spans="1:49" ht="15" customHeight="1" x14ac:dyDescent="0.15">
      <c r="A479" s="202"/>
      <c r="B479" s="46" t="str">
        <f>IF(DATA2!A476="","",DATA2!B479)</f>
        <v/>
      </c>
      <c r="C479" s="70" t="str">
        <f>IF(DATA2!C479="","","1")</f>
        <v/>
      </c>
      <c r="D479" s="70" t="str">
        <f>IF(DATA2!D479="","","1")</f>
        <v/>
      </c>
      <c r="E479" s="70" t="str">
        <f>IF(DATA2!E479="","","1")</f>
        <v/>
      </c>
      <c r="F479" s="70" t="str">
        <f>IF(DATA2!F479="","","1")</f>
        <v/>
      </c>
      <c r="G479" s="70" t="str">
        <f>IF(DATA2!G479="","","1")</f>
        <v/>
      </c>
      <c r="H479" s="70" t="str">
        <f>IF(DATA2!H479="","","1")</f>
        <v/>
      </c>
      <c r="I479" s="70" t="str">
        <f>IF(DATA2!I479="","","1")</f>
        <v/>
      </c>
      <c r="J479" s="70" t="str">
        <f>IF(DATA2!J479="","","1")</f>
        <v/>
      </c>
      <c r="K479" s="70" t="str">
        <f>IF(DATA2!K479="","","1")</f>
        <v/>
      </c>
      <c r="L479" s="70" t="str">
        <f>IF(DATA2!L479="","","1")</f>
        <v/>
      </c>
      <c r="M479" s="70" t="str">
        <f>IF(DATA2!M479="","","1")</f>
        <v/>
      </c>
      <c r="N479" s="70" t="str">
        <f>IF(DATA2!N479="","","1")</f>
        <v/>
      </c>
      <c r="O479" s="70" t="str">
        <f>IF(DATA2!O479="","","1")</f>
        <v/>
      </c>
      <c r="P479" s="70" t="str">
        <f>IF(DATA2!P479="","","1")</f>
        <v/>
      </c>
      <c r="Q479" s="70" t="str">
        <f>IF(DATA2!Q479="","","1")</f>
        <v/>
      </c>
      <c r="R479" s="70" t="str">
        <f>IF(DATA2!R479="","","1")</f>
        <v/>
      </c>
      <c r="S479" s="70" t="str">
        <f>IF(DATA2!S479="","","1")</f>
        <v/>
      </c>
      <c r="T479" s="70" t="str">
        <f>IF(DATA2!T479="","","1")</f>
        <v/>
      </c>
      <c r="U479" s="70" t="str">
        <f>IF(DATA2!U479="","","1")</f>
        <v/>
      </c>
      <c r="V479" s="70" t="str">
        <f>IF(DATA2!V479="","","1")</f>
        <v/>
      </c>
      <c r="W479" s="70" t="str">
        <f>IF(DATA2!W479="","","1")</f>
        <v/>
      </c>
      <c r="X479" s="70" t="str">
        <f>IF(DATA2!X479="","","1")</f>
        <v/>
      </c>
      <c r="Y479" s="70" t="str">
        <f>IF(DATA2!Y479="","","1")</f>
        <v/>
      </c>
      <c r="Z479" s="70" t="str">
        <f>IF(DATA2!Z479="","","1")</f>
        <v/>
      </c>
      <c r="AA479" s="70" t="str">
        <f>IF(DATA2!AA479="","","1")</f>
        <v/>
      </c>
      <c r="AB479" s="70" t="str">
        <f>IF(DATA2!AB479="","","1")</f>
        <v/>
      </c>
      <c r="AC479" s="70" t="str">
        <f>IF(DATA2!AC479="","","1")</f>
        <v/>
      </c>
      <c r="AD479" s="70" t="str">
        <f>IF(DATA2!AD479="","","1")</f>
        <v/>
      </c>
      <c r="AE479" s="70" t="str">
        <f>IF(DATA2!AE479="","","1")</f>
        <v/>
      </c>
      <c r="AF479" s="70" t="str">
        <f>IF(DATA2!AF479="","","1")</f>
        <v/>
      </c>
      <c r="AG479" s="71" t="str">
        <f>IF(DATA2!AG479="","","1")</f>
        <v/>
      </c>
      <c r="AH479" s="73">
        <f>COUNTIFS(DATA2!$C$3:$AG$3,0,DATA2!$C479:$AG479,"&lt;&gt;")</f>
        <v>0</v>
      </c>
      <c r="AI479" s="72">
        <f>COUNTIFS(DATA2!$C$3:$AG$3,"&gt;0",DATA2!$C479:$AG479,"&lt;&gt;")</f>
        <v>0</v>
      </c>
      <c r="AJ479" s="204"/>
      <c r="AK479" s="206"/>
      <c r="AL479" s="204"/>
      <c r="AM479" s="206"/>
      <c r="AN479" s="200"/>
      <c r="AO479" s="200"/>
      <c r="AP479" s="200"/>
      <c r="AQ479" s="200"/>
      <c r="AR479" s="200"/>
      <c r="AS479" s="200"/>
      <c r="AT479" s="200"/>
      <c r="AU479" s="200"/>
      <c r="AV479" s="200"/>
      <c r="AW479" s="200"/>
    </row>
    <row r="480" spans="1:49" ht="15" customHeight="1" x14ac:dyDescent="0.15">
      <c r="A480" s="203"/>
      <c r="B480" s="74" t="str">
        <f>IF(DATA2!A476="","",DATA2!B480)</f>
        <v/>
      </c>
      <c r="C480" s="75" t="str">
        <f>IF(DATA2!C480="","","1")</f>
        <v/>
      </c>
      <c r="D480" s="75" t="str">
        <f>IF(DATA2!D480="","","1")</f>
        <v/>
      </c>
      <c r="E480" s="75" t="str">
        <f>IF(DATA2!E480="","","1")</f>
        <v/>
      </c>
      <c r="F480" s="75" t="str">
        <f>IF(DATA2!F480="","","1")</f>
        <v/>
      </c>
      <c r="G480" s="75" t="str">
        <f>IF(DATA2!G480="","","1")</f>
        <v/>
      </c>
      <c r="H480" s="75" t="str">
        <f>IF(DATA2!H480="","","1")</f>
        <v/>
      </c>
      <c r="I480" s="75" t="str">
        <f>IF(DATA2!I480="","","1")</f>
        <v/>
      </c>
      <c r="J480" s="75" t="str">
        <f>IF(DATA2!J480="","","1")</f>
        <v/>
      </c>
      <c r="K480" s="75" t="str">
        <f>IF(DATA2!K480="","","1")</f>
        <v/>
      </c>
      <c r="L480" s="75" t="str">
        <f>IF(DATA2!L480="","","1")</f>
        <v/>
      </c>
      <c r="M480" s="75" t="str">
        <f>IF(DATA2!M480="","","1")</f>
        <v/>
      </c>
      <c r="N480" s="75" t="str">
        <f>IF(DATA2!N480="","","1")</f>
        <v/>
      </c>
      <c r="O480" s="75" t="str">
        <f>IF(DATA2!O480="","","1")</f>
        <v/>
      </c>
      <c r="P480" s="75" t="str">
        <f>IF(DATA2!P480="","","1")</f>
        <v/>
      </c>
      <c r="Q480" s="75" t="str">
        <f>IF(DATA2!Q480="","","1")</f>
        <v/>
      </c>
      <c r="R480" s="75" t="str">
        <f>IF(DATA2!R480="","","1")</f>
        <v/>
      </c>
      <c r="S480" s="75" t="str">
        <f>IF(DATA2!S480="","","1")</f>
        <v/>
      </c>
      <c r="T480" s="75" t="str">
        <f>IF(DATA2!T480="","","1")</f>
        <v/>
      </c>
      <c r="U480" s="75" t="str">
        <f>IF(DATA2!U480="","","1")</f>
        <v/>
      </c>
      <c r="V480" s="75" t="str">
        <f>IF(DATA2!V480="","","1")</f>
        <v/>
      </c>
      <c r="W480" s="75" t="str">
        <f>IF(DATA2!W480="","","1")</f>
        <v/>
      </c>
      <c r="X480" s="75" t="str">
        <f>IF(DATA2!X480="","","1")</f>
        <v/>
      </c>
      <c r="Y480" s="75" t="str">
        <f>IF(DATA2!Y480="","","1")</f>
        <v/>
      </c>
      <c r="Z480" s="75" t="str">
        <f>IF(DATA2!Z480="","","1")</f>
        <v/>
      </c>
      <c r="AA480" s="75" t="str">
        <f>IF(DATA2!AA480="","","1")</f>
        <v/>
      </c>
      <c r="AB480" s="75" t="str">
        <f>IF(DATA2!AB480="","","1")</f>
        <v/>
      </c>
      <c r="AC480" s="75" t="str">
        <f>IF(DATA2!AC480="","","1")</f>
        <v/>
      </c>
      <c r="AD480" s="75" t="str">
        <f>IF(DATA2!AD480="","","1")</f>
        <v/>
      </c>
      <c r="AE480" s="75" t="str">
        <f>IF(DATA2!AE480="","","1")</f>
        <v/>
      </c>
      <c r="AF480" s="75" t="str">
        <f>IF(DATA2!AF480="","","1")</f>
        <v/>
      </c>
      <c r="AG480" s="76" t="str">
        <f>IF(DATA2!AG480="","","1")</f>
        <v/>
      </c>
      <c r="AH480" s="77">
        <f>COUNTIFS(DATA2!$C$3:$AG$3,0,DATA2!$C480:$AG480,"&lt;&gt;")</f>
        <v>0</v>
      </c>
      <c r="AI480" s="78">
        <f>COUNTIFS(DATA2!$C$3:$AG$3,"&gt;0",DATA2!$C480:$AG480,"&lt;&gt;")</f>
        <v>0</v>
      </c>
      <c r="AJ480" s="205"/>
      <c r="AK480" s="207"/>
      <c r="AL480" s="205"/>
      <c r="AM480" s="207"/>
      <c r="AN480" s="201"/>
      <c r="AO480" s="201"/>
      <c r="AP480" s="201"/>
      <c r="AQ480" s="201"/>
      <c r="AR480" s="201"/>
      <c r="AS480" s="201"/>
      <c r="AT480" s="201"/>
      <c r="AU480" s="201"/>
      <c r="AV480" s="201"/>
      <c r="AW480" s="201"/>
    </row>
    <row r="481" spans="1:49" ht="15" customHeight="1" x14ac:dyDescent="0.15">
      <c r="A481" s="202" t="str">
        <f>IF(DATA2!A481="","",DATA2!A481)</f>
        <v/>
      </c>
      <c r="B481" s="11" t="str">
        <f>IF(DATA2!A481="","",DATA2!B481)</f>
        <v/>
      </c>
      <c r="C481" s="79" t="str">
        <f>IF(DATA2!C481="","",DATA2!C481)</f>
        <v/>
      </c>
      <c r="D481" s="79" t="str">
        <f>IF(DATA2!D481="","",DATA2!D481)</f>
        <v/>
      </c>
      <c r="E481" s="79" t="str">
        <f>IF(DATA2!E481="","",DATA2!E481)</f>
        <v/>
      </c>
      <c r="F481" s="79" t="str">
        <f>IF(DATA2!F481="","",DATA2!F481)</f>
        <v/>
      </c>
      <c r="G481" s="79" t="str">
        <f>IF(DATA2!G481="","",DATA2!G481)</f>
        <v/>
      </c>
      <c r="H481" s="79" t="str">
        <f>IF(DATA2!H481="","",DATA2!H481)</f>
        <v/>
      </c>
      <c r="I481" s="79" t="str">
        <f>IF(DATA2!I481="","",DATA2!I481)</f>
        <v/>
      </c>
      <c r="J481" s="79" t="str">
        <f>IF(DATA2!J481="","",DATA2!J481)</f>
        <v/>
      </c>
      <c r="K481" s="79" t="str">
        <f>IF(DATA2!K481="","",DATA2!K481)</f>
        <v/>
      </c>
      <c r="L481" s="79" t="str">
        <f>IF(DATA2!L481="","",DATA2!L481)</f>
        <v/>
      </c>
      <c r="M481" s="79" t="str">
        <f>IF(DATA2!M481="","",DATA2!M481)</f>
        <v/>
      </c>
      <c r="N481" s="79" t="str">
        <f>IF(DATA2!N481="","",DATA2!N481)</f>
        <v/>
      </c>
      <c r="O481" s="79" t="str">
        <f>IF(DATA2!O481="","",DATA2!O481)</f>
        <v/>
      </c>
      <c r="P481" s="79" t="str">
        <f>IF(DATA2!P481="","",DATA2!P481)</f>
        <v/>
      </c>
      <c r="Q481" s="79" t="str">
        <f>IF(DATA2!Q481="","",DATA2!Q481)</f>
        <v/>
      </c>
      <c r="R481" s="79" t="str">
        <f>IF(DATA2!R481="","",DATA2!R481)</f>
        <v/>
      </c>
      <c r="S481" s="79" t="str">
        <f>IF(DATA2!S481="","",DATA2!S481)</f>
        <v/>
      </c>
      <c r="T481" s="79" t="str">
        <f>IF(DATA2!T481="","",DATA2!T481)</f>
        <v/>
      </c>
      <c r="U481" s="79" t="str">
        <f>IF(DATA2!U481="","",DATA2!U481)</f>
        <v/>
      </c>
      <c r="V481" s="79" t="str">
        <f>IF(DATA2!V481="","",DATA2!V481)</f>
        <v/>
      </c>
      <c r="W481" s="79" t="str">
        <f>IF(DATA2!W481="","",DATA2!W481)</f>
        <v/>
      </c>
      <c r="X481" s="79" t="str">
        <f>IF(DATA2!X481="","",DATA2!X481)</f>
        <v/>
      </c>
      <c r="Y481" s="79" t="str">
        <f>IF(DATA2!Y481="","",DATA2!Y481)</f>
        <v/>
      </c>
      <c r="Z481" s="79" t="str">
        <f>IF(DATA2!Z481="","",DATA2!Z481)</f>
        <v/>
      </c>
      <c r="AA481" s="79" t="str">
        <f>IF(DATA2!AA481="","",DATA2!AA481)</f>
        <v/>
      </c>
      <c r="AB481" s="79" t="str">
        <f>IF(DATA2!AB481="","",DATA2!AB481)</f>
        <v/>
      </c>
      <c r="AC481" s="79" t="str">
        <f>IF(DATA2!AC481="","",DATA2!AC481)</f>
        <v/>
      </c>
      <c r="AD481" s="79" t="str">
        <f>IF(DATA2!AD481="","",DATA2!AD481)</f>
        <v/>
      </c>
      <c r="AE481" s="79" t="str">
        <f>IF(DATA2!AE481="","",DATA2!AE481)</f>
        <v/>
      </c>
      <c r="AF481" s="79" t="str">
        <f>IF(DATA2!AF481="","",DATA2!AF481)</f>
        <v/>
      </c>
      <c r="AG481" s="80" t="str">
        <f>IF(DATA2!AG481="","",DATA2!AG481)</f>
        <v/>
      </c>
      <c r="AH481" s="81">
        <f>COUNTIFS(DATA2!$C$3:$AG$3,0,DATA2!$C481:$AG481,"&lt;&gt;")</f>
        <v>0</v>
      </c>
      <c r="AI481" s="81">
        <f>COUNTIFS(DATA2!$C$3:$AG$3,"&gt;0",DATA2!$C481:$AG481,"&lt;&gt;")</f>
        <v>0</v>
      </c>
      <c r="AJ481" s="204">
        <f t="shared" ref="AJ481" si="766">COUNTIFS($C$3:$AG$3,"=0",C482:AG482,"1")+COUNTIFS($C$3:$AG$3,"=0",C483:AG483,"1")</f>
        <v>0</v>
      </c>
      <c r="AK481" s="206">
        <f t="shared" ref="AK481" si="767">COUNTIFS($C$3:$AG$3,"&lt;&gt;0",C482:AG482,"1")+COUNTIFS($C$3:$AG$3,"&lt;&gt;0",C483:AG483,"1")</f>
        <v>0</v>
      </c>
      <c r="AL481" s="204">
        <f t="shared" ref="AL481" si="768">COUNTIFS($C$3:$AG$3,"=0",C484:AG484,"1")+COUNTIFS($C$3:$AG$3,"=0",C485:AG485,"1")</f>
        <v>0</v>
      </c>
      <c r="AM481" s="206">
        <f t="shared" ref="AM481" si="769">COUNTIFS($C$3:$AG$3,"&lt;&gt;0",C484:AG484,"1")+COUNTIFS($C$3:$AG$3,"&lt;&gt;0",C485:AG485,"1")</f>
        <v>0</v>
      </c>
      <c r="AN481" s="200">
        <f t="shared" ref="AN481:AP481" si="770">COUNTIF($C481:$AG481,AN$5)</f>
        <v>0</v>
      </c>
      <c r="AO481" s="200">
        <f t="shared" si="770"/>
        <v>0</v>
      </c>
      <c r="AP481" s="200">
        <f t="shared" si="770"/>
        <v>0</v>
      </c>
      <c r="AQ481" s="200">
        <f t="shared" ref="AQ481" si="771">COUNTIF($C481:$AG481,AQ$5)+COUNTIF($C481:$AG481,"半振")*0.5</f>
        <v>0</v>
      </c>
      <c r="AR481" s="200">
        <f t="shared" ref="AR481" si="772">COUNTIF($C481:$AG481,AR$5)+COUNTIF($C481:$AG481,"半有")*0.5</f>
        <v>0</v>
      </c>
      <c r="AS481" s="200">
        <f t="shared" ref="AS481" si="773">COUNTIF($C481:$AG481,AS$5)+COUNTIF($C481:$AG481,"半欠")*0.5</f>
        <v>0</v>
      </c>
      <c r="AT481" s="200">
        <f t="shared" si="757"/>
        <v>0</v>
      </c>
      <c r="AU481" s="200">
        <f t="shared" si="757"/>
        <v>0</v>
      </c>
      <c r="AV481" s="200">
        <f t="shared" si="757"/>
        <v>0</v>
      </c>
      <c r="AW481" s="200">
        <f t="shared" si="757"/>
        <v>0</v>
      </c>
    </row>
    <row r="482" spans="1:49" ht="15" customHeight="1" x14ac:dyDescent="0.15">
      <c r="A482" s="202"/>
      <c r="B482" s="44" t="str">
        <f>IF(DATA2!A481="","",DATA2!B482)</f>
        <v/>
      </c>
      <c r="C482" s="67" t="str">
        <f>IF(DATA2!C482="","","1")</f>
        <v/>
      </c>
      <c r="D482" s="67" t="str">
        <f>IF(DATA2!D482="","","1")</f>
        <v/>
      </c>
      <c r="E482" s="67" t="str">
        <f>IF(DATA2!E482="","","1")</f>
        <v/>
      </c>
      <c r="F482" s="67" t="str">
        <f>IF(DATA2!F482="","","1")</f>
        <v/>
      </c>
      <c r="G482" s="67" t="str">
        <f>IF(DATA2!G482="","","1")</f>
        <v/>
      </c>
      <c r="H482" s="67" t="str">
        <f>IF(DATA2!H482="","","1")</f>
        <v/>
      </c>
      <c r="I482" s="67" t="str">
        <f>IF(DATA2!I482="","","1")</f>
        <v/>
      </c>
      <c r="J482" s="67" t="str">
        <f>IF(DATA2!J482="","","1")</f>
        <v/>
      </c>
      <c r="K482" s="67" t="str">
        <f>IF(DATA2!K482="","","1")</f>
        <v/>
      </c>
      <c r="L482" s="67" t="str">
        <f>IF(DATA2!L482="","","1")</f>
        <v/>
      </c>
      <c r="M482" s="67" t="str">
        <f>IF(DATA2!M482="","","1")</f>
        <v/>
      </c>
      <c r="N482" s="67" t="str">
        <f>IF(DATA2!N482="","","1")</f>
        <v/>
      </c>
      <c r="O482" s="67" t="str">
        <f>IF(DATA2!O482="","","1")</f>
        <v/>
      </c>
      <c r="P482" s="67" t="str">
        <f>IF(DATA2!P482="","","1")</f>
        <v/>
      </c>
      <c r="Q482" s="67" t="str">
        <f>IF(DATA2!Q482="","","1")</f>
        <v/>
      </c>
      <c r="R482" s="67" t="str">
        <f>IF(DATA2!R482="","","1")</f>
        <v/>
      </c>
      <c r="S482" s="67" t="str">
        <f>IF(DATA2!S482="","","1")</f>
        <v/>
      </c>
      <c r="T482" s="67" t="str">
        <f>IF(DATA2!T482="","","1")</f>
        <v/>
      </c>
      <c r="U482" s="67" t="str">
        <f>IF(DATA2!U482="","","1")</f>
        <v/>
      </c>
      <c r="V482" s="67" t="str">
        <f>IF(DATA2!V482="","","1")</f>
        <v/>
      </c>
      <c r="W482" s="67" t="str">
        <f>IF(DATA2!W482="","","1")</f>
        <v/>
      </c>
      <c r="X482" s="67" t="str">
        <f>IF(DATA2!X482="","","1")</f>
        <v/>
      </c>
      <c r="Y482" s="67" t="str">
        <f>IF(DATA2!Y482="","","1")</f>
        <v/>
      </c>
      <c r="Z482" s="67" t="str">
        <f>IF(DATA2!Z482="","","1")</f>
        <v/>
      </c>
      <c r="AA482" s="67" t="str">
        <f>IF(DATA2!AA482="","","1")</f>
        <v/>
      </c>
      <c r="AB482" s="67" t="str">
        <f>IF(DATA2!AB482="","","1")</f>
        <v/>
      </c>
      <c r="AC482" s="67" t="str">
        <f>IF(DATA2!AC482="","","1")</f>
        <v/>
      </c>
      <c r="AD482" s="67" t="str">
        <f>IF(DATA2!AD482="","","1")</f>
        <v/>
      </c>
      <c r="AE482" s="67" t="str">
        <f>IF(DATA2!AE482="","","1")</f>
        <v/>
      </c>
      <c r="AF482" s="67" t="str">
        <f>IF(DATA2!AF482="","","1")</f>
        <v/>
      </c>
      <c r="AG482" s="68" t="str">
        <f>IF(DATA2!AG482="","","1")</f>
        <v/>
      </c>
      <c r="AH482" s="69">
        <f>COUNTIFS(DATA2!$C$3:$AG$3,0,DATA2!$C482:$AG482,"&lt;&gt;")</f>
        <v>0</v>
      </c>
      <c r="AI482" s="69">
        <f>COUNTIFS(DATA2!$C$3:$AG$3,"&gt;0",DATA2!$C482:$AG482,"&lt;&gt;")</f>
        <v>0</v>
      </c>
      <c r="AJ482" s="204"/>
      <c r="AK482" s="206"/>
      <c r="AL482" s="204"/>
      <c r="AM482" s="206"/>
      <c r="AN482" s="200"/>
      <c r="AO482" s="200"/>
      <c r="AP482" s="200"/>
      <c r="AQ482" s="200"/>
      <c r="AR482" s="200"/>
      <c r="AS482" s="200"/>
      <c r="AT482" s="200"/>
      <c r="AU482" s="200"/>
      <c r="AV482" s="200"/>
      <c r="AW482" s="200"/>
    </row>
    <row r="483" spans="1:49" ht="15" customHeight="1" x14ac:dyDescent="0.15">
      <c r="A483" s="202"/>
      <c r="B483" s="46" t="str">
        <f>IF(DATA2!A481="","",DATA2!B483)</f>
        <v/>
      </c>
      <c r="C483" s="70" t="str">
        <f>IF(DATA2!C483="","","1")</f>
        <v/>
      </c>
      <c r="D483" s="70" t="str">
        <f>IF(DATA2!D483="","","1")</f>
        <v/>
      </c>
      <c r="E483" s="70" t="str">
        <f>IF(DATA2!E483="","","1")</f>
        <v/>
      </c>
      <c r="F483" s="70" t="str">
        <f>IF(DATA2!F483="","","1")</f>
        <v/>
      </c>
      <c r="G483" s="70" t="str">
        <f>IF(DATA2!G483="","","1")</f>
        <v/>
      </c>
      <c r="H483" s="70" t="str">
        <f>IF(DATA2!H483="","","1")</f>
        <v/>
      </c>
      <c r="I483" s="70" t="str">
        <f>IF(DATA2!I483="","","1")</f>
        <v/>
      </c>
      <c r="J483" s="70" t="str">
        <f>IF(DATA2!J483="","","1")</f>
        <v/>
      </c>
      <c r="K483" s="70" t="str">
        <f>IF(DATA2!K483="","","1")</f>
        <v/>
      </c>
      <c r="L483" s="70" t="str">
        <f>IF(DATA2!L483="","","1")</f>
        <v/>
      </c>
      <c r="M483" s="70" t="str">
        <f>IF(DATA2!M483="","","1")</f>
        <v/>
      </c>
      <c r="N483" s="70" t="str">
        <f>IF(DATA2!N483="","","1")</f>
        <v/>
      </c>
      <c r="O483" s="70" t="str">
        <f>IF(DATA2!O483="","","1")</f>
        <v/>
      </c>
      <c r="P483" s="70" t="str">
        <f>IF(DATA2!P483="","","1")</f>
        <v/>
      </c>
      <c r="Q483" s="70" t="str">
        <f>IF(DATA2!Q483="","","1")</f>
        <v/>
      </c>
      <c r="R483" s="70" t="str">
        <f>IF(DATA2!R483="","","1")</f>
        <v/>
      </c>
      <c r="S483" s="70" t="str">
        <f>IF(DATA2!S483="","","1")</f>
        <v/>
      </c>
      <c r="T483" s="70" t="str">
        <f>IF(DATA2!T483="","","1")</f>
        <v/>
      </c>
      <c r="U483" s="70" t="str">
        <f>IF(DATA2!U483="","","1")</f>
        <v/>
      </c>
      <c r="V483" s="70" t="str">
        <f>IF(DATA2!V483="","","1")</f>
        <v/>
      </c>
      <c r="W483" s="70" t="str">
        <f>IF(DATA2!W483="","","1")</f>
        <v/>
      </c>
      <c r="X483" s="70" t="str">
        <f>IF(DATA2!X483="","","1")</f>
        <v/>
      </c>
      <c r="Y483" s="70" t="str">
        <f>IF(DATA2!Y483="","","1")</f>
        <v/>
      </c>
      <c r="Z483" s="70" t="str">
        <f>IF(DATA2!Z483="","","1")</f>
        <v/>
      </c>
      <c r="AA483" s="70" t="str">
        <f>IF(DATA2!AA483="","","1")</f>
        <v/>
      </c>
      <c r="AB483" s="70" t="str">
        <f>IF(DATA2!AB483="","","1")</f>
        <v/>
      </c>
      <c r="AC483" s="70" t="str">
        <f>IF(DATA2!AC483="","","1")</f>
        <v/>
      </c>
      <c r="AD483" s="70" t="str">
        <f>IF(DATA2!AD483="","","1")</f>
        <v/>
      </c>
      <c r="AE483" s="70" t="str">
        <f>IF(DATA2!AE483="","","1")</f>
        <v/>
      </c>
      <c r="AF483" s="70" t="str">
        <f>IF(DATA2!AF483="","","1")</f>
        <v/>
      </c>
      <c r="AG483" s="71" t="str">
        <f>IF(DATA2!AG483="","","1")</f>
        <v/>
      </c>
      <c r="AH483" s="72">
        <f>COUNTIFS(DATA2!$C$3:$AG$3,0,DATA2!$C483:$AG483,"&lt;&gt;")</f>
        <v>0</v>
      </c>
      <c r="AI483" s="72">
        <f>COUNTIFS(DATA2!$C$3:$AG$3,"&gt;0",DATA2!$C483:$AG483,"&lt;&gt;")</f>
        <v>0</v>
      </c>
      <c r="AJ483" s="204"/>
      <c r="AK483" s="206"/>
      <c r="AL483" s="204"/>
      <c r="AM483" s="206"/>
      <c r="AN483" s="200"/>
      <c r="AO483" s="200"/>
      <c r="AP483" s="200"/>
      <c r="AQ483" s="200"/>
      <c r="AR483" s="200"/>
      <c r="AS483" s="200"/>
      <c r="AT483" s="200"/>
      <c r="AU483" s="200"/>
      <c r="AV483" s="200"/>
      <c r="AW483" s="200"/>
    </row>
    <row r="484" spans="1:49" ht="15" customHeight="1" x14ac:dyDescent="0.15">
      <c r="A484" s="202"/>
      <c r="B484" s="46" t="str">
        <f>IF(DATA2!A481="","",DATA2!B484)</f>
        <v/>
      </c>
      <c r="C484" s="70" t="str">
        <f>IF(DATA2!C484="","","1")</f>
        <v/>
      </c>
      <c r="D484" s="70" t="str">
        <f>IF(DATA2!D484="","","1")</f>
        <v/>
      </c>
      <c r="E484" s="70" t="str">
        <f>IF(DATA2!E484="","","1")</f>
        <v/>
      </c>
      <c r="F484" s="70" t="str">
        <f>IF(DATA2!F484="","","1")</f>
        <v/>
      </c>
      <c r="G484" s="70" t="str">
        <f>IF(DATA2!G484="","","1")</f>
        <v/>
      </c>
      <c r="H484" s="70" t="str">
        <f>IF(DATA2!H484="","","1")</f>
        <v/>
      </c>
      <c r="I484" s="70" t="str">
        <f>IF(DATA2!I484="","","1")</f>
        <v/>
      </c>
      <c r="J484" s="70" t="str">
        <f>IF(DATA2!J484="","","1")</f>
        <v/>
      </c>
      <c r="K484" s="70" t="str">
        <f>IF(DATA2!K484="","","1")</f>
        <v/>
      </c>
      <c r="L484" s="70" t="str">
        <f>IF(DATA2!L484="","","1")</f>
        <v/>
      </c>
      <c r="M484" s="70" t="str">
        <f>IF(DATA2!M484="","","1")</f>
        <v/>
      </c>
      <c r="N484" s="70" t="str">
        <f>IF(DATA2!N484="","","1")</f>
        <v/>
      </c>
      <c r="O484" s="70" t="str">
        <f>IF(DATA2!O484="","","1")</f>
        <v/>
      </c>
      <c r="P484" s="70" t="str">
        <f>IF(DATA2!P484="","","1")</f>
        <v/>
      </c>
      <c r="Q484" s="70" t="str">
        <f>IF(DATA2!Q484="","","1")</f>
        <v/>
      </c>
      <c r="R484" s="70" t="str">
        <f>IF(DATA2!R484="","","1")</f>
        <v/>
      </c>
      <c r="S484" s="70" t="str">
        <f>IF(DATA2!S484="","","1")</f>
        <v/>
      </c>
      <c r="T484" s="70" t="str">
        <f>IF(DATA2!T484="","","1")</f>
        <v/>
      </c>
      <c r="U484" s="70" t="str">
        <f>IF(DATA2!U484="","","1")</f>
        <v/>
      </c>
      <c r="V484" s="70" t="str">
        <f>IF(DATA2!V484="","","1")</f>
        <v/>
      </c>
      <c r="W484" s="70" t="str">
        <f>IF(DATA2!W484="","","1")</f>
        <v/>
      </c>
      <c r="X484" s="70" t="str">
        <f>IF(DATA2!X484="","","1")</f>
        <v/>
      </c>
      <c r="Y484" s="70" t="str">
        <f>IF(DATA2!Y484="","","1")</f>
        <v/>
      </c>
      <c r="Z484" s="70" t="str">
        <f>IF(DATA2!Z484="","","1")</f>
        <v/>
      </c>
      <c r="AA484" s="70" t="str">
        <f>IF(DATA2!AA484="","","1")</f>
        <v/>
      </c>
      <c r="AB484" s="70" t="str">
        <f>IF(DATA2!AB484="","","1")</f>
        <v/>
      </c>
      <c r="AC484" s="70" t="str">
        <f>IF(DATA2!AC484="","","1")</f>
        <v/>
      </c>
      <c r="AD484" s="70" t="str">
        <f>IF(DATA2!AD484="","","1")</f>
        <v/>
      </c>
      <c r="AE484" s="70" t="str">
        <f>IF(DATA2!AE484="","","1")</f>
        <v/>
      </c>
      <c r="AF484" s="70" t="str">
        <f>IF(DATA2!AF484="","","1")</f>
        <v/>
      </c>
      <c r="AG484" s="71" t="str">
        <f>IF(DATA2!AG484="","","1")</f>
        <v/>
      </c>
      <c r="AH484" s="73">
        <f>COUNTIFS(DATA2!$C$3:$AG$3,0,DATA2!$C484:$AG484,"&lt;&gt;")</f>
        <v>0</v>
      </c>
      <c r="AI484" s="72">
        <f>COUNTIFS(DATA2!$C$3:$AG$3,"&gt;0",DATA2!$C484:$AG484,"&lt;&gt;")</f>
        <v>0</v>
      </c>
      <c r="AJ484" s="204"/>
      <c r="AK484" s="206"/>
      <c r="AL484" s="204"/>
      <c r="AM484" s="206"/>
      <c r="AN484" s="200"/>
      <c r="AO484" s="200"/>
      <c r="AP484" s="200"/>
      <c r="AQ484" s="200"/>
      <c r="AR484" s="200"/>
      <c r="AS484" s="200"/>
      <c r="AT484" s="200"/>
      <c r="AU484" s="200"/>
      <c r="AV484" s="200"/>
      <c r="AW484" s="200"/>
    </row>
    <row r="485" spans="1:49" ht="15" customHeight="1" x14ac:dyDescent="0.15">
      <c r="A485" s="203"/>
      <c r="B485" s="74" t="str">
        <f>IF(DATA2!A481="","",DATA2!B485)</f>
        <v/>
      </c>
      <c r="C485" s="75" t="str">
        <f>IF(DATA2!C485="","","1")</f>
        <v/>
      </c>
      <c r="D485" s="75" t="str">
        <f>IF(DATA2!D485="","","1")</f>
        <v/>
      </c>
      <c r="E485" s="75" t="str">
        <f>IF(DATA2!E485="","","1")</f>
        <v/>
      </c>
      <c r="F485" s="75" t="str">
        <f>IF(DATA2!F485="","","1")</f>
        <v/>
      </c>
      <c r="G485" s="75" t="str">
        <f>IF(DATA2!G485="","","1")</f>
        <v/>
      </c>
      <c r="H485" s="75" t="str">
        <f>IF(DATA2!H485="","","1")</f>
        <v/>
      </c>
      <c r="I485" s="75" t="str">
        <f>IF(DATA2!I485="","","1")</f>
        <v/>
      </c>
      <c r="J485" s="75" t="str">
        <f>IF(DATA2!J485="","","1")</f>
        <v/>
      </c>
      <c r="K485" s="75" t="str">
        <f>IF(DATA2!K485="","","1")</f>
        <v/>
      </c>
      <c r="L485" s="75" t="str">
        <f>IF(DATA2!L485="","","1")</f>
        <v/>
      </c>
      <c r="M485" s="75" t="str">
        <f>IF(DATA2!M485="","","1")</f>
        <v/>
      </c>
      <c r="N485" s="75" t="str">
        <f>IF(DATA2!N485="","","1")</f>
        <v/>
      </c>
      <c r="O485" s="75" t="str">
        <f>IF(DATA2!O485="","","1")</f>
        <v/>
      </c>
      <c r="P485" s="75" t="str">
        <f>IF(DATA2!P485="","","1")</f>
        <v/>
      </c>
      <c r="Q485" s="75" t="str">
        <f>IF(DATA2!Q485="","","1")</f>
        <v/>
      </c>
      <c r="R485" s="75" t="str">
        <f>IF(DATA2!R485="","","1")</f>
        <v/>
      </c>
      <c r="S485" s="75" t="str">
        <f>IF(DATA2!S485="","","1")</f>
        <v/>
      </c>
      <c r="T485" s="75" t="str">
        <f>IF(DATA2!T485="","","1")</f>
        <v/>
      </c>
      <c r="U485" s="75" t="str">
        <f>IF(DATA2!U485="","","1")</f>
        <v/>
      </c>
      <c r="V485" s="75" t="str">
        <f>IF(DATA2!V485="","","1")</f>
        <v/>
      </c>
      <c r="W485" s="75" t="str">
        <f>IF(DATA2!W485="","","1")</f>
        <v/>
      </c>
      <c r="X485" s="75" t="str">
        <f>IF(DATA2!X485="","","1")</f>
        <v/>
      </c>
      <c r="Y485" s="75" t="str">
        <f>IF(DATA2!Y485="","","1")</f>
        <v/>
      </c>
      <c r="Z485" s="75" t="str">
        <f>IF(DATA2!Z485="","","1")</f>
        <v/>
      </c>
      <c r="AA485" s="75" t="str">
        <f>IF(DATA2!AA485="","","1")</f>
        <v/>
      </c>
      <c r="AB485" s="75" t="str">
        <f>IF(DATA2!AB485="","","1")</f>
        <v/>
      </c>
      <c r="AC485" s="75" t="str">
        <f>IF(DATA2!AC485="","","1")</f>
        <v/>
      </c>
      <c r="AD485" s="75" t="str">
        <f>IF(DATA2!AD485="","","1")</f>
        <v/>
      </c>
      <c r="AE485" s="75" t="str">
        <f>IF(DATA2!AE485="","","1")</f>
        <v/>
      </c>
      <c r="AF485" s="75" t="str">
        <f>IF(DATA2!AF485="","","1")</f>
        <v/>
      </c>
      <c r="AG485" s="76" t="str">
        <f>IF(DATA2!AG485="","","1")</f>
        <v/>
      </c>
      <c r="AH485" s="77">
        <f>COUNTIFS(DATA2!$C$3:$AG$3,0,DATA2!$C485:$AG485,"&lt;&gt;")</f>
        <v>0</v>
      </c>
      <c r="AI485" s="78">
        <f>COUNTIFS(DATA2!$C$3:$AG$3,"&gt;0",DATA2!$C485:$AG485,"&lt;&gt;")</f>
        <v>0</v>
      </c>
      <c r="AJ485" s="205"/>
      <c r="AK485" s="207"/>
      <c r="AL485" s="205"/>
      <c r="AM485" s="207"/>
      <c r="AN485" s="201"/>
      <c r="AO485" s="201"/>
      <c r="AP485" s="201"/>
      <c r="AQ485" s="201"/>
      <c r="AR485" s="201"/>
      <c r="AS485" s="201"/>
      <c r="AT485" s="201"/>
      <c r="AU485" s="201"/>
      <c r="AV485" s="201"/>
      <c r="AW485" s="201"/>
    </row>
    <row r="486" spans="1:49" ht="15" customHeight="1" x14ac:dyDescent="0.15">
      <c r="A486" s="202" t="str">
        <f>IF(DATA2!A486="","",DATA2!A486)</f>
        <v/>
      </c>
      <c r="B486" s="11" t="str">
        <f>IF(DATA2!A486="","",DATA2!B486)</f>
        <v/>
      </c>
      <c r="C486" s="79" t="str">
        <f>IF(DATA2!C486="","",DATA2!C486)</f>
        <v/>
      </c>
      <c r="D486" s="79" t="str">
        <f>IF(DATA2!D486="","",DATA2!D486)</f>
        <v/>
      </c>
      <c r="E486" s="79" t="str">
        <f>IF(DATA2!E486="","",DATA2!E486)</f>
        <v/>
      </c>
      <c r="F486" s="79" t="str">
        <f>IF(DATA2!F486="","",DATA2!F486)</f>
        <v/>
      </c>
      <c r="G486" s="79" t="str">
        <f>IF(DATA2!G486="","",DATA2!G486)</f>
        <v/>
      </c>
      <c r="H486" s="79" t="str">
        <f>IF(DATA2!H486="","",DATA2!H486)</f>
        <v/>
      </c>
      <c r="I486" s="79" t="str">
        <f>IF(DATA2!I486="","",DATA2!I486)</f>
        <v/>
      </c>
      <c r="J486" s="79" t="str">
        <f>IF(DATA2!J486="","",DATA2!J486)</f>
        <v/>
      </c>
      <c r="K486" s="79" t="str">
        <f>IF(DATA2!K486="","",DATA2!K486)</f>
        <v/>
      </c>
      <c r="L486" s="79" t="str">
        <f>IF(DATA2!L486="","",DATA2!L486)</f>
        <v/>
      </c>
      <c r="M486" s="79" t="str">
        <f>IF(DATA2!M486="","",DATA2!M486)</f>
        <v/>
      </c>
      <c r="N486" s="79" t="str">
        <f>IF(DATA2!N486="","",DATA2!N486)</f>
        <v/>
      </c>
      <c r="O486" s="79" t="str">
        <f>IF(DATA2!O486="","",DATA2!O486)</f>
        <v/>
      </c>
      <c r="P486" s="79" t="str">
        <f>IF(DATA2!P486="","",DATA2!P486)</f>
        <v/>
      </c>
      <c r="Q486" s="79" t="str">
        <f>IF(DATA2!Q486="","",DATA2!Q486)</f>
        <v/>
      </c>
      <c r="R486" s="79" t="str">
        <f>IF(DATA2!R486="","",DATA2!R486)</f>
        <v/>
      </c>
      <c r="S486" s="79" t="str">
        <f>IF(DATA2!S486="","",DATA2!S486)</f>
        <v/>
      </c>
      <c r="T486" s="79" t="str">
        <f>IF(DATA2!T486="","",DATA2!T486)</f>
        <v/>
      </c>
      <c r="U486" s="79" t="str">
        <f>IF(DATA2!U486="","",DATA2!U486)</f>
        <v/>
      </c>
      <c r="V486" s="79" t="str">
        <f>IF(DATA2!V486="","",DATA2!V486)</f>
        <v/>
      </c>
      <c r="W486" s="79" t="str">
        <f>IF(DATA2!W486="","",DATA2!W486)</f>
        <v/>
      </c>
      <c r="X486" s="79" t="str">
        <f>IF(DATA2!X486="","",DATA2!X486)</f>
        <v/>
      </c>
      <c r="Y486" s="79" t="str">
        <f>IF(DATA2!Y486="","",DATA2!Y486)</f>
        <v/>
      </c>
      <c r="Z486" s="79" t="str">
        <f>IF(DATA2!Z486="","",DATA2!Z486)</f>
        <v/>
      </c>
      <c r="AA486" s="79" t="str">
        <f>IF(DATA2!AA486="","",DATA2!AA486)</f>
        <v/>
      </c>
      <c r="AB486" s="79" t="str">
        <f>IF(DATA2!AB486="","",DATA2!AB486)</f>
        <v/>
      </c>
      <c r="AC486" s="79" t="str">
        <f>IF(DATA2!AC486="","",DATA2!AC486)</f>
        <v/>
      </c>
      <c r="AD486" s="79" t="str">
        <f>IF(DATA2!AD486="","",DATA2!AD486)</f>
        <v/>
      </c>
      <c r="AE486" s="79" t="str">
        <f>IF(DATA2!AE486="","",DATA2!AE486)</f>
        <v/>
      </c>
      <c r="AF486" s="79" t="str">
        <f>IF(DATA2!AF486="","",DATA2!AF486)</f>
        <v/>
      </c>
      <c r="AG486" s="80" t="str">
        <f>IF(DATA2!AG486="","",DATA2!AG486)</f>
        <v/>
      </c>
      <c r="AH486" s="81">
        <f>COUNTIFS(DATA2!$C$3:$AG$3,0,DATA2!$C486:$AG486,"&lt;&gt;")</f>
        <v>0</v>
      </c>
      <c r="AI486" s="81">
        <f>COUNTIFS(DATA2!$C$3:$AG$3,"&gt;0",DATA2!$C486:$AG486,"&lt;&gt;")</f>
        <v>0</v>
      </c>
      <c r="AJ486" s="204">
        <f t="shared" ref="AJ486" si="774">COUNTIFS($C$3:$AG$3,"=0",C487:AG487,"1")+COUNTIFS($C$3:$AG$3,"=0",C488:AG488,"1")</f>
        <v>0</v>
      </c>
      <c r="AK486" s="206">
        <f t="shared" ref="AK486" si="775">COUNTIFS($C$3:$AG$3,"&lt;&gt;0",C487:AG487,"1")+COUNTIFS($C$3:$AG$3,"&lt;&gt;0",C488:AG488,"1")</f>
        <v>0</v>
      </c>
      <c r="AL486" s="204">
        <f t="shared" ref="AL486" si="776">COUNTIFS($C$3:$AG$3,"=0",C489:AG489,"1")+COUNTIFS($C$3:$AG$3,"=0",C490:AG490,"1")</f>
        <v>0</v>
      </c>
      <c r="AM486" s="206">
        <f t="shared" ref="AM486" si="777">COUNTIFS($C$3:$AG$3,"&lt;&gt;0",C489:AG489,"1")+COUNTIFS($C$3:$AG$3,"&lt;&gt;0",C490:AG490,"1")</f>
        <v>0</v>
      </c>
      <c r="AN486" s="200">
        <f t="shared" ref="AN486:AP486" si="778">COUNTIF($C486:$AG486,AN$5)</f>
        <v>0</v>
      </c>
      <c r="AO486" s="200">
        <f t="shared" si="778"/>
        <v>0</v>
      </c>
      <c r="AP486" s="200">
        <f t="shared" si="778"/>
        <v>0</v>
      </c>
      <c r="AQ486" s="200">
        <f t="shared" ref="AQ486" si="779">COUNTIF($C486:$AG486,AQ$5)+COUNTIF($C486:$AG486,"半振")*0.5</f>
        <v>0</v>
      </c>
      <c r="AR486" s="200">
        <f t="shared" ref="AR486" si="780">COUNTIF($C486:$AG486,AR$5)+COUNTIF($C486:$AG486,"半有")*0.5</f>
        <v>0</v>
      </c>
      <c r="AS486" s="200">
        <f t="shared" ref="AS486" si="781">COUNTIF($C486:$AG486,AS$5)+COUNTIF($C486:$AG486,"半欠")*0.5</f>
        <v>0</v>
      </c>
      <c r="AT486" s="200">
        <f t="shared" si="757"/>
        <v>0</v>
      </c>
      <c r="AU486" s="200">
        <f t="shared" si="757"/>
        <v>0</v>
      </c>
      <c r="AV486" s="200">
        <f t="shared" si="757"/>
        <v>0</v>
      </c>
      <c r="AW486" s="200">
        <f t="shared" si="757"/>
        <v>0</v>
      </c>
    </row>
    <row r="487" spans="1:49" ht="15" customHeight="1" x14ac:dyDescent="0.15">
      <c r="A487" s="202"/>
      <c r="B487" s="44" t="str">
        <f>IF(DATA2!A486="","",DATA2!B487)</f>
        <v/>
      </c>
      <c r="C487" s="67" t="str">
        <f>IF(DATA2!C487="","","1")</f>
        <v/>
      </c>
      <c r="D487" s="67" t="str">
        <f>IF(DATA2!D487="","","1")</f>
        <v/>
      </c>
      <c r="E487" s="67" t="str">
        <f>IF(DATA2!E487="","","1")</f>
        <v/>
      </c>
      <c r="F487" s="67" t="str">
        <f>IF(DATA2!F487="","","1")</f>
        <v/>
      </c>
      <c r="G487" s="67" t="str">
        <f>IF(DATA2!G487="","","1")</f>
        <v/>
      </c>
      <c r="H487" s="67" t="str">
        <f>IF(DATA2!H487="","","1")</f>
        <v/>
      </c>
      <c r="I487" s="67" t="str">
        <f>IF(DATA2!I487="","","1")</f>
        <v/>
      </c>
      <c r="J487" s="67" t="str">
        <f>IF(DATA2!J487="","","1")</f>
        <v/>
      </c>
      <c r="K487" s="67" t="str">
        <f>IF(DATA2!K487="","","1")</f>
        <v/>
      </c>
      <c r="L487" s="67" t="str">
        <f>IF(DATA2!L487="","","1")</f>
        <v/>
      </c>
      <c r="M487" s="67" t="str">
        <f>IF(DATA2!M487="","","1")</f>
        <v/>
      </c>
      <c r="N487" s="67" t="str">
        <f>IF(DATA2!N487="","","1")</f>
        <v/>
      </c>
      <c r="O487" s="67" t="str">
        <f>IF(DATA2!O487="","","1")</f>
        <v/>
      </c>
      <c r="P487" s="67" t="str">
        <f>IF(DATA2!P487="","","1")</f>
        <v/>
      </c>
      <c r="Q487" s="67" t="str">
        <f>IF(DATA2!Q487="","","1")</f>
        <v/>
      </c>
      <c r="R487" s="67" t="str">
        <f>IF(DATA2!R487="","","1")</f>
        <v/>
      </c>
      <c r="S487" s="67" t="str">
        <f>IF(DATA2!S487="","","1")</f>
        <v/>
      </c>
      <c r="T487" s="67" t="str">
        <f>IF(DATA2!T487="","","1")</f>
        <v/>
      </c>
      <c r="U487" s="67" t="str">
        <f>IF(DATA2!U487="","","1")</f>
        <v/>
      </c>
      <c r="V487" s="67" t="str">
        <f>IF(DATA2!V487="","","1")</f>
        <v/>
      </c>
      <c r="W487" s="67" t="str">
        <f>IF(DATA2!W487="","","1")</f>
        <v/>
      </c>
      <c r="X487" s="67" t="str">
        <f>IF(DATA2!X487="","","1")</f>
        <v/>
      </c>
      <c r="Y487" s="67" t="str">
        <f>IF(DATA2!Y487="","","1")</f>
        <v/>
      </c>
      <c r="Z487" s="67" t="str">
        <f>IF(DATA2!Z487="","","1")</f>
        <v/>
      </c>
      <c r="AA487" s="67" t="str">
        <f>IF(DATA2!AA487="","","1")</f>
        <v/>
      </c>
      <c r="AB487" s="67" t="str">
        <f>IF(DATA2!AB487="","","1")</f>
        <v/>
      </c>
      <c r="AC487" s="67" t="str">
        <f>IF(DATA2!AC487="","","1")</f>
        <v/>
      </c>
      <c r="AD487" s="67" t="str">
        <f>IF(DATA2!AD487="","","1")</f>
        <v/>
      </c>
      <c r="AE487" s="67" t="str">
        <f>IF(DATA2!AE487="","","1")</f>
        <v/>
      </c>
      <c r="AF487" s="67" t="str">
        <f>IF(DATA2!AF487="","","1")</f>
        <v/>
      </c>
      <c r="AG487" s="68" t="str">
        <f>IF(DATA2!AG487="","","1")</f>
        <v/>
      </c>
      <c r="AH487" s="69">
        <f>COUNTIFS(DATA2!$C$3:$AG$3,0,DATA2!$C487:$AG487,"&lt;&gt;")</f>
        <v>0</v>
      </c>
      <c r="AI487" s="69">
        <f>COUNTIFS(DATA2!$C$3:$AG$3,"&gt;0",DATA2!$C487:$AG487,"&lt;&gt;")</f>
        <v>0</v>
      </c>
      <c r="AJ487" s="204"/>
      <c r="AK487" s="206"/>
      <c r="AL487" s="204"/>
      <c r="AM487" s="206"/>
      <c r="AN487" s="200"/>
      <c r="AO487" s="200"/>
      <c r="AP487" s="200"/>
      <c r="AQ487" s="200"/>
      <c r="AR487" s="200"/>
      <c r="AS487" s="200"/>
      <c r="AT487" s="200"/>
      <c r="AU487" s="200"/>
      <c r="AV487" s="200"/>
      <c r="AW487" s="200"/>
    </row>
    <row r="488" spans="1:49" ht="15" customHeight="1" x14ac:dyDescent="0.15">
      <c r="A488" s="202"/>
      <c r="B488" s="46" t="str">
        <f>IF(DATA2!A486="","",DATA2!B488)</f>
        <v/>
      </c>
      <c r="C488" s="70" t="str">
        <f>IF(DATA2!C488="","","1")</f>
        <v/>
      </c>
      <c r="D488" s="70" t="str">
        <f>IF(DATA2!D488="","","1")</f>
        <v/>
      </c>
      <c r="E488" s="70" t="str">
        <f>IF(DATA2!E488="","","1")</f>
        <v/>
      </c>
      <c r="F488" s="70" t="str">
        <f>IF(DATA2!F488="","","1")</f>
        <v/>
      </c>
      <c r="G488" s="70" t="str">
        <f>IF(DATA2!G488="","","1")</f>
        <v/>
      </c>
      <c r="H488" s="70" t="str">
        <f>IF(DATA2!H488="","","1")</f>
        <v/>
      </c>
      <c r="I488" s="70" t="str">
        <f>IF(DATA2!I488="","","1")</f>
        <v/>
      </c>
      <c r="J488" s="70" t="str">
        <f>IF(DATA2!J488="","","1")</f>
        <v/>
      </c>
      <c r="K488" s="70" t="str">
        <f>IF(DATA2!K488="","","1")</f>
        <v/>
      </c>
      <c r="L488" s="70" t="str">
        <f>IF(DATA2!L488="","","1")</f>
        <v/>
      </c>
      <c r="M488" s="70" t="str">
        <f>IF(DATA2!M488="","","1")</f>
        <v/>
      </c>
      <c r="N488" s="70" t="str">
        <f>IF(DATA2!N488="","","1")</f>
        <v/>
      </c>
      <c r="O488" s="70" t="str">
        <f>IF(DATA2!O488="","","1")</f>
        <v/>
      </c>
      <c r="P488" s="70" t="str">
        <f>IF(DATA2!P488="","","1")</f>
        <v/>
      </c>
      <c r="Q488" s="70" t="str">
        <f>IF(DATA2!Q488="","","1")</f>
        <v/>
      </c>
      <c r="R488" s="70" t="str">
        <f>IF(DATA2!R488="","","1")</f>
        <v/>
      </c>
      <c r="S488" s="70" t="str">
        <f>IF(DATA2!S488="","","1")</f>
        <v/>
      </c>
      <c r="T488" s="70" t="str">
        <f>IF(DATA2!T488="","","1")</f>
        <v/>
      </c>
      <c r="U488" s="70" t="str">
        <f>IF(DATA2!U488="","","1")</f>
        <v/>
      </c>
      <c r="V488" s="70" t="str">
        <f>IF(DATA2!V488="","","1")</f>
        <v/>
      </c>
      <c r="W488" s="70" t="str">
        <f>IF(DATA2!W488="","","1")</f>
        <v/>
      </c>
      <c r="X488" s="70" t="str">
        <f>IF(DATA2!X488="","","1")</f>
        <v/>
      </c>
      <c r="Y488" s="70" t="str">
        <f>IF(DATA2!Y488="","","1")</f>
        <v/>
      </c>
      <c r="Z488" s="70" t="str">
        <f>IF(DATA2!Z488="","","1")</f>
        <v/>
      </c>
      <c r="AA488" s="70" t="str">
        <f>IF(DATA2!AA488="","","1")</f>
        <v/>
      </c>
      <c r="AB488" s="70" t="str">
        <f>IF(DATA2!AB488="","","1")</f>
        <v/>
      </c>
      <c r="AC488" s="70" t="str">
        <f>IF(DATA2!AC488="","","1")</f>
        <v/>
      </c>
      <c r="AD488" s="70" t="str">
        <f>IF(DATA2!AD488="","","1")</f>
        <v/>
      </c>
      <c r="AE488" s="70" t="str">
        <f>IF(DATA2!AE488="","","1")</f>
        <v/>
      </c>
      <c r="AF488" s="70" t="str">
        <f>IF(DATA2!AF488="","","1")</f>
        <v/>
      </c>
      <c r="AG488" s="71" t="str">
        <f>IF(DATA2!AG488="","","1")</f>
        <v/>
      </c>
      <c r="AH488" s="72">
        <f>COUNTIFS(DATA2!$C$3:$AG$3,0,DATA2!$C488:$AG488,"&lt;&gt;")</f>
        <v>0</v>
      </c>
      <c r="AI488" s="72">
        <f>COUNTIFS(DATA2!$C$3:$AG$3,"&gt;0",DATA2!$C488:$AG488,"&lt;&gt;")</f>
        <v>0</v>
      </c>
      <c r="AJ488" s="204"/>
      <c r="AK488" s="206"/>
      <c r="AL488" s="204"/>
      <c r="AM488" s="206"/>
      <c r="AN488" s="200"/>
      <c r="AO488" s="200"/>
      <c r="AP488" s="200"/>
      <c r="AQ488" s="200"/>
      <c r="AR488" s="200"/>
      <c r="AS488" s="200"/>
      <c r="AT488" s="200"/>
      <c r="AU488" s="200"/>
      <c r="AV488" s="200"/>
      <c r="AW488" s="200"/>
    </row>
    <row r="489" spans="1:49" ht="15" customHeight="1" x14ac:dyDescent="0.15">
      <c r="A489" s="202"/>
      <c r="B489" s="46" t="str">
        <f>IF(DATA2!A486="","",DATA2!B489)</f>
        <v/>
      </c>
      <c r="C489" s="70" t="str">
        <f>IF(DATA2!C489="","","1")</f>
        <v/>
      </c>
      <c r="D489" s="70" t="str">
        <f>IF(DATA2!D489="","","1")</f>
        <v/>
      </c>
      <c r="E489" s="70" t="str">
        <f>IF(DATA2!E489="","","1")</f>
        <v/>
      </c>
      <c r="F489" s="70" t="str">
        <f>IF(DATA2!F489="","","1")</f>
        <v/>
      </c>
      <c r="G489" s="70" t="str">
        <f>IF(DATA2!G489="","","1")</f>
        <v/>
      </c>
      <c r="H489" s="70" t="str">
        <f>IF(DATA2!H489="","","1")</f>
        <v/>
      </c>
      <c r="I489" s="70" t="str">
        <f>IF(DATA2!I489="","","1")</f>
        <v/>
      </c>
      <c r="J489" s="70" t="str">
        <f>IF(DATA2!J489="","","1")</f>
        <v/>
      </c>
      <c r="K489" s="70" t="str">
        <f>IF(DATA2!K489="","","1")</f>
        <v/>
      </c>
      <c r="L489" s="70" t="str">
        <f>IF(DATA2!L489="","","1")</f>
        <v/>
      </c>
      <c r="M489" s="70" t="str">
        <f>IF(DATA2!M489="","","1")</f>
        <v/>
      </c>
      <c r="N489" s="70" t="str">
        <f>IF(DATA2!N489="","","1")</f>
        <v/>
      </c>
      <c r="O489" s="70" t="str">
        <f>IF(DATA2!O489="","","1")</f>
        <v/>
      </c>
      <c r="P489" s="70" t="str">
        <f>IF(DATA2!P489="","","1")</f>
        <v/>
      </c>
      <c r="Q489" s="70" t="str">
        <f>IF(DATA2!Q489="","","1")</f>
        <v/>
      </c>
      <c r="R489" s="70" t="str">
        <f>IF(DATA2!R489="","","1")</f>
        <v/>
      </c>
      <c r="S489" s="70" t="str">
        <f>IF(DATA2!S489="","","1")</f>
        <v/>
      </c>
      <c r="T489" s="70" t="str">
        <f>IF(DATA2!T489="","","1")</f>
        <v/>
      </c>
      <c r="U489" s="70" t="str">
        <f>IF(DATA2!U489="","","1")</f>
        <v/>
      </c>
      <c r="V489" s="70" t="str">
        <f>IF(DATA2!V489="","","1")</f>
        <v/>
      </c>
      <c r="W489" s="70" t="str">
        <f>IF(DATA2!W489="","","1")</f>
        <v/>
      </c>
      <c r="X489" s="70" t="str">
        <f>IF(DATA2!X489="","","1")</f>
        <v/>
      </c>
      <c r="Y489" s="70" t="str">
        <f>IF(DATA2!Y489="","","1")</f>
        <v/>
      </c>
      <c r="Z489" s="70" t="str">
        <f>IF(DATA2!Z489="","","1")</f>
        <v/>
      </c>
      <c r="AA489" s="70" t="str">
        <f>IF(DATA2!AA489="","","1")</f>
        <v/>
      </c>
      <c r="AB489" s="70" t="str">
        <f>IF(DATA2!AB489="","","1")</f>
        <v/>
      </c>
      <c r="AC489" s="70" t="str">
        <f>IF(DATA2!AC489="","","1")</f>
        <v/>
      </c>
      <c r="AD489" s="70" t="str">
        <f>IF(DATA2!AD489="","","1")</f>
        <v/>
      </c>
      <c r="AE489" s="70" t="str">
        <f>IF(DATA2!AE489="","","1")</f>
        <v/>
      </c>
      <c r="AF489" s="70" t="str">
        <f>IF(DATA2!AF489="","","1")</f>
        <v/>
      </c>
      <c r="AG489" s="71" t="str">
        <f>IF(DATA2!AG489="","","1")</f>
        <v/>
      </c>
      <c r="AH489" s="73">
        <f>COUNTIFS(DATA2!$C$3:$AG$3,0,DATA2!$C489:$AG489,"&lt;&gt;")</f>
        <v>0</v>
      </c>
      <c r="AI489" s="72">
        <f>COUNTIFS(DATA2!$C$3:$AG$3,"&gt;0",DATA2!$C489:$AG489,"&lt;&gt;")</f>
        <v>0</v>
      </c>
      <c r="AJ489" s="204"/>
      <c r="AK489" s="206"/>
      <c r="AL489" s="204"/>
      <c r="AM489" s="206"/>
      <c r="AN489" s="200"/>
      <c r="AO489" s="200"/>
      <c r="AP489" s="200"/>
      <c r="AQ489" s="200"/>
      <c r="AR489" s="200"/>
      <c r="AS489" s="200"/>
      <c r="AT489" s="200"/>
      <c r="AU489" s="200"/>
      <c r="AV489" s="200"/>
      <c r="AW489" s="200"/>
    </row>
    <row r="490" spans="1:49" ht="15" customHeight="1" x14ac:dyDescent="0.15">
      <c r="A490" s="203"/>
      <c r="B490" s="74" t="str">
        <f>IF(DATA2!A486="","",DATA2!B490)</f>
        <v/>
      </c>
      <c r="C490" s="75" t="str">
        <f>IF(DATA2!C490="","","1")</f>
        <v/>
      </c>
      <c r="D490" s="75" t="str">
        <f>IF(DATA2!D490="","","1")</f>
        <v/>
      </c>
      <c r="E490" s="75" t="str">
        <f>IF(DATA2!E490="","","1")</f>
        <v/>
      </c>
      <c r="F490" s="75" t="str">
        <f>IF(DATA2!F490="","","1")</f>
        <v/>
      </c>
      <c r="G490" s="75" t="str">
        <f>IF(DATA2!G490="","","1")</f>
        <v/>
      </c>
      <c r="H490" s="75" t="str">
        <f>IF(DATA2!H490="","","1")</f>
        <v/>
      </c>
      <c r="I490" s="75" t="str">
        <f>IF(DATA2!I490="","","1")</f>
        <v/>
      </c>
      <c r="J490" s="75" t="str">
        <f>IF(DATA2!J490="","","1")</f>
        <v/>
      </c>
      <c r="K490" s="75" t="str">
        <f>IF(DATA2!K490="","","1")</f>
        <v/>
      </c>
      <c r="L490" s="75" t="str">
        <f>IF(DATA2!L490="","","1")</f>
        <v/>
      </c>
      <c r="M490" s="75" t="str">
        <f>IF(DATA2!M490="","","1")</f>
        <v/>
      </c>
      <c r="N490" s="75" t="str">
        <f>IF(DATA2!N490="","","1")</f>
        <v/>
      </c>
      <c r="O490" s="75" t="str">
        <f>IF(DATA2!O490="","","1")</f>
        <v/>
      </c>
      <c r="P490" s="75" t="str">
        <f>IF(DATA2!P490="","","1")</f>
        <v/>
      </c>
      <c r="Q490" s="75" t="str">
        <f>IF(DATA2!Q490="","","1")</f>
        <v/>
      </c>
      <c r="R490" s="75" t="str">
        <f>IF(DATA2!R490="","","1")</f>
        <v/>
      </c>
      <c r="S490" s="75" t="str">
        <f>IF(DATA2!S490="","","1")</f>
        <v/>
      </c>
      <c r="T490" s="75" t="str">
        <f>IF(DATA2!T490="","","1")</f>
        <v/>
      </c>
      <c r="U490" s="75" t="str">
        <f>IF(DATA2!U490="","","1")</f>
        <v/>
      </c>
      <c r="V490" s="75" t="str">
        <f>IF(DATA2!V490="","","1")</f>
        <v/>
      </c>
      <c r="W490" s="75" t="str">
        <f>IF(DATA2!W490="","","1")</f>
        <v/>
      </c>
      <c r="X490" s="75" t="str">
        <f>IF(DATA2!X490="","","1")</f>
        <v/>
      </c>
      <c r="Y490" s="75" t="str">
        <f>IF(DATA2!Y490="","","1")</f>
        <v/>
      </c>
      <c r="Z490" s="75" t="str">
        <f>IF(DATA2!Z490="","","1")</f>
        <v/>
      </c>
      <c r="AA490" s="75" t="str">
        <f>IF(DATA2!AA490="","","1")</f>
        <v/>
      </c>
      <c r="AB490" s="75" t="str">
        <f>IF(DATA2!AB490="","","1")</f>
        <v/>
      </c>
      <c r="AC490" s="75" t="str">
        <f>IF(DATA2!AC490="","","1")</f>
        <v/>
      </c>
      <c r="AD490" s="75" t="str">
        <f>IF(DATA2!AD490="","","1")</f>
        <v/>
      </c>
      <c r="AE490" s="75" t="str">
        <f>IF(DATA2!AE490="","","1")</f>
        <v/>
      </c>
      <c r="AF490" s="75" t="str">
        <f>IF(DATA2!AF490="","","1")</f>
        <v/>
      </c>
      <c r="AG490" s="76" t="str">
        <f>IF(DATA2!AG490="","","1")</f>
        <v/>
      </c>
      <c r="AH490" s="77">
        <f>COUNTIFS(DATA2!$C$3:$AG$3,0,DATA2!$C490:$AG490,"&lt;&gt;")</f>
        <v>0</v>
      </c>
      <c r="AI490" s="78">
        <f>COUNTIFS(DATA2!$C$3:$AG$3,"&gt;0",DATA2!$C490:$AG490,"&lt;&gt;")</f>
        <v>0</v>
      </c>
      <c r="AJ490" s="205"/>
      <c r="AK490" s="207"/>
      <c r="AL490" s="205"/>
      <c r="AM490" s="207"/>
      <c r="AN490" s="201"/>
      <c r="AO490" s="201"/>
      <c r="AP490" s="201"/>
      <c r="AQ490" s="201"/>
      <c r="AR490" s="201"/>
      <c r="AS490" s="201"/>
      <c r="AT490" s="201"/>
      <c r="AU490" s="201"/>
      <c r="AV490" s="201"/>
      <c r="AW490" s="201"/>
    </row>
    <row r="491" spans="1:49" ht="15" customHeight="1" x14ac:dyDescent="0.15">
      <c r="A491" s="202" t="str">
        <f>IF(DATA2!A491="","",DATA2!A491)</f>
        <v/>
      </c>
      <c r="B491" s="11" t="str">
        <f>IF(DATA2!A491="","",DATA2!B491)</f>
        <v/>
      </c>
      <c r="C491" s="79" t="str">
        <f>IF(DATA2!C491="","",DATA2!C491)</f>
        <v/>
      </c>
      <c r="D491" s="79" t="str">
        <f>IF(DATA2!D491="","",DATA2!D491)</f>
        <v/>
      </c>
      <c r="E491" s="79" t="str">
        <f>IF(DATA2!E491="","",DATA2!E491)</f>
        <v/>
      </c>
      <c r="F491" s="79" t="str">
        <f>IF(DATA2!F491="","",DATA2!F491)</f>
        <v/>
      </c>
      <c r="G491" s="79" t="str">
        <f>IF(DATA2!G491="","",DATA2!G491)</f>
        <v/>
      </c>
      <c r="H491" s="79" t="str">
        <f>IF(DATA2!H491="","",DATA2!H491)</f>
        <v/>
      </c>
      <c r="I491" s="79" t="str">
        <f>IF(DATA2!I491="","",DATA2!I491)</f>
        <v/>
      </c>
      <c r="J491" s="79" t="str">
        <f>IF(DATA2!J491="","",DATA2!J491)</f>
        <v/>
      </c>
      <c r="K491" s="79" t="str">
        <f>IF(DATA2!K491="","",DATA2!K491)</f>
        <v/>
      </c>
      <c r="L491" s="79" t="str">
        <f>IF(DATA2!L491="","",DATA2!L491)</f>
        <v/>
      </c>
      <c r="M491" s="79" t="str">
        <f>IF(DATA2!M491="","",DATA2!M491)</f>
        <v/>
      </c>
      <c r="N491" s="79" t="str">
        <f>IF(DATA2!N491="","",DATA2!N491)</f>
        <v/>
      </c>
      <c r="O491" s="79" t="str">
        <f>IF(DATA2!O491="","",DATA2!O491)</f>
        <v/>
      </c>
      <c r="P491" s="79" t="str">
        <f>IF(DATA2!P491="","",DATA2!P491)</f>
        <v/>
      </c>
      <c r="Q491" s="79" t="str">
        <f>IF(DATA2!Q491="","",DATA2!Q491)</f>
        <v/>
      </c>
      <c r="R491" s="79" t="str">
        <f>IF(DATA2!R491="","",DATA2!R491)</f>
        <v/>
      </c>
      <c r="S491" s="79" t="str">
        <f>IF(DATA2!S491="","",DATA2!S491)</f>
        <v/>
      </c>
      <c r="T491" s="79" t="str">
        <f>IF(DATA2!T491="","",DATA2!T491)</f>
        <v/>
      </c>
      <c r="U491" s="79" t="str">
        <f>IF(DATA2!U491="","",DATA2!U491)</f>
        <v/>
      </c>
      <c r="V491" s="79" t="str">
        <f>IF(DATA2!V491="","",DATA2!V491)</f>
        <v/>
      </c>
      <c r="W491" s="79" t="str">
        <f>IF(DATA2!W491="","",DATA2!W491)</f>
        <v/>
      </c>
      <c r="X491" s="79" t="str">
        <f>IF(DATA2!X491="","",DATA2!X491)</f>
        <v/>
      </c>
      <c r="Y491" s="79" t="str">
        <f>IF(DATA2!Y491="","",DATA2!Y491)</f>
        <v/>
      </c>
      <c r="Z491" s="79" t="str">
        <f>IF(DATA2!Z491="","",DATA2!Z491)</f>
        <v/>
      </c>
      <c r="AA491" s="79" t="str">
        <f>IF(DATA2!AA491="","",DATA2!AA491)</f>
        <v/>
      </c>
      <c r="AB491" s="79" t="str">
        <f>IF(DATA2!AB491="","",DATA2!AB491)</f>
        <v/>
      </c>
      <c r="AC491" s="79" t="str">
        <f>IF(DATA2!AC491="","",DATA2!AC491)</f>
        <v/>
      </c>
      <c r="AD491" s="79" t="str">
        <f>IF(DATA2!AD491="","",DATA2!AD491)</f>
        <v/>
      </c>
      <c r="AE491" s="79" t="str">
        <f>IF(DATA2!AE491="","",DATA2!AE491)</f>
        <v/>
      </c>
      <c r="AF491" s="79" t="str">
        <f>IF(DATA2!AF491="","",DATA2!AF491)</f>
        <v/>
      </c>
      <c r="AG491" s="80" t="str">
        <f>IF(DATA2!AG491="","",DATA2!AG491)</f>
        <v/>
      </c>
      <c r="AH491" s="81">
        <f>COUNTIFS(DATA2!$C$3:$AG$3,0,DATA2!$C491:$AG491,"&lt;&gt;")</f>
        <v>0</v>
      </c>
      <c r="AI491" s="81">
        <f>COUNTIFS(DATA2!$C$3:$AG$3,"&gt;0",DATA2!$C491:$AG491,"&lt;&gt;")</f>
        <v>0</v>
      </c>
      <c r="AJ491" s="204">
        <f t="shared" ref="AJ491" si="782">COUNTIFS($C$3:$AG$3,"=0",C492:AG492,"1")+COUNTIFS($C$3:$AG$3,"=0",C493:AG493,"1")</f>
        <v>0</v>
      </c>
      <c r="AK491" s="206">
        <f t="shared" ref="AK491" si="783">COUNTIFS($C$3:$AG$3,"&lt;&gt;0",C492:AG492,"1")+COUNTIFS($C$3:$AG$3,"&lt;&gt;0",C493:AG493,"1")</f>
        <v>0</v>
      </c>
      <c r="AL491" s="204">
        <f t="shared" ref="AL491" si="784">COUNTIFS($C$3:$AG$3,"=0",C494:AG494,"1")+COUNTIFS($C$3:$AG$3,"=0",C495:AG495,"1")</f>
        <v>0</v>
      </c>
      <c r="AM491" s="206">
        <f t="shared" ref="AM491" si="785">COUNTIFS($C$3:$AG$3,"&lt;&gt;0",C494:AG494,"1")+COUNTIFS($C$3:$AG$3,"&lt;&gt;0",C495:AG495,"1")</f>
        <v>0</v>
      </c>
      <c r="AN491" s="200">
        <f t="shared" ref="AN491:AP491" si="786">COUNTIF($C491:$AG491,AN$5)</f>
        <v>0</v>
      </c>
      <c r="AO491" s="200">
        <f t="shared" si="786"/>
        <v>0</v>
      </c>
      <c r="AP491" s="200">
        <f t="shared" si="786"/>
        <v>0</v>
      </c>
      <c r="AQ491" s="200">
        <f t="shared" ref="AQ491" si="787">COUNTIF($C491:$AG491,AQ$5)+COUNTIF($C491:$AG491,"半振")*0.5</f>
        <v>0</v>
      </c>
      <c r="AR491" s="200">
        <f t="shared" ref="AR491" si="788">COUNTIF($C491:$AG491,AR$5)+COUNTIF($C491:$AG491,"半有")*0.5</f>
        <v>0</v>
      </c>
      <c r="AS491" s="200">
        <f t="shared" ref="AS491" si="789">COUNTIF($C491:$AG491,AS$5)+COUNTIF($C491:$AG491,"半欠")*0.5</f>
        <v>0</v>
      </c>
      <c r="AT491" s="200">
        <f t="shared" si="757"/>
        <v>0</v>
      </c>
      <c r="AU491" s="200">
        <f t="shared" si="757"/>
        <v>0</v>
      </c>
      <c r="AV491" s="200">
        <f t="shared" si="757"/>
        <v>0</v>
      </c>
      <c r="AW491" s="200">
        <f t="shared" si="757"/>
        <v>0</v>
      </c>
    </row>
    <row r="492" spans="1:49" ht="15" customHeight="1" x14ac:dyDescent="0.15">
      <c r="A492" s="202"/>
      <c r="B492" s="44" t="str">
        <f>IF(DATA2!A491="","",DATA2!B492)</f>
        <v/>
      </c>
      <c r="C492" s="67" t="str">
        <f>IF(DATA2!C492="","","1")</f>
        <v/>
      </c>
      <c r="D492" s="67" t="str">
        <f>IF(DATA2!D492="","","1")</f>
        <v/>
      </c>
      <c r="E492" s="67" t="str">
        <f>IF(DATA2!E492="","","1")</f>
        <v/>
      </c>
      <c r="F492" s="67" t="str">
        <f>IF(DATA2!F492="","","1")</f>
        <v/>
      </c>
      <c r="G492" s="67" t="str">
        <f>IF(DATA2!G492="","","1")</f>
        <v/>
      </c>
      <c r="H492" s="67" t="str">
        <f>IF(DATA2!H492="","","1")</f>
        <v/>
      </c>
      <c r="I492" s="67" t="str">
        <f>IF(DATA2!I492="","","1")</f>
        <v/>
      </c>
      <c r="J492" s="67" t="str">
        <f>IF(DATA2!J492="","","1")</f>
        <v/>
      </c>
      <c r="K492" s="67" t="str">
        <f>IF(DATA2!K492="","","1")</f>
        <v/>
      </c>
      <c r="L492" s="67" t="str">
        <f>IF(DATA2!L492="","","1")</f>
        <v/>
      </c>
      <c r="M492" s="67" t="str">
        <f>IF(DATA2!M492="","","1")</f>
        <v/>
      </c>
      <c r="N492" s="67" t="str">
        <f>IF(DATA2!N492="","","1")</f>
        <v/>
      </c>
      <c r="O492" s="67" t="str">
        <f>IF(DATA2!O492="","","1")</f>
        <v/>
      </c>
      <c r="P492" s="67" t="str">
        <f>IF(DATA2!P492="","","1")</f>
        <v/>
      </c>
      <c r="Q492" s="67" t="str">
        <f>IF(DATA2!Q492="","","1")</f>
        <v/>
      </c>
      <c r="R492" s="67" t="str">
        <f>IF(DATA2!R492="","","1")</f>
        <v/>
      </c>
      <c r="S492" s="67" t="str">
        <f>IF(DATA2!S492="","","1")</f>
        <v/>
      </c>
      <c r="T492" s="67" t="str">
        <f>IF(DATA2!T492="","","1")</f>
        <v/>
      </c>
      <c r="U492" s="67" t="str">
        <f>IF(DATA2!U492="","","1")</f>
        <v/>
      </c>
      <c r="V492" s="67" t="str">
        <f>IF(DATA2!V492="","","1")</f>
        <v/>
      </c>
      <c r="W492" s="67" t="str">
        <f>IF(DATA2!W492="","","1")</f>
        <v/>
      </c>
      <c r="X492" s="67" t="str">
        <f>IF(DATA2!X492="","","1")</f>
        <v/>
      </c>
      <c r="Y492" s="67" t="str">
        <f>IF(DATA2!Y492="","","1")</f>
        <v/>
      </c>
      <c r="Z492" s="67" t="str">
        <f>IF(DATA2!Z492="","","1")</f>
        <v/>
      </c>
      <c r="AA492" s="67" t="str">
        <f>IF(DATA2!AA492="","","1")</f>
        <v/>
      </c>
      <c r="AB492" s="67" t="str">
        <f>IF(DATA2!AB492="","","1")</f>
        <v/>
      </c>
      <c r="AC492" s="67" t="str">
        <f>IF(DATA2!AC492="","","1")</f>
        <v/>
      </c>
      <c r="AD492" s="67" t="str">
        <f>IF(DATA2!AD492="","","1")</f>
        <v/>
      </c>
      <c r="AE492" s="67" t="str">
        <f>IF(DATA2!AE492="","","1")</f>
        <v/>
      </c>
      <c r="AF492" s="67" t="str">
        <f>IF(DATA2!AF492="","","1")</f>
        <v/>
      </c>
      <c r="AG492" s="68" t="str">
        <f>IF(DATA2!AG492="","","1")</f>
        <v/>
      </c>
      <c r="AH492" s="69">
        <f>COUNTIFS(DATA2!$C$3:$AG$3,0,DATA2!$C492:$AG492,"&lt;&gt;")</f>
        <v>0</v>
      </c>
      <c r="AI492" s="69">
        <f>COUNTIFS(DATA2!$C$3:$AG$3,"&gt;0",DATA2!$C492:$AG492,"&lt;&gt;")</f>
        <v>0</v>
      </c>
      <c r="AJ492" s="204"/>
      <c r="AK492" s="206"/>
      <c r="AL492" s="204"/>
      <c r="AM492" s="206"/>
      <c r="AN492" s="200"/>
      <c r="AO492" s="200"/>
      <c r="AP492" s="200"/>
      <c r="AQ492" s="200"/>
      <c r="AR492" s="200"/>
      <c r="AS492" s="200"/>
      <c r="AT492" s="200"/>
      <c r="AU492" s="200"/>
      <c r="AV492" s="200"/>
      <c r="AW492" s="200"/>
    </row>
    <row r="493" spans="1:49" ht="15" customHeight="1" x14ac:dyDescent="0.15">
      <c r="A493" s="202"/>
      <c r="B493" s="46" t="str">
        <f>IF(DATA2!A491="","",DATA2!B493)</f>
        <v/>
      </c>
      <c r="C493" s="70" t="str">
        <f>IF(DATA2!C493="","","1")</f>
        <v/>
      </c>
      <c r="D493" s="70" t="str">
        <f>IF(DATA2!D493="","","1")</f>
        <v/>
      </c>
      <c r="E493" s="70" t="str">
        <f>IF(DATA2!E493="","","1")</f>
        <v/>
      </c>
      <c r="F493" s="70" t="str">
        <f>IF(DATA2!F493="","","1")</f>
        <v/>
      </c>
      <c r="G493" s="70" t="str">
        <f>IF(DATA2!G493="","","1")</f>
        <v/>
      </c>
      <c r="H493" s="70" t="str">
        <f>IF(DATA2!H493="","","1")</f>
        <v/>
      </c>
      <c r="I493" s="70" t="str">
        <f>IF(DATA2!I493="","","1")</f>
        <v/>
      </c>
      <c r="J493" s="70" t="str">
        <f>IF(DATA2!J493="","","1")</f>
        <v/>
      </c>
      <c r="K493" s="70" t="str">
        <f>IF(DATA2!K493="","","1")</f>
        <v/>
      </c>
      <c r="L493" s="70" t="str">
        <f>IF(DATA2!L493="","","1")</f>
        <v/>
      </c>
      <c r="M493" s="70" t="str">
        <f>IF(DATA2!M493="","","1")</f>
        <v/>
      </c>
      <c r="N493" s="70" t="str">
        <f>IF(DATA2!N493="","","1")</f>
        <v/>
      </c>
      <c r="O493" s="70" t="str">
        <f>IF(DATA2!O493="","","1")</f>
        <v/>
      </c>
      <c r="P493" s="70" t="str">
        <f>IF(DATA2!P493="","","1")</f>
        <v/>
      </c>
      <c r="Q493" s="70" t="str">
        <f>IF(DATA2!Q493="","","1")</f>
        <v/>
      </c>
      <c r="R493" s="70" t="str">
        <f>IF(DATA2!R493="","","1")</f>
        <v/>
      </c>
      <c r="S493" s="70" t="str">
        <f>IF(DATA2!S493="","","1")</f>
        <v/>
      </c>
      <c r="T493" s="70" t="str">
        <f>IF(DATA2!T493="","","1")</f>
        <v/>
      </c>
      <c r="U493" s="70" t="str">
        <f>IF(DATA2!U493="","","1")</f>
        <v/>
      </c>
      <c r="V493" s="70" t="str">
        <f>IF(DATA2!V493="","","1")</f>
        <v/>
      </c>
      <c r="W493" s="70" t="str">
        <f>IF(DATA2!W493="","","1")</f>
        <v/>
      </c>
      <c r="X493" s="70" t="str">
        <f>IF(DATA2!X493="","","1")</f>
        <v/>
      </c>
      <c r="Y493" s="70" t="str">
        <f>IF(DATA2!Y493="","","1")</f>
        <v/>
      </c>
      <c r="Z493" s="70" t="str">
        <f>IF(DATA2!Z493="","","1")</f>
        <v/>
      </c>
      <c r="AA493" s="70" t="str">
        <f>IF(DATA2!AA493="","","1")</f>
        <v/>
      </c>
      <c r="AB493" s="70" t="str">
        <f>IF(DATA2!AB493="","","1")</f>
        <v/>
      </c>
      <c r="AC493" s="70" t="str">
        <f>IF(DATA2!AC493="","","1")</f>
        <v/>
      </c>
      <c r="AD493" s="70" t="str">
        <f>IF(DATA2!AD493="","","1")</f>
        <v/>
      </c>
      <c r="AE493" s="70" t="str">
        <f>IF(DATA2!AE493="","","1")</f>
        <v/>
      </c>
      <c r="AF493" s="70" t="str">
        <f>IF(DATA2!AF493="","","1")</f>
        <v/>
      </c>
      <c r="AG493" s="71" t="str">
        <f>IF(DATA2!AG493="","","1")</f>
        <v/>
      </c>
      <c r="AH493" s="72">
        <f>COUNTIFS(DATA2!$C$3:$AG$3,0,DATA2!$C493:$AG493,"&lt;&gt;")</f>
        <v>0</v>
      </c>
      <c r="AI493" s="72">
        <f>COUNTIFS(DATA2!$C$3:$AG$3,"&gt;0",DATA2!$C493:$AG493,"&lt;&gt;")</f>
        <v>0</v>
      </c>
      <c r="AJ493" s="204"/>
      <c r="AK493" s="206"/>
      <c r="AL493" s="204"/>
      <c r="AM493" s="206"/>
      <c r="AN493" s="200"/>
      <c r="AO493" s="200"/>
      <c r="AP493" s="200"/>
      <c r="AQ493" s="200"/>
      <c r="AR493" s="200"/>
      <c r="AS493" s="200"/>
      <c r="AT493" s="200"/>
      <c r="AU493" s="200"/>
      <c r="AV493" s="200"/>
      <c r="AW493" s="200"/>
    </row>
    <row r="494" spans="1:49" ht="15" customHeight="1" x14ac:dyDescent="0.15">
      <c r="A494" s="202"/>
      <c r="B494" s="46" t="str">
        <f>IF(DATA2!A491="","",DATA2!B494)</f>
        <v/>
      </c>
      <c r="C494" s="70" t="str">
        <f>IF(DATA2!C494="","","1")</f>
        <v/>
      </c>
      <c r="D494" s="70" t="str">
        <f>IF(DATA2!D494="","","1")</f>
        <v/>
      </c>
      <c r="E494" s="70" t="str">
        <f>IF(DATA2!E494="","","1")</f>
        <v/>
      </c>
      <c r="F494" s="70" t="str">
        <f>IF(DATA2!F494="","","1")</f>
        <v/>
      </c>
      <c r="G494" s="70" t="str">
        <f>IF(DATA2!G494="","","1")</f>
        <v/>
      </c>
      <c r="H494" s="70" t="str">
        <f>IF(DATA2!H494="","","1")</f>
        <v/>
      </c>
      <c r="I494" s="70" t="str">
        <f>IF(DATA2!I494="","","1")</f>
        <v/>
      </c>
      <c r="J494" s="70" t="str">
        <f>IF(DATA2!J494="","","1")</f>
        <v/>
      </c>
      <c r="K494" s="70" t="str">
        <f>IF(DATA2!K494="","","1")</f>
        <v/>
      </c>
      <c r="L494" s="70" t="str">
        <f>IF(DATA2!L494="","","1")</f>
        <v/>
      </c>
      <c r="M494" s="70" t="str">
        <f>IF(DATA2!M494="","","1")</f>
        <v/>
      </c>
      <c r="N494" s="70" t="str">
        <f>IF(DATA2!N494="","","1")</f>
        <v/>
      </c>
      <c r="O494" s="70" t="str">
        <f>IF(DATA2!O494="","","1")</f>
        <v/>
      </c>
      <c r="P494" s="70" t="str">
        <f>IF(DATA2!P494="","","1")</f>
        <v/>
      </c>
      <c r="Q494" s="70" t="str">
        <f>IF(DATA2!Q494="","","1")</f>
        <v/>
      </c>
      <c r="R494" s="70" t="str">
        <f>IF(DATA2!R494="","","1")</f>
        <v/>
      </c>
      <c r="S494" s="70" t="str">
        <f>IF(DATA2!S494="","","1")</f>
        <v/>
      </c>
      <c r="T494" s="70" t="str">
        <f>IF(DATA2!T494="","","1")</f>
        <v/>
      </c>
      <c r="U494" s="70" t="str">
        <f>IF(DATA2!U494="","","1")</f>
        <v/>
      </c>
      <c r="V494" s="70" t="str">
        <f>IF(DATA2!V494="","","1")</f>
        <v/>
      </c>
      <c r="W494" s="70" t="str">
        <f>IF(DATA2!W494="","","1")</f>
        <v/>
      </c>
      <c r="X494" s="70" t="str">
        <f>IF(DATA2!X494="","","1")</f>
        <v/>
      </c>
      <c r="Y494" s="70" t="str">
        <f>IF(DATA2!Y494="","","1")</f>
        <v/>
      </c>
      <c r="Z494" s="70" t="str">
        <f>IF(DATA2!Z494="","","1")</f>
        <v/>
      </c>
      <c r="AA494" s="70" t="str">
        <f>IF(DATA2!AA494="","","1")</f>
        <v/>
      </c>
      <c r="AB494" s="70" t="str">
        <f>IF(DATA2!AB494="","","1")</f>
        <v/>
      </c>
      <c r="AC494" s="70" t="str">
        <f>IF(DATA2!AC494="","","1")</f>
        <v/>
      </c>
      <c r="AD494" s="70" t="str">
        <f>IF(DATA2!AD494="","","1")</f>
        <v/>
      </c>
      <c r="AE494" s="70" t="str">
        <f>IF(DATA2!AE494="","","1")</f>
        <v/>
      </c>
      <c r="AF494" s="70" t="str">
        <f>IF(DATA2!AF494="","","1")</f>
        <v/>
      </c>
      <c r="AG494" s="71" t="str">
        <f>IF(DATA2!AG494="","","1")</f>
        <v/>
      </c>
      <c r="AH494" s="73">
        <f>COUNTIFS(DATA2!$C$3:$AG$3,0,DATA2!$C494:$AG494,"&lt;&gt;")</f>
        <v>0</v>
      </c>
      <c r="AI494" s="72">
        <f>COUNTIFS(DATA2!$C$3:$AG$3,"&gt;0",DATA2!$C494:$AG494,"&lt;&gt;")</f>
        <v>0</v>
      </c>
      <c r="AJ494" s="204"/>
      <c r="AK494" s="206"/>
      <c r="AL494" s="204"/>
      <c r="AM494" s="206"/>
      <c r="AN494" s="200"/>
      <c r="AO494" s="200"/>
      <c r="AP494" s="200"/>
      <c r="AQ494" s="200"/>
      <c r="AR494" s="200"/>
      <c r="AS494" s="200"/>
      <c r="AT494" s="200"/>
      <c r="AU494" s="200"/>
      <c r="AV494" s="200"/>
      <c r="AW494" s="200"/>
    </row>
    <row r="495" spans="1:49" ht="15" customHeight="1" x14ac:dyDescent="0.15">
      <c r="A495" s="203"/>
      <c r="B495" s="74" t="str">
        <f>IF(DATA2!A491="","",DATA2!B495)</f>
        <v/>
      </c>
      <c r="C495" s="75" t="str">
        <f>IF(DATA2!C495="","","1")</f>
        <v/>
      </c>
      <c r="D495" s="75" t="str">
        <f>IF(DATA2!D495="","","1")</f>
        <v/>
      </c>
      <c r="E495" s="75" t="str">
        <f>IF(DATA2!E495="","","1")</f>
        <v/>
      </c>
      <c r="F495" s="75" t="str">
        <f>IF(DATA2!F495="","","1")</f>
        <v/>
      </c>
      <c r="G495" s="75" t="str">
        <f>IF(DATA2!G495="","","1")</f>
        <v/>
      </c>
      <c r="H495" s="75" t="str">
        <f>IF(DATA2!H495="","","1")</f>
        <v/>
      </c>
      <c r="I495" s="75" t="str">
        <f>IF(DATA2!I495="","","1")</f>
        <v/>
      </c>
      <c r="J495" s="75" t="str">
        <f>IF(DATA2!J495="","","1")</f>
        <v/>
      </c>
      <c r="K495" s="75" t="str">
        <f>IF(DATA2!K495="","","1")</f>
        <v/>
      </c>
      <c r="L495" s="75" t="str">
        <f>IF(DATA2!L495="","","1")</f>
        <v/>
      </c>
      <c r="M495" s="75" t="str">
        <f>IF(DATA2!M495="","","1")</f>
        <v/>
      </c>
      <c r="N495" s="75" t="str">
        <f>IF(DATA2!N495="","","1")</f>
        <v/>
      </c>
      <c r="O495" s="75" t="str">
        <f>IF(DATA2!O495="","","1")</f>
        <v/>
      </c>
      <c r="P495" s="75" t="str">
        <f>IF(DATA2!P495="","","1")</f>
        <v/>
      </c>
      <c r="Q495" s="75" t="str">
        <f>IF(DATA2!Q495="","","1")</f>
        <v/>
      </c>
      <c r="R495" s="75" t="str">
        <f>IF(DATA2!R495="","","1")</f>
        <v/>
      </c>
      <c r="S495" s="75" t="str">
        <f>IF(DATA2!S495="","","1")</f>
        <v/>
      </c>
      <c r="T495" s="75" t="str">
        <f>IF(DATA2!T495="","","1")</f>
        <v/>
      </c>
      <c r="U495" s="75" t="str">
        <f>IF(DATA2!U495="","","1")</f>
        <v/>
      </c>
      <c r="V495" s="75" t="str">
        <f>IF(DATA2!V495="","","1")</f>
        <v/>
      </c>
      <c r="W495" s="75" t="str">
        <f>IF(DATA2!W495="","","1")</f>
        <v/>
      </c>
      <c r="X495" s="75" t="str">
        <f>IF(DATA2!X495="","","1")</f>
        <v/>
      </c>
      <c r="Y495" s="75" t="str">
        <f>IF(DATA2!Y495="","","1")</f>
        <v/>
      </c>
      <c r="Z495" s="75" t="str">
        <f>IF(DATA2!Z495="","","1")</f>
        <v/>
      </c>
      <c r="AA495" s="75" t="str">
        <f>IF(DATA2!AA495="","","1")</f>
        <v/>
      </c>
      <c r="AB495" s="75" t="str">
        <f>IF(DATA2!AB495="","","1")</f>
        <v/>
      </c>
      <c r="AC495" s="75" t="str">
        <f>IF(DATA2!AC495="","","1")</f>
        <v/>
      </c>
      <c r="AD495" s="75" t="str">
        <f>IF(DATA2!AD495="","","1")</f>
        <v/>
      </c>
      <c r="AE495" s="75" t="str">
        <f>IF(DATA2!AE495="","","1")</f>
        <v/>
      </c>
      <c r="AF495" s="75" t="str">
        <f>IF(DATA2!AF495="","","1")</f>
        <v/>
      </c>
      <c r="AG495" s="76" t="str">
        <f>IF(DATA2!AG495="","","1")</f>
        <v/>
      </c>
      <c r="AH495" s="77">
        <f>COUNTIFS(DATA2!$C$3:$AG$3,0,DATA2!$C495:$AG495,"&lt;&gt;")</f>
        <v>0</v>
      </c>
      <c r="AI495" s="78">
        <f>COUNTIFS(DATA2!$C$3:$AG$3,"&gt;0",DATA2!$C495:$AG495,"&lt;&gt;")</f>
        <v>0</v>
      </c>
      <c r="AJ495" s="205"/>
      <c r="AK495" s="207"/>
      <c r="AL495" s="205"/>
      <c r="AM495" s="207"/>
      <c r="AN495" s="201"/>
      <c r="AO495" s="201"/>
      <c r="AP495" s="201"/>
      <c r="AQ495" s="201"/>
      <c r="AR495" s="201"/>
      <c r="AS495" s="201"/>
      <c r="AT495" s="201"/>
      <c r="AU495" s="201"/>
      <c r="AV495" s="201"/>
      <c r="AW495" s="201"/>
    </row>
    <row r="496" spans="1:49" ht="15" customHeight="1" x14ac:dyDescent="0.15">
      <c r="A496" s="202" t="str">
        <f>IF(DATA2!A496="","",DATA2!A496)</f>
        <v/>
      </c>
      <c r="B496" s="11" t="str">
        <f>IF(DATA2!A496="","",DATA2!B496)</f>
        <v/>
      </c>
      <c r="C496" s="79" t="str">
        <f>IF(DATA2!C496="","",DATA2!C496)</f>
        <v/>
      </c>
      <c r="D496" s="79" t="str">
        <f>IF(DATA2!D496="","",DATA2!D496)</f>
        <v/>
      </c>
      <c r="E496" s="79" t="str">
        <f>IF(DATA2!E496="","",DATA2!E496)</f>
        <v/>
      </c>
      <c r="F496" s="79" t="str">
        <f>IF(DATA2!F496="","",DATA2!F496)</f>
        <v/>
      </c>
      <c r="G496" s="79" t="str">
        <f>IF(DATA2!G496="","",DATA2!G496)</f>
        <v/>
      </c>
      <c r="H496" s="79" t="str">
        <f>IF(DATA2!H496="","",DATA2!H496)</f>
        <v/>
      </c>
      <c r="I496" s="79" t="str">
        <f>IF(DATA2!I496="","",DATA2!I496)</f>
        <v/>
      </c>
      <c r="J496" s="79" t="str">
        <f>IF(DATA2!J496="","",DATA2!J496)</f>
        <v/>
      </c>
      <c r="K496" s="79" t="str">
        <f>IF(DATA2!K496="","",DATA2!K496)</f>
        <v/>
      </c>
      <c r="L496" s="79" t="str">
        <f>IF(DATA2!L496="","",DATA2!L496)</f>
        <v/>
      </c>
      <c r="M496" s="79" t="str">
        <f>IF(DATA2!M496="","",DATA2!M496)</f>
        <v/>
      </c>
      <c r="N496" s="79" t="str">
        <f>IF(DATA2!N496="","",DATA2!N496)</f>
        <v/>
      </c>
      <c r="O496" s="79" t="str">
        <f>IF(DATA2!O496="","",DATA2!O496)</f>
        <v/>
      </c>
      <c r="P496" s="79" t="str">
        <f>IF(DATA2!P496="","",DATA2!P496)</f>
        <v/>
      </c>
      <c r="Q496" s="79" t="str">
        <f>IF(DATA2!Q496="","",DATA2!Q496)</f>
        <v/>
      </c>
      <c r="R496" s="79" t="str">
        <f>IF(DATA2!R496="","",DATA2!R496)</f>
        <v/>
      </c>
      <c r="S496" s="79" t="str">
        <f>IF(DATA2!S496="","",DATA2!S496)</f>
        <v/>
      </c>
      <c r="T496" s="79" t="str">
        <f>IF(DATA2!T496="","",DATA2!T496)</f>
        <v/>
      </c>
      <c r="U496" s="79" t="str">
        <f>IF(DATA2!U496="","",DATA2!U496)</f>
        <v/>
      </c>
      <c r="V496" s="79" t="str">
        <f>IF(DATA2!V496="","",DATA2!V496)</f>
        <v/>
      </c>
      <c r="W496" s="79" t="str">
        <f>IF(DATA2!W496="","",DATA2!W496)</f>
        <v/>
      </c>
      <c r="X496" s="79" t="str">
        <f>IF(DATA2!X496="","",DATA2!X496)</f>
        <v/>
      </c>
      <c r="Y496" s="79" t="str">
        <f>IF(DATA2!Y496="","",DATA2!Y496)</f>
        <v/>
      </c>
      <c r="Z496" s="79" t="str">
        <f>IF(DATA2!Z496="","",DATA2!Z496)</f>
        <v/>
      </c>
      <c r="AA496" s="79" t="str">
        <f>IF(DATA2!AA496="","",DATA2!AA496)</f>
        <v/>
      </c>
      <c r="AB496" s="79" t="str">
        <f>IF(DATA2!AB496="","",DATA2!AB496)</f>
        <v/>
      </c>
      <c r="AC496" s="79" t="str">
        <f>IF(DATA2!AC496="","",DATA2!AC496)</f>
        <v/>
      </c>
      <c r="AD496" s="79" t="str">
        <f>IF(DATA2!AD496="","",DATA2!AD496)</f>
        <v/>
      </c>
      <c r="AE496" s="79" t="str">
        <f>IF(DATA2!AE496="","",DATA2!AE496)</f>
        <v/>
      </c>
      <c r="AF496" s="79" t="str">
        <f>IF(DATA2!AF496="","",DATA2!AF496)</f>
        <v/>
      </c>
      <c r="AG496" s="80" t="str">
        <f>IF(DATA2!AG496="","",DATA2!AG496)</f>
        <v/>
      </c>
      <c r="AH496" s="81">
        <f>COUNTIFS(DATA2!$C$3:$AG$3,0,DATA2!$C496:$AG496,"&lt;&gt;")</f>
        <v>0</v>
      </c>
      <c r="AI496" s="81">
        <f>COUNTIFS(DATA2!$C$3:$AG$3,"&gt;0",DATA2!$C496:$AG496,"&lt;&gt;")</f>
        <v>0</v>
      </c>
      <c r="AJ496" s="204">
        <f t="shared" ref="AJ496" si="790">COUNTIFS($C$3:$AG$3,"=0",C497:AG497,"1")+COUNTIFS($C$3:$AG$3,"=0",C498:AG498,"1")</f>
        <v>0</v>
      </c>
      <c r="AK496" s="206">
        <f t="shared" ref="AK496" si="791">COUNTIFS($C$3:$AG$3,"&lt;&gt;0",C497:AG497,"1")+COUNTIFS($C$3:$AG$3,"&lt;&gt;0",C498:AG498,"1")</f>
        <v>0</v>
      </c>
      <c r="AL496" s="204">
        <f t="shared" ref="AL496" si="792">COUNTIFS($C$3:$AG$3,"=0",C499:AG499,"1")+COUNTIFS($C$3:$AG$3,"=0",C500:AG500,"1")</f>
        <v>0</v>
      </c>
      <c r="AM496" s="206">
        <f t="shared" ref="AM496" si="793">COUNTIFS($C$3:$AG$3,"&lt;&gt;0",C499:AG499,"1")+COUNTIFS($C$3:$AG$3,"&lt;&gt;0",C500:AG500,"1")</f>
        <v>0</v>
      </c>
      <c r="AN496" s="200">
        <f t="shared" ref="AN496:AP496" si="794">COUNTIF($C496:$AG496,AN$5)</f>
        <v>0</v>
      </c>
      <c r="AO496" s="200">
        <f t="shared" si="794"/>
        <v>0</v>
      </c>
      <c r="AP496" s="200">
        <f t="shared" si="794"/>
        <v>0</v>
      </c>
      <c r="AQ496" s="200">
        <f t="shared" ref="AQ496" si="795">COUNTIF($C496:$AG496,AQ$5)+COUNTIF($C496:$AG496,"半振")*0.5</f>
        <v>0</v>
      </c>
      <c r="AR496" s="200">
        <f t="shared" ref="AR496" si="796">COUNTIF($C496:$AG496,AR$5)+COUNTIF($C496:$AG496,"半有")*0.5</f>
        <v>0</v>
      </c>
      <c r="AS496" s="200">
        <f t="shared" ref="AS496" si="797">COUNTIF($C496:$AG496,AS$5)+COUNTIF($C496:$AG496,"半欠")*0.5</f>
        <v>0</v>
      </c>
      <c r="AT496" s="200">
        <f t="shared" si="757"/>
        <v>0</v>
      </c>
      <c r="AU496" s="200">
        <f t="shared" si="757"/>
        <v>0</v>
      </c>
      <c r="AV496" s="200">
        <f t="shared" si="757"/>
        <v>0</v>
      </c>
      <c r="AW496" s="200">
        <f t="shared" si="757"/>
        <v>0</v>
      </c>
    </row>
    <row r="497" spans="1:49" ht="15" customHeight="1" x14ac:dyDescent="0.15">
      <c r="A497" s="202"/>
      <c r="B497" s="44" t="str">
        <f>IF(DATA2!A496="","",DATA2!B497)</f>
        <v/>
      </c>
      <c r="C497" s="67" t="str">
        <f>IF(DATA2!C497="","","1")</f>
        <v/>
      </c>
      <c r="D497" s="67" t="str">
        <f>IF(DATA2!D497="","","1")</f>
        <v/>
      </c>
      <c r="E497" s="67" t="str">
        <f>IF(DATA2!E497="","","1")</f>
        <v/>
      </c>
      <c r="F497" s="67" t="str">
        <f>IF(DATA2!F497="","","1")</f>
        <v/>
      </c>
      <c r="G497" s="67" t="str">
        <f>IF(DATA2!G497="","","1")</f>
        <v/>
      </c>
      <c r="H497" s="67" t="str">
        <f>IF(DATA2!H497="","","1")</f>
        <v/>
      </c>
      <c r="I497" s="67" t="str">
        <f>IF(DATA2!I497="","","1")</f>
        <v/>
      </c>
      <c r="J497" s="67" t="str">
        <f>IF(DATA2!J497="","","1")</f>
        <v/>
      </c>
      <c r="K497" s="67" t="str">
        <f>IF(DATA2!K497="","","1")</f>
        <v/>
      </c>
      <c r="L497" s="67" t="str">
        <f>IF(DATA2!L497="","","1")</f>
        <v/>
      </c>
      <c r="M497" s="67" t="str">
        <f>IF(DATA2!M497="","","1")</f>
        <v/>
      </c>
      <c r="N497" s="67" t="str">
        <f>IF(DATA2!N497="","","1")</f>
        <v/>
      </c>
      <c r="O497" s="67" t="str">
        <f>IF(DATA2!O497="","","1")</f>
        <v/>
      </c>
      <c r="P497" s="67" t="str">
        <f>IF(DATA2!P497="","","1")</f>
        <v/>
      </c>
      <c r="Q497" s="67" t="str">
        <f>IF(DATA2!Q497="","","1")</f>
        <v/>
      </c>
      <c r="R497" s="67" t="str">
        <f>IF(DATA2!R497="","","1")</f>
        <v/>
      </c>
      <c r="S497" s="67" t="str">
        <f>IF(DATA2!S497="","","1")</f>
        <v/>
      </c>
      <c r="T497" s="67" t="str">
        <f>IF(DATA2!T497="","","1")</f>
        <v/>
      </c>
      <c r="U497" s="67" t="str">
        <f>IF(DATA2!U497="","","1")</f>
        <v/>
      </c>
      <c r="V497" s="67" t="str">
        <f>IF(DATA2!V497="","","1")</f>
        <v/>
      </c>
      <c r="W497" s="67" t="str">
        <f>IF(DATA2!W497="","","1")</f>
        <v/>
      </c>
      <c r="X497" s="67" t="str">
        <f>IF(DATA2!X497="","","1")</f>
        <v/>
      </c>
      <c r="Y497" s="67" t="str">
        <f>IF(DATA2!Y497="","","1")</f>
        <v/>
      </c>
      <c r="Z497" s="67" t="str">
        <f>IF(DATA2!Z497="","","1")</f>
        <v/>
      </c>
      <c r="AA497" s="67" t="str">
        <f>IF(DATA2!AA497="","","1")</f>
        <v/>
      </c>
      <c r="AB497" s="67" t="str">
        <f>IF(DATA2!AB497="","","1")</f>
        <v/>
      </c>
      <c r="AC497" s="67" t="str">
        <f>IF(DATA2!AC497="","","1")</f>
        <v/>
      </c>
      <c r="AD497" s="67" t="str">
        <f>IF(DATA2!AD497="","","1")</f>
        <v/>
      </c>
      <c r="AE497" s="67" t="str">
        <f>IF(DATA2!AE497="","","1")</f>
        <v/>
      </c>
      <c r="AF497" s="67" t="str">
        <f>IF(DATA2!AF497="","","1")</f>
        <v/>
      </c>
      <c r="AG497" s="68" t="str">
        <f>IF(DATA2!AG497="","","1")</f>
        <v/>
      </c>
      <c r="AH497" s="69">
        <f>COUNTIFS(DATA2!$C$3:$AG$3,0,DATA2!$C497:$AG497,"&lt;&gt;")</f>
        <v>0</v>
      </c>
      <c r="AI497" s="69">
        <f>COUNTIFS(DATA2!$C$3:$AG$3,"&gt;0",DATA2!$C497:$AG497,"&lt;&gt;")</f>
        <v>0</v>
      </c>
      <c r="AJ497" s="204"/>
      <c r="AK497" s="206"/>
      <c r="AL497" s="204"/>
      <c r="AM497" s="206"/>
      <c r="AN497" s="200"/>
      <c r="AO497" s="200"/>
      <c r="AP497" s="200"/>
      <c r="AQ497" s="200"/>
      <c r="AR497" s="200"/>
      <c r="AS497" s="200"/>
      <c r="AT497" s="200"/>
      <c r="AU497" s="200"/>
      <c r="AV497" s="200"/>
      <c r="AW497" s="200"/>
    </row>
    <row r="498" spans="1:49" ht="15" customHeight="1" x14ac:dyDescent="0.15">
      <c r="A498" s="202"/>
      <c r="B498" s="46" t="str">
        <f>IF(DATA2!A496="","",DATA2!B498)</f>
        <v/>
      </c>
      <c r="C498" s="70" t="str">
        <f>IF(DATA2!C498="","","1")</f>
        <v/>
      </c>
      <c r="D498" s="70" t="str">
        <f>IF(DATA2!D498="","","1")</f>
        <v/>
      </c>
      <c r="E498" s="70" t="str">
        <f>IF(DATA2!E498="","","1")</f>
        <v/>
      </c>
      <c r="F498" s="70" t="str">
        <f>IF(DATA2!F498="","","1")</f>
        <v/>
      </c>
      <c r="G498" s="70" t="str">
        <f>IF(DATA2!G498="","","1")</f>
        <v/>
      </c>
      <c r="H498" s="70" t="str">
        <f>IF(DATA2!H498="","","1")</f>
        <v/>
      </c>
      <c r="I498" s="70" t="str">
        <f>IF(DATA2!I498="","","1")</f>
        <v/>
      </c>
      <c r="J498" s="70" t="str">
        <f>IF(DATA2!J498="","","1")</f>
        <v/>
      </c>
      <c r="K498" s="70" t="str">
        <f>IF(DATA2!K498="","","1")</f>
        <v/>
      </c>
      <c r="L498" s="70" t="str">
        <f>IF(DATA2!L498="","","1")</f>
        <v/>
      </c>
      <c r="M498" s="70" t="str">
        <f>IF(DATA2!M498="","","1")</f>
        <v/>
      </c>
      <c r="N498" s="70" t="str">
        <f>IF(DATA2!N498="","","1")</f>
        <v/>
      </c>
      <c r="O498" s="70" t="str">
        <f>IF(DATA2!O498="","","1")</f>
        <v/>
      </c>
      <c r="P498" s="70" t="str">
        <f>IF(DATA2!P498="","","1")</f>
        <v/>
      </c>
      <c r="Q498" s="70" t="str">
        <f>IF(DATA2!Q498="","","1")</f>
        <v/>
      </c>
      <c r="R498" s="70" t="str">
        <f>IF(DATA2!R498="","","1")</f>
        <v/>
      </c>
      <c r="S498" s="70" t="str">
        <f>IF(DATA2!S498="","","1")</f>
        <v/>
      </c>
      <c r="T498" s="70" t="str">
        <f>IF(DATA2!T498="","","1")</f>
        <v/>
      </c>
      <c r="U498" s="70" t="str">
        <f>IF(DATA2!U498="","","1")</f>
        <v/>
      </c>
      <c r="V498" s="70" t="str">
        <f>IF(DATA2!V498="","","1")</f>
        <v/>
      </c>
      <c r="W498" s="70" t="str">
        <f>IF(DATA2!W498="","","1")</f>
        <v/>
      </c>
      <c r="X498" s="70" t="str">
        <f>IF(DATA2!X498="","","1")</f>
        <v/>
      </c>
      <c r="Y498" s="70" t="str">
        <f>IF(DATA2!Y498="","","1")</f>
        <v/>
      </c>
      <c r="Z498" s="70" t="str">
        <f>IF(DATA2!Z498="","","1")</f>
        <v/>
      </c>
      <c r="AA498" s="70" t="str">
        <f>IF(DATA2!AA498="","","1")</f>
        <v/>
      </c>
      <c r="AB498" s="70" t="str">
        <f>IF(DATA2!AB498="","","1")</f>
        <v/>
      </c>
      <c r="AC498" s="70" t="str">
        <f>IF(DATA2!AC498="","","1")</f>
        <v/>
      </c>
      <c r="AD498" s="70" t="str">
        <f>IF(DATA2!AD498="","","1")</f>
        <v/>
      </c>
      <c r="AE498" s="70" t="str">
        <f>IF(DATA2!AE498="","","1")</f>
        <v/>
      </c>
      <c r="AF498" s="70" t="str">
        <f>IF(DATA2!AF498="","","1")</f>
        <v/>
      </c>
      <c r="AG498" s="71" t="str">
        <f>IF(DATA2!AG498="","","1")</f>
        <v/>
      </c>
      <c r="AH498" s="72">
        <f>COUNTIFS(DATA2!$C$3:$AG$3,0,DATA2!$C498:$AG498,"&lt;&gt;")</f>
        <v>0</v>
      </c>
      <c r="AI498" s="72">
        <f>COUNTIFS(DATA2!$C$3:$AG$3,"&gt;0",DATA2!$C498:$AG498,"&lt;&gt;")</f>
        <v>0</v>
      </c>
      <c r="AJ498" s="204"/>
      <c r="AK498" s="206"/>
      <c r="AL498" s="204"/>
      <c r="AM498" s="206"/>
      <c r="AN498" s="200"/>
      <c r="AO498" s="200"/>
      <c r="AP498" s="200"/>
      <c r="AQ498" s="200"/>
      <c r="AR498" s="200"/>
      <c r="AS498" s="200"/>
      <c r="AT498" s="200"/>
      <c r="AU498" s="200"/>
      <c r="AV498" s="200"/>
      <c r="AW498" s="200"/>
    </row>
    <row r="499" spans="1:49" ht="15" customHeight="1" x14ac:dyDescent="0.15">
      <c r="A499" s="202"/>
      <c r="B499" s="46" t="str">
        <f>IF(DATA2!A496="","",DATA2!B499)</f>
        <v/>
      </c>
      <c r="C499" s="70" t="str">
        <f>IF(DATA2!C499="","","1")</f>
        <v/>
      </c>
      <c r="D499" s="70" t="str">
        <f>IF(DATA2!D499="","","1")</f>
        <v/>
      </c>
      <c r="E499" s="70" t="str">
        <f>IF(DATA2!E499="","","1")</f>
        <v/>
      </c>
      <c r="F499" s="70" t="str">
        <f>IF(DATA2!F499="","","1")</f>
        <v/>
      </c>
      <c r="G499" s="70" t="str">
        <f>IF(DATA2!G499="","","1")</f>
        <v/>
      </c>
      <c r="H499" s="70" t="str">
        <f>IF(DATA2!H499="","","1")</f>
        <v/>
      </c>
      <c r="I499" s="70" t="str">
        <f>IF(DATA2!I499="","","1")</f>
        <v/>
      </c>
      <c r="J499" s="70" t="str">
        <f>IF(DATA2!J499="","","1")</f>
        <v/>
      </c>
      <c r="K499" s="70" t="str">
        <f>IF(DATA2!K499="","","1")</f>
        <v/>
      </c>
      <c r="L499" s="70" t="str">
        <f>IF(DATA2!L499="","","1")</f>
        <v/>
      </c>
      <c r="M499" s="70" t="str">
        <f>IF(DATA2!M499="","","1")</f>
        <v/>
      </c>
      <c r="N499" s="70" t="str">
        <f>IF(DATA2!N499="","","1")</f>
        <v/>
      </c>
      <c r="O499" s="70" t="str">
        <f>IF(DATA2!O499="","","1")</f>
        <v/>
      </c>
      <c r="P499" s="70" t="str">
        <f>IF(DATA2!P499="","","1")</f>
        <v/>
      </c>
      <c r="Q499" s="70" t="str">
        <f>IF(DATA2!Q499="","","1")</f>
        <v/>
      </c>
      <c r="R499" s="70" t="str">
        <f>IF(DATA2!R499="","","1")</f>
        <v/>
      </c>
      <c r="S499" s="70" t="str">
        <f>IF(DATA2!S499="","","1")</f>
        <v/>
      </c>
      <c r="T499" s="70" t="str">
        <f>IF(DATA2!T499="","","1")</f>
        <v/>
      </c>
      <c r="U499" s="70" t="str">
        <f>IF(DATA2!U499="","","1")</f>
        <v/>
      </c>
      <c r="V499" s="70" t="str">
        <f>IF(DATA2!V499="","","1")</f>
        <v/>
      </c>
      <c r="W499" s="70" t="str">
        <f>IF(DATA2!W499="","","1")</f>
        <v/>
      </c>
      <c r="X499" s="70" t="str">
        <f>IF(DATA2!X499="","","1")</f>
        <v/>
      </c>
      <c r="Y499" s="70" t="str">
        <f>IF(DATA2!Y499="","","1")</f>
        <v/>
      </c>
      <c r="Z499" s="70" t="str">
        <f>IF(DATA2!Z499="","","1")</f>
        <v/>
      </c>
      <c r="AA499" s="70" t="str">
        <f>IF(DATA2!AA499="","","1")</f>
        <v/>
      </c>
      <c r="AB499" s="70" t="str">
        <f>IF(DATA2!AB499="","","1")</f>
        <v/>
      </c>
      <c r="AC499" s="70" t="str">
        <f>IF(DATA2!AC499="","","1")</f>
        <v/>
      </c>
      <c r="AD499" s="70" t="str">
        <f>IF(DATA2!AD499="","","1")</f>
        <v/>
      </c>
      <c r="AE499" s="70" t="str">
        <f>IF(DATA2!AE499="","","1")</f>
        <v/>
      </c>
      <c r="AF499" s="70" t="str">
        <f>IF(DATA2!AF499="","","1")</f>
        <v/>
      </c>
      <c r="AG499" s="71" t="str">
        <f>IF(DATA2!AG499="","","1")</f>
        <v/>
      </c>
      <c r="AH499" s="73">
        <f>COUNTIFS(DATA2!$C$3:$AG$3,0,DATA2!$C499:$AG499,"&lt;&gt;")</f>
        <v>0</v>
      </c>
      <c r="AI499" s="72">
        <f>COUNTIFS(DATA2!$C$3:$AG$3,"&gt;0",DATA2!$C499:$AG499,"&lt;&gt;")</f>
        <v>0</v>
      </c>
      <c r="AJ499" s="204"/>
      <c r="AK499" s="206"/>
      <c r="AL499" s="204"/>
      <c r="AM499" s="206"/>
      <c r="AN499" s="200"/>
      <c r="AO499" s="200"/>
      <c r="AP499" s="200"/>
      <c r="AQ499" s="200"/>
      <c r="AR499" s="200"/>
      <c r="AS499" s="200"/>
      <c r="AT499" s="200"/>
      <c r="AU499" s="200"/>
      <c r="AV499" s="200"/>
      <c r="AW499" s="200"/>
    </row>
    <row r="500" spans="1:49" ht="15" customHeight="1" x14ac:dyDescent="0.15">
      <c r="A500" s="203"/>
      <c r="B500" s="74" t="str">
        <f>IF(DATA2!A496="","",DATA2!B500)</f>
        <v/>
      </c>
      <c r="C500" s="75" t="str">
        <f>IF(DATA2!C500="","","1")</f>
        <v/>
      </c>
      <c r="D500" s="75" t="str">
        <f>IF(DATA2!D500="","","1")</f>
        <v/>
      </c>
      <c r="E500" s="75" t="str">
        <f>IF(DATA2!E500="","","1")</f>
        <v/>
      </c>
      <c r="F500" s="75" t="str">
        <f>IF(DATA2!F500="","","1")</f>
        <v/>
      </c>
      <c r="G500" s="75" t="str">
        <f>IF(DATA2!G500="","","1")</f>
        <v/>
      </c>
      <c r="H500" s="75" t="str">
        <f>IF(DATA2!H500="","","1")</f>
        <v/>
      </c>
      <c r="I500" s="75" t="str">
        <f>IF(DATA2!I500="","","1")</f>
        <v/>
      </c>
      <c r="J500" s="75" t="str">
        <f>IF(DATA2!J500="","","1")</f>
        <v/>
      </c>
      <c r="K500" s="75" t="str">
        <f>IF(DATA2!K500="","","1")</f>
        <v/>
      </c>
      <c r="L500" s="75" t="str">
        <f>IF(DATA2!L500="","","1")</f>
        <v/>
      </c>
      <c r="M500" s="75" t="str">
        <f>IF(DATA2!M500="","","1")</f>
        <v/>
      </c>
      <c r="N500" s="75" t="str">
        <f>IF(DATA2!N500="","","1")</f>
        <v/>
      </c>
      <c r="O500" s="75" t="str">
        <f>IF(DATA2!O500="","","1")</f>
        <v/>
      </c>
      <c r="P500" s="75" t="str">
        <f>IF(DATA2!P500="","","1")</f>
        <v/>
      </c>
      <c r="Q500" s="75" t="str">
        <f>IF(DATA2!Q500="","","1")</f>
        <v/>
      </c>
      <c r="R500" s="75" t="str">
        <f>IF(DATA2!R500="","","1")</f>
        <v/>
      </c>
      <c r="S500" s="75" t="str">
        <f>IF(DATA2!S500="","","1")</f>
        <v/>
      </c>
      <c r="T500" s="75" t="str">
        <f>IF(DATA2!T500="","","1")</f>
        <v/>
      </c>
      <c r="U500" s="75" t="str">
        <f>IF(DATA2!U500="","","1")</f>
        <v/>
      </c>
      <c r="V500" s="75" t="str">
        <f>IF(DATA2!V500="","","1")</f>
        <v/>
      </c>
      <c r="W500" s="75" t="str">
        <f>IF(DATA2!W500="","","1")</f>
        <v/>
      </c>
      <c r="X500" s="75" t="str">
        <f>IF(DATA2!X500="","","1")</f>
        <v/>
      </c>
      <c r="Y500" s="75" t="str">
        <f>IF(DATA2!Y500="","","1")</f>
        <v/>
      </c>
      <c r="Z500" s="75" t="str">
        <f>IF(DATA2!Z500="","","1")</f>
        <v/>
      </c>
      <c r="AA500" s="75" t="str">
        <f>IF(DATA2!AA500="","","1")</f>
        <v/>
      </c>
      <c r="AB500" s="75" t="str">
        <f>IF(DATA2!AB500="","","1")</f>
        <v/>
      </c>
      <c r="AC500" s="75" t="str">
        <f>IF(DATA2!AC500="","","1")</f>
        <v/>
      </c>
      <c r="AD500" s="75" t="str">
        <f>IF(DATA2!AD500="","","1")</f>
        <v/>
      </c>
      <c r="AE500" s="75" t="str">
        <f>IF(DATA2!AE500="","","1")</f>
        <v/>
      </c>
      <c r="AF500" s="75" t="str">
        <f>IF(DATA2!AF500="","","1")</f>
        <v/>
      </c>
      <c r="AG500" s="76" t="str">
        <f>IF(DATA2!AG500="","","1")</f>
        <v/>
      </c>
      <c r="AH500" s="77">
        <f>COUNTIFS(DATA2!$C$3:$AG$3,0,DATA2!$C500:$AG500,"&lt;&gt;")</f>
        <v>0</v>
      </c>
      <c r="AI500" s="78">
        <f>COUNTIFS(DATA2!$C$3:$AG$3,"&gt;0",DATA2!$C500:$AG500,"&lt;&gt;")</f>
        <v>0</v>
      </c>
      <c r="AJ500" s="205"/>
      <c r="AK500" s="207"/>
      <c r="AL500" s="205"/>
      <c r="AM500" s="207"/>
      <c r="AN500" s="201"/>
      <c r="AO500" s="201"/>
      <c r="AP500" s="201"/>
      <c r="AQ500" s="201"/>
      <c r="AR500" s="201"/>
      <c r="AS500" s="201"/>
      <c r="AT500" s="201"/>
      <c r="AU500" s="201"/>
      <c r="AV500" s="201"/>
      <c r="AW500" s="201"/>
    </row>
    <row r="501" spans="1:49" ht="15" customHeight="1" x14ac:dyDescent="0.15">
      <c r="A501" s="202" t="str">
        <f>IF(DATA2!A501="","",DATA2!A501)</f>
        <v/>
      </c>
      <c r="B501" s="11" t="str">
        <f>IF(DATA2!A501="","",DATA2!B501)</f>
        <v/>
      </c>
      <c r="C501" s="79" t="str">
        <f>IF(DATA2!C501="","",DATA2!C501)</f>
        <v/>
      </c>
      <c r="D501" s="79" t="str">
        <f>IF(DATA2!D501="","",DATA2!D501)</f>
        <v/>
      </c>
      <c r="E501" s="79" t="str">
        <f>IF(DATA2!E501="","",DATA2!E501)</f>
        <v/>
      </c>
      <c r="F501" s="79" t="str">
        <f>IF(DATA2!F501="","",DATA2!F501)</f>
        <v/>
      </c>
      <c r="G501" s="79" t="str">
        <f>IF(DATA2!G501="","",DATA2!G501)</f>
        <v/>
      </c>
      <c r="H501" s="79" t="str">
        <f>IF(DATA2!H501="","",DATA2!H501)</f>
        <v/>
      </c>
      <c r="I501" s="79" t="str">
        <f>IF(DATA2!I501="","",DATA2!I501)</f>
        <v/>
      </c>
      <c r="J501" s="79" t="str">
        <f>IF(DATA2!J501="","",DATA2!J501)</f>
        <v/>
      </c>
      <c r="K501" s="79" t="str">
        <f>IF(DATA2!K501="","",DATA2!K501)</f>
        <v/>
      </c>
      <c r="L501" s="79" t="str">
        <f>IF(DATA2!L501="","",DATA2!L501)</f>
        <v/>
      </c>
      <c r="M501" s="79" t="str">
        <f>IF(DATA2!M501="","",DATA2!M501)</f>
        <v/>
      </c>
      <c r="N501" s="79" t="str">
        <f>IF(DATA2!N501="","",DATA2!N501)</f>
        <v/>
      </c>
      <c r="O501" s="79" t="str">
        <f>IF(DATA2!O501="","",DATA2!O501)</f>
        <v/>
      </c>
      <c r="P501" s="79" t="str">
        <f>IF(DATA2!P501="","",DATA2!P501)</f>
        <v/>
      </c>
      <c r="Q501" s="79" t="str">
        <f>IF(DATA2!Q501="","",DATA2!Q501)</f>
        <v/>
      </c>
      <c r="R501" s="79" t="str">
        <f>IF(DATA2!R501="","",DATA2!R501)</f>
        <v/>
      </c>
      <c r="S501" s="79" t="str">
        <f>IF(DATA2!S501="","",DATA2!S501)</f>
        <v/>
      </c>
      <c r="T501" s="79" t="str">
        <f>IF(DATA2!T501="","",DATA2!T501)</f>
        <v/>
      </c>
      <c r="U501" s="79" t="str">
        <f>IF(DATA2!U501="","",DATA2!U501)</f>
        <v/>
      </c>
      <c r="V501" s="79" t="str">
        <f>IF(DATA2!V501="","",DATA2!V501)</f>
        <v/>
      </c>
      <c r="W501" s="79" t="str">
        <f>IF(DATA2!W501="","",DATA2!W501)</f>
        <v/>
      </c>
      <c r="X501" s="79" t="str">
        <f>IF(DATA2!X501="","",DATA2!X501)</f>
        <v/>
      </c>
      <c r="Y501" s="79" t="str">
        <f>IF(DATA2!Y501="","",DATA2!Y501)</f>
        <v/>
      </c>
      <c r="Z501" s="79" t="str">
        <f>IF(DATA2!Z501="","",DATA2!Z501)</f>
        <v/>
      </c>
      <c r="AA501" s="79" t="str">
        <f>IF(DATA2!AA501="","",DATA2!AA501)</f>
        <v/>
      </c>
      <c r="AB501" s="79" t="str">
        <f>IF(DATA2!AB501="","",DATA2!AB501)</f>
        <v/>
      </c>
      <c r="AC501" s="79" t="str">
        <f>IF(DATA2!AC501="","",DATA2!AC501)</f>
        <v/>
      </c>
      <c r="AD501" s="79" t="str">
        <f>IF(DATA2!AD501="","",DATA2!AD501)</f>
        <v/>
      </c>
      <c r="AE501" s="79" t="str">
        <f>IF(DATA2!AE501="","",DATA2!AE501)</f>
        <v/>
      </c>
      <c r="AF501" s="79" t="str">
        <f>IF(DATA2!AF501="","",DATA2!AF501)</f>
        <v/>
      </c>
      <c r="AG501" s="80" t="str">
        <f>IF(DATA2!AG501="","",DATA2!AG501)</f>
        <v/>
      </c>
      <c r="AH501" s="81">
        <f>COUNTIFS(DATA2!$C$3:$AG$3,0,DATA2!$C501:$AG501,"&lt;&gt;")</f>
        <v>0</v>
      </c>
      <c r="AI501" s="81">
        <f>COUNTIFS(DATA2!$C$3:$AG$3,"&gt;0",DATA2!$C501:$AG501,"&lt;&gt;")</f>
        <v>0</v>
      </c>
      <c r="AJ501" s="204">
        <f t="shared" ref="AJ501" si="798">COUNTIFS($C$3:$AG$3,"=0",C502:AG502,"1")+COUNTIFS($C$3:$AG$3,"=0",C503:AG503,"1")</f>
        <v>0</v>
      </c>
      <c r="AK501" s="206">
        <f t="shared" ref="AK501" si="799">COUNTIFS($C$3:$AG$3,"&lt;&gt;0",C502:AG502,"1")+COUNTIFS($C$3:$AG$3,"&lt;&gt;0",C503:AG503,"1")</f>
        <v>0</v>
      </c>
      <c r="AL501" s="204">
        <f t="shared" ref="AL501" si="800">COUNTIFS($C$3:$AG$3,"=0",C504:AG504,"1")+COUNTIFS($C$3:$AG$3,"=0",C505:AG505,"1")</f>
        <v>0</v>
      </c>
      <c r="AM501" s="206">
        <f t="shared" ref="AM501" si="801">COUNTIFS($C$3:$AG$3,"&lt;&gt;0",C504:AG504,"1")+COUNTIFS($C$3:$AG$3,"&lt;&gt;0",C505:AG505,"1")</f>
        <v>0</v>
      </c>
      <c r="AN501" s="200">
        <f t="shared" ref="AN501:AP501" si="802">COUNTIF($C501:$AG501,AN$5)</f>
        <v>0</v>
      </c>
      <c r="AO501" s="200">
        <f t="shared" si="802"/>
        <v>0</v>
      </c>
      <c r="AP501" s="200">
        <f t="shared" si="802"/>
        <v>0</v>
      </c>
      <c r="AQ501" s="200">
        <f t="shared" ref="AQ501" si="803">COUNTIF($C501:$AG501,AQ$5)+COUNTIF($C501:$AG501,"半振")*0.5</f>
        <v>0</v>
      </c>
      <c r="AR501" s="200">
        <f t="shared" ref="AR501" si="804">COUNTIF($C501:$AG501,AR$5)+COUNTIF($C501:$AG501,"半有")*0.5</f>
        <v>0</v>
      </c>
      <c r="AS501" s="200">
        <f t="shared" ref="AS501" si="805">COUNTIF($C501:$AG501,AS$5)+COUNTIF($C501:$AG501,"半欠")*0.5</f>
        <v>0</v>
      </c>
      <c r="AT501" s="200">
        <f t="shared" si="757"/>
        <v>0</v>
      </c>
      <c r="AU501" s="200">
        <f t="shared" si="757"/>
        <v>0</v>
      </c>
      <c r="AV501" s="200">
        <f t="shared" si="757"/>
        <v>0</v>
      </c>
      <c r="AW501" s="200">
        <f t="shared" si="757"/>
        <v>0</v>
      </c>
    </row>
    <row r="502" spans="1:49" ht="15" customHeight="1" x14ac:dyDescent="0.15">
      <c r="A502" s="202"/>
      <c r="B502" s="44" t="str">
        <f>IF(DATA2!A501="","",DATA2!B502)</f>
        <v/>
      </c>
      <c r="C502" s="67" t="str">
        <f>IF(DATA2!C502="","","1")</f>
        <v/>
      </c>
      <c r="D502" s="67" t="str">
        <f>IF(DATA2!D502="","","1")</f>
        <v/>
      </c>
      <c r="E502" s="67" t="str">
        <f>IF(DATA2!E502="","","1")</f>
        <v/>
      </c>
      <c r="F502" s="67" t="str">
        <f>IF(DATA2!F502="","","1")</f>
        <v/>
      </c>
      <c r="G502" s="67" t="str">
        <f>IF(DATA2!G502="","","1")</f>
        <v/>
      </c>
      <c r="H502" s="67" t="str">
        <f>IF(DATA2!H502="","","1")</f>
        <v/>
      </c>
      <c r="I502" s="67" t="str">
        <f>IF(DATA2!I502="","","1")</f>
        <v/>
      </c>
      <c r="J502" s="67" t="str">
        <f>IF(DATA2!J502="","","1")</f>
        <v/>
      </c>
      <c r="K502" s="67" t="str">
        <f>IF(DATA2!K502="","","1")</f>
        <v/>
      </c>
      <c r="L502" s="67" t="str">
        <f>IF(DATA2!L502="","","1")</f>
        <v/>
      </c>
      <c r="M502" s="67" t="str">
        <f>IF(DATA2!M502="","","1")</f>
        <v/>
      </c>
      <c r="N502" s="67" t="str">
        <f>IF(DATA2!N502="","","1")</f>
        <v/>
      </c>
      <c r="O502" s="67" t="str">
        <f>IF(DATA2!O502="","","1")</f>
        <v/>
      </c>
      <c r="P502" s="67" t="str">
        <f>IF(DATA2!P502="","","1")</f>
        <v/>
      </c>
      <c r="Q502" s="67" t="str">
        <f>IF(DATA2!Q502="","","1")</f>
        <v/>
      </c>
      <c r="R502" s="67" t="str">
        <f>IF(DATA2!R502="","","1")</f>
        <v/>
      </c>
      <c r="S502" s="67" t="str">
        <f>IF(DATA2!S502="","","1")</f>
        <v/>
      </c>
      <c r="T502" s="67" t="str">
        <f>IF(DATA2!T502="","","1")</f>
        <v/>
      </c>
      <c r="U502" s="67" t="str">
        <f>IF(DATA2!U502="","","1")</f>
        <v/>
      </c>
      <c r="V502" s="67" t="str">
        <f>IF(DATA2!V502="","","1")</f>
        <v/>
      </c>
      <c r="W502" s="67" t="str">
        <f>IF(DATA2!W502="","","1")</f>
        <v/>
      </c>
      <c r="X502" s="67" t="str">
        <f>IF(DATA2!X502="","","1")</f>
        <v/>
      </c>
      <c r="Y502" s="67" t="str">
        <f>IF(DATA2!Y502="","","1")</f>
        <v/>
      </c>
      <c r="Z502" s="67" t="str">
        <f>IF(DATA2!Z502="","","1")</f>
        <v/>
      </c>
      <c r="AA502" s="67" t="str">
        <f>IF(DATA2!AA502="","","1")</f>
        <v/>
      </c>
      <c r="AB502" s="67" t="str">
        <f>IF(DATA2!AB502="","","1")</f>
        <v/>
      </c>
      <c r="AC502" s="67" t="str">
        <f>IF(DATA2!AC502="","","1")</f>
        <v/>
      </c>
      <c r="AD502" s="67" t="str">
        <f>IF(DATA2!AD502="","","1")</f>
        <v/>
      </c>
      <c r="AE502" s="67" t="str">
        <f>IF(DATA2!AE502="","","1")</f>
        <v/>
      </c>
      <c r="AF502" s="67" t="str">
        <f>IF(DATA2!AF502="","","1")</f>
        <v/>
      </c>
      <c r="AG502" s="68" t="str">
        <f>IF(DATA2!AG502="","","1")</f>
        <v/>
      </c>
      <c r="AH502" s="69">
        <f>COUNTIFS(DATA2!$C$3:$AG$3,0,DATA2!$C502:$AG502,"&lt;&gt;")</f>
        <v>0</v>
      </c>
      <c r="AI502" s="69">
        <f>COUNTIFS(DATA2!$C$3:$AG$3,"&gt;0",DATA2!$C502:$AG502,"&lt;&gt;")</f>
        <v>0</v>
      </c>
      <c r="AJ502" s="204"/>
      <c r="AK502" s="206"/>
      <c r="AL502" s="204"/>
      <c r="AM502" s="206"/>
      <c r="AN502" s="200"/>
      <c r="AO502" s="200"/>
      <c r="AP502" s="200"/>
      <c r="AQ502" s="200"/>
      <c r="AR502" s="200"/>
      <c r="AS502" s="200"/>
      <c r="AT502" s="200"/>
      <c r="AU502" s="200"/>
      <c r="AV502" s="200"/>
      <c r="AW502" s="200"/>
    </row>
    <row r="503" spans="1:49" ht="15" customHeight="1" x14ac:dyDescent="0.15">
      <c r="A503" s="202"/>
      <c r="B503" s="46" t="str">
        <f>IF(DATA2!A501="","",DATA2!B503)</f>
        <v/>
      </c>
      <c r="C503" s="70" t="str">
        <f>IF(DATA2!C503="","","1")</f>
        <v/>
      </c>
      <c r="D503" s="70" t="str">
        <f>IF(DATA2!D503="","","1")</f>
        <v/>
      </c>
      <c r="E503" s="70" t="str">
        <f>IF(DATA2!E503="","","1")</f>
        <v/>
      </c>
      <c r="F503" s="70" t="str">
        <f>IF(DATA2!F503="","","1")</f>
        <v/>
      </c>
      <c r="G503" s="70" t="str">
        <f>IF(DATA2!G503="","","1")</f>
        <v/>
      </c>
      <c r="H503" s="70" t="str">
        <f>IF(DATA2!H503="","","1")</f>
        <v/>
      </c>
      <c r="I503" s="70" t="str">
        <f>IF(DATA2!I503="","","1")</f>
        <v/>
      </c>
      <c r="J503" s="70" t="str">
        <f>IF(DATA2!J503="","","1")</f>
        <v/>
      </c>
      <c r="K503" s="70" t="str">
        <f>IF(DATA2!K503="","","1")</f>
        <v/>
      </c>
      <c r="L503" s="70" t="str">
        <f>IF(DATA2!L503="","","1")</f>
        <v/>
      </c>
      <c r="M503" s="70" t="str">
        <f>IF(DATA2!M503="","","1")</f>
        <v/>
      </c>
      <c r="N503" s="70" t="str">
        <f>IF(DATA2!N503="","","1")</f>
        <v/>
      </c>
      <c r="O503" s="70" t="str">
        <f>IF(DATA2!O503="","","1")</f>
        <v/>
      </c>
      <c r="P503" s="70" t="str">
        <f>IF(DATA2!P503="","","1")</f>
        <v/>
      </c>
      <c r="Q503" s="70" t="str">
        <f>IF(DATA2!Q503="","","1")</f>
        <v/>
      </c>
      <c r="R503" s="70" t="str">
        <f>IF(DATA2!R503="","","1")</f>
        <v/>
      </c>
      <c r="S503" s="70" t="str">
        <f>IF(DATA2!S503="","","1")</f>
        <v/>
      </c>
      <c r="T503" s="70" t="str">
        <f>IF(DATA2!T503="","","1")</f>
        <v/>
      </c>
      <c r="U503" s="70" t="str">
        <f>IF(DATA2!U503="","","1")</f>
        <v/>
      </c>
      <c r="V503" s="70" t="str">
        <f>IF(DATA2!V503="","","1")</f>
        <v/>
      </c>
      <c r="W503" s="70" t="str">
        <f>IF(DATA2!W503="","","1")</f>
        <v/>
      </c>
      <c r="X503" s="70" t="str">
        <f>IF(DATA2!X503="","","1")</f>
        <v/>
      </c>
      <c r="Y503" s="70" t="str">
        <f>IF(DATA2!Y503="","","1")</f>
        <v/>
      </c>
      <c r="Z503" s="70" t="str">
        <f>IF(DATA2!Z503="","","1")</f>
        <v/>
      </c>
      <c r="AA503" s="70" t="str">
        <f>IF(DATA2!AA503="","","1")</f>
        <v/>
      </c>
      <c r="AB503" s="70" t="str">
        <f>IF(DATA2!AB503="","","1")</f>
        <v/>
      </c>
      <c r="AC503" s="70" t="str">
        <f>IF(DATA2!AC503="","","1")</f>
        <v/>
      </c>
      <c r="AD503" s="70" t="str">
        <f>IF(DATA2!AD503="","","1")</f>
        <v/>
      </c>
      <c r="AE503" s="70" t="str">
        <f>IF(DATA2!AE503="","","1")</f>
        <v/>
      </c>
      <c r="AF503" s="70" t="str">
        <f>IF(DATA2!AF503="","","1")</f>
        <v/>
      </c>
      <c r="AG503" s="71" t="str">
        <f>IF(DATA2!AG503="","","1")</f>
        <v/>
      </c>
      <c r="AH503" s="72">
        <f>COUNTIFS(DATA2!$C$3:$AG$3,0,DATA2!$C503:$AG503,"&lt;&gt;")</f>
        <v>0</v>
      </c>
      <c r="AI503" s="72">
        <f>COUNTIFS(DATA2!$C$3:$AG$3,"&gt;0",DATA2!$C503:$AG503,"&lt;&gt;")</f>
        <v>0</v>
      </c>
      <c r="AJ503" s="204"/>
      <c r="AK503" s="206"/>
      <c r="AL503" s="204"/>
      <c r="AM503" s="206"/>
      <c r="AN503" s="200"/>
      <c r="AO503" s="200"/>
      <c r="AP503" s="200"/>
      <c r="AQ503" s="200"/>
      <c r="AR503" s="200"/>
      <c r="AS503" s="200"/>
      <c r="AT503" s="200"/>
      <c r="AU503" s="200"/>
      <c r="AV503" s="200"/>
      <c r="AW503" s="200"/>
    </row>
    <row r="504" spans="1:49" ht="15" customHeight="1" x14ac:dyDescent="0.15">
      <c r="A504" s="202"/>
      <c r="B504" s="46" t="str">
        <f>IF(DATA2!A501="","",DATA2!B504)</f>
        <v/>
      </c>
      <c r="C504" s="70" t="str">
        <f>IF(DATA2!C504="","","1")</f>
        <v/>
      </c>
      <c r="D504" s="70" t="str">
        <f>IF(DATA2!D504="","","1")</f>
        <v/>
      </c>
      <c r="E504" s="70" t="str">
        <f>IF(DATA2!E504="","","1")</f>
        <v/>
      </c>
      <c r="F504" s="70" t="str">
        <f>IF(DATA2!F504="","","1")</f>
        <v/>
      </c>
      <c r="G504" s="70" t="str">
        <f>IF(DATA2!G504="","","1")</f>
        <v/>
      </c>
      <c r="H504" s="70" t="str">
        <f>IF(DATA2!H504="","","1")</f>
        <v/>
      </c>
      <c r="I504" s="70" t="str">
        <f>IF(DATA2!I504="","","1")</f>
        <v/>
      </c>
      <c r="J504" s="70" t="str">
        <f>IF(DATA2!J504="","","1")</f>
        <v/>
      </c>
      <c r="K504" s="70" t="str">
        <f>IF(DATA2!K504="","","1")</f>
        <v/>
      </c>
      <c r="L504" s="70" t="str">
        <f>IF(DATA2!L504="","","1")</f>
        <v/>
      </c>
      <c r="M504" s="70" t="str">
        <f>IF(DATA2!M504="","","1")</f>
        <v/>
      </c>
      <c r="N504" s="70" t="str">
        <f>IF(DATA2!N504="","","1")</f>
        <v/>
      </c>
      <c r="O504" s="70" t="str">
        <f>IF(DATA2!O504="","","1")</f>
        <v/>
      </c>
      <c r="P504" s="70" t="str">
        <f>IF(DATA2!P504="","","1")</f>
        <v/>
      </c>
      <c r="Q504" s="70" t="str">
        <f>IF(DATA2!Q504="","","1")</f>
        <v/>
      </c>
      <c r="R504" s="70" t="str">
        <f>IF(DATA2!R504="","","1")</f>
        <v/>
      </c>
      <c r="S504" s="70" t="str">
        <f>IF(DATA2!S504="","","1")</f>
        <v/>
      </c>
      <c r="T504" s="70" t="str">
        <f>IF(DATA2!T504="","","1")</f>
        <v/>
      </c>
      <c r="U504" s="70" t="str">
        <f>IF(DATA2!U504="","","1")</f>
        <v/>
      </c>
      <c r="V504" s="70" t="str">
        <f>IF(DATA2!V504="","","1")</f>
        <v/>
      </c>
      <c r="W504" s="70" t="str">
        <f>IF(DATA2!W504="","","1")</f>
        <v/>
      </c>
      <c r="X504" s="70" t="str">
        <f>IF(DATA2!X504="","","1")</f>
        <v/>
      </c>
      <c r="Y504" s="70" t="str">
        <f>IF(DATA2!Y504="","","1")</f>
        <v/>
      </c>
      <c r="Z504" s="70" t="str">
        <f>IF(DATA2!Z504="","","1")</f>
        <v/>
      </c>
      <c r="AA504" s="70" t="str">
        <f>IF(DATA2!AA504="","","1")</f>
        <v/>
      </c>
      <c r="AB504" s="70" t="str">
        <f>IF(DATA2!AB504="","","1")</f>
        <v/>
      </c>
      <c r="AC504" s="70" t="str">
        <f>IF(DATA2!AC504="","","1")</f>
        <v/>
      </c>
      <c r="AD504" s="70" t="str">
        <f>IF(DATA2!AD504="","","1")</f>
        <v/>
      </c>
      <c r="AE504" s="70" t="str">
        <f>IF(DATA2!AE504="","","1")</f>
        <v/>
      </c>
      <c r="AF504" s="70" t="str">
        <f>IF(DATA2!AF504="","","1")</f>
        <v/>
      </c>
      <c r="AG504" s="71" t="str">
        <f>IF(DATA2!AG504="","","1")</f>
        <v/>
      </c>
      <c r="AH504" s="73">
        <f>COUNTIFS(DATA2!$C$3:$AG$3,0,DATA2!$C504:$AG504,"&lt;&gt;")</f>
        <v>0</v>
      </c>
      <c r="AI504" s="72">
        <f>COUNTIFS(DATA2!$C$3:$AG$3,"&gt;0",DATA2!$C504:$AG504,"&lt;&gt;")</f>
        <v>0</v>
      </c>
      <c r="AJ504" s="204"/>
      <c r="AK504" s="206"/>
      <c r="AL504" s="204"/>
      <c r="AM504" s="206"/>
      <c r="AN504" s="200"/>
      <c r="AO504" s="200"/>
      <c r="AP504" s="200"/>
      <c r="AQ504" s="200"/>
      <c r="AR504" s="200"/>
      <c r="AS504" s="200"/>
      <c r="AT504" s="200"/>
      <c r="AU504" s="200"/>
      <c r="AV504" s="200"/>
      <c r="AW504" s="200"/>
    </row>
    <row r="505" spans="1:49" ht="15" customHeight="1" x14ac:dyDescent="0.15">
      <c r="A505" s="203"/>
      <c r="B505" s="74" t="str">
        <f>IF(DATA2!A501="","",DATA2!B505)</f>
        <v/>
      </c>
      <c r="C505" s="75" t="str">
        <f>IF(DATA2!C505="","","1")</f>
        <v/>
      </c>
      <c r="D505" s="75" t="str">
        <f>IF(DATA2!D505="","","1")</f>
        <v/>
      </c>
      <c r="E505" s="75" t="str">
        <f>IF(DATA2!E505="","","1")</f>
        <v/>
      </c>
      <c r="F505" s="75" t="str">
        <f>IF(DATA2!F505="","","1")</f>
        <v/>
      </c>
      <c r="G505" s="75" t="str">
        <f>IF(DATA2!G505="","","1")</f>
        <v/>
      </c>
      <c r="H505" s="75" t="str">
        <f>IF(DATA2!H505="","","1")</f>
        <v/>
      </c>
      <c r="I505" s="75" t="str">
        <f>IF(DATA2!I505="","","1")</f>
        <v/>
      </c>
      <c r="J505" s="75" t="str">
        <f>IF(DATA2!J505="","","1")</f>
        <v/>
      </c>
      <c r="K505" s="75" t="str">
        <f>IF(DATA2!K505="","","1")</f>
        <v/>
      </c>
      <c r="L505" s="75" t="str">
        <f>IF(DATA2!L505="","","1")</f>
        <v/>
      </c>
      <c r="M505" s="75" t="str">
        <f>IF(DATA2!M505="","","1")</f>
        <v/>
      </c>
      <c r="N505" s="75" t="str">
        <f>IF(DATA2!N505="","","1")</f>
        <v/>
      </c>
      <c r="O505" s="75" t="str">
        <f>IF(DATA2!O505="","","1")</f>
        <v/>
      </c>
      <c r="P505" s="75" t="str">
        <f>IF(DATA2!P505="","","1")</f>
        <v/>
      </c>
      <c r="Q505" s="75" t="str">
        <f>IF(DATA2!Q505="","","1")</f>
        <v/>
      </c>
      <c r="R505" s="75" t="str">
        <f>IF(DATA2!R505="","","1")</f>
        <v/>
      </c>
      <c r="S505" s="75" t="str">
        <f>IF(DATA2!S505="","","1")</f>
        <v/>
      </c>
      <c r="T505" s="75" t="str">
        <f>IF(DATA2!T505="","","1")</f>
        <v/>
      </c>
      <c r="U505" s="75" t="str">
        <f>IF(DATA2!U505="","","1")</f>
        <v/>
      </c>
      <c r="V505" s="75" t="str">
        <f>IF(DATA2!V505="","","1")</f>
        <v/>
      </c>
      <c r="W505" s="75" t="str">
        <f>IF(DATA2!W505="","","1")</f>
        <v/>
      </c>
      <c r="X505" s="75" t="str">
        <f>IF(DATA2!X505="","","1")</f>
        <v/>
      </c>
      <c r="Y505" s="75" t="str">
        <f>IF(DATA2!Y505="","","1")</f>
        <v/>
      </c>
      <c r="Z505" s="75" t="str">
        <f>IF(DATA2!Z505="","","1")</f>
        <v/>
      </c>
      <c r="AA505" s="75" t="str">
        <f>IF(DATA2!AA505="","","1")</f>
        <v/>
      </c>
      <c r="AB505" s="75" t="str">
        <f>IF(DATA2!AB505="","","1")</f>
        <v/>
      </c>
      <c r="AC505" s="75" t="str">
        <f>IF(DATA2!AC505="","","1")</f>
        <v/>
      </c>
      <c r="AD505" s="75" t="str">
        <f>IF(DATA2!AD505="","","1")</f>
        <v/>
      </c>
      <c r="AE505" s="75" t="str">
        <f>IF(DATA2!AE505="","","1")</f>
        <v/>
      </c>
      <c r="AF505" s="75" t="str">
        <f>IF(DATA2!AF505="","","1")</f>
        <v/>
      </c>
      <c r="AG505" s="76" t="str">
        <f>IF(DATA2!AG505="","","1")</f>
        <v/>
      </c>
      <c r="AH505" s="77">
        <f>COUNTIFS(DATA2!$C$3:$AG$3,0,DATA2!$C505:$AG505,"&lt;&gt;")</f>
        <v>0</v>
      </c>
      <c r="AI505" s="78">
        <f>COUNTIFS(DATA2!$C$3:$AG$3,"&gt;0",DATA2!$C505:$AG505,"&lt;&gt;")</f>
        <v>0</v>
      </c>
      <c r="AJ505" s="205"/>
      <c r="AK505" s="207"/>
      <c r="AL505" s="205"/>
      <c r="AM505" s="207"/>
      <c r="AN505" s="201"/>
      <c r="AO505" s="201"/>
      <c r="AP505" s="201"/>
      <c r="AQ505" s="201"/>
      <c r="AR505" s="201"/>
      <c r="AS505" s="201"/>
      <c r="AT505" s="201"/>
      <c r="AU505" s="201"/>
      <c r="AV505" s="201"/>
      <c r="AW505" s="201"/>
    </row>
    <row r="506" spans="1:49" ht="15" customHeight="1" x14ac:dyDescent="0.15">
      <c r="A506" s="202" t="str">
        <f>IF(DATA2!A506="","",DATA2!A506)</f>
        <v/>
      </c>
      <c r="B506" s="11" t="str">
        <f>IF(DATA2!A506="","",DATA2!B506)</f>
        <v/>
      </c>
      <c r="C506" s="79" t="str">
        <f>IF(DATA2!C506="","",DATA2!C506)</f>
        <v/>
      </c>
      <c r="D506" s="79" t="str">
        <f>IF(DATA2!D506="","",DATA2!D506)</f>
        <v/>
      </c>
      <c r="E506" s="79" t="str">
        <f>IF(DATA2!E506="","",DATA2!E506)</f>
        <v/>
      </c>
      <c r="F506" s="79" t="str">
        <f>IF(DATA2!F506="","",DATA2!F506)</f>
        <v/>
      </c>
      <c r="G506" s="79" t="str">
        <f>IF(DATA2!G506="","",DATA2!G506)</f>
        <v/>
      </c>
      <c r="H506" s="79" t="str">
        <f>IF(DATA2!H506="","",DATA2!H506)</f>
        <v/>
      </c>
      <c r="I506" s="79" t="str">
        <f>IF(DATA2!I506="","",DATA2!I506)</f>
        <v/>
      </c>
      <c r="J506" s="79" t="str">
        <f>IF(DATA2!J506="","",DATA2!J506)</f>
        <v/>
      </c>
      <c r="K506" s="79" t="str">
        <f>IF(DATA2!K506="","",DATA2!K506)</f>
        <v/>
      </c>
      <c r="L506" s="79" t="str">
        <f>IF(DATA2!L506="","",DATA2!L506)</f>
        <v/>
      </c>
      <c r="M506" s="79" t="str">
        <f>IF(DATA2!M506="","",DATA2!M506)</f>
        <v/>
      </c>
      <c r="N506" s="79" t="str">
        <f>IF(DATA2!N506="","",DATA2!N506)</f>
        <v/>
      </c>
      <c r="O506" s="79" t="str">
        <f>IF(DATA2!O506="","",DATA2!O506)</f>
        <v/>
      </c>
      <c r="P506" s="79" t="str">
        <f>IF(DATA2!P506="","",DATA2!P506)</f>
        <v/>
      </c>
      <c r="Q506" s="79" t="str">
        <f>IF(DATA2!Q506="","",DATA2!Q506)</f>
        <v/>
      </c>
      <c r="R506" s="79" t="str">
        <f>IF(DATA2!R506="","",DATA2!R506)</f>
        <v/>
      </c>
      <c r="S506" s="79" t="str">
        <f>IF(DATA2!S506="","",DATA2!S506)</f>
        <v/>
      </c>
      <c r="T506" s="79" t="str">
        <f>IF(DATA2!T506="","",DATA2!T506)</f>
        <v/>
      </c>
      <c r="U506" s="79" t="str">
        <f>IF(DATA2!U506="","",DATA2!U506)</f>
        <v/>
      </c>
      <c r="V506" s="79" t="str">
        <f>IF(DATA2!V506="","",DATA2!V506)</f>
        <v/>
      </c>
      <c r="W506" s="79" t="str">
        <f>IF(DATA2!W506="","",DATA2!W506)</f>
        <v/>
      </c>
      <c r="X506" s="79" t="str">
        <f>IF(DATA2!X506="","",DATA2!X506)</f>
        <v/>
      </c>
      <c r="Y506" s="79" t="str">
        <f>IF(DATA2!Y506="","",DATA2!Y506)</f>
        <v/>
      </c>
      <c r="Z506" s="79" t="str">
        <f>IF(DATA2!Z506="","",DATA2!Z506)</f>
        <v/>
      </c>
      <c r="AA506" s="79" t="str">
        <f>IF(DATA2!AA506="","",DATA2!AA506)</f>
        <v/>
      </c>
      <c r="AB506" s="79" t="str">
        <f>IF(DATA2!AB506="","",DATA2!AB506)</f>
        <v/>
      </c>
      <c r="AC506" s="79" t="str">
        <f>IF(DATA2!AC506="","",DATA2!AC506)</f>
        <v/>
      </c>
      <c r="AD506" s="79" t="str">
        <f>IF(DATA2!AD506="","",DATA2!AD506)</f>
        <v/>
      </c>
      <c r="AE506" s="79" t="str">
        <f>IF(DATA2!AE506="","",DATA2!AE506)</f>
        <v/>
      </c>
      <c r="AF506" s="79" t="str">
        <f>IF(DATA2!AF506="","",DATA2!AF506)</f>
        <v/>
      </c>
      <c r="AG506" s="80" t="str">
        <f>IF(DATA2!AG506="","",DATA2!AG506)</f>
        <v/>
      </c>
      <c r="AH506" s="81">
        <f>COUNTIFS(DATA2!$C$3:$AG$3,0,DATA2!$C506:$AG506,"&lt;&gt;")</f>
        <v>0</v>
      </c>
      <c r="AI506" s="81">
        <f>COUNTIFS(DATA2!$C$3:$AG$3,"&gt;0",DATA2!$C506:$AG506,"&lt;&gt;")</f>
        <v>0</v>
      </c>
      <c r="AJ506" s="204">
        <f t="shared" ref="AJ506" si="806">COUNTIFS($C$3:$AG$3,"=0",C507:AG507,"1")+COUNTIFS($C$3:$AG$3,"=0",C508:AG508,"1")</f>
        <v>0</v>
      </c>
      <c r="AK506" s="206">
        <f t="shared" ref="AK506" si="807">COUNTIFS($C$3:$AG$3,"&lt;&gt;0",C507:AG507,"1")+COUNTIFS($C$3:$AG$3,"&lt;&gt;0",C508:AG508,"1")</f>
        <v>0</v>
      </c>
      <c r="AL506" s="204">
        <f t="shared" ref="AL506" si="808">COUNTIFS($C$3:$AG$3,"=0",C509:AG509,"1")+COUNTIFS($C$3:$AG$3,"=0",C510:AG510,"1")</f>
        <v>0</v>
      </c>
      <c r="AM506" s="206">
        <f t="shared" ref="AM506" si="809">COUNTIFS($C$3:$AG$3,"&lt;&gt;0",C509:AG509,"1")+COUNTIFS($C$3:$AG$3,"&lt;&gt;0",C510:AG510,"1")</f>
        <v>0</v>
      </c>
      <c r="AN506" s="200">
        <f t="shared" ref="AN506:AP506" si="810">COUNTIF($C506:$AG506,AN$5)</f>
        <v>0</v>
      </c>
      <c r="AO506" s="200">
        <f t="shared" si="810"/>
        <v>0</v>
      </c>
      <c r="AP506" s="200">
        <f t="shared" si="810"/>
        <v>0</v>
      </c>
      <c r="AQ506" s="200">
        <f t="shared" ref="AQ506" si="811">COUNTIF($C506:$AG506,AQ$5)+COUNTIF($C506:$AG506,"半振")*0.5</f>
        <v>0</v>
      </c>
      <c r="AR506" s="200">
        <f t="shared" ref="AR506" si="812">COUNTIF($C506:$AG506,AR$5)+COUNTIF($C506:$AG506,"半有")*0.5</f>
        <v>0</v>
      </c>
      <c r="AS506" s="200">
        <f t="shared" ref="AS506" si="813">COUNTIF($C506:$AG506,AS$5)+COUNTIF($C506:$AG506,"半欠")*0.5</f>
        <v>0</v>
      </c>
      <c r="AT506" s="200">
        <f t="shared" si="757"/>
        <v>0</v>
      </c>
      <c r="AU506" s="200">
        <f t="shared" si="757"/>
        <v>0</v>
      </c>
      <c r="AV506" s="200">
        <f t="shared" si="757"/>
        <v>0</v>
      </c>
      <c r="AW506" s="200">
        <f t="shared" si="757"/>
        <v>0</v>
      </c>
    </row>
    <row r="507" spans="1:49" ht="15" customHeight="1" x14ac:dyDescent="0.15">
      <c r="A507" s="202"/>
      <c r="B507" s="44" t="str">
        <f>IF(DATA2!A506="","",DATA2!B507)</f>
        <v/>
      </c>
      <c r="C507" s="67" t="str">
        <f>IF(DATA2!C507="","","1")</f>
        <v/>
      </c>
      <c r="D507" s="67" t="str">
        <f>IF(DATA2!D507="","","1")</f>
        <v/>
      </c>
      <c r="E507" s="67" t="str">
        <f>IF(DATA2!E507="","","1")</f>
        <v/>
      </c>
      <c r="F507" s="67" t="str">
        <f>IF(DATA2!F507="","","1")</f>
        <v/>
      </c>
      <c r="G507" s="67" t="str">
        <f>IF(DATA2!G507="","","1")</f>
        <v/>
      </c>
      <c r="H507" s="67" t="str">
        <f>IF(DATA2!H507="","","1")</f>
        <v/>
      </c>
      <c r="I507" s="67" t="str">
        <f>IF(DATA2!I507="","","1")</f>
        <v/>
      </c>
      <c r="J507" s="67" t="str">
        <f>IF(DATA2!J507="","","1")</f>
        <v/>
      </c>
      <c r="K507" s="67" t="str">
        <f>IF(DATA2!K507="","","1")</f>
        <v/>
      </c>
      <c r="L507" s="67" t="str">
        <f>IF(DATA2!L507="","","1")</f>
        <v/>
      </c>
      <c r="M507" s="67" t="str">
        <f>IF(DATA2!M507="","","1")</f>
        <v/>
      </c>
      <c r="N507" s="67" t="str">
        <f>IF(DATA2!N507="","","1")</f>
        <v/>
      </c>
      <c r="O507" s="67" t="str">
        <f>IF(DATA2!O507="","","1")</f>
        <v/>
      </c>
      <c r="P507" s="67" t="str">
        <f>IF(DATA2!P507="","","1")</f>
        <v/>
      </c>
      <c r="Q507" s="67" t="str">
        <f>IF(DATA2!Q507="","","1")</f>
        <v/>
      </c>
      <c r="R507" s="67" t="str">
        <f>IF(DATA2!R507="","","1")</f>
        <v/>
      </c>
      <c r="S507" s="67" t="str">
        <f>IF(DATA2!S507="","","1")</f>
        <v/>
      </c>
      <c r="T507" s="67" t="str">
        <f>IF(DATA2!T507="","","1")</f>
        <v/>
      </c>
      <c r="U507" s="67" t="str">
        <f>IF(DATA2!U507="","","1")</f>
        <v/>
      </c>
      <c r="V507" s="67" t="str">
        <f>IF(DATA2!V507="","","1")</f>
        <v/>
      </c>
      <c r="W507" s="67" t="str">
        <f>IF(DATA2!W507="","","1")</f>
        <v/>
      </c>
      <c r="X507" s="67" t="str">
        <f>IF(DATA2!X507="","","1")</f>
        <v/>
      </c>
      <c r="Y507" s="67" t="str">
        <f>IF(DATA2!Y507="","","1")</f>
        <v/>
      </c>
      <c r="Z507" s="67" t="str">
        <f>IF(DATA2!Z507="","","1")</f>
        <v/>
      </c>
      <c r="AA507" s="67" t="str">
        <f>IF(DATA2!AA507="","","1")</f>
        <v/>
      </c>
      <c r="AB507" s="67" t="str">
        <f>IF(DATA2!AB507="","","1")</f>
        <v/>
      </c>
      <c r="AC507" s="67" t="str">
        <f>IF(DATA2!AC507="","","1")</f>
        <v/>
      </c>
      <c r="AD507" s="67" t="str">
        <f>IF(DATA2!AD507="","","1")</f>
        <v/>
      </c>
      <c r="AE507" s="67" t="str">
        <f>IF(DATA2!AE507="","","1")</f>
        <v/>
      </c>
      <c r="AF507" s="67" t="str">
        <f>IF(DATA2!AF507="","","1")</f>
        <v/>
      </c>
      <c r="AG507" s="68" t="str">
        <f>IF(DATA2!AG507="","","1")</f>
        <v/>
      </c>
      <c r="AH507" s="69">
        <f>COUNTIFS(DATA2!$C$3:$AG$3,0,DATA2!$C507:$AG507,"&lt;&gt;")</f>
        <v>0</v>
      </c>
      <c r="AI507" s="69">
        <f>COUNTIFS(DATA2!$C$3:$AG$3,"&gt;0",DATA2!$C507:$AG507,"&lt;&gt;")</f>
        <v>0</v>
      </c>
      <c r="AJ507" s="204"/>
      <c r="AK507" s="206"/>
      <c r="AL507" s="204"/>
      <c r="AM507" s="206"/>
      <c r="AN507" s="200"/>
      <c r="AO507" s="200"/>
      <c r="AP507" s="200"/>
      <c r="AQ507" s="200"/>
      <c r="AR507" s="200"/>
      <c r="AS507" s="200"/>
      <c r="AT507" s="200"/>
      <c r="AU507" s="200"/>
      <c r="AV507" s="200"/>
      <c r="AW507" s="200"/>
    </row>
    <row r="508" spans="1:49" ht="15" customHeight="1" x14ac:dyDescent="0.15">
      <c r="A508" s="202"/>
      <c r="B508" s="46" t="str">
        <f>IF(DATA2!A506="","",DATA2!B508)</f>
        <v/>
      </c>
      <c r="C508" s="70" t="str">
        <f>IF(DATA2!C508="","","1")</f>
        <v/>
      </c>
      <c r="D508" s="70" t="str">
        <f>IF(DATA2!D508="","","1")</f>
        <v/>
      </c>
      <c r="E508" s="70" t="str">
        <f>IF(DATA2!E508="","","1")</f>
        <v/>
      </c>
      <c r="F508" s="70" t="str">
        <f>IF(DATA2!F508="","","1")</f>
        <v/>
      </c>
      <c r="G508" s="70" t="str">
        <f>IF(DATA2!G508="","","1")</f>
        <v/>
      </c>
      <c r="H508" s="70" t="str">
        <f>IF(DATA2!H508="","","1")</f>
        <v/>
      </c>
      <c r="I508" s="70" t="str">
        <f>IF(DATA2!I508="","","1")</f>
        <v/>
      </c>
      <c r="J508" s="70" t="str">
        <f>IF(DATA2!J508="","","1")</f>
        <v/>
      </c>
      <c r="K508" s="70" t="str">
        <f>IF(DATA2!K508="","","1")</f>
        <v/>
      </c>
      <c r="L508" s="70" t="str">
        <f>IF(DATA2!L508="","","1")</f>
        <v/>
      </c>
      <c r="M508" s="70" t="str">
        <f>IF(DATA2!M508="","","1")</f>
        <v/>
      </c>
      <c r="N508" s="70" t="str">
        <f>IF(DATA2!N508="","","1")</f>
        <v/>
      </c>
      <c r="O508" s="70" t="str">
        <f>IF(DATA2!O508="","","1")</f>
        <v/>
      </c>
      <c r="P508" s="70" t="str">
        <f>IF(DATA2!P508="","","1")</f>
        <v/>
      </c>
      <c r="Q508" s="70" t="str">
        <f>IF(DATA2!Q508="","","1")</f>
        <v/>
      </c>
      <c r="R508" s="70" t="str">
        <f>IF(DATA2!R508="","","1")</f>
        <v/>
      </c>
      <c r="S508" s="70" t="str">
        <f>IF(DATA2!S508="","","1")</f>
        <v/>
      </c>
      <c r="T508" s="70" t="str">
        <f>IF(DATA2!T508="","","1")</f>
        <v/>
      </c>
      <c r="U508" s="70" t="str">
        <f>IF(DATA2!U508="","","1")</f>
        <v/>
      </c>
      <c r="V508" s="70" t="str">
        <f>IF(DATA2!V508="","","1")</f>
        <v/>
      </c>
      <c r="W508" s="70" t="str">
        <f>IF(DATA2!W508="","","1")</f>
        <v/>
      </c>
      <c r="X508" s="70" t="str">
        <f>IF(DATA2!X508="","","1")</f>
        <v/>
      </c>
      <c r="Y508" s="70" t="str">
        <f>IF(DATA2!Y508="","","1")</f>
        <v/>
      </c>
      <c r="Z508" s="70" t="str">
        <f>IF(DATA2!Z508="","","1")</f>
        <v/>
      </c>
      <c r="AA508" s="70" t="str">
        <f>IF(DATA2!AA508="","","1")</f>
        <v/>
      </c>
      <c r="AB508" s="70" t="str">
        <f>IF(DATA2!AB508="","","1")</f>
        <v/>
      </c>
      <c r="AC508" s="70" t="str">
        <f>IF(DATA2!AC508="","","1")</f>
        <v/>
      </c>
      <c r="AD508" s="70" t="str">
        <f>IF(DATA2!AD508="","","1")</f>
        <v/>
      </c>
      <c r="AE508" s="70" t="str">
        <f>IF(DATA2!AE508="","","1")</f>
        <v/>
      </c>
      <c r="AF508" s="70" t="str">
        <f>IF(DATA2!AF508="","","1")</f>
        <v/>
      </c>
      <c r="AG508" s="71" t="str">
        <f>IF(DATA2!AG508="","","1")</f>
        <v/>
      </c>
      <c r="AH508" s="72">
        <f>COUNTIFS(DATA2!$C$3:$AG$3,0,DATA2!$C508:$AG508,"&lt;&gt;")</f>
        <v>0</v>
      </c>
      <c r="AI508" s="72">
        <f>COUNTIFS(DATA2!$C$3:$AG$3,"&gt;0",DATA2!$C508:$AG508,"&lt;&gt;")</f>
        <v>0</v>
      </c>
      <c r="AJ508" s="204"/>
      <c r="AK508" s="206"/>
      <c r="AL508" s="204"/>
      <c r="AM508" s="206"/>
      <c r="AN508" s="200"/>
      <c r="AO508" s="200"/>
      <c r="AP508" s="200"/>
      <c r="AQ508" s="200"/>
      <c r="AR508" s="200"/>
      <c r="AS508" s="200"/>
      <c r="AT508" s="200"/>
      <c r="AU508" s="200"/>
      <c r="AV508" s="200"/>
      <c r="AW508" s="200"/>
    </row>
    <row r="509" spans="1:49" ht="15" customHeight="1" x14ac:dyDescent="0.15">
      <c r="A509" s="202"/>
      <c r="B509" s="46" t="str">
        <f>IF(DATA2!A506="","",DATA2!B509)</f>
        <v/>
      </c>
      <c r="C509" s="70" t="str">
        <f>IF(DATA2!C509="","","1")</f>
        <v/>
      </c>
      <c r="D509" s="70" t="str">
        <f>IF(DATA2!D509="","","1")</f>
        <v/>
      </c>
      <c r="E509" s="70" t="str">
        <f>IF(DATA2!E509="","","1")</f>
        <v/>
      </c>
      <c r="F509" s="70" t="str">
        <f>IF(DATA2!F509="","","1")</f>
        <v/>
      </c>
      <c r="G509" s="70" t="str">
        <f>IF(DATA2!G509="","","1")</f>
        <v/>
      </c>
      <c r="H509" s="70" t="str">
        <f>IF(DATA2!H509="","","1")</f>
        <v/>
      </c>
      <c r="I509" s="70" t="str">
        <f>IF(DATA2!I509="","","1")</f>
        <v/>
      </c>
      <c r="J509" s="70" t="str">
        <f>IF(DATA2!J509="","","1")</f>
        <v/>
      </c>
      <c r="K509" s="70" t="str">
        <f>IF(DATA2!K509="","","1")</f>
        <v/>
      </c>
      <c r="L509" s="70" t="str">
        <f>IF(DATA2!L509="","","1")</f>
        <v/>
      </c>
      <c r="M509" s="70" t="str">
        <f>IF(DATA2!M509="","","1")</f>
        <v/>
      </c>
      <c r="N509" s="70" t="str">
        <f>IF(DATA2!N509="","","1")</f>
        <v/>
      </c>
      <c r="O509" s="70" t="str">
        <f>IF(DATA2!O509="","","1")</f>
        <v/>
      </c>
      <c r="P509" s="70" t="str">
        <f>IF(DATA2!P509="","","1")</f>
        <v/>
      </c>
      <c r="Q509" s="70" t="str">
        <f>IF(DATA2!Q509="","","1")</f>
        <v/>
      </c>
      <c r="R509" s="70" t="str">
        <f>IF(DATA2!R509="","","1")</f>
        <v/>
      </c>
      <c r="S509" s="70" t="str">
        <f>IF(DATA2!S509="","","1")</f>
        <v/>
      </c>
      <c r="T509" s="70" t="str">
        <f>IF(DATA2!T509="","","1")</f>
        <v/>
      </c>
      <c r="U509" s="70" t="str">
        <f>IF(DATA2!U509="","","1")</f>
        <v/>
      </c>
      <c r="V509" s="70" t="str">
        <f>IF(DATA2!V509="","","1")</f>
        <v/>
      </c>
      <c r="W509" s="70" t="str">
        <f>IF(DATA2!W509="","","1")</f>
        <v/>
      </c>
      <c r="X509" s="70" t="str">
        <f>IF(DATA2!X509="","","1")</f>
        <v/>
      </c>
      <c r="Y509" s="70" t="str">
        <f>IF(DATA2!Y509="","","1")</f>
        <v/>
      </c>
      <c r="Z509" s="70" t="str">
        <f>IF(DATA2!Z509="","","1")</f>
        <v/>
      </c>
      <c r="AA509" s="70" t="str">
        <f>IF(DATA2!AA509="","","1")</f>
        <v/>
      </c>
      <c r="AB509" s="70" t="str">
        <f>IF(DATA2!AB509="","","1")</f>
        <v/>
      </c>
      <c r="AC509" s="70" t="str">
        <f>IF(DATA2!AC509="","","1")</f>
        <v/>
      </c>
      <c r="AD509" s="70" t="str">
        <f>IF(DATA2!AD509="","","1")</f>
        <v/>
      </c>
      <c r="AE509" s="70" t="str">
        <f>IF(DATA2!AE509="","","1")</f>
        <v/>
      </c>
      <c r="AF509" s="70" t="str">
        <f>IF(DATA2!AF509="","","1")</f>
        <v/>
      </c>
      <c r="AG509" s="71" t="str">
        <f>IF(DATA2!AG509="","","1")</f>
        <v/>
      </c>
      <c r="AH509" s="73">
        <f>COUNTIFS(DATA2!$C$3:$AG$3,0,DATA2!$C509:$AG509,"&lt;&gt;")</f>
        <v>0</v>
      </c>
      <c r="AI509" s="72">
        <f>COUNTIFS(DATA2!$C$3:$AG$3,"&gt;0",DATA2!$C509:$AG509,"&lt;&gt;")</f>
        <v>0</v>
      </c>
      <c r="AJ509" s="204"/>
      <c r="AK509" s="206"/>
      <c r="AL509" s="204"/>
      <c r="AM509" s="206"/>
      <c r="AN509" s="200"/>
      <c r="AO509" s="200"/>
      <c r="AP509" s="200"/>
      <c r="AQ509" s="200"/>
      <c r="AR509" s="200"/>
      <c r="AS509" s="200"/>
      <c r="AT509" s="200"/>
      <c r="AU509" s="200"/>
      <c r="AV509" s="200"/>
      <c r="AW509" s="200"/>
    </row>
    <row r="510" spans="1:49" ht="15" customHeight="1" x14ac:dyDescent="0.15">
      <c r="A510" s="203"/>
      <c r="B510" s="74" t="str">
        <f>IF(DATA2!A506="","",DATA2!B510)</f>
        <v/>
      </c>
      <c r="C510" s="75" t="str">
        <f>IF(DATA2!C510="","","1")</f>
        <v/>
      </c>
      <c r="D510" s="75" t="str">
        <f>IF(DATA2!D510="","","1")</f>
        <v/>
      </c>
      <c r="E510" s="75" t="str">
        <f>IF(DATA2!E510="","","1")</f>
        <v/>
      </c>
      <c r="F510" s="75" t="str">
        <f>IF(DATA2!F510="","","1")</f>
        <v/>
      </c>
      <c r="G510" s="75" t="str">
        <f>IF(DATA2!G510="","","1")</f>
        <v/>
      </c>
      <c r="H510" s="75" t="str">
        <f>IF(DATA2!H510="","","1")</f>
        <v/>
      </c>
      <c r="I510" s="75" t="str">
        <f>IF(DATA2!I510="","","1")</f>
        <v/>
      </c>
      <c r="J510" s="75" t="str">
        <f>IF(DATA2!J510="","","1")</f>
        <v/>
      </c>
      <c r="K510" s="75" t="str">
        <f>IF(DATA2!K510="","","1")</f>
        <v/>
      </c>
      <c r="L510" s="75" t="str">
        <f>IF(DATA2!L510="","","1")</f>
        <v/>
      </c>
      <c r="M510" s="75" t="str">
        <f>IF(DATA2!M510="","","1")</f>
        <v/>
      </c>
      <c r="N510" s="75" t="str">
        <f>IF(DATA2!N510="","","1")</f>
        <v/>
      </c>
      <c r="O510" s="75" t="str">
        <f>IF(DATA2!O510="","","1")</f>
        <v/>
      </c>
      <c r="P510" s="75" t="str">
        <f>IF(DATA2!P510="","","1")</f>
        <v/>
      </c>
      <c r="Q510" s="75" t="str">
        <f>IF(DATA2!Q510="","","1")</f>
        <v/>
      </c>
      <c r="R510" s="75" t="str">
        <f>IF(DATA2!R510="","","1")</f>
        <v/>
      </c>
      <c r="S510" s="75" t="str">
        <f>IF(DATA2!S510="","","1")</f>
        <v/>
      </c>
      <c r="T510" s="75" t="str">
        <f>IF(DATA2!T510="","","1")</f>
        <v/>
      </c>
      <c r="U510" s="75" t="str">
        <f>IF(DATA2!U510="","","1")</f>
        <v/>
      </c>
      <c r="V510" s="75" t="str">
        <f>IF(DATA2!V510="","","1")</f>
        <v/>
      </c>
      <c r="W510" s="75" t="str">
        <f>IF(DATA2!W510="","","1")</f>
        <v/>
      </c>
      <c r="X510" s="75" t="str">
        <f>IF(DATA2!X510="","","1")</f>
        <v/>
      </c>
      <c r="Y510" s="75" t="str">
        <f>IF(DATA2!Y510="","","1")</f>
        <v/>
      </c>
      <c r="Z510" s="75" t="str">
        <f>IF(DATA2!Z510="","","1")</f>
        <v/>
      </c>
      <c r="AA510" s="75" t="str">
        <f>IF(DATA2!AA510="","","1")</f>
        <v/>
      </c>
      <c r="AB510" s="75" t="str">
        <f>IF(DATA2!AB510="","","1")</f>
        <v/>
      </c>
      <c r="AC510" s="75" t="str">
        <f>IF(DATA2!AC510="","","1")</f>
        <v/>
      </c>
      <c r="AD510" s="75" t="str">
        <f>IF(DATA2!AD510="","","1")</f>
        <v/>
      </c>
      <c r="AE510" s="75" t="str">
        <f>IF(DATA2!AE510="","","1")</f>
        <v/>
      </c>
      <c r="AF510" s="75" t="str">
        <f>IF(DATA2!AF510="","","1")</f>
        <v/>
      </c>
      <c r="AG510" s="76" t="str">
        <f>IF(DATA2!AG510="","","1")</f>
        <v/>
      </c>
      <c r="AH510" s="77">
        <f>COUNTIFS(DATA2!$C$3:$AG$3,0,DATA2!$C510:$AG510,"&lt;&gt;")</f>
        <v>0</v>
      </c>
      <c r="AI510" s="78">
        <f>COUNTIFS(DATA2!$C$3:$AG$3,"&gt;0",DATA2!$C510:$AG510,"&lt;&gt;")</f>
        <v>0</v>
      </c>
      <c r="AJ510" s="205"/>
      <c r="AK510" s="207"/>
      <c r="AL510" s="205"/>
      <c r="AM510" s="207"/>
      <c r="AN510" s="201"/>
      <c r="AO510" s="201"/>
      <c r="AP510" s="201"/>
      <c r="AQ510" s="201"/>
      <c r="AR510" s="201"/>
      <c r="AS510" s="201"/>
      <c r="AT510" s="201"/>
      <c r="AU510" s="201"/>
      <c r="AV510" s="201"/>
      <c r="AW510" s="201"/>
    </row>
  </sheetData>
  <sheetProtection sheet="1" objects="1" scenarios="1"/>
  <mergeCells count="1537">
    <mergeCell ref="AV5:AV6"/>
    <mergeCell ref="AV7:AV10"/>
    <mergeCell ref="AV11:AV15"/>
    <mergeCell ref="AV16:AV20"/>
    <mergeCell ref="AV21:AV25"/>
    <mergeCell ref="AV26:AV30"/>
    <mergeCell ref="AV31:AV35"/>
    <mergeCell ref="AV36:AV40"/>
    <mergeCell ref="AV41:AV45"/>
    <mergeCell ref="AV46:AV50"/>
    <mergeCell ref="AV51:AV55"/>
    <mergeCell ref="AV56:AV60"/>
    <mergeCell ref="AV61:AV65"/>
    <mergeCell ref="AV66:AV70"/>
    <mergeCell ref="AV71:AV75"/>
    <mergeCell ref="AV76:AV80"/>
    <mergeCell ref="AV81:AV85"/>
    <mergeCell ref="AN11:AN15"/>
    <mergeCell ref="AN16:AN20"/>
    <mergeCell ref="AN21:AN25"/>
    <mergeCell ref="AN26:AN30"/>
    <mergeCell ref="AN31:AN35"/>
    <mergeCell ref="AN36:AN40"/>
    <mergeCell ref="AN41:AN45"/>
    <mergeCell ref="AN46:AN50"/>
    <mergeCell ref="AN51:AN55"/>
    <mergeCell ref="AN56:AN60"/>
    <mergeCell ref="AN61:AN65"/>
    <mergeCell ref="AN66:AN70"/>
    <mergeCell ref="AN71:AN75"/>
    <mergeCell ref="AL11:AL15"/>
    <mergeCell ref="AL16:AL20"/>
    <mergeCell ref="AL21:AL25"/>
    <mergeCell ref="AL26:AL30"/>
    <mergeCell ref="AL31:AL35"/>
    <mergeCell ref="AL36:AL40"/>
    <mergeCell ref="AL41:AL45"/>
    <mergeCell ref="AL46:AL50"/>
    <mergeCell ref="AL51:AL55"/>
    <mergeCell ref="AL56:AL60"/>
    <mergeCell ref="AL61:AL65"/>
    <mergeCell ref="AL66:AL70"/>
    <mergeCell ref="AL71:AL75"/>
    <mergeCell ref="AR506:AR510"/>
    <mergeCell ref="AS506:AS510"/>
    <mergeCell ref="AT506:AT510"/>
    <mergeCell ref="AU506:AU510"/>
    <mergeCell ref="AW506:AW510"/>
    <mergeCell ref="A506:A510"/>
    <mergeCell ref="AJ506:AJ510"/>
    <mergeCell ref="AM506:AM510"/>
    <mergeCell ref="AO506:AO510"/>
    <mergeCell ref="AP506:AP510"/>
    <mergeCell ref="AQ506:AQ510"/>
    <mergeCell ref="AQ501:AQ505"/>
    <mergeCell ref="AR501:AR505"/>
    <mergeCell ref="AS501:AS505"/>
    <mergeCell ref="AT501:AT505"/>
    <mergeCell ref="AU501:AU505"/>
    <mergeCell ref="AW501:AW505"/>
    <mergeCell ref="AK501:AK505"/>
    <mergeCell ref="AK506:AK510"/>
    <mergeCell ref="AL501:AL505"/>
    <mergeCell ref="AL506:AL510"/>
    <mergeCell ref="AN501:AN505"/>
    <mergeCell ref="AN506:AN510"/>
    <mergeCell ref="AV501:AV505"/>
    <mergeCell ref="AV506:AV510"/>
    <mergeCell ref="AU496:AU500"/>
    <mergeCell ref="AW496:AW500"/>
    <mergeCell ref="A501:A505"/>
    <mergeCell ref="AJ501:AJ505"/>
    <mergeCell ref="AM501:AM505"/>
    <mergeCell ref="AO501:AO505"/>
    <mergeCell ref="AP501:AP505"/>
    <mergeCell ref="A496:A500"/>
    <mergeCell ref="AJ496:AJ500"/>
    <mergeCell ref="AM496:AM500"/>
    <mergeCell ref="AO496:AO500"/>
    <mergeCell ref="AP496:AP500"/>
    <mergeCell ref="AQ496:AQ500"/>
    <mergeCell ref="AQ491:AQ495"/>
    <mergeCell ref="AR491:AR495"/>
    <mergeCell ref="AS491:AS495"/>
    <mergeCell ref="AT491:AT495"/>
    <mergeCell ref="AU491:AU495"/>
    <mergeCell ref="AW491:AW495"/>
    <mergeCell ref="AK491:AK495"/>
    <mergeCell ref="AK496:AK500"/>
    <mergeCell ref="AL491:AL495"/>
    <mergeCell ref="AL496:AL500"/>
    <mergeCell ref="AN491:AN495"/>
    <mergeCell ref="AN496:AN500"/>
    <mergeCell ref="AV491:AV495"/>
    <mergeCell ref="AV496:AV500"/>
    <mergeCell ref="AR496:AR500"/>
    <mergeCell ref="AS496:AS500"/>
    <mergeCell ref="AT496:AT500"/>
    <mergeCell ref="AR486:AR490"/>
    <mergeCell ref="AS486:AS490"/>
    <mergeCell ref="AT486:AT490"/>
    <mergeCell ref="AU486:AU490"/>
    <mergeCell ref="AW486:AW490"/>
    <mergeCell ref="A491:A495"/>
    <mergeCell ref="AJ491:AJ495"/>
    <mergeCell ref="AM491:AM495"/>
    <mergeCell ref="AO491:AO495"/>
    <mergeCell ref="AP491:AP495"/>
    <mergeCell ref="A486:A490"/>
    <mergeCell ref="AJ486:AJ490"/>
    <mergeCell ref="AM486:AM490"/>
    <mergeCell ref="AO486:AO490"/>
    <mergeCell ref="AP486:AP490"/>
    <mergeCell ref="AQ486:AQ490"/>
    <mergeCell ref="AQ481:AQ485"/>
    <mergeCell ref="AR481:AR485"/>
    <mergeCell ref="AS481:AS485"/>
    <mergeCell ref="AT481:AT485"/>
    <mergeCell ref="AU481:AU485"/>
    <mergeCell ref="AW481:AW485"/>
    <mergeCell ref="AK481:AK485"/>
    <mergeCell ref="AK486:AK490"/>
    <mergeCell ref="AL481:AL485"/>
    <mergeCell ref="AL486:AL490"/>
    <mergeCell ref="AN481:AN485"/>
    <mergeCell ref="AN486:AN490"/>
    <mergeCell ref="AV481:AV485"/>
    <mergeCell ref="AV486:AV490"/>
    <mergeCell ref="AR476:AR480"/>
    <mergeCell ref="AS476:AS480"/>
    <mergeCell ref="AT476:AT480"/>
    <mergeCell ref="AU476:AU480"/>
    <mergeCell ref="AW476:AW480"/>
    <mergeCell ref="A481:A485"/>
    <mergeCell ref="AJ481:AJ485"/>
    <mergeCell ref="AM481:AM485"/>
    <mergeCell ref="AO481:AO485"/>
    <mergeCell ref="AP481:AP485"/>
    <mergeCell ref="A476:A480"/>
    <mergeCell ref="AJ476:AJ480"/>
    <mergeCell ref="AM476:AM480"/>
    <mergeCell ref="AO476:AO480"/>
    <mergeCell ref="AP476:AP480"/>
    <mergeCell ref="AQ476:AQ480"/>
    <mergeCell ref="AQ471:AQ475"/>
    <mergeCell ref="AR471:AR475"/>
    <mergeCell ref="AS471:AS475"/>
    <mergeCell ref="AT471:AT475"/>
    <mergeCell ref="AU471:AU475"/>
    <mergeCell ref="AW471:AW475"/>
    <mergeCell ref="AK471:AK475"/>
    <mergeCell ref="AK476:AK480"/>
    <mergeCell ref="AL471:AL475"/>
    <mergeCell ref="AL476:AL480"/>
    <mergeCell ref="AN471:AN475"/>
    <mergeCell ref="AN476:AN480"/>
    <mergeCell ref="AV471:AV475"/>
    <mergeCell ref="AV476:AV480"/>
    <mergeCell ref="AR466:AR470"/>
    <mergeCell ref="AS466:AS470"/>
    <mergeCell ref="AT466:AT470"/>
    <mergeCell ref="AU466:AU470"/>
    <mergeCell ref="AW466:AW470"/>
    <mergeCell ref="A471:A475"/>
    <mergeCell ref="AJ471:AJ475"/>
    <mergeCell ref="AM471:AM475"/>
    <mergeCell ref="AO471:AO475"/>
    <mergeCell ref="AP471:AP475"/>
    <mergeCell ref="A466:A470"/>
    <mergeCell ref="AJ466:AJ470"/>
    <mergeCell ref="AM466:AM470"/>
    <mergeCell ref="AO466:AO470"/>
    <mergeCell ref="AP466:AP470"/>
    <mergeCell ref="AQ466:AQ470"/>
    <mergeCell ref="AQ461:AQ465"/>
    <mergeCell ref="AR461:AR465"/>
    <mergeCell ref="AS461:AS465"/>
    <mergeCell ref="AT461:AT465"/>
    <mergeCell ref="AU461:AU465"/>
    <mergeCell ref="AW461:AW465"/>
    <mergeCell ref="AK461:AK465"/>
    <mergeCell ref="AK466:AK470"/>
    <mergeCell ref="AL461:AL465"/>
    <mergeCell ref="AL466:AL470"/>
    <mergeCell ref="AN461:AN465"/>
    <mergeCell ref="AN466:AN470"/>
    <mergeCell ref="AV461:AV465"/>
    <mergeCell ref="AV466:AV470"/>
    <mergeCell ref="AR456:AR460"/>
    <mergeCell ref="AS456:AS460"/>
    <mergeCell ref="AT456:AT460"/>
    <mergeCell ref="AU456:AU460"/>
    <mergeCell ref="AW456:AW460"/>
    <mergeCell ref="A461:A465"/>
    <mergeCell ref="AJ461:AJ465"/>
    <mergeCell ref="AM461:AM465"/>
    <mergeCell ref="AO461:AO465"/>
    <mergeCell ref="AP461:AP465"/>
    <mergeCell ref="A456:A460"/>
    <mergeCell ref="AJ456:AJ460"/>
    <mergeCell ref="AM456:AM460"/>
    <mergeCell ref="AO456:AO460"/>
    <mergeCell ref="AP456:AP460"/>
    <mergeCell ref="AQ456:AQ460"/>
    <mergeCell ref="AQ451:AQ455"/>
    <mergeCell ref="AR451:AR455"/>
    <mergeCell ref="AS451:AS455"/>
    <mergeCell ref="AT451:AT455"/>
    <mergeCell ref="AU451:AU455"/>
    <mergeCell ref="AW451:AW455"/>
    <mergeCell ref="AK451:AK455"/>
    <mergeCell ref="AK456:AK460"/>
    <mergeCell ref="AL451:AL455"/>
    <mergeCell ref="AL456:AL460"/>
    <mergeCell ref="AN451:AN455"/>
    <mergeCell ref="AN456:AN460"/>
    <mergeCell ref="AV451:AV455"/>
    <mergeCell ref="AV456:AV460"/>
    <mergeCell ref="AR446:AR450"/>
    <mergeCell ref="AS446:AS450"/>
    <mergeCell ref="AT446:AT450"/>
    <mergeCell ref="AU446:AU450"/>
    <mergeCell ref="AW446:AW450"/>
    <mergeCell ref="A451:A455"/>
    <mergeCell ref="AJ451:AJ455"/>
    <mergeCell ref="AM451:AM455"/>
    <mergeCell ref="AO451:AO455"/>
    <mergeCell ref="AP451:AP455"/>
    <mergeCell ref="A446:A450"/>
    <mergeCell ref="AJ446:AJ450"/>
    <mergeCell ref="AM446:AM450"/>
    <mergeCell ref="AO446:AO450"/>
    <mergeCell ref="AP446:AP450"/>
    <mergeCell ref="AQ446:AQ450"/>
    <mergeCell ref="AQ441:AQ445"/>
    <mergeCell ref="AR441:AR445"/>
    <mergeCell ref="AS441:AS445"/>
    <mergeCell ref="AT441:AT445"/>
    <mergeCell ref="AU441:AU445"/>
    <mergeCell ref="AW441:AW445"/>
    <mergeCell ref="AK441:AK445"/>
    <mergeCell ref="AK446:AK450"/>
    <mergeCell ref="AL441:AL445"/>
    <mergeCell ref="AL446:AL450"/>
    <mergeCell ref="AN441:AN445"/>
    <mergeCell ref="AN446:AN450"/>
    <mergeCell ref="AV441:AV445"/>
    <mergeCell ref="AV446:AV450"/>
    <mergeCell ref="AR436:AR440"/>
    <mergeCell ref="AS436:AS440"/>
    <mergeCell ref="AT436:AT440"/>
    <mergeCell ref="AU436:AU440"/>
    <mergeCell ref="AW436:AW440"/>
    <mergeCell ref="A441:A445"/>
    <mergeCell ref="AJ441:AJ445"/>
    <mergeCell ref="AM441:AM445"/>
    <mergeCell ref="AO441:AO445"/>
    <mergeCell ref="AP441:AP445"/>
    <mergeCell ref="A436:A440"/>
    <mergeCell ref="AJ436:AJ440"/>
    <mergeCell ref="AM436:AM440"/>
    <mergeCell ref="AO436:AO440"/>
    <mergeCell ref="AP436:AP440"/>
    <mergeCell ref="AQ436:AQ440"/>
    <mergeCell ref="AQ431:AQ435"/>
    <mergeCell ref="AR431:AR435"/>
    <mergeCell ref="AS431:AS435"/>
    <mergeCell ref="AT431:AT435"/>
    <mergeCell ref="AU431:AU435"/>
    <mergeCell ref="AW431:AW435"/>
    <mergeCell ref="AK431:AK435"/>
    <mergeCell ref="AK436:AK440"/>
    <mergeCell ref="AL431:AL435"/>
    <mergeCell ref="AL436:AL440"/>
    <mergeCell ref="AN431:AN435"/>
    <mergeCell ref="AN436:AN440"/>
    <mergeCell ref="AV431:AV435"/>
    <mergeCell ref="AV436:AV440"/>
    <mergeCell ref="AR426:AR430"/>
    <mergeCell ref="AS426:AS430"/>
    <mergeCell ref="AT426:AT430"/>
    <mergeCell ref="AU426:AU430"/>
    <mergeCell ref="AW426:AW430"/>
    <mergeCell ref="A431:A435"/>
    <mergeCell ref="AJ431:AJ435"/>
    <mergeCell ref="AM431:AM435"/>
    <mergeCell ref="AO431:AO435"/>
    <mergeCell ref="AP431:AP435"/>
    <mergeCell ref="A426:A430"/>
    <mergeCell ref="AJ426:AJ430"/>
    <mergeCell ref="AM426:AM430"/>
    <mergeCell ref="AO426:AO430"/>
    <mergeCell ref="AP426:AP430"/>
    <mergeCell ref="AQ426:AQ430"/>
    <mergeCell ref="AQ421:AQ425"/>
    <mergeCell ref="AR421:AR425"/>
    <mergeCell ref="AS421:AS425"/>
    <mergeCell ref="AT421:AT425"/>
    <mergeCell ref="AU421:AU425"/>
    <mergeCell ref="AW421:AW425"/>
    <mergeCell ref="AK421:AK425"/>
    <mergeCell ref="AK426:AK430"/>
    <mergeCell ref="AL421:AL425"/>
    <mergeCell ref="AL426:AL430"/>
    <mergeCell ref="AN421:AN425"/>
    <mergeCell ref="AN426:AN430"/>
    <mergeCell ref="AV421:AV425"/>
    <mergeCell ref="AV426:AV430"/>
    <mergeCell ref="AR416:AR420"/>
    <mergeCell ref="AS416:AS420"/>
    <mergeCell ref="AT416:AT420"/>
    <mergeCell ref="AU416:AU420"/>
    <mergeCell ref="AW416:AW420"/>
    <mergeCell ref="A421:A425"/>
    <mergeCell ref="AJ421:AJ425"/>
    <mergeCell ref="AM421:AM425"/>
    <mergeCell ref="AO421:AO425"/>
    <mergeCell ref="AP421:AP425"/>
    <mergeCell ref="A416:A420"/>
    <mergeCell ref="AJ416:AJ420"/>
    <mergeCell ref="AM416:AM420"/>
    <mergeCell ref="AO416:AO420"/>
    <mergeCell ref="AP416:AP420"/>
    <mergeCell ref="AQ416:AQ420"/>
    <mergeCell ref="AQ411:AQ415"/>
    <mergeCell ref="AR411:AR415"/>
    <mergeCell ref="AS411:AS415"/>
    <mergeCell ref="AT411:AT415"/>
    <mergeCell ref="AU411:AU415"/>
    <mergeCell ref="AW411:AW415"/>
    <mergeCell ref="AK411:AK415"/>
    <mergeCell ref="AK416:AK420"/>
    <mergeCell ref="AL411:AL415"/>
    <mergeCell ref="AL416:AL420"/>
    <mergeCell ref="AN411:AN415"/>
    <mergeCell ref="AN416:AN420"/>
    <mergeCell ref="AV411:AV415"/>
    <mergeCell ref="AV416:AV420"/>
    <mergeCell ref="AR406:AR410"/>
    <mergeCell ref="AS406:AS410"/>
    <mergeCell ref="AT406:AT410"/>
    <mergeCell ref="AU406:AU410"/>
    <mergeCell ref="AW406:AW410"/>
    <mergeCell ref="A411:A415"/>
    <mergeCell ref="AJ411:AJ415"/>
    <mergeCell ref="AM411:AM415"/>
    <mergeCell ref="AO411:AO415"/>
    <mergeCell ref="AP411:AP415"/>
    <mergeCell ref="A406:A410"/>
    <mergeCell ref="AJ406:AJ410"/>
    <mergeCell ref="AM406:AM410"/>
    <mergeCell ref="AO406:AO410"/>
    <mergeCell ref="AP406:AP410"/>
    <mergeCell ref="AQ406:AQ410"/>
    <mergeCell ref="AQ401:AQ405"/>
    <mergeCell ref="AR401:AR405"/>
    <mergeCell ref="AS401:AS405"/>
    <mergeCell ref="AT401:AT405"/>
    <mergeCell ref="AU401:AU405"/>
    <mergeCell ref="AW401:AW405"/>
    <mergeCell ref="AK401:AK405"/>
    <mergeCell ref="AK406:AK410"/>
    <mergeCell ref="AL401:AL405"/>
    <mergeCell ref="AL406:AL410"/>
    <mergeCell ref="AN401:AN405"/>
    <mergeCell ref="AN406:AN410"/>
    <mergeCell ref="AV401:AV405"/>
    <mergeCell ref="AV406:AV410"/>
    <mergeCell ref="AR396:AR400"/>
    <mergeCell ref="AS396:AS400"/>
    <mergeCell ref="AT396:AT400"/>
    <mergeCell ref="AU396:AU400"/>
    <mergeCell ref="AW396:AW400"/>
    <mergeCell ref="A401:A405"/>
    <mergeCell ref="AJ401:AJ405"/>
    <mergeCell ref="AM401:AM405"/>
    <mergeCell ref="AO401:AO405"/>
    <mergeCell ref="AP401:AP405"/>
    <mergeCell ref="A396:A400"/>
    <mergeCell ref="AJ396:AJ400"/>
    <mergeCell ref="AM396:AM400"/>
    <mergeCell ref="AO396:AO400"/>
    <mergeCell ref="AP396:AP400"/>
    <mergeCell ref="AQ396:AQ400"/>
    <mergeCell ref="AQ391:AQ395"/>
    <mergeCell ref="AR391:AR395"/>
    <mergeCell ref="AS391:AS395"/>
    <mergeCell ref="AT391:AT395"/>
    <mergeCell ref="AU391:AU395"/>
    <mergeCell ref="AW391:AW395"/>
    <mergeCell ref="AK391:AK395"/>
    <mergeCell ref="AK396:AK400"/>
    <mergeCell ref="AL391:AL395"/>
    <mergeCell ref="AL396:AL400"/>
    <mergeCell ref="AN391:AN395"/>
    <mergeCell ref="AN396:AN400"/>
    <mergeCell ref="AV391:AV395"/>
    <mergeCell ref="AV396:AV400"/>
    <mergeCell ref="AR386:AR390"/>
    <mergeCell ref="AS386:AS390"/>
    <mergeCell ref="AT386:AT390"/>
    <mergeCell ref="AU386:AU390"/>
    <mergeCell ref="AW386:AW390"/>
    <mergeCell ref="A391:A395"/>
    <mergeCell ref="AJ391:AJ395"/>
    <mergeCell ref="AM391:AM395"/>
    <mergeCell ref="AO391:AO395"/>
    <mergeCell ref="AP391:AP395"/>
    <mergeCell ref="A386:A390"/>
    <mergeCell ref="AJ386:AJ390"/>
    <mergeCell ref="AM386:AM390"/>
    <mergeCell ref="AO386:AO390"/>
    <mergeCell ref="AP386:AP390"/>
    <mergeCell ref="AQ386:AQ390"/>
    <mergeCell ref="AQ381:AQ385"/>
    <mergeCell ref="AR381:AR385"/>
    <mergeCell ref="AS381:AS385"/>
    <mergeCell ref="AT381:AT385"/>
    <mergeCell ref="AU381:AU385"/>
    <mergeCell ref="AW381:AW385"/>
    <mergeCell ref="AK381:AK385"/>
    <mergeCell ref="AK386:AK390"/>
    <mergeCell ref="AL381:AL385"/>
    <mergeCell ref="AL386:AL390"/>
    <mergeCell ref="AN381:AN385"/>
    <mergeCell ref="AN386:AN390"/>
    <mergeCell ref="AV381:AV385"/>
    <mergeCell ref="AV386:AV390"/>
    <mergeCell ref="AR376:AR380"/>
    <mergeCell ref="AS376:AS380"/>
    <mergeCell ref="AT376:AT380"/>
    <mergeCell ref="AU376:AU380"/>
    <mergeCell ref="AW376:AW380"/>
    <mergeCell ref="A381:A385"/>
    <mergeCell ref="AJ381:AJ385"/>
    <mergeCell ref="AM381:AM385"/>
    <mergeCell ref="AO381:AO385"/>
    <mergeCell ref="AP381:AP385"/>
    <mergeCell ref="A376:A380"/>
    <mergeCell ref="AJ376:AJ380"/>
    <mergeCell ref="AM376:AM380"/>
    <mergeCell ref="AO376:AO380"/>
    <mergeCell ref="AP376:AP380"/>
    <mergeCell ref="AQ376:AQ380"/>
    <mergeCell ref="AQ371:AQ375"/>
    <mergeCell ref="AR371:AR375"/>
    <mergeCell ref="AS371:AS375"/>
    <mergeCell ref="AT371:AT375"/>
    <mergeCell ref="AU371:AU375"/>
    <mergeCell ref="AW371:AW375"/>
    <mergeCell ref="AK371:AK375"/>
    <mergeCell ref="AK376:AK380"/>
    <mergeCell ref="AL371:AL375"/>
    <mergeCell ref="AL376:AL380"/>
    <mergeCell ref="AN371:AN375"/>
    <mergeCell ref="AN376:AN380"/>
    <mergeCell ref="AV371:AV375"/>
    <mergeCell ref="AV376:AV380"/>
    <mergeCell ref="AR366:AR370"/>
    <mergeCell ref="AS366:AS370"/>
    <mergeCell ref="AT366:AT370"/>
    <mergeCell ref="AU366:AU370"/>
    <mergeCell ref="AW366:AW370"/>
    <mergeCell ref="A371:A375"/>
    <mergeCell ref="AJ371:AJ375"/>
    <mergeCell ref="AM371:AM375"/>
    <mergeCell ref="AO371:AO375"/>
    <mergeCell ref="AP371:AP375"/>
    <mergeCell ref="A366:A370"/>
    <mergeCell ref="AJ366:AJ370"/>
    <mergeCell ref="AM366:AM370"/>
    <mergeCell ref="AO366:AO370"/>
    <mergeCell ref="AP366:AP370"/>
    <mergeCell ref="AQ366:AQ370"/>
    <mergeCell ref="AQ361:AQ365"/>
    <mergeCell ref="AR361:AR365"/>
    <mergeCell ref="AS361:AS365"/>
    <mergeCell ref="AT361:AT365"/>
    <mergeCell ref="AU361:AU365"/>
    <mergeCell ref="AW361:AW365"/>
    <mergeCell ref="AK361:AK365"/>
    <mergeCell ref="AK366:AK370"/>
    <mergeCell ref="AL361:AL365"/>
    <mergeCell ref="AL366:AL370"/>
    <mergeCell ref="AN361:AN365"/>
    <mergeCell ref="AN366:AN370"/>
    <mergeCell ref="AV361:AV365"/>
    <mergeCell ref="AV366:AV370"/>
    <mergeCell ref="AR356:AR360"/>
    <mergeCell ref="AS356:AS360"/>
    <mergeCell ref="AT356:AT360"/>
    <mergeCell ref="AU356:AU360"/>
    <mergeCell ref="AW356:AW360"/>
    <mergeCell ref="A361:A365"/>
    <mergeCell ref="AJ361:AJ365"/>
    <mergeCell ref="AM361:AM365"/>
    <mergeCell ref="AO361:AO365"/>
    <mergeCell ref="AP361:AP365"/>
    <mergeCell ref="A356:A360"/>
    <mergeCell ref="AJ356:AJ360"/>
    <mergeCell ref="AM356:AM360"/>
    <mergeCell ref="AO356:AO360"/>
    <mergeCell ref="AP356:AP360"/>
    <mergeCell ref="AQ356:AQ360"/>
    <mergeCell ref="AQ351:AQ355"/>
    <mergeCell ref="AR351:AR355"/>
    <mergeCell ref="AS351:AS355"/>
    <mergeCell ref="AT351:AT355"/>
    <mergeCell ref="AU351:AU355"/>
    <mergeCell ref="AW351:AW355"/>
    <mergeCell ref="AK351:AK355"/>
    <mergeCell ref="AK356:AK360"/>
    <mergeCell ref="AL351:AL355"/>
    <mergeCell ref="AL356:AL360"/>
    <mergeCell ref="AN351:AN355"/>
    <mergeCell ref="AN356:AN360"/>
    <mergeCell ref="AV351:AV355"/>
    <mergeCell ref="AV356:AV360"/>
    <mergeCell ref="AR346:AR350"/>
    <mergeCell ref="AS346:AS350"/>
    <mergeCell ref="AT346:AT350"/>
    <mergeCell ref="AU346:AU350"/>
    <mergeCell ref="AW346:AW350"/>
    <mergeCell ref="A351:A355"/>
    <mergeCell ref="AJ351:AJ355"/>
    <mergeCell ref="AM351:AM355"/>
    <mergeCell ref="AO351:AO355"/>
    <mergeCell ref="AP351:AP355"/>
    <mergeCell ref="A346:A350"/>
    <mergeCell ref="AJ346:AJ350"/>
    <mergeCell ref="AM346:AM350"/>
    <mergeCell ref="AO346:AO350"/>
    <mergeCell ref="AP346:AP350"/>
    <mergeCell ref="AQ346:AQ350"/>
    <mergeCell ref="AQ341:AQ345"/>
    <mergeCell ref="AR341:AR345"/>
    <mergeCell ref="AS341:AS345"/>
    <mergeCell ref="AT341:AT345"/>
    <mergeCell ref="AU341:AU345"/>
    <mergeCell ref="AW341:AW345"/>
    <mergeCell ref="AK341:AK345"/>
    <mergeCell ref="AK346:AK350"/>
    <mergeCell ref="AL341:AL345"/>
    <mergeCell ref="AL346:AL350"/>
    <mergeCell ref="AN341:AN345"/>
    <mergeCell ref="AN346:AN350"/>
    <mergeCell ref="AV341:AV345"/>
    <mergeCell ref="AV346:AV350"/>
    <mergeCell ref="AR336:AR340"/>
    <mergeCell ref="AS336:AS340"/>
    <mergeCell ref="AT336:AT340"/>
    <mergeCell ref="AU336:AU340"/>
    <mergeCell ref="AW336:AW340"/>
    <mergeCell ref="A341:A345"/>
    <mergeCell ref="AJ341:AJ345"/>
    <mergeCell ref="AM341:AM345"/>
    <mergeCell ref="AO341:AO345"/>
    <mergeCell ref="AP341:AP345"/>
    <mergeCell ref="A336:A340"/>
    <mergeCell ref="AJ336:AJ340"/>
    <mergeCell ref="AM336:AM340"/>
    <mergeCell ref="AO336:AO340"/>
    <mergeCell ref="AP336:AP340"/>
    <mergeCell ref="AQ336:AQ340"/>
    <mergeCell ref="AQ331:AQ335"/>
    <mergeCell ref="AR331:AR335"/>
    <mergeCell ref="AS331:AS335"/>
    <mergeCell ref="AT331:AT335"/>
    <mergeCell ref="AU331:AU335"/>
    <mergeCell ref="AW331:AW335"/>
    <mergeCell ref="AK331:AK335"/>
    <mergeCell ref="AK336:AK340"/>
    <mergeCell ref="AL331:AL335"/>
    <mergeCell ref="AL336:AL340"/>
    <mergeCell ref="AN331:AN335"/>
    <mergeCell ref="AN336:AN340"/>
    <mergeCell ref="AV331:AV335"/>
    <mergeCell ref="AV336:AV340"/>
    <mergeCell ref="AR326:AR330"/>
    <mergeCell ref="AS326:AS330"/>
    <mergeCell ref="AT326:AT330"/>
    <mergeCell ref="AU326:AU330"/>
    <mergeCell ref="AW326:AW330"/>
    <mergeCell ref="A331:A335"/>
    <mergeCell ref="AJ331:AJ335"/>
    <mergeCell ref="AM331:AM335"/>
    <mergeCell ref="AO331:AO335"/>
    <mergeCell ref="AP331:AP335"/>
    <mergeCell ref="A326:A330"/>
    <mergeCell ref="AJ326:AJ330"/>
    <mergeCell ref="AM326:AM330"/>
    <mergeCell ref="AO326:AO330"/>
    <mergeCell ref="AP326:AP330"/>
    <mergeCell ref="AQ326:AQ330"/>
    <mergeCell ref="AQ321:AQ325"/>
    <mergeCell ref="AR321:AR325"/>
    <mergeCell ref="AS321:AS325"/>
    <mergeCell ref="AT321:AT325"/>
    <mergeCell ref="AU321:AU325"/>
    <mergeCell ref="AW321:AW325"/>
    <mergeCell ref="AK321:AK325"/>
    <mergeCell ref="AK326:AK330"/>
    <mergeCell ref="AL321:AL325"/>
    <mergeCell ref="AL326:AL330"/>
    <mergeCell ref="AN321:AN325"/>
    <mergeCell ref="AN326:AN330"/>
    <mergeCell ref="AV321:AV325"/>
    <mergeCell ref="AV326:AV330"/>
    <mergeCell ref="AR316:AR320"/>
    <mergeCell ref="AS316:AS320"/>
    <mergeCell ref="AT316:AT320"/>
    <mergeCell ref="AU316:AU320"/>
    <mergeCell ref="AW316:AW320"/>
    <mergeCell ref="A321:A325"/>
    <mergeCell ref="AJ321:AJ325"/>
    <mergeCell ref="AM321:AM325"/>
    <mergeCell ref="AO321:AO325"/>
    <mergeCell ref="AP321:AP325"/>
    <mergeCell ref="A316:A320"/>
    <mergeCell ref="AJ316:AJ320"/>
    <mergeCell ref="AM316:AM320"/>
    <mergeCell ref="AO316:AO320"/>
    <mergeCell ref="AP316:AP320"/>
    <mergeCell ref="AQ316:AQ320"/>
    <mergeCell ref="AQ311:AQ315"/>
    <mergeCell ref="AR311:AR315"/>
    <mergeCell ref="AS311:AS315"/>
    <mergeCell ref="AT311:AT315"/>
    <mergeCell ref="AU311:AU315"/>
    <mergeCell ref="AW311:AW315"/>
    <mergeCell ref="AK311:AK315"/>
    <mergeCell ref="AK316:AK320"/>
    <mergeCell ref="AL311:AL315"/>
    <mergeCell ref="AL316:AL320"/>
    <mergeCell ref="AN311:AN315"/>
    <mergeCell ref="AN316:AN320"/>
    <mergeCell ref="AV311:AV315"/>
    <mergeCell ref="AV316:AV320"/>
    <mergeCell ref="AR306:AR310"/>
    <mergeCell ref="AS306:AS310"/>
    <mergeCell ref="AT306:AT310"/>
    <mergeCell ref="AU306:AU310"/>
    <mergeCell ref="AW306:AW310"/>
    <mergeCell ref="A311:A315"/>
    <mergeCell ref="AJ311:AJ315"/>
    <mergeCell ref="AM311:AM315"/>
    <mergeCell ref="AO311:AO315"/>
    <mergeCell ref="AP311:AP315"/>
    <mergeCell ref="A306:A310"/>
    <mergeCell ref="AJ306:AJ310"/>
    <mergeCell ref="AM306:AM310"/>
    <mergeCell ref="AO306:AO310"/>
    <mergeCell ref="AP306:AP310"/>
    <mergeCell ref="AQ306:AQ310"/>
    <mergeCell ref="AQ301:AQ305"/>
    <mergeCell ref="AR301:AR305"/>
    <mergeCell ref="AS301:AS305"/>
    <mergeCell ref="AT301:AT305"/>
    <mergeCell ref="AU301:AU305"/>
    <mergeCell ref="AW301:AW305"/>
    <mergeCell ref="AK301:AK305"/>
    <mergeCell ref="AK306:AK310"/>
    <mergeCell ref="AL301:AL305"/>
    <mergeCell ref="AL306:AL310"/>
    <mergeCell ref="AN301:AN305"/>
    <mergeCell ref="AN306:AN310"/>
    <mergeCell ref="AV301:AV305"/>
    <mergeCell ref="AV306:AV310"/>
    <mergeCell ref="AR296:AR300"/>
    <mergeCell ref="AS296:AS300"/>
    <mergeCell ref="AT296:AT300"/>
    <mergeCell ref="AU296:AU300"/>
    <mergeCell ref="AW296:AW300"/>
    <mergeCell ref="A301:A305"/>
    <mergeCell ref="AJ301:AJ305"/>
    <mergeCell ref="AM301:AM305"/>
    <mergeCell ref="AO301:AO305"/>
    <mergeCell ref="AP301:AP305"/>
    <mergeCell ref="A296:A300"/>
    <mergeCell ref="AJ296:AJ300"/>
    <mergeCell ref="AM296:AM300"/>
    <mergeCell ref="AO296:AO300"/>
    <mergeCell ref="AP296:AP300"/>
    <mergeCell ref="AQ296:AQ300"/>
    <mergeCell ref="AQ291:AQ295"/>
    <mergeCell ref="AR291:AR295"/>
    <mergeCell ref="AS291:AS295"/>
    <mergeCell ref="AT291:AT295"/>
    <mergeCell ref="AU291:AU295"/>
    <mergeCell ref="AW291:AW295"/>
    <mergeCell ref="AK291:AK295"/>
    <mergeCell ref="AK296:AK300"/>
    <mergeCell ref="AL291:AL295"/>
    <mergeCell ref="AL296:AL300"/>
    <mergeCell ref="AN291:AN295"/>
    <mergeCell ref="AN296:AN300"/>
    <mergeCell ref="AV291:AV295"/>
    <mergeCell ref="AV296:AV300"/>
    <mergeCell ref="AR286:AR290"/>
    <mergeCell ref="AS286:AS290"/>
    <mergeCell ref="AT286:AT290"/>
    <mergeCell ref="AU286:AU290"/>
    <mergeCell ref="AW286:AW290"/>
    <mergeCell ref="A291:A295"/>
    <mergeCell ref="AJ291:AJ295"/>
    <mergeCell ref="AM291:AM295"/>
    <mergeCell ref="AO291:AO295"/>
    <mergeCell ref="AP291:AP295"/>
    <mergeCell ref="A286:A290"/>
    <mergeCell ref="AJ286:AJ290"/>
    <mergeCell ref="AM286:AM290"/>
    <mergeCell ref="AO286:AO290"/>
    <mergeCell ref="AP286:AP290"/>
    <mergeCell ref="AQ286:AQ290"/>
    <mergeCell ref="AQ281:AQ285"/>
    <mergeCell ref="AR281:AR285"/>
    <mergeCell ref="AS281:AS285"/>
    <mergeCell ref="AT281:AT285"/>
    <mergeCell ref="AU281:AU285"/>
    <mergeCell ref="AW281:AW285"/>
    <mergeCell ref="AK281:AK285"/>
    <mergeCell ref="AK286:AK290"/>
    <mergeCell ref="AL281:AL285"/>
    <mergeCell ref="AL286:AL290"/>
    <mergeCell ref="AN281:AN285"/>
    <mergeCell ref="AN286:AN290"/>
    <mergeCell ref="AV281:AV285"/>
    <mergeCell ref="AV286:AV290"/>
    <mergeCell ref="AR276:AR280"/>
    <mergeCell ref="AS276:AS280"/>
    <mergeCell ref="AT276:AT280"/>
    <mergeCell ref="AU276:AU280"/>
    <mergeCell ref="AW276:AW280"/>
    <mergeCell ref="A281:A285"/>
    <mergeCell ref="AJ281:AJ285"/>
    <mergeCell ref="AM281:AM285"/>
    <mergeCell ref="AO281:AO285"/>
    <mergeCell ref="AP281:AP285"/>
    <mergeCell ref="A276:A280"/>
    <mergeCell ref="AJ276:AJ280"/>
    <mergeCell ref="AM276:AM280"/>
    <mergeCell ref="AO276:AO280"/>
    <mergeCell ref="AP276:AP280"/>
    <mergeCell ref="AQ276:AQ280"/>
    <mergeCell ref="AQ271:AQ275"/>
    <mergeCell ref="AR271:AR275"/>
    <mergeCell ref="AS271:AS275"/>
    <mergeCell ref="AT271:AT275"/>
    <mergeCell ref="AU271:AU275"/>
    <mergeCell ref="AW271:AW275"/>
    <mergeCell ref="AK271:AK275"/>
    <mergeCell ref="AK276:AK280"/>
    <mergeCell ref="AL271:AL275"/>
    <mergeCell ref="AL276:AL280"/>
    <mergeCell ref="AN271:AN275"/>
    <mergeCell ref="AN276:AN280"/>
    <mergeCell ref="AV271:AV275"/>
    <mergeCell ref="AV276:AV280"/>
    <mergeCell ref="AR266:AR270"/>
    <mergeCell ref="AS266:AS270"/>
    <mergeCell ref="AT266:AT270"/>
    <mergeCell ref="AU266:AU270"/>
    <mergeCell ref="AW266:AW270"/>
    <mergeCell ref="A271:A275"/>
    <mergeCell ref="AJ271:AJ275"/>
    <mergeCell ref="AM271:AM275"/>
    <mergeCell ref="AO271:AO275"/>
    <mergeCell ref="AP271:AP275"/>
    <mergeCell ref="A266:A270"/>
    <mergeCell ref="AJ266:AJ270"/>
    <mergeCell ref="AM266:AM270"/>
    <mergeCell ref="AO266:AO270"/>
    <mergeCell ref="AP266:AP270"/>
    <mergeCell ref="AQ266:AQ270"/>
    <mergeCell ref="AQ261:AQ265"/>
    <mergeCell ref="AR261:AR265"/>
    <mergeCell ref="AS261:AS265"/>
    <mergeCell ref="AT261:AT265"/>
    <mergeCell ref="AU261:AU265"/>
    <mergeCell ref="AW261:AW265"/>
    <mergeCell ref="AK261:AK265"/>
    <mergeCell ref="AK266:AK270"/>
    <mergeCell ref="AL261:AL265"/>
    <mergeCell ref="AL266:AL270"/>
    <mergeCell ref="AN261:AN265"/>
    <mergeCell ref="AN266:AN270"/>
    <mergeCell ref="AV261:AV265"/>
    <mergeCell ref="AV266:AV270"/>
    <mergeCell ref="AR256:AR260"/>
    <mergeCell ref="AS256:AS260"/>
    <mergeCell ref="AT256:AT260"/>
    <mergeCell ref="AU256:AU260"/>
    <mergeCell ref="AW256:AW260"/>
    <mergeCell ref="A261:A265"/>
    <mergeCell ref="AJ261:AJ265"/>
    <mergeCell ref="AM261:AM265"/>
    <mergeCell ref="AO261:AO265"/>
    <mergeCell ref="AP261:AP265"/>
    <mergeCell ref="A256:A260"/>
    <mergeCell ref="AJ256:AJ260"/>
    <mergeCell ref="AM256:AM260"/>
    <mergeCell ref="AO256:AO260"/>
    <mergeCell ref="AP256:AP260"/>
    <mergeCell ref="AQ256:AQ260"/>
    <mergeCell ref="AQ251:AQ255"/>
    <mergeCell ref="AR251:AR255"/>
    <mergeCell ref="AS251:AS255"/>
    <mergeCell ref="AT251:AT255"/>
    <mergeCell ref="AU251:AU255"/>
    <mergeCell ref="AW251:AW255"/>
    <mergeCell ref="AK251:AK255"/>
    <mergeCell ref="AK256:AK260"/>
    <mergeCell ref="AL251:AL255"/>
    <mergeCell ref="AL256:AL260"/>
    <mergeCell ref="AN251:AN255"/>
    <mergeCell ref="AN256:AN260"/>
    <mergeCell ref="AV251:AV255"/>
    <mergeCell ref="AV256:AV260"/>
    <mergeCell ref="AR246:AR250"/>
    <mergeCell ref="AS246:AS250"/>
    <mergeCell ref="AT246:AT250"/>
    <mergeCell ref="AU246:AU250"/>
    <mergeCell ref="AW246:AW250"/>
    <mergeCell ref="A251:A255"/>
    <mergeCell ref="AJ251:AJ255"/>
    <mergeCell ref="AM251:AM255"/>
    <mergeCell ref="AO251:AO255"/>
    <mergeCell ref="AP251:AP255"/>
    <mergeCell ref="A246:A250"/>
    <mergeCell ref="AJ246:AJ250"/>
    <mergeCell ref="AM246:AM250"/>
    <mergeCell ref="AO246:AO250"/>
    <mergeCell ref="AP246:AP250"/>
    <mergeCell ref="AQ246:AQ250"/>
    <mergeCell ref="AQ241:AQ245"/>
    <mergeCell ref="AR241:AR245"/>
    <mergeCell ref="AS241:AS245"/>
    <mergeCell ref="AT241:AT245"/>
    <mergeCell ref="AU241:AU245"/>
    <mergeCell ref="AW241:AW245"/>
    <mergeCell ref="AK241:AK245"/>
    <mergeCell ref="AK246:AK250"/>
    <mergeCell ref="AL241:AL245"/>
    <mergeCell ref="AL246:AL250"/>
    <mergeCell ref="AN241:AN245"/>
    <mergeCell ref="AN246:AN250"/>
    <mergeCell ref="AV241:AV245"/>
    <mergeCell ref="AV246:AV250"/>
    <mergeCell ref="AR236:AR240"/>
    <mergeCell ref="AS236:AS240"/>
    <mergeCell ref="AT236:AT240"/>
    <mergeCell ref="AU236:AU240"/>
    <mergeCell ref="AW236:AW240"/>
    <mergeCell ref="A241:A245"/>
    <mergeCell ref="AJ241:AJ245"/>
    <mergeCell ref="AM241:AM245"/>
    <mergeCell ref="AO241:AO245"/>
    <mergeCell ref="AP241:AP245"/>
    <mergeCell ref="A236:A240"/>
    <mergeCell ref="AJ236:AJ240"/>
    <mergeCell ref="AM236:AM240"/>
    <mergeCell ref="AO236:AO240"/>
    <mergeCell ref="AP236:AP240"/>
    <mergeCell ref="AQ236:AQ240"/>
    <mergeCell ref="AQ231:AQ235"/>
    <mergeCell ref="AR231:AR235"/>
    <mergeCell ref="AS231:AS235"/>
    <mergeCell ref="AT231:AT235"/>
    <mergeCell ref="AU231:AU235"/>
    <mergeCell ref="AW231:AW235"/>
    <mergeCell ref="AK231:AK235"/>
    <mergeCell ref="AK236:AK240"/>
    <mergeCell ref="AL231:AL235"/>
    <mergeCell ref="AL236:AL240"/>
    <mergeCell ref="AN231:AN235"/>
    <mergeCell ref="AN236:AN240"/>
    <mergeCell ref="AV231:AV235"/>
    <mergeCell ref="AV236:AV240"/>
    <mergeCell ref="AR226:AR230"/>
    <mergeCell ref="AS226:AS230"/>
    <mergeCell ref="AT226:AT230"/>
    <mergeCell ref="AU226:AU230"/>
    <mergeCell ref="AW226:AW230"/>
    <mergeCell ref="A231:A235"/>
    <mergeCell ref="AJ231:AJ235"/>
    <mergeCell ref="AM231:AM235"/>
    <mergeCell ref="AO231:AO235"/>
    <mergeCell ref="AP231:AP235"/>
    <mergeCell ref="A226:A230"/>
    <mergeCell ref="AJ226:AJ230"/>
    <mergeCell ref="AM226:AM230"/>
    <mergeCell ref="AO226:AO230"/>
    <mergeCell ref="AP226:AP230"/>
    <mergeCell ref="AQ226:AQ230"/>
    <mergeCell ref="AQ221:AQ225"/>
    <mergeCell ref="AR221:AR225"/>
    <mergeCell ref="AS221:AS225"/>
    <mergeCell ref="AT221:AT225"/>
    <mergeCell ref="AU221:AU225"/>
    <mergeCell ref="AW221:AW225"/>
    <mergeCell ref="AK221:AK225"/>
    <mergeCell ref="AK226:AK230"/>
    <mergeCell ref="AL221:AL225"/>
    <mergeCell ref="AL226:AL230"/>
    <mergeCell ref="AN221:AN225"/>
    <mergeCell ref="AN226:AN230"/>
    <mergeCell ref="AV221:AV225"/>
    <mergeCell ref="AV226:AV230"/>
    <mergeCell ref="AR216:AR220"/>
    <mergeCell ref="AS216:AS220"/>
    <mergeCell ref="AT216:AT220"/>
    <mergeCell ref="AU216:AU220"/>
    <mergeCell ref="AW216:AW220"/>
    <mergeCell ref="A221:A225"/>
    <mergeCell ref="AJ221:AJ225"/>
    <mergeCell ref="AM221:AM225"/>
    <mergeCell ref="AO221:AO225"/>
    <mergeCell ref="AP221:AP225"/>
    <mergeCell ref="A216:A220"/>
    <mergeCell ref="AJ216:AJ220"/>
    <mergeCell ref="AM216:AM220"/>
    <mergeCell ref="AO216:AO220"/>
    <mergeCell ref="AP216:AP220"/>
    <mergeCell ref="AQ216:AQ220"/>
    <mergeCell ref="AQ211:AQ215"/>
    <mergeCell ref="AR211:AR215"/>
    <mergeCell ref="AS211:AS215"/>
    <mergeCell ref="AT211:AT215"/>
    <mergeCell ref="AU211:AU215"/>
    <mergeCell ref="AW211:AW215"/>
    <mergeCell ref="AK211:AK215"/>
    <mergeCell ref="AK216:AK220"/>
    <mergeCell ref="AL211:AL215"/>
    <mergeCell ref="AL216:AL220"/>
    <mergeCell ref="AN211:AN215"/>
    <mergeCell ref="AN216:AN220"/>
    <mergeCell ref="AV211:AV215"/>
    <mergeCell ref="AV216:AV220"/>
    <mergeCell ref="AR206:AR210"/>
    <mergeCell ref="AS206:AS210"/>
    <mergeCell ref="AT206:AT210"/>
    <mergeCell ref="AU206:AU210"/>
    <mergeCell ref="AW206:AW210"/>
    <mergeCell ref="A211:A215"/>
    <mergeCell ref="AJ211:AJ215"/>
    <mergeCell ref="AM211:AM215"/>
    <mergeCell ref="AO211:AO215"/>
    <mergeCell ref="AP211:AP215"/>
    <mergeCell ref="A206:A210"/>
    <mergeCell ref="AJ206:AJ210"/>
    <mergeCell ref="AM206:AM210"/>
    <mergeCell ref="AO206:AO210"/>
    <mergeCell ref="AP206:AP210"/>
    <mergeCell ref="AQ206:AQ210"/>
    <mergeCell ref="AQ201:AQ205"/>
    <mergeCell ref="AR201:AR205"/>
    <mergeCell ref="AS201:AS205"/>
    <mergeCell ref="AT201:AT205"/>
    <mergeCell ref="AU201:AU205"/>
    <mergeCell ref="AW201:AW205"/>
    <mergeCell ref="AK201:AK205"/>
    <mergeCell ref="AK206:AK210"/>
    <mergeCell ref="AL201:AL205"/>
    <mergeCell ref="AL206:AL210"/>
    <mergeCell ref="AN201:AN205"/>
    <mergeCell ref="AN206:AN210"/>
    <mergeCell ref="AV201:AV205"/>
    <mergeCell ref="AV206:AV210"/>
    <mergeCell ref="AR196:AR200"/>
    <mergeCell ref="AS196:AS200"/>
    <mergeCell ref="AT196:AT200"/>
    <mergeCell ref="AU196:AU200"/>
    <mergeCell ref="AW196:AW200"/>
    <mergeCell ref="A201:A205"/>
    <mergeCell ref="AJ201:AJ205"/>
    <mergeCell ref="AM201:AM205"/>
    <mergeCell ref="AO201:AO205"/>
    <mergeCell ref="AP201:AP205"/>
    <mergeCell ref="A196:A200"/>
    <mergeCell ref="AJ196:AJ200"/>
    <mergeCell ref="AM196:AM200"/>
    <mergeCell ref="AO196:AO200"/>
    <mergeCell ref="AP196:AP200"/>
    <mergeCell ref="AQ196:AQ200"/>
    <mergeCell ref="AQ191:AQ195"/>
    <mergeCell ref="AR191:AR195"/>
    <mergeCell ref="AS191:AS195"/>
    <mergeCell ref="AT191:AT195"/>
    <mergeCell ref="AU191:AU195"/>
    <mergeCell ref="AW191:AW195"/>
    <mergeCell ref="AK191:AK195"/>
    <mergeCell ref="AK196:AK200"/>
    <mergeCell ref="AL191:AL195"/>
    <mergeCell ref="AL196:AL200"/>
    <mergeCell ref="AN191:AN195"/>
    <mergeCell ref="AN196:AN200"/>
    <mergeCell ref="AV191:AV195"/>
    <mergeCell ref="AV196:AV200"/>
    <mergeCell ref="AR186:AR190"/>
    <mergeCell ref="AS186:AS190"/>
    <mergeCell ref="AT186:AT190"/>
    <mergeCell ref="AU186:AU190"/>
    <mergeCell ref="AW186:AW190"/>
    <mergeCell ref="A191:A195"/>
    <mergeCell ref="AJ191:AJ195"/>
    <mergeCell ref="AM191:AM195"/>
    <mergeCell ref="AO191:AO195"/>
    <mergeCell ref="AP191:AP195"/>
    <mergeCell ref="A186:A190"/>
    <mergeCell ref="AJ186:AJ190"/>
    <mergeCell ref="AM186:AM190"/>
    <mergeCell ref="AO186:AO190"/>
    <mergeCell ref="AP186:AP190"/>
    <mergeCell ref="AQ186:AQ190"/>
    <mergeCell ref="AQ181:AQ185"/>
    <mergeCell ref="AR181:AR185"/>
    <mergeCell ref="AS181:AS185"/>
    <mergeCell ref="AT181:AT185"/>
    <mergeCell ref="AU181:AU185"/>
    <mergeCell ref="AW181:AW185"/>
    <mergeCell ref="AK181:AK185"/>
    <mergeCell ref="AK186:AK190"/>
    <mergeCell ref="AL181:AL185"/>
    <mergeCell ref="AL186:AL190"/>
    <mergeCell ref="AN181:AN185"/>
    <mergeCell ref="AN186:AN190"/>
    <mergeCell ref="AV181:AV185"/>
    <mergeCell ref="AV186:AV190"/>
    <mergeCell ref="AR176:AR180"/>
    <mergeCell ref="AS176:AS180"/>
    <mergeCell ref="AT176:AT180"/>
    <mergeCell ref="AU176:AU180"/>
    <mergeCell ref="AW176:AW180"/>
    <mergeCell ref="A181:A185"/>
    <mergeCell ref="AJ181:AJ185"/>
    <mergeCell ref="AM181:AM185"/>
    <mergeCell ref="AO181:AO185"/>
    <mergeCell ref="AP181:AP185"/>
    <mergeCell ref="A176:A180"/>
    <mergeCell ref="AJ176:AJ180"/>
    <mergeCell ref="AM176:AM180"/>
    <mergeCell ref="AO176:AO180"/>
    <mergeCell ref="AP176:AP180"/>
    <mergeCell ref="AQ176:AQ180"/>
    <mergeCell ref="AQ171:AQ175"/>
    <mergeCell ref="AR171:AR175"/>
    <mergeCell ref="AS171:AS175"/>
    <mergeCell ref="AT171:AT175"/>
    <mergeCell ref="AU171:AU175"/>
    <mergeCell ref="AW171:AW175"/>
    <mergeCell ref="AK171:AK175"/>
    <mergeCell ref="AK176:AK180"/>
    <mergeCell ref="AL171:AL175"/>
    <mergeCell ref="AL176:AL180"/>
    <mergeCell ref="AN171:AN175"/>
    <mergeCell ref="AN176:AN180"/>
    <mergeCell ref="AV171:AV175"/>
    <mergeCell ref="AV176:AV180"/>
    <mergeCell ref="AR166:AR170"/>
    <mergeCell ref="AS166:AS170"/>
    <mergeCell ref="AT166:AT170"/>
    <mergeCell ref="AU166:AU170"/>
    <mergeCell ref="AW166:AW170"/>
    <mergeCell ref="A171:A175"/>
    <mergeCell ref="AJ171:AJ175"/>
    <mergeCell ref="AM171:AM175"/>
    <mergeCell ref="AO171:AO175"/>
    <mergeCell ref="AP171:AP175"/>
    <mergeCell ref="A166:A170"/>
    <mergeCell ref="AJ166:AJ170"/>
    <mergeCell ref="AM166:AM170"/>
    <mergeCell ref="AO166:AO170"/>
    <mergeCell ref="AP166:AP170"/>
    <mergeCell ref="AQ166:AQ170"/>
    <mergeCell ref="AQ161:AQ165"/>
    <mergeCell ref="AR161:AR165"/>
    <mergeCell ref="AS161:AS165"/>
    <mergeCell ref="AT161:AT165"/>
    <mergeCell ref="AU161:AU165"/>
    <mergeCell ref="AW161:AW165"/>
    <mergeCell ref="AK161:AK165"/>
    <mergeCell ref="AK166:AK170"/>
    <mergeCell ref="AL161:AL165"/>
    <mergeCell ref="AL166:AL170"/>
    <mergeCell ref="AN161:AN165"/>
    <mergeCell ref="AN166:AN170"/>
    <mergeCell ref="AV161:AV165"/>
    <mergeCell ref="AV166:AV170"/>
    <mergeCell ref="AR156:AR160"/>
    <mergeCell ref="AS156:AS160"/>
    <mergeCell ref="AT156:AT160"/>
    <mergeCell ref="AU156:AU160"/>
    <mergeCell ref="AW156:AW160"/>
    <mergeCell ref="A161:A165"/>
    <mergeCell ref="AJ161:AJ165"/>
    <mergeCell ref="AM161:AM165"/>
    <mergeCell ref="AO161:AO165"/>
    <mergeCell ref="AP161:AP165"/>
    <mergeCell ref="A156:A160"/>
    <mergeCell ref="AJ156:AJ160"/>
    <mergeCell ref="AM156:AM160"/>
    <mergeCell ref="AO156:AO160"/>
    <mergeCell ref="AP156:AP160"/>
    <mergeCell ref="AQ156:AQ160"/>
    <mergeCell ref="AQ151:AQ155"/>
    <mergeCell ref="AR151:AR155"/>
    <mergeCell ref="AS151:AS155"/>
    <mergeCell ref="AT151:AT155"/>
    <mergeCell ref="AU151:AU155"/>
    <mergeCell ref="AW151:AW155"/>
    <mergeCell ref="AK151:AK155"/>
    <mergeCell ref="AK156:AK160"/>
    <mergeCell ref="AL151:AL155"/>
    <mergeCell ref="AL156:AL160"/>
    <mergeCell ref="AN151:AN155"/>
    <mergeCell ref="AN156:AN160"/>
    <mergeCell ref="AV151:AV155"/>
    <mergeCell ref="AV156:AV160"/>
    <mergeCell ref="AR146:AR150"/>
    <mergeCell ref="AS146:AS150"/>
    <mergeCell ref="AT146:AT150"/>
    <mergeCell ref="AU146:AU150"/>
    <mergeCell ref="AW146:AW150"/>
    <mergeCell ref="A151:A155"/>
    <mergeCell ref="AJ151:AJ155"/>
    <mergeCell ref="AM151:AM155"/>
    <mergeCell ref="AO151:AO155"/>
    <mergeCell ref="AP151:AP155"/>
    <mergeCell ref="A146:A150"/>
    <mergeCell ref="AJ146:AJ150"/>
    <mergeCell ref="AM146:AM150"/>
    <mergeCell ref="AO146:AO150"/>
    <mergeCell ref="AP146:AP150"/>
    <mergeCell ref="AQ146:AQ150"/>
    <mergeCell ref="AQ141:AQ145"/>
    <mergeCell ref="AR141:AR145"/>
    <mergeCell ref="AS141:AS145"/>
    <mergeCell ref="AT141:AT145"/>
    <mergeCell ref="AU141:AU145"/>
    <mergeCell ref="AW141:AW145"/>
    <mergeCell ref="AK141:AK145"/>
    <mergeCell ref="AK146:AK150"/>
    <mergeCell ref="AL141:AL145"/>
    <mergeCell ref="AL146:AL150"/>
    <mergeCell ref="AN141:AN145"/>
    <mergeCell ref="AN146:AN150"/>
    <mergeCell ref="AV141:AV145"/>
    <mergeCell ref="AV146:AV150"/>
    <mergeCell ref="AR136:AR140"/>
    <mergeCell ref="AS136:AS140"/>
    <mergeCell ref="AT136:AT140"/>
    <mergeCell ref="AU136:AU140"/>
    <mergeCell ref="AW136:AW140"/>
    <mergeCell ref="A141:A145"/>
    <mergeCell ref="AJ141:AJ145"/>
    <mergeCell ref="AM141:AM145"/>
    <mergeCell ref="AO141:AO145"/>
    <mergeCell ref="AP141:AP145"/>
    <mergeCell ref="A136:A140"/>
    <mergeCell ref="AJ136:AJ140"/>
    <mergeCell ref="AM136:AM140"/>
    <mergeCell ref="AO136:AO140"/>
    <mergeCell ref="AP136:AP140"/>
    <mergeCell ref="AQ136:AQ140"/>
    <mergeCell ref="AQ131:AQ135"/>
    <mergeCell ref="AR131:AR135"/>
    <mergeCell ref="AS131:AS135"/>
    <mergeCell ref="AT131:AT135"/>
    <mergeCell ref="AU131:AU135"/>
    <mergeCell ref="AW131:AW135"/>
    <mergeCell ref="AK131:AK135"/>
    <mergeCell ref="AK136:AK140"/>
    <mergeCell ref="AL131:AL135"/>
    <mergeCell ref="AL136:AL140"/>
    <mergeCell ref="AN131:AN135"/>
    <mergeCell ref="AN136:AN140"/>
    <mergeCell ref="AV131:AV135"/>
    <mergeCell ref="AV136:AV140"/>
    <mergeCell ref="AR126:AR130"/>
    <mergeCell ref="AS126:AS130"/>
    <mergeCell ref="AT126:AT130"/>
    <mergeCell ref="AU126:AU130"/>
    <mergeCell ref="AW126:AW130"/>
    <mergeCell ref="A131:A135"/>
    <mergeCell ref="AJ131:AJ135"/>
    <mergeCell ref="AM131:AM135"/>
    <mergeCell ref="AO131:AO135"/>
    <mergeCell ref="AP131:AP135"/>
    <mergeCell ref="A126:A130"/>
    <mergeCell ref="AJ126:AJ130"/>
    <mergeCell ref="AM126:AM130"/>
    <mergeCell ref="AO126:AO130"/>
    <mergeCell ref="AP126:AP130"/>
    <mergeCell ref="AQ126:AQ130"/>
    <mergeCell ref="AQ121:AQ125"/>
    <mergeCell ref="AR121:AR125"/>
    <mergeCell ref="AS121:AS125"/>
    <mergeCell ref="AT121:AT125"/>
    <mergeCell ref="AU121:AU125"/>
    <mergeCell ref="AW121:AW125"/>
    <mergeCell ref="AK121:AK125"/>
    <mergeCell ref="AK126:AK130"/>
    <mergeCell ref="AL121:AL125"/>
    <mergeCell ref="AL126:AL130"/>
    <mergeCell ref="AN121:AN125"/>
    <mergeCell ref="AN126:AN130"/>
    <mergeCell ref="AV121:AV125"/>
    <mergeCell ref="AV126:AV130"/>
    <mergeCell ref="AR116:AR120"/>
    <mergeCell ref="AS116:AS120"/>
    <mergeCell ref="AT116:AT120"/>
    <mergeCell ref="AU116:AU120"/>
    <mergeCell ref="AW116:AW120"/>
    <mergeCell ref="A121:A125"/>
    <mergeCell ref="AJ121:AJ125"/>
    <mergeCell ref="AM121:AM125"/>
    <mergeCell ref="AO121:AO125"/>
    <mergeCell ref="AP121:AP125"/>
    <mergeCell ref="A116:A120"/>
    <mergeCell ref="AJ116:AJ120"/>
    <mergeCell ref="AM116:AM120"/>
    <mergeCell ref="AO116:AO120"/>
    <mergeCell ref="AP116:AP120"/>
    <mergeCell ref="AQ116:AQ120"/>
    <mergeCell ref="AQ111:AQ115"/>
    <mergeCell ref="AR111:AR115"/>
    <mergeCell ref="AS111:AS115"/>
    <mergeCell ref="AT111:AT115"/>
    <mergeCell ref="AU111:AU115"/>
    <mergeCell ref="AW111:AW115"/>
    <mergeCell ref="AK111:AK115"/>
    <mergeCell ref="AK116:AK120"/>
    <mergeCell ref="AL111:AL115"/>
    <mergeCell ref="AL116:AL120"/>
    <mergeCell ref="AN111:AN115"/>
    <mergeCell ref="AN116:AN120"/>
    <mergeCell ref="AV111:AV115"/>
    <mergeCell ref="AV116:AV120"/>
    <mergeCell ref="AR106:AR110"/>
    <mergeCell ref="AS106:AS110"/>
    <mergeCell ref="AT106:AT110"/>
    <mergeCell ref="AU106:AU110"/>
    <mergeCell ref="AW106:AW110"/>
    <mergeCell ref="A111:A115"/>
    <mergeCell ref="AJ111:AJ115"/>
    <mergeCell ref="AM111:AM115"/>
    <mergeCell ref="AO111:AO115"/>
    <mergeCell ref="AP111:AP115"/>
    <mergeCell ref="A106:A110"/>
    <mergeCell ref="AJ106:AJ110"/>
    <mergeCell ref="AM106:AM110"/>
    <mergeCell ref="AO106:AO110"/>
    <mergeCell ref="AP106:AP110"/>
    <mergeCell ref="AQ106:AQ110"/>
    <mergeCell ref="AQ101:AQ105"/>
    <mergeCell ref="AR101:AR105"/>
    <mergeCell ref="AS101:AS105"/>
    <mergeCell ref="AT101:AT105"/>
    <mergeCell ref="AU101:AU105"/>
    <mergeCell ref="AW101:AW105"/>
    <mergeCell ref="AK101:AK105"/>
    <mergeCell ref="AK106:AK110"/>
    <mergeCell ref="AL101:AL105"/>
    <mergeCell ref="AL106:AL110"/>
    <mergeCell ref="AN101:AN105"/>
    <mergeCell ref="AN106:AN110"/>
    <mergeCell ref="AV101:AV105"/>
    <mergeCell ref="AV106:AV110"/>
    <mergeCell ref="AR96:AR100"/>
    <mergeCell ref="AS96:AS100"/>
    <mergeCell ref="AT96:AT100"/>
    <mergeCell ref="AU96:AU100"/>
    <mergeCell ref="AW96:AW100"/>
    <mergeCell ref="A101:A105"/>
    <mergeCell ref="AJ101:AJ105"/>
    <mergeCell ref="AM101:AM105"/>
    <mergeCell ref="AO101:AO105"/>
    <mergeCell ref="AP101:AP105"/>
    <mergeCell ref="A96:A100"/>
    <mergeCell ref="AJ96:AJ100"/>
    <mergeCell ref="AM96:AM100"/>
    <mergeCell ref="AO96:AO100"/>
    <mergeCell ref="AP96:AP100"/>
    <mergeCell ref="AQ96:AQ100"/>
    <mergeCell ref="AQ91:AQ95"/>
    <mergeCell ref="AR91:AR95"/>
    <mergeCell ref="AS91:AS95"/>
    <mergeCell ref="AT91:AT95"/>
    <mergeCell ref="AU91:AU95"/>
    <mergeCell ref="AW91:AW95"/>
    <mergeCell ref="AK91:AK95"/>
    <mergeCell ref="AK96:AK100"/>
    <mergeCell ref="AL96:AL100"/>
    <mergeCell ref="AN91:AN95"/>
    <mergeCell ref="AN96:AN100"/>
    <mergeCell ref="AV91:AV95"/>
    <mergeCell ref="AV96:AV100"/>
    <mergeCell ref="AL91:AL95"/>
    <mergeCell ref="AR86:AR90"/>
    <mergeCell ref="AS86:AS90"/>
    <mergeCell ref="AT86:AT90"/>
    <mergeCell ref="AU86:AU90"/>
    <mergeCell ref="AW86:AW90"/>
    <mergeCell ref="A91:A95"/>
    <mergeCell ref="AJ91:AJ95"/>
    <mergeCell ref="AM91:AM95"/>
    <mergeCell ref="AO91:AO95"/>
    <mergeCell ref="AP91:AP95"/>
    <mergeCell ref="A86:A90"/>
    <mergeCell ref="AJ86:AJ90"/>
    <mergeCell ref="AM86:AM90"/>
    <mergeCell ref="AO86:AO90"/>
    <mergeCell ref="AP86:AP90"/>
    <mergeCell ref="AQ86:AQ90"/>
    <mergeCell ref="AQ81:AQ85"/>
    <mergeCell ref="AR81:AR85"/>
    <mergeCell ref="AS81:AS85"/>
    <mergeCell ref="AT81:AT85"/>
    <mergeCell ref="AU81:AU85"/>
    <mergeCell ref="AW81:AW85"/>
    <mergeCell ref="AK81:AK85"/>
    <mergeCell ref="AK86:AK90"/>
    <mergeCell ref="AN81:AN85"/>
    <mergeCell ref="AN86:AN90"/>
    <mergeCell ref="AV86:AV90"/>
    <mergeCell ref="AL81:AL85"/>
    <mergeCell ref="AL86:AL90"/>
    <mergeCell ref="AR76:AR80"/>
    <mergeCell ref="AS76:AS80"/>
    <mergeCell ref="AT76:AT80"/>
    <mergeCell ref="AU76:AU80"/>
    <mergeCell ref="AW76:AW80"/>
    <mergeCell ref="A81:A85"/>
    <mergeCell ref="AJ81:AJ85"/>
    <mergeCell ref="AM81:AM85"/>
    <mergeCell ref="AO81:AO85"/>
    <mergeCell ref="AP81:AP85"/>
    <mergeCell ref="A76:A80"/>
    <mergeCell ref="AJ76:AJ80"/>
    <mergeCell ref="AM76:AM80"/>
    <mergeCell ref="AO76:AO80"/>
    <mergeCell ref="AP76:AP80"/>
    <mergeCell ref="AQ76:AQ80"/>
    <mergeCell ref="AQ71:AQ75"/>
    <mergeCell ref="AR71:AR75"/>
    <mergeCell ref="AS71:AS75"/>
    <mergeCell ref="AT71:AT75"/>
    <mergeCell ref="AU71:AU75"/>
    <mergeCell ref="AW71:AW75"/>
    <mergeCell ref="AK71:AK75"/>
    <mergeCell ref="AK76:AK80"/>
    <mergeCell ref="AN76:AN80"/>
    <mergeCell ref="AL76:AL80"/>
    <mergeCell ref="AR66:AR70"/>
    <mergeCell ref="AS66:AS70"/>
    <mergeCell ref="AT66:AT70"/>
    <mergeCell ref="AU66:AU70"/>
    <mergeCell ref="AW66:AW70"/>
    <mergeCell ref="A71:A75"/>
    <mergeCell ref="AJ71:AJ75"/>
    <mergeCell ref="AM71:AM75"/>
    <mergeCell ref="AO71:AO75"/>
    <mergeCell ref="AP71:AP75"/>
    <mergeCell ref="A66:A70"/>
    <mergeCell ref="AJ66:AJ70"/>
    <mergeCell ref="AM66:AM70"/>
    <mergeCell ref="AO66:AO70"/>
    <mergeCell ref="AP66:AP70"/>
    <mergeCell ref="AQ66:AQ70"/>
    <mergeCell ref="AQ61:AQ65"/>
    <mergeCell ref="AR61:AR65"/>
    <mergeCell ref="AS61:AS65"/>
    <mergeCell ref="AT61:AT65"/>
    <mergeCell ref="AU61:AU65"/>
    <mergeCell ref="AW61:AW65"/>
    <mergeCell ref="AK61:AK65"/>
    <mergeCell ref="AK66:AK70"/>
    <mergeCell ref="AR56:AR60"/>
    <mergeCell ref="AS56:AS60"/>
    <mergeCell ref="AT56:AT60"/>
    <mergeCell ref="AU56:AU60"/>
    <mergeCell ref="AW56:AW60"/>
    <mergeCell ref="A61:A65"/>
    <mergeCell ref="AJ61:AJ65"/>
    <mergeCell ref="AM61:AM65"/>
    <mergeCell ref="AO61:AO65"/>
    <mergeCell ref="AP61:AP65"/>
    <mergeCell ref="A56:A60"/>
    <mergeCell ref="AJ56:AJ60"/>
    <mergeCell ref="AM56:AM60"/>
    <mergeCell ref="AO56:AO60"/>
    <mergeCell ref="AP56:AP60"/>
    <mergeCell ref="AQ56:AQ60"/>
    <mergeCell ref="AQ51:AQ55"/>
    <mergeCell ref="AR51:AR55"/>
    <mergeCell ref="AS51:AS55"/>
    <mergeCell ref="AT51:AT55"/>
    <mergeCell ref="AU51:AU55"/>
    <mergeCell ref="AW51:AW55"/>
    <mergeCell ref="AK51:AK55"/>
    <mergeCell ref="AK56:AK60"/>
    <mergeCell ref="AR46:AR50"/>
    <mergeCell ref="AS46:AS50"/>
    <mergeCell ref="AT46:AT50"/>
    <mergeCell ref="AU46:AU50"/>
    <mergeCell ref="AW46:AW50"/>
    <mergeCell ref="A51:A55"/>
    <mergeCell ref="AJ51:AJ55"/>
    <mergeCell ref="AM51:AM55"/>
    <mergeCell ref="AO51:AO55"/>
    <mergeCell ref="AP51:AP55"/>
    <mergeCell ref="A46:A50"/>
    <mergeCell ref="AJ46:AJ50"/>
    <mergeCell ref="AM46:AM50"/>
    <mergeCell ref="AO46:AO50"/>
    <mergeCell ref="AP46:AP50"/>
    <mergeCell ref="AQ46:AQ50"/>
    <mergeCell ref="AQ41:AQ45"/>
    <mergeCell ref="AR41:AR45"/>
    <mergeCell ref="AS41:AS45"/>
    <mergeCell ref="AT41:AT45"/>
    <mergeCell ref="AU41:AU45"/>
    <mergeCell ref="AW41:AW45"/>
    <mergeCell ref="AK41:AK45"/>
    <mergeCell ref="AK46:AK50"/>
    <mergeCell ref="AR36:AR40"/>
    <mergeCell ref="AS36:AS40"/>
    <mergeCell ref="AT36:AT40"/>
    <mergeCell ref="AU36:AU40"/>
    <mergeCell ref="AW36:AW40"/>
    <mergeCell ref="A41:A45"/>
    <mergeCell ref="AJ41:AJ45"/>
    <mergeCell ref="AM41:AM45"/>
    <mergeCell ref="AO41:AO45"/>
    <mergeCell ref="AP41:AP45"/>
    <mergeCell ref="A36:A40"/>
    <mergeCell ref="AJ36:AJ40"/>
    <mergeCell ref="AM36:AM40"/>
    <mergeCell ref="AO36:AO40"/>
    <mergeCell ref="AP36:AP40"/>
    <mergeCell ref="AQ36:AQ40"/>
    <mergeCell ref="AQ31:AQ35"/>
    <mergeCell ref="AR31:AR35"/>
    <mergeCell ref="AS31:AS35"/>
    <mergeCell ref="AT31:AT35"/>
    <mergeCell ref="AU31:AU35"/>
    <mergeCell ref="AW31:AW35"/>
    <mergeCell ref="AK31:AK35"/>
    <mergeCell ref="AK36:AK40"/>
    <mergeCell ref="AR26:AR30"/>
    <mergeCell ref="AS26:AS30"/>
    <mergeCell ref="AT26:AT30"/>
    <mergeCell ref="AU26:AU30"/>
    <mergeCell ref="AW26:AW30"/>
    <mergeCell ref="A31:A35"/>
    <mergeCell ref="AJ31:AJ35"/>
    <mergeCell ref="AM31:AM35"/>
    <mergeCell ref="AO31:AO35"/>
    <mergeCell ref="AP31:AP35"/>
    <mergeCell ref="A26:A30"/>
    <mergeCell ref="AJ26:AJ30"/>
    <mergeCell ref="AM26:AM30"/>
    <mergeCell ref="AO26:AO30"/>
    <mergeCell ref="AP26:AP30"/>
    <mergeCell ref="AQ26:AQ30"/>
    <mergeCell ref="AQ21:AQ25"/>
    <mergeCell ref="AR21:AR25"/>
    <mergeCell ref="AS21:AS25"/>
    <mergeCell ref="AT21:AT25"/>
    <mergeCell ref="AU21:AU25"/>
    <mergeCell ref="AW21:AW25"/>
    <mergeCell ref="AK21:AK25"/>
    <mergeCell ref="AK26:AK30"/>
    <mergeCell ref="AQ5:AQ6"/>
    <mergeCell ref="AR5:AR6"/>
    <mergeCell ref="AR16:AR20"/>
    <mergeCell ref="AS16:AS20"/>
    <mergeCell ref="AT16:AT20"/>
    <mergeCell ref="AU16:AU20"/>
    <mergeCell ref="AW16:AW20"/>
    <mergeCell ref="A21:A25"/>
    <mergeCell ref="AJ21:AJ25"/>
    <mergeCell ref="AM21:AM25"/>
    <mergeCell ref="AO21:AO25"/>
    <mergeCell ref="AP21:AP25"/>
    <mergeCell ref="A16:A20"/>
    <mergeCell ref="AJ16:AJ20"/>
    <mergeCell ref="AM16:AM20"/>
    <mergeCell ref="AO16:AO20"/>
    <mergeCell ref="AP16:AP20"/>
    <mergeCell ref="AQ16:AQ20"/>
    <mergeCell ref="AQ11:AQ15"/>
    <mergeCell ref="AR11:AR15"/>
    <mergeCell ref="AS11:AS15"/>
    <mergeCell ref="AT11:AT15"/>
    <mergeCell ref="AU11:AU15"/>
    <mergeCell ref="AW11:AW15"/>
    <mergeCell ref="AK7:AK10"/>
    <mergeCell ref="AK11:AK15"/>
    <mergeCell ref="AK16:AK20"/>
    <mergeCell ref="AL7:AL10"/>
    <mergeCell ref="AJ5:AK5"/>
    <mergeCell ref="AL5:AM5"/>
    <mergeCell ref="AN5:AN6"/>
    <mergeCell ref="AN7:AN10"/>
    <mergeCell ref="A1:B2"/>
    <mergeCell ref="C1:I1"/>
    <mergeCell ref="J1:Q1"/>
    <mergeCell ref="R1:Y1"/>
    <mergeCell ref="C2:E2"/>
    <mergeCell ref="G2:I2"/>
    <mergeCell ref="J2:Q2"/>
    <mergeCell ref="R2:Y2"/>
    <mergeCell ref="AR7:AR10"/>
    <mergeCell ref="AS7:AS10"/>
    <mergeCell ref="AT7:AT10"/>
    <mergeCell ref="AU7:AU10"/>
    <mergeCell ref="AW7:AW10"/>
    <mergeCell ref="A11:A15"/>
    <mergeCell ref="AJ11:AJ15"/>
    <mergeCell ref="AM11:AM15"/>
    <mergeCell ref="AO11:AO15"/>
    <mergeCell ref="AP11:AP15"/>
    <mergeCell ref="AS5:AS6"/>
    <mergeCell ref="AT5:AT6"/>
    <mergeCell ref="AU5:AU6"/>
    <mergeCell ref="AW5:AW6"/>
    <mergeCell ref="A7:A10"/>
    <mergeCell ref="AJ7:AJ10"/>
    <mergeCell ref="AM7:AM10"/>
    <mergeCell ref="AO7:AO10"/>
    <mergeCell ref="AP7:AP10"/>
    <mergeCell ref="AQ7:AQ10"/>
    <mergeCell ref="A4:B6"/>
    <mergeCell ref="AH4:AW4"/>
    <mergeCell ref="AO5:AO6"/>
    <mergeCell ref="AP5:AP6"/>
  </mergeCells>
  <phoneticPr fontId="9"/>
  <conditionalFormatting sqref="C7:AG10">
    <cfRule type="expression" dxfId="33" priority="3">
      <formula>C$7=0</formula>
    </cfRule>
  </conditionalFormatting>
  <conditionalFormatting sqref="A1:AW1048576">
    <cfRule type="expression" dxfId="32" priority="2">
      <formula>AND(ROW()&gt;10,$B1="")</formula>
    </cfRule>
  </conditionalFormatting>
  <conditionalFormatting sqref="D4:AG4">
    <cfRule type="expression" dxfId="31" priority="1">
      <formula>DAY(D$4)=1</formula>
    </cfRule>
  </conditionalFormatting>
  <conditionalFormatting sqref="C1:AG1048576">
    <cfRule type="expression" dxfId="30" priority="4">
      <formula>AND($B1&lt;&gt;"",ROW()&gt;=7,_xlfn.BITAND(C$3,8)&gt;0)</formula>
    </cfRule>
  </conditionalFormatting>
  <conditionalFormatting sqref="C5:AG6">
    <cfRule type="expression" dxfId="29" priority="5">
      <formula>_xlfn.BITAND(C$3,8)&gt;0</formula>
    </cfRule>
    <cfRule type="expression" dxfId="28" priority="8">
      <formula>_xlfn.BITAND(C$3,1)&gt;0</formula>
    </cfRule>
    <cfRule type="expression" dxfId="27" priority="6">
      <formula>_xlfn.BITAND(C$3,2)&gt;0</formula>
    </cfRule>
    <cfRule type="expression" dxfId="26" priority="7">
      <formula>_xlfn.BITAND(C$3,4)&gt;0</formula>
    </cfRule>
  </conditionalFormatting>
  <printOptions horizontalCentered="1"/>
  <pageMargins left="0.23622047244094491" right="0.23622047244094491" top="0.62992125984251968" bottom="0.62992125984251968" header="0.31496062992125984" footer="0.31496062992125984"/>
  <pageSetup paperSize="9" scale="57" fitToWidth="0" fitToHeight="0" orientation="landscape" horizontalDpi="300" verticalDpi="300" r:id="rId1"/>
  <rowBreaks count="8" manualBreakCount="8">
    <brk id="60" max="16383" man="1"/>
    <brk id="120" max="16383" man="1"/>
    <brk id="180" max="16383" man="1"/>
    <brk id="240" max="16383" man="1"/>
    <brk id="300" max="16383" man="1"/>
    <brk id="360" max="16383" man="1"/>
    <brk id="420" max="16383" man="1"/>
    <brk id="480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W308"/>
  <sheetViews>
    <sheetView showGridLines="0" zoomScaleNormal="10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5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IF(DATA!R1="","",DATA!R1)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IF(DATA!StartDate="","",DATA!StartDate)</f>
        <v>44572</v>
      </c>
      <c r="D2" s="225"/>
      <c r="E2" s="225"/>
      <c r="F2" s="6" t="s">
        <v>3</v>
      </c>
      <c r="G2" s="225">
        <f>IF(DATA!EndDate="","",DATA!EndDate)</f>
        <v>44602</v>
      </c>
      <c r="H2" s="225"/>
      <c r="I2" s="226"/>
      <c r="J2" s="227" t="str">
        <f>IF(DATA!Kaisya="","　　　　　　　　　　　　　　　　─",DATA!Kaisya)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IF(DATA!KojiName="","　　　　　　　　　　　　　　　　─",DATA!KojiName)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IF(DATA!C3="","",DATA!C3)</f>
        <v>0</v>
      </c>
      <c r="D3" s="20">
        <f>IF(DATA!D3="","",DATA!D3)</f>
        <v>0</v>
      </c>
      <c r="E3" s="20">
        <f>IF(DATA!E3="","",DATA!E3)</f>
        <v>0</v>
      </c>
      <c r="F3" s="20">
        <f>IF(DATA!F3="","",DATA!F3)</f>
        <v>0</v>
      </c>
      <c r="G3" s="20">
        <f>IF(DATA!G3="","",DATA!G3)</f>
        <v>9</v>
      </c>
      <c r="H3" s="20">
        <f>IF(DATA!H3="","",DATA!H3)</f>
        <v>10</v>
      </c>
      <c r="I3" s="20">
        <f>IF(DATA!I3="","",DATA!I3)</f>
        <v>0</v>
      </c>
      <c r="J3" s="20">
        <f>IF(DATA!J3="","",DATA!J3)</f>
        <v>0</v>
      </c>
      <c r="K3" s="20">
        <f>IF(DATA!K3="","",DATA!K3)</f>
        <v>0</v>
      </c>
      <c r="L3" s="20">
        <f>IF(DATA!L3="","",DATA!L3)</f>
        <v>0</v>
      </c>
      <c r="M3" s="20">
        <f>IF(DATA!M3="","",DATA!M3)</f>
        <v>0</v>
      </c>
      <c r="N3" s="20">
        <f>IF(DATA!N3="","",DATA!N3)</f>
        <v>9</v>
      </c>
      <c r="O3" s="20">
        <f>IF(DATA!O3="","",DATA!O3)</f>
        <v>10</v>
      </c>
      <c r="P3" s="20">
        <f>IF(DATA!P3="","",DATA!P3)</f>
        <v>0</v>
      </c>
      <c r="Q3" s="20">
        <f>IF(DATA!Q3="","",DATA!Q3)</f>
        <v>0</v>
      </c>
      <c r="R3" s="20">
        <f>IF(DATA!R3="","",DATA!R3)</f>
        <v>0</v>
      </c>
      <c r="S3" s="20">
        <f>IF(DATA!S3="","",DATA!S3)</f>
        <v>0</v>
      </c>
      <c r="T3" s="20">
        <f>IF(DATA!T3="","",DATA!T3)</f>
        <v>0</v>
      </c>
      <c r="U3" s="20">
        <f>IF(DATA!U3="","",DATA!U3)</f>
        <v>9</v>
      </c>
      <c r="V3" s="20">
        <f>IF(DATA!V3="","",DATA!V3)</f>
        <v>10</v>
      </c>
      <c r="W3" s="20">
        <f>IF(DATA!W3="","",DATA!W3)</f>
        <v>0</v>
      </c>
      <c r="X3" s="20">
        <f>IF(DATA!X3="","",DATA!X3)</f>
        <v>0</v>
      </c>
      <c r="Y3" s="20">
        <f>IF(DATA!Y3="","",DATA!Y3)</f>
        <v>0</v>
      </c>
      <c r="Z3" s="20">
        <f>IF(DATA!Z3="","",DATA!Z3)</f>
        <v>0</v>
      </c>
      <c r="AA3" s="20">
        <f>IF(DATA!AA3="","",DATA!AA3)</f>
        <v>0</v>
      </c>
      <c r="AB3" s="20">
        <f>IF(DATA!AB3="","",DATA!AB3)</f>
        <v>9</v>
      </c>
      <c r="AC3" s="20">
        <f>IF(DATA!AC3="","",DATA!AC3)</f>
        <v>10</v>
      </c>
      <c r="AD3" s="20">
        <f>IF(DATA!AD3="","",DATA!AD3)</f>
        <v>0</v>
      </c>
      <c r="AE3" s="20">
        <f>IF(DATA!AE3="","",DATA!AE3)</f>
        <v>0</v>
      </c>
      <c r="AF3" s="20">
        <f>IF(DATA!AF3="","",DATA!AF3)</f>
        <v>0</v>
      </c>
      <c r="AG3" s="20">
        <f>IF(DATA!AG3="","",DATA!AG3)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41</v>
      </c>
      <c r="AI5" s="182" t="s">
        <v>42</v>
      </c>
      <c r="AJ5" s="241" t="s">
        <v>14</v>
      </c>
      <c r="AK5" s="242"/>
      <c r="AL5" s="241" t="s">
        <v>15</v>
      </c>
      <c r="AM5" s="242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1" t="s">
        <v>43</v>
      </c>
      <c r="AK6" s="192" t="s">
        <v>44</v>
      </c>
      <c r="AL6" s="191" t="s">
        <v>43</v>
      </c>
      <c r="AM6" s="192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6</v>
      </c>
      <c r="C7" s="137" t="str">
        <f>IF(DATA!C7="","",DATA!C7)</f>
        <v/>
      </c>
      <c r="D7" s="137" t="str">
        <f>IF(DATA!D7="","",DATA!D7)</f>
        <v/>
      </c>
      <c r="E7" s="137" t="str">
        <f>IF(DATA!E7="","",DATA!E7)</f>
        <v/>
      </c>
      <c r="F7" s="137" t="str">
        <f>IF(DATA!F7="","",DATA!F7)</f>
        <v/>
      </c>
      <c r="G7" s="137" t="str">
        <f>IF(DATA!G7="","",DATA!G7)</f>
        <v/>
      </c>
      <c r="H7" s="137" t="str">
        <f>IF(DATA!H7="","",DATA!H7)</f>
        <v/>
      </c>
      <c r="I7" s="137" t="str">
        <f>IF(DATA!I7="","",DATA!I7)</f>
        <v/>
      </c>
      <c r="J7" s="137" t="str">
        <f>IF(DATA!J7="","",DATA!J7)</f>
        <v/>
      </c>
      <c r="K7" s="137" t="str">
        <f>IF(DATA!K7="","",DATA!K7)</f>
        <v/>
      </c>
      <c r="L7" s="137" t="str">
        <f>IF(DATA!L7="","",DATA!L7)</f>
        <v/>
      </c>
      <c r="M7" s="137" t="str">
        <f>IF(DATA!M7="","",DATA!M7)</f>
        <v/>
      </c>
      <c r="N7" s="137" t="str">
        <f>IF(DATA!N7="","",DATA!N7)</f>
        <v/>
      </c>
      <c r="O7" s="137" t="str">
        <f>IF(DATA!O7="","",DATA!O7)</f>
        <v/>
      </c>
      <c r="P7" s="137" t="str">
        <f>IF(DATA!P7="","",DATA!P7)</f>
        <v/>
      </c>
      <c r="Q7" s="137" t="str">
        <f>IF(DATA!Q7="","",DATA!Q7)</f>
        <v/>
      </c>
      <c r="R7" s="137" t="str">
        <f>IF(DATA!R7="","",DATA!R7)</f>
        <v/>
      </c>
      <c r="S7" s="137" t="str">
        <f>IF(DATA!S7="","",DATA!S7)</f>
        <v/>
      </c>
      <c r="T7" s="137" t="str">
        <f>IF(DATA!T7="","",DATA!T7)</f>
        <v/>
      </c>
      <c r="U7" s="137" t="str">
        <f>IF(DATA!U7="","",DATA!U7)</f>
        <v/>
      </c>
      <c r="V7" s="137" t="str">
        <f>IF(DATA!V7="","",DATA!V7)</f>
        <v/>
      </c>
      <c r="W7" s="137" t="str">
        <f>IF(DATA!W7="","",DATA!W7)</f>
        <v/>
      </c>
      <c r="X7" s="137" t="str">
        <f>IF(DATA!X7="","",DATA!X7)</f>
        <v/>
      </c>
      <c r="Y7" s="137" t="str">
        <f>IF(DATA!Y7="","",DATA!Y7)</f>
        <v/>
      </c>
      <c r="Z7" s="137" t="str">
        <f>IF(DATA!Z7="","",DATA!Z7)</f>
        <v/>
      </c>
      <c r="AA7" s="137" t="str">
        <f>IF(DATA!AA7="","",DATA!AA7)</f>
        <v/>
      </c>
      <c r="AB7" s="137" t="str">
        <f>IF(DATA!AB7="","",DATA!AB7)</f>
        <v/>
      </c>
      <c r="AC7" s="137" t="str">
        <f>IF(DATA!AC7="","",DATA!AC7)</f>
        <v/>
      </c>
      <c r="AD7" s="137" t="str">
        <f>IF(DATA!AD7="","",DATA!AD7)</f>
        <v/>
      </c>
      <c r="AE7" s="137" t="str">
        <f>IF(DATA!AE7="","",DATA!AE7)</f>
        <v/>
      </c>
      <c r="AF7" s="137" t="str">
        <f>IF(DATA!AF7="","",DATA!AF7)</f>
        <v/>
      </c>
      <c r="AG7" s="138" t="str">
        <f>IF(DATA!AG7="","",DATA!AG7)</f>
        <v/>
      </c>
      <c r="AH7" s="139">
        <f>SUMIF($C$3:$AG$3,"=0",C7:AG7)</f>
        <v>0</v>
      </c>
      <c r="AI7" s="140">
        <f>SUMIF($C$3:$AG$3,"&lt;&gt;0",C7:AG7)</f>
        <v>0</v>
      </c>
      <c r="AJ7" s="213">
        <f>SUM(AJ9:AJ309)</f>
        <v>0</v>
      </c>
      <c r="AK7" s="214">
        <f>SUM(AK9:AK309)</f>
        <v>0</v>
      </c>
      <c r="AL7" s="213">
        <f t="shared" ref="AL7" si="3">SUM(AL9:AL309)</f>
        <v>0</v>
      </c>
      <c r="AM7" s="214">
        <f t="shared" ref="AM7:AW7" si="4">SUM(AM9:AM309)</f>
        <v>0</v>
      </c>
      <c r="AN7" s="197">
        <f t="shared" ref="AN7" si="5">SUM(AN9:AN309)</f>
        <v>0</v>
      </c>
      <c r="AO7" s="197">
        <f t="shared" si="4"/>
        <v>0</v>
      </c>
      <c r="AP7" s="197">
        <f t="shared" si="4"/>
        <v>0</v>
      </c>
      <c r="AQ7" s="197">
        <f t="shared" si="4"/>
        <v>0</v>
      </c>
      <c r="AR7" s="197">
        <f t="shared" si="4"/>
        <v>0</v>
      </c>
      <c r="AS7" s="197">
        <f t="shared" si="4"/>
        <v>0</v>
      </c>
      <c r="AT7" s="197">
        <f t="shared" si="4"/>
        <v>0</v>
      </c>
      <c r="AU7" s="197">
        <f t="shared" si="4"/>
        <v>0</v>
      </c>
      <c r="AV7" s="197">
        <f t="shared" ref="AV7" si="6">SUM(AV9:AV309)</f>
        <v>0</v>
      </c>
      <c r="AW7" s="197">
        <f t="shared" si="4"/>
        <v>0</v>
      </c>
    </row>
    <row r="8" spans="1:49" ht="15" customHeight="1" thickBot="1" x14ac:dyDescent="0.2">
      <c r="A8" s="233"/>
      <c r="B8" s="59" t="s">
        <v>7</v>
      </c>
      <c r="C8" s="141" t="str">
        <f>IF(DATA!C8="","",DATA!C8)</f>
        <v/>
      </c>
      <c r="D8" s="141" t="str">
        <f>IF(DATA!D8="","",DATA!D8)</f>
        <v/>
      </c>
      <c r="E8" s="141" t="str">
        <f>IF(DATA!E8="","",DATA!E8)</f>
        <v/>
      </c>
      <c r="F8" s="141" t="str">
        <f>IF(DATA!F8="","",DATA!F8)</f>
        <v/>
      </c>
      <c r="G8" s="141" t="str">
        <f>IF(DATA!G8="","",DATA!G8)</f>
        <v/>
      </c>
      <c r="H8" s="141" t="str">
        <f>IF(DATA!H8="","",DATA!H8)</f>
        <v/>
      </c>
      <c r="I8" s="141" t="str">
        <f>IF(DATA!I8="","",DATA!I8)</f>
        <v/>
      </c>
      <c r="J8" s="141" t="str">
        <f>IF(DATA!J8="","",DATA!J8)</f>
        <v/>
      </c>
      <c r="K8" s="141" t="str">
        <f>IF(DATA!K8="","",DATA!K8)</f>
        <v/>
      </c>
      <c r="L8" s="141" t="str">
        <f>IF(DATA!L8="","",DATA!L8)</f>
        <v/>
      </c>
      <c r="M8" s="141" t="str">
        <f>IF(DATA!M8="","",DATA!M8)</f>
        <v/>
      </c>
      <c r="N8" s="141" t="str">
        <f>IF(DATA!N8="","",DATA!N8)</f>
        <v/>
      </c>
      <c r="O8" s="141" t="str">
        <f>IF(DATA!O8="","",DATA!O8)</f>
        <v/>
      </c>
      <c r="P8" s="141" t="str">
        <f>IF(DATA!P8="","",DATA!P8)</f>
        <v/>
      </c>
      <c r="Q8" s="141" t="str">
        <f>IF(DATA!Q8="","",DATA!Q8)</f>
        <v/>
      </c>
      <c r="R8" s="141" t="str">
        <f>IF(DATA!R8="","",DATA!R8)</f>
        <v/>
      </c>
      <c r="S8" s="141" t="str">
        <f>IF(DATA!S8="","",DATA!S8)</f>
        <v/>
      </c>
      <c r="T8" s="141" t="str">
        <f>IF(DATA!T8="","",DATA!T8)</f>
        <v/>
      </c>
      <c r="U8" s="141" t="str">
        <f>IF(DATA!U8="","",DATA!U8)</f>
        <v/>
      </c>
      <c r="V8" s="141" t="str">
        <f>IF(DATA!V8="","",DATA!V8)</f>
        <v/>
      </c>
      <c r="W8" s="141" t="str">
        <f>IF(DATA!W8="","",DATA!W8)</f>
        <v/>
      </c>
      <c r="X8" s="141" t="str">
        <f>IF(DATA!X8="","",DATA!X8)</f>
        <v/>
      </c>
      <c r="Y8" s="141" t="str">
        <f>IF(DATA!Y8="","",DATA!Y8)</f>
        <v/>
      </c>
      <c r="Z8" s="141" t="str">
        <f>IF(DATA!Z8="","",DATA!Z8)</f>
        <v/>
      </c>
      <c r="AA8" s="141" t="str">
        <f>IF(DATA!AA8="","",DATA!AA8)</f>
        <v/>
      </c>
      <c r="AB8" s="141" t="str">
        <f>IF(DATA!AB8="","",DATA!AB8)</f>
        <v/>
      </c>
      <c r="AC8" s="141" t="str">
        <f>IF(DATA!AC8="","",DATA!AC8)</f>
        <v/>
      </c>
      <c r="AD8" s="141" t="str">
        <f>IF(DATA!AD8="","",DATA!AD8)</f>
        <v/>
      </c>
      <c r="AE8" s="141" t="str">
        <f>IF(DATA!AE8="","",DATA!AE8)</f>
        <v/>
      </c>
      <c r="AF8" s="141" t="str">
        <f>IF(DATA!AF8="","",DATA!AF8)</f>
        <v/>
      </c>
      <c r="AG8" s="142" t="str">
        <f>IF(DATA!AG8="","",DATA!AG8)</f>
        <v/>
      </c>
      <c r="AH8" s="143">
        <f>SUMIF($C$3:$AG$3,"=0",C8:AG8)</f>
        <v>0</v>
      </c>
      <c r="AI8" s="144">
        <f>SUMIF($C$3:$AG$3,"&lt;&gt;0",C8:AG8)</f>
        <v>0</v>
      </c>
      <c r="AJ8" s="234"/>
      <c r="AK8" s="215"/>
      <c r="AL8" s="234"/>
      <c r="AM8" s="215"/>
      <c r="AN8" s="198"/>
      <c r="AO8" s="198"/>
      <c r="AP8" s="198"/>
      <c r="AQ8" s="198"/>
      <c r="AR8" s="198"/>
      <c r="AS8" s="198"/>
      <c r="AT8" s="198"/>
      <c r="AU8" s="198"/>
      <c r="AV8" s="198"/>
      <c r="AW8" s="198"/>
    </row>
    <row r="9" spans="1:49" ht="15" customHeight="1" x14ac:dyDescent="0.15">
      <c r="A9" s="230" t="str">
        <f>IF(DATA!A9="","",DATA!A9)</f>
        <v/>
      </c>
      <c r="B9" s="13" t="str">
        <f>IF(DATA!A9="","",DATA!B9)</f>
        <v/>
      </c>
      <c r="C9" s="64" t="str">
        <f>IF(DATA!C9="","",DATA!C9)</f>
        <v/>
      </c>
      <c r="D9" s="64" t="str">
        <f>IF(DATA!D9="","",DATA!D9)</f>
        <v/>
      </c>
      <c r="E9" s="64" t="str">
        <f>IF(DATA!E9="","",DATA!E9)</f>
        <v/>
      </c>
      <c r="F9" s="64" t="str">
        <f>IF(DATA!F9="","",DATA!F9)</f>
        <v/>
      </c>
      <c r="G9" s="64" t="str">
        <f>IF(DATA!G9="","",DATA!G9)</f>
        <v/>
      </c>
      <c r="H9" s="64" t="str">
        <f>IF(DATA!H9="","",DATA!H9)</f>
        <v/>
      </c>
      <c r="I9" s="64" t="str">
        <f>IF(DATA!I9="","",DATA!I9)</f>
        <v/>
      </c>
      <c r="J9" s="64" t="str">
        <f>IF(DATA!J9="","",DATA!J9)</f>
        <v/>
      </c>
      <c r="K9" s="64" t="str">
        <f>IF(DATA!K9="","",DATA!K9)</f>
        <v/>
      </c>
      <c r="L9" s="64" t="str">
        <f>IF(DATA!L9="","",DATA!L9)</f>
        <v/>
      </c>
      <c r="M9" s="64" t="str">
        <f>IF(DATA!M9="","",DATA!M9)</f>
        <v/>
      </c>
      <c r="N9" s="64" t="str">
        <f>IF(DATA!N9="","",DATA!N9)</f>
        <v/>
      </c>
      <c r="O9" s="64" t="str">
        <f>IF(DATA!O9="","",DATA!O9)</f>
        <v/>
      </c>
      <c r="P9" s="64" t="str">
        <f>IF(DATA!P9="","",DATA!P9)</f>
        <v/>
      </c>
      <c r="Q9" s="64" t="str">
        <f>IF(DATA!Q9="","",DATA!Q9)</f>
        <v/>
      </c>
      <c r="R9" s="64" t="str">
        <f>IF(DATA!R9="","",DATA!R9)</f>
        <v/>
      </c>
      <c r="S9" s="64" t="str">
        <f>IF(DATA!S9="","",DATA!S9)</f>
        <v/>
      </c>
      <c r="T9" s="64" t="str">
        <f>IF(DATA!T9="","",DATA!T9)</f>
        <v/>
      </c>
      <c r="U9" s="64" t="str">
        <f>IF(DATA!U9="","",DATA!U9)</f>
        <v/>
      </c>
      <c r="V9" s="64" t="str">
        <f>IF(DATA!V9="","",DATA!V9)</f>
        <v/>
      </c>
      <c r="W9" s="64" t="str">
        <f>IF(DATA!W9="","",DATA!W9)</f>
        <v/>
      </c>
      <c r="X9" s="64" t="str">
        <f>IF(DATA!X9="","",DATA!X9)</f>
        <v/>
      </c>
      <c r="Y9" s="64" t="str">
        <f>IF(DATA!Y9="","",DATA!Y9)</f>
        <v/>
      </c>
      <c r="Z9" s="64" t="str">
        <f>IF(DATA!Z9="","",DATA!Z9)</f>
        <v/>
      </c>
      <c r="AA9" s="64" t="str">
        <f>IF(DATA!AA9="","",DATA!AA9)</f>
        <v/>
      </c>
      <c r="AB9" s="64" t="str">
        <f>IF(DATA!AB9="","",DATA!AB9)</f>
        <v/>
      </c>
      <c r="AC9" s="64" t="str">
        <f>IF(DATA!AC9="","",DATA!AC9)</f>
        <v/>
      </c>
      <c r="AD9" s="64" t="str">
        <f>IF(DATA!AD9="","",DATA!AD9)</f>
        <v/>
      </c>
      <c r="AE9" s="64" t="str">
        <f>IF(DATA!AE9="","",DATA!AE9)</f>
        <v/>
      </c>
      <c r="AF9" s="64" t="str">
        <f>IF(DATA!AF9="","",DATA!AF9)</f>
        <v/>
      </c>
      <c r="AG9" s="65" t="str">
        <f>IF(DATA!AG9="","",DATA!AG9)</f>
        <v/>
      </c>
      <c r="AH9" s="189">
        <f>COUNTIFS(DATA!$C$3:$AG$3,0,DATA!$C9:$AG9,"&lt;&gt;")</f>
        <v>0</v>
      </c>
      <c r="AI9" s="189">
        <f>COUNTIFS(DATA!$C$3:$AG$3,"&gt;0",DATA!$C9:$AG9,"&lt;&gt;")</f>
        <v>0</v>
      </c>
      <c r="AJ9" s="231">
        <f>COUNTIFS($C$3:$AG$3,"=0",C10:AG10,"&gt;0")</f>
        <v>0</v>
      </c>
      <c r="AK9" s="216">
        <f>COUNTIFS($C$3:$AG$3,"&lt;&gt;0",C10:AG10,"&gt;0")</f>
        <v>0</v>
      </c>
      <c r="AL9" s="231">
        <f>COUNTIFS($C$3:$AG$3,"=0",C11:AG11,"&gt;0")</f>
        <v>0</v>
      </c>
      <c r="AM9" s="216">
        <f>COUNTIFS($C$3:$AG$3,"&lt;&gt;0",C11:AG11,"&gt;0")</f>
        <v>0</v>
      </c>
      <c r="AN9" s="199">
        <f>COUNTIF($C9:$AG9,AN$5)</f>
        <v>0</v>
      </c>
      <c r="AO9" s="199">
        <f>COUNTIF($C9:$AG9,AO$5)</f>
        <v>0</v>
      </c>
      <c r="AP9" s="199">
        <f>COUNTIF($C9:$AG9,AP$5)</f>
        <v>0</v>
      </c>
      <c r="AQ9" s="199">
        <f>COUNTIF($C9:$AG9,AQ$5)+COUNTIF($C9:$AG9,"半振")*0.5</f>
        <v>0</v>
      </c>
      <c r="AR9" s="199">
        <f>COUNTIF($C9:$AG9,AR$5)+COUNTIF($C9:$AG9,"半有")*0.5</f>
        <v>0</v>
      </c>
      <c r="AS9" s="199">
        <f>COUNTIF($C9:$AG9,AS$5)+COUNTIF($C9:$AG9,"半欠")*0.5</f>
        <v>0</v>
      </c>
      <c r="AT9" s="199">
        <f t="shared" ref="AT9:AW9" si="7">COUNTIF($C9:$AG9,AT$5)</f>
        <v>0</v>
      </c>
      <c r="AU9" s="199">
        <f t="shared" si="7"/>
        <v>0</v>
      </c>
      <c r="AV9" s="199">
        <f t="shared" si="7"/>
        <v>0</v>
      </c>
      <c r="AW9" s="199">
        <f t="shared" si="7"/>
        <v>0</v>
      </c>
    </row>
    <row r="10" spans="1:49" ht="15" customHeight="1" x14ac:dyDescent="0.15">
      <c r="A10" s="202"/>
      <c r="B10" s="44" t="str">
        <f>IF(DATA!A9="","",DATA!B10)</f>
        <v/>
      </c>
      <c r="C10" s="145" t="str">
        <f>IF(DATA!C10="","",DATA!C10)</f>
        <v/>
      </c>
      <c r="D10" s="145" t="str">
        <f>IF(DATA!D10="","",DATA!D10)</f>
        <v/>
      </c>
      <c r="E10" s="145" t="str">
        <f>IF(DATA!E10="","",DATA!E10)</f>
        <v/>
      </c>
      <c r="F10" s="145" t="str">
        <f>IF(DATA!F10="","",DATA!F10)</f>
        <v/>
      </c>
      <c r="G10" s="145" t="str">
        <f>IF(DATA!G10="","",DATA!G10)</f>
        <v/>
      </c>
      <c r="H10" s="145" t="str">
        <f>IF(DATA!H10="","",DATA!H10)</f>
        <v/>
      </c>
      <c r="I10" s="145" t="str">
        <f>IF(DATA!I10="","",DATA!I10)</f>
        <v/>
      </c>
      <c r="J10" s="145" t="str">
        <f>IF(DATA!J10="","",DATA!J10)</f>
        <v/>
      </c>
      <c r="K10" s="145" t="str">
        <f>IF(DATA!K10="","",DATA!K10)</f>
        <v/>
      </c>
      <c r="L10" s="145" t="str">
        <f>IF(DATA!L10="","",DATA!L10)</f>
        <v/>
      </c>
      <c r="M10" s="145" t="str">
        <f>IF(DATA!M10="","",DATA!M10)</f>
        <v/>
      </c>
      <c r="N10" s="145" t="str">
        <f>IF(DATA!N10="","",DATA!N10)</f>
        <v/>
      </c>
      <c r="O10" s="145" t="str">
        <f>IF(DATA!O10="","",DATA!O10)</f>
        <v/>
      </c>
      <c r="P10" s="145" t="str">
        <f>IF(DATA!P10="","",DATA!P10)</f>
        <v/>
      </c>
      <c r="Q10" s="145" t="str">
        <f>IF(DATA!Q10="","",DATA!Q10)</f>
        <v/>
      </c>
      <c r="R10" s="145" t="str">
        <f>IF(DATA!R10="","",DATA!R10)</f>
        <v/>
      </c>
      <c r="S10" s="145" t="str">
        <f>IF(DATA!S10="","",DATA!S10)</f>
        <v/>
      </c>
      <c r="T10" s="145" t="str">
        <f>IF(DATA!T10="","",DATA!T10)</f>
        <v/>
      </c>
      <c r="U10" s="145" t="str">
        <f>IF(DATA!U10="","",DATA!U10)</f>
        <v/>
      </c>
      <c r="V10" s="145" t="str">
        <f>IF(DATA!V10="","",DATA!V10)</f>
        <v/>
      </c>
      <c r="W10" s="145" t="str">
        <f>IF(DATA!W10="","",DATA!W10)</f>
        <v/>
      </c>
      <c r="X10" s="145" t="str">
        <f>IF(DATA!X10="","",DATA!X10)</f>
        <v/>
      </c>
      <c r="Y10" s="145" t="str">
        <f>IF(DATA!Y10="","",DATA!Y10)</f>
        <v/>
      </c>
      <c r="Z10" s="145" t="str">
        <f>IF(DATA!Z10="","",DATA!Z10)</f>
        <v/>
      </c>
      <c r="AA10" s="145" t="str">
        <f>IF(DATA!AA10="","",DATA!AA10)</f>
        <v/>
      </c>
      <c r="AB10" s="145" t="str">
        <f>IF(DATA!AB10="","",DATA!AB10)</f>
        <v/>
      </c>
      <c r="AC10" s="145" t="str">
        <f>IF(DATA!AC10="","",DATA!AC10)</f>
        <v/>
      </c>
      <c r="AD10" s="145" t="str">
        <f>IF(DATA!AD10="","",DATA!AD10)</f>
        <v/>
      </c>
      <c r="AE10" s="145" t="str">
        <f>IF(DATA!AE10="","",DATA!AE10)</f>
        <v/>
      </c>
      <c r="AF10" s="145" t="str">
        <f>IF(DATA!AF10="","",DATA!AF10)</f>
        <v/>
      </c>
      <c r="AG10" s="146" t="str">
        <f>IF(DATA!AG10="","",DATA!AG10)</f>
        <v/>
      </c>
      <c r="AH10" s="147">
        <f t="shared" ref="AH10:AH71" si="8">SUMIF($C$3:$AG$3,"=0",$C10:$AG10)</f>
        <v>0</v>
      </c>
      <c r="AI10" s="148">
        <f t="shared" ref="AI10:AI71" si="9">SUMIF($C$3:$AG$3,"&lt;&gt;0",$C10:$AG10)</f>
        <v>0</v>
      </c>
      <c r="AJ10" s="204"/>
      <c r="AK10" s="206"/>
      <c r="AL10" s="204"/>
      <c r="AM10" s="206"/>
      <c r="AN10" s="200"/>
      <c r="AO10" s="200"/>
      <c r="AP10" s="200"/>
      <c r="AQ10" s="200"/>
      <c r="AR10" s="200"/>
      <c r="AS10" s="200"/>
      <c r="AT10" s="200"/>
      <c r="AU10" s="200"/>
      <c r="AV10" s="200"/>
      <c r="AW10" s="200"/>
    </row>
    <row r="11" spans="1:49" ht="15" customHeight="1" x14ac:dyDescent="0.15">
      <c r="A11" s="203"/>
      <c r="B11" s="74" t="str">
        <f>IF(DATA!A9="","",DATA!B11)</f>
        <v/>
      </c>
      <c r="C11" s="149" t="str">
        <f>IF(DATA!C11="","",DATA!C11)</f>
        <v/>
      </c>
      <c r="D11" s="149" t="str">
        <f>IF(DATA!D11="","",DATA!D11)</f>
        <v/>
      </c>
      <c r="E11" s="149" t="str">
        <f>IF(DATA!E11="","",DATA!E11)</f>
        <v/>
      </c>
      <c r="F11" s="149" t="str">
        <f>IF(DATA!F11="","",DATA!F11)</f>
        <v/>
      </c>
      <c r="G11" s="149" t="str">
        <f>IF(DATA!G11="","",DATA!G11)</f>
        <v/>
      </c>
      <c r="H11" s="149" t="str">
        <f>IF(DATA!H11="","",DATA!H11)</f>
        <v/>
      </c>
      <c r="I11" s="149" t="str">
        <f>IF(DATA!I11="","",DATA!I11)</f>
        <v/>
      </c>
      <c r="J11" s="149" t="str">
        <f>IF(DATA!J11="","",DATA!J11)</f>
        <v/>
      </c>
      <c r="K11" s="149" t="str">
        <f>IF(DATA!K11="","",DATA!K11)</f>
        <v/>
      </c>
      <c r="L11" s="149" t="str">
        <f>IF(DATA!L11="","",DATA!L11)</f>
        <v/>
      </c>
      <c r="M11" s="149" t="str">
        <f>IF(DATA!M11="","",DATA!M11)</f>
        <v/>
      </c>
      <c r="N11" s="149" t="str">
        <f>IF(DATA!N11="","",DATA!N11)</f>
        <v/>
      </c>
      <c r="O11" s="149" t="str">
        <f>IF(DATA!O11="","",DATA!O11)</f>
        <v/>
      </c>
      <c r="P11" s="149" t="str">
        <f>IF(DATA!P11="","",DATA!P11)</f>
        <v/>
      </c>
      <c r="Q11" s="149" t="str">
        <f>IF(DATA!Q11="","",DATA!Q11)</f>
        <v/>
      </c>
      <c r="R11" s="149" t="str">
        <f>IF(DATA!R11="","",DATA!R11)</f>
        <v/>
      </c>
      <c r="S11" s="149" t="str">
        <f>IF(DATA!S11="","",DATA!S11)</f>
        <v/>
      </c>
      <c r="T11" s="149" t="str">
        <f>IF(DATA!T11="","",DATA!T11)</f>
        <v/>
      </c>
      <c r="U11" s="149" t="str">
        <f>IF(DATA!U11="","",DATA!U11)</f>
        <v/>
      </c>
      <c r="V11" s="149" t="str">
        <f>IF(DATA!V11="","",DATA!V11)</f>
        <v/>
      </c>
      <c r="W11" s="149" t="str">
        <f>IF(DATA!W11="","",DATA!W11)</f>
        <v/>
      </c>
      <c r="X11" s="149" t="str">
        <f>IF(DATA!X11="","",DATA!X11)</f>
        <v/>
      </c>
      <c r="Y11" s="149" t="str">
        <f>IF(DATA!Y11="","",DATA!Y11)</f>
        <v/>
      </c>
      <c r="Z11" s="149" t="str">
        <f>IF(DATA!Z11="","",DATA!Z11)</f>
        <v/>
      </c>
      <c r="AA11" s="149" t="str">
        <f>IF(DATA!AA11="","",DATA!AA11)</f>
        <v/>
      </c>
      <c r="AB11" s="149" t="str">
        <f>IF(DATA!AB11="","",DATA!AB11)</f>
        <v/>
      </c>
      <c r="AC11" s="149" t="str">
        <f>IF(DATA!AC11="","",DATA!AC11)</f>
        <v/>
      </c>
      <c r="AD11" s="149" t="str">
        <f>IF(DATA!AD11="","",DATA!AD11)</f>
        <v/>
      </c>
      <c r="AE11" s="149" t="str">
        <f>IF(DATA!AE11="","",DATA!AE11)</f>
        <v/>
      </c>
      <c r="AF11" s="149" t="str">
        <f>IF(DATA!AF11="","",DATA!AF11)</f>
        <v/>
      </c>
      <c r="AG11" s="150" t="str">
        <f>IF(DATA!AG11="","",DATA!AG11)</f>
        <v/>
      </c>
      <c r="AH11" s="151">
        <f t="shared" si="8"/>
        <v>0</v>
      </c>
      <c r="AI11" s="152">
        <f t="shared" si="9"/>
        <v>0</v>
      </c>
      <c r="AJ11" s="205"/>
      <c r="AK11" s="207"/>
      <c r="AL11" s="205"/>
      <c r="AM11" s="207"/>
      <c r="AN11" s="201"/>
      <c r="AO11" s="201"/>
      <c r="AP11" s="201"/>
      <c r="AQ11" s="201"/>
      <c r="AR11" s="201"/>
      <c r="AS11" s="201"/>
      <c r="AT11" s="201"/>
      <c r="AU11" s="201"/>
      <c r="AV11" s="201"/>
      <c r="AW11" s="201"/>
    </row>
    <row r="12" spans="1:49" ht="15" customHeight="1" x14ac:dyDescent="0.15">
      <c r="A12" s="202" t="str">
        <f>IF(DATA!A12="","",DATA!A12)</f>
        <v/>
      </c>
      <c r="B12" s="11" t="str">
        <f>IF(DATA!A12="","",DATA!B12)</f>
        <v/>
      </c>
      <c r="C12" s="79" t="str">
        <f>IF(DATA!C12="","",DATA!C12)</f>
        <v/>
      </c>
      <c r="D12" s="79" t="str">
        <f>IF(DATA!D12="","",DATA!D12)</f>
        <v/>
      </c>
      <c r="E12" s="79" t="str">
        <f>IF(DATA!E12="","",DATA!E12)</f>
        <v/>
      </c>
      <c r="F12" s="79" t="str">
        <f>IF(DATA!F12="","",DATA!F12)</f>
        <v/>
      </c>
      <c r="G12" s="79" t="str">
        <f>IF(DATA!G12="","",DATA!G12)</f>
        <v/>
      </c>
      <c r="H12" s="79" t="str">
        <f>IF(DATA!H12="","",DATA!H12)</f>
        <v/>
      </c>
      <c r="I12" s="79" t="str">
        <f>IF(DATA!I12="","",DATA!I12)</f>
        <v/>
      </c>
      <c r="J12" s="79" t="str">
        <f>IF(DATA!J12="","",DATA!J12)</f>
        <v/>
      </c>
      <c r="K12" s="79" t="str">
        <f>IF(DATA!K12="","",DATA!K12)</f>
        <v/>
      </c>
      <c r="L12" s="79" t="str">
        <f>IF(DATA!L12="","",DATA!L12)</f>
        <v/>
      </c>
      <c r="M12" s="79" t="str">
        <f>IF(DATA!M12="","",DATA!M12)</f>
        <v/>
      </c>
      <c r="N12" s="79" t="str">
        <f>IF(DATA!N12="","",DATA!N12)</f>
        <v/>
      </c>
      <c r="O12" s="79" t="str">
        <f>IF(DATA!O12="","",DATA!O12)</f>
        <v/>
      </c>
      <c r="P12" s="79" t="str">
        <f>IF(DATA!P12="","",DATA!P12)</f>
        <v/>
      </c>
      <c r="Q12" s="79" t="str">
        <f>IF(DATA!Q12="","",DATA!Q12)</f>
        <v/>
      </c>
      <c r="R12" s="79" t="str">
        <f>IF(DATA!R12="","",DATA!R12)</f>
        <v/>
      </c>
      <c r="S12" s="79" t="str">
        <f>IF(DATA!S12="","",DATA!S12)</f>
        <v/>
      </c>
      <c r="T12" s="79" t="str">
        <f>IF(DATA!T12="","",DATA!T12)</f>
        <v/>
      </c>
      <c r="U12" s="79" t="str">
        <f>IF(DATA!U12="","",DATA!U12)</f>
        <v/>
      </c>
      <c r="V12" s="79" t="str">
        <f>IF(DATA!V12="","",DATA!V12)</f>
        <v/>
      </c>
      <c r="W12" s="79" t="str">
        <f>IF(DATA!W12="","",DATA!W12)</f>
        <v/>
      </c>
      <c r="X12" s="79" t="str">
        <f>IF(DATA!X12="","",DATA!X12)</f>
        <v/>
      </c>
      <c r="Y12" s="79" t="str">
        <f>IF(DATA!Y12="","",DATA!Y12)</f>
        <v/>
      </c>
      <c r="Z12" s="79" t="str">
        <f>IF(DATA!Z12="","",DATA!Z12)</f>
        <v/>
      </c>
      <c r="AA12" s="79" t="str">
        <f>IF(DATA!AA12="","",DATA!AA12)</f>
        <v/>
      </c>
      <c r="AB12" s="79" t="str">
        <f>IF(DATA!AB12="","",DATA!AB12)</f>
        <v/>
      </c>
      <c r="AC12" s="79" t="str">
        <f>IF(DATA!AC12="","",DATA!AC12)</f>
        <v/>
      </c>
      <c r="AD12" s="79" t="str">
        <f>IF(DATA!AD12="","",DATA!AD12)</f>
        <v/>
      </c>
      <c r="AE12" s="79" t="str">
        <f>IF(DATA!AE12="","",DATA!AE12)</f>
        <v/>
      </c>
      <c r="AF12" s="79" t="str">
        <f>IF(DATA!AF12="","",DATA!AF12)</f>
        <v/>
      </c>
      <c r="AG12" s="80" t="str">
        <f>IF(DATA!AG12="","",DATA!AG12)</f>
        <v/>
      </c>
      <c r="AH12" s="190">
        <f>COUNTIFS(DATA!$C$3:$AG$3,0,DATA!$C12:$AG12,"&lt;&gt;")</f>
        <v>0</v>
      </c>
      <c r="AI12" s="190">
        <f>COUNTIFS(DATA!$C$3:$AG$3,"&gt;0",DATA!$C12:$AG12,"&lt;&gt;")</f>
        <v>0</v>
      </c>
      <c r="AJ12" s="204">
        <f t="shared" ref="AJ12" si="10">COUNTIFS($C$3:$AG$3,"=0",C13:AG13,"&gt;0")</f>
        <v>0</v>
      </c>
      <c r="AK12" s="206">
        <f t="shared" ref="AK12" si="11">COUNTIFS($C$3:$AG$3,"&lt;&gt;0",C13:AG13,"&gt;0")</f>
        <v>0</v>
      </c>
      <c r="AL12" s="204">
        <f t="shared" ref="AL12" si="12">COUNTIFS($C$3:$AG$3,"=0",C14:AG14,"&gt;0")</f>
        <v>0</v>
      </c>
      <c r="AM12" s="206">
        <f t="shared" ref="AM12" si="13">COUNTIFS($C$3:$AG$3,"&lt;&gt;0",C14:AG14,"&gt;0")</f>
        <v>0</v>
      </c>
      <c r="AN12" s="200">
        <f t="shared" ref="AN12:AP12" si="14">COUNTIF($C12:$AG12,AN$5)</f>
        <v>0</v>
      </c>
      <c r="AO12" s="200">
        <f t="shared" si="14"/>
        <v>0</v>
      </c>
      <c r="AP12" s="200">
        <f t="shared" si="14"/>
        <v>0</v>
      </c>
      <c r="AQ12" s="200">
        <f t="shared" ref="AQ12" si="15">COUNTIF($C12:$AG12,AQ$5)+COUNTIF($C12:$AG12,"半振")*0.5</f>
        <v>0</v>
      </c>
      <c r="AR12" s="200">
        <f t="shared" ref="AR12" si="16">COUNTIF($C12:$AG12,AR$5)+COUNTIF($C12:$AG12,"半有")*0.5</f>
        <v>0</v>
      </c>
      <c r="AS12" s="200">
        <f t="shared" ref="AS12" si="17">COUNTIF($C12:$AG12,AS$5)+COUNTIF($C12:$AG12,"半欠")*0.5</f>
        <v>0</v>
      </c>
      <c r="AT12" s="200">
        <f t="shared" ref="AT12:AW75" si="18">COUNTIF($C12:$AG12,AT$5)</f>
        <v>0</v>
      </c>
      <c r="AU12" s="200">
        <f t="shared" si="18"/>
        <v>0</v>
      </c>
      <c r="AV12" s="200">
        <f t="shared" si="18"/>
        <v>0</v>
      </c>
      <c r="AW12" s="200">
        <f t="shared" si="18"/>
        <v>0</v>
      </c>
    </row>
    <row r="13" spans="1:49" ht="15" customHeight="1" x14ac:dyDescent="0.15">
      <c r="A13" s="202"/>
      <c r="B13" s="44" t="str">
        <f>IF(DATA!A12="","",DATA!B13)</f>
        <v/>
      </c>
      <c r="C13" s="145" t="str">
        <f>IF(DATA!C13="","",DATA!C13)</f>
        <v/>
      </c>
      <c r="D13" s="145" t="str">
        <f>IF(DATA!D13="","",DATA!D13)</f>
        <v/>
      </c>
      <c r="E13" s="145" t="str">
        <f>IF(DATA!E13="","",DATA!E13)</f>
        <v/>
      </c>
      <c r="F13" s="145" t="str">
        <f>IF(DATA!F13="","",DATA!F13)</f>
        <v/>
      </c>
      <c r="G13" s="145" t="str">
        <f>IF(DATA!G13="","",DATA!G13)</f>
        <v/>
      </c>
      <c r="H13" s="145" t="str">
        <f>IF(DATA!H13="","",DATA!H13)</f>
        <v/>
      </c>
      <c r="I13" s="145" t="str">
        <f>IF(DATA!I13="","",DATA!I13)</f>
        <v/>
      </c>
      <c r="J13" s="145" t="str">
        <f>IF(DATA!J13="","",DATA!J13)</f>
        <v/>
      </c>
      <c r="K13" s="145" t="str">
        <f>IF(DATA!K13="","",DATA!K13)</f>
        <v/>
      </c>
      <c r="L13" s="145" t="str">
        <f>IF(DATA!L13="","",DATA!L13)</f>
        <v/>
      </c>
      <c r="M13" s="145" t="str">
        <f>IF(DATA!M13="","",DATA!M13)</f>
        <v/>
      </c>
      <c r="N13" s="145" t="str">
        <f>IF(DATA!N13="","",DATA!N13)</f>
        <v/>
      </c>
      <c r="O13" s="145" t="str">
        <f>IF(DATA!O13="","",DATA!O13)</f>
        <v/>
      </c>
      <c r="P13" s="145" t="str">
        <f>IF(DATA!P13="","",DATA!P13)</f>
        <v/>
      </c>
      <c r="Q13" s="145" t="str">
        <f>IF(DATA!Q13="","",DATA!Q13)</f>
        <v/>
      </c>
      <c r="R13" s="145" t="str">
        <f>IF(DATA!R13="","",DATA!R13)</f>
        <v/>
      </c>
      <c r="S13" s="145" t="str">
        <f>IF(DATA!S13="","",DATA!S13)</f>
        <v/>
      </c>
      <c r="T13" s="145" t="str">
        <f>IF(DATA!T13="","",DATA!T13)</f>
        <v/>
      </c>
      <c r="U13" s="145" t="str">
        <f>IF(DATA!U13="","",DATA!U13)</f>
        <v/>
      </c>
      <c r="V13" s="145" t="str">
        <f>IF(DATA!V13="","",DATA!V13)</f>
        <v/>
      </c>
      <c r="W13" s="145" t="str">
        <f>IF(DATA!W13="","",DATA!W13)</f>
        <v/>
      </c>
      <c r="X13" s="145" t="str">
        <f>IF(DATA!X13="","",DATA!X13)</f>
        <v/>
      </c>
      <c r="Y13" s="145" t="str">
        <f>IF(DATA!Y13="","",DATA!Y13)</f>
        <v/>
      </c>
      <c r="Z13" s="145" t="str">
        <f>IF(DATA!Z13="","",DATA!Z13)</f>
        <v/>
      </c>
      <c r="AA13" s="145" t="str">
        <f>IF(DATA!AA13="","",DATA!AA13)</f>
        <v/>
      </c>
      <c r="AB13" s="145" t="str">
        <f>IF(DATA!AB13="","",DATA!AB13)</f>
        <v/>
      </c>
      <c r="AC13" s="145" t="str">
        <f>IF(DATA!AC13="","",DATA!AC13)</f>
        <v/>
      </c>
      <c r="AD13" s="145" t="str">
        <f>IF(DATA!AD13="","",DATA!AD13)</f>
        <v/>
      </c>
      <c r="AE13" s="145" t="str">
        <f>IF(DATA!AE13="","",DATA!AE13)</f>
        <v/>
      </c>
      <c r="AF13" s="145" t="str">
        <f>IF(DATA!AF13="","",DATA!AF13)</f>
        <v/>
      </c>
      <c r="AG13" s="146" t="str">
        <f>IF(DATA!AG13="","",DATA!AG13)</f>
        <v/>
      </c>
      <c r="AH13" s="147">
        <f t="shared" si="8"/>
        <v>0</v>
      </c>
      <c r="AI13" s="148">
        <f t="shared" si="9"/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3"/>
      <c r="B14" s="74" t="str">
        <f>IF(DATA!A12="","",DATA!B14)</f>
        <v/>
      </c>
      <c r="C14" s="149" t="str">
        <f>IF(DATA!C14="","",DATA!C14)</f>
        <v/>
      </c>
      <c r="D14" s="149" t="str">
        <f>IF(DATA!D14="","",DATA!D14)</f>
        <v/>
      </c>
      <c r="E14" s="149" t="str">
        <f>IF(DATA!E14="","",DATA!E14)</f>
        <v/>
      </c>
      <c r="F14" s="149" t="str">
        <f>IF(DATA!F14="","",DATA!F14)</f>
        <v/>
      </c>
      <c r="G14" s="149" t="str">
        <f>IF(DATA!G14="","",DATA!G14)</f>
        <v/>
      </c>
      <c r="H14" s="149" t="str">
        <f>IF(DATA!H14="","",DATA!H14)</f>
        <v/>
      </c>
      <c r="I14" s="149" t="str">
        <f>IF(DATA!I14="","",DATA!I14)</f>
        <v/>
      </c>
      <c r="J14" s="149" t="str">
        <f>IF(DATA!J14="","",DATA!J14)</f>
        <v/>
      </c>
      <c r="K14" s="149" t="str">
        <f>IF(DATA!K14="","",DATA!K14)</f>
        <v/>
      </c>
      <c r="L14" s="149" t="str">
        <f>IF(DATA!L14="","",DATA!L14)</f>
        <v/>
      </c>
      <c r="M14" s="149" t="str">
        <f>IF(DATA!M14="","",DATA!M14)</f>
        <v/>
      </c>
      <c r="N14" s="149" t="str">
        <f>IF(DATA!N14="","",DATA!N14)</f>
        <v/>
      </c>
      <c r="O14" s="149" t="str">
        <f>IF(DATA!O14="","",DATA!O14)</f>
        <v/>
      </c>
      <c r="P14" s="149" t="str">
        <f>IF(DATA!P14="","",DATA!P14)</f>
        <v/>
      </c>
      <c r="Q14" s="149" t="str">
        <f>IF(DATA!Q14="","",DATA!Q14)</f>
        <v/>
      </c>
      <c r="R14" s="149" t="str">
        <f>IF(DATA!R14="","",DATA!R14)</f>
        <v/>
      </c>
      <c r="S14" s="149" t="str">
        <f>IF(DATA!S14="","",DATA!S14)</f>
        <v/>
      </c>
      <c r="T14" s="149" t="str">
        <f>IF(DATA!T14="","",DATA!T14)</f>
        <v/>
      </c>
      <c r="U14" s="149" t="str">
        <f>IF(DATA!U14="","",DATA!U14)</f>
        <v/>
      </c>
      <c r="V14" s="149" t="str">
        <f>IF(DATA!V14="","",DATA!V14)</f>
        <v/>
      </c>
      <c r="W14" s="149" t="str">
        <f>IF(DATA!W14="","",DATA!W14)</f>
        <v/>
      </c>
      <c r="X14" s="149" t="str">
        <f>IF(DATA!X14="","",DATA!X14)</f>
        <v/>
      </c>
      <c r="Y14" s="149" t="str">
        <f>IF(DATA!Y14="","",DATA!Y14)</f>
        <v/>
      </c>
      <c r="Z14" s="149" t="str">
        <f>IF(DATA!Z14="","",DATA!Z14)</f>
        <v/>
      </c>
      <c r="AA14" s="149" t="str">
        <f>IF(DATA!AA14="","",DATA!AA14)</f>
        <v/>
      </c>
      <c r="AB14" s="149" t="str">
        <f>IF(DATA!AB14="","",DATA!AB14)</f>
        <v/>
      </c>
      <c r="AC14" s="149" t="str">
        <f>IF(DATA!AC14="","",DATA!AC14)</f>
        <v/>
      </c>
      <c r="AD14" s="149" t="str">
        <f>IF(DATA!AD14="","",DATA!AD14)</f>
        <v/>
      </c>
      <c r="AE14" s="149" t="str">
        <f>IF(DATA!AE14="","",DATA!AE14)</f>
        <v/>
      </c>
      <c r="AF14" s="149" t="str">
        <f>IF(DATA!AF14="","",DATA!AF14)</f>
        <v/>
      </c>
      <c r="AG14" s="150" t="str">
        <f>IF(DATA!AG14="","",DATA!AG14)</f>
        <v/>
      </c>
      <c r="AH14" s="151">
        <f t="shared" si="8"/>
        <v>0</v>
      </c>
      <c r="AI14" s="152">
        <f t="shared" si="9"/>
        <v>0</v>
      </c>
      <c r="AJ14" s="205"/>
      <c r="AK14" s="207"/>
      <c r="AL14" s="205"/>
      <c r="AM14" s="207"/>
      <c r="AN14" s="201"/>
      <c r="AO14" s="201"/>
      <c r="AP14" s="201"/>
      <c r="AQ14" s="201"/>
      <c r="AR14" s="201"/>
      <c r="AS14" s="201"/>
      <c r="AT14" s="201"/>
      <c r="AU14" s="201"/>
      <c r="AV14" s="201"/>
      <c r="AW14" s="201"/>
    </row>
    <row r="15" spans="1:49" ht="15" customHeight="1" x14ac:dyDescent="0.15">
      <c r="A15" s="202" t="str">
        <f>IF(DATA!A15="","",DATA!A15)</f>
        <v/>
      </c>
      <c r="B15" s="11" t="str">
        <f>IF(DATA!A15="","",DATA!B15)</f>
        <v/>
      </c>
      <c r="C15" s="79" t="str">
        <f>IF(DATA!C15="","",DATA!C15)</f>
        <v/>
      </c>
      <c r="D15" s="79" t="str">
        <f>IF(DATA!D15="","",DATA!D15)</f>
        <v/>
      </c>
      <c r="E15" s="79" t="str">
        <f>IF(DATA!E15="","",DATA!E15)</f>
        <v/>
      </c>
      <c r="F15" s="79" t="str">
        <f>IF(DATA!F15="","",DATA!F15)</f>
        <v/>
      </c>
      <c r="G15" s="79" t="str">
        <f>IF(DATA!G15="","",DATA!G15)</f>
        <v/>
      </c>
      <c r="H15" s="79" t="str">
        <f>IF(DATA!H15="","",DATA!H15)</f>
        <v/>
      </c>
      <c r="I15" s="79" t="str">
        <f>IF(DATA!I15="","",DATA!I15)</f>
        <v/>
      </c>
      <c r="J15" s="79" t="str">
        <f>IF(DATA!J15="","",DATA!J15)</f>
        <v/>
      </c>
      <c r="K15" s="79" t="str">
        <f>IF(DATA!K15="","",DATA!K15)</f>
        <v/>
      </c>
      <c r="L15" s="79" t="str">
        <f>IF(DATA!L15="","",DATA!L15)</f>
        <v/>
      </c>
      <c r="M15" s="79" t="str">
        <f>IF(DATA!M15="","",DATA!M15)</f>
        <v/>
      </c>
      <c r="N15" s="79" t="str">
        <f>IF(DATA!N15="","",DATA!N15)</f>
        <v/>
      </c>
      <c r="O15" s="79" t="str">
        <f>IF(DATA!O15="","",DATA!O15)</f>
        <v/>
      </c>
      <c r="P15" s="79" t="str">
        <f>IF(DATA!P15="","",DATA!P15)</f>
        <v/>
      </c>
      <c r="Q15" s="79" t="str">
        <f>IF(DATA!Q15="","",DATA!Q15)</f>
        <v/>
      </c>
      <c r="R15" s="79" t="str">
        <f>IF(DATA!R15="","",DATA!R15)</f>
        <v/>
      </c>
      <c r="S15" s="79" t="str">
        <f>IF(DATA!S15="","",DATA!S15)</f>
        <v/>
      </c>
      <c r="T15" s="79" t="str">
        <f>IF(DATA!T15="","",DATA!T15)</f>
        <v/>
      </c>
      <c r="U15" s="79" t="str">
        <f>IF(DATA!U15="","",DATA!U15)</f>
        <v/>
      </c>
      <c r="V15" s="79" t="str">
        <f>IF(DATA!V15="","",DATA!V15)</f>
        <v/>
      </c>
      <c r="W15" s="79" t="str">
        <f>IF(DATA!W15="","",DATA!W15)</f>
        <v/>
      </c>
      <c r="X15" s="79" t="str">
        <f>IF(DATA!X15="","",DATA!X15)</f>
        <v/>
      </c>
      <c r="Y15" s="79" t="str">
        <f>IF(DATA!Y15="","",DATA!Y15)</f>
        <v/>
      </c>
      <c r="Z15" s="79" t="str">
        <f>IF(DATA!Z15="","",DATA!Z15)</f>
        <v/>
      </c>
      <c r="AA15" s="79" t="str">
        <f>IF(DATA!AA15="","",DATA!AA15)</f>
        <v/>
      </c>
      <c r="AB15" s="79" t="str">
        <f>IF(DATA!AB15="","",DATA!AB15)</f>
        <v/>
      </c>
      <c r="AC15" s="79" t="str">
        <f>IF(DATA!AC15="","",DATA!AC15)</f>
        <v/>
      </c>
      <c r="AD15" s="79" t="str">
        <f>IF(DATA!AD15="","",DATA!AD15)</f>
        <v/>
      </c>
      <c r="AE15" s="79" t="str">
        <f>IF(DATA!AE15="","",DATA!AE15)</f>
        <v/>
      </c>
      <c r="AF15" s="79" t="str">
        <f>IF(DATA!AF15="","",DATA!AF15)</f>
        <v/>
      </c>
      <c r="AG15" s="80" t="str">
        <f>IF(DATA!AG15="","",DATA!AG15)</f>
        <v/>
      </c>
      <c r="AH15" s="190">
        <f>COUNTIFS(DATA!$C$3:$AG$3,0,DATA!$C15:$AG15,"&lt;&gt;")</f>
        <v>0</v>
      </c>
      <c r="AI15" s="190">
        <f>COUNTIFS(DATA!$C$3:$AG$3,"&gt;0",DATA!$C15:$AG15,"&lt;&gt;")</f>
        <v>0</v>
      </c>
      <c r="AJ15" s="204">
        <f t="shared" ref="AJ15" si="19">COUNTIFS($C$3:$AG$3,"=0",C16:AG16,"&gt;0")</f>
        <v>0</v>
      </c>
      <c r="AK15" s="206">
        <f t="shared" ref="AK15" si="20">COUNTIFS($C$3:$AG$3,"&lt;&gt;0",C16:AG16,"&gt;0")</f>
        <v>0</v>
      </c>
      <c r="AL15" s="204">
        <f t="shared" ref="AL15" si="21">COUNTIFS($C$3:$AG$3,"=0",C17:AG17,"&gt;0")</f>
        <v>0</v>
      </c>
      <c r="AM15" s="206">
        <f t="shared" ref="AM15" si="22">COUNTIFS($C$3:$AG$3,"&lt;&gt;0",C17:AG17,"&gt;0")</f>
        <v>0</v>
      </c>
      <c r="AN15" s="200">
        <f t="shared" ref="AN15:AP15" si="23">COUNTIF($C15:$AG15,AN$5)</f>
        <v>0</v>
      </c>
      <c r="AO15" s="200">
        <f t="shared" si="23"/>
        <v>0</v>
      </c>
      <c r="AP15" s="200">
        <f t="shared" si="23"/>
        <v>0</v>
      </c>
      <c r="AQ15" s="200">
        <f t="shared" ref="AQ15" si="24">COUNTIF($C15:$AG15,AQ$5)+COUNTIF($C15:$AG15,"半振")*0.5</f>
        <v>0</v>
      </c>
      <c r="AR15" s="200">
        <f t="shared" ref="AR15" si="25">COUNTIF($C15:$AG15,AR$5)+COUNTIF($C15:$AG15,"半有")*0.5</f>
        <v>0</v>
      </c>
      <c r="AS15" s="200">
        <f t="shared" ref="AS15" si="26">COUNTIF($C15:$AG15,AS$5)+COUNTIF($C15:$AG15,"半欠")*0.5</f>
        <v>0</v>
      </c>
      <c r="AT15" s="200">
        <f t="shared" si="18"/>
        <v>0</v>
      </c>
      <c r="AU15" s="200">
        <f t="shared" si="18"/>
        <v>0</v>
      </c>
      <c r="AV15" s="200">
        <f t="shared" si="18"/>
        <v>0</v>
      </c>
      <c r="AW15" s="200">
        <f t="shared" si="18"/>
        <v>0</v>
      </c>
    </row>
    <row r="16" spans="1:49" ht="15" customHeight="1" x14ac:dyDescent="0.15">
      <c r="A16" s="202"/>
      <c r="B16" s="44" t="str">
        <f>IF(DATA!A15="","",DATA!B16)</f>
        <v/>
      </c>
      <c r="C16" s="145" t="str">
        <f>IF(DATA!C16="","",DATA!C16)</f>
        <v/>
      </c>
      <c r="D16" s="145" t="str">
        <f>IF(DATA!D16="","",DATA!D16)</f>
        <v/>
      </c>
      <c r="E16" s="145" t="str">
        <f>IF(DATA!E16="","",DATA!E16)</f>
        <v/>
      </c>
      <c r="F16" s="145" t="str">
        <f>IF(DATA!F16="","",DATA!F16)</f>
        <v/>
      </c>
      <c r="G16" s="145" t="str">
        <f>IF(DATA!G16="","",DATA!G16)</f>
        <v/>
      </c>
      <c r="H16" s="145" t="str">
        <f>IF(DATA!H16="","",DATA!H16)</f>
        <v/>
      </c>
      <c r="I16" s="145" t="str">
        <f>IF(DATA!I16="","",DATA!I16)</f>
        <v/>
      </c>
      <c r="J16" s="145" t="str">
        <f>IF(DATA!J16="","",DATA!J16)</f>
        <v/>
      </c>
      <c r="K16" s="145" t="str">
        <f>IF(DATA!K16="","",DATA!K16)</f>
        <v/>
      </c>
      <c r="L16" s="145" t="str">
        <f>IF(DATA!L16="","",DATA!L16)</f>
        <v/>
      </c>
      <c r="M16" s="145" t="str">
        <f>IF(DATA!M16="","",DATA!M16)</f>
        <v/>
      </c>
      <c r="N16" s="145" t="str">
        <f>IF(DATA!N16="","",DATA!N16)</f>
        <v/>
      </c>
      <c r="O16" s="145" t="str">
        <f>IF(DATA!O16="","",DATA!O16)</f>
        <v/>
      </c>
      <c r="P16" s="145" t="str">
        <f>IF(DATA!P16="","",DATA!P16)</f>
        <v/>
      </c>
      <c r="Q16" s="145" t="str">
        <f>IF(DATA!Q16="","",DATA!Q16)</f>
        <v/>
      </c>
      <c r="R16" s="145" t="str">
        <f>IF(DATA!R16="","",DATA!R16)</f>
        <v/>
      </c>
      <c r="S16" s="145" t="str">
        <f>IF(DATA!S16="","",DATA!S16)</f>
        <v/>
      </c>
      <c r="T16" s="145" t="str">
        <f>IF(DATA!T16="","",DATA!T16)</f>
        <v/>
      </c>
      <c r="U16" s="145" t="str">
        <f>IF(DATA!U16="","",DATA!U16)</f>
        <v/>
      </c>
      <c r="V16" s="145" t="str">
        <f>IF(DATA!V16="","",DATA!V16)</f>
        <v/>
      </c>
      <c r="W16" s="145" t="str">
        <f>IF(DATA!W16="","",DATA!W16)</f>
        <v/>
      </c>
      <c r="X16" s="145" t="str">
        <f>IF(DATA!X16="","",DATA!X16)</f>
        <v/>
      </c>
      <c r="Y16" s="145" t="str">
        <f>IF(DATA!Y16="","",DATA!Y16)</f>
        <v/>
      </c>
      <c r="Z16" s="145" t="str">
        <f>IF(DATA!Z16="","",DATA!Z16)</f>
        <v/>
      </c>
      <c r="AA16" s="145" t="str">
        <f>IF(DATA!AA16="","",DATA!AA16)</f>
        <v/>
      </c>
      <c r="AB16" s="145" t="str">
        <f>IF(DATA!AB16="","",DATA!AB16)</f>
        <v/>
      </c>
      <c r="AC16" s="145" t="str">
        <f>IF(DATA!AC16="","",DATA!AC16)</f>
        <v/>
      </c>
      <c r="AD16" s="145" t="str">
        <f>IF(DATA!AD16="","",DATA!AD16)</f>
        <v/>
      </c>
      <c r="AE16" s="145" t="str">
        <f>IF(DATA!AE16="","",DATA!AE16)</f>
        <v/>
      </c>
      <c r="AF16" s="145" t="str">
        <f>IF(DATA!AF16="","",DATA!AF16)</f>
        <v/>
      </c>
      <c r="AG16" s="146" t="str">
        <f>IF(DATA!AG16="","",DATA!AG16)</f>
        <v/>
      </c>
      <c r="AH16" s="147">
        <f t="shared" si="8"/>
        <v>0</v>
      </c>
      <c r="AI16" s="148">
        <f t="shared" si="9"/>
        <v>0</v>
      </c>
      <c r="AJ16" s="204"/>
      <c r="AK16" s="206"/>
      <c r="AL16" s="204"/>
      <c r="AM16" s="206"/>
      <c r="AN16" s="200"/>
      <c r="AO16" s="200"/>
      <c r="AP16" s="200"/>
      <c r="AQ16" s="200"/>
      <c r="AR16" s="200"/>
      <c r="AS16" s="200"/>
      <c r="AT16" s="200"/>
      <c r="AU16" s="200"/>
      <c r="AV16" s="200"/>
      <c r="AW16" s="200"/>
    </row>
    <row r="17" spans="1:49" ht="15" customHeight="1" x14ac:dyDescent="0.15">
      <c r="A17" s="203"/>
      <c r="B17" s="74" t="str">
        <f>IF(DATA!A15="","",DATA!B17)</f>
        <v/>
      </c>
      <c r="C17" s="149" t="str">
        <f>IF(DATA!C17="","",DATA!C17)</f>
        <v/>
      </c>
      <c r="D17" s="149" t="str">
        <f>IF(DATA!D17="","",DATA!D17)</f>
        <v/>
      </c>
      <c r="E17" s="149" t="str">
        <f>IF(DATA!E17="","",DATA!E17)</f>
        <v/>
      </c>
      <c r="F17" s="149" t="str">
        <f>IF(DATA!F17="","",DATA!F17)</f>
        <v/>
      </c>
      <c r="G17" s="149" t="str">
        <f>IF(DATA!G17="","",DATA!G17)</f>
        <v/>
      </c>
      <c r="H17" s="149" t="str">
        <f>IF(DATA!H17="","",DATA!H17)</f>
        <v/>
      </c>
      <c r="I17" s="149" t="str">
        <f>IF(DATA!I17="","",DATA!I17)</f>
        <v/>
      </c>
      <c r="J17" s="149" t="str">
        <f>IF(DATA!J17="","",DATA!J17)</f>
        <v/>
      </c>
      <c r="K17" s="149" t="str">
        <f>IF(DATA!K17="","",DATA!K17)</f>
        <v/>
      </c>
      <c r="L17" s="149" t="str">
        <f>IF(DATA!L17="","",DATA!L17)</f>
        <v/>
      </c>
      <c r="M17" s="149" t="str">
        <f>IF(DATA!M17="","",DATA!M17)</f>
        <v/>
      </c>
      <c r="N17" s="149" t="str">
        <f>IF(DATA!N17="","",DATA!N17)</f>
        <v/>
      </c>
      <c r="O17" s="149" t="str">
        <f>IF(DATA!O17="","",DATA!O17)</f>
        <v/>
      </c>
      <c r="P17" s="149" t="str">
        <f>IF(DATA!P17="","",DATA!P17)</f>
        <v/>
      </c>
      <c r="Q17" s="149" t="str">
        <f>IF(DATA!Q17="","",DATA!Q17)</f>
        <v/>
      </c>
      <c r="R17" s="149" t="str">
        <f>IF(DATA!R17="","",DATA!R17)</f>
        <v/>
      </c>
      <c r="S17" s="149" t="str">
        <f>IF(DATA!S17="","",DATA!S17)</f>
        <v/>
      </c>
      <c r="T17" s="149" t="str">
        <f>IF(DATA!T17="","",DATA!T17)</f>
        <v/>
      </c>
      <c r="U17" s="149" t="str">
        <f>IF(DATA!U17="","",DATA!U17)</f>
        <v/>
      </c>
      <c r="V17" s="149" t="str">
        <f>IF(DATA!V17="","",DATA!V17)</f>
        <v/>
      </c>
      <c r="W17" s="149" t="str">
        <f>IF(DATA!W17="","",DATA!W17)</f>
        <v/>
      </c>
      <c r="X17" s="149" t="str">
        <f>IF(DATA!X17="","",DATA!X17)</f>
        <v/>
      </c>
      <c r="Y17" s="149" t="str">
        <f>IF(DATA!Y17="","",DATA!Y17)</f>
        <v/>
      </c>
      <c r="Z17" s="149" t="str">
        <f>IF(DATA!Z17="","",DATA!Z17)</f>
        <v/>
      </c>
      <c r="AA17" s="149" t="str">
        <f>IF(DATA!AA17="","",DATA!AA17)</f>
        <v/>
      </c>
      <c r="AB17" s="149" t="str">
        <f>IF(DATA!AB17="","",DATA!AB17)</f>
        <v/>
      </c>
      <c r="AC17" s="149" t="str">
        <f>IF(DATA!AC17="","",DATA!AC17)</f>
        <v/>
      </c>
      <c r="AD17" s="149" t="str">
        <f>IF(DATA!AD17="","",DATA!AD17)</f>
        <v/>
      </c>
      <c r="AE17" s="149" t="str">
        <f>IF(DATA!AE17="","",DATA!AE17)</f>
        <v/>
      </c>
      <c r="AF17" s="149" t="str">
        <f>IF(DATA!AF17="","",DATA!AF17)</f>
        <v/>
      </c>
      <c r="AG17" s="150" t="str">
        <f>IF(DATA!AG17="","",DATA!AG17)</f>
        <v/>
      </c>
      <c r="AH17" s="151">
        <f t="shared" si="8"/>
        <v>0</v>
      </c>
      <c r="AI17" s="152">
        <f t="shared" si="9"/>
        <v>0</v>
      </c>
      <c r="AJ17" s="205"/>
      <c r="AK17" s="207"/>
      <c r="AL17" s="205"/>
      <c r="AM17" s="207"/>
      <c r="AN17" s="201"/>
      <c r="AO17" s="201"/>
      <c r="AP17" s="201"/>
      <c r="AQ17" s="201"/>
      <c r="AR17" s="201"/>
      <c r="AS17" s="201"/>
      <c r="AT17" s="201"/>
      <c r="AU17" s="201"/>
      <c r="AV17" s="201"/>
      <c r="AW17" s="201"/>
    </row>
    <row r="18" spans="1:49" ht="15" customHeight="1" x14ac:dyDescent="0.15">
      <c r="A18" s="202" t="str">
        <f>IF(DATA!A18="","",DATA!A18)</f>
        <v/>
      </c>
      <c r="B18" s="11" t="str">
        <f>IF(DATA!A18="","",DATA!B18)</f>
        <v/>
      </c>
      <c r="C18" s="79" t="str">
        <f>IF(DATA!C18="","",DATA!C18)</f>
        <v/>
      </c>
      <c r="D18" s="79" t="str">
        <f>IF(DATA!D18="","",DATA!D18)</f>
        <v/>
      </c>
      <c r="E18" s="79" t="str">
        <f>IF(DATA!E18="","",DATA!E18)</f>
        <v/>
      </c>
      <c r="F18" s="79" t="str">
        <f>IF(DATA!F18="","",DATA!F18)</f>
        <v/>
      </c>
      <c r="G18" s="79" t="str">
        <f>IF(DATA!G18="","",DATA!G18)</f>
        <v/>
      </c>
      <c r="H18" s="79" t="str">
        <f>IF(DATA!H18="","",DATA!H18)</f>
        <v/>
      </c>
      <c r="I18" s="79" t="str">
        <f>IF(DATA!I18="","",DATA!I18)</f>
        <v/>
      </c>
      <c r="J18" s="79" t="str">
        <f>IF(DATA!J18="","",DATA!J18)</f>
        <v/>
      </c>
      <c r="K18" s="79" t="str">
        <f>IF(DATA!K18="","",DATA!K18)</f>
        <v/>
      </c>
      <c r="L18" s="79" t="str">
        <f>IF(DATA!L18="","",DATA!L18)</f>
        <v/>
      </c>
      <c r="M18" s="79" t="str">
        <f>IF(DATA!M18="","",DATA!M18)</f>
        <v/>
      </c>
      <c r="N18" s="79" t="str">
        <f>IF(DATA!N18="","",DATA!N18)</f>
        <v/>
      </c>
      <c r="O18" s="79" t="str">
        <f>IF(DATA!O18="","",DATA!O18)</f>
        <v/>
      </c>
      <c r="P18" s="79" t="str">
        <f>IF(DATA!P18="","",DATA!P18)</f>
        <v/>
      </c>
      <c r="Q18" s="79" t="str">
        <f>IF(DATA!Q18="","",DATA!Q18)</f>
        <v/>
      </c>
      <c r="R18" s="79" t="str">
        <f>IF(DATA!R18="","",DATA!R18)</f>
        <v/>
      </c>
      <c r="S18" s="79" t="str">
        <f>IF(DATA!S18="","",DATA!S18)</f>
        <v/>
      </c>
      <c r="T18" s="79" t="str">
        <f>IF(DATA!T18="","",DATA!T18)</f>
        <v/>
      </c>
      <c r="U18" s="79" t="str">
        <f>IF(DATA!U18="","",DATA!U18)</f>
        <v/>
      </c>
      <c r="V18" s="79" t="str">
        <f>IF(DATA!V18="","",DATA!V18)</f>
        <v/>
      </c>
      <c r="W18" s="79" t="str">
        <f>IF(DATA!W18="","",DATA!W18)</f>
        <v/>
      </c>
      <c r="X18" s="79" t="str">
        <f>IF(DATA!X18="","",DATA!X18)</f>
        <v/>
      </c>
      <c r="Y18" s="79" t="str">
        <f>IF(DATA!Y18="","",DATA!Y18)</f>
        <v/>
      </c>
      <c r="Z18" s="79" t="str">
        <f>IF(DATA!Z18="","",DATA!Z18)</f>
        <v/>
      </c>
      <c r="AA18" s="79" t="str">
        <f>IF(DATA!AA18="","",DATA!AA18)</f>
        <v/>
      </c>
      <c r="AB18" s="79" t="str">
        <f>IF(DATA!AB18="","",DATA!AB18)</f>
        <v/>
      </c>
      <c r="AC18" s="79" t="str">
        <f>IF(DATA!AC18="","",DATA!AC18)</f>
        <v/>
      </c>
      <c r="AD18" s="79" t="str">
        <f>IF(DATA!AD18="","",DATA!AD18)</f>
        <v/>
      </c>
      <c r="AE18" s="79" t="str">
        <f>IF(DATA!AE18="","",DATA!AE18)</f>
        <v/>
      </c>
      <c r="AF18" s="79" t="str">
        <f>IF(DATA!AF18="","",DATA!AF18)</f>
        <v/>
      </c>
      <c r="AG18" s="80" t="str">
        <f>IF(DATA!AG18="","",DATA!AG18)</f>
        <v/>
      </c>
      <c r="AH18" s="190">
        <f>COUNTIFS(DATA!$C$3:$AG$3,0,DATA!$C18:$AG18,"&lt;&gt;")</f>
        <v>0</v>
      </c>
      <c r="AI18" s="190">
        <f>COUNTIFS(DATA!$C$3:$AG$3,"&gt;0",DATA!$C18:$AG18,"&lt;&gt;")</f>
        <v>0</v>
      </c>
      <c r="AJ18" s="204">
        <f t="shared" ref="AJ18" si="27">COUNTIFS($C$3:$AG$3,"=0",C19:AG19,"&gt;0")</f>
        <v>0</v>
      </c>
      <c r="AK18" s="206">
        <f t="shared" ref="AK18" si="28">COUNTIFS($C$3:$AG$3,"&lt;&gt;0",C19:AG19,"&gt;0")</f>
        <v>0</v>
      </c>
      <c r="AL18" s="204">
        <f t="shared" ref="AL18" si="29">COUNTIFS($C$3:$AG$3,"=0",C20:AG20,"&gt;0")</f>
        <v>0</v>
      </c>
      <c r="AM18" s="206">
        <f t="shared" ref="AM18" si="30">COUNTIFS($C$3:$AG$3,"&lt;&gt;0",C20:AG20,"&gt;0")</f>
        <v>0</v>
      </c>
      <c r="AN18" s="200">
        <f t="shared" ref="AN18:AP18" si="31">COUNTIF($C18:$AG18,AN$5)</f>
        <v>0</v>
      </c>
      <c r="AO18" s="200">
        <f t="shared" si="31"/>
        <v>0</v>
      </c>
      <c r="AP18" s="200">
        <f t="shared" si="31"/>
        <v>0</v>
      </c>
      <c r="AQ18" s="200">
        <f t="shared" ref="AQ18" si="32">COUNTIF($C18:$AG18,AQ$5)+COUNTIF($C18:$AG18,"半振")*0.5</f>
        <v>0</v>
      </c>
      <c r="AR18" s="200">
        <f t="shared" ref="AR18" si="33">COUNTIF($C18:$AG18,AR$5)+COUNTIF($C18:$AG18,"半有")*0.5</f>
        <v>0</v>
      </c>
      <c r="AS18" s="200">
        <f t="shared" ref="AS18" si="34">COUNTIF($C18:$AG18,AS$5)+COUNTIF($C18:$AG18,"半欠")*0.5</f>
        <v>0</v>
      </c>
      <c r="AT18" s="200">
        <f t="shared" si="18"/>
        <v>0</v>
      </c>
      <c r="AU18" s="200">
        <f t="shared" si="18"/>
        <v>0</v>
      </c>
      <c r="AV18" s="200">
        <f t="shared" si="18"/>
        <v>0</v>
      </c>
      <c r="AW18" s="200">
        <f t="shared" si="18"/>
        <v>0</v>
      </c>
    </row>
    <row r="19" spans="1:49" ht="15" customHeight="1" x14ac:dyDescent="0.15">
      <c r="A19" s="202"/>
      <c r="B19" s="44" t="str">
        <f>IF(DATA!A18="","",DATA!B19)</f>
        <v/>
      </c>
      <c r="C19" s="145" t="str">
        <f>IF(DATA!C19="","",DATA!C19)</f>
        <v/>
      </c>
      <c r="D19" s="145" t="str">
        <f>IF(DATA!D19="","",DATA!D19)</f>
        <v/>
      </c>
      <c r="E19" s="145" t="str">
        <f>IF(DATA!E19="","",DATA!E19)</f>
        <v/>
      </c>
      <c r="F19" s="145" t="str">
        <f>IF(DATA!F19="","",DATA!F19)</f>
        <v/>
      </c>
      <c r="G19" s="145" t="str">
        <f>IF(DATA!G19="","",DATA!G19)</f>
        <v/>
      </c>
      <c r="H19" s="145" t="str">
        <f>IF(DATA!H19="","",DATA!H19)</f>
        <v/>
      </c>
      <c r="I19" s="145" t="str">
        <f>IF(DATA!I19="","",DATA!I19)</f>
        <v/>
      </c>
      <c r="J19" s="145" t="str">
        <f>IF(DATA!J19="","",DATA!J19)</f>
        <v/>
      </c>
      <c r="K19" s="145" t="str">
        <f>IF(DATA!K19="","",DATA!K19)</f>
        <v/>
      </c>
      <c r="L19" s="145" t="str">
        <f>IF(DATA!L19="","",DATA!L19)</f>
        <v/>
      </c>
      <c r="M19" s="145" t="str">
        <f>IF(DATA!M19="","",DATA!M19)</f>
        <v/>
      </c>
      <c r="N19" s="145" t="str">
        <f>IF(DATA!N19="","",DATA!N19)</f>
        <v/>
      </c>
      <c r="O19" s="145" t="str">
        <f>IF(DATA!O19="","",DATA!O19)</f>
        <v/>
      </c>
      <c r="P19" s="145" t="str">
        <f>IF(DATA!P19="","",DATA!P19)</f>
        <v/>
      </c>
      <c r="Q19" s="145" t="str">
        <f>IF(DATA!Q19="","",DATA!Q19)</f>
        <v/>
      </c>
      <c r="R19" s="145" t="str">
        <f>IF(DATA!R19="","",DATA!R19)</f>
        <v/>
      </c>
      <c r="S19" s="145" t="str">
        <f>IF(DATA!S19="","",DATA!S19)</f>
        <v/>
      </c>
      <c r="T19" s="145" t="str">
        <f>IF(DATA!T19="","",DATA!T19)</f>
        <v/>
      </c>
      <c r="U19" s="145" t="str">
        <f>IF(DATA!U19="","",DATA!U19)</f>
        <v/>
      </c>
      <c r="V19" s="145" t="str">
        <f>IF(DATA!V19="","",DATA!V19)</f>
        <v/>
      </c>
      <c r="W19" s="145" t="str">
        <f>IF(DATA!W19="","",DATA!W19)</f>
        <v/>
      </c>
      <c r="X19" s="145" t="str">
        <f>IF(DATA!X19="","",DATA!X19)</f>
        <v/>
      </c>
      <c r="Y19" s="145" t="str">
        <f>IF(DATA!Y19="","",DATA!Y19)</f>
        <v/>
      </c>
      <c r="Z19" s="145" t="str">
        <f>IF(DATA!Z19="","",DATA!Z19)</f>
        <v/>
      </c>
      <c r="AA19" s="145" t="str">
        <f>IF(DATA!AA19="","",DATA!AA19)</f>
        <v/>
      </c>
      <c r="AB19" s="145" t="str">
        <f>IF(DATA!AB19="","",DATA!AB19)</f>
        <v/>
      </c>
      <c r="AC19" s="145" t="str">
        <f>IF(DATA!AC19="","",DATA!AC19)</f>
        <v/>
      </c>
      <c r="AD19" s="145" t="str">
        <f>IF(DATA!AD19="","",DATA!AD19)</f>
        <v/>
      </c>
      <c r="AE19" s="145" t="str">
        <f>IF(DATA!AE19="","",DATA!AE19)</f>
        <v/>
      </c>
      <c r="AF19" s="145" t="str">
        <f>IF(DATA!AF19="","",DATA!AF19)</f>
        <v/>
      </c>
      <c r="AG19" s="146" t="str">
        <f>IF(DATA!AG19="","",DATA!AG19)</f>
        <v/>
      </c>
      <c r="AH19" s="147">
        <f t="shared" si="8"/>
        <v>0</v>
      </c>
      <c r="AI19" s="148">
        <f t="shared" si="9"/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IF(DATA!A18="","",DATA!B20)</f>
        <v/>
      </c>
      <c r="C20" s="149" t="str">
        <f>IF(DATA!C20="","",DATA!C20)</f>
        <v/>
      </c>
      <c r="D20" s="149" t="str">
        <f>IF(DATA!D20="","",DATA!D20)</f>
        <v/>
      </c>
      <c r="E20" s="149" t="str">
        <f>IF(DATA!E20="","",DATA!E20)</f>
        <v/>
      </c>
      <c r="F20" s="149" t="str">
        <f>IF(DATA!F20="","",DATA!F20)</f>
        <v/>
      </c>
      <c r="G20" s="149" t="str">
        <f>IF(DATA!G20="","",DATA!G20)</f>
        <v/>
      </c>
      <c r="H20" s="149" t="str">
        <f>IF(DATA!H20="","",DATA!H20)</f>
        <v/>
      </c>
      <c r="I20" s="149" t="str">
        <f>IF(DATA!I20="","",DATA!I20)</f>
        <v/>
      </c>
      <c r="J20" s="149" t="str">
        <f>IF(DATA!J20="","",DATA!J20)</f>
        <v/>
      </c>
      <c r="K20" s="149" t="str">
        <f>IF(DATA!K20="","",DATA!K20)</f>
        <v/>
      </c>
      <c r="L20" s="149" t="str">
        <f>IF(DATA!L20="","",DATA!L20)</f>
        <v/>
      </c>
      <c r="M20" s="149" t="str">
        <f>IF(DATA!M20="","",DATA!M20)</f>
        <v/>
      </c>
      <c r="N20" s="149" t="str">
        <f>IF(DATA!N20="","",DATA!N20)</f>
        <v/>
      </c>
      <c r="O20" s="149" t="str">
        <f>IF(DATA!O20="","",DATA!O20)</f>
        <v/>
      </c>
      <c r="P20" s="149" t="str">
        <f>IF(DATA!P20="","",DATA!P20)</f>
        <v/>
      </c>
      <c r="Q20" s="149" t="str">
        <f>IF(DATA!Q20="","",DATA!Q20)</f>
        <v/>
      </c>
      <c r="R20" s="149" t="str">
        <f>IF(DATA!R20="","",DATA!R20)</f>
        <v/>
      </c>
      <c r="S20" s="149" t="str">
        <f>IF(DATA!S20="","",DATA!S20)</f>
        <v/>
      </c>
      <c r="T20" s="149" t="str">
        <f>IF(DATA!T20="","",DATA!T20)</f>
        <v/>
      </c>
      <c r="U20" s="149" t="str">
        <f>IF(DATA!U20="","",DATA!U20)</f>
        <v/>
      </c>
      <c r="V20" s="149" t="str">
        <f>IF(DATA!V20="","",DATA!V20)</f>
        <v/>
      </c>
      <c r="W20" s="149" t="str">
        <f>IF(DATA!W20="","",DATA!W20)</f>
        <v/>
      </c>
      <c r="X20" s="149" t="str">
        <f>IF(DATA!X20="","",DATA!X20)</f>
        <v/>
      </c>
      <c r="Y20" s="149" t="str">
        <f>IF(DATA!Y20="","",DATA!Y20)</f>
        <v/>
      </c>
      <c r="Z20" s="149" t="str">
        <f>IF(DATA!Z20="","",DATA!Z20)</f>
        <v/>
      </c>
      <c r="AA20" s="149" t="str">
        <f>IF(DATA!AA20="","",DATA!AA20)</f>
        <v/>
      </c>
      <c r="AB20" s="149" t="str">
        <f>IF(DATA!AB20="","",DATA!AB20)</f>
        <v/>
      </c>
      <c r="AC20" s="149" t="str">
        <f>IF(DATA!AC20="","",DATA!AC20)</f>
        <v/>
      </c>
      <c r="AD20" s="149" t="str">
        <f>IF(DATA!AD20="","",DATA!AD20)</f>
        <v/>
      </c>
      <c r="AE20" s="149" t="str">
        <f>IF(DATA!AE20="","",DATA!AE20)</f>
        <v/>
      </c>
      <c r="AF20" s="149" t="str">
        <f>IF(DATA!AF20="","",DATA!AF20)</f>
        <v/>
      </c>
      <c r="AG20" s="150" t="str">
        <f>IF(DATA!AG20="","",DATA!AG20)</f>
        <v/>
      </c>
      <c r="AH20" s="151">
        <f t="shared" si="8"/>
        <v>0</v>
      </c>
      <c r="AI20" s="152">
        <f t="shared" si="9"/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IF(DATA!A21="","",DATA!A21)</f>
        <v/>
      </c>
      <c r="B21" s="11" t="str">
        <f>IF(DATA!A21="","",DATA!B21)</f>
        <v/>
      </c>
      <c r="C21" s="79" t="str">
        <f>IF(DATA!C21="","",DATA!C21)</f>
        <v/>
      </c>
      <c r="D21" s="79" t="str">
        <f>IF(DATA!D21="","",DATA!D21)</f>
        <v/>
      </c>
      <c r="E21" s="79" t="str">
        <f>IF(DATA!E21="","",DATA!E21)</f>
        <v/>
      </c>
      <c r="F21" s="79" t="str">
        <f>IF(DATA!F21="","",DATA!F21)</f>
        <v/>
      </c>
      <c r="G21" s="79" t="str">
        <f>IF(DATA!G21="","",DATA!G21)</f>
        <v/>
      </c>
      <c r="H21" s="79" t="str">
        <f>IF(DATA!H21="","",DATA!H21)</f>
        <v/>
      </c>
      <c r="I21" s="79" t="str">
        <f>IF(DATA!I21="","",DATA!I21)</f>
        <v/>
      </c>
      <c r="J21" s="79" t="str">
        <f>IF(DATA!J21="","",DATA!J21)</f>
        <v/>
      </c>
      <c r="K21" s="79" t="str">
        <f>IF(DATA!K21="","",DATA!K21)</f>
        <v/>
      </c>
      <c r="L21" s="79" t="str">
        <f>IF(DATA!L21="","",DATA!L21)</f>
        <v/>
      </c>
      <c r="M21" s="79" t="str">
        <f>IF(DATA!M21="","",DATA!M21)</f>
        <v/>
      </c>
      <c r="N21" s="79" t="str">
        <f>IF(DATA!N21="","",DATA!N21)</f>
        <v/>
      </c>
      <c r="O21" s="79" t="str">
        <f>IF(DATA!O21="","",DATA!O21)</f>
        <v/>
      </c>
      <c r="P21" s="79" t="str">
        <f>IF(DATA!P21="","",DATA!P21)</f>
        <v/>
      </c>
      <c r="Q21" s="79" t="str">
        <f>IF(DATA!Q21="","",DATA!Q21)</f>
        <v/>
      </c>
      <c r="R21" s="79" t="str">
        <f>IF(DATA!R21="","",DATA!R21)</f>
        <v/>
      </c>
      <c r="S21" s="79" t="str">
        <f>IF(DATA!S21="","",DATA!S21)</f>
        <v/>
      </c>
      <c r="T21" s="79" t="str">
        <f>IF(DATA!T21="","",DATA!T21)</f>
        <v/>
      </c>
      <c r="U21" s="79" t="str">
        <f>IF(DATA!U21="","",DATA!U21)</f>
        <v/>
      </c>
      <c r="V21" s="79" t="str">
        <f>IF(DATA!V21="","",DATA!V21)</f>
        <v/>
      </c>
      <c r="W21" s="79" t="str">
        <f>IF(DATA!W21="","",DATA!W21)</f>
        <v/>
      </c>
      <c r="X21" s="79" t="str">
        <f>IF(DATA!X21="","",DATA!X21)</f>
        <v/>
      </c>
      <c r="Y21" s="79" t="str">
        <f>IF(DATA!Y21="","",DATA!Y21)</f>
        <v/>
      </c>
      <c r="Z21" s="79" t="str">
        <f>IF(DATA!Z21="","",DATA!Z21)</f>
        <v/>
      </c>
      <c r="AA21" s="79" t="str">
        <f>IF(DATA!AA21="","",DATA!AA21)</f>
        <v/>
      </c>
      <c r="AB21" s="79" t="str">
        <f>IF(DATA!AB21="","",DATA!AB21)</f>
        <v/>
      </c>
      <c r="AC21" s="79" t="str">
        <f>IF(DATA!AC21="","",DATA!AC21)</f>
        <v/>
      </c>
      <c r="AD21" s="79" t="str">
        <f>IF(DATA!AD21="","",DATA!AD21)</f>
        <v/>
      </c>
      <c r="AE21" s="79" t="str">
        <f>IF(DATA!AE21="","",DATA!AE21)</f>
        <v/>
      </c>
      <c r="AF21" s="79" t="str">
        <f>IF(DATA!AF21="","",DATA!AF21)</f>
        <v/>
      </c>
      <c r="AG21" s="80" t="str">
        <f>IF(DATA!AG21="","",DATA!AG21)</f>
        <v/>
      </c>
      <c r="AH21" s="190">
        <f>COUNTIFS(DATA!$C$3:$AG$3,0,DATA!$C21:$AG21,"&lt;&gt;")</f>
        <v>0</v>
      </c>
      <c r="AI21" s="190">
        <f>COUNTIFS(DATA!$C$3:$AG$3,"&gt;0",DATA!$C21:$AG21,"&lt;&gt;")</f>
        <v>0</v>
      </c>
      <c r="AJ21" s="204">
        <f t="shared" ref="AJ21" si="35">COUNTIFS($C$3:$AG$3,"=0",C22:AG22,"&gt;0")</f>
        <v>0</v>
      </c>
      <c r="AK21" s="206">
        <f t="shared" ref="AK21" si="36">COUNTIFS($C$3:$AG$3,"&lt;&gt;0",C22:AG22,"&gt;0")</f>
        <v>0</v>
      </c>
      <c r="AL21" s="204">
        <f t="shared" ref="AL21" si="37">COUNTIFS($C$3:$AG$3,"=0",C23:AG23,"&gt;0")</f>
        <v>0</v>
      </c>
      <c r="AM21" s="206">
        <f t="shared" ref="AM21" si="38">COUNTIFS($C$3:$AG$3,"&lt;&gt;0",C23:AG23,"&gt;0")</f>
        <v>0</v>
      </c>
      <c r="AN21" s="200">
        <f t="shared" ref="AN21:AP21" si="39">COUNTIF($C21:$AG21,AN$5)</f>
        <v>0</v>
      </c>
      <c r="AO21" s="200">
        <f t="shared" si="39"/>
        <v>0</v>
      </c>
      <c r="AP21" s="200">
        <f t="shared" si="39"/>
        <v>0</v>
      </c>
      <c r="AQ21" s="200">
        <f t="shared" ref="AQ21" si="40">COUNTIF($C21:$AG21,AQ$5)+COUNTIF($C21:$AG21,"半振")*0.5</f>
        <v>0</v>
      </c>
      <c r="AR21" s="200">
        <f t="shared" ref="AR21" si="41">COUNTIF($C21:$AG21,AR$5)+COUNTIF($C21:$AG21,"半有")*0.5</f>
        <v>0</v>
      </c>
      <c r="AS21" s="200">
        <f t="shared" ref="AS21" si="42">COUNTIF($C21:$AG21,AS$5)+COUNTIF($C21:$AG21,"半欠")*0.5</f>
        <v>0</v>
      </c>
      <c r="AT21" s="200">
        <f t="shared" si="18"/>
        <v>0</v>
      </c>
      <c r="AU21" s="200">
        <f t="shared" si="18"/>
        <v>0</v>
      </c>
      <c r="AV21" s="200">
        <f t="shared" si="18"/>
        <v>0</v>
      </c>
      <c r="AW21" s="200">
        <f t="shared" si="18"/>
        <v>0</v>
      </c>
    </row>
    <row r="22" spans="1:49" ht="15" customHeight="1" x14ac:dyDescent="0.15">
      <c r="A22" s="202"/>
      <c r="B22" s="44" t="str">
        <f>IF(DATA!A21="","",DATA!B22)</f>
        <v/>
      </c>
      <c r="C22" s="145" t="str">
        <f>IF(DATA!C22="","",DATA!C22)</f>
        <v/>
      </c>
      <c r="D22" s="145" t="str">
        <f>IF(DATA!D22="","",DATA!D22)</f>
        <v/>
      </c>
      <c r="E22" s="145" t="str">
        <f>IF(DATA!E22="","",DATA!E22)</f>
        <v/>
      </c>
      <c r="F22" s="145" t="str">
        <f>IF(DATA!F22="","",DATA!F22)</f>
        <v/>
      </c>
      <c r="G22" s="145" t="str">
        <f>IF(DATA!G22="","",DATA!G22)</f>
        <v/>
      </c>
      <c r="H22" s="145" t="str">
        <f>IF(DATA!H22="","",DATA!H22)</f>
        <v/>
      </c>
      <c r="I22" s="145" t="str">
        <f>IF(DATA!I22="","",DATA!I22)</f>
        <v/>
      </c>
      <c r="J22" s="145" t="str">
        <f>IF(DATA!J22="","",DATA!J22)</f>
        <v/>
      </c>
      <c r="K22" s="145" t="str">
        <f>IF(DATA!K22="","",DATA!K22)</f>
        <v/>
      </c>
      <c r="L22" s="145" t="str">
        <f>IF(DATA!L22="","",DATA!L22)</f>
        <v/>
      </c>
      <c r="M22" s="145" t="str">
        <f>IF(DATA!M22="","",DATA!M22)</f>
        <v/>
      </c>
      <c r="N22" s="145" t="str">
        <f>IF(DATA!N22="","",DATA!N22)</f>
        <v/>
      </c>
      <c r="O22" s="145" t="str">
        <f>IF(DATA!O22="","",DATA!O22)</f>
        <v/>
      </c>
      <c r="P22" s="145" t="str">
        <f>IF(DATA!P22="","",DATA!P22)</f>
        <v/>
      </c>
      <c r="Q22" s="145" t="str">
        <f>IF(DATA!Q22="","",DATA!Q22)</f>
        <v/>
      </c>
      <c r="R22" s="145" t="str">
        <f>IF(DATA!R22="","",DATA!R22)</f>
        <v/>
      </c>
      <c r="S22" s="145" t="str">
        <f>IF(DATA!S22="","",DATA!S22)</f>
        <v/>
      </c>
      <c r="T22" s="145" t="str">
        <f>IF(DATA!T22="","",DATA!T22)</f>
        <v/>
      </c>
      <c r="U22" s="145" t="str">
        <f>IF(DATA!U22="","",DATA!U22)</f>
        <v/>
      </c>
      <c r="V22" s="145" t="str">
        <f>IF(DATA!V22="","",DATA!V22)</f>
        <v/>
      </c>
      <c r="W22" s="145" t="str">
        <f>IF(DATA!W22="","",DATA!W22)</f>
        <v/>
      </c>
      <c r="X22" s="145" t="str">
        <f>IF(DATA!X22="","",DATA!X22)</f>
        <v/>
      </c>
      <c r="Y22" s="145" t="str">
        <f>IF(DATA!Y22="","",DATA!Y22)</f>
        <v/>
      </c>
      <c r="Z22" s="145" t="str">
        <f>IF(DATA!Z22="","",DATA!Z22)</f>
        <v/>
      </c>
      <c r="AA22" s="145" t="str">
        <f>IF(DATA!AA22="","",DATA!AA22)</f>
        <v/>
      </c>
      <c r="AB22" s="145" t="str">
        <f>IF(DATA!AB22="","",DATA!AB22)</f>
        <v/>
      </c>
      <c r="AC22" s="145" t="str">
        <f>IF(DATA!AC22="","",DATA!AC22)</f>
        <v/>
      </c>
      <c r="AD22" s="145" t="str">
        <f>IF(DATA!AD22="","",DATA!AD22)</f>
        <v/>
      </c>
      <c r="AE22" s="145" t="str">
        <f>IF(DATA!AE22="","",DATA!AE22)</f>
        <v/>
      </c>
      <c r="AF22" s="145" t="str">
        <f>IF(DATA!AF22="","",DATA!AF22)</f>
        <v/>
      </c>
      <c r="AG22" s="146" t="str">
        <f>IF(DATA!AG22="","",DATA!AG22)</f>
        <v/>
      </c>
      <c r="AH22" s="147">
        <f t="shared" si="8"/>
        <v>0</v>
      </c>
      <c r="AI22" s="148">
        <f t="shared" si="9"/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3"/>
      <c r="B23" s="74" t="str">
        <f>IF(DATA!A21="","",DATA!B23)</f>
        <v/>
      </c>
      <c r="C23" s="149" t="str">
        <f>IF(DATA!C23="","",DATA!C23)</f>
        <v/>
      </c>
      <c r="D23" s="149" t="str">
        <f>IF(DATA!D23="","",DATA!D23)</f>
        <v/>
      </c>
      <c r="E23" s="149" t="str">
        <f>IF(DATA!E23="","",DATA!E23)</f>
        <v/>
      </c>
      <c r="F23" s="149" t="str">
        <f>IF(DATA!F23="","",DATA!F23)</f>
        <v/>
      </c>
      <c r="G23" s="149" t="str">
        <f>IF(DATA!G23="","",DATA!G23)</f>
        <v/>
      </c>
      <c r="H23" s="149" t="str">
        <f>IF(DATA!H23="","",DATA!H23)</f>
        <v/>
      </c>
      <c r="I23" s="149" t="str">
        <f>IF(DATA!I23="","",DATA!I23)</f>
        <v/>
      </c>
      <c r="J23" s="149" t="str">
        <f>IF(DATA!J23="","",DATA!J23)</f>
        <v/>
      </c>
      <c r="K23" s="149" t="str">
        <f>IF(DATA!K23="","",DATA!K23)</f>
        <v/>
      </c>
      <c r="L23" s="149" t="str">
        <f>IF(DATA!L23="","",DATA!L23)</f>
        <v/>
      </c>
      <c r="M23" s="149" t="str">
        <f>IF(DATA!M23="","",DATA!M23)</f>
        <v/>
      </c>
      <c r="N23" s="149" t="str">
        <f>IF(DATA!N23="","",DATA!N23)</f>
        <v/>
      </c>
      <c r="O23" s="149" t="str">
        <f>IF(DATA!O23="","",DATA!O23)</f>
        <v/>
      </c>
      <c r="P23" s="149" t="str">
        <f>IF(DATA!P23="","",DATA!P23)</f>
        <v/>
      </c>
      <c r="Q23" s="149" t="str">
        <f>IF(DATA!Q23="","",DATA!Q23)</f>
        <v/>
      </c>
      <c r="R23" s="149" t="str">
        <f>IF(DATA!R23="","",DATA!R23)</f>
        <v/>
      </c>
      <c r="S23" s="149" t="str">
        <f>IF(DATA!S23="","",DATA!S23)</f>
        <v/>
      </c>
      <c r="T23" s="149" t="str">
        <f>IF(DATA!T23="","",DATA!T23)</f>
        <v/>
      </c>
      <c r="U23" s="149" t="str">
        <f>IF(DATA!U23="","",DATA!U23)</f>
        <v/>
      </c>
      <c r="V23" s="149" t="str">
        <f>IF(DATA!V23="","",DATA!V23)</f>
        <v/>
      </c>
      <c r="W23" s="149" t="str">
        <f>IF(DATA!W23="","",DATA!W23)</f>
        <v/>
      </c>
      <c r="X23" s="149" t="str">
        <f>IF(DATA!X23="","",DATA!X23)</f>
        <v/>
      </c>
      <c r="Y23" s="149" t="str">
        <f>IF(DATA!Y23="","",DATA!Y23)</f>
        <v/>
      </c>
      <c r="Z23" s="149" t="str">
        <f>IF(DATA!Z23="","",DATA!Z23)</f>
        <v/>
      </c>
      <c r="AA23" s="149" t="str">
        <f>IF(DATA!AA23="","",DATA!AA23)</f>
        <v/>
      </c>
      <c r="AB23" s="149" t="str">
        <f>IF(DATA!AB23="","",DATA!AB23)</f>
        <v/>
      </c>
      <c r="AC23" s="149" t="str">
        <f>IF(DATA!AC23="","",DATA!AC23)</f>
        <v/>
      </c>
      <c r="AD23" s="149" t="str">
        <f>IF(DATA!AD23="","",DATA!AD23)</f>
        <v/>
      </c>
      <c r="AE23" s="149" t="str">
        <f>IF(DATA!AE23="","",DATA!AE23)</f>
        <v/>
      </c>
      <c r="AF23" s="149" t="str">
        <f>IF(DATA!AF23="","",DATA!AF23)</f>
        <v/>
      </c>
      <c r="AG23" s="150" t="str">
        <f>IF(DATA!AG23="","",DATA!AG23)</f>
        <v/>
      </c>
      <c r="AH23" s="151">
        <f t="shared" si="8"/>
        <v>0</v>
      </c>
      <c r="AI23" s="152">
        <f t="shared" si="9"/>
        <v>0</v>
      </c>
      <c r="AJ23" s="205"/>
      <c r="AK23" s="207"/>
      <c r="AL23" s="205"/>
      <c r="AM23" s="207"/>
      <c r="AN23" s="201"/>
      <c r="AO23" s="201"/>
      <c r="AP23" s="201"/>
      <c r="AQ23" s="201"/>
      <c r="AR23" s="201"/>
      <c r="AS23" s="201"/>
      <c r="AT23" s="201"/>
      <c r="AU23" s="201"/>
      <c r="AV23" s="201"/>
      <c r="AW23" s="201"/>
    </row>
    <row r="24" spans="1:49" ht="15" customHeight="1" x14ac:dyDescent="0.15">
      <c r="A24" s="202" t="str">
        <f>IF(DATA!A24="","",DATA!A24)</f>
        <v/>
      </c>
      <c r="B24" s="11" t="str">
        <f>IF(DATA!A24="","",DATA!B24)</f>
        <v/>
      </c>
      <c r="C24" s="79" t="str">
        <f>IF(DATA!C24="","",DATA!C24)</f>
        <v/>
      </c>
      <c r="D24" s="79" t="str">
        <f>IF(DATA!D24="","",DATA!D24)</f>
        <v/>
      </c>
      <c r="E24" s="79" t="str">
        <f>IF(DATA!E24="","",DATA!E24)</f>
        <v/>
      </c>
      <c r="F24" s="79" t="str">
        <f>IF(DATA!F24="","",DATA!F24)</f>
        <v/>
      </c>
      <c r="G24" s="79" t="str">
        <f>IF(DATA!G24="","",DATA!G24)</f>
        <v/>
      </c>
      <c r="H24" s="79" t="str">
        <f>IF(DATA!H24="","",DATA!H24)</f>
        <v/>
      </c>
      <c r="I24" s="79" t="str">
        <f>IF(DATA!I24="","",DATA!I24)</f>
        <v/>
      </c>
      <c r="J24" s="79" t="str">
        <f>IF(DATA!J24="","",DATA!J24)</f>
        <v/>
      </c>
      <c r="K24" s="79" t="str">
        <f>IF(DATA!K24="","",DATA!K24)</f>
        <v/>
      </c>
      <c r="L24" s="79" t="str">
        <f>IF(DATA!L24="","",DATA!L24)</f>
        <v/>
      </c>
      <c r="M24" s="79" t="str">
        <f>IF(DATA!M24="","",DATA!M24)</f>
        <v/>
      </c>
      <c r="N24" s="79" t="str">
        <f>IF(DATA!N24="","",DATA!N24)</f>
        <v/>
      </c>
      <c r="O24" s="79" t="str">
        <f>IF(DATA!O24="","",DATA!O24)</f>
        <v/>
      </c>
      <c r="P24" s="79" t="str">
        <f>IF(DATA!P24="","",DATA!P24)</f>
        <v/>
      </c>
      <c r="Q24" s="79" t="str">
        <f>IF(DATA!Q24="","",DATA!Q24)</f>
        <v/>
      </c>
      <c r="R24" s="79" t="str">
        <f>IF(DATA!R24="","",DATA!R24)</f>
        <v/>
      </c>
      <c r="S24" s="79" t="str">
        <f>IF(DATA!S24="","",DATA!S24)</f>
        <v/>
      </c>
      <c r="T24" s="79" t="str">
        <f>IF(DATA!T24="","",DATA!T24)</f>
        <v/>
      </c>
      <c r="U24" s="79" t="str">
        <f>IF(DATA!U24="","",DATA!U24)</f>
        <v/>
      </c>
      <c r="V24" s="79" t="str">
        <f>IF(DATA!V24="","",DATA!V24)</f>
        <v/>
      </c>
      <c r="W24" s="79" t="str">
        <f>IF(DATA!W24="","",DATA!W24)</f>
        <v/>
      </c>
      <c r="X24" s="79" t="str">
        <f>IF(DATA!X24="","",DATA!X24)</f>
        <v/>
      </c>
      <c r="Y24" s="79" t="str">
        <f>IF(DATA!Y24="","",DATA!Y24)</f>
        <v/>
      </c>
      <c r="Z24" s="79" t="str">
        <f>IF(DATA!Z24="","",DATA!Z24)</f>
        <v/>
      </c>
      <c r="AA24" s="79" t="str">
        <f>IF(DATA!AA24="","",DATA!AA24)</f>
        <v/>
      </c>
      <c r="AB24" s="79" t="str">
        <f>IF(DATA!AB24="","",DATA!AB24)</f>
        <v/>
      </c>
      <c r="AC24" s="79" t="str">
        <f>IF(DATA!AC24="","",DATA!AC24)</f>
        <v/>
      </c>
      <c r="AD24" s="79" t="str">
        <f>IF(DATA!AD24="","",DATA!AD24)</f>
        <v/>
      </c>
      <c r="AE24" s="79" t="str">
        <f>IF(DATA!AE24="","",DATA!AE24)</f>
        <v/>
      </c>
      <c r="AF24" s="79" t="str">
        <f>IF(DATA!AF24="","",DATA!AF24)</f>
        <v/>
      </c>
      <c r="AG24" s="80" t="str">
        <f>IF(DATA!AG24="","",DATA!AG24)</f>
        <v/>
      </c>
      <c r="AH24" s="190">
        <f>COUNTIFS(DATA!$C$3:$AG$3,0,DATA!$C24:$AG24,"&lt;&gt;")</f>
        <v>0</v>
      </c>
      <c r="AI24" s="190">
        <f>COUNTIFS(DATA!$C$3:$AG$3,"&gt;0",DATA!$C24:$AG24,"&lt;&gt;")</f>
        <v>0</v>
      </c>
      <c r="AJ24" s="204">
        <f t="shared" ref="AJ24" si="43">COUNTIFS($C$3:$AG$3,"=0",C25:AG25,"&gt;0")</f>
        <v>0</v>
      </c>
      <c r="AK24" s="206">
        <f t="shared" ref="AK24" si="44">COUNTIFS($C$3:$AG$3,"&lt;&gt;0",C25:AG25,"&gt;0")</f>
        <v>0</v>
      </c>
      <c r="AL24" s="204">
        <f t="shared" ref="AL24" si="45">COUNTIFS($C$3:$AG$3,"=0",C26:AG26,"&gt;0")</f>
        <v>0</v>
      </c>
      <c r="AM24" s="206">
        <f t="shared" ref="AM24" si="46">COUNTIFS($C$3:$AG$3,"&lt;&gt;0",C26:AG26,"&gt;0")</f>
        <v>0</v>
      </c>
      <c r="AN24" s="200">
        <f t="shared" ref="AN24:AP24" si="47">COUNTIF($C24:$AG24,AN$5)</f>
        <v>0</v>
      </c>
      <c r="AO24" s="200">
        <f t="shared" si="47"/>
        <v>0</v>
      </c>
      <c r="AP24" s="200">
        <f t="shared" si="47"/>
        <v>0</v>
      </c>
      <c r="AQ24" s="200">
        <f t="shared" ref="AQ24" si="48">COUNTIF($C24:$AG24,AQ$5)+COUNTIF($C24:$AG24,"半振")*0.5</f>
        <v>0</v>
      </c>
      <c r="AR24" s="200">
        <f t="shared" ref="AR24" si="49">COUNTIF($C24:$AG24,AR$5)+COUNTIF($C24:$AG24,"半有")*0.5</f>
        <v>0</v>
      </c>
      <c r="AS24" s="200">
        <f t="shared" ref="AS24" si="50">COUNTIF($C24:$AG24,AS$5)+COUNTIF($C24:$AG24,"半欠")*0.5</f>
        <v>0</v>
      </c>
      <c r="AT24" s="200">
        <f t="shared" si="18"/>
        <v>0</v>
      </c>
      <c r="AU24" s="200">
        <f t="shared" si="18"/>
        <v>0</v>
      </c>
      <c r="AV24" s="200">
        <f t="shared" si="18"/>
        <v>0</v>
      </c>
      <c r="AW24" s="200">
        <f t="shared" si="18"/>
        <v>0</v>
      </c>
    </row>
    <row r="25" spans="1:49" ht="15" customHeight="1" x14ac:dyDescent="0.15">
      <c r="A25" s="202"/>
      <c r="B25" s="44" t="str">
        <f>IF(DATA!A24="","",DATA!B25)</f>
        <v/>
      </c>
      <c r="C25" s="145" t="str">
        <f>IF(DATA!C25="","",DATA!C25)</f>
        <v/>
      </c>
      <c r="D25" s="145" t="str">
        <f>IF(DATA!D25="","",DATA!D25)</f>
        <v/>
      </c>
      <c r="E25" s="145" t="str">
        <f>IF(DATA!E25="","",DATA!E25)</f>
        <v/>
      </c>
      <c r="F25" s="145" t="str">
        <f>IF(DATA!F25="","",DATA!F25)</f>
        <v/>
      </c>
      <c r="G25" s="145" t="str">
        <f>IF(DATA!G25="","",DATA!G25)</f>
        <v/>
      </c>
      <c r="H25" s="145" t="str">
        <f>IF(DATA!H25="","",DATA!H25)</f>
        <v/>
      </c>
      <c r="I25" s="145" t="str">
        <f>IF(DATA!I25="","",DATA!I25)</f>
        <v/>
      </c>
      <c r="J25" s="145" t="str">
        <f>IF(DATA!J25="","",DATA!J25)</f>
        <v/>
      </c>
      <c r="K25" s="145" t="str">
        <f>IF(DATA!K25="","",DATA!K25)</f>
        <v/>
      </c>
      <c r="L25" s="145" t="str">
        <f>IF(DATA!L25="","",DATA!L25)</f>
        <v/>
      </c>
      <c r="M25" s="145" t="str">
        <f>IF(DATA!M25="","",DATA!M25)</f>
        <v/>
      </c>
      <c r="N25" s="145" t="str">
        <f>IF(DATA!N25="","",DATA!N25)</f>
        <v/>
      </c>
      <c r="O25" s="145" t="str">
        <f>IF(DATA!O25="","",DATA!O25)</f>
        <v/>
      </c>
      <c r="P25" s="145" t="str">
        <f>IF(DATA!P25="","",DATA!P25)</f>
        <v/>
      </c>
      <c r="Q25" s="145" t="str">
        <f>IF(DATA!Q25="","",DATA!Q25)</f>
        <v/>
      </c>
      <c r="R25" s="145" t="str">
        <f>IF(DATA!R25="","",DATA!R25)</f>
        <v/>
      </c>
      <c r="S25" s="145" t="str">
        <f>IF(DATA!S25="","",DATA!S25)</f>
        <v/>
      </c>
      <c r="T25" s="145" t="str">
        <f>IF(DATA!T25="","",DATA!T25)</f>
        <v/>
      </c>
      <c r="U25" s="145" t="str">
        <f>IF(DATA!U25="","",DATA!U25)</f>
        <v/>
      </c>
      <c r="V25" s="145" t="str">
        <f>IF(DATA!V25="","",DATA!V25)</f>
        <v/>
      </c>
      <c r="W25" s="145" t="str">
        <f>IF(DATA!W25="","",DATA!W25)</f>
        <v/>
      </c>
      <c r="X25" s="145" t="str">
        <f>IF(DATA!X25="","",DATA!X25)</f>
        <v/>
      </c>
      <c r="Y25" s="145" t="str">
        <f>IF(DATA!Y25="","",DATA!Y25)</f>
        <v/>
      </c>
      <c r="Z25" s="145" t="str">
        <f>IF(DATA!Z25="","",DATA!Z25)</f>
        <v/>
      </c>
      <c r="AA25" s="145" t="str">
        <f>IF(DATA!AA25="","",DATA!AA25)</f>
        <v/>
      </c>
      <c r="AB25" s="145" t="str">
        <f>IF(DATA!AB25="","",DATA!AB25)</f>
        <v/>
      </c>
      <c r="AC25" s="145" t="str">
        <f>IF(DATA!AC25="","",DATA!AC25)</f>
        <v/>
      </c>
      <c r="AD25" s="145" t="str">
        <f>IF(DATA!AD25="","",DATA!AD25)</f>
        <v/>
      </c>
      <c r="AE25" s="145" t="str">
        <f>IF(DATA!AE25="","",DATA!AE25)</f>
        <v/>
      </c>
      <c r="AF25" s="145" t="str">
        <f>IF(DATA!AF25="","",DATA!AF25)</f>
        <v/>
      </c>
      <c r="AG25" s="146" t="str">
        <f>IF(DATA!AG25="","",DATA!AG25)</f>
        <v/>
      </c>
      <c r="AH25" s="147">
        <f t="shared" si="8"/>
        <v>0</v>
      </c>
      <c r="AI25" s="148">
        <f t="shared" si="9"/>
        <v>0</v>
      </c>
      <c r="AJ25" s="204"/>
      <c r="AK25" s="206"/>
      <c r="AL25" s="204"/>
      <c r="AM25" s="206"/>
      <c r="AN25" s="200"/>
      <c r="AO25" s="200"/>
      <c r="AP25" s="200"/>
      <c r="AQ25" s="200"/>
      <c r="AR25" s="200"/>
      <c r="AS25" s="200"/>
      <c r="AT25" s="200"/>
      <c r="AU25" s="200"/>
      <c r="AV25" s="200"/>
      <c r="AW25" s="200"/>
    </row>
    <row r="26" spans="1:49" ht="15" customHeight="1" x14ac:dyDescent="0.15">
      <c r="A26" s="203"/>
      <c r="B26" s="74" t="str">
        <f>IF(DATA!A24="","",DATA!B26)</f>
        <v/>
      </c>
      <c r="C26" s="149" t="str">
        <f>IF(DATA!C26="","",DATA!C26)</f>
        <v/>
      </c>
      <c r="D26" s="149" t="str">
        <f>IF(DATA!D26="","",DATA!D26)</f>
        <v/>
      </c>
      <c r="E26" s="149" t="str">
        <f>IF(DATA!E26="","",DATA!E26)</f>
        <v/>
      </c>
      <c r="F26" s="149" t="str">
        <f>IF(DATA!F26="","",DATA!F26)</f>
        <v/>
      </c>
      <c r="G26" s="149" t="str">
        <f>IF(DATA!G26="","",DATA!G26)</f>
        <v/>
      </c>
      <c r="H26" s="149" t="str">
        <f>IF(DATA!H26="","",DATA!H26)</f>
        <v/>
      </c>
      <c r="I26" s="149" t="str">
        <f>IF(DATA!I26="","",DATA!I26)</f>
        <v/>
      </c>
      <c r="J26" s="149" t="str">
        <f>IF(DATA!J26="","",DATA!J26)</f>
        <v/>
      </c>
      <c r="K26" s="149" t="str">
        <f>IF(DATA!K26="","",DATA!K26)</f>
        <v/>
      </c>
      <c r="L26" s="149" t="str">
        <f>IF(DATA!L26="","",DATA!L26)</f>
        <v/>
      </c>
      <c r="M26" s="149" t="str">
        <f>IF(DATA!M26="","",DATA!M26)</f>
        <v/>
      </c>
      <c r="N26" s="149" t="str">
        <f>IF(DATA!N26="","",DATA!N26)</f>
        <v/>
      </c>
      <c r="O26" s="149" t="str">
        <f>IF(DATA!O26="","",DATA!O26)</f>
        <v/>
      </c>
      <c r="P26" s="149" t="str">
        <f>IF(DATA!P26="","",DATA!P26)</f>
        <v/>
      </c>
      <c r="Q26" s="149" t="str">
        <f>IF(DATA!Q26="","",DATA!Q26)</f>
        <v/>
      </c>
      <c r="R26" s="149" t="str">
        <f>IF(DATA!R26="","",DATA!R26)</f>
        <v/>
      </c>
      <c r="S26" s="149" t="str">
        <f>IF(DATA!S26="","",DATA!S26)</f>
        <v/>
      </c>
      <c r="T26" s="149" t="str">
        <f>IF(DATA!T26="","",DATA!T26)</f>
        <v/>
      </c>
      <c r="U26" s="149" t="str">
        <f>IF(DATA!U26="","",DATA!U26)</f>
        <v/>
      </c>
      <c r="V26" s="149" t="str">
        <f>IF(DATA!V26="","",DATA!V26)</f>
        <v/>
      </c>
      <c r="W26" s="149" t="str">
        <f>IF(DATA!W26="","",DATA!W26)</f>
        <v/>
      </c>
      <c r="X26" s="149" t="str">
        <f>IF(DATA!X26="","",DATA!X26)</f>
        <v/>
      </c>
      <c r="Y26" s="149" t="str">
        <f>IF(DATA!Y26="","",DATA!Y26)</f>
        <v/>
      </c>
      <c r="Z26" s="149" t="str">
        <f>IF(DATA!Z26="","",DATA!Z26)</f>
        <v/>
      </c>
      <c r="AA26" s="149" t="str">
        <f>IF(DATA!AA26="","",DATA!AA26)</f>
        <v/>
      </c>
      <c r="AB26" s="149" t="str">
        <f>IF(DATA!AB26="","",DATA!AB26)</f>
        <v/>
      </c>
      <c r="AC26" s="149" t="str">
        <f>IF(DATA!AC26="","",DATA!AC26)</f>
        <v/>
      </c>
      <c r="AD26" s="149" t="str">
        <f>IF(DATA!AD26="","",DATA!AD26)</f>
        <v/>
      </c>
      <c r="AE26" s="149" t="str">
        <f>IF(DATA!AE26="","",DATA!AE26)</f>
        <v/>
      </c>
      <c r="AF26" s="149" t="str">
        <f>IF(DATA!AF26="","",DATA!AF26)</f>
        <v/>
      </c>
      <c r="AG26" s="150" t="str">
        <f>IF(DATA!AG26="","",DATA!AG26)</f>
        <v/>
      </c>
      <c r="AH26" s="151">
        <f t="shared" si="8"/>
        <v>0</v>
      </c>
      <c r="AI26" s="152">
        <f t="shared" si="9"/>
        <v>0</v>
      </c>
      <c r="AJ26" s="205"/>
      <c r="AK26" s="207"/>
      <c r="AL26" s="205"/>
      <c r="AM26" s="207"/>
      <c r="AN26" s="201"/>
      <c r="AO26" s="201"/>
      <c r="AP26" s="201"/>
      <c r="AQ26" s="201"/>
      <c r="AR26" s="201"/>
      <c r="AS26" s="201"/>
      <c r="AT26" s="201"/>
      <c r="AU26" s="201"/>
      <c r="AV26" s="201"/>
      <c r="AW26" s="201"/>
    </row>
    <row r="27" spans="1:49" ht="15" customHeight="1" x14ac:dyDescent="0.15">
      <c r="A27" s="202" t="str">
        <f>IF(DATA!A27="","",DATA!A27)</f>
        <v/>
      </c>
      <c r="B27" s="11" t="str">
        <f>IF(DATA!A27="","",DATA!B27)</f>
        <v/>
      </c>
      <c r="C27" s="79" t="str">
        <f>IF(DATA!C27="","",DATA!C27)</f>
        <v/>
      </c>
      <c r="D27" s="79" t="str">
        <f>IF(DATA!D27="","",DATA!D27)</f>
        <v/>
      </c>
      <c r="E27" s="79" t="str">
        <f>IF(DATA!E27="","",DATA!E27)</f>
        <v/>
      </c>
      <c r="F27" s="79" t="str">
        <f>IF(DATA!F27="","",DATA!F27)</f>
        <v/>
      </c>
      <c r="G27" s="79" t="str">
        <f>IF(DATA!G27="","",DATA!G27)</f>
        <v/>
      </c>
      <c r="H27" s="79" t="str">
        <f>IF(DATA!H27="","",DATA!H27)</f>
        <v/>
      </c>
      <c r="I27" s="79" t="str">
        <f>IF(DATA!I27="","",DATA!I27)</f>
        <v/>
      </c>
      <c r="J27" s="79" t="str">
        <f>IF(DATA!J27="","",DATA!J27)</f>
        <v/>
      </c>
      <c r="K27" s="79" t="str">
        <f>IF(DATA!K27="","",DATA!K27)</f>
        <v/>
      </c>
      <c r="L27" s="79" t="str">
        <f>IF(DATA!L27="","",DATA!L27)</f>
        <v/>
      </c>
      <c r="M27" s="79" t="str">
        <f>IF(DATA!M27="","",DATA!M27)</f>
        <v/>
      </c>
      <c r="N27" s="79" t="str">
        <f>IF(DATA!N27="","",DATA!N27)</f>
        <v/>
      </c>
      <c r="O27" s="79" t="str">
        <f>IF(DATA!O27="","",DATA!O27)</f>
        <v/>
      </c>
      <c r="P27" s="79" t="str">
        <f>IF(DATA!P27="","",DATA!P27)</f>
        <v/>
      </c>
      <c r="Q27" s="79" t="str">
        <f>IF(DATA!Q27="","",DATA!Q27)</f>
        <v/>
      </c>
      <c r="R27" s="79" t="str">
        <f>IF(DATA!R27="","",DATA!R27)</f>
        <v/>
      </c>
      <c r="S27" s="79" t="str">
        <f>IF(DATA!S27="","",DATA!S27)</f>
        <v/>
      </c>
      <c r="T27" s="79" t="str">
        <f>IF(DATA!T27="","",DATA!T27)</f>
        <v/>
      </c>
      <c r="U27" s="79" t="str">
        <f>IF(DATA!U27="","",DATA!U27)</f>
        <v/>
      </c>
      <c r="V27" s="79" t="str">
        <f>IF(DATA!V27="","",DATA!V27)</f>
        <v/>
      </c>
      <c r="W27" s="79" t="str">
        <f>IF(DATA!W27="","",DATA!W27)</f>
        <v/>
      </c>
      <c r="X27" s="79" t="str">
        <f>IF(DATA!X27="","",DATA!X27)</f>
        <v/>
      </c>
      <c r="Y27" s="79" t="str">
        <f>IF(DATA!Y27="","",DATA!Y27)</f>
        <v/>
      </c>
      <c r="Z27" s="79" t="str">
        <f>IF(DATA!Z27="","",DATA!Z27)</f>
        <v/>
      </c>
      <c r="AA27" s="79" t="str">
        <f>IF(DATA!AA27="","",DATA!AA27)</f>
        <v/>
      </c>
      <c r="AB27" s="79" t="str">
        <f>IF(DATA!AB27="","",DATA!AB27)</f>
        <v/>
      </c>
      <c r="AC27" s="79" t="str">
        <f>IF(DATA!AC27="","",DATA!AC27)</f>
        <v/>
      </c>
      <c r="AD27" s="79" t="str">
        <f>IF(DATA!AD27="","",DATA!AD27)</f>
        <v/>
      </c>
      <c r="AE27" s="79" t="str">
        <f>IF(DATA!AE27="","",DATA!AE27)</f>
        <v/>
      </c>
      <c r="AF27" s="79" t="str">
        <f>IF(DATA!AF27="","",DATA!AF27)</f>
        <v/>
      </c>
      <c r="AG27" s="80" t="str">
        <f>IF(DATA!AG27="","",DATA!AG27)</f>
        <v/>
      </c>
      <c r="AH27" s="190">
        <f>COUNTIFS(DATA!$C$3:$AG$3,0,DATA!$C27:$AG27,"&lt;&gt;")</f>
        <v>0</v>
      </c>
      <c r="AI27" s="190">
        <f>COUNTIFS(DATA!$C$3:$AG$3,"&gt;0",DATA!$C27:$AG27,"&lt;&gt;")</f>
        <v>0</v>
      </c>
      <c r="AJ27" s="204">
        <f t="shared" ref="AJ27" si="51">COUNTIFS($C$3:$AG$3,"=0",C28:AG28,"&gt;0")</f>
        <v>0</v>
      </c>
      <c r="AK27" s="206">
        <f t="shared" ref="AK27" si="52">COUNTIFS($C$3:$AG$3,"&lt;&gt;0",C28:AG28,"&gt;0")</f>
        <v>0</v>
      </c>
      <c r="AL27" s="204">
        <f t="shared" ref="AL27" si="53">COUNTIFS($C$3:$AG$3,"=0",C29:AG29,"&gt;0")</f>
        <v>0</v>
      </c>
      <c r="AM27" s="206">
        <f t="shared" ref="AM27" si="54">COUNTIFS($C$3:$AG$3,"&lt;&gt;0",C29:AG29,"&gt;0")</f>
        <v>0</v>
      </c>
      <c r="AN27" s="200">
        <f t="shared" ref="AN27:AP27" si="55">COUNTIF($C27:$AG27,AN$5)</f>
        <v>0</v>
      </c>
      <c r="AO27" s="200">
        <f t="shared" si="55"/>
        <v>0</v>
      </c>
      <c r="AP27" s="200">
        <f t="shared" si="55"/>
        <v>0</v>
      </c>
      <c r="AQ27" s="200">
        <f t="shared" ref="AQ27" si="56">COUNTIF($C27:$AG27,AQ$5)+COUNTIF($C27:$AG27,"半振")*0.5</f>
        <v>0</v>
      </c>
      <c r="AR27" s="200">
        <f t="shared" ref="AR27" si="57">COUNTIF($C27:$AG27,AR$5)+COUNTIF($C27:$AG27,"半有")*0.5</f>
        <v>0</v>
      </c>
      <c r="AS27" s="200">
        <f t="shared" ref="AS27" si="58">COUNTIF($C27:$AG27,AS$5)+COUNTIF($C27:$AG27,"半欠")*0.5</f>
        <v>0</v>
      </c>
      <c r="AT27" s="200">
        <f t="shared" si="18"/>
        <v>0</v>
      </c>
      <c r="AU27" s="200">
        <f t="shared" si="18"/>
        <v>0</v>
      </c>
      <c r="AV27" s="200">
        <f t="shared" si="18"/>
        <v>0</v>
      </c>
      <c r="AW27" s="200">
        <f t="shared" si="18"/>
        <v>0</v>
      </c>
    </row>
    <row r="28" spans="1:49" ht="15" customHeight="1" x14ac:dyDescent="0.15">
      <c r="A28" s="202"/>
      <c r="B28" s="44" t="str">
        <f>IF(DATA!A27="","",DATA!B28)</f>
        <v/>
      </c>
      <c r="C28" s="145" t="str">
        <f>IF(DATA!C28="","",DATA!C28)</f>
        <v/>
      </c>
      <c r="D28" s="145" t="str">
        <f>IF(DATA!D28="","",DATA!D28)</f>
        <v/>
      </c>
      <c r="E28" s="145" t="str">
        <f>IF(DATA!E28="","",DATA!E28)</f>
        <v/>
      </c>
      <c r="F28" s="145" t="str">
        <f>IF(DATA!F28="","",DATA!F28)</f>
        <v/>
      </c>
      <c r="G28" s="145" t="str">
        <f>IF(DATA!G28="","",DATA!G28)</f>
        <v/>
      </c>
      <c r="H28" s="145" t="str">
        <f>IF(DATA!H28="","",DATA!H28)</f>
        <v/>
      </c>
      <c r="I28" s="145" t="str">
        <f>IF(DATA!I28="","",DATA!I28)</f>
        <v/>
      </c>
      <c r="J28" s="145" t="str">
        <f>IF(DATA!J28="","",DATA!J28)</f>
        <v/>
      </c>
      <c r="K28" s="145" t="str">
        <f>IF(DATA!K28="","",DATA!K28)</f>
        <v/>
      </c>
      <c r="L28" s="145" t="str">
        <f>IF(DATA!L28="","",DATA!L28)</f>
        <v/>
      </c>
      <c r="M28" s="145" t="str">
        <f>IF(DATA!M28="","",DATA!M28)</f>
        <v/>
      </c>
      <c r="N28" s="145" t="str">
        <f>IF(DATA!N28="","",DATA!N28)</f>
        <v/>
      </c>
      <c r="O28" s="145" t="str">
        <f>IF(DATA!O28="","",DATA!O28)</f>
        <v/>
      </c>
      <c r="P28" s="145" t="str">
        <f>IF(DATA!P28="","",DATA!P28)</f>
        <v/>
      </c>
      <c r="Q28" s="145" t="str">
        <f>IF(DATA!Q28="","",DATA!Q28)</f>
        <v/>
      </c>
      <c r="R28" s="145" t="str">
        <f>IF(DATA!R28="","",DATA!R28)</f>
        <v/>
      </c>
      <c r="S28" s="145" t="str">
        <f>IF(DATA!S28="","",DATA!S28)</f>
        <v/>
      </c>
      <c r="T28" s="145" t="str">
        <f>IF(DATA!T28="","",DATA!T28)</f>
        <v/>
      </c>
      <c r="U28" s="145" t="str">
        <f>IF(DATA!U28="","",DATA!U28)</f>
        <v/>
      </c>
      <c r="V28" s="145" t="str">
        <f>IF(DATA!V28="","",DATA!V28)</f>
        <v/>
      </c>
      <c r="W28" s="145" t="str">
        <f>IF(DATA!W28="","",DATA!W28)</f>
        <v/>
      </c>
      <c r="X28" s="145" t="str">
        <f>IF(DATA!X28="","",DATA!X28)</f>
        <v/>
      </c>
      <c r="Y28" s="145" t="str">
        <f>IF(DATA!Y28="","",DATA!Y28)</f>
        <v/>
      </c>
      <c r="Z28" s="145" t="str">
        <f>IF(DATA!Z28="","",DATA!Z28)</f>
        <v/>
      </c>
      <c r="AA28" s="145" t="str">
        <f>IF(DATA!AA28="","",DATA!AA28)</f>
        <v/>
      </c>
      <c r="AB28" s="145" t="str">
        <f>IF(DATA!AB28="","",DATA!AB28)</f>
        <v/>
      </c>
      <c r="AC28" s="145" t="str">
        <f>IF(DATA!AC28="","",DATA!AC28)</f>
        <v/>
      </c>
      <c r="AD28" s="145" t="str">
        <f>IF(DATA!AD28="","",DATA!AD28)</f>
        <v/>
      </c>
      <c r="AE28" s="145" t="str">
        <f>IF(DATA!AE28="","",DATA!AE28)</f>
        <v/>
      </c>
      <c r="AF28" s="145" t="str">
        <f>IF(DATA!AF28="","",DATA!AF28)</f>
        <v/>
      </c>
      <c r="AG28" s="146" t="str">
        <f>IF(DATA!AG28="","",DATA!AG28)</f>
        <v/>
      </c>
      <c r="AH28" s="147">
        <f t="shared" si="8"/>
        <v>0</v>
      </c>
      <c r="AI28" s="148">
        <f t="shared" si="9"/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3"/>
      <c r="B29" s="74" t="str">
        <f>IF(DATA!A27="","",DATA!B29)</f>
        <v/>
      </c>
      <c r="C29" s="149" t="str">
        <f>IF(DATA!C29="","",DATA!C29)</f>
        <v/>
      </c>
      <c r="D29" s="149" t="str">
        <f>IF(DATA!D29="","",DATA!D29)</f>
        <v/>
      </c>
      <c r="E29" s="149" t="str">
        <f>IF(DATA!E29="","",DATA!E29)</f>
        <v/>
      </c>
      <c r="F29" s="149" t="str">
        <f>IF(DATA!F29="","",DATA!F29)</f>
        <v/>
      </c>
      <c r="G29" s="149" t="str">
        <f>IF(DATA!G29="","",DATA!G29)</f>
        <v/>
      </c>
      <c r="H29" s="149" t="str">
        <f>IF(DATA!H29="","",DATA!H29)</f>
        <v/>
      </c>
      <c r="I29" s="149" t="str">
        <f>IF(DATA!I29="","",DATA!I29)</f>
        <v/>
      </c>
      <c r="J29" s="149" t="str">
        <f>IF(DATA!J29="","",DATA!J29)</f>
        <v/>
      </c>
      <c r="K29" s="149" t="str">
        <f>IF(DATA!K29="","",DATA!K29)</f>
        <v/>
      </c>
      <c r="L29" s="149" t="str">
        <f>IF(DATA!L29="","",DATA!L29)</f>
        <v/>
      </c>
      <c r="M29" s="149" t="str">
        <f>IF(DATA!M29="","",DATA!M29)</f>
        <v/>
      </c>
      <c r="N29" s="149" t="str">
        <f>IF(DATA!N29="","",DATA!N29)</f>
        <v/>
      </c>
      <c r="O29" s="149" t="str">
        <f>IF(DATA!O29="","",DATA!O29)</f>
        <v/>
      </c>
      <c r="P29" s="149" t="str">
        <f>IF(DATA!P29="","",DATA!P29)</f>
        <v/>
      </c>
      <c r="Q29" s="149" t="str">
        <f>IF(DATA!Q29="","",DATA!Q29)</f>
        <v/>
      </c>
      <c r="R29" s="149" t="str">
        <f>IF(DATA!R29="","",DATA!R29)</f>
        <v/>
      </c>
      <c r="S29" s="149" t="str">
        <f>IF(DATA!S29="","",DATA!S29)</f>
        <v/>
      </c>
      <c r="T29" s="149" t="str">
        <f>IF(DATA!T29="","",DATA!T29)</f>
        <v/>
      </c>
      <c r="U29" s="149" t="str">
        <f>IF(DATA!U29="","",DATA!U29)</f>
        <v/>
      </c>
      <c r="V29" s="149" t="str">
        <f>IF(DATA!V29="","",DATA!V29)</f>
        <v/>
      </c>
      <c r="W29" s="149" t="str">
        <f>IF(DATA!W29="","",DATA!W29)</f>
        <v/>
      </c>
      <c r="X29" s="149" t="str">
        <f>IF(DATA!X29="","",DATA!X29)</f>
        <v/>
      </c>
      <c r="Y29" s="149" t="str">
        <f>IF(DATA!Y29="","",DATA!Y29)</f>
        <v/>
      </c>
      <c r="Z29" s="149" t="str">
        <f>IF(DATA!Z29="","",DATA!Z29)</f>
        <v/>
      </c>
      <c r="AA29" s="149" t="str">
        <f>IF(DATA!AA29="","",DATA!AA29)</f>
        <v/>
      </c>
      <c r="AB29" s="149" t="str">
        <f>IF(DATA!AB29="","",DATA!AB29)</f>
        <v/>
      </c>
      <c r="AC29" s="149" t="str">
        <f>IF(DATA!AC29="","",DATA!AC29)</f>
        <v/>
      </c>
      <c r="AD29" s="149" t="str">
        <f>IF(DATA!AD29="","",DATA!AD29)</f>
        <v/>
      </c>
      <c r="AE29" s="149" t="str">
        <f>IF(DATA!AE29="","",DATA!AE29)</f>
        <v/>
      </c>
      <c r="AF29" s="149" t="str">
        <f>IF(DATA!AF29="","",DATA!AF29)</f>
        <v/>
      </c>
      <c r="AG29" s="150" t="str">
        <f>IF(DATA!AG29="","",DATA!AG29)</f>
        <v/>
      </c>
      <c r="AH29" s="151">
        <f t="shared" si="8"/>
        <v>0</v>
      </c>
      <c r="AI29" s="152">
        <f t="shared" si="9"/>
        <v>0</v>
      </c>
      <c r="AJ29" s="205"/>
      <c r="AK29" s="207"/>
      <c r="AL29" s="205"/>
      <c r="AM29" s="207"/>
      <c r="AN29" s="201"/>
      <c r="AO29" s="201"/>
      <c r="AP29" s="201"/>
      <c r="AQ29" s="201"/>
      <c r="AR29" s="201"/>
      <c r="AS29" s="201"/>
      <c r="AT29" s="201"/>
      <c r="AU29" s="201"/>
      <c r="AV29" s="201"/>
      <c r="AW29" s="201"/>
    </row>
    <row r="30" spans="1:49" ht="15" customHeight="1" x14ac:dyDescent="0.15">
      <c r="A30" s="202" t="str">
        <f>IF(DATA!A30="","",DATA!A30)</f>
        <v/>
      </c>
      <c r="B30" s="11" t="str">
        <f>IF(DATA!A30="","",DATA!B30)</f>
        <v/>
      </c>
      <c r="C30" s="79" t="str">
        <f>IF(DATA!C30="","",DATA!C30)</f>
        <v/>
      </c>
      <c r="D30" s="79" t="str">
        <f>IF(DATA!D30="","",DATA!D30)</f>
        <v/>
      </c>
      <c r="E30" s="79" t="str">
        <f>IF(DATA!E30="","",DATA!E30)</f>
        <v/>
      </c>
      <c r="F30" s="79" t="str">
        <f>IF(DATA!F30="","",DATA!F30)</f>
        <v/>
      </c>
      <c r="G30" s="79" t="str">
        <f>IF(DATA!G30="","",DATA!G30)</f>
        <v/>
      </c>
      <c r="H30" s="79" t="str">
        <f>IF(DATA!H30="","",DATA!H30)</f>
        <v/>
      </c>
      <c r="I30" s="79" t="str">
        <f>IF(DATA!I30="","",DATA!I30)</f>
        <v/>
      </c>
      <c r="J30" s="79" t="str">
        <f>IF(DATA!J30="","",DATA!J30)</f>
        <v/>
      </c>
      <c r="K30" s="79" t="str">
        <f>IF(DATA!K30="","",DATA!K30)</f>
        <v/>
      </c>
      <c r="L30" s="79" t="str">
        <f>IF(DATA!L30="","",DATA!L30)</f>
        <v/>
      </c>
      <c r="M30" s="79" t="str">
        <f>IF(DATA!M30="","",DATA!M30)</f>
        <v/>
      </c>
      <c r="N30" s="79" t="str">
        <f>IF(DATA!N30="","",DATA!N30)</f>
        <v/>
      </c>
      <c r="O30" s="79" t="str">
        <f>IF(DATA!O30="","",DATA!O30)</f>
        <v/>
      </c>
      <c r="P30" s="79" t="str">
        <f>IF(DATA!P30="","",DATA!P30)</f>
        <v/>
      </c>
      <c r="Q30" s="79" t="str">
        <f>IF(DATA!Q30="","",DATA!Q30)</f>
        <v/>
      </c>
      <c r="R30" s="79" t="str">
        <f>IF(DATA!R30="","",DATA!R30)</f>
        <v/>
      </c>
      <c r="S30" s="79" t="str">
        <f>IF(DATA!S30="","",DATA!S30)</f>
        <v/>
      </c>
      <c r="T30" s="79" t="str">
        <f>IF(DATA!T30="","",DATA!T30)</f>
        <v/>
      </c>
      <c r="U30" s="79" t="str">
        <f>IF(DATA!U30="","",DATA!U30)</f>
        <v/>
      </c>
      <c r="V30" s="79" t="str">
        <f>IF(DATA!V30="","",DATA!V30)</f>
        <v/>
      </c>
      <c r="W30" s="79" t="str">
        <f>IF(DATA!W30="","",DATA!W30)</f>
        <v/>
      </c>
      <c r="X30" s="79" t="str">
        <f>IF(DATA!X30="","",DATA!X30)</f>
        <v/>
      </c>
      <c r="Y30" s="79" t="str">
        <f>IF(DATA!Y30="","",DATA!Y30)</f>
        <v/>
      </c>
      <c r="Z30" s="79" t="str">
        <f>IF(DATA!Z30="","",DATA!Z30)</f>
        <v/>
      </c>
      <c r="AA30" s="79" t="str">
        <f>IF(DATA!AA30="","",DATA!AA30)</f>
        <v/>
      </c>
      <c r="AB30" s="79" t="str">
        <f>IF(DATA!AB30="","",DATA!AB30)</f>
        <v/>
      </c>
      <c r="AC30" s="79" t="str">
        <f>IF(DATA!AC30="","",DATA!AC30)</f>
        <v/>
      </c>
      <c r="AD30" s="79" t="str">
        <f>IF(DATA!AD30="","",DATA!AD30)</f>
        <v/>
      </c>
      <c r="AE30" s="79" t="str">
        <f>IF(DATA!AE30="","",DATA!AE30)</f>
        <v/>
      </c>
      <c r="AF30" s="79" t="str">
        <f>IF(DATA!AF30="","",DATA!AF30)</f>
        <v/>
      </c>
      <c r="AG30" s="80" t="str">
        <f>IF(DATA!AG30="","",DATA!AG30)</f>
        <v/>
      </c>
      <c r="AH30" s="190">
        <f>COUNTIFS(DATA!$C$3:$AG$3,0,DATA!$C30:$AG30,"&lt;&gt;")</f>
        <v>0</v>
      </c>
      <c r="AI30" s="190">
        <f>COUNTIFS(DATA!$C$3:$AG$3,"&gt;0",DATA!$C30:$AG30,"&lt;&gt;")</f>
        <v>0</v>
      </c>
      <c r="AJ30" s="204">
        <f t="shared" ref="AJ30" si="59">COUNTIFS($C$3:$AG$3,"=0",C31:AG31,"&gt;0")</f>
        <v>0</v>
      </c>
      <c r="AK30" s="206">
        <f t="shared" ref="AK30" si="60">COUNTIFS($C$3:$AG$3,"&lt;&gt;0",C31:AG31,"&gt;0")</f>
        <v>0</v>
      </c>
      <c r="AL30" s="204">
        <f t="shared" ref="AL30" si="61">COUNTIFS($C$3:$AG$3,"=0",C32:AG32,"&gt;0")</f>
        <v>0</v>
      </c>
      <c r="AM30" s="206">
        <f t="shared" ref="AM30" si="62">COUNTIFS($C$3:$AG$3,"&lt;&gt;0",C32:AG32,"&gt;0")</f>
        <v>0</v>
      </c>
      <c r="AN30" s="200">
        <f t="shared" ref="AN30:AP30" si="63">COUNTIF($C30:$AG30,AN$5)</f>
        <v>0</v>
      </c>
      <c r="AO30" s="200">
        <f t="shared" si="63"/>
        <v>0</v>
      </c>
      <c r="AP30" s="200">
        <f t="shared" si="63"/>
        <v>0</v>
      </c>
      <c r="AQ30" s="200">
        <f t="shared" ref="AQ30" si="64">COUNTIF($C30:$AG30,AQ$5)+COUNTIF($C30:$AG30,"半振")*0.5</f>
        <v>0</v>
      </c>
      <c r="AR30" s="200">
        <f t="shared" ref="AR30" si="65">COUNTIF($C30:$AG30,AR$5)+COUNTIF($C30:$AG30,"半有")*0.5</f>
        <v>0</v>
      </c>
      <c r="AS30" s="200">
        <f t="shared" ref="AS30" si="66">COUNTIF($C30:$AG30,AS$5)+COUNTIF($C30:$AG30,"半欠")*0.5</f>
        <v>0</v>
      </c>
      <c r="AT30" s="200">
        <f t="shared" si="18"/>
        <v>0</v>
      </c>
      <c r="AU30" s="200">
        <f t="shared" si="18"/>
        <v>0</v>
      </c>
      <c r="AV30" s="200">
        <f t="shared" si="18"/>
        <v>0</v>
      </c>
      <c r="AW30" s="200">
        <f t="shared" si="18"/>
        <v>0</v>
      </c>
    </row>
    <row r="31" spans="1:49" ht="15" customHeight="1" x14ac:dyDescent="0.15">
      <c r="A31" s="202"/>
      <c r="B31" s="44" t="str">
        <f>IF(DATA!A30="","",DATA!B31)</f>
        <v/>
      </c>
      <c r="C31" s="145" t="str">
        <f>IF(DATA!C31="","",DATA!C31)</f>
        <v/>
      </c>
      <c r="D31" s="145" t="str">
        <f>IF(DATA!D31="","",DATA!D31)</f>
        <v/>
      </c>
      <c r="E31" s="145" t="str">
        <f>IF(DATA!E31="","",DATA!E31)</f>
        <v/>
      </c>
      <c r="F31" s="145" t="str">
        <f>IF(DATA!F31="","",DATA!F31)</f>
        <v/>
      </c>
      <c r="G31" s="145" t="str">
        <f>IF(DATA!G31="","",DATA!G31)</f>
        <v/>
      </c>
      <c r="H31" s="145" t="str">
        <f>IF(DATA!H31="","",DATA!H31)</f>
        <v/>
      </c>
      <c r="I31" s="145" t="str">
        <f>IF(DATA!I31="","",DATA!I31)</f>
        <v/>
      </c>
      <c r="J31" s="145" t="str">
        <f>IF(DATA!J31="","",DATA!J31)</f>
        <v/>
      </c>
      <c r="K31" s="145" t="str">
        <f>IF(DATA!K31="","",DATA!K31)</f>
        <v/>
      </c>
      <c r="L31" s="145" t="str">
        <f>IF(DATA!L31="","",DATA!L31)</f>
        <v/>
      </c>
      <c r="M31" s="145" t="str">
        <f>IF(DATA!M31="","",DATA!M31)</f>
        <v/>
      </c>
      <c r="N31" s="145" t="str">
        <f>IF(DATA!N31="","",DATA!N31)</f>
        <v/>
      </c>
      <c r="O31" s="145" t="str">
        <f>IF(DATA!O31="","",DATA!O31)</f>
        <v/>
      </c>
      <c r="P31" s="145" t="str">
        <f>IF(DATA!P31="","",DATA!P31)</f>
        <v/>
      </c>
      <c r="Q31" s="145" t="str">
        <f>IF(DATA!Q31="","",DATA!Q31)</f>
        <v/>
      </c>
      <c r="R31" s="145" t="str">
        <f>IF(DATA!R31="","",DATA!R31)</f>
        <v/>
      </c>
      <c r="S31" s="145" t="str">
        <f>IF(DATA!S31="","",DATA!S31)</f>
        <v/>
      </c>
      <c r="T31" s="145" t="str">
        <f>IF(DATA!T31="","",DATA!T31)</f>
        <v/>
      </c>
      <c r="U31" s="145" t="str">
        <f>IF(DATA!U31="","",DATA!U31)</f>
        <v/>
      </c>
      <c r="V31" s="145" t="str">
        <f>IF(DATA!V31="","",DATA!V31)</f>
        <v/>
      </c>
      <c r="W31" s="145" t="str">
        <f>IF(DATA!W31="","",DATA!W31)</f>
        <v/>
      </c>
      <c r="X31" s="145" t="str">
        <f>IF(DATA!X31="","",DATA!X31)</f>
        <v/>
      </c>
      <c r="Y31" s="145" t="str">
        <f>IF(DATA!Y31="","",DATA!Y31)</f>
        <v/>
      </c>
      <c r="Z31" s="145" t="str">
        <f>IF(DATA!Z31="","",DATA!Z31)</f>
        <v/>
      </c>
      <c r="AA31" s="145" t="str">
        <f>IF(DATA!AA31="","",DATA!AA31)</f>
        <v/>
      </c>
      <c r="AB31" s="145" t="str">
        <f>IF(DATA!AB31="","",DATA!AB31)</f>
        <v/>
      </c>
      <c r="AC31" s="145" t="str">
        <f>IF(DATA!AC31="","",DATA!AC31)</f>
        <v/>
      </c>
      <c r="AD31" s="145" t="str">
        <f>IF(DATA!AD31="","",DATA!AD31)</f>
        <v/>
      </c>
      <c r="AE31" s="145" t="str">
        <f>IF(DATA!AE31="","",DATA!AE31)</f>
        <v/>
      </c>
      <c r="AF31" s="145" t="str">
        <f>IF(DATA!AF31="","",DATA!AF31)</f>
        <v/>
      </c>
      <c r="AG31" s="146" t="str">
        <f>IF(DATA!AG31="","",DATA!AG31)</f>
        <v/>
      </c>
      <c r="AH31" s="147">
        <f t="shared" si="8"/>
        <v>0</v>
      </c>
      <c r="AI31" s="148">
        <f t="shared" si="9"/>
        <v>0</v>
      </c>
      <c r="AJ31" s="204"/>
      <c r="AK31" s="206"/>
      <c r="AL31" s="204"/>
      <c r="AM31" s="206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</row>
    <row r="32" spans="1:49" ht="15" customHeight="1" x14ac:dyDescent="0.15">
      <c r="A32" s="203"/>
      <c r="B32" s="74" t="str">
        <f>IF(DATA!A30="","",DATA!B32)</f>
        <v/>
      </c>
      <c r="C32" s="149" t="str">
        <f>IF(DATA!C32="","",DATA!C32)</f>
        <v/>
      </c>
      <c r="D32" s="149" t="str">
        <f>IF(DATA!D32="","",DATA!D32)</f>
        <v/>
      </c>
      <c r="E32" s="149" t="str">
        <f>IF(DATA!E32="","",DATA!E32)</f>
        <v/>
      </c>
      <c r="F32" s="149" t="str">
        <f>IF(DATA!F32="","",DATA!F32)</f>
        <v/>
      </c>
      <c r="G32" s="149" t="str">
        <f>IF(DATA!G32="","",DATA!G32)</f>
        <v/>
      </c>
      <c r="H32" s="149" t="str">
        <f>IF(DATA!H32="","",DATA!H32)</f>
        <v/>
      </c>
      <c r="I32" s="149" t="str">
        <f>IF(DATA!I32="","",DATA!I32)</f>
        <v/>
      </c>
      <c r="J32" s="149" t="str">
        <f>IF(DATA!J32="","",DATA!J32)</f>
        <v/>
      </c>
      <c r="K32" s="149" t="str">
        <f>IF(DATA!K32="","",DATA!K32)</f>
        <v/>
      </c>
      <c r="L32" s="149" t="str">
        <f>IF(DATA!L32="","",DATA!L32)</f>
        <v/>
      </c>
      <c r="M32" s="149" t="str">
        <f>IF(DATA!M32="","",DATA!M32)</f>
        <v/>
      </c>
      <c r="N32" s="149" t="str">
        <f>IF(DATA!N32="","",DATA!N32)</f>
        <v/>
      </c>
      <c r="O32" s="149" t="str">
        <f>IF(DATA!O32="","",DATA!O32)</f>
        <v/>
      </c>
      <c r="P32" s="149" t="str">
        <f>IF(DATA!P32="","",DATA!P32)</f>
        <v/>
      </c>
      <c r="Q32" s="149" t="str">
        <f>IF(DATA!Q32="","",DATA!Q32)</f>
        <v/>
      </c>
      <c r="R32" s="149" t="str">
        <f>IF(DATA!R32="","",DATA!R32)</f>
        <v/>
      </c>
      <c r="S32" s="149" t="str">
        <f>IF(DATA!S32="","",DATA!S32)</f>
        <v/>
      </c>
      <c r="T32" s="149" t="str">
        <f>IF(DATA!T32="","",DATA!T32)</f>
        <v/>
      </c>
      <c r="U32" s="149" t="str">
        <f>IF(DATA!U32="","",DATA!U32)</f>
        <v/>
      </c>
      <c r="V32" s="149" t="str">
        <f>IF(DATA!V32="","",DATA!V32)</f>
        <v/>
      </c>
      <c r="W32" s="149" t="str">
        <f>IF(DATA!W32="","",DATA!W32)</f>
        <v/>
      </c>
      <c r="X32" s="149" t="str">
        <f>IF(DATA!X32="","",DATA!X32)</f>
        <v/>
      </c>
      <c r="Y32" s="149" t="str">
        <f>IF(DATA!Y32="","",DATA!Y32)</f>
        <v/>
      </c>
      <c r="Z32" s="149" t="str">
        <f>IF(DATA!Z32="","",DATA!Z32)</f>
        <v/>
      </c>
      <c r="AA32" s="149" t="str">
        <f>IF(DATA!AA32="","",DATA!AA32)</f>
        <v/>
      </c>
      <c r="AB32" s="149" t="str">
        <f>IF(DATA!AB32="","",DATA!AB32)</f>
        <v/>
      </c>
      <c r="AC32" s="149" t="str">
        <f>IF(DATA!AC32="","",DATA!AC32)</f>
        <v/>
      </c>
      <c r="AD32" s="149" t="str">
        <f>IF(DATA!AD32="","",DATA!AD32)</f>
        <v/>
      </c>
      <c r="AE32" s="149" t="str">
        <f>IF(DATA!AE32="","",DATA!AE32)</f>
        <v/>
      </c>
      <c r="AF32" s="149" t="str">
        <f>IF(DATA!AF32="","",DATA!AF32)</f>
        <v/>
      </c>
      <c r="AG32" s="150" t="str">
        <f>IF(DATA!AG32="","",DATA!AG32)</f>
        <v/>
      </c>
      <c r="AH32" s="151">
        <f t="shared" si="8"/>
        <v>0</v>
      </c>
      <c r="AI32" s="152">
        <f t="shared" si="9"/>
        <v>0</v>
      </c>
      <c r="AJ32" s="205"/>
      <c r="AK32" s="207"/>
      <c r="AL32" s="205"/>
      <c r="AM32" s="207"/>
      <c r="AN32" s="201"/>
      <c r="AO32" s="201"/>
      <c r="AP32" s="201"/>
      <c r="AQ32" s="201"/>
      <c r="AR32" s="201"/>
      <c r="AS32" s="201"/>
      <c r="AT32" s="201"/>
      <c r="AU32" s="201"/>
      <c r="AV32" s="201"/>
      <c r="AW32" s="201"/>
    </row>
    <row r="33" spans="1:49" ht="15" customHeight="1" x14ac:dyDescent="0.15">
      <c r="A33" s="202" t="str">
        <f>IF(DATA!A33="","",DATA!A33)</f>
        <v/>
      </c>
      <c r="B33" s="11" t="str">
        <f>IF(DATA!A33="","",DATA!B33)</f>
        <v/>
      </c>
      <c r="C33" s="79" t="str">
        <f>IF(DATA!C33="","",DATA!C33)</f>
        <v/>
      </c>
      <c r="D33" s="79" t="str">
        <f>IF(DATA!D33="","",DATA!D33)</f>
        <v/>
      </c>
      <c r="E33" s="79" t="str">
        <f>IF(DATA!E33="","",DATA!E33)</f>
        <v/>
      </c>
      <c r="F33" s="79" t="str">
        <f>IF(DATA!F33="","",DATA!F33)</f>
        <v/>
      </c>
      <c r="G33" s="79" t="str">
        <f>IF(DATA!G33="","",DATA!G33)</f>
        <v/>
      </c>
      <c r="H33" s="79" t="str">
        <f>IF(DATA!H33="","",DATA!H33)</f>
        <v/>
      </c>
      <c r="I33" s="79" t="str">
        <f>IF(DATA!I33="","",DATA!I33)</f>
        <v/>
      </c>
      <c r="J33" s="79" t="str">
        <f>IF(DATA!J33="","",DATA!J33)</f>
        <v/>
      </c>
      <c r="K33" s="79" t="str">
        <f>IF(DATA!K33="","",DATA!K33)</f>
        <v/>
      </c>
      <c r="L33" s="79" t="str">
        <f>IF(DATA!L33="","",DATA!L33)</f>
        <v/>
      </c>
      <c r="M33" s="79" t="str">
        <f>IF(DATA!M33="","",DATA!M33)</f>
        <v/>
      </c>
      <c r="N33" s="79" t="str">
        <f>IF(DATA!N33="","",DATA!N33)</f>
        <v/>
      </c>
      <c r="O33" s="79" t="str">
        <f>IF(DATA!O33="","",DATA!O33)</f>
        <v/>
      </c>
      <c r="P33" s="79" t="str">
        <f>IF(DATA!P33="","",DATA!P33)</f>
        <v/>
      </c>
      <c r="Q33" s="79" t="str">
        <f>IF(DATA!Q33="","",DATA!Q33)</f>
        <v/>
      </c>
      <c r="R33" s="79" t="str">
        <f>IF(DATA!R33="","",DATA!R33)</f>
        <v/>
      </c>
      <c r="S33" s="79" t="str">
        <f>IF(DATA!S33="","",DATA!S33)</f>
        <v/>
      </c>
      <c r="T33" s="79" t="str">
        <f>IF(DATA!T33="","",DATA!T33)</f>
        <v/>
      </c>
      <c r="U33" s="79" t="str">
        <f>IF(DATA!U33="","",DATA!U33)</f>
        <v/>
      </c>
      <c r="V33" s="79" t="str">
        <f>IF(DATA!V33="","",DATA!V33)</f>
        <v/>
      </c>
      <c r="W33" s="79" t="str">
        <f>IF(DATA!W33="","",DATA!W33)</f>
        <v/>
      </c>
      <c r="X33" s="79" t="str">
        <f>IF(DATA!X33="","",DATA!X33)</f>
        <v/>
      </c>
      <c r="Y33" s="79" t="str">
        <f>IF(DATA!Y33="","",DATA!Y33)</f>
        <v/>
      </c>
      <c r="Z33" s="79" t="str">
        <f>IF(DATA!Z33="","",DATA!Z33)</f>
        <v/>
      </c>
      <c r="AA33" s="79" t="str">
        <f>IF(DATA!AA33="","",DATA!AA33)</f>
        <v/>
      </c>
      <c r="AB33" s="79" t="str">
        <f>IF(DATA!AB33="","",DATA!AB33)</f>
        <v/>
      </c>
      <c r="AC33" s="79" t="str">
        <f>IF(DATA!AC33="","",DATA!AC33)</f>
        <v/>
      </c>
      <c r="AD33" s="79" t="str">
        <f>IF(DATA!AD33="","",DATA!AD33)</f>
        <v/>
      </c>
      <c r="AE33" s="79" t="str">
        <f>IF(DATA!AE33="","",DATA!AE33)</f>
        <v/>
      </c>
      <c r="AF33" s="79" t="str">
        <f>IF(DATA!AF33="","",DATA!AF33)</f>
        <v/>
      </c>
      <c r="AG33" s="80" t="str">
        <f>IF(DATA!AG33="","",DATA!AG33)</f>
        <v/>
      </c>
      <c r="AH33" s="190">
        <f>COUNTIFS(DATA!$C$3:$AG$3,0,DATA!$C33:$AG33,"&lt;&gt;")</f>
        <v>0</v>
      </c>
      <c r="AI33" s="190">
        <f>COUNTIFS(DATA!$C$3:$AG$3,"&gt;0",DATA!$C33:$AG33,"&lt;&gt;")</f>
        <v>0</v>
      </c>
      <c r="AJ33" s="204">
        <f t="shared" ref="AJ33" si="67">COUNTIFS($C$3:$AG$3,"=0",C34:AG34,"&gt;0")</f>
        <v>0</v>
      </c>
      <c r="AK33" s="206">
        <f t="shared" ref="AK33" si="68">COUNTIFS($C$3:$AG$3,"&lt;&gt;0",C34:AG34,"&gt;0")</f>
        <v>0</v>
      </c>
      <c r="AL33" s="204">
        <f t="shared" ref="AL33" si="69">COUNTIFS($C$3:$AG$3,"=0",C35:AG35,"&gt;0")</f>
        <v>0</v>
      </c>
      <c r="AM33" s="206">
        <f t="shared" ref="AM33" si="70">COUNTIFS($C$3:$AG$3,"&lt;&gt;0",C35:AG35,"&gt;0")</f>
        <v>0</v>
      </c>
      <c r="AN33" s="200">
        <f t="shared" ref="AN33:AP33" si="71">COUNTIF($C33:$AG33,AN$5)</f>
        <v>0</v>
      </c>
      <c r="AO33" s="200">
        <f t="shared" si="71"/>
        <v>0</v>
      </c>
      <c r="AP33" s="200">
        <f t="shared" si="71"/>
        <v>0</v>
      </c>
      <c r="AQ33" s="200">
        <f t="shared" ref="AQ33" si="72">COUNTIF($C33:$AG33,AQ$5)+COUNTIF($C33:$AG33,"半振")*0.5</f>
        <v>0</v>
      </c>
      <c r="AR33" s="200">
        <f t="shared" ref="AR33" si="73">COUNTIF($C33:$AG33,AR$5)+COUNTIF($C33:$AG33,"半有")*0.5</f>
        <v>0</v>
      </c>
      <c r="AS33" s="200">
        <f t="shared" ref="AS33" si="74">COUNTIF($C33:$AG33,AS$5)+COUNTIF($C33:$AG33,"半欠")*0.5</f>
        <v>0</v>
      </c>
      <c r="AT33" s="200">
        <f t="shared" si="18"/>
        <v>0</v>
      </c>
      <c r="AU33" s="200">
        <f t="shared" si="18"/>
        <v>0</v>
      </c>
      <c r="AV33" s="200">
        <f t="shared" si="18"/>
        <v>0</v>
      </c>
      <c r="AW33" s="200">
        <f t="shared" si="18"/>
        <v>0</v>
      </c>
    </row>
    <row r="34" spans="1:49" ht="15" customHeight="1" x14ac:dyDescent="0.15">
      <c r="A34" s="202"/>
      <c r="B34" s="44" t="str">
        <f>IF(DATA!A33="","",DATA!B34)</f>
        <v/>
      </c>
      <c r="C34" s="145" t="str">
        <f>IF(DATA!C34="","",DATA!C34)</f>
        <v/>
      </c>
      <c r="D34" s="145" t="str">
        <f>IF(DATA!D34="","",DATA!D34)</f>
        <v/>
      </c>
      <c r="E34" s="145" t="str">
        <f>IF(DATA!E34="","",DATA!E34)</f>
        <v/>
      </c>
      <c r="F34" s="145" t="str">
        <f>IF(DATA!F34="","",DATA!F34)</f>
        <v/>
      </c>
      <c r="G34" s="145" t="str">
        <f>IF(DATA!G34="","",DATA!G34)</f>
        <v/>
      </c>
      <c r="H34" s="145" t="str">
        <f>IF(DATA!H34="","",DATA!H34)</f>
        <v/>
      </c>
      <c r="I34" s="145" t="str">
        <f>IF(DATA!I34="","",DATA!I34)</f>
        <v/>
      </c>
      <c r="J34" s="145" t="str">
        <f>IF(DATA!J34="","",DATA!J34)</f>
        <v/>
      </c>
      <c r="K34" s="145" t="str">
        <f>IF(DATA!K34="","",DATA!K34)</f>
        <v/>
      </c>
      <c r="L34" s="145" t="str">
        <f>IF(DATA!L34="","",DATA!L34)</f>
        <v/>
      </c>
      <c r="M34" s="145" t="str">
        <f>IF(DATA!M34="","",DATA!M34)</f>
        <v/>
      </c>
      <c r="N34" s="145" t="str">
        <f>IF(DATA!N34="","",DATA!N34)</f>
        <v/>
      </c>
      <c r="O34" s="145" t="str">
        <f>IF(DATA!O34="","",DATA!O34)</f>
        <v/>
      </c>
      <c r="P34" s="145" t="str">
        <f>IF(DATA!P34="","",DATA!P34)</f>
        <v/>
      </c>
      <c r="Q34" s="145" t="str">
        <f>IF(DATA!Q34="","",DATA!Q34)</f>
        <v/>
      </c>
      <c r="R34" s="145" t="str">
        <f>IF(DATA!R34="","",DATA!R34)</f>
        <v/>
      </c>
      <c r="S34" s="145" t="str">
        <f>IF(DATA!S34="","",DATA!S34)</f>
        <v/>
      </c>
      <c r="T34" s="145" t="str">
        <f>IF(DATA!T34="","",DATA!T34)</f>
        <v/>
      </c>
      <c r="U34" s="145" t="str">
        <f>IF(DATA!U34="","",DATA!U34)</f>
        <v/>
      </c>
      <c r="V34" s="145" t="str">
        <f>IF(DATA!V34="","",DATA!V34)</f>
        <v/>
      </c>
      <c r="W34" s="145" t="str">
        <f>IF(DATA!W34="","",DATA!W34)</f>
        <v/>
      </c>
      <c r="X34" s="145" t="str">
        <f>IF(DATA!X34="","",DATA!X34)</f>
        <v/>
      </c>
      <c r="Y34" s="145" t="str">
        <f>IF(DATA!Y34="","",DATA!Y34)</f>
        <v/>
      </c>
      <c r="Z34" s="145" t="str">
        <f>IF(DATA!Z34="","",DATA!Z34)</f>
        <v/>
      </c>
      <c r="AA34" s="145" t="str">
        <f>IF(DATA!AA34="","",DATA!AA34)</f>
        <v/>
      </c>
      <c r="AB34" s="145" t="str">
        <f>IF(DATA!AB34="","",DATA!AB34)</f>
        <v/>
      </c>
      <c r="AC34" s="145" t="str">
        <f>IF(DATA!AC34="","",DATA!AC34)</f>
        <v/>
      </c>
      <c r="AD34" s="145" t="str">
        <f>IF(DATA!AD34="","",DATA!AD34)</f>
        <v/>
      </c>
      <c r="AE34" s="145" t="str">
        <f>IF(DATA!AE34="","",DATA!AE34)</f>
        <v/>
      </c>
      <c r="AF34" s="145" t="str">
        <f>IF(DATA!AF34="","",DATA!AF34)</f>
        <v/>
      </c>
      <c r="AG34" s="146" t="str">
        <f>IF(DATA!AG34="","",DATA!AG34)</f>
        <v/>
      </c>
      <c r="AH34" s="147">
        <f t="shared" si="8"/>
        <v>0</v>
      </c>
      <c r="AI34" s="148">
        <f t="shared" si="9"/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IF(DATA!A33="","",DATA!B35)</f>
        <v/>
      </c>
      <c r="C35" s="149" t="str">
        <f>IF(DATA!C35="","",DATA!C35)</f>
        <v/>
      </c>
      <c r="D35" s="149" t="str">
        <f>IF(DATA!D35="","",DATA!D35)</f>
        <v/>
      </c>
      <c r="E35" s="149" t="str">
        <f>IF(DATA!E35="","",DATA!E35)</f>
        <v/>
      </c>
      <c r="F35" s="149" t="str">
        <f>IF(DATA!F35="","",DATA!F35)</f>
        <v/>
      </c>
      <c r="G35" s="149" t="str">
        <f>IF(DATA!G35="","",DATA!G35)</f>
        <v/>
      </c>
      <c r="H35" s="149" t="str">
        <f>IF(DATA!H35="","",DATA!H35)</f>
        <v/>
      </c>
      <c r="I35" s="149" t="str">
        <f>IF(DATA!I35="","",DATA!I35)</f>
        <v/>
      </c>
      <c r="J35" s="149" t="str">
        <f>IF(DATA!J35="","",DATA!J35)</f>
        <v/>
      </c>
      <c r="K35" s="149" t="str">
        <f>IF(DATA!K35="","",DATA!K35)</f>
        <v/>
      </c>
      <c r="L35" s="149" t="str">
        <f>IF(DATA!L35="","",DATA!L35)</f>
        <v/>
      </c>
      <c r="M35" s="149" t="str">
        <f>IF(DATA!M35="","",DATA!M35)</f>
        <v/>
      </c>
      <c r="N35" s="149" t="str">
        <f>IF(DATA!N35="","",DATA!N35)</f>
        <v/>
      </c>
      <c r="O35" s="149" t="str">
        <f>IF(DATA!O35="","",DATA!O35)</f>
        <v/>
      </c>
      <c r="P35" s="149" t="str">
        <f>IF(DATA!P35="","",DATA!P35)</f>
        <v/>
      </c>
      <c r="Q35" s="149" t="str">
        <f>IF(DATA!Q35="","",DATA!Q35)</f>
        <v/>
      </c>
      <c r="R35" s="149" t="str">
        <f>IF(DATA!R35="","",DATA!R35)</f>
        <v/>
      </c>
      <c r="S35" s="149" t="str">
        <f>IF(DATA!S35="","",DATA!S35)</f>
        <v/>
      </c>
      <c r="T35" s="149" t="str">
        <f>IF(DATA!T35="","",DATA!T35)</f>
        <v/>
      </c>
      <c r="U35" s="149" t="str">
        <f>IF(DATA!U35="","",DATA!U35)</f>
        <v/>
      </c>
      <c r="V35" s="149" t="str">
        <f>IF(DATA!V35="","",DATA!V35)</f>
        <v/>
      </c>
      <c r="W35" s="149" t="str">
        <f>IF(DATA!W35="","",DATA!W35)</f>
        <v/>
      </c>
      <c r="X35" s="149" t="str">
        <f>IF(DATA!X35="","",DATA!X35)</f>
        <v/>
      </c>
      <c r="Y35" s="149" t="str">
        <f>IF(DATA!Y35="","",DATA!Y35)</f>
        <v/>
      </c>
      <c r="Z35" s="149" t="str">
        <f>IF(DATA!Z35="","",DATA!Z35)</f>
        <v/>
      </c>
      <c r="AA35" s="149" t="str">
        <f>IF(DATA!AA35="","",DATA!AA35)</f>
        <v/>
      </c>
      <c r="AB35" s="149" t="str">
        <f>IF(DATA!AB35="","",DATA!AB35)</f>
        <v/>
      </c>
      <c r="AC35" s="149" t="str">
        <f>IF(DATA!AC35="","",DATA!AC35)</f>
        <v/>
      </c>
      <c r="AD35" s="149" t="str">
        <f>IF(DATA!AD35="","",DATA!AD35)</f>
        <v/>
      </c>
      <c r="AE35" s="149" t="str">
        <f>IF(DATA!AE35="","",DATA!AE35)</f>
        <v/>
      </c>
      <c r="AF35" s="149" t="str">
        <f>IF(DATA!AF35="","",DATA!AF35)</f>
        <v/>
      </c>
      <c r="AG35" s="150" t="str">
        <f>IF(DATA!AG35="","",DATA!AG35)</f>
        <v/>
      </c>
      <c r="AH35" s="151">
        <f t="shared" si="8"/>
        <v>0</v>
      </c>
      <c r="AI35" s="152">
        <f t="shared" si="9"/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IF(DATA!A36="","",DATA!A36)</f>
        <v/>
      </c>
      <c r="B36" s="11" t="str">
        <f>IF(DATA!A36="","",DATA!B36)</f>
        <v/>
      </c>
      <c r="C36" s="79" t="str">
        <f>IF(DATA!C36="","",DATA!C36)</f>
        <v/>
      </c>
      <c r="D36" s="79" t="str">
        <f>IF(DATA!D36="","",DATA!D36)</f>
        <v/>
      </c>
      <c r="E36" s="79" t="str">
        <f>IF(DATA!E36="","",DATA!E36)</f>
        <v/>
      </c>
      <c r="F36" s="79" t="str">
        <f>IF(DATA!F36="","",DATA!F36)</f>
        <v/>
      </c>
      <c r="G36" s="79" t="str">
        <f>IF(DATA!G36="","",DATA!G36)</f>
        <v/>
      </c>
      <c r="H36" s="79" t="str">
        <f>IF(DATA!H36="","",DATA!H36)</f>
        <v/>
      </c>
      <c r="I36" s="79" t="str">
        <f>IF(DATA!I36="","",DATA!I36)</f>
        <v/>
      </c>
      <c r="J36" s="79" t="str">
        <f>IF(DATA!J36="","",DATA!J36)</f>
        <v/>
      </c>
      <c r="K36" s="79" t="str">
        <f>IF(DATA!K36="","",DATA!K36)</f>
        <v/>
      </c>
      <c r="L36" s="79" t="str">
        <f>IF(DATA!L36="","",DATA!L36)</f>
        <v/>
      </c>
      <c r="M36" s="79" t="str">
        <f>IF(DATA!M36="","",DATA!M36)</f>
        <v/>
      </c>
      <c r="N36" s="79" t="str">
        <f>IF(DATA!N36="","",DATA!N36)</f>
        <v/>
      </c>
      <c r="O36" s="79" t="str">
        <f>IF(DATA!O36="","",DATA!O36)</f>
        <v/>
      </c>
      <c r="P36" s="79" t="str">
        <f>IF(DATA!P36="","",DATA!P36)</f>
        <v/>
      </c>
      <c r="Q36" s="79" t="str">
        <f>IF(DATA!Q36="","",DATA!Q36)</f>
        <v/>
      </c>
      <c r="R36" s="79" t="str">
        <f>IF(DATA!R36="","",DATA!R36)</f>
        <v/>
      </c>
      <c r="S36" s="79" t="str">
        <f>IF(DATA!S36="","",DATA!S36)</f>
        <v/>
      </c>
      <c r="T36" s="79" t="str">
        <f>IF(DATA!T36="","",DATA!T36)</f>
        <v/>
      </c>
      <c r="U36" s="79" t="str">
        <f>IF(DATA!U36="","",DATA!U36)</f>
        <v/>
      </c>
      <c r="V36" s="79" t="str">
        <f>IF(DATA!V36="","",DATA!V36)</f>
        <v/>
      </c>
      <c r="W36" s="79" t="str">
        <f>IF(DATA!W36="","",DATA!W36)</f>
        <v/>
      </c>
      <c r="X36" s="79" t="str">
        <f>IF(DATA!X36="","",DATA!X36)</f>
        <v/>
      </c>
      <c r="Y36" s="79" t="str">
        <f>IF(DATA!Y36="","",DATA!Y36)</f>
        <v/>
      </c>
      <c r="Z36" s="79" t="str">
        <f>IF(DATA!Z36="","",DATA!Z36)</f>
        <v/>
      </c>
      <c r="AA36" s="79" t="str">
        <f>IF(DATA!AA36="","",DATA!AA36)</f>
        <v/>
      </c>
      <c r="AB36" s="79" t="str">
        <f>IF(DATA!AB36="","",DATA!AB36)</f>
        <v/>
      </c>
      <c r="AC36" s="79" t="str">
        <f>IF(DATA!AC36="","",DATA!AC36)</f>
        <v/>
      </c>
      <c r="AD36" s="79" t="str">
        <f>IF(DATA!AD36="","",DATA!AD36)</f>
        <v/>
      </c>
      <c r="AE36" s="79" t="str">
        <f>IF(DATA!AE36="","",DATA!AE36)</f>
        <v/>
      </c>
      <c r="AF36" s="79" t="str">
        <f>IF(DATA!AF36="","",DATA!AF36)</f>
        <v/>
      </c>
      <c r="AG36" s="80" t="str">
        <f>IF(DATA!AG36="","",DATA!AG36)</f>
        <v/>
      </c>
      <c r="AH36" s="190">
        <f>COUNTIFS(DATA!$C$3:$AG$3,0,DATA!$C36:$AG36,"&lt;&gt;")</f>
        <v>0</v>
      </c>
      <c r="AI36" s="190">
        <f>COUNTIFS(DATA!$C$3:$AG$3,"&gt;0",DATA!$C36:$AG36,"&lt;&gt;")</f>
        <v>0</v>
      </c>
      <c r="AJ36" s="204">
        <f t="shared" ref="AJ36" si="75">COUNTIFS($C$3:$AG$3,"=0",C37:AG37,"&gt;0")</f>
        <v>0</v>
      </c>
      <c r="AK36" s="206">
        <f t="shared" ref="AK36" si="76">COUNTIFS($C$3:$AG$3,"&lt;&gt;0",C37:AG37,"&gt;0")</f>
        <v>0</v>
      </c>
      <c r="AL36" s="204">
        <f t="shared" ref="AL36" si="77">COUNTIFS($C$3:$AG$3,"=0",C38:AG38,"&gt;0")</f>
        <v>0</v>
      </c>
      <c r="AM36" s="206">
        <f t="shared" ref="AM36" si="78">COUNTIFS($C$3:$AG$3,"&lt;&gt;0",C38:AG38,"&gt;0")</f>
        <v>0</v>
      </c>
      <c r="AN36" s="200">
        <f t="shared" ref="AN36:AP36" si="79">COUNTIF($C36:$AG36,AN$5)</f>
        <v>0</v>
      </c>
      <c r="AO36" s="200">
        <f t="shared" si="79"/>
        <v>0</v>
      </c>
      <c r="AP36" s="200">
        <f t="shared" si="79"/>
        <v>0</v>
      </c>
      <c r="AQ36" s="200">
        <f t="shared" ref="AQ36" si="80">COUNTIF($C36:$AG36,AQ$5)+COUNTIF($C36:$AG36,"半振")*0.5</f>
        <v>0</v>
      </c>
      <c r="AR36" s="200">
        <f t="shared" ref="AR36" si="81">COUNTIF($C36:$AG36,AR$5)+COUNTIF($C36:$AG36,"半有")*0.5</f>
        <v>0</v>
      </c>
      <c r="AS36" s="200">
        <f t="shared" ref="AS36" si="82">COUNTIF($C36:$AG36,AS$5)+COUNTIF($C36:$AG36,"半欠")*0.5</f>
        <v>0</v>
      </c>
      <c r="AT36" s="200">
        <f t="shared" si="18"/>
        <v>0</v>
      </c>
      <c r="AU36" s="200">
        <f t="shared" si="18"/>
        <v>0</v>
      </c>
      <c r="AV36" s="200">
        <f t="shared" si="18"/>
        <v>0</v>
      </c>
      <c r="AW36" s="200">
        <f t="shared" si="18"/>
        <v>0</v>
      </c>
    </row>
    <row r="37" spans="1:49" ht="15" customHeight="1" x14ac:dyDescent="0.15">
      <c r="A37" s="202"/>
      <c r="B37" s="44" t="str">
        <f>IF(DATA!A36="","",DATA!B37)</f>
        <v/>
      </c>
      <c r="C37" s="145" t="str">
        <f>IF(DATA!C37="","",DATA!C37)</f>
        <v/>
      </c>
      <c r="D37" s="145" t="str">
        <f>IF(DATA!D37="","",DATA!D37)</f>
        <v/>
      </c>
      <c r="E37" s="145" t="str">
        <f>IF(DATA!E37="","",DATA!E37)</f>
        <v/>
      </c>
      <c r="F37" s="145" t="str">
        <f>IF(DATA!F37="","",DATA!F37)</f>
        <v/>
      </c>
      <c r="G37" s="145" t="str">
        <f>IF(DATA!G37="","",DATA!G37)</f>
        <v/>
      </c>
      <c r="H37" s="145" t="str">
        <f>IF(DATA!H37="","",DATA!H37)</f>
        <v/>
      </c>
      <c r="I37" s="145" t="str">
        <f>IF(DATA!I37="","",DATA!I37)</f>
        <v/>
      </c>
      <c r="J37" s="145" t="str">
        <f>IF(DATA!J37="","",DATA!J37)</f>
        <v/>
      </c>
      <c r="K37" s="145" t="str">
        <f>IF(DATA!K37="","",DATA!K37)</f>
        <v/>
      </c>
      <c r="L37" s="145" t="str">
        <f>IF(DATA!L37="","",DATA!L37)</f>
        <v/>
      </c>
      <c r="M37" s="145" t="str">
        <f>IF(DATA!M37="","",DATA!M37)</f>
        <v/>
      </c>
      <c r="N37" s="145" t="str">
        <f>IF(DATA!N37="","",DATA!N37)</f>
        <v/>
      </c>
      <c r="O37" s="145" t="str">
        <f>IF(DATA!O37="","",DATA!O37)</f>
        <v/>
      </c>
      <c r="P37" s="145" t="str">
        <f>IF(DATA!P37="","",DATA!P37)</f>
        <v/>
      </c>
      <c r="Q37" s="145" t="str">
        <f>IF(DATA!Q37="","",DATA!Q37)</f>
        <v/>
      </c>
      <c r="R37" s="145" t="str">
        <f>IF(DATA!R37="","",DATA!R37)</f>
        <v/>
      </c>
      <c r="S37" s="145" t="str">
        <f>IF(DATA!S37="","",DATA!S37)</f>
        <v/>
      </c>
      <c r="T37" s="145" t="str">
        <f>IF(DATA!T37="","",DATA!T37)</f>
        <v/>
      </c>
      <c r="U37" s="145" t="str">
        <f>IF(DATA!U37="","",DATA!U37)</f>
        <v/>
      </c>
      <c r="V37" s="145" t="str">
        <f>IF(DATA!V37="","",DATA!V37)</f>
        <v/>
      </c>
      <c r="W37" s="145" t="str">
        <f>IF(DATA!W37="","",DATA!W37)</f>
        <v/>
      </c>
      <c r="X37" s="145" t="str">
        <f>IF(DATA!X37="","",DATA!X37)</f>
        <v/>
      </c>
      <c r="Y37" s="145" t="str">
        <f>IF(DATA!Y37="","",DATA!Y37)</f>
        <v/>
      </c>
      <c r="Z37" s="145" t="str">
        <f>IF(DATA!Z37="","",DATA!Z37)</f>
        <v/>
      </c>
      <c r="AA37" s="145" t="str">
        <f>IF(DATA!AA37="","",DATA!AA37)</f>
        <v/>
      </c>
      <c r="AB37" s="145" t="str">
        <f>IF(DATA!AB37="","",DATA!AB37)</f>
        <v/>
      </c>
      <c r="AC37" s="145" t="str">
        <f>IF(DATA!AC37="","",DATA!AC37)</f>
        <v/>
      </c>
      <c r="AD37" s="145" t="str">
        <f>IF(DATA!AD37="","",DATA!AD37)</f>
        <v/>
      </c>
      <c r="AE37" s="145" t="str">
        <f>IF(DATA!AE37="","",DATA!AE37)</f>
        <v/>
      </c>
      <c r="AF37" s="145" t="str">
        <f>IF(DATA!AF37="","",DATA!AF37)</f>
        <v/>
      </c>
      <c r="AG37" s="146" t="str">
        <f>IF(DATA!AG37="","",DATA!AG37)</f>
        <v/>
      </c>
      <c r="AH37" s="147">
        <f t="shared" si="8"/>
        <v>0</v>
      </c>
      <c r="AI37" s="148">
        <f t="shared" si="9"/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3"/>
      <c r="B38" s="74" t="str">
        <f>IF(DATA!A36="","",DATA!B38)</f>
        <v/>
      </c>
      <c r="C38" s="149" t="str">
        <f>IF(DATA!C38="","",DATA!C38)</f>
        <v/>
      </c>
      <c r="D38" s="149" t="str">
        <f>IF(DATA!D38="","",DATA!D38)</f>
        <v/>
      </c>
      <c r="E38" s="149" t="str">
        <f>IF(DATA!E38="","",DATA!E38)</f>
        <v/>
      </c>
      <c r="F38" s="149" t="str">
        <f>IF(DATA!F38="","",DATA!F38)</f>
        <v/>
      </c>
      <c r="G38" s="149" t="str">
        <f>IF(DATA!G38="","",DATA!G38)</f>
        <v/>
      </c>
      <c r="H38" s="149" t="str">
        <f>IF(DATA!H38="","",DATA!H38)</f>
        <v/>
      </c>
      <c r="I38" s="149" t="str">
        <f>IF(DATA!I38="","",DATA!I38)</f>
        <v/>
      </c>
      <c r="J38" s="149" t="str">
        <f>IF(DATA!J38="","",DATA!J38)</f>
        <v/>
      </c>
      <c r="K38" s="149" t="str">
        <f>IF(DATA!K38="","",DATA!K38)</f>
        <v/>
      </c>
      <c r="L38" s="149" t="str">
        <f>IF(DATA!L38="","",DATA!L38)</f>
        <v/>
      </c>
      <c r="M38" s="149" t="str">
        <f>IF(DATA!M38="","",DATA!M38)</f>
        <v/>
      </c>
      <c r="N38" s="149" t="str">
        <f>IF(DATA!N38="","",DATA!N38)</f>
        <v/>
      </c>
      <c r="O38" s="149" t="str">
        <f>IF(DATA!O38="","",DATA!O38)</f>
        <v/>
      </c>
      <c r="P38" s="149" t="str">
        <f>IF(DATA!P38="","",DATA!P38)</f>
        <v/>
      </c>
      <c r="Q38" s="149" t="str">
        <f>IF(DATA!Q38="","",DATA!Q38)</f>
        <v/>
      </c>
      <c r="R38" s="149" t="str">
        <f>IF(DATA!R38="","",DATA!R38)</f>
        <v/>
      </c>
      <c r="S38" s="149" t="str">
        <f>IF(DATA!S38="","",DATA!S38)</f>
        <v/>
      </c>
      <c r="T38" s="149" t="str">
        <f>IF(DATA!T38="","",DATA!T38)</f>
        <v/>
      </c>
      <c r="U38" s="149" t="str">
        <f>IF(DATA!U38="","",DATA!U38)</f>
        <v/>
      </c>
      <c r="V38" s="149" t="str">
        <f>IF(DATA!V38="","",DATA!V38)</f>
        <v/>
      </c>
      <c r="W38" s="149" t="str">
        <f>IF(DATA!W38="","",DATA!W38)</f>
        <v/>
      </c>
      <c r="X38" s="149" t="str">
        <f>IF(DATA!X38="","",DATA!X38)</f>
        <v/>
      </c>
      <c r="Y38" s="149" t="str">
        <f>IF(DATA!Y38="","",DATA!Y38)</f>
        <v/>
      </c>
      <c r="Z38" s="149" t="str">
        <f>IF(DATA!Z38="","",DATA!Z38)</f>
        <v/>
      </c>
      <c r="AA38" s="149" t="str">
        <f>IF(DATA!AA38="","",DATA!AA38)</f>
        <v/>
      </c>
      <c r="AB38" s="149" t="str">
        <f>IF(DATA!AB38="","",DATA!AB38)</f>
        <v/>
      </c>
      <c r="AC38" s="149" t="str">
        <f>IF(DATA!AC38="","",DATA!AC38)</f>
        <v/>
      </c>
      <c r="AD38" s="149" t="str">
        <f>IF(DATA!AD38="","",DATA!AD38)</f>
        <v/>
      </c>
      <c r="AE38" s="149" t="str">
        <f>IF(DATA!AE38="","",DATA!AE38)</f>
        <v/>
      </c>
      <c r="AF38" s="149" t="str">
        <f>IF(DATA!AF38="","",DATA!AF38)</f>
        <v/>
      </c>
      <c r="AG38" s="150" t="str">
        <f>IF(DATA!AG38="","",DATA!AG38)</f>
        <v/>
      </c>
      <c r="AH38" s="151">
        <f t="shared" si="8"/>
        <v>0</v>
      </c>
      <c r="AI38" s="152">
        <f t="shared" si="9"/>
        <v>0</v>
      </c>
      <c r="AJ38" s="205"/>
      <c r="AK38" s="207"/>
      <c r="AL38" s="205"/>
      <c r="AM38" s="207"/>
      <c r="AN38" s="201"/>
      <c r="AO38" s="201"/>
      <c r="AP38" s="201"/>
      <c r="AQ38" s="201"/>
      <c r="AR38" s="201"/>
      <c r="AS38" s="201"/>
      <c r="AT38" s="201"/>
      <c r="AU38" s="201"/>
      <c r="AV38" s="201"/>
      <c r="AW38" s="201"/>
    </row>
    <row r="39" spans="1:49" ht="15" customHeight="1" x14ac:dyDescent="0.15">
      <c r="A39" s="202" t="str">
        <f>IF(DATA!A39="","",DATA!A39)</f>
        <v/>
      </c>
      <c r="B39" s="11" t="str">
        <f>IF(DATA!A39="","",DATA!B39)</f>
        <v/>
      </c>
      <c r="C39" s="79" t="str">
        <f>IF(DATA!C39="","",DATA!C39)</f>
        <v/>
      </c>
      <c r="D39" s="79" t="str">
        <f>IF(DATA!D39="","",DATA!D39)</f>
        <v/>
      </c>
      <c r="E39" s="79" t="str">
        <f>IF(DATA!E39="","",DATA!E39)</f>
        <v/>
      </c>
      <c r="F39" s="79" t="str">
        <f>IF(DATA!F39="","",DATA!F39)</f>
        <v/>
      </c>
      <c r="G39" s="79" t="str">
        <f>IF(DATA!G39="","",DATA!G39)</f>
        <v/>
      </c>
      <c r="H39" s="79" t="str">
        <f>IF(DATA!H39="","",DATA!H39)</f>
        <v/>
      </c>
      <c r="I39" s="79" t="str">
        <f>IF(DATA!I39="","",DATA!I39)</f>
        <v/>
      </c>
      <c r="J39" s="79" t="str">
        <f>IF(DATA!J39="","",DATA!J39)</f>
        <v/>
      </c>
      <c r="K39" s="79" t="str">
        <f>IF(DATA!K39="","",DATA!K39)</f>
        <v/>
      </c>
      <c r="L39" s="79" t="str">
        <f>IF(DATA!L39="","",DATA!L39)</f>
        <v/>
      </c>
      <c r="M39" s="79" t="str">
        <f>IF(DATA!M39="","",DATA!M39)</f>
        <v/>
      </c>
      <c r="N39" s="79" t="str">
        <f>IF(DATA!N39="","",DATA!N39)</f>
        <v/>
      </c>
      <c r="O39" s="79" t="str">
        <f>IF(DATA!O39="","",DATA!O39)</f>
        <v/>
      </c>
      <c r="P39" s="79" t="str">
        <f>IF(DATA!P39="","",DATA!P39)</f>
        <v/>
      </c>
      <c r="Q39" s="79" t="str">
        <f>IF(DATA!Q39="","",DATA!Q39)</f>
        <v/>
      </c>
      <c r="R39" s="79" t="str">
        <f>IF(DATA!R39="","",DATA!R39)</f>
        <v/>
      </c>
      <c r="S39" s="79" t="str">
        <f>IF(DATA!S39="","",DATA!S39)</f>
        <v/>
      </c>
      <c r="T39" s="79" t="str">
        <f>IF(DATA!T39="","",DATA!T39)</f>
        <v/>
      </c>
      <c r="U39" s="79" t="str">
        <f>IF(DATA!U39="","",DATA!U39)</f>
        <v/>
      </c>
      <c r="V39" s="79" t="str">
        <f>IF(DATA!V39="","",DATA!V39)</f>
        <v/>
      </c>
      <c r="W39" s="79" t="str">
        <f>IF(DATA!W39="","",DATA!W39)</f>
        <v/>
      </c>
      <c r="X39" s="79" t="str">
        <f>IF(DATA!X39="","",DATA!X39)</f>
        <v/>
      </c>
      <c r="Y39" s="79" t="str">
        <f>IF(DATA!Y39="","",DATA!Y39)</f>
        <v/>
      </c>
      <c r="Z39" s="79" t="str">
        <f>IF(DATA!Z39="","",DATA!Z39)</f>
        <v/>
      </c>
      <c r="AA39" s="79" t="str">
        <f>IF(DATA!AA39="","",DATA!AA39)</f>
        <v/>
      </c>
      <c r="AB39" s="79" t="str">
        <f>IF(DATA!AB39="","",DATA!AB39)</f>
        <v/>
      </c>
      <c r="AC39" s="79" t="str">
        <f>IF(DATA!AC39="","",DATA!AC39)</f>
        <v/>
      </c>
      <c r="AD39" s="79" t="str">
        <f>IF(DATA!AD39="","",DATA!AD39)</f>
        <v/>
      </c>
      <c r="AE39" s="79" t="str">
        <f>IF(DATA!AE39="","",DATA!AE39)</f>
        <v/>
      </c>
      <c r="AF39" s="79" t="str">
        <f>IF(DATA!AF39="","",DATA!AF39)</f>
        <v/>
      </c>
      <c r="AG39" s="80" t="str">
        <f>IF(DATA!AG39="","",DATA!AG39)</f>
        <v/>
      </c>
      <c r="AH39" s="190">
        <f>COUNTIFS(DATA!$C$3:$AG$3,0,DATA!$C39:$AG39,"&lt;&gt;")</f>
        <v>0</v>
      </c>
      <c r="AI39" s="190">
        <f>COUNTIFS(DATA!$C$3:$AG$3,"&gt;0",DATA!$C39:$AG39,"&lt;&gt;")</f>
        <v>0</v>
      </c>
      <c r="AJ39" s="204">
        <f t="shared" ref="AJ39" si="83">COUNTIFS($C$3:$AG$3,"=0",C40:AG40,"&gt;0")</f>
        <v>0</v>
      </c>
      <c r="AK39" s="206">
        <f t="shared" ref="AK39" si="84">COUNTIFS($C$3:$AG$3,"&lt;&gt;0",C40:AG40,"&gt;0")</f>
        <v>0</v>
      </c>
      <c r="AL39" s="204">
        <f t="shared" ref="AL39" si="85">COUNTIFS($C$3:$AG$3,"=0",C41:AG41,"&gt;0")</f>
        <v>0</v>
      </c>
      <c r="AM39" s="206">
        <f t="shared" ref="AM39" si="86">COUNTIFS($C$3:$AG$3,"&lt;&gt;0",C41:AG41,"&gt;0")</f>
        <v>0</v>
      </c>
      <c r="AN39" s="200">
        <f t="shared" ref="AN39:AP39" si="87">COUNTIF($C39:$AG39,AN$5)</f>
        <v>0</v>
      </c>
      <c r="AO39" s="200">
        <f t="shared" si="87"/>
        <v>0</v>
      </c>
      <c r="AP39" s="200">
        <f t="shared" si="87"/>
        <v>0</v>
      </c>
      <c r="AQ39" s="200">
        <f t="shared" ref="AQ39" si="88">COUNTIF($C39:$AG39,AQ$5)+COUNTIF($C39:$AG39,"半振")*0.5</f>
        <v>0</v>
      </c>
      <c r="AR39" s="200">
        <f t="shared" ref="AR39" si="89">COUNTIF($C39:$AG39,AR$5)+COUNTIF($C39:$AG39,"半有")*0.5</f>
        <v>0</v>
      </c>
      <c r="AS39" s="200">
        <f t="shared" ref="AS39" si="90">COUNTIF($C39:$AG39,AS$5)+COUNTIF($C39:$AG39,"半欠")*0.5</f>
        <v>0</v>
      </c>
      <c r="AT39" s="200">
        <f t="shared" si="18"/>
        <v>0</v>
      </c>
      <c r="AU39" s="200">
        <f t="shared" si="18"/>
        <v>0</v>
      </c>
      <c r="AV39" s="200">
        <f t="shared" si="18"/>
        <v>0</v>
      </c>
      <c r="AW39" s="200">
        <f t="shared" si="18"/>
        <v>0</v>
      </c>
    </row>
    <row r="40" spans="1:49" ht="15" customHeight="1" x14ac:dyDescent="0.15">
      <c r="A40" s="202"/>
      <c r="B40" s="44" t="str">
        <f>IF(DATA!A39="","",DATA!B40)</f>
        <v/>
      </c>
      <c r="C40" s="145" t="str">
        <f>IF(DATA!C40="","",DATA!C40)</f>
        <v/>
      </c>
      <c r="D40" s="145" t="str">
        <f>IF(DATA!D40="","",DATA!D40)</f>
        <v/>
      </c>
      <c r="E40" s="145" t="str">
        <f>IF(DATA!E40="","",DATA!E40)</f>
        <v/>
      </c>
      <c r="F40" s="145" t="str">
        <f>IF(DATA!F40="","",DATA!F40)</f>
        <v/>
      </c>
      <c r="G40" s="145" t="str">
        <f>IF(DATA!G40="","",DATA!G40)</f>
        <v/>
      </c>
      <c r="H40" s="145" t="str">
        <f>IF(DATA!H40="","",DATA!H40)</f>
        <v/>
      </c>
      <c r="I40" s="145" t="str">
        <f>IF(DATA!I40="","",DATA!I40)</f>
        <v/>
      </c>
      <c r="J40" s="145" t="str">
        <f>IF(DATA!J40="","",DATA!J40)</f>
        <v/>
      </c>
      <c r="K40" s="145" t="str">
        <f>IF(DATA!K40="","",DATA!K40)</f>
        <v/>
      </c>
      <c r="L40" s="145" t="str">
        <f>IF(DATA!L40="","",DATA!L40)</f>
        <v/>
      </c>
      <c r="M40" s="145" t="str">
        <f>IF(DATA!M40="","",DATA!M40)</f>
        <v/>
      </c>
      <c r="N40" s="145" t="str">
        <f>IF(DATA!N40="","",DATA!N40)</f>
        <v/>
      </c>
      <c r="O40" s="145" t="str">
        <f>IF(DATA!O40="","",DATA!O40)</f>
        <v/>
      </c>
      <c r="P40" s="145" t="str">
        <f>IF(DATA!P40="","",DATA!P40)</f>
        <v/>
      </c>
      <c r="Q40" s="145" t="str">
        <f>IF(DATA!Q40="","",DATA!Q40)</f>
        <v/>
      </c>
      <c r="R40" s="145" t="str">
        <f>IF(DATA!R40="","",DATA!R40)</f>
        <v/>
      </c>
      <c r="S40" s="145" t="str">
        <f>IF(DATA!S40="","",DATA!S40)</f>
        <v/>
      </c>
      <c r="T40" s="145" t="str">
        <f>IF(DATA!T40="","",DATA!T40)</f>
        <v/>
      </c>
      <c r="U40" s="145" t="str">
        <f>IF(DATA!U40="","",DATA!U40)</f>
        <v/>
      </c>
      <c r="V40" s="145" t="str">
        <f>IF(DATA!V40="","",DATA!V40)</f>
        <v/>
      </c>
      <c r="W40" s="145" t="str">
        <f>IF(DATA!W40="","",DATA!W40)</f>
        <v/>
      </c>
      <c r="X40" s="145" t="str">
        <f>IF(DATA!X40="","",DATA!X40)</f>
        <v/>
      </c>
      <c r="Y40" s="145" t="str">
        <f>IF(DATA!Y40="","",DATA!Y40)</f>
        <v/>
      </c>
      <c r="Z40" s="145" t="str">
        <f>IF(DATA!Z40="","",DATA!Z40)</f>
        <v/>
      </c>
      <c r="AA40" s="145" t="str">
        <f>IF(DATA!AA40="","",DATA!AA40)</f>
        <v/>
      </c>
      <c r="AB40" s="145" t="str">
        <f>IF(DATA!AB40="","",DATA!AB40)</f>
        <v/>
      </c>
      <c r="AC40" s="145" t="str">
        <f>IF(DATA!AC40="","",DATA!AC40)</f>
        <v/>
      </c>
      <c r="AD40" s="145" t="str">
        <f>IF(DATA!AD40="","",DATA!AD40)</f>
        <v/>
      </c>
      <c r="AE40" s="145" t="str">
        <f>IF(DATA!AE40="","",DATA!AE40)</f>
        <v/>
      </c>
      <c r="AF40" s="145" t="str">
        <f>IF(DATA!AF40="","",DATA!AF40)</f>
        <v/>
      </c>
      <c r="AG40" s="146" t="str">
        <f>IF(DATA!AG40="","",DATA!AG40)</f>
        <v/>
      </c>
      <c r="AH40" s="147">
        <f t="shared" si="8"/>
        <v>0</v>
      </c>
      <c r="AI40" s="148">
        <f t="shared" si="9"/>
        <v>0</v>
      </c>
      <c r="AJ40" s="204"/>
      <c r="AK40" s="206"/>
      <c r="AL40" s="204"/>
      <c r="AM40" s="206"/>
      <c r="AN40" s="200"/>
      <c r="AO40" s="200"/>
      <c r="AP40" s="200"/>
      <c r="AQ40" s="200"/>
      <c r="AR40" s="200"/>
      <c r="AS40" s="200"/>
      <c r="AT40" s="200"/>
      <c r="AU40" s="200"/>
      <c r="AV40" s="200"/>
      <c r="AW40" s="200"/>
    </row>
    <row r="41" spans="1:49" ht="15" customHeight="1" x14ac:dyDescent="0.15">
      <c r="A41" s="203"/>
      <c r="B41" s="74" t="str">
        <f>IF(DATA!A39="","",DATA!B41)</f>
        <v/>
      </c>
      <c r="C41" s="149" t="str">
        <f>IF(DATA!C41="","",DATA!C41)</f>
        <v/>
      </c>
      <c r="D41" s="149" t="str">
        <f>IF(DATA!D41="","",DATA!D41)</f>
        <v/>
      </c>
      <c r="E41" s="149" t="str">
        <f>IF(DATA!E41="","",DATA!E41)</f>
        <v/>
      </c>
      <c r="F41" s="149" t="str">
        <f>IF(DATA!F41="","",DATA!F41)</f>
        <v/>
      </c>
      <c r="G41" s="149" t="str">
        <f>IF(DATA!G41="","",DATA!G41)</f>
        <v/>
      </c>
      <c r="H41" s="149" t="str">
        <f>IF(DATA!H41="","",DATA!H41)</f>
        <v/>
      </c>
      <c r="I41" s="149" t="str">
        <f>IF(DATA!I41="","",DATA!I41)</f>
        <v/>
      </c>
      <c r="J41" s="149" t="str">
        <f>IF(DATA!J41="","",DATA!J41)</f>
        <v/>
      </c>
      <c r="K41" s="149" t="str">
        <f>IF(DATA!K41="","",DATA!K41)</f>
        <v/>
      </c>
      <c r="L41" s="149" t="str">
        <f>IF(DATA!L41="","",DATA!L41)</f>
        <v/>
      </c>
      <c r="M41" s="149" t="str">
        <f>IF(DATA!M41="","",DATA!M41)</f>
        <v/>
      </c>
      <c r="N41" s="149" t="str">
        <f>IF(DATA!N41="","",DATA!N41)</f>
        <v/>
      </c>
      <c r="O41" s="149" t="str">
        <f>IF(DATA!O41="","",DATA!O41)</f>
        <v/>
      </c>
      <c r="P41" s="149" t="str">
        <f>IF(DATA!P41="","",DATA!P41)</f>
        <v/>
      </c>
      <c r="Q41" s="149" t="str">
        <f>IF(DATA!Q41="","",DATA!Q41)</f>
        <v/>
      </c>
      <c r="R41" s="149" t="str">
        <f>IF(DATA!R41="","",DATA!R41)</f>
        <v/>
      </c>
      <c r="S41" s="149" t="str">
        <f>IF(DATA!S41="","",DATA!S41)</f>
        <v/>
      </c>
      <c r="T41" s="149" t="str">
        <f>IF(DATA!T41="","",DATA!T41)</f>
        <v/>
      </c>
      <c r="U41" s="149" t="str">
        <f>IF(DATA!U41="","",DATA!U41)</f>
        <v/>
      </c>
      <c r="V41" s="149" t="str">
        <f>IF(DATA!V41="","",DATA!V41)</f>
        <v/>
      </c>
      <c r="W41" s="149" t="str">
        <f>IF(DATA!W41="","",DATA!W41)</f>
        <v/>
      </c>
      <c r="X41" s="149" t="str">
        <f>IF(DATA!X41="","",DATA!X41)</f>
        <v/>
      </c>
      <c r="Y41" s="149" t="str">
        <f>IF(DATA!Y41="","",DATA!Y41)</f>
        <v/>
      </c>
      <c r="Z41" s="149" t="str">
        <f>IF(DATA!Z41="","",DATA!Z41)</f>
        <v/>
      </c>
      <c r="AA41" s="149" t="str">
        <f>IF(DATA!AA41="","",DATA!AA41)</f>
        <v/>
      </c>
      <c r="AB41" s="149" t="str">
        <f>IF(DATA!AB41="","",DATA!AB41)</f>
        <v/>
      </c>
      <c r="AC41" s="149" t="str">
        <f>IF(DATA!AC41="","",DATA!AC41)</f>
        <v/>
      </c>
      <c r="AD41" s="149" t="str">
        <f>IF(DATA!AD41="","",DATA!AD41)</f>
        <v/>
      </c>
      <c r="AE41" s="149" t="str">
        <f>IF(DATA!AE41="","",DATA!AE41)</f>
        <v/>
      </c>
      <c r="AF41" s="149" t="str">
        <f>IF(DATA!AF41="","",DATA!AF41)</f>
        <v/>
      </c>
      <c r="AG41" s="150" t="str">
        <f>IF(DATA!AG41="","",DATA!AG41)</f>
        <v/>
      </c>
      <c r="AH41" s="151">
        <f t="shared" si="8"/>
        <v>0</v>
      </c>
      <c r="AI41" s="152">
        <f t="shared" si="9"/>
        <v>0</v>
      </c>
      <c r="AJ41" s="205"/>
      <c r="AK41" s="207"/>
      <c r="AL41" s="205"/>
      <c r="AM41" s="207"/>
      <c r="AN41" s="201"/>
      <c r="AO41" s="201"/>
      <c r="AP41" s="201"/>
      <c r="AQ41" s="201"/>
      <c r="AR41" s="201"/>
      <c r="AS41" s="201"/>
      <c r="AT41" s="201"/>
      <c r="AU41" s="201"/>
      <c r="AV41" s="201"/>
      <c r="AW41" s="201"/>
    </row>
    <row r="42" spans="1:49" ht="15" customHeight="1" x14ac:dyDescent="0.15">
      <c r="A42" s="202" t="str">
        <f>IF(DATA!A42="","",DATA!A42)</f>
        <v/>
      </c>
      <c r="B42" s="11" t="str">
        <f>IF(DATA!A42="","",DATA!B42)</f>
        <v/>
      </c>
      <c r="C42" s="79" t="str">
        <f>IF(DATA!C42="","",DATA!C42)</f>
        <v/>
      </c>
      <c r="D42" s="79" t="str">
        <f>IF(DATA!D42="","",DATA!D42)</f>
        <v/>
      </c>
      <c r="E42" s="79" t="str">
        <f>IF(DATA!E42="","",DATA!E42)</f>
        <v/>
      </c>
      <c r="F42" s="79" t="str">
        <f>IF(DATA!F42="","",DATA!F42)</f>
        <v/>
      </c>
      <c r="G42" s="79" t="str">
        <f>IF(DATA!G42="","",DATA!G42)</f>
        <v/>
      </c>
      <c r="H42" s="79" t="str">
        <f>IF(DATA!H42="","",DATA!H42)</f>
        <v/>
      </c>
      <c r="I42" s="79" t="str">
        <f>IF(DATA!I42="","",DATA!I42)</f>
        <v/>
      </c>
      <c r="J42" s="79" t="str">
        <f>IF(DATA!J42="","",DATA!J42)</f>
        <v/>
      </c>
      <c r="K42" s="79" t="str">
        <f>IF(DATA!K42="","",DATA!K42)</f>
        <v/>
      </c>
      <c r="L42" s="79" t="str">
        <f>IF(DATA!L42="","",DATA!L42)</f>
        <v/>
      </c>
      <c r="M42" s="79" t="str">
        <f>IF(DATA!M42="","",DATA!M42)</f>
        <v/>
      </c>
      <c r="N42" s="79" t="str">
        <f>IF(DATA!N42="","",DATA!N42)</f>
        <v/>
      </c>
      <c r="O42" s="79" t="str">
        <f>IF(DATA!O42="","",DATA!O42)</f>
        <v/>
      </c>
      <c r="P42" s="79" t="str">
        <f>IF(DATA!P42="","",DATA!P42)</f>
        <v/>
      </c>
      <c r="Q42" s="79" t="str">
        <f>IF(DATA!Q42="","",DATA!Q42)</f>
        <v/>
      </c>
      <c r="R42" s="79" t="str">
        <f>IF(DATA!R42="","",DATA!R42)</f>
        <v/>
      </c>
      <c r="S42" s="79" t="str">
        <f>IF(DATA!S42="","",DATA!S42)</f>
        <v/>
      </c>
      <c r="T42" s="79" t="str">
        <f>IF(DATA!T42="","",DATA!T42)</f>
        <v/>
      </c>
      <c r="U42" s="79" t="str">
        <f>IF(DATA!U42="","",DATA!U42)</f>
        <v/>
      </c>
      <c r="V42" s="79" t="str">
        <f>IF(DATA!V42="","",DATA!V42)</f>
        <v/>
      </c>
      <c r="W42" s="79" t="str">
        <f>IF(DATA!W42="","",DATA!W42)</f>
        <v/>
      </c>
      <c r="X42" s="79" t="str">
        <f>IF(DATA!X42="","",DATA!X42)</f>
        <v/>
      </c>
      <c r="Y42" s="79" t="str">
        <f>IF(DATA!Y42="","",DATA!Y42)</f>
        <v/>
      </c>
      <c r="Z42" s="79" t="str">
        <f>IF(DATA!Z42="","",DATA!Z42)</f>
        <v/>
      </c>
      <c r="AA42" s="79" t="str">
        <f>IF(DATA!AA42="","",DATA!AA42)</f>
        <v/>
      </c>
      <c r="AB42" s="79" t="str">
        <f>IF(DATA!AB42="","",DATA!AB42)</f>
        <v/>
      </c>
      <c r="AC42" s="79" t="str">
        <f>IF(DATA!AC42="","",DATA!AC42)</f>
        <v/>
      </c>
      <c r="AD42" s="79" t="str">
        <f>IF(DATA!AD42="","",DATA!AD42)</f>
        <v/>
      </c>
      <c r="AE42" s="79" t="str">
        <f>IF(DATA!AE42="","",DATA!AE42)</f>
        <v/>
      </c>
      <c r="AF42" s="79" t="str">
        <f>IF(DATA!AF42="","",DATA!AF42)</f>
        <v/>
      </c>
      <c r="AG42" s="80" t="str">
        <f>IF(DATA!AG42="","",DATA!AG42)</f>
        <v/>
      </c>
      <c r="AH42" s="190">
        <f>COUNTIFS(DATA!$C$3:$AG$3,0,DATA!$C42:$AG42,"&lt;&gt;")</f>
        <v>0</v>
      </c>
      <c r="AI42" s="190">
        <f>COUNTIFS(DATA!$C$3:$AG$3,"&gt;0",DATA!$C42:$AG42,"&lt;&gt;")</f>
        <v>0</v>
      </c>
      <c r="AJ42" s="204">
        <f t="shared" ref="AJ42" si="91">COUNTIFS($C$3:$AG$3,"=0",C43:AG43,"&gt;0")</f>
        <v>0</v>
      </c>
      <c r="AK42" s="206">
        <f t="shared" ref="AK42" si="92">COUNTIFS($C$3:$AG$3,"&lt;&gt;0",C43:AG43,"&gt;0")</f>
        <v>0</v>
      </c>
      <c r="AL42" s="204">
        <f t="shared" ref="AL42" si="93">COUNTIFS($C$3:$AG$3,"=0",C44:AG44,"&gt;0")</f>
        <v>0</v>
      </c>
      <c r="AM42" s="206">
        <f t="shared" ref="AM42" si="94">COUNTIFS($C$3:$AG$3,"&lt;&gt;0",C44:AG44,"&gt;0")</f>
        <v>0</v>
      </c>
      <c r="AN42" s="200">
        <f t="shared" ref="AN42:AP42" si="95">COUNTIF($C42:$AG42,AN$5)</f>
        <v>0</v>
      </c>
      <c r="AO42" s="200">
        <f t="shared" si="95"/>
        <v>0</v>
      </c>
      <c r="AP42" s="200">
        <f t="shared" si="95"/>
        <v>0</v>
      </c>
      <c r="AQ42" s="200">
        <f t="shared" ref="AQ42" si="96">COUNTIF($C42:$AG42,AQ$5)+COUNTIF($C42:$AG42,"半振")*0.5</f>
        <v>0</v>
      </c>
      <c r="AR42" s="200">
        <f t="shared" ref="AR42" si="97">COUNTIF($C42:$AG42,AR$5)+COUNTIF($C42:$AG42,"半有")*0.5</f>
        <v>0</v>
      </c>
      <c r="AS42" s="200">
        <f t="shared" ref="AS42" si="98">COUNTIF($C42:$AG42,AS$5)+COUNTIF($C42:$AG42,"半欠")*0.5</f>
        <v>0</v>
      </c>
      <c r="AT42" s="200">
        <f t="shared" si="18"/>
        <v>0</v>
      </c>
      <c r="AU42" s="200">
        <f t="shared" si="18"/>
        <v>0</v>
      </c>
      <c r="AV42" s="200">
        <f t="shared" si="18"/>
        <v>0</v>
      </c>
      <c r="AW42" s="200">
        <f t="shared" si="18"/>
        <v>0</v>
      </c>
    </row>
    <row r="43" spans="1:49" ht="15" customHeight="1" x14ac:dyDescent="0.15">
      <c r="A43" s="202"/>
      <c r="B43" s="44" t="str">
        <f>IF(DATA!A42="","",DATA!B43)</f>
        <v/>
      </c>
      <c r="C43" s="145" t="str">
        <f>IF(DATA!C43="","",DATA!C43)</f>
        <v/>
      </c>
      <c r="D43" s="145" t="str">
        <f>IF(DATA!D43="","",DATA!D43)</f>
        <v/>
      </c>
      <c r="E43" s="145" t="str">
        <f>IF(DATA!E43="","",DATA!E43)</f>
        <v/>
      </c>
      <c r="F43" s="145" t="str">
        <f>IF(DATA!F43="","",DATA!F43)</f>
        <v/>
      </c>
      <c r="G43" s="145" t="str">
        <f>IF(DATA!G43="","",DATA!G43)</f>
        <v/>
      </c>
      <c r="H43" s="145" t="str">
        <f>IF(DATA!H43="","",DATA!H43)</f>
        <v/>
      </c>
      <c r="I43" s="145" t="str">
        <f>IF(DATA!I43="","",DATA!I43)</f>
        <v/>
      </c>
      <c r="J43" s="145" t="str">
        <f>IF(DATA!J43="","",DATA!J43)</f>
        <v/>
      </c>
      <c r="K43" s="145" t="str">
        <f>IF(DATA!K43="","",DATA!K43)</f>
        <v/>
      </c>
      <c r="L43" s="145" t="str">
        <f>IF(DATA!L43="","",DATA!L43)</f>
        <v/>
      </c>
      <c r="M43" s="145" t="str">
        <f>IF(DATA!M43="","",DATA!M43)</f>
        <v/>
      </c>
      <c r="N43" s="145" t="str">
        <f>IF(DATA!N43="","",DATA!N43)</f>
        <v/>
      </c>
      <c r="O43" s="145" t="str">
        <f>IF(DATA!O43="","",DATA!O43)</f>
        <v/>
      </c>
      <c r="P43" s="145" t="str">
        <f>IF(DATA!P43="","",DATA!P43)</f>
        <v/>
      </c>
      <c r="Q43" s="145" t="str">
        <f>IF(DATA!Q43="","",DATA!Q43)</f>
        <v/>
      </c>
      <c r="R43" s="145" t="str">
        <f>IF(DATA!R43="","",DATA!R43)</f>
        <v/>
      </c>
      <c r="S43" s="145" t="str">
        <f>IF(DATA!S43="","",DATA!S43)</f>
        <v/>
      </c>
      <c r="T43" s="145" t="str">
        <f>IF(DATA!T43="","",DATA!T43)</f>
        <v/>
      </c>
      <c r="U43" s="145" t="str">
        <f>IF(DATA!U43="","",DATA!U43)</f>
        <v/>
      </c>
      <c r="V43" s="145" t="str">
        <f>IF(DATA!V43="","",DATA!V43)</f>
        <v/>
      </c>
      <c r="W43" s="145" t="str">
        <f>IF(DATA!W43="","",DATA!W43)</f>
        <v/>
      </c>
      <c r="X43" s="145" t="str">
        <f>IF(DATA!X43="","",DATA!X43)</f>
        <v/>
      </c>
      <c r="Y43" s="145" t="str">
        <f>IF(DATA!Y43="","",DATA!Y43)</f>
        <v/>
      </c>
      <c r="Z43" s="145" t="str">
        <f>IF(DATA!Z43="","",DATA!Z43)</f>
        <v/>
      </c>
      <c r="AA43" s="145" t="str">
        <f>IF(DATA!AA43="","",DATA!AA43)</f>
        <v/>
      </c>
      <c r="AB43" s="145" t="str">
        <f>IF(DATA!AB43="","",DATA!AB43)</f>
        <v/>
      </c>
      <c r="AC43" s="145" t="str">
        <f>IF(DATA!AC43="","",DATA!AC43)</f>
        <v/>
      </c>
      <c r="AD43" s="145" t="str">
        <f>IF(DATA!AD43="","",DATA!AD43)</f>
        <v/>
      </c>
      <c r="AE43" s="145" t="str">
        <f>IF(DATA!AE43="","",DATA!AE43)</f>
        <v/>
      </c>
      <c r="AF43" s="145" t="str">
        <f>IF(DATA!AF43="","",DATA!AF43)</f>
        <v/>
      </c>
      <c r="AG43" s="146" t="str">
        <f>IF(DATA!AG43="","",DATA!AG43)</f>
        <v/>
      </c>
      <c r="AH43" s="147">
        <f t="shared" si="8"/>
        <v>0</v>
      </c>
      <c r="AI43" s="148">
        <f t="shared" si="9"/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3"/>
      <c r="B44" s="74" t="str">
        <f>IF(DATA!A42="","",DATA!B44)</f>
        <v/>
      </c>
      <c r="C44" s="149" t="str">
        <f>IF(DATA!C44="","",DATA!C44)</f>
        <v/>
      </c>
      <c r="D44" s="149" t="str">
        <f>IF(DATA!D44="","",DATA!D44)</f>
        <v/>
      </c>
      <c r="E44" s="149" t="str">
        <f>IF(DATA!E44="","",DATA!E44)</f>
        <v/>
      </c>
      <c r="F44" s="149" t="str">
        <f>IF(DATA!F44="","",DATA!F44)</f>
        <v/>
      </c>
      <c r="G44" s="149" t="str">
        <f>IF(DATA!G44="","",DATA!G44)</f>
        <v/>
      </c>
      <c r="H44" s="149" t="str">
        <f>IF(DATA!H44="","",DATA!H44)</f>
        <v/>
      </c>
      <c r="I44" s="149" t="str">
        <f>IF(DATA!I44="","",DATA!I44)</f>
        <v/>
      </c>
      <c r="J44" s="149" t="str">
        <f>IF(DATA!J44="","",DATA!J44)</f>
        <v/>
      </c>
      <c r="K44" s="149" t="str">
        <f>IF(DATA!K44="","",DATA!K44)</f>
        <v/>
      </c>
      <c r="L44" s="149" t="str">
        <f>IF(DATA!L44="","",DATA!L44)</f>
        <v/>
      </c>
      <c r="M44" s="149" t="str">
        <f>IF(DATA!M44="","",DATA!M44)</f>
        <v/>
      </c>
      <c r="N44" s="149" t="str">
        <f>IF(DATA!N44="","",DATA!N44)</f>
        <v/>
      </c>
      <c r="O44" s="149" t="str">
        <f>IF(DATA!O44="","",DATA!O44)</f>
        <v/>
      </c>
      <c r="P44" s="149" t="str">
        <f>IF(DATA!P44="","",DATA!P44)</f>
        <v/>
      </c>
      <c r="Q44" s="149" t="str">
        <f>IF(DATA!Q44="","",DATA!Q44)</f>
        <v/>
      </c>
      <c r="R44" s="149" t="str">
        <f>IF(DATA!R44="","",DATA!R44)</f>
        <v/>
      </c>
      <c r="S44" s="149" t="str">
        <f>IF(DATA!S44="","",DATA!S44)</f>
        <v/>
      </c>
      <c r="T44" s="149" t="str">
        <f>IF(DATA!T44="","",DATA!T44)</f>
        <v/>
      </c>
      <c r="U44" s="149" t="str">
        <f>IF(DATA!U44="","",DATA!U44)</f>
        <v/>
      </c>
      <c r="V44" s="149" t="str">
        <f>IF(DATA!V44="","",DATA!V44)</f>
        <v/>
      </c>
      <c r="W44" s="149" t="str">
        <f>IF(DATA!W44="","",DATA!W44)</f>
        <v/>
      </c>
      <c r="X44" s="149" t="str">
        <f>IF(DATA!X44="","",DATA!X44)</f>
        <v/>
      </c>
      <c r="Y44" s="149" t="str">
        <f>IF(DATA!Y44="","",DATA!Y44)</f>
        <v/>
      </c>
      <c r="Z44" s="149" t="str">
        <f>IF(DATA!Z44="","",DATA!Z44)</f>
        <v/>
      </c>
      <c r="AA44" s="149" t="str">
        <f>IF(DATA!AA44="","",DATA!AA44)</f>
        <v/>
      </c>
      <c r="AB44" s="149" t="str">
        <f>IF(DATA!AB44="","",DATA!AB44)</f>
        <v/>
      </c>
      <c r="AC44" s="149" t="str">
        <f>IF(DATA!AC44="","",DATA!AC44)</f>
        <v/>
      </c>
      <c r="AD44" s="149" t="str">
        <f>IF(DATA!AD44="","",DATA!AD44)</f>
        <v/>
      </c>
      <c r="AE44" s="149" t="str">
        <f>IF(DATA!AE44="","",DATA!AE44)</f>
        <v/>
      </c>
      <c r="AF44" s="149" t="str">
        <f>IF(DATA!AF44="","",DATA!AF44)</f>
        <v/>
      </c>
      <c r="AG44" s="150" t="str">
        <f>IF(DATA!AG44="","",DATA!AG44)</f>
        <v/>
      </c>
      <c r="AH44" s="151">
        <f t="shared" si="8"/>
        <v>0</v>
      </c>
      <c r="AI44" s="152">
        <f t="shared" si="9"/>
        <v>0</v>
      </c>
      <c r="AJ44" s="205"/>
      <c r="AK44" s="207"/>
      <c r="AL44" s="205"/>
      <c r="AM44" s="207"/>
      <c r="AN44" s="201"/>
      <c r="AO44" s="201"/>
      <c r="AP44" s="201"/>
      <c r="AQ44" s="201"/>
      <c r="AR44" s="201"/>
      <c r="AS44" s="201"/>
      <c r="AT44" s="201"/>
      <c r="AU44" s="201"/>
      <c r="AV44" s="201"/>
      <c r="AW44" s="201"/>
    </row>
    <row r="45" spans="1:49" ht="15" customHeight="1" x14ac:dyDescent="0.15">
      <c r="A45" s="202" t="str">
        <f>IF(DATA!A45="","",DATA!A45)</f>
        <v/>
      </c>
      <c r="B45" s="11" t="str">
        <f>IF(DATA!A45="","",DATA!B45)</f>
        <v/>
      </c>
      <c r="C45" s="79" t="str">
        <f>IF(DATA!C45="","",DATA!C45)</f>
        <v/>
      </c>
      <c r="D45" s="79" t="str">
        <f>IF(DATA!D45="","",DATA!D45)</f>
        <v/>
      </c>
      <c r="E45" s="79" t="str">
        <f>IF(DATA!E45="","",DATA!E45)</f>
        <v/>
      </c>
      <c r="F45" s="79" t="str">
        <f>IF(DATA!F45="","",DATA!F45)</f>
        <v/>
      </c>
      <c r="G45" s="79" t="str">
        <f>IF(DATA!G45="","",DATA!G45)</f>
        <v/>
      </c>
      <c r="H45" s="79" t="str">
        <f>IF(DATA!H45="","",DATA!H45)</f>
        <v/>
      </c>
      <c r="I45" s="79" t="str">
        <f>IF(DATA!I45="","",DATA!I45)</f>
        <v/>
      </c>
      <c r="J45" s="79" t="str">
        <f>IF(DATA!J45="","",DATA!J45)</f>
        <v/>
      </c>
      <c r="K45" s="79" t="str">
        <f>IF(DATA!K45="","",DATA!K45)</f>
        <v/>
      </c>
      <c r="L45" s="79" t="str">
        <f>IF(DATA!L45="","",DATA!L45)</f>
        <v/>
      </c>
      <c r="M45" s="79" t="str">
        <f>IF(DATA!M45="","",DATA!M45)</f>
        <v/>
      </c>
      <c r="N45" s="79" t="str">
        <f>IF(DATA!N45="","",DATA!N45)</f>
        <v/>
      </c>
      <c r="O45" s="79" t="str">
        <f>IF(DATA!O45="","",DATA!O45)</f>
        <v/>
      </c>
      <c r="P45" s="79" t="str">
        <f>IF(DATA!P45="","",DATA!P45)</f>
        <v/>
      </c>
      <c r="Q45" s="79" t="str">
        <f>IF(DATA!Q45="","",DATA!Q45)</f>
        <v/>
      </c>
      <c r="R45" s="79" t="str">
        <f>IF(DATA!R45="","",DATA!R45)</f>
        <v/>
      </c>
      <c r="S45" s="79" t="str">
        <f>IF(DATA!S45="","",DATA!S45)</f>
        <v/>
      </c>
      <c r="T45" s="79" t="str">
        <f>IF(DATA!T45="","",DATA!T45)</f>
        <v/>
      </c>
      <c r="U45" s="79" t="str">
        <f>IF(DATA!U45="","",DATA!U45)</f>
        <v/>
      </c>
      <c r="V45" s="79" t="str">
        <f>IF(DATA!V45="","",DATA!V45)</f>
        <v/>
      </c>
      <c r="W45" s="79" t="str">
        <f>IF(DATA!W45="","",DATA!W45)</f>
        <v/>
      </c>
      <c r="X45" s="79" t="str">
        <f>IF(DATA!X45="","",DATA!X45)</f>
        <v/>
      </c>
      <c r="Y45" s="79" t="str">
        <f>IF(DATA!Y45="","",DATA!Y45)</f>
        <v/>
      </c>
      <c r="Z45" s="79" t="str">
        <f>IF(DATA!Z45="","",DATA!Z45)</f>
        <v/>
      </c>
      <c r="AA45" s="79" t="str">
        <f>IF(DATA!AA45="","",DATA!AA45)</f>
        <v/>
      </c>
      <c r="AB45" s="79" t="str">
        <f>IF(DATA!AB45="","",DATA!AB45)</f>
        <v/>
      </c>
      <c r="AC45" s="79" t="str">
        <f>IF(DATA!AC45="","",DATA!AC45)</f>
        <v/>
      </c>
      <c r="AD45" s="79" t="str">
        <f>IF(DATA!AD45="","",DATA!AD45)</f>
        <v/>
      </c>
      <c r="AE45" s="79" t="str">
        <f>IF(DATA!AE45="","",DATA!AE45)</f>
        <v/>
      </c>
      <c r="AF45" s="79" t="str">
        <f>IF(DATA!AF45="","",DATA!AF45)</f>
        <v/>
      </c>
      <c r="AG45" s="80" t="str">
        <f>IF(DATA!AG45="","",DATA!AG45)</f>
        <v/>
      </c>
      <c r="AH45" s="190">
        <f>COUNTIFS(DATA!$C$3:$AG$3,0,DATA!$C45:$AG45,"&lt;&gt;")</f>
        <v>0</v>
      </c>
      <c r="AI45" s="190">
        <f>COUNTIFS(DATA!$C$3:$AG$3,"&gt;0",DATA!$C45:$AG45,"&lt;&gt;")</f>
        <v>0</v>
      </c>
      <c r="AJ45" s="204">
        <f t="shared" ref="AJ45" si="99">COUNTIFS($C$3:$AG$3,"=0",C46:AG46,"&gt;0")</f>
        <v>0</v>
      </c>
      <c r="AK45" s="206">
        <f t="shared" ref="AK45" si="100">COUNTIFS($C$3:$AG$3,"&lt;&gt;0",C46:AG46,"&gt;0")</f>
        <v>0</v>
      </c>
      <c r="AL45" s="204">
        <f t="shared" ref="AL45" si="101">COUNTIFS($C$3:$AG$3,"=0",C47:AG47,"&gt;0")</f>
        <v>0</v>
      </c>
      <c r="AM45" s="206">
        <f t="shared" ref="AM45" si="102">COUNTIFS($C$3:$AG$3,"&lt;&gt;0",C47:AG47,"&gt;0")</f>
        <v>0</v>
      </c>
      <c r="AN45" s="200">
        <f t="shared" ref="AN45:AP45" si="103">COUNTIF($C45:$AG45,AN$5)</f>
        <v>0</v>
      </c>
      <c r="AO45" s="200">
        <f t="shared" si="103"/>
        <v>0</v>
      </c>
      <c r="AP45" s="200">
        <f t="shared" si="103"/>
        <v>0</v>
      </c>
      <c r="AQ45" s="200">
        <f t="shared" ref="AQ45" si="104">COUNTIF($C45:$AG45,AQ$5)+COUNTIF($C45:$AG45,"半振")*0.5</f>
        <v>0</v>
      </c>
      <c r="AR45" s="200">
        <f t="shared" ref="AR45" si="105">COUNTIF($C45:$AG45,AR$5)+COUNTIF($C45:$AG45,"半有")*0.5</f>
        <v>0</v>
      </c>
      <c r="AS45" s="200">
        <f t="shared" ref="AS45" si="106">COUNTIF($C45:$AG45,AS$5)+COUNTIF($C45:$AG45,"半欠")*0.5</f>
        <v>0</v>
      </c>
      <c r="AT45" s="200">
        <f t="shared" si="18"/>
        <v>0</v>
      </c>
      <c r="AU45" s="200">
        <f t="shared" si="18"/>
        <v>0</v>
      </c>
      <c r="AV45" s="200">
        <f t="shared" si="18"/>
        <v>0</v>
      </c>
      <c r="AW45" s="200">
        <f t="shared" si="18"/>
        <v>0</v>
      </c>
    </row>
    <row r="46" spans="1:49" ht="15" customHeight="1" x14ac:dyDescent="0.15">
      <c r="A46" s="202"/>
      <c r="B46" s="44" t="str">
        <f>IF(DATA!A45="","",DATA!B46)</f>
        <v/>
      </c>
      <c r="C46" s="145" t="str">
        <f>IF(DATA!C46="","",DATA!C46)</f>
        <v/>
      </c>
      <c r="D46" s="145" t="str">
        <f>IF(DATA!D46="","",DATA!D46)</f>
        <v/>
      </c>
      <c r="E46" s="145" t="str">
        <f>IF(DATA!E46="","",DATA!E46)</f>
        <v/>
      </c>
      <c r="F46" s="145" t="str">
        <f>IF(DATA!F46="","",DATA!F46)</f>
        <v/>
      </c>
      <c r="G46" s="145" t="str">
        <f>IF(DATA!G46="","",DATA!G46)</f>
        <v/>
      </c>
      <c r="H46" s="145" t="str">
        <f>IF(DATA!H46="","",DATA!H46)</f>
        <v/>
      </c>
      <c r="I46" s="145" t="str">
        <f>IF(DATA!I46="","",DATA!I46)</f>
        <v/>
      </c>
      <c r="J46" s="145" t="str">
        <f>IF(DATA!J46="","",DATA!J46)</f>
        <v/>
      </c>
      <c r="K46" s="145" t="str">
        <f>IF(DATA!K46="","",DATA!K46)</f>
        <v/>
      </c>
      <c r="L46" s="145" t="str">
        <f>IF(DATA!L46="","",DATA!L46)</f>
        <v/>
      </c>
      <c r="M46" s="145" t="str">
        <f>IF(DATA!M46="","",DATA!M46)</f>
        <v/>
      </c>
      <c r="N46" s="145" t="str">
        <f>IF(DATA!N46="","",DATA!N46)</f>
        <v/>
      </c>
      <c r="O46" s="145" t="str">
        <f>IF(DATA!O46="","",DATA!O46)</f>
        <v/>
      </c>
      <c r="P46" s="145" t="str">
        <f>IF(DATA!P46="","",DATA!P46)</f>
        <v/>
      </c>
      <c r="Q46" s="145" t="str">
        <f>IF(DATA!Q46="","",DATA!Q46)</f>
        <v/>
      </c>
      <c r="R46" s="145" t="str">
        <f>IF(DATA!R46="","",DATA!R46)</f>
        <v/>
      </c>
      <c r="S46" s="145" t="str">
        <f>IF(DATA!S46="","",DATA!S46)</f>
        <v/>
      </c>
      <c r="T46" s="145" t="str">
        <f>IF(DATA!T46="","",DATA!T46)</f>
        <v/>
      </c>
      <c r="U46" s="145" t="str">
        <f>IF(DATA!U46="","",DATA!U46)</f>
        <v/>
      </c>
      <c r="V46" s="145" t="str">
        <f>IF(DATA!V46="","",DATA!V46)</f>
        <v/>
      </c>
      <c r="W46" s="145" t="str">
        <f>IF(DATA!W46="","",DATA!W46)</f>
        <v/>
      </c>
      <c r="X46" s="145" t="str">
        <f>IF(DATA!X46="","",DATA!X46)</f>
        <v/>
      </c>
      <c r="Y46" s="145" t="str">
        <f>IF(DATA!Y46="","",DATA!Y46)</f>
        <v/>
      </c>
      <c r="Z46" s="145" t="str">
        <f>IF(DATA!Z46="","",DATA!Z46)</f>
        <v/>
      </c>
      <c r="AA46" s="145" t="str">
        <f>IF(DATA!AA46="","",DATA!AA46)</f>
        <v/>
      </c>
      <c r="AB46" s="145" t="str">
        <f>IF(DATA!AB46="","",DATA!AB46)</f>
        <v/>
      </c>
      <c r="AC46" s="145" t="str">
        <f>IF(DATA!AC46="","",DATA!AC46)</f>
        <v/>
      </c>
      <c r="AD46" s="145" t="str">
        <f>IF(DATA!AD46="","",DATA!AD46)</f>
        <v/>
      </c>
      <c r="AE46" s="145" t="str">
        <f>IF(DATA!AE46="","",DATA!AE46)</f>
        <v/>
      </c>
      <c r="AF46" s="145" t="str">
        <f>IF(DATA!AF46="","",DATA!AF46)</f>
        <v/>
      </c>
      <c r="AG46" s="146" t="str">
        <f>IF(DATA!AG46="","",DATA!AG46)</f>
        <v/>
      </c>
      <c r="AH46" s="147">
        <f t="shared" si="8"/>
        <v>0</v>
      </c>
      <c r="AI46" s="148">
        <f t="shared" si="9"/>
        <v>0</v>
      </c>
      <c r="AJ46" s="204"/>
      <c r="AK46" s="206"/>
      <c r="AL46" s="204"/>
      <c r="AM46" s="206"/>
      <c r="AN46" s="200"/>
      <c r="AO46" s="200"/>
      <c r="AP46" s="200"/>
      <c r="AQ46" s="200"/>
      <c r="AR46" s="200"/>
      <c r="AS46" s="200"/>
      <c r="AT46" s="200"/>
      <c r="AU46" s="200"/>
      <c r="AV46" s="200"/>
      <c r="AW46" s="200"/>
    </row>
    <row r="47" spans="1:49" ht="15" customHeight="1" x14ac:dyDescent="0.15">
      <c r="A47" s="203"/>
      <c r="B47" s="74" t="str">
        <f>IF(DATA!A45="","",DATA!B47)</f>
        <v/>
      </c>
      <c r="C47" s="149" t="str">
        <f>IF(DATA!C47="","",DATA!C47)</f>
        <v/>
      </c>
      <c r="D47" s="149" t="str">
        <f>IF(DATA!D47="","",DATA!D47)</f>
        <v/>
      </c>
      <c r="E47" s="149" t="str">
        <f>IF(DATA!E47="","",DATA!E47)</f>
        <v/>
      </c>
      <c r="F47" s="149" t="str">
        <f>IF(DATA!F47="","",DATA!F47)</f>
        <v/>
      </c>
      <c r="G47" s="149" t="str">
        <f>IF(DATA!G47="","",DATA!G47)</f>
        <v/>
      </c>
      <c r="H47" s="149" t="str">
        <f>IF(DATA!H47="","",DATA!H47)</f>
        <v/>
      </c>
      <c r="I47" s="149" t="str">
        <f>IF(DATA!I47="","",DATA!I47)</f>
        <v/>
      </c>
      <c r="J47" s="149" t="str">
        <f>IF(DATA!J47="","",DATA!J47)</f>
        <v/>
      </c>
      <c r="K47" s="149" t="str">
        <f>IF(DATA!K47="","",DATA!K47)</f>
        <v/>
      </c>
      <c r="L47" s="149" t="str">
        <f>IF(DATA!L47="","",DATA!L47)</f>
        <v/>
      </c>
      <c r="M47" s="149" t="str">
        <f>IF(DATA!M47="","",DATA!M47)</f>
        <v/>
      </c>
      <c r="N47" s="149" t="str">
        <f>IF(DATA!N47="","",DATA!N47)</f>
        <v/>
      </c>
      <c r="O47" s="149" t="str">
        <f>IF(DATA!O47="","",DATA!O47)</f>
        <v/>
      </c>
      <c r="P47" s="149" t="str">
        <f>IF(DATA!P47="","",DATA!P47)</f>
        <v/>
      </c>
      <c r="Q47" s="149" t="str">
        <f>IF(DATA!Q47="","",DATA!Q47)</f>
        <v/>
      </c>
      <c r="R47" s="149" t="str">
        <f>IF(DATA!R47="","",DATA!R47)</f>
        <v/>
      </c>
      <c r="S47" s="149" t="str">
        <f>IF(DATA!S47="","",DATA!S47)</f>
        <v/>
      </c>
      <c r="T47" s="149" t="str">
        <f>IF(DATA!T47="","",DATA!T47)</f>
        <v/>
      </c>
      <c r="U47" s="149" t="str">
        <f>IF(DATA!U47="","",DATA!U47)</f>
        <v/>
      </c>
      <c r="V47" s="149" t="str">
        <f>IF(DATA!V47="","",DATA!V47)</f>
        <v/>
      </c>
      <c r="W47" s="149" t="str">
        <f>IF(DATA!W47="","",DATA!W47)</f>
        <v/>
      </c>
      <c r="X47" s="149" t="str">
        <f>IF(DATA!X47="","",DATA!X47)</f>
        <v/>
      </c>
      <c r="Y47" s="149" t="str">
        <f>IF(DATA!Y47="","",DATA!Y47)</f>
        <v/>
      </c>
      <c r="Z47" s="149" t="str">
        <f>IF(DATA!Z47="","",DATA!Z47)</f>
        <v/>
      </c>
      <c r="AA47" s="149" t="str">
        <f>IF(DATA!AA47="","",DATA!AA47)</f>
        <v/>
      </c>
      <c r="AB47" s="149" t="str">
        <f>IF(DATA!AB47="","",DATA!AB47)</f>
        <v/>
      </c>
      <c r="AC47" s="149" t="str">
        <f>IF(DATA!AC47="","",DATA!AC47)</f>
        <v/>
      </c>
      <c r="AD47" s="149" t="str">
        <f>IF(DATA!AD47="","",DATA!AD47)</f>
        <v/>
      </c>
      <c r="AE47" s="149" t="str">
        <f>IF(DATA!AE47="","",DATA!AE47)</f>
        <v/>
      </c>
      <c r="AF47" s="149" t="str">
        <f>IF(DATA!AF47="","",DATA!AF47)</f>
        <v/>
      </c>
      <c r="AG47" s="150" t="str">
        <f>IF(DATA!AG47="","",DATA!AG47)</f>
        <v/>
      </c>
      <c r="AH47" s="151">
        <f t="shared" si="8"/>
        <v>0</v>
      </c>
      <c r="AI47" s="152">
        <f t="shared" si="9"/>
        <v>0</v>
      </c>
      <c r="AJ47" s="205"/>
      <c r="AK47" s="207"/>
      <c r="AL47" s="205"/>
      <c r="AM47" s="207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</row>
    <row r="48" spans="1:49" ht="15" customHeight="1" x14ac:dyDescent="0.15">
      <c r="A48" s="202" t="str">
        <f>IF(DATA!A48="","",DATA!A48)</f>
        <v/>
      </c>
      <c r="B48" s="11" t="str">
        <f>IF(DATA!A48="","",DATA!B48)</f>
        <v/>
      </c>
      <c r="C48" s="79" t="str">
        <f>IF(DATA!C48="","",DATA!C48)</f>
        <v/>
      </c>
      <c r="D48" s="79" t="str">
        <f>IF(DATA!D48="","",DATA!D48)</f>
        <v/>
      </c>
      <c r="E48" s="79" t="str">
        <f>IF(DATA!E48="","",DATA!E48)</f>
        <v/>
      </c>
      <c r="F48" s="79" t="str">
        <f>IF(DATA!F48="","",DATA!F48)</f>
        <v/>
      </c>
      <c r="G48" s="79" t="str">
        <f>IF(DATA!G48="","",DATA!G48)</f>
        <v/>
      </c>
      <c r="H48" s="79" t="str">
        <f>IF(DATA!H48="","",DATA!H48)</f>
        <v/>
      </c>
      <c r="I48" s="79" t="str">
        <f>IF(DATA!I48="","",DATA!I48)</f>
        <v/>
      </c>
      <c r="J48" s="79" t="str">
        <f>IF(DATA!J48="","",DATA!J48)</f>
        <v/>
      </c>
      <c r="K48" s="79" t="str">
        <f>IF(DATA!K48="","",DATA!K48)</f>
        <v/>
      </c>
      <c r="L48" s="79" t="str">
        <f>IF(DATA!L48="","",DATA!L48)</f>
        <v/>
      </c>
      <c r="M48" s="79" t="str">
        <f>IF(DATA!M48="","",DATA!M48)</f>
        <v/>
      </c>
      <c r="N48" s="79" t="str">
        <f>IF(DATA!N48="","",DATA!N48)</f>
        <v/>
      </c>
      <c r="O48" s="79" t="str">
        <f>IF(DATA!O48="","",DATA!O48)</f>
        <v/>
      </c>
      <c r="P48" s="79" t="str">
        <f>IF(DATA!P48="","",DATA!P48)</f>
        <v/>
      </c>
      <c r="Q48" s="79" t="str">
        <f>IF(DATA!Q48="","",DATA!Q48)</f>
        <v/>
      </c>
      <c r="R48" s="79" t="str">
        <f>IF(DATA!R48="","",DATA!R48)</f>
        <v/>
      </c>
      <c r="S48" s="79" t="str">
        <f>IF(DATA!S48="","",DATA!S48)</f>
        <v/>
      </c>
      <c r="T48" s="79" t="str">
        <f>IF(DATA!T48="","",DATA!T48)</f>
        <v/>
      </c>
      <c r="U48" s="79" t="str">
        <f>IF(DATA!U48="","",DATA!U48)</f>
        <v/>
      </c>
      <c r="V48" s="79" t="str">
        <f>IF(DATA!V48="","",DATA!V48)</f>
        <v/>
      </c>
      <c r="W48" s="79" t="str">
        <f>IF(DATA!W48="","",DATA!W48)</f>
        <v/>
      </c>
      <c r="X48" s="79" t="str">
        <f>IF(DATA!X48="","",DATA!X48)</f>
        <v/>
      </c>
      <c r="Y48" s="79" t="str">
        <f>IF(DATA!Y48="","",DATA!Y48)</f>
        <v/>
      </c>
      <c r="Z48" s="79" t="str">
        <f>IF(DATA!Z48="","",DATA!Z48)</f>
        <v/>
      </c>
      <c r="AA48" s="79" t="str">
        <f>IF(DATA!AA48="","",DATA!AA48)</f>
        <v/>
      </c>
      <c r="AB48" s="79" t="str">
        <f>IF(DATA!AB48="","",DATA!AB48)</f>
        <v/>
      </c>
      <c r="AC48" s="79" t="str">
        <f>IF(DATA!AC48="","",DATA!AC48)</f>
        <v/>
      </c>
      <c r="AD48" s="79" t="str">
        <f>IF(DATA!AD48="","",DATA!AD48)</f>
        <v/>
      </c>
      <c r="AE48" s="79" t="str">
        <f>IF(DATA!AE48="","",DATA!AE48)</f>
        <v/>
      </c>
      <c r="AF48" s="79" t="str">
        <f>IF(DATA!AF48="","",DATA!AF48)</f>
        <v/>
      </c>
      <c r="AG48" s="80" t="str">
        <f>IF(DATA!AG48="","",DATA!AG48)</f>
        <v/>
      </c>
      <c r="AH48" s="190">
        <f>COUNTIFS(DATA!$C$3:$AG$3,0,DATA!$C48:$AG48,"&lt;&gt;")</f>
        <v>0</v>
      </c>
      <c r="AI48" s="190">
        <f>COUNTIFS(DATA!$C$3:$AG$3,"&gt;0",DATA!$C48:$AG48,"&lt;&gt;")</f>
        <v>0</v>
      </c>
      <c r="AJ48" s="204">
        <f t="shared" ref="AJ48" si="107">COUNTIFS($C$3:$AG$3,"=0",C49:AG49,"&gt;0")</f>
        <v>0</v>
      </c>
      <c r="AK48" s="206">
        <f t="shared" ref="AK48" si="108">COUNTIFS($C$3:$AG$3,"&lt;&gt;0",C49:AG49,"&gt;0")</f>
        <v>0</v>
      </c>
      <c r="AL48" s="204">
        <f t="shared" ref="AL48" si="109">COUNTIFS($C$3:$AG$3,"=0",C50:AG50,"&gt;0")</f>
        <v>0</v>
      </c>
      <c r="AM48" s="206">
        <f t="shared" ref="AM48" si="110">COUNTIFS($C$3:$AG$3,"&lt;&gt;0",C50:AG50,"&gt;0")</f>
        <v>0</v>
      </c>
      <c r="AN48" s="200">
        <f t="shared" ref="AN48:AP48" si="111">COUNTIF($C48:$AG48,AN$5)</f>
        <v>0</v>
      </c>
      <c r="AO48" s="200">
        <f t="shared" si="111"/>
        <v>0</v>
      </c>
      <c r="AP48" s="200">
        <f t="shared" si="111"/>
        <v>0</v>
      </c>
      <c r="AQ48" s="200">
        <f t="shared" ref="AQ48" si="112">COUNTIF($C48:$AG48,AQ$5)+COUNTIF($C48:$AG48,"半振")*0.5</f>
        <v>0</v>
      </c>
      <c r="AR48" s="200">
        <f t="shared" ref="AR48" si="113">COUNTIF($C48:$AG48,AR$5)+COUNTIF($C48:$AG48,"半有")*0.5</f>
        <v>0</v>
      </c>
      <c r="AS48" s="200">
        <f t="shared" ref="AS48" si="114">COUNTIF($C48:$AG48,AS$5)+COUNTIF($C48:$AG48,"半欠")*0.5</f>
        <v>0</v>
      </c>
      <c r="AT48" s="200">
        <f t="shared" si="18"/>
        <v>0</v>
      </c>
      <c r="AU48" s="200">
        <f t="shared" si="18"/>
        <v>0</v>
      </c>
      <c r="AV48" s="200">
        <f t="shared" si="18"/>
        <v>0</v>
      </c>
      <c r="AW48" s="200">
        <f t="shared" si="18"/>
        <v>0</v>
      </c>
    </row>
    <row r="49" spans="1:49" ht="15" customHeight="1" x14ac:dyDescent="0.15">
      <c r="A49" s="202"/>
      <c r="B49" s="44" t="str">
        <f>IF(DATA!A48="","",DATA!B49)</f>
        <v/>
      </c>
      <c r="C49" s="145" t="str">
        <f>IF(DATA!C49="","",DATA!C49)</f>
        <v/>
      </c>
      <c r="D49" s="145" t="str">
        <f>IF(DATA!D49="","",DATA!D49)</f>
        <v/>
      </c>
      <c r="E49" s="145" t="str">
        <f>IF(DATA!E49="","",DATA!E49)</f>
        <v/>
      </c>
      <c r="F49" s="145" t="str">
        <f>IF(DATA!F49="","",DATA!F49)</f>
        <v/>
      </c>
      <c r="G49" s="145" t="str">
        <f>IF(DATA!G49="","",DATA!G49)</f>
        <v/>
      </c>
      <c r="H49" s="145" t="str">
        <f>IF(DATA!H49="","",DATA!H49)</f>
        <v/>
      </c>
      <c r="I49" s="145" t="str">
        <f>IF(DATA!I49="","",DATA!I49)</f>
        <v/>
      </c>
      <c r="J49" s="145" t="str">
        <f>IF(DATA!J49="","",DATA!J49)</f>
        <v/>
      </c>
      <c r="K49" s="145" t="str">
        <f>IF(DATA!K49="","",DATA!K49)</f>
        <v/>
      </c>
      <c r="L49" s="145" t="str">
        <f>IF(DATA!L49="","",DATA!L49)</f>
        <v/>
      </c>
      <c r="M49" s="145" t="str">
        <f>IF(DATA!M49="","",DATA!M49)</f>
        <v/>
      </c>
      <c r="N49" s="145" t="str">
        <f>IF(DATA!N49="","",DATA!N49)</f>
        <v/>
      </c>
      <c r="O49" s="145" t="str">
        <f>IF(DATA!O49="","",DATA!O49)</f>
        <v/>
      </c>
      <c r="P49" s="145" t="str">
        <f>IF(DATA!P49="","",DATA!P49)</f>
        <v/>
      </c>
      <c r="Q49" s="145" t="str">
        <f>IF(DATA!Q49="","",DATA!Q49)</f>
        <v/>
      </c>
      <c r="R49" s="145" t="str">
        <f>IF(DATA!R49="","",DATA!R49)</f>
        <v/>
      </c>
      <c r="S49" s="145" t="str">
        <f>IF(DATA!S49="","",DATA!S49)</f>
        <v/>
      </c>
      <c r="T49" s="145" t="str">
        <f>IF(DATA!T49="","",DATA!T49)</f>
        <v/>
      </c>
      <c r="U49" s="145" t="str">
        <f>IF(DATA!U49="","",DATA!U49)</f>
        <v/>
      </c>
      <c r="V49" s="145" t="str">
        <f>IF(DATA!V49="","",DATA!V49)</f>
        <v/>
      </c>
      <c r="W49" s="145" t="str">
        <f>IF(DATA!W49="","",DATA!W49)</f>
        <v/>
      </c>
      <c r="X49" s="145" t="str">
        <f>IF(DATA!X49="","",DATA!X49)</f>
        <v/>
      </c>
      <c r="Y49" s="145" t="str">
        <f>IF(DATA!Y49="","",DATA!Y49)</f>
        <v/>
      </c>
      <c r="Z49" s="145" t="str">
        <f>IF(DATA!Z49="","",DATA!Z49)</f>
        <v/>
      </c>
      <c r="AA49" s="145" t="str">
        <f>IF(DATA!AA49="","",DATA!AA49)</f>
        <v/>
      </c>
      <c r="AB49" s="145" t="str">
        <f>IF(DATA!AB49="","",DATA!AB49)</f>
        <v/>
      </c>
      <c r="AC49" s="145" t="str">
        <f>IF(DATA!AC49="","",DATA!AC49)</f>
        <v/>
      </c>
      <c r="AD49" s="145" t="str">
        <f>IF(DATA!AD49="","",DATA!AD49)</f>
        <v/>
      </c>
      <c r="AE49" s="145" t="str">
        <f>IF(DATA!AE49="","",DATA!AE49)</f>
        <v/>
      </c>
      <c r="AF49" s="145" t="str">
        <f>IF(DATA!AF49="","",DATA!AF49)</f>
        <v/>
      </c>
      <c r="AG49" s="146" t="str">
        <f>IF(DATA!AG49="","",DATA!AG49)</f>
        <v/>
      </c>
      <c r="AH49" s="147">
        <f t="shared" si="8"/>
        <v>0</v>
      </c>
      <c r="AI49" s="148">
        <f t="shared" si="9"/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IF(DATA!A48="","",DATA!B50)</f>
        <v/>
      </c>
      <c r="C50" s="149" t="str">
        <f>IF(DATA!C50="","",DATA!C50)</f>
        <v/>
      </c>
      <c r="D50" s="149" t="str">
        <f>IF(DATA!D50="","",DATA!D50)</f>
        <v/>
      </c>
      <c r="E50" s="149" t="str">
        <f>IF(DATA!E50="","",DATA!E50)</f>
        <v/>
      </c>
      <c r="F50" s="149" t="str">
        <f>IF(DATA!F50="","",DATA!F50)</f>
        <v/>
      </c>
      <c r="G50" s="149" t="str">
        <f>IF(DATA!G50="","",DATA!G50)</f>
        <v/>
      </c>
      <c r="H50" s="149" t="str">
        <f>IF(DATA!H50="","",DATA!H50)</f>
        <v/>
      </c>
      <c r="I50" s="149" t="str">
        <f>IF(DATA!I50="","",DATA!I50)</f>
        <v/>
      </c>
      <c r="J50" s="149" t="str">
        <f>IF(DATA!J50="","",DATA!J50)</f>
        <v/>
      </c>
      <c r="K50" s="149" t="str">
        <f>IF(DATA!K50="","",DATA!K50)</f>
        <v/>
      </c>
      <c r="L50" s="149" t="str">
        <f>IF(DATA!L50="","",DATA!L50)</f>
        <v/>
      </c>
      <c r="M50" s="149" t="str">
        <f>IF(DATA!M50="","",DATA!M50)</f>
        <v/>
      </c>
      <c r="N50" s="149" t="str">
        <f>IF(DATA!N50="","",DATA!N50)</f>
        <v/>
      </c>
      <c r="O50" s="149" t="str">
        <f>IF(DATA!O50="","",DATA!O50)</f>
        <v/>
      </c>
      <c r="P50" s="149" t="str">
        <f>IF(DATA!P50="","",DATA!P50)</f>
        <v/>
      </c>
      <c r="Q50" s="149" t="str">
        <f>IF(DATA!Q50="","",DATA!Q50)</f>
        <v/>
      </c>
      <c r="R50" s="149" t="str">
        <f>IF(DATA!R50="","",DATA!R50)</f>
        <v/>
      </c>
      <c r="S50" s="149" t="str">
        <f>IF(DATA!S50="","",DATA!S50)</f>
        <v/>
      </c>
      <c r="T50" s="149" t="str">
        <f>IF(DATA!T50="","",DATA!T50)</f>
        <v/>
      </c>
      <c r="U50" s="149" t="str">
        <f>IF(DATA!U50="","",DATA!U50)</f>
        <v/>
      </c>
      <c r="V50" s="149" t="str">
        <f>IF(DATA!V50="","",DATA!V50)</f>
        <v/>
      </c>
      <c r="W50" s="149" t="str">
        <f>IF(DATA!W50="","",DATA!W50)</f>
        <v/>
      </c>
      <c r="X50" s="149" t="str">
        <f>IF(DATA!X50="","",DATA!X50)</f>
        <v/>
      </c>
      <c r="Y50" s="149" t="str">
        <f>IF(DATA!Y50="","",DATA!Y50)</f>
        <v/>
      </c>
      <c r="Z50" s="149" t="str">
        <f>IF(DATA!Z50="","",DATA!Z50)</f>
        <v/>
      </c>
      <c r="AA50" s="149" t="str">
        <f>IF(DATA!AA50="","",DATA!AA50)</f>
        <v/>
      </c>
      <c r="AB50" s="149" t="str">
        <f>IF(DATA!AB50="","",DATA!AB50)</f>
        <v/>
      </c>
      <c r="AC50" s="149" t="str">
        <f>IF(DATA!AC50="","",DATA!AC50)</f>
        <v/>
      </c>
      <c r="AD50" s="149" t="str">
        <f>IF(DATA!AD50="","",DATA!AD50)</f>
        <v/>
      </c>
      <c r="AE50" s="149" t="str">
        <f>IF(DATA!AE50="","",DATA!AE50)</f>
        <v/>
      </c>
      <c r="AF50" s="149" t="str">
        <f>IF(DATA!AF50="","",DATA!AF50)</f>
        <v/>
      </c>
      <c r="AG50" s="150" t="str">
        <f>IF(DATA!AG50="","",DATA!AG50)</f>
        <v/>
      </c>
      <c r="AH50" s="151">
        <f t="shared" si="8"/>
        <v>0</v>
      </c>
      <c r="AI50" s="152">
        <f t="shared" si="9"/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IF(DATA!A51="","",DATA!A51)</f>
        <v/>
      </c>
      <c r="B51" s="11" t="str">
        <f>IF(DATA!A51="","",DATA!B51)</f>
        <v/>
      </c>
      <c r="C51" s="79" t="str">
        <f>IF(DATA!C51="","",DATA!C51)</f>
        <v/>
      </c>
      <c r="D51" s="79" t="str">
        <f>IF(DATA!D51="","",DATA!D51)</f>
        <v/>
      </c>
      <c r="E51" s="79" t="str">
        <f>IF(DATA!E51="","",DATA!E51)</f>
        <v/>
      </c>
      <c r="F51" s="79" t="str">
        <f>IF(DATA!F51="","",DATA!F51)</f>
        <v/>
      </c>
      <c r="G51" s="79" t="str">
        <f>IF(DATA!G51="","",DATA!G51)</f>
        <v/>
      </c>
      <c r="H51" s="79" t="str">
        <f>IF(DATA!H51="","",DATA!H51)</f>
        <v/>
      </c>
      <c r="I51" s="79" t="str">
        <f>IF(DATA!I51="","",DATA!I51)</f>
        <v/>
      </c>
      <c r="J51" s="79" t="str">
        <f>IF(DATA!J51="","",DATA!J51)</f>
        <v/>
      </c>
      <c r="K51" s="79" t="str">
        <f>IF(DATA!K51="","",DATA!K51)</f>
        <v/>
      </c>
      <c r="L51" s="79" t="str">
        <f>IF(DATA!L51="","",DATA!L51)</f>
        <v/>
      </c>
      <c r="M51" s="79" t="str">
        <f>IF(DATA!M51="","",DATA!M51)</f>
        <v/>
      </c>
      <c r="N51" s="79" t="str">
        <f>IF(DATA!N51="","",DATA!N51)</f>
        <v/>
      </c>
      <c r="O51" s="79" t="str">
        <f>IF(DATA!O51="","",DATA!O51)</f>
        <v/>
      </c>
      <c r="P51" s="79" t="str">
        <f>IF(DATA!P51="","",DATA!P51)</f>
        <v/>
      </c>
      <c r="Q51" s="79" t="str">
        <f>IF(DATA!Q51="","",DATA!Q51)</f>
        <v/>
      </c>
      <c r="R51" s="79" t="str">
        <f>IF(DATA!R51="","",DATA!R51)</f>
        <v/>
      </c>
      <c r="S51" s="79" t="str">
        <f>IF(DATA!S51="","",DATA!S51)</f>
        <v/>
      </c>
      <c r="T51" s="79" t="str">
        <f>IF(DATA!T51="","",DATA!T51)</f>
        <v/>
      </c>
      <c r="U51" s="79" t="str">
        <f>IF(DATA!U51="","",DATA!U51)</f>
        <v/>
      </c>
      <c r="V51" s="79" t="str">
        <f>IF(DATA!V51="","",DATA!V51)</f>
        <v/>
      </c>
      <c r="W51" s="79" t="str">
        <f>IF(DATA!W51="","",DATA!W51)</f>
        <v/>
      </c>
      <c r="X51" s="79" t="str">
        <f>IF(DATA!X51="","",DATA!X51)</f>
        <v/>
      </c>
      <c r="Y51" s="79" t="str">
        <f>IF(DATA!Y51="","",DATA!Y51)</f>
        <v/>
      </c>
      <c r="Z51" s="79" t="str">
        <f>IF(DATA!Z51="","",DATA!Z51)</f>
        <v/>
      </c>
      <c r="AA51" s="79" t="str">
        <f>IF(DATA!AA51="","",DATA!AA51)</f>
        <v/>
      </c>
      <c r="AB51" s="79" t="str">
        <f>IF(DATA!AB51="","",DATA!AB51)</f>
        <v/>
      </c>
      <c r="AC51" s="79" t="str">
        <f>IF(DATA!AC51="","",DATA!AC51)</f>
        <v/>
      </c>
      <c r="AD51" s="79" t="str">
        <f>IF(DATA!AD51="","",DATA!AD51)</f>
        <v/>
      </c>
      <c r="AE51" s="79" t="str">
        <f>IF(DATA!AE51="","",DATA!AE51)</f>
        <v/>
      </c>
      <c r="AF51" s="79" t="str">
        <f>IF(DATA!AF51="","",DATA!AF51)</f>
        <v/>
      </c>
      <c r="AG51" s="80" t="str">
        <f>IF(DATA!AG51="","",DATA!AG51)</f>
        <v/>
      </c>
      <c r="AH51" s="190">
        <f>COUNTIFS(DATA!$C$3:$AG$3,0,DATA!$C51:$AG51,"&lt;&gt;")</f>
        <v>0</v>
      </c>
      <c r="AI51" s="190">
        <f>COUNTIFS(DATA!$C$3:$AG$3,"&gt;0",DATA!$C51:$AG51,"&lt;&gt;")</f>
        <v>0</v>
      </c>
      <c r="AJ51" s="204">
        <f t="shared" ref="AJ51" si="115">COUNTIFS($C$3:$AG$3,"=0",C52:AG52,"&gt;0")</f>
        <v>0</v>
      </c>
      <c r="AK51" s="206">
        <f t="shared" ref="AK51" si="116">COUNTIFS($C$3:$AG$3,"&lt;&gt;0",C52:AG52,"&gt;0")</f>
        <v>0</v>
      </c>
      <c r="AL51" s="204">
        <f t="shared" ref="AL51" si="117">COUNTIFS($C$3:$AG$3,"=0",C53:AG53,"&gt;0")</f>
        <v>0</v>
      </c>
      <c r="AM51" s="206">
        <f t="shared" ref="AM51" si="118">COUNTIFS($C$3:$AG$3,"&lt;&gt;0",C53:AG53,"&gt;0")</f>
        <v>0</v>
      </c>
      <c r="AN51" s="200">
        <f t="shared" ref="AN51:AP51" si="119">COUNTIF($C51:$AG51,AN$5)</f>
        <v>0</v>
      </c>
      <c r="AO51" s="200">
        <f t="shared" si="119"/>
        <v>0</v>
      </c>
      <c r="AP51" s="200">
        <f t="shared" si="119"/>
        <v>0</v>
      </c>
      <c r="AQ51" s="200">
        <f t="shared" ref="AQ51" si="120">COUNTIF($C51:$AG51,AQ$5)+COUNTIF($C51:$AG51,"半振")*0.5</f>
        <v>0</v>
      </c>
      <c r="AR51" s="200">
        <f t="shared" ref="AR51" si="121">COUNTIF($C51:$AG51,AR$5)+COUNTIF($C51:$AG51,"半有")*0.5</f>
        <v>0</v>
      </c>
      <c r="AS51" s="200">
        <f t="shared" ref="AS51" si="122">COUNTIF($C51:$AG51,AS$5)+COUNTIF($C51:$AG51,"半欠")*0.5</f>
        <v>0</v>
      </c>
      <c r="AT51" s="200">
        <f t="shared" si="18"/>
        <v>0</v>
      </c>
      <c r="AU51" s="200">
        <f t="shared" si="18"/>
        <v>0</v>
      </c>
      <c r="AV51" s="200">
        <f t="shared" si="18"/>
        <v>0</v>
      </c>
      <c r="AW51" s="200">
        <f t="shared" si="18"/>
        <v>0</v>
      </c>
    </row>
    <row r="52" spans="1:49" ht="15" customHeight="1" x14ac:dyDescent="0.15">
      <c r="A52" s="202"/>
      <c r="B52" s="44" t="str">
        <f>IF(DATA!A51="","",DATA!B52)</f>
        <v/>
      </c>
      <c r="C52" s="145" t="str">
        <f>IF(DATA!C52="","",DATA!C52)</f>
        <v/>
      </c>
      <c r="D52" s="145" t="str">
        <f>IF(DATA!D52="","",DATA!D52)</f>
        <v/>
      </c>
      <c r="E52" s="145" t="str">
        <f>IF(DATA!E52="","",DATA!E52)</f>
        <v/>
      </c>
      <c r="F52" s="145" t="str">
        <f>IF(DATA!F52="","",DATA!F52)</f>
        <v/>
      </c>
      <c r="G52" s="145" t="str">
        <f>IF(DATA!G52="","",DATA!G52)</f>
        <v/>
      </c>
      <c r="H52" s="145" t="str">
        <f>IF(DATA!H52="","",DATA!H52)</f>
        <v/>
      </c>
      <c r="I52" s="145" t="str">
        <f>IF(DATA!I52="","",DATA!I52)</f>
        <v/>
      </c>
      <c r="J52" s="145" t="str">
        <f>IF(DATA!J52="","",DATA!J52)</f>
        <v/>
      </c>
      <c r="K52" s="145" t="str">
        <f>IF(DATA!K52="","",DATA!K52)</f>
        <v/>
      </c>
      <c r="L52" s="145" t="str">
        <f>IF(DATA!L52="","",DATA!L52)</f>
        <v/>
      </c>
      <c r="M52" s="145" t="str">
        <f>IF(DATA!M52="","",DATA!M52)</f>
        <v/>
      </c>
      <c r="N52" s="145" t="str">
        <f>IF(DATA!N52="","",DATA!N52)</f>
        <v/>
      </c>
      <c r="O52" s="145" t="str">
        <f>IF(DATA!O52="","",DATA!O52)</f>
        <v/>
      </c>
      <c r="P52" s="145" t="str">
        <f>IF(DATA!P52="","",DATA!P52)</f>
        <v/>
      </c>
      <c r="Q52" s="145" t="str">
        <f>IF(DATA!Q52="","",DATA!Q52)</f>
        <v/>
      </c>
      <c r="R52" s="145" t="str">
        <f>IF(DATA!R52="","",DATA!R52)</f>
        <v/>
      </c>
      <c r="S52" s="145" t="str">
        <f>IF(DATA!S52="","",DATA!S52)</f>
        <v/>
      </c>
      <c r="T52" s="145" t="str">
        <f>IF(DATA!T52="","",DATA!T52)</f>
        <v/>
      </c>
      <c r="U52" s="145" t="str">
        <f>IF(DATA!U52="","",DATA!U52)</f>
        <v/>
      </c>
      <c r="V52" s="145" t="str">
        <f>IF(DATA!V52="","",DATA!V52)</f>
        <v/>
      </c>
      <c r="W52" s="145" t="str">
        <f>IF(DATA!W52="","",DATA!W52)</f>
        <v/>
      </c>
      <c r="X52" s="145" t="str">
        <f>IF(DATA!X52="","",DATA!X52)</f>
        <v/>
      </c>
      <c r="Y52" s="145" t="str">
        <f>IF(DATA!Y52="","",DATA!Y52)</f>
        <v/>
      </c>
      <c r="Z52" s="145" t="str">
        <f>IF(DATA!Z52="","",DATA!Z52)</f>
        <v/>
      </c>
      <c r="AA52" s="145" t="str">
        <f>IF(DATA!AA52="","",DATA!AA52)</f>
        <v/>
      </c>
      <c r="AB52" s="145" t="str">
        <f>IF(DATA!AB52="","",DATA!AB52)</f>
        <v/>
      </c>
      <c r="AC52" s="145" t="str">
        <f>IF(DATA!AC52="","",DATA!AC52)</f>
        <v/>
      </c>
      <c r="AD52" s="145" t="str">
        <f>IF(DATA!AD52="","",DATA!AD52)</f>
        <v/>
      </c>
      <c r="AE52" s="145" t="str">
        <f>IF(DATA!AE52="","",DATA!AE52)</f>
        <v/>
      </c>
      <c r="AF52" s="145" t="str">
        <f>IF(DATA!AF52="","",DATA!AF52)</f>
        <v/>
      </c>
      <c r="AG52" s="146" t="str">
        <f>IF(DATA!AG52="","",DATA!AG52)</f>
        <v/>
      </c>
      <c r="AH52" s="147">
        <f t="shared" si="8"/>
        <v>0</v>
      </c>
      <c r="AI52" s="148">
        <f t="shared" si="9"/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3"/>
      <c r="B53" s="74" t="str">
        <f>IF(DATA!A51="","",DATA!B53)</f>
        <v/>
      </c>
      <c r="C53" s="149" t="str">
        <f>IF(DATA!C53="","",DATA!C53)</f>
        <v/>
      </c>
      <c r="D53" s="149" t="str">
        <f>IF(DATA!D53="","",DATA!D53)</f>
        <v/>
      </c>
      <c r="E53" s="149" t="str">
        <f>IF(DATA!E53="","",DATA!E53)</f>
        <v/>
      </c>
      <c r="F53" s="149" t="str">
        <f>IF(DATA!F53="","",DATA!F53)</f>
        <v/>
      </c>
      <c r="G53" s="149" t="str">
        <f>IF(DATA!G53="","",DATA!G53)</f>
        <v/>
      </c>
      <c r="H53" s="149" t="str">
        <f>IF(DATA!H53="","",DATA!H53)</f>
        <v/>
      </c>
      <c r="I53" s="149" t="str">
        <f>IF(DATA!I53="","",DATA!I53)</f>
        <v/>
      </c>
      <c r="J53" s="149" t="str">
        <f>IF(DATA!J53="","",DATA!J53)</f>
        <v/>
      </c>
      <c r="K53" s="149" t="str">
        <f>IF(DATA!K53="","",DATA!K53)</f>
        <v/>
      </c>
      <c r="L53" s="149" t="str">
        <f>IF(DATA!L53="","",DATA!L53)</f>
        <v/>
      </c>
      <c r="M53" s="149" t="str">
        <f>IF(DATA!M53="","",DATA!M53)</f>
        <v/>
      </c>
      <c r="N53" s="149" t="str">
        <f>IF(DATA!N53="","",DATA!N53)</f>
        <v/>
      </c>
      <c r="O53" s="149" t="str">
        <f>IF(DATA!O53="","",DATA!O53)</f>
        <v/>
      </c>
      <c r="P53" s="149" t="str">
        <f>IF(DATA!P53="","",DATA!P53)</f>
        <v/>
      </c>
      <c r="Q53" s="149" t="str">
        <f>IF(DATA!Q53="","",DATA!Q53)</f>
        <v/>
      </c>
      <c r="R53" s="149" t="str">
        <f>IF(DATA!R53="","",DATA!R53)</f>
        <v/>
      </c>
      <c r="S53" s="149" t="str">
        <f>IF(DATA!S53="","",DATA!S53)</f>
        <v/>
      </c>
      <c r="T53" s="149" t="str">
        <f>IF(DATA!T53="","",DATA!T53)</f>
        <v/>
      </c>
      <c r="U53" s="149" t="str">
        <f>IF(DATA!U53="","",DATA!U53)</f>
        <v/>
      </c>
      <c r="V53" s="149" t="str">
        <f>IF(DATA!V53="","",DATA!V53)</f>
        <v/>
      </c>
      <c r="W53" s="149" t="str">
        <f>IF(DATA!W53="","",DATA!W53)</f>
        <v/>
      </c>
      <c r="X53" s="149" t="str">
        <f>IF(DATA!X53="","",DATA!X53)</f>
        <v/>
      </c>
      <c r="Y53" s="149" t="str">
        <f>IF(DATA!Y53="","",DATA!Y53)</f>
        <v/>
      </c>
      <c r="Z53" s="149" t="str">
        <f>IF(DATA!Z53="","",DATA!Z53)</f>
        <v/>
      </c>
      <c r="AA53" s="149" t="str">
        <f>IF(DATA!AA53="","",DATA!AA53)</f>
        <v/>
      </c>
      <c r="AB53" s="149" t="str">
        <f>IF(DATA!AB53="","",DATA!AB53)</f>
        <v/>
      </c>
      <c r="AC53" s="149" t="str">
        <f>IF(DATA!AC53="","",DATA!AC53)</f>
        <v/>
      </c>
      <c r="AD53" s="149" t="str">
        <f>IF(DATA!AD53="","",DATA!AD53)</f>
        <v/>
      </c>
      <c r="AE53" s="149" t="str">
        <f>IF(DATA!AE53="","",DATA!AE53)</f>
        <v/>
      </c>
      <c r="AF53" s="149" t="str">
        <f>IF(DATA!AF53="","",DATA!AF53)</f>
        <v/>
      </c>
      <c r="AG53" s="150" t="str">
        <f>IF(DATA!AG53="","",DATA!AG53)</f>
        <v/>
      </c>
      <c r="AH53" s="151">
        <f t="shared" si="8"/>
        <v>0</v>
      </c>
      <c r="AI53" s="152">
        <f t="shared" si="9"/>
        <v>0</v>
      </c>
      <c r="AJ53" s="205"/>
      <c r="AK53" s="207"/>
      <c r="AL53" s="205"/>
      <c r="AM53" s="207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</row>
    <row r="54" spans="1:49" ht="15" customHeight="1" x14ac:dyDescent="0.15">
      <c r="A54" s="202" t="str">
        <f>IF(DATA!A54="","",DATA!A54)</f>
        <v/>
      </c>
      <c r="B54" s="11" t="str">
        <f>IF(DATA!A54="","",DATA!B54)</f>
        <v/>
      </c>
      <c r="C54" s="79" t="str">
        <f>IF(DATA!C54="","",DATA!C54)</f>
        <v/>
      </c>
      <c r="D54" s="79" t="str">
        <f>IF(DATA!D54="","",DATA!D54)</f>
        <v/>
      </c>
      <c r="E54" s="79" t="str">
        <f>IF(DATA!E54="","",DATA!E54)</f>
        <v/>
      </c>
      <c r="F54" s="79" t="str">
        <f>IF(DATA!F54="","",DATA!F54)</f>
        <v/>
      </c>
      <c r="G54" s="79" t="str">
        <f>IF(DATA!G54="","",DATA!G54)</f>
        <v/>
      </c>
      <c r="H54" s="79" t="str">
        <f>IF(DATA!H54="","",DATA!H54)</f>
        <v/>
      </c>
      <c r="I54" s="79" t="str">
        <f>IF(DATA!I54="","",DATA!I54)</f>
        <v/>
      </c>
      <c r="J54" s="79" t="str">
        <f>IF(DATA!J54="","",DATA!J54)</f>
        <v/>
      </c>
      <c r="K54" s="79" t="str">
        <f>IF(DATA!K54="","",DATA!K54)</f>
        <v/>
      </c>
      <c r="L54" s="79" t="str">
        <f>IF(DATA!L54="","",DATA!L54)</f>
        <v/>
      </c>
      <c r="M54" s="79" t="str">
        <f>IF(DATA!M54="","",DATA!M54)</f>
        <v/>
      </c>
      <c r="N54" s="79" t="str">
        <f>IF(DATA!N54="","",DATA!N54)</f>
        <v/>
      </c>
      <c r="O54" s="79" t="str">
        <f>IF(DATA!O54="","",DATA!O54)</f>
        <v/>
      </c>
      <c r="P54" s="79" t="str">
        <f>IF(DATA!P54="","",DATA!P54)</f>
        <v/>
      </c>
      <c r="Q54" s="79" t="str">
        <f>IF(DATA!Q54="","",DATA!Q54)</f>
        <v/>
      </c>
      <c r="R54" s="79" t="str">
        <f>IF(DATA!R54="","",DATA!R54)</f>
        <v/>
      </c>
      <c r="S54" s="79" t="str">
        <f>IF(DATA!S54="","",DATA!S54)</f>
        <v/>
      </c>
      <c r="T54" s="79" t="str">
        <f>IF(DATA!T54="","",DATA!T54)</f>
        <v/>
      </c>
      <c r="U54" s="79" t="str">
        <f>IF(DATA!U54="","",DATA!U54)</f>
        <v/>
      </c>
      <c r="V54" s="79" t="str">
        <f>IF(DATA!V54="","",DATA!V54)</f>
        <v/>
      </c>
      <c r="W54" s="79" t="str">
        <f>IF(DATA!W54="","",DATA!W54)</f>
        <v/>
      </c>
      <c r="X54" s="79" t="str">
        <f>IF(DATA!X54="","",DATA!X54)</f>
        <v/>
      </c>
      <c r="Y54" s="79" t="str">
        <f>IF(DATA!Y54="","",DATA!Y54)</f>
        <v/>
      </c>
      <c r="Z54" s="79" t="str">
        <f>IF(DATA!Z54="","",DATA!Z54)</f>
        <v/>
      </c>
      <c r="AA54" s="79" t="str">
        <f>IF(DATA!AA54="","",DATA!AA54)</f>
        <v/>
      </c>
      <c r="AB54" s="79" t="str">
        <f>IF(DATA!AB54="","",DATA!AB54)</f>
        <v/>
      </c>
      <c r="AC54" s="79" t="str">
        <f>IF(DATA!AC54="","",DATA!AC54)</f>
        <v/>
      </c>
      <c r="AD54" s="79" t="str">
        <f>IF(DATA!AD54="","",DATA!AD54)</f>
        <v/>
      </c>
      <c r="AE54" s="79" t="str">
        <f>IF(DATA!AE54="","",DATA!AE54)</f>
        <v/>
      </c>
      <c r="AF54" s="79" t="str">
        <f>IF(DATA!AF54="","",DATA!AF54)</f>
        <v/>
      </c>
      <c r="AG54" s="80" t="str">
        <f>IF(DATA!AG54="","",DATA!AG54)</f>
        <v/>
      </c>
      <c r="AH54" s="190">
        <f>COUNTIFS(DATA!$C$3:$AG$3,0,DATA!$C54:$AG54,"&lt;&gt;")</f>
        <v>0</v>
      </c>
      <c r="AI54" s="190">
        <f>COUNTIFS(DATA!$C$3:$AG$3,"&gt;0",DATA!$C54:$AG54,"&lt;&gt;")</f>
        <v>0</v>
      </c>
      <c r="AJ54" s="204">
        <f t="shared" ref="AJ54" si="123">COUNTIFS($C$3:$AG$3,"=0",C55:AG55,"&gt;0")</f>
        <v>0</v>
      </c>
      <c r="AK54" s="206">
        <f t="shared" ref="AK54" si="124">COUNTIFS($C$3:$AG$3,"&lt;&gt;0",C55:AG55,"&gt;0")</f>
        <v>0</v>
      </c>
      <c r="AL54" s="204">
        <f t="shared" ref="AL54" si="125">COUNTIFS($C$3:$AG$3,"=0",C56:AG56,"&gt;0")</f>
        <v>0</v>
      </c>
      <c r="AM54" s="206">
        <f t="shared" ref="AM54" si="126">COUNTIFS($C$3:$AG$3,"&lt;&gt;0",C56:AG56,"&gt;0")</f>
        <v>0</v>
      </c>
      <c r="AN54" s="200">
        <f t="shared" ref="AN54:AP54" si="127">COUNTIF($C54:$AG54,AN$5)</f>
        <v>0</v>
      </c>
      <c r="AO54" s="200">
        <f t="shared" si="127"/>
        <v>0</v>
      </c>
      <c r="AP54" s="200">
        <f t="shared" si="127"/>
        <v>0</v>
      </c>
      <c r="AQ54" s="200">
        <f t="shared" ref="AQ54" si="128">COUNTIF($C54:$AG54,AQ$5)+COUNTIF($C54:$AG54,"半振")*0.5</f>
        <v>0</v>
      </c>
      <c r="AR54" s="200">
        <f t="shared" ref="AR54" si="129">COUNTIF($C54:$AG54,AR$5)+COUNTIF($C54:$AG54,"半有")*0.5</f>
        <v>0</v>
      </c>
      <c r="AS54" s="200">
        <f t="shared" ref="AS54" si="130">COUNTIF($C54:$AG54,AS$5)+COUNTIF($C54:$AG54,"半欠")*0.5</f>
        <v>0</v>
      </c>
      <c r="AT54" s="200">
        <f t="shared" si="18"/>
        <v>0</v>
      </c>
      <c r="AU54" s="200">
        <f t="shared" si="18"/>
        <v>0</v>
      </c>
      <c r="AV54" s="200">
        <f t="shared" si="18"/>
        <v>0</v>
      </c>
      <c r="AW54" s="200">
        <f t="shared" si="18"/>
        <v>0</v>
      </c>
    </row>
    <row r="55" spans="1:49" ht="15" customHeight="1" x14ac:dyDescent="0.15">
      <c r="A55" s="202"/>
      <c r="B55" s="44" t="str">
        <f>IF(DATA!A54="","",DATA!B55)</f>
        <v/>
      </c>
      <c r="C55" s="145" t="str">
        <f>IF(DATA!C55="","",DATA!C55)</f>
        <v/>
      </c>
      <c r="D55" s="145" t="str">
        <f>IF(DATA!D55="","",DATA!D55)</f>
        <v/>
      </c>
      <c r="E55" s="145" t="str">
        <f>IF(DATA!E55="","",DATA!E55)</f>
        <v/>
      </c>
      <c r="F55" s="145" t="str">
        <f>IF(DATA!F55="","",DATA!F55)</f>
        <v/>
      </c>
      <c r="G55" s="145" t="str">
        <f>IF(DATA!G55="","",DATA!G55)</f>
        <v/>
      </c>
      <c r="H55" s="145" t="str">
        <f>IF(DATA!H55="","",DATA!H55)</f>
        <v/>
      </c>
      <c r="I55" s="145" t="str">
        <f>IF(DATA!I55="","",DATA!I55)</f>
        <v/>
      </c>
      <c r="J55" s="145" t="str">
        <f>IF(DATA!J55="","",DATA!J55)</f>
        <v/>
      </c>
      <c r="K55" s="145" t="str">
        <f>IF(DATA!K55="","",DATA!K55)</f>
        <v/>
      </c>
      <c r="L55" s="145" t="str">
        <f>IF(DATA!L55="","",DATA!L55)</f>
        <v/>
      </c>
      <c r="M55" s="145" t="str">
        <f>IF(DATA!M55="","",DATA!M55)</f>
        <v/>
      </c>
      <c r="N55" s="145" t="str">
        <f>IF(DATA!N55="","",DATA!N55)</f>
        <v/>
      </c>
      <c r="O55" s="145" t="str">
        <f>IF(DATA!O55="","",DATA!O55)</f>
        <v/>
      </c>
      <c r="P55" s="145" t="str">
        <f>IF(DATA!P55="","",DATA!P55)</f>
        <v/>
      </c>
      <c r="Q55" s="145" t="str">
        <f>IF(DATA!Q55="","",DATA!Q55)</f>
        <v/>
      </c>
      <c r="R55" s="145" t="str">
        <f>IF(DATA!R55="","",DATA!R55)</f>
        <v/>
      </c>
      <c r="S55" s="145" t="str">
        <f>IF(DATA!S55="","",DATA!S55)</f>
        <v/>
      </c>
      <c r="T55" s="145" t="str">
        <f>IF(DATA!T55="","",DATA!T55)</f>
        <v/>
      </c>
      <c r="U55" s="145" t="str">
        <f>IF(DATA!U55="","",DATA!U55)</f>
        <v/>
      </c>
      <c r="V55" s="145" t="str">
        <f>IF(DATA!V55="","",DATA!V55)</f>
        <v/>
      </c>
      <c r="W55" s="145" t="str">
        <f>IF(DATA!W55="","",DATA!W55)</f>
        <v/>
      </c>
      <c r="X55" s="145" t="str">
        <f>IF(DATA!X55="","",DATA!X55)</f>
        <v/>
      </c>
      <c r="Y55" s="145" t="str">
        <f>IF(DATA!Y55="","",DATA!Y55)</f>
        <v/>
      </c>
      <c r="Z55" s="145" t="str">
        <f>IF(DATA!Z55="","",DATA!Z55)</f>
        <v/>
      </c>
      <c r="AA55" s="145" t="str">
        <f>IF(DATA!AA55="","",DATA!AA55)</f>
        <v/>
      </c>
      <c r="AB55" s="145" t="str">
        <f>IF(DATA!AB55="","",DATA!AB55)</f>
        <v/>
      </c>
      <c r="AC55" s="145" t="str">
        <f>IF(DATA!AC55="","",DATA!AC55)</f>
        <v/>
      </c>
      <c r="AD55" s="145" t="str">
        <f>IF(DATA!AD55="","",DATA!AD55)</f>
        <v/>
      </c>
      <c r="AE55" s="145" t="str">
        <f>IF(DATA!AE55="","",DATA!AE55)</f>
        <v/>
      </c>
      <c r="AF55" s="145" t="str">
        <f>IF(DATA!AF55="","",DATA!AF55)</f>
        <v/>
      </c>
      <c r="AG55" s="146" t="str">
        <f>IF(DATA!AG55="","",DATA!AG55)</f>
        <v/>
      </c>
      <c r="AH55" s="147">
        <f t="shared" si="8"/>
        <v>0</v>
      </c>
      <c r="AI55" s="148">
        <f t="shared" si="9"/>
        <v>0</v>
      </c>
      <c r="AJ55" s="204"/>
      <c r="AK55" s="206"/>
      <c r="AL55" s="204"/>
      <c r="AM55" s="206"/>
      <c r="AN55" s="200"/>
      <c r="AO55" s="200"/>
      <c r="AP55" s="200"/>
      <c r="AQ55" s="200"/>
      <c r="AR55" s="200"/>
      <c r="AS55" s="200"/>
      <c r="AT55" s="200"/>
      <c r="AU55" s="200"/>
      <c r="AV55" s="200"/>
      <c r="AW55" s="200"/>
    </row>
    <row r="56" spans="1:49" ht="15" customHeight="1" x14ac:dyDescent="0.15">
      <c r="A56" s="203"/>
      <c r="B56" s="74" t="str">
        <f>IF(DATA!A54="","",DATA!B56)</f>
        <v/>
      </c>
      <c r="C56" s="149" t="str">
        <f>IF(DATA!C56="","",DATA!C56)</f>
        <v/>
      </c>
      <c r="D56" s="149" t="str">
        <f>IF(DATA!D56="","",DATA!D56)</f>
        <v/>
      </c>
      <c r="E56" s="149" t="str">
        <f>IF(DATA!E56="","",DATA!E56)</f>
        <v/>
      </c>
      <c r="F56" s="149" t="str">
        <f>IF(DATA!F56="","",DATA!F56)</f>
        <v/>
      </c>
      <c r="G56" s="149" t="str">
        <f>IF(DATA!G56="","",DATA!G56)</f>
        <v/>
      </c>
      <c r="H56" s="149" t="str">
        <f>IF(DATA!H56="","",DATA!H56)</f>
        <v/>
      </c>
      <c r="I56" s="149" t="str">
        <f>IF(DATA!I56="","",DATA!I56)</f>
        <v/>
      </c>
      <c r="J56" s="149" t="str">
        <f>IF(DATA!J56="","",DATA!J56)</f>
        <v/>
      </c>
      <c r="K56" s="149" t="str">
        <f>IF(DATA!K56="","",DATA!K56)</f>
        <v/>
      </c>
      <c r="L56" s="149" t="str">
        <f>IF(DATA!L56="","",DATA!L56)</f>
        <v/>
      </c>
      <c r="M56" s="149" t="str">
        <f>IF(DATA!M56="","",DATA!M56)</f>
        <v/>
      </c>
      <c r="N56" s="149" t="str">
        <f>IF(DATA!N56="","",DATA!N56)</f>
        <v/>
      </c>
      <c r="O56" s="149" t="str">
        <f>IF(DATA!O56="","",DATA!O56)</f>
        <v/>
      </c>
      <c r="P56" s="149" t="str">
        <f>IF(DATA!P56="","",DATA!P56)</f>
        <v/>
      </c>
      <c r="Q56" s="149" t="str">
        <f>IF(DATA!Q56="","",DATA!Q56)</f>
        <v/>
      </c>
      <c r="R56" s="149" t="str">
        <f>IF(DATA!R56="","",DATA!R56)</f>
        <v/>
      </c>
      <c r="S56" s="149" t="str">
        <f>IF(DATA!S56="","",DATA!S56)</f>
        <v/>
      </c>
      <c r="T56" s="149" t="str">
        <f>IF(DATA!T56="","",DATA!T56)</f>
        <v/>
      </c>
      <c r="U56" s="149" t="str">
        <f>IF(DATA!U56="","",DATA!U56)</f>
        <v/>
      </c>
      <c r="V56" s="149" t="str">
        <f>IF(DATA!V56="","",DATA!V56)</f>
        <v/>
      </c>
      <c r="W56" s="149" t="str">
        <f>IF(DATA!W56="","",DATA!W56)</f>
        <v/>
      </c>
      <c r="X56" s="149" t="str">
        <f>IF(DATA!X56="","",DATA!X56)</f>
        <v/>
      </c>
      <c r="Y56" s="149" t="str">
        <f>IF(DATA!Y56="","",DATA!Y56)</f>
        <v/>
      </c>
      <c r="Z56" s="149" t="str">
        <f>IF(DATA!Z56="","",DATA!Z56)</f>
        <v/>
      </c>
      <c r="AA56" s="149" t="str">
        <f>IF(DATA!AA56="","",DATA!AA56)</f>
        <v/>
      </c>
      <c r="AB56" s="149" t="str">
        <f>IF(DATA!AB56="","",DATA!AB56)</f>
        <v/>
      </c>
      <c r="AC56" s="149" t="str">
        <f>IF(DATA!AC56="","",DATA!AC56)</f>
        <v/>
      </c>
      <c r="AD56" s="149" t="str">
        <f>IF(DATA!AD56="","",DATA!AD56)</f>
        <v/>
      </c>
      <c r="AE56" s="149" t="str">
        <f>IF(DATA!AE56="","",DATA!AE56)</f>
        <v/>
      </c>
      <c r="AF56" s="149" t="str">
        <f>IF(DATA!AF56="","",DATA!AF56)</f>
        <v/>
      </c>
      <c r="AG56" s="150" t="str">
        <f>IF(DATA!AG56="","",DATA!AG56)</f>
        <v/>
      </c>
      <c r="AH56" s="151">
        <f t="shared" si="8"/>
        <v>0</v>
      </c>
      <c r="AI56" s="152">
        <f t="shared" si="9"/>
        <v>0</v>
      </c>
      <c r="AJ56" s="205"/>
      <c r="AK56" s="207"/>
      <c r="AL56" s="205"/>
      <c r="AM56" s="207"/>
      <c r="AN56" s="201"/>
      <c r="AO56" s="201"/>
      <c r="AP56" s="201"/>
      <c r="AQ56" s="201"/>
      <c r="AR56" s="201"/>
      <c r="AS56" s="201"/>
      <c r="AT56" s="201"/>
      <c r="AU56" s="201"/>
      <c r="AV56" s="201"/>
      <c r="AW56" s="201"/>
    </row>
    <row r="57" spans="1:49" ht="15" customHeight="1" x14ac:dyDescent="0.15">
      <c r="A57" s="202" t="str">
        <f>IF(DATA!A57="","",DATA!A57)</f>
        <v/>
      </c>
      <c r="B57" s="11" t="str">
        <f>IF(DATA!A57="","",DATA!B57)</f>
        <v/>
      </c>
      <c r="C57" s="79" t="str">
        <f>IF(DATA!C57="","",DATA!C57)</f>
        <v/>
      </c>
      <c r="D57" s="79" t="str">
        <f>IF(DATA!D57="","",DATA!D57)</f>
        <v/>
      </c>
      <c r="E57" s="79" t="str">
        <f>IF(DATA!E57="","",DATA!E57)</f>
        <v/>
      </c>
      <c r="F57" s="79" t="str">
        <f>IF(DATA!F57="","",DATA!F57)</f>
        <v/>
      </c>
      <c r="G57" s="79" t="str">
        <f>IF(DATA!G57="","",DATA!G57)</f>
        <v/>
      </c>
      <c r="H57" s="79" t="str">
        <f>IF(DATA!H57="","",DATA!H57)</f>
        <v/>
      </c>
      <c r="I57" s="79" t="str">
        <f>IF(DATA!I57="","",DATA!I57)</f>
        <v/>
      </c>
      <c r="J57" s="79" t="str">
        <f>IF(DATA!J57="","",DATA!J57)</f>
        <v/>
      </c>
      <c r="K57" s="79" t="str">
        <f>IF(DATA!K57="","",DATA!K57)</f>
        <v/>
      </c>
      <c r="L57" s="79" t="str">
        <f>IF(DATA!L57="","",DATA!L57)</f>
        <v/>
      </c>
      <c r="M57" s="79" t="str">
        <f>IF(DATA!M57="","",DATA!M57)</f>
        <v/>
      </c>
      <c r="N57" s="79" t="str">
        <f>IF(DATA!N57="","",DATA!N57)</f>
        <v/>
      </c>
      <c r="O57" s="79" t="str">
        <f>IF(DATA!O57="","",DATA!O57)</f>
        <v/>
      </c>
      <c r="P57" s="79" t="str">
        <f>IF(DATA!P57="","",DATA!P57)</f>
        <v/>
      </c>
      <c r="Q57" s="79" t="str">
        <f>IF(DATA!Q57="","",DATA!Q57)</f>
        <v/>
      </c>
      <c r="R57" s="79" t="str">
        <f>IF(DATA!R57="","",DATA!R57)</f>
        <v/>
      </c>
      <c r="S57" s="79" t="str">
        <f>IF(DATA!S57="","",DATA!S57)</f>
        <v/>
      </c>
      <c r="T57" s="79" t="str">
        <f>IF(DATA!T57="","",DATA!T57)</f>
        <v/>
      </c>
      <c r="U57" s="79" t="str">
        <f>IF(DATA!U57="","",DATA!U57)</f>
        <v/>
      </c>
      <c r="V57" s="79" t="str">
        <f>IF(DATA!V57="","",DATA!V57)</f>
        <v/>
      </c>
      <c r="W57" s="79" t="str">
        <f>IF(DATA!W57="","",DATA!W57)</f>
        <v/>
      </c>
      <c r="X57" s="79" t="str">
        <f>IF(DATA!X57="","",DATA!X57)</f>
        <v/>
      </c>
      <c r="Y57" s="79" t="str">
        <f>IF(DATA!Y57="","",DATA!Y57)</f>
        <v/>
      </c>
      <c r="Z57" s="79" t="str">
        <f>IF(DATA!Z57="","",DATA!Z57)</f>
        <v/>
      </c>
      <c r="AA57" s="79" t="str">
        <f>IF(DATA!AA57="","",DATA!AA57)</f>
        <v/>
      </c>
      <c r="AB57" s="79" t="str">
        <f>IF(DATA!AB57="","",DATA!AB57)</f>
        <v/>
      </c>
      <c r="AC57" s="79" t="str">
        <f>IF(DATA!AC57="","",DATA!AC57)</f>
        <v/>
      </c>
      <c r="AD57" s="79" t="str">
        <f>IF(DATA!AD57="","",DATA!AD57)</f>
        <v/>
      </c>
      <c r="AE57" s="79" t="str">
        <f>IF(DATA!AE57="","",DATA!AE57)</f>
        <v/>
      </c>
      <c r="AF57" s="79" t="str">
        <f>IF(DATA!AF57="","",DATA!AF57)</f>
        <v/>
      </c>
      <c r="AG57" s="80" t="str">
        <f>IF(DATA!AG57="","",DATA!AG57)</f>
        <v/>
      </c>
      <c r="AH57" s="190">
        <f>COUNTIFS(DATA!$C$3:$AG$3,0,DATA!$C57:$AG57,"&lt;&gt;")</f>
        <v>0</v>
      </c>
      <c r="AI57" s="190">
        <f>COUNTIFS(DATA!$C$3:$AG$3,"&gt;0",DATA!$C57:$AG57,"&lt;&gt;")</f>
        <v>0</v>
      </c>
      <c r="AJ57" s="204">
        <f t="shared" ref="AJ57" si="131">COUNTIFS($C$3:$AG$3,"=0",C58:AG58,"&gt;0")</f>
        <v>0</v>
      </c>
      <c r="AK57" s="206">
        <f t="shared" ref="AK57" si="132">COUNTIFS($C$3:$AG$3,"&lt;&gt;0",C58:AG58,"&gt;0")</f>
        <v>0</v>
      </c>
      <c r="AL57" s="204">
        <f t="shared" ref="AL57" si="133">COUNTIFS($C$3:$AG$3,"=0",C59:AG59,"&gt;0")</f>
        <v>0</v>
      </c>
      <c r="AM57" s="206">
        <f t="shared" ref="AM57" si="134">COUNTIFS($C$3:$AG$3,"&lt;&gt;0",C59:AG59,"&gt;0")</f>
        <v>0</v>
      </c>
      <c r="AN57" s="200">
        <f t="shared" ref="AN57:AP57" si="135">COUNTIF($C57:$AG57,AN$5)</f>
        <v>0</v>
      </c>
      <c r="AO57" s="200">
        <f t="shared" si="135"/>
        <v>0</v>
      </c>
      <c r="AP57" s="200">
        <f t="shared" si="135"/>
        <v>0</v>
      </c>
      <c r="AQ57" s="200">
        <f t="shared" ref="AQ57" si="136">COUNTIF($C57:$AG57,AQ$5)+COUNTIF($C57:$AG57,"半振")*0.5</f>
        <v>0</v>
      </c>
      <c r="AR57" s="200">
        <f t="shared" ref="AR57" si="137">COUNTIF($C57:$AG57,AR$5)+COUNTIF($C57:$AG57,"半有")*0.5</f>
        <v>0</v>
      </c>
      <c r="AS57" s="200">
        <f t="shared" ref="AS57" si="138">COUNTIF($C57:$AG57,AS$5)+COUNTIF($C57:$AG57,"半欠")*0.5</f>
        <v>0</v>
      </c>
      <c r="AT57" s="200">
        <f t="shared" si="18"/>
        <v>0</v>
      </c>
      <c r="AU57" s="200">
        <f t="shared" si="18"/>
        <v>0</v>
      </c>
      <c r="AV57" s="200">
        <f t="shared" si="18"/>
        <v>0</v>
      </c>
      <c r="AW57" s="200">
        <f t="shared" si="18"/>
        <v>0</v>
      </c>
    </row>
    <row r="58" spans="1:49" ht="15" customHeight="1" x14ac:dyDescent="0.15">
      <c r="A58" s="202"/>
      <c r="B58" s="44" t="str">
        <f>IF(DATA!A57="","",DATA!B58)</f>
        <v/>
      </c>
      <c r="C58" s="145" t="str">
        <f>IF(DATA!C58="","",DATA!C58)</f>
        <v/>
      </c>
      <c r="D58" s="145" t="str">
        <f>IF(DATA!D58="","",DATA!D58)</f>
        <v/>
      </c>
      <c r="E58" s="145" t="str">
        <f>IF(DATA!E58="","",DATA!E58)</f>
        <v/>
      </c>
      <c r="F58" s="145" t="str">
        <f>IF(DATA!F58="","",DATA!F58)</f>
        <v/>
      </c>
      <c r="G58" s="145" t="str">
        <f>IF(DATA!G58="","",DATA!G58)</f>
        <v/>
      </c>
      <c r="H58" s="145" t="str">
        <f>IF(DATA!H58="","",DATA!H58)</f>
        <v/>
      </c>
      <c r="I58" s="145" t="str">
        <f>IF(DATA!I58="","",DATA!I58)</f>
        <v/>
      </c>
      <c r="J58" s="145" t="str">
        <f>IF(DATA!J58="","",DATA!J58)</f>
        <v/>
      </c>
      <c r="K58" s="145" t="str">
        <f>IF(DATA!K58="","",DATA!K58)</f>
        <v/>
      </c>
      <c r="L58" s="145" t="str">
        <f>IF(DATA!L58="","",DATA!L58)</f>
        <v/>
      </c>
      <c r="M58" s="145" t="str">
        <f>IF(DATA!M58="","",DATA!M58)</f>
        <v/>
      </c>
      <c r="N58" s="145" t="str">
        <f>IF(DATA!N58="","",DATA!N58)</f>
        <v/>
      </c>
      <c r="O58" s="145" t="str">
        <f>IF(DATA!O58="","",DATA!O58)</f>
        <v/>
      </c>
      <c r="P58" s="145" t="str">
        <f>IF(DATA!P58="","",DATA!P58)</f>
        <v/>
      </c>
      <c r="Q58" s="145" t="str">
        <f>IF(DATA!Q58="","",DATA!Q58)</f>
        <v/>
      </c>
      <c r="R58" s="145" t="str">
        <f>IF(DATA!R58="","",DATA!R58)</f>
        <v/>
      </c>
      <c r="S58" s="145" t="str">
        <f>IF(DATA!S58="","",DATA!S58)</f>
        <v/>
      </c>
      <c r="T58" s="145" t="str">
        <f>IF(DATA!T58="","",DATA!T58)</f>
        <v/>
      </c>
      <c r="U58" s="145" t="str">
        <f>IF(DATA!U58="","",DATA!U58)</f>
        <v/>
      </c>
      <c r="V58" s="145" t="str">
        <f>IF(DATA!V58="","",DATA!V58)</f>
        <v/>
      </c>
      <c r="W58" s="145" t="str">
        <f>IF(DATA!W58="","",DATA!W58)</f>
        <v/>
      </c>
      <c r="X58" s="145" t="str">
        <f>IF(DATA!X58="","",DATA!X58)</f>
        <v/>
      </c>
      <c r="Y58" s="145" t="str">
        <f>IF(DATA!Y58="","",DATA!Y58)</f>
        <v/>
      </c>
      <c r="Z58" s="145" t="str">
        <f>IF(DATA!Z58="","",DATA!Z58)</f>
        <v/>
      </c>
      <c r="AA58" s="145" t="str">
        <f>IF(DATA!AA58="","",DATA!AA58)</f>
        <v/>
      </c>
      <c r="AB58" s="145" t="str">
        <f>IF(DATA!AB58="","",DATA!AB58)</f>
        <v/>
      </c>
      <c r="AC58" s="145" t="str">
        <f>IF(DATA!AC58="","",DATA!AC58)</f>
        <v/>
      </c>
      <c r="AD58" s="145" t="str">
        <f>IF(DATA!AD58="","",DATA!AD58)</f>
        <v/>
      </c>
      <c r="AE58" s="145" t="str">
        <f>IF(DATA!AE58="","",DATA!AE58)</f>
        <v/>
      </c>
      <c r="AF58" s="145" t="str">
        <f>IF(DATA!AF58="","",DATA!AF58)</f>
        <v/>
      </c>
      <c r="AG58" s="146" t="str">
        <f>IF(DATA!AG58="","",DATA!AG58)</f>
        <v/>
      </c>
      <c r="AH58" s="147">
        <f t="shared" si="8"/>
        <v>0</v>
      </c>
      <c r="AI58" s="148">
        <f t="shared" si="9"/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3"/>
      <c r="B59" s="74" t="str">
        <f>IF(DATA!A57="","",DATA!B59)</f>
        <v/>
      </c>
      <c r="C59" s="149" t="str">
        <f>IF(DATA!C59="","",DATA!C59)</f>
        <v/>
      </c>
      <c r="D59" s="149" t="str">
        <f>IF(DATA!D59="","",DATA!D59)</f>
        <v/>
      </c>
      <c r="E59" s="149" t="str">
        <f>IF(DATA!E59="","",DATA!E59)</f>
        <v/>
      </c>
      <c r="F59" s="149" t="str">
        <f>IF(DATA!F59="","",DATA!F59)</f>
        <v/>
      </c>
      <c r="G59" s="149" t="str">
        <f>IF(DATA!G59="","",DATA!G59)</f>
        <v/>
      </c>
      <c r="H59" s="149" t="str">
        <f>IF(DATA!H59="","",DATA!H59)</f>
        <v/>
      </c>
      <c r="I59" s="149" t="str">
        <f>IF(DATA!I59="","",DATA!I59)</f>
        <v/>
      </c>
      <c r="J59" s="149" t="str">
        <f>IF(DATA!J59="","",DATA!J59)</f>
        <v/>
      </c>
      <c r="K59" s="149" t="str">
        <f>IF(DATA!K59="","",DATA!K59)</f>
        <v/>
      </c>
      <c r="L59" s="149" t="str">
        <f>IF(DATA!L59="","",DATA!L59)</f>
        <v/>
      </c>
      <c r="M59" s="149" t="str">
        <f>IF(DATA!M59="","",DATA!M59)</f>
        <v/>
      </c>
      <c r="N59" s="149" t="str">
        <f>IF(DATA!N59="","",DATA!N59)</f>
        <v/>
      </c>
      <c r="O59" s="149" t="str">
        <f>IF(DATA!O59="","",DATA!O59)</f>
        <v/>
      </c>
      <c r="P59" s="149" t="str">
        <f>IF(DATA!P59="","",DATA!P59)</f>
        <v/>
      </c>
      <c r="Q59" s="149" t="str">
        <f>IF(DATA!Q59="","",DATA!Q59)</f>
        <v/>
      </c>
      <c r="R59" s="149" t="str">
        <f>IF(DATA!R59="","",DATA!R59)</f>
        <v/>
      </c>
      <c r="S59" s="149" t="str">
        <f>IF(DATA!S59="","",DATA!S59)</f>
        <v/>
      </c>
      <c r="T59" s="149" t="str">
        <f>IF(DATA!T59="","",DATA!T59)</f>
        <v/>
      </c>
      <c r="U59" s="149" t="str">
        <f>IF(DATA!U59="","",DATA!U59)</f>
        <v/>
      </c>
      <c r="V59" s="149" t="str">
        <f>IF(DATA!V59="","",DATA!V59)</f>
        <v/>
      </c>
      <c r="W59" s="149" t="str">
        <f>IF(DATA!W59="","",DATA!W59)</f>
        <v/>
      </c>
      <c r="X59" s="149" t="str">
        <f>IF(DATA!X59="","",DATA!X59)</f>
        <v/>
      </c>
      <c r="Y59" s="149" t="str">
        <f>IF(DATA!Y59="","",DATA!Y59)</f>
        <v/>
      </c>
      <c r="Z59" s="149" t="str">
        <f>IF(DATA!Z59="","",DATA!Z59)</f>
        <v/>
      </c>
      <c r="AA59" s="149" t="str">
        <f>IF(DATA!AA59="","",DATA!AA59)</f>
        <v/>
      </c>
      <c r="AB59" s="149" t="str">
        <f>IF(DATA!AB59="","",DATA!AB59)</f>
        <v/>
      </c>
      <c r="AC59" s="149" t="str">
        <f>IF(DATA!AC59="","",DATA!AC59)</f>
        <v/>
      </c>
      <c r="AD59" s="149" t="str">
        <f>IF(DATA!AD59="","",DATA!AD59)</f>
        <v/>
      </c>
      <c r="AE59" s="149" t="str">
        <f>IF(DATA!AE59="","",DATA!AE59)</f>
        <v/>
      </c>
      <c r="AF59" s="149" t="str">
        <f>IF(DATA!AF59="","",DATA!AF59)</f>
        <v/>
      </c>
      <c r="AG59" s="150" t="str">
        <f>IF(DATA!AG59="","",DATA!AG59)</f>
        <v/>
      </c>
      <c r="AH59" s="151">
        <f t="shared" si="8"/>
        <v>0</v>
      </c>
      <c r="AI59" s="152">
        <f t="shared" si="9"/>
        <v>0</v>
      </c>
      <c r="AJ59" s="205"/>
      <c r="AK59" s="207"/>
      <c r="AL59" s="205"/>
      <c r="AM59" s="207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</row>
    <row r="60" spans="1:49" ht="15" customHeight="1" x14ac:dyDescent="0.15">
      <c r="A60" s="202" t="str">
        <f>IF(DATA!A60="","",DATA!A60)</f>
        <v/>
      </c>
      <c r="B60" s="11" t="str">
        <f>IF(DATA!A60="","",DATA!B60)</f>
        <v/>
      </c>
      <c r="C60" s="79" t="str">
        <f>IF(DATA!C60="","",DATA!C60)</f>
        <v/>
      </c>
      <c r="D60" s="79" t="str">
        <f>IF(DATA!D60="","",DATA!D60)</f>
        <v/>
      </c>
      <c r="E60" s="79" t="str">
        <f>IF(DATA!E60="","",DATA!E60)</f>
        <v/>
      </c>
      <c r="F60" s="79" t="str">
        <f>IF(DATA!F60="","",DATA!F60)</f>
        <v/>
      </c>
      <c r="G60" s="79" t="str">
        <f>IF(DATA!G60="","",DATA!G60)</f>
        <v/>
      </c>
      <c r="H60" s="79" t="str">
        <f>IF(DATA!H60="","",DATA!H60)</f>
        <v/>
      </c>
      <c r="I60" s="79" t="str">
        <f>IF(DATA!I60="","",DATA!I60)</f>
        <v/>
      </c>
      <c r="J60" s="79" t="str">
        <f>IF(DATA!J60="","",DATA!J60)</f>
        <v/>
      </c>
      <c r="K60" s="79" t="str">
        <f>IF(DATA!K60="","",DATA!K60)</f>
        <v/>
      </c>
      <c r="L60" s="79" t="str">
        <f>IF(DATA!L60="","",DATA!L60)</f>
        <v/>
      </c>
      <c r="M60" s="79" t="str">
        <f>IF(DATA!M60="","",DATA!M60)</f>
        <v/>
      </c>
      <c r="N60" s="79" t="str">
        <f>IF(DATA!N60="","",DATA!N60)</f>
        <v/>
      </c>
      <c r="O60" s="79" t="str">
        <f>IF(DATA!O60="","",DATA!O60)</f>
        <v/>
      </c>
      <c r="P60" s="79" t="str">
        <f>IF(DATA!P60="","",DATA!P60)</f>
        <v/>
      </c>
      <c r="Q60" s="79" t="str">
        <f>IF(DATA!Q60="","",DATA!Q60)</f>
        <v/>
      </c>
      <c r="R60" s="79" t="str">
        <f>IF(DATA!R60="","",DATA!R60)</f>
        <v/>
      </c>
      <c r="S60" s="79" t="str">
        <f>IF(DATA!S60="","",DATA!S60)</f>
        <v/>
      </c>
      <c r="T60" s="79" t="str">
        <f>IF(DATA!T60="","",DATA!T60)</f>
        <v/>
      </c>
      <c r="U60" s="79" t="str">
        <f>IF(DATA!U60="","",DATA!U60)</f>
        <v/>
      </c>
      <c r="V60" s="79" t="str">
        <f>IF(DATA!V60="","",DATA!V60)</f>
        <v/>
      </c>
      <c r="W60" s="79" t="str">
        <f>IF(DATA!W60="","",DATA!W60)</f>
        <v/>
      </c>
      <c r="X60" s="79" t="str">
        <f>IF(DATA!X60="","",DATA!X60)</f>
        <v/>
      </c>
      <c r="Y60" s="79" t="str">
        <f>IF(DATA!Y60="","",DATA!Y60)</f>
        <v/>
      </c>
      <c r="Z60" s="79" t="str">
        <f>IF(DATA!Z60="","",DATA!Z60)</f>
        <v/>
      </c>
      <c r="AA60" s="79" t="str">
        <f>IF(DATA!AA60="","",DATA!AA60)</f>
        <v/>
      </c>
      <c r="AB60" s="79" t="str">
        <f>IF(DATA!AB60="","",DATA!AB60)</f>
        <v/>
      </c>
      <c r="AC60" s="79" t="str">
        <f>IF(DATA!AC60="","",DATA!AC60)</f>
        <v/>
      </c>
      <c r="AD60" s="79" t="str">
        <f>IF(DATA!AD60="","",DATA!AD60)</f>
        <v/>
      </c>
      <c r="AE60" s="79" t="str">
        <f>IF(DATA!AE60="","",DATA!AE60)</f>
        <v/>
      </c>
      <c r="AF60" s="79" t="str">
        <f>IF(DATA!AF60="","",DATA!AF60)</f>
        <v/>
      </c>
      <c r="AG60" s="80" t="str">
        <f>IF(DATA!AG60="","",DATA!AG60)</f>
        <v/>
      </c>
      <c r="AH60" s="190">
        <f>COUNTIFS(DATA!$C$3:$AG$3,0,DATA!$C60:$AG60,"&lt;&gt;")</f>
        <v>0</v>
      </c>
      <c r="AI60" s="190">
        <f>COUNTIFS(DATA!$C$3:$AG$3,"&gt;0",DATA!$C60:$AG60,"&lt;&gt;")</f>
        <v>0</v>
      </c>
      <c r="AJ60" s="204">
        <f t="shared" ref="AJ60" si="139">COUNTIFS($C$3:$AG$3,"=0",C61:AG61,"&gt;0")</f>
        <v>0</v>
      </c>
      <c r="AK60" s="206">
        <f t="shared" ref="AK60" si="140">COUNTIFS($C$3:$AG$3,"&lt;&gt;0",C61:AG61,"&gt;0")</f>
        <v>0</v>
      </c>
      <c r="AL60" s="204">
        <f t="shared" ref="AL60" si="141">COUNTIFS($C$3:$AG$3,"=0",C62:AG62,"&gt;0")</f>
        <v>0</v>
      </c>
      <c r="AM60" s="206">
        <f t="shared" ref="AM60" si="142">COUNTIFS($C$3:$AG$3,"&lt;&gt;0",C62:AG62,"&gt;0")</f>
        <v>0</v>
      </c>
      <c r="AN60" s="200">
        <f t="shared" ref="AN60:AP60" si="143">COUNTIF($C60:$AG60,AN$5)</f>
        <v>0</v>
      </c>
      <c r="AO60" s="200">
        <f t="shared" si="143"/>
        <v>0</v>
      </c>
      <c r="AP60" s="200">
        <f t="shared" si="143"/>
        <v>0</v>
      </c>
      <c r="AQ60" s="200">
        <f t="shared" ref="AQ60" si="144">COUNTIF($C60:$AG60,AQ$5)+COUNTIF($C60:$AG60,"半振")*0.5</f>
        <v>0</v>
      </c>
      <c r="AR60" s="200">
        <f t="shared" ref="AR60" si="145">COUNTIF($C60:$AG60,AR$5)+COUNTIF($C60:$AG60,"半有")*0.5</f>
        <v>0</v>
      </c>
      <c r="AS60" s="200">
        <f t="shared" ref="AS60" si="146">COUNTIF($C60:$AG60,AS$5)+COUNTIF($C60:$AG60,"半欠")*0.5</f>
        <v>0</v>
      </c>
      <c r="AT60" s="200">
        <f t="shared" si="18"/>
        <v>0</v>
      </c>
      <c r="AU60" s="200">
        <f t="shared" si="18"/>
        <v>0</v>
      </c>
      <c r="AV60" s="200">
        <f t="shared" si="18"/>
        <v>0</v>
      </c>
      <c r="AW60" s="200">
        <f t="shared" si="18"/>
        <v>0</v>
      </c>
    </row>
    <row r="61" spans="1:49" ht="15" customHeight="1" x14ac:dyDescent="0.15">
      <c r="A61" s="202"/>
      <c r="B61" s="44" t="str">
        <f>IF(DATA!A60="","",DATA!B61)</f>
        <v/>
      </c>
      <c r="C61" s="145" t="str">
        <f>IF(DATA!C61="","",DATA!C61)</f>
        <v/>
      </c>
      <c r="D61" s="145" t="str">
        <f>IF(DATA!D61="","",DATA!D61)</f>
        <v/>
      </c>
      <c r="E61" s="145" t="str">
        <f>IF(DATA!E61="","",DATA!E61)</f>
        <v/>
      </c>
      <c r="F61" s="145" t="str">
        <f>IF(DATA!F61="","",DATA!F61)</f>
        <v/>
      </c>
      <c r="G61" s="145" t="str">
        <f>IF(DATA!G61="","",DATA!G61)</f>
        <v/>
      </c>
      <c r="H61" s="145" t="str">
        <f>IF(DATA!H61="","",DATA!H61)</f>
        <v/>
      </c>
      <c r="I61" s="145" t="str">
        <f>IF(DATA!I61="","",DATA!I61)</f>
        <v/>
      </c>
      <c r="J61" s="145" t="str">
        <f>IF(DATA!J61="","",DATA!J61)</f>
        <v/>
      </c>
      <c r="K61" s="145" t="str">
        <f>IF(DATA!K61="","",DATA!K61)</f>
        <v/>
      </c>
      <c r="L61" s="145" t="str">
        <f>IF(DATA!L61="","",DATA!L61)</f>
        <v/>
      </c>
      <c r="M61" s="145" t="str">
        <f>IF(DATA!M61="","",DATA!M61)</f>
        <v/>
      </c>
      <c r="N61" s="145" t="str">
        <f>IF(DATA!N61="","",DATA!N61)</f>
        <v/>
      </c>
      <c r="O61" s="145" t="str">
        <f>IF(DATA!O61="","",DATA!O61)</f>
        <v/>
      </c>
      <c r="P61" s="145" t="str">
        <f>IF(DATA!P61="","",DATA!P61)</f>
        <v/>
      </c>
      <c r="Q61" s="145" t="str">
        <f>IF(DATA!Q61="","",DATA!Q61)</f>
        <v/>
      </c>
      <c r="R61" s="145" t="str">
        <f>IF(DATA!R61="","",DATA!R61)</f>
        <v/>
      </c>
      <c r="S61" s="145" t="str">
        <f>IF(DATA!S61="","",DATA!S61)</f>
        <v/>
      </c>
      <c r="T61" s="145" t="str">
        <f>IF(DATA!T61="","",DATA!T61)</f>
        <v/>
      </c>
      <c r="U61" s="145" t="str">
        <f>IF(DATA!U61="","",DATA!U61)</f>
        <v/>
      </c>
      <c r="V61" s="145" t="str">
        <f>IF(DATA!V61="","",DATA!V61)</f>
        <v/>
      </c>
      <c r="W61" s="145" t="str">
        <f>IF(DATA!W61="","",DATA!W61)</f>
        <v/>
      </c>
      <c r="X61" s="145" t="str">
        <f>IF(DATA!X61="","",DATA!X61)</f>
        <v/>
      </c>
      <c r="Y61" s="145" t="str">
        <f>IF(DATA!Y61="","",DATA!Y61)</f>
        <v/>
      </c>
      <c r="Z61" s="145" t="str">
        <f>IF(DATA!Z61="","",DATA!Z61)</f>
        <v/>
      </c>
      <c r="AA61" s="145" t="str">
        <f>IF(DATA!AA61="","",DATA!AA61)</f>
        <v/>
      </c>
      <c r="AB61" s="145" t="str">
        <f>IF(DATA!AB61="","",DATA!AB61)</f>
        <v/>
      </c>
      <c r="AC61" s="145" t="str">
        <f>IF(DATA!AC61="","",DATA!AC61)</f>
        <v/>
      </c>
      <c r="AD61" s="145" t="str">
        <f>IF(DATA!AD61="","",DATA!AD61)</f>
        <v/>
      </c>
      <c r="AE61" s="145" t="str">
        <f>IF(DATA!AE61="","",DATA!AE61)</f>
        <v/>
      </c>
      <c r="AF61" s="145" t="str">
        <f>IF(DATA!AF61="","",DATA!AF61)</f>
        <v/>
      </c>
      <c r="AG61" s="146" t="str">
        <f>IF(DATA!AG61="","",DATA!AG61)</f>
        <v/>
      </c>
      <c r="AH61" s="147">
        <f t="shared" si="8"/>
        <v>0</v>
      </c>
      <c r="AI61" s="148">
        <f t="shared" si="9"/>
        <v>0</v>
      </c>
      <c r="AJ61" s="204"/>
      <c r="AK61" s="206"/>
      <c r="AL61" s="204"/>
      <c r="AM61" s="206"/>
      <c r="AN61" s="200"/>
      <c r="AO61" s="200"/>
      <c r="AP61" s="200"/>
      <c r="AQ61" s="200"/>
      <c r="AR61" s="200"/>
      <c r="AS61" s="200"/>
      <c r="AT61" s="200"/>
      <c r="AU61" s="200"/>
      <c r="AV61" s="200"/>
      <c r="AW61" s="200"/>
    </row>
    <row r="62" spans="1:49" ht="15" customHeight="1" x14ac:dyDescent="0.15">
      <c r="A62" s="203"/>
      <c r="B62" s="74" t="str">
        <f>IF(DATA!A60="","",DATA!B62)</f>
        <v/>
      </c>
      <c r="C62" s="149" t="str">
        <f>IF(DATA!C62="","",DATA!C62)</f>
        <v/>
      </c>
      <c r="D62" s="149" t="str">
        <f>IF(DATA!D62="","",DATA!D62)</f>
        <v/>
      </c>
      <c r="E62" s="149" t="str">
        <f>IF(DATA!E62="","",DATA!E62)</f>
        <v/>
      </c>
      <c r="F62" s="149" t="str">
        <f>IF(DATA!F62="","",DATA!F62)</f>
        <v/>
      </c>
      <c r="G62" s="149" t="str">
        <f>IF(DATA!G62="","",DATA!G62)</f>
        <v/>
      </c>
      <c r="H62" s="149" t="str">
        <f>IF(DATA!H62="","",DATA!H62)</f>
        <v/>
      </c>
      <c r="I62" s="149" t="str">
        <f>IF(DATA!I62="","",DATA!I62)</f>
        <v/>
      </c>
      <c r="J62" s="149" t="str">
        <f>IF(DATA!J62="","",DATA!J62)</f>
        <v/>
      </c>
      <c r="K62" s="149" t="str">
        <f>IF(DATA!K62="","",DATA!K62)</f>
        <v/>
      </c>
      <c r="L62" s="149" t="str">
        <f>IF(DATA!L62="","",DATA!L62)</f>
        <v/>
      </c>
      <c r="M62" s="149" t="str">
        <f>IF(DATA!M62="","",DATA!M62)</f>
        <v/>
      </c>
      <c r="N62" s="149" t="str">
        <f>IF(DATA!N62="","",DATA!N62)</f>
        <v/>
      </c>
      <c r="O62" s="149" t="str">
        <f>IF(DATA!O62="","",DATA!O62)</f>
        <v/>
      </c>
      <c r="P62" s="149" t="str">
        <f>IF(DATA!P62="","",DATA!P62)</f>
        <v/>
      </c>
      <c r="Q62" s="149" t="str">
        <f>IF(DATA!Q62="","",DATA!Q62)</f>
        <v/>
      </c>
      <c r="R62" s="149" t="str">
        <f>IF(DATA!R62="","",DATA!R62)</f>
        <v/>
      </c>
      <c r="S62" s="149" t="str">
        <f>IF(DATA!S62="","",DATA!S62)</f>
        <v/>
      </c>
      <c r="T62" s="149" t="str">
        <f>IF(DATA!T62="","",DATA!T62)</f>
        <v/>
      </c>
      <c r="U62" s="149" t="str">
        <f>IF(DATA!U62="","",DATA!U62)</f>
        <v/>
      </c>
      <c r="V62" s="149" t="str">
        <f>IF(DATA!V62="","",DATA!V62)</f>
        <v/>
      </c>
      <c r="W62" s="149" t="str">
        <f>IF(DATA!W62="","",DATA!W62)</f>
        <v/>
      </c>
      <c r="X62" s="149" t="str">
        <f>IF(DATA!X62="","",DATA!X62)</f>
        <v/>
      </c>
      <c r="Y62" s="149" t="str">
        <f>IF(DATA!Y62="","",DATA!Y62)</f>
        <v/>
      </c>
      <c r="Z62" s="149" t="str">
        <f>IF(DATA!Z62="","",DATA!Z62)</f>
        <v/>
      </c>
      <c r="AA62" s="149" t="str">
        <f>IF(DATA!AA62="","",DATA!AA62)</f>
        <v/>
      </c>
      <c r="AB62" s="149" t="str">
        <f>IF(DATA!AB62="","",DATA!AB62)</f>
        <v/>
      </c>
      <c r="AC62" s="149" t="str">
        <f>IF(DATA!AC62="","",DATA!AC62)</f>
        <v/>
      </c>
      <c r="AD62" s="149" t="str">
        <f>IF(DATA!AD62="","",DATA!AD62)</f>
        <v/>
      </c>
      <c r="AE62" s="149" t="str">
        <f>IF(DATA!AE62="","",DATA!AE62)</f>
        <v/>
      </c>
      <c r="AF62" s="149" t="str">
        <f>IF(DATA!AF62="","",DATA!AF62)</f>
        <v/>
      </c>
      <c r="AG62" s="150" t="str">
        <f>IF(DATA!AG62="","",DATA!AG62)</f>
        <v/>
      </c>
      <c r="AH62" s="151">
        <f t="shared" si="8"/>
        <v>0</v>
      </c>
      <c r="AI62" s="152">
        <f t="shared" si="9"/>
        <v>0</v>
      </c>
      <c r="AJ62" s="205"/>
      <c r="AK62" s="207"/>
      <c r="AL62" s="205"/>
      <c r="AM62" s="207"/>
      <c r="AN62" s="201"/>
      <c r="AO62" s="201"/>
      <c r="AP62" s="201"/>
      <c r="AQ62" s="201"/>
      <c r="AR62" s="201"/>
      <c r="AS62" s="201"/>
      <c r="AT62" s="201"/>
      <c r="AU62" s="201"/>
      <c r="AV62" s="201"/>
      <c r="AW62" s="201"/>
    </row>
    <row r="63" spans="1:49" ht="15" customHeight="1" x14ac:dyDescent="0.15">
      <c r="A63" s="202" t="str">
        <f>IF(DATA!A63="","",DATA!A63)</f>
        <v/>
      </c>
      <c r="B63" s="11" t="str">
        <f>IF(DATA!A63="","",DATA!B63)</f>
        <v/>
      </c>
      <c r="C63" s="79" t="str">
        <f>IF(DATA!C63="","",DATA!C63)</f>
        <v/>
      </c>
      <c r="D63" s="79" t="str">
        <f>IF(DATA!D63="","",DATA!D63)</f>
        <v/>
      </c>
      <c r="E63" s="79" t="str">
        <f>IF(DATA!E63="","",DATA!E63)</f>
        <v/>
      </c>
      <c r="F63" s="79" t="str">
        <f>IF(DATA!F63="","",DATA!F63)</f>
        <v/>
      </c>
      <c r="G63" s="79" t="str">
        <f>IF(DATA!G63="","",DATA!G63)</f>
        <v/>
      </c>
      <c r="H63" s="79" t="str">
        <f>IF(DATA!H63="","",DATA!H63)</f>
        <v/>
      </c>
      <c r="I63" s="79" t="str">
        <f>IF(DATA!I63="","",DATA!I63)</f>
        <v/>
      </c>
      <c r="J63" s="79" t="str">
        <f>IF(DATA!J63="","",DATA!J63)</f>
        <v/>
      </c>
      <c r="K63" s="79" t="str">
        <f>IF(DATA!K63="","",DATA!K63)</f>
        <v/>
      </c>
      <c r="L63" s="79" t="str">
        <f>IF(DATA!L63="","",DATA!L63)</f>
        <v/>
      </c>
      <c r="M63" s="79" t="str">
        <f>IF(DATA!M63="","",DATA!M63)</f>
        <v/>
      </c>
      <c r="N63" s="79" t="str">
        <f>IF(DATA!N63="","",DATA!N63)</f>
        <v/>
      </c>
      <c r="O63" s="79" t="str">
        <f>IF(DATA!O63="","",DATA!O63)</f>
        <v/>
      </c>
      <c r="P63" s="79" t="str">
        <f>IF(DATA!P63="","",DATA!P63)</f>
        <v/>
      </c>
      <c r="Q63" s="79" t="str">
        <f>IF(DATA!Q63="","",DATA!Q63)</f>
        <v/>
      </c>
      <c r="R63" s="79" t="str">
        <f>IF(DATA!R63="","",DATA!R63)</f>
        <v/>
      </c>
      <c r="S63" s="79" t="str">
        <f>IF(DATA!S63="","",DATA!S63)</f>
        <v/>
      </c>
      <c r="T63" s="79" t="str">
        <f>IF(DATA!T63="","",DATA!T63)</f>
        <v/>
      </c>
      <c r="U63" s="79" t="str">
        <f>IF(DATA!U63="","",DATA!U63)</f>
        <v/>
      </c>
      <c r="V63" s="79" t="str">
        <f>IF(DATA!V63="","",DATA!V63)</f>
        <v/>
      </c>
      <c r="W63" s="79" t="str">
        <f>IF(DATA!W63="","",DATA!W63)</f>
        <v/>
      </c>
      <c r="X63" s="79" t="str">
        <f>IF(DATA!X63="","",DATA!X63)</f>
        <v/>
      </c>
      <c r="Y63" s="79" t="str">
        <f>IF(DATA!Y63="","",DATA!Y63)</f>
        <v/>
      </c>
      <c r="Z63" s="79" t="str">
        <f>IF(DATA!Z63="","",DATA!Z63)</f>
        <v/>
      </c>
      <c r="AA63" s="79" t="str">
        <f>IF(DATA!AA63="","",DATA!AA63)</f>
        <v/>
      </c>
      <c r="AB63" s="79" t="str">
        <f>IF(DATA!AB63="","",DATA!AB63)</f>
        <v/>
      </c>
      <c r="AC63" s="79" t="str">
        <f>IF(DATA!AC63="","",DATA!AC63)</f>
        <v/>
      </c>
      <c r="AD63" s="79" t="str">
        <f>IF(DATA!AD63="","",DATA!AD63)</f>
        <v/>
      </c>
      <c r="AE63" s="79" t="str">
        <f>IF(DATA!AE63="","",DATA!AE63)</f>
        <v/>
      </c>
      <c r="AF63" s="79" t="str">
        <f>IF(DATA!AF63="","",DATA!AF63)</f>
        <v/>
      </c>
      <c r="AG63" s="80" t="str">
        <f>IF(DATA!AG63="","",DATA!AG63)</f>
        <v/>
      </c>
      <c r="AH63" s="190">
        <f>COUNTIFS(DATA!$C$3:$AG$3,0,DATA!$C63:$AG63,"&lt;&gt;")</f>
        <v>0</v>
      </c>
      <c r="AI63" s="190">
        <f>COUNTIFS(DATA!$C$3:$AG$3,"&gt;0",DATA!$C63:$AG63,"&lt;&gt;")</f>
        <v>0</v>
      </c>
      <c r="AJ63" s="204">
        <f t="shared" ref="AJ63" si="147">COUNTIFS($C$3:$AG$3,"=0",C64:AG64,"&gt;0")</f>
        <v>0</v>
      </c>
      <c r="AK63" s="206">
        <f t="shared" ref="AK63" si="148">COUNTIFS($C$3:$AG$3,"&lt;&gt;0",C64:AG64,"&gt;0")</f>
        <v>0</v>
      </c>
      <c r="AL63" s="204">
        <f t="shared" ref="AL63" si="149">COUNTIFS($C$3:$AG$3,"=0",C65:AG65,"&gt;0")</f>
        <v>0</v>
      </c>
      <c r="AM63" s="206">
        <f t="shared" ref="AM63" si="150">COUNTIFS($C$3:$AG$3,"&lt;&gt;0",C65:AG65,"&gt;0")</f>
        <v>0</v>
      </c>
      <c r="AN63" s="200">
        <f t="shared" ref="AN63:AP63" si="151">COUNTIF($C63:$AG63,AN$5)</f>
        <v>0</v>
      </c>
      <c r="AO63" s="200">
        <f t="shared" si="151"/>
        <v>0</v>
      </c>
      <c r="AP63" s="200">
        <f t="shared" si="151"/>
        <v>0</v>
      </c>
      <c r="AQ63" s="200">
        <f t="shared" ref="AQ63" si="152">COUNTIF($C63:$AG63,AQ$5)+COUNTIF($C63:$AG63,"半振")*0.5</f>
        <v>0</v>
      </c>
      <c r="AR63" s="200">
        <f t="shared" ref="AR63" si="153">COUNTIF($C63:$AG63,AR$5)+COUNTIF($C63:$AG63,"半有")*0.5</f>
        <v>0</v>
      </c>
      <c r="AS63" s="200">
        <f t="shared" ref="AS63" si="154">COUNTIF($C63:$AG63,AS$5)+COUNTIF($C63:$AG63,"半欠")*0.5</f>
        <v>0</v>
      </c>
      <c r="AT63" s="200">
        <f t="shared" si="18"/>
        <v>0</v>
      </c>
      <c r="AU63" s="200">
        <f t="shared" si="18"/>
        <v>0</v>
      </c>
      <c r="AV63" s="200">
        <f t="shared" si="18"/>
        <v>0</v>
      </c>
      <c r="AW63" s="200">
        <f t="shared" si="18"/>
        <v>0</v>
      </c>
    </row>
    <row r="64" spans="1:49" ht="15" customHeight="1" x14ac:dyDescent="0.15">
      <c r="A64" s="202"/>
      <c r="B64" s="44" t="str">
        <f>IF(DATA!A63="","",DATA!B64)</f>
        <v/>
      </c>
      <c r="C64" s="145" t="str">
        <f>IF(DATA!C64="","",DATA!C64)</f>
        <v/>
      </c>
      <c r="D64" s="145" t="str">
        <f>IF(DATA!D64="","",DATA!D64)</f>
        <v/>
      </c>
      <c r="E64" s="145" t="str">
        <f>IF(DATA!E64="","",DATA!E64)</f>
        <v/>
      </c>
      <c r="F64" s="145" t="str">
        <f>IF(DATA!F64="","",DATA!F64)</f>
        <v/>
      </c>
      <c r="G64" s="145" t="str">
        <f>IF(DATA!G64="","",DATA!G64)</f>
        <v/>
      </c>
      <c r="H64" s="145" t="str">
        <f>IF(DATA!H64="","",DATA!H64)</f>
        <v/>
      </c>
      <c r="I64" s="145" t="str">
        <f>IF(DATA!I64="","",DATA!I64)</f>
        <v/>
      </c>
      <c r="J64" s="145" t="str">
        <f>IF(DATA!J64="","",DATA!J64)</f>
        <v/>
      </c>
      <c r="K64" s="145" t="str">
        <f>IF(DATA!K64="","",DATA!K64)</f>
        <v/>
      </c>
      <c r="L64" s="145" t="str">
        <f>IF(DATA!L64="","",DATA!L64)</f>
        <v/>
      </c>
      <c r="M64" s="145" t="str">
        <f>IF(DATA!M64="","",DATA!M64)</f>
        <v/>
      </c>
      <c r="N64" s="145" t="str">
        <f>IF(DATA!N64="","",DATA!N64)</f>
        <v/>
      </c>
      <c r="O64" s="145" t="str">
        <f>IF(DATA!O64="","",DATA!O64)</f>
        <v/>
      </c>
      <c r="P64" s="145" t="str">
        <f>IF(DATA!P64="","",DATA!P64)</f>
        <v/>
      </c>
      <c r="Q64" s="145" t="str">
        <f>IF(DATA!Q64="","",DATA!Q64)</f>
        <v/>
      </c>
      <c r="R64" s="145" t="str">
        <f>IF(DATA!R64="","",DATA!R64)</f>
        <v/>
      </c>
      <c r="S64" s="145" t="str">
        <f>IF(DATA!S64="","",DATA!S64)</f>
        <v/>
      </c>
      <c r="T64" s="145" t="str">
        <f>IF(DATA!T64="","",DATA!T64)</f>
        <v/>
      </c>
      <c r="U64" s="145" t="str">
        <f>IF(DATA!U64="","",DATA!U64)</f>
        <v/>
      </c>
      <c r="V64" s="145" t="str">
        <f>IF(DATA!V64="","",DATA!V64)</f>
        <v/>
      </c>
      <c r="W64" s="145" t="str">
        <f>IF(DATA!W64="","",DATA!W64)</f>
        <v/>
      </c>
      <c r="X64" s="145" t="str">
        <f>IF(DATA!X64="","",DATA!X64)</f>
        <v/>
      </c>
      <c r="Y64" s="145" t="str">
        <f>IF(DATA!Y64="","",DATA!Y64)</f>
        <v/>
      </c>
      <c r="Z64" s="145" t="str">
        <f>IF(DATA!Z64="","",DATA!Z64)</f>
        <v/>
      </c>
      <c r="AA64" s="145" t="str">
        <f>IF(DATA!AA64="","",DATA!AA64)</f>
        <v/>
      </c>
      <c r="AB64" s="145" t="str">
        <f>IF(DATA!AB64="","",DATA!AB64)</f>
        <v/>
      </c>
      <c r="AC64" s="145" t="str">
        <f>IF(DATA!AC64="","",DATA!AC64)</f>
        <v/>
      </c>
      <c r="AD64" s="145" t="str">
        <f>IF(DATA!AD64="","",DATA!AD64)</f>
        <v/>
      </c>
      <c r="AE64" s="145" t="str">
        <f>IF(DATA!AE64="","",DATA!AE64)</f>
        <v/>
      </c>
      <c r="AF64" s="145" t="str">
        <f>IF(DATA!AF64="","",DATA!AF64)</f>
        <v/>
      </c>
      <c r="AG64" s="146" t="str">
        <f>IF(DATA!AG64="","",DATA!AG64)</f>
        <v/>
      </c>
      <c r="AH64" s="147">
        <f t="shared" si="8"/>
        <v>0</v>
      </c>
      <c r="AI64" s="148">
        <f t="shared" si="9"/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IF(DATA!A63="","",DATA!B65)</f>
        <v/>
      </c>
      <c r="C65" s="149" t="str">
        <f>IF(DATA!C65="","",DATA!C65)</f>
        <v/>
      </c>
      <c r="D65" s="149" t="str">
        <f>IF(DATA!D65="","",DATA!D65)</f>
        <v/>
      </c>
      <c r="E65" s="149" t="str">
        <f>IF(DATA!E65="","",DATA!E65)</f>
        <v/>
      </c>
      <c r="F65" s="149" t="str">
        <f>IF(DATA!F65="","",DATA!F65)</f>
        <v/>
      </c>
      <c r="G65" s="149" t="str">
        <f>IF(DATA!G65="","",DATA!G65)</f>
        <v/>
      </c>
      <c r="H65" s="149" t="str">
        <f>IF(DATA!H65="","",DATA!H65)</f>
        <v/>
      </c>
      <c r="I65" s="149" t="str">
        <f>IF(DATA!I65="","",DATA!I65)</f>
        <v/>
      </c>
      <c r="J65" s="149" t="str">
        <f>IF(DATA!J65="","",DATA!J65)</f>
        <v/>
      </c>
      <c r="K65" s="149" t="str">
        <f>IF(DATA!K65="","",DATA!K65)</f>
        <v/>
      </c>
      <c r="L65" s="149" t="str">
        <f>IF(DATA!L65="","",DATA!L65)</f>
        <v/>
      </c>
      <c r="M65" s="149" t="str">
        <f>IF(DATA!M65="","",DATA!M65)</f>
        <v/>
      </c>
      <c r="N65" s="149" t="str">
        <f>IF(DATA!N65="","",DATA!N65)</f>
        <v/>
      </c>
      <c r="O65" s="149" t="str">
        <f>IF(DATA!O65="","",DATA!O65)</f>
        <v/>
      </c>
      <c r="P65" s="149" t="str">
        <f>IF(DATA!P65="","",DATA!P65)</f>
        <v/>
      </c>
      <c r="Q65" s="149" t="str">
        <f>IF(DATA!Q65="","",DATA!Q65)</f>
        <v/>
      </c>
      <c r="R65" s="149" t="str">
        <f>IF(DATA!R65="","",DATA!R65)</f>
        <v/>
      </c>
      <c r="S65" s="149" t="str">
        <f>IF(DATA!S65="","",DATA!S65)</f>
        <v/>
      </c>
      <c r="T65" s="149" t="str">
        <f>IF(DATA!T65="","",DATA!T65)</f>
        <v/>
      </c>
      <c r="U65" s="149" t="str">
        <f>IF(DATA!U65="","",DATA!U65)</f>
        <v/>
      </c>
      <c r="V65" s="149" t="str">
        <f>IF(DATA!V65="","",DATA!V65)</f>
        <v/>
      </c>
      <c r="W65" s="149" t="str">
        <f>IF(DATA!W65="","",DATA!W65)</f>
        <v/>
      </c>
      <c r="X65" s="149" t="str">
        <f>IF(DATA!X65="","",DATA!X65)</f>
        <v/>
      </c>
      <c r="Y65" s="149" t="str">
        <f>IF(DATA!Y65="","",DATA!Y65)</f>
        <v/>
      </c>
      <c r="Z65" s="149" t="str">
        <f>IF(DATA!Z65="","",DATA!Z65)</f>
        <v/>
      </c>
      <c r="AA65" s="149" t="str">
        <f>IF(DATA!AA65="","",DATA!AA65)</f>
        <v/>
      </c>
      <c r="AB65" s="149" t="str">
        <f>IF(DATA!AB65="","",DATA!AB65)</f>
        <v/>
      </c>
      <c r="AC65" s="149" t="str">
        <f>IF(DATA!AC65="","",DATA!AC65)</f>
        <v/>
      </c>
      <c r="AD65" s="149" t="str">
        <f>IF(DATA!AD65="","",DATA!AD65)</f>
        <v/>
      </c>
      <c r="AE65" s="149" t="str">
        <f>IF(DATA!AE65="","",DATA!AE65)</f>
        <v/>
      </c>
      <c r="AF65" s="149" t="str">
        <f>IF(DATA!AF65="","",DATA!AF65)</f>
        <v/>
      </c>
      <c r="AG65" s="150" t="str">
        <f>IF(DATA!AG65="","",DATA!AG65)</f>
        <v/>
      </c>
      <c r="AH65" s="151">
        <f t="shared" si="8"/>
        <v>0</v>
      </c>
      <c r="AI65" s="152">
        <f t="shared" si="9"/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IF(DATA!A66="","",DATA!A66)</f>
        <v/>
      </c>
      <c r="B66" s="11" t="str">
        <f>IF(DATA!A66="","",DATA!B66)</f>
        <v/>
      </c>
      <c r="C66" s="79" t="str">
        <f>IF(DATA!C66="","",DATA!C66)</f>
        <v/>
      </c>
      <c r="D66" s="79" t="str">
        <f>IF(DATA!D66="","",DATA!D66)</f>
        <v/>
      </c>
      <c r="E66" s="79" t="str">
        <f>IF(DATA!E66="","",DATA!E66)</f>
        <v/>
      </c>
      <c r="F66" s="79" t="str">
        <f>IF(DATA!F66="","",DATA!F66)</f>
        <v/>
      </c>
      <c r="G66" s="79" t="str">
        <f>IF(DATA!G66="","",DATA!G66)</f>
        <v/>
      </c>
      <c r="H66" s="79" t="str">
        <f>IF(DATA!H66="","",DATA!H66)</f>
        <v/>
      </c>
      <c r="I66" s="79" t="str">
        <f>IF(DATA!I66="","",DATA!I66)</f>
        <v/>
      </c>
      <c r="J66" s="79" t="str">
        <f>IF(DATA!J66="","",DATA!J66)</f>
        <v/>
      </c>
      <c r="K66" s="79" t="str">
        <f>IF(DATA!K66="","",DATA!K66)</f>
        <v/>
      </c>
      <c r="L66" s="79" t="str">
        <f>IF(DATA!L66="","",DATA!L66)</f>
        <v/>
      </c>
      <c r="M66" s="79" t="str">
        <f>IF(DATA!M66="","",DATA!M66)</f>
        <v/>
      </c>
      <c r="N66" s="79" t="str">
        <f>IF(DATA!N66="","",DATA!N66)</f>
        <v/>
      </c>
      <c r="O66" s="79" t="str">
        <f>IF(DATA!O66="","",DATA!O66)</f>
        <v/>
      </c>
      <c r="P66" s="79" t="str">
        <f>IF(DATA!P66="","",DATA!P66)</f>
        <v/>
      </c>
      <c r="Q66" s="79" t="str">
        <f>IF(DATA!Q66="","",DATA!Q66)</f>
        <v/>
      </c>
      <c r="R66" s="79" t="str">
        <f>IF(DATA!R66="","",DATA!R66)</f>
        <v/>
      </c>
      <c r="S66" s="79" t="str">
        <f>IF(DATA!S66="","",DATA!S66)</f>
        <v/>
      </c>
      <c r="T66" s="79" t="str">
        <f>IF(DATA!T66="","",DATA!T66)</f>
        <v/>
      </c>
      <c r="U66" s="79" t="str">
        <f>IF(DATA!U66="","",DATA!U66)</f>
        <v/>
      </c>
      <c r="V66" s="79" t="str">
        <f>IF(DATA!V66="","",DATA!V66)</f>
        <v/>
      </c>
      <c r="W66" s="79" t="str">
        <f>IF(DATA!W66="","",DATA!W66)</f>
        <v/>
      </c>
      <c r="X66" s="79" t="str">
        <f>IF(DATA!X66="","",DATA!X66)</f>
        <v/>
      </c>
      <c r="Y66" s="79" t="str">
        <f>IF(DATA!Y66="","",DATA!Y66)</f>
        <v/>
      </c>
      <c r="Z66" s="79" t="str">
        <f>IF(DATA!Z66="","",DATA!Z66)</f>
        <v/>
      </c>
      <c r="AA66" s="79" t="str">
        <f>IF(DATA!AA66="","",DATA!AA66)</f>
        <v/>
      </c>
      <c r="AB66" s="79" t="str">
        <f>IF(DATA!AB66="","",DATA!AB66)</f>
        <v/>
      </c>
      <c r="AC66" s="79" t="str">
        <f>IF(DATA!AC66="","",DATA!AC66)</f>
        <v/>
      </c>
      <c r="AD66" s="79" t="str">
        <f>IF(DATA!AD66="","",DATA!AD66)</f>
        <v/>
      </c>
      <c r="AE66" s="79" t="str">
        <f>IF(DATA!AE66="","",DATA!AE66)</f>
        <v/>
      </c>
      <c r="AF66" s="79" t="str">
        <f>IF(DATA!AF66="","",DATA!AF66)</f>
        <v/>
      </c>
      <c r="AG66" s="80" t="str">
        <f>IF(DATA!AG66="","",DATA!AG66)</f>
        <v/>
      </c>
      <c r="AH66" s="190">
        <f>COUNTIFS(DATA!$C$3:$AG$3,0,DATA!$C66:$AG66,"&lt;&gt;")</f>
        <v>0</v>
      </c>
      <c r="AI66" s="190">
        <f>COUNTIFS(DATA!$C$3:$AG$3,"&gt;0",DATA!$C66:$AG66,"&lt;&gt;")</f>
        <v>0</v>
      </c>
      <c r="AJ66" s="204">
        <f t="shared" ref="AJ66" si="155">COUNTIFS($C$3:$AG$3,"=0",C67:AG67,"&gt;0")</f>
        <v>0</v>
      </c>
      <c r="AK66" s="206">
        <f t="shared" ref="AK66" si="156">COUNTIFS($C$3:$AG$3,"&lt;&gt;0",C67:AG67,"&gt;0")</f>
        <v>0</v>
      </c>
      <c r="AL66" s="204">
        <f t="shared" ref="AL66" si="157">COUNTIFS($C$3:$AG$3,"=0",C68:AG68,"&gt;0")</f>
        <v>0</v>
      </c>
      <c r="AM66" s="206">
        <f t="shared" ref="AM66" si="158">COUNTIFS($C$3:$AG$3,"&lt;&gt;0",C68:AG68,"&gt;0")</f>
        <v>0</v>
      </c>
      <c r="AN66" s="200">
        <f t="shared" ref="AN66:AP66" si="159">COUNTIF($C66:$AG66,AN$5)</f>
        <v>0</v>
      </c>
      <c r="AO66" s="200">
        <f t="shared" si="159"/>
        <v>0</v>
      </c>
      <c r="AP66" s="200">
        <f t="shared" si="159"/>
        <v>0</v>
      </c>
      <c r="AQ66" s="200">
        <f t="shared" ref="AQ66" si="160">COUNTIF($C66:$AG66,AQ$5)+COUNTIF($C66:$AG66,"半振")*0.5</f>
        <v>0</v>
      </c>
      <c r="AR66" s="200">
        <f t="shared" ref="AR66" si="161">COUNTIF($C66:$AG66,AR$5)+COUNTIF($C66:$AG66,"半有")*0.5</f>
        <v>0</v>
      </c>
      <c r="AS66" s="200">
        <f t="shared" ref="AS66" si="162">COUNTIF($C66:$AG66,AS$5)+COUNTIF($C66:$AG66,"半欠")*0.5</f>
        <v>0</v>
      </c>
      <c r="AT66" s="200">
        <f t="shared" si="18"/>
        <v>0</v>
      </c>
      <c r="AU66" s="200">
        <f t="shared" si="18"/>
        <v>0</v>
      </c>
      <c r="AV66" s="200">
        <f t="shared" si="18"/>
        <v>0</v>
      </c>
      <c r="AW66" s="200">
        <f t="shared" si="18"/>
        <v>0</v>
      </c>
    </row>
    <row r="67" spans="1:49" ht="15" customHeight="1" x14ac:dyDescent="0.15">
      <c r="A67" s="202"/>
      <c r="B67" s="44" t="str">
        <f>IF(DATA!A66="","",DATA!B67)</f>
        <v/>
      </c>
      <c r="C67" s="145" t="str">
        <f>IF(DATA!C67="","",DATA!C67)</f>
        <v/>
      </c>
      <c r="D67" s="145" t="str">
        <f>IF(DATA!D67="","",DATA!D67)</f>
        <v/>
      </c>
      <c r="E67" s="145" t="str">
        <f>IF(DATA!E67="","",DATA!E67)</f>
        <v/>
      </c>
      <c r="F67" s="145" t="str">
        <f>IF(DATA!F67="","",DATA!F67)</f>
        <v/>
      </c>
      <c r="G67" s="145" t="str">
        <f>IF(DATA!G67="","",DATA!G67)</f>
        <v/>
      </c>
      <c r="H67" s="145" t="str">
        <f>IF(DATA!H67="","",DATA!H67)</f>
        <v/>
      </c>
      <c r="I67" s="145" t="str">
        <f>IF(DATA!I67="","",DATA!I67)</f>
        <v/>
      </c>
      <c r="J67" s="145" t="str">
        <f>IF(DATA!J67="","",DATA!J67)</f>
        <v/>
      </c>
      <c r="K67" s="145" t="str">
        <f>IF(DATA!K67="","",DATA!K67)</f>
        <v/>
      </c>
      <c r="L67" s="145" t="str">
        <f>IF(DATA!L67="","",DATA!L67)</f>
        <v/>
      </c>
      <c r="M67" s="145" t="str">
        <f>IF(DATA!M67="","",DATA!M67)</f>
        <v/>
      </c>
      <c r="N67" s="145" t="str">
        <f>IF(DATA!N67="","",DATA!N67)</f>
        <v/>
      </c>
      <c r="O67" s="145" t="str">
        <f>IF(DATA!O67="","",DATA!O67)</f>
        <v/>
      </c>
      <c r="P67" s="145" t="str">
        <f>IF(DATA!P67="","",DATA!P67)</f>
        <v/>
      </c>
      <c r="Q67" s="145" t="str">
        <f>IF(DATA!Q67="","",DATA!Q67)</f>
        <v/>
      </c>
      <c r="R67" s="145" t="str">
        <f>IF(DATA!R67="","",DATA!R67)</f>
        <v/>
      </c>
      <c r="S67" s="145" t="str">
        <f>IF(DATA!S67="","",DATA!S67)</f>
        <v/>
      </c>
      <c r="T67" s="145" t="str">
        <f>IF(DATA!T67="","",DATA!T67)</f>
        <v/>
      </c>
      <c r="U67" s="145" t="str">
        <f>IF(DATA!U67="","",DATA!U67)</f>
        <v/>
      </c>
      <c r="V67" s="145" t="str">
        <f>IF(DATA!V67="","",DATA!V67)</f>
        <v/>
      </c>
      <c r="W67" s="145" t="str">
        <f>IF(DATA!W67="","",DATA!W67)</f>
        <v/>
      </c>
      <c r="X67" s="145" t="str">
        <f>IF(DATA!X67="","",DATA!X67)</f>
        <v/>
      </c>
      <c r="Y67" s="145" t="str">
        <f>IF(DATA!Y67="","",DATA!Y67)</f>
        <v/>
      </c>
      <c r="Z67" s="145" t="str">
        <f>IF(DATA!Z67="","",DATA!Z67)</f>
        <v/>
      </c>
      <c r="AA67" s="145" t="str">
        <f>IF(DATA!AA67="","",DATA!AA67)</f>
        <v/>
      </c>
      <c r="AB67" s="145" t="str">
        <f>IF(DATA!AB67="","",DATA!AB67)</f>
        <v/>
      </c>
      <c r="AC67" s="145" t="str">
        <f>IF(DATA!AC67="","",DATA!AC67)</f>
        <v/>
      </c>
      <c r="AD67" s="145" t="str">
        <f>IF(DATA!AD67="","",DATA!AD67)</f>
        <v/>
      </c>
      <c r="AE67" s="145" t="str">
        <f>IF(DATA!AE67="","",DATA!AE67)</f>
        <v/>
      </c>
      <c r="AF67" s="145" t="str">
        <f>IF(DATA!AF67="","",DATA!AF67)</f>
        <v/>
      </c>
      <c r="AG67" s="146" t="str">
        <f>IF(DATA!AG67="","",DATA!AG67)</f>
        <v/>
      </c>
      <c r="AH67" s="147">
        <f t="shared" si="8"/>
        <v>0</v>
      </c>
      <c r="AI67" s="148">
        <f t="shared" si="9"/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3"/>
      <c r="B68" s="74" t="str">
        <f>IF(DATA!A66="","",DATA!B68)</f>
        <v/>
      </c>
      <c r="C68" s="149" t="str">
        <f>IF(DATA!C68="","",DATA!C68)</f>
        <v/>
      </c>
      <c r="D68" s="149" t="str">
        <f>IF(DATA!D68="","",DATA!D68)</f>
        <v/>
      </c>
      <c r="E68" s="149" t="str">
        <f>IF(DATA!E68="","",DATA!E68)</f>
        <v/>
      </c>
      <c r="F68" s="149" t="str">
        <f>IF(DATA!F68="","",DATA!F68)</f>
        <v/>
      </c>
      <c r="G68" s="149" t="str">
        <f>IF(DATA!G68="","",DATA!G68)</f>
        <v/>
      </c>
      <c r="H68" s="149" t="str">
        <f>IF(DATA!H68="","",DATA!H68)</f>
        <v/>
      </c>
      <c r="I68" s="149" t="str">
        <f>IF(DATA!I68="","",DATA!I68)</f>
        <v/>
      </c>
      <c r="J68" s="149" t="str">
        <f>IF(DATA!J68="","",DATA!J68)</f>
        <v/>
      </c>
      <c r="K68" s="149" t="str">
        <f>IF(DATA!K68="","",DATA!K68)</f>
        <v/>
      </c>
      <c r="L68" s="149" t="str">
        <f>IF(DATA!L68="","",DATA!L68)</f>
        <v/>
      </c>
      <c r="M68" s="149" t="str">
        <f>IF(DATA!M68="","",DATA!M68)</f>
        <v/>
      </c>
      <c r="N68" s="149" t="str">
        <f>IF(DATA!N68="","",DATA!N68)</f>
        <v/>
      </c>
      <c r="O68" s="149" t="str">
        <f>IF(DATA!O68="","",DATA!O68)</f>
        <v/>
      </c>
      <c r="P68" s="149" t="str">
        <f>IF(DATA!P68="","",DATA!P68)</f>
        <v/>
      </c>
      <c r="Q68" s="149" t="str">
        <f>IF(DATA!Q68="","",DATA!Q68)</f>
        <v/>
      </c>
      <c r="R68" s="149" t="str">
        <f>IF(DATA!R68="","",DATA!R68)</f>
        <v/>
      </c>
      <c r="S68" s="149" t="str">
        <f>IF(DATA!S68="","",DATA!S68)</f>
        <v/>
      </c>
      <c r="T68" s="149" t="str">
        <f>IF(DATA!T68="","",DATA!T68)</f>
        <v/>
      </c>
      <c r="U68" s="149" t="str">
        <f>IF(DATA!U68="","",DATA!U68)</f>
        <v/>
      </c>
      <c r="V68" s="149" t="str">
        <f>IF(DATA!V68="","",DATA!V68)</f>
        <v/>
      </c>
      <c r="W68" s="149" t="str">
        <f>IF(DATA!W68="","",DATA!W68)</f>
        <v/>
      </c>
      <c r="X68" s="149" t="str">
        <f>IF(DATA!X68="","",DATA!X68)</f>
        <v/>
      </c>
      <c r="Y68" s="149" t="str">
        <f>IF(DATA!Y68="","",DATA!Y68)</f>
        <v/>
      </c>
      <c r="Z68" s="149" t="str">
        <f>IF(DATA!Z68="","",DATA!Z68)</f>
        <v/>
      </c>
      <c r="AA68" s="149" t="str">
        <f>IF(DATA!AA68="","",DATA!AA68)</f>
        <v/>
      </c>
      <c r="AB68" s="149" t="str">
        <f>IF(DATA!AB68="","",DATA!AB68)</f>
        <v/>
      </c>
      <c r="AC68" s="149" t="str">
        <f>IF(DATA!AC68="","",DATA!AC68)</f>
        <v/>
      </c>
      <c r="AD68" s="149" t="str">
        <f>IF(DATA!AD68="","",DATA!AD68)</f>
        <v/>
      </c>
      <c r="AE68" s="149" t="str">
        <f>IF(DATA!AE68="","",DATA!AE68)</f>
        <v/>
      </c>
      <c r="AF68" s="149" t="str">
        <f>IF(DATA!AF68="","",DATA!AF68)</f>
        <v/>
      </c>
      <c r="AG68" s="150" t="str">
        <f>IF(DATA!AG68="","",DATA!AG68)</f>
        <v/>
      </c>
      <c r="AH68" s="151">
        <f t="shared" si="8"/>
        <v>0</v>
      </c>
      <c r="AI68" s="152">
        <f t="shared" si="9"/>
        <v>0</v>
      </c>
      <c r="AJ68" s="205"/>
      <c r="AK68" s="207"/>
      <c r="AL68" s="205"/>
      <c r="AM68" s="207"/>
      <c r="AN68" s="201"/>
      <c r="AO68" s="201"/>
      <c r="AP68" s="201"/>
      <c r="AQ68" s="201"/>
      <c r="AR68" s="201"/>
      <c r="AS68" s="201"/>
      <c r="AT68" s="201"/>
      <c r="AU68" s="201"/>
      <c r="AV68" s="201"/>
      <c r="AW68" s="201"/>
    </row>
    <row r="69" spans="1:49" ht="15" customHeight="1" x14ac:dyDescent="0.15">
      <c r="A69" s="202" t="str">
        <f>IF(DATA!A69="","",DATA!A69)</f>
        <v/>
      </c>
      <c r="B69" s="11" t="str">
        <f>IF(DATA!A69="","",DATA!B69)</f>
        <v/>
      </c>
      <c r="C69" s="79" t="str">
        <f>IF(DATA!C69="","",DATA!C69)</f>
        <v/>
      </c>
      <c r="D69" s="79" t="str">
        <f>IF(DATA!D69="","",DATA!D69)</f>
        <v/>
      </c>
      <c r="E69" s="79" t="str">
        <f>IF(DATA!E69="","",DATA!E69)</f>
        <v/>
      </c>
      <c r="F69" s="79" t="str">
        <f>IF(DATA!F69="","",DATA!F69)</f>
        <v/>
      </c>
      <c r="G69" s="79" t="str">
        <f>IF(DATA!G69="","",DATA!G69)</f>
        <v/>
      </c>
      <c r="H69" s="79" t="str">
        <f>IF(DATA!H69="","",DATA!H69)</f>
        <v/>
      </c>
      <c r="I69" s="79" t="str">
        <f>IF(DATA!I69="","",DATA!I69)</f>
        <v/>
      </c>
      <c r="J69" s="79" t="str">
        <f>IF(DATA!J69="","",DATA!J69)</f>
        <v/>
      </c>
      <c r="K69" s="79" t="str">
        <f>IF(DATA!K69="","",DATA!K69)</f>
        <v/>
      </c>
      <c r="L69" s="79" t="str">
        <f>IF(DATA!L69="","",DATA!L69)</f>
        <v/>
      </c>
      <c r="M69" s="79" t="str">
        <f>IF(DATA!M69="","",DATA!M69)</f>
        <v/>
      </c>
      <c r="N69" s="79" t="str">
        <f>IF(DATA!N69="","",DATA!N69)</f>
        <v/>
      </c>
      <c r="O69" s="79" t="str">
        <f>IF(DATA!O69="","",DATA!O69)</f>
        <v/>
      </c>
      <c r="P69" s="79" t="str">
        <f>IF(DATA!P69="","",DATA!P69)</f>
        <v/>
      </c>
      <c r="Q69" s="79" t="str">
        <f>IF(DATA!Q69="","",DATA!Q69)</f>
        <v/>
      </c>
      <c r="R69" s="79" t="str">
        <f>IF(DATA!R69="","",DATA!R69)</f>
        <v/>
      </c>
      <c r="S69" s="79" t="str">
        <f>IF(DATA!S69="","",DATA!S69)</f>
        <v/>
      </c>
      <c r="T69" s="79" t="str">
        <f>IF(DATA!T69="","",DATA!T69)</f>
        <v/>
      </c>
      <c r="U69" s="79" t="str">
        <f>IF(DATA!U69="","",DATA!U69)</f>
        <v/>
      </c>
      <c r="V69" s="79" t="str">
        <f>IF(DATA!V69="","",DATA!V69)</f>
        <v/>
      </c>
      <c r="W69" s="79" t="str">
        <f>IF(DATA!W69="","",DATA!W69)</f>
        <v/>
      </c>
      <c r="X69" s="79" t="str">
        <f>IF(DATA!X69="","",DATA!X69)</f>
        <v/>
      </c>
      <c r="Y69" s="79" t="str">
        <f>IF(DATA!Y69="","",DATA!Y69)</f>
        <v/>
      </c>
      <c r="Z69" s="79" t="str">
        <f>IF(DATA!Z69="","",DATA!Z69)</f>
        <v/>
      </c>
      <c r="AA69" s="79" t="str">
        <f>IF(DATA!AA69="","",DATA!AA69)</f>
        <v/>
      </c>
      <c r="AB69" s="79" t="str">
        <f>IF(DATA!AB69="","",DATA!AB69)</f>
        <v/>
      </c>
      <c r="AC69" s="79" t="str">
        <f>IF(DATA!AC69="","",DATA!AC69)</f>
        <v/>
      </c>
      <c r="AD69" s="79" t="str">
        <f>IF(DATA!AD69="","",DATA!AD69)</f>
        <v/>
      </c>
      <c r="AE69" s="79" t="str">
        <f>IF(DATA!AE69="","",DATA!AE69)</f>
        <v/>
      </c>
      <c r="AF69" s="79" t="str">
        <f>IF(DATA!AF69="","",DATA!AF69)</f>
        <v/>
      </c>
      <c r="AG69" s="80" t="str">
        <f>IF(DATA!AG69="","",DATA!AG69)</f>
        <v/>
      </c>
      <c r="AH69" s="190">
        <f>COUNTIFS(DATA!$C$3:$AG$3,0,DATA!$C69:$AG69,"&lt;&gt;")</f>
        <v>0</v>
      </c>
      <c r="AI69" s="190">
        <f>COUNTIFS(DATA!$C$3:$AG$3,"&gt;0",DATA!$C69:$AG69,"&lt;&gt;")</f>
        <v>0</v>
      </c>
      <c r="AJ69" s="204">
        <f t="shared" ref="AJ69" si="163">COUNTIFS($C$3:$AG$3,"=0",C70:AG70,"&gt;0")</f>
        <v>0</v>
      </c>
      <c r="AK69" s="206">
        <f t="shared" ref="AK69" si="164">COUNTIFS($C$3:$AG$3,"&lt;&gt;0",C70:AG70,"&gt;0")</f>
        <v>0</v>
      </c>
      <c r="AL69" s="204">
        <f t="shared" ref="AL69" si="165">COUNTIFS($C$3:$AG$3,"=0",C71:AG71,"&gt;0")</f>
        <v>0</v>
      </c>
      <c r="AM69" s="206">
        <f t="shared" ref="AM69" si="166">COUNTIFS($C$3:$AG$3,"&lt;&gt;0",C71:AG71,"&gt;0")</f>
        <v>0</v>
      </c>
      <c r="AN69" s="200">
        <f t="shared" ref="AN69:AP69" si="167">COUNTIF($C69:$AG69,AN$5)</f>
        <v>0</v>
      </c>
      <c r="AO69" s="200">
        <f t="shared" si="167"/>
        <v>0</v>
      </c>
      <c r="AP69" s="200">
        <f t="shared" si="167"/>
        <v>0</v>
      </c>
      <c r="AQ69" s="200">
        <f t="shared" ref="AQ69" si="168">COUNTIF($C69:$AG69,AQ$5)+COUNTIF($C69:$AG69,"半振")*0.5</f>
        <v>0</v>
      </c>
      <c r="AR69" s="200">
        <f t="shared" ref="AR69" si="169">COUNTIF($C69:$AG69,AR$5)+COUNTIF($C69:$AG69,"半有")*0.5</f>
        <v>0</v>
      </c>
      <c r="AS69" s="200">
        <f t="shared" ref="AS69" si="170">COUNTIF($C69:$AG69,AS$5)+COUNTIF($C69:$AG69,"半欠")*0.5</f>
        <v>0</v>
      </c>
      <c r="AT69" s="200">
        <f t="shared" si="18"/>
        <v>0</v>
      </c>
      <c r="AU69" s="200">
        <f t="shared" si="18"/>
        <v>0</v>
      </c>
      <c r="AV69" s="200">
        <f t="shared" si="18"/>
        <v>0</v>
      </c>
      <c r="AW69" s="200">
        <f t="shared" si="18"/>
        <v>0</v>
      </c>
    </row>
    <row r="70" spans="1:49" ht="15" customHeight="1" x14ac:dyDescent="0.15">
      <c r="A70" s="202"/>
      <c r="B70" s="44" t="str">
        <f>IF(DATA!A69="","",DATA!B70)</f>
        <v/>
      </c>
      <c r="C70" s="145" t="str">
        <f>IF(DATA!C70="","",DATA!C70)</f>
        <v/>
      </c>
      <c r="D70" s="145" t="str">
        <f>IF(DATA!D70="","",DATA!D70)</f>
        <v/>
      </c>
      <c r="E70" s="145" t="str">
        <f>IF(DATA!E70="","",DATA!E70)</f>
        <v/>
      </c>
      <c r="F70" s="145" t="str">
        <f>IF(DATA!F70="","",DATA!F70)</f>
        <v/>
      </c>
      <c r="G70" s="145" t="str">
        <f>IF(DATA!G70="","",DATA!G70)</f>
        <v/>
      </c>
      <c r="H70" s="145" t="str">
        <f>IF(DATA!H70="","",DATA!H70)</f>
        <v/>
      </c>
      <c r="I70" s="145" t="str">
        <f>IF(DATA!I70="","",DATA!I70)</f>
        <v/>
      </c>
      <c r="J70" s="145" t="str">
        <f>IF(DATA!J70="","",DATA!J70)</f>
        <v/>
      </c>
      <c r="K70" s="145" t="str">
        <f>IF(DATA!K70="","",DATA!K70)</f>
        <v/>
      </c>
      <c r="L70" s="145" t="str">
        <f>IF(DATA!L70="","",DATA!L70)</f>
        <v/>
      </c>
      <c r="M70" s="145" t="str">
        <f>IF(DATA!M70="","",DATA!M70)</f>
        <v/>
      </c>
      <c r="N70" s="145" t="str">
        <f>IF(DATA!N70="","",DATA!N70)</f>
        <v/>
      </c>
      <c r="O70" s="145" t="str">
        <f>IF(DATA!O70="","",DATA!O70)</f>
        <v/>
      </c>
      <c r="P70" s="145" t="str">
        <f>IF(DATA!P70="","",DATA!P70)</f>
        <v/>
      </c>
      <c r="Q70" s="145" t="str">
        <f>IF(DATA!Q70="","",DATA!Q70)</f>
        <v/>
      </c>
      <c r="R70" s="145" t="str">
        <f>IF(DATA!R70="","",DATA!R70)</f>
        <v/>
      </c>
      <c r="S70" s="145" t="str">
        <f>IF(DATA!S70="","",DATA!S70)</f>
        <v/>
      </c>
      <c r="T70" s="145" t="str">
        <f>IF(DATA!T70="","",DATA!T70)</f>
        <v/>
      </c>
      <c r="U70" s="145" t="str">
        <f>IF(DATA!U70="","",DATA!U70)</f>
        <v/>
      </c>
      <c r="V70" s="145" t="str">
        <f>IF(DATA!V70="","",DATA!V70)</f>
        <v/>
      </c>
      <c r="W70" s="145" t="str">
        <f>IF(DATA!W70="","",DATA!W70)</f>
        <v/>
      </c>
      <c r="X70" s="145" t="str">
        <f>IF(DATA!X70="","",DATA!X70)</f>
        <v/>
      </c>
      <c r="Y70" s="145" t="str">
        <f>IF(DATA!Y70="","",DATA!Y70)</f>
        <v/>
      </c>
      <c r="Z70" s="145" t="str">
        <f>IF(DATA!Z70="","",DATA!Z70)</f>
        <v/>
      </c>
      <c r="AA70" s="145" t="str">
        <f>IF(DATA!AA70="","",DATA!AA70)</f>
        <v/>
      </c>
      <c r="AB70" s="145" t="str">
        <f>IF(DATA!AB70="","",DATA!AB70)</f>
        <v/>
      </c>
      <c r="AC70" s="145" t="str">
        <f>IF(DATA!AC70="","",DATA!AC70)</f>
        <v/>
      </c>
      <c r="AD70" s="145" t="str">
        <f>IF(DATA!AD70="","",DATA!AD70)</f>
        <v/>
      </c>
      <c r="AE70" s="145" t="str">
        <f>IF(DATA!AE70="","",DATA!AE70)</f>
        <v/>
      </c>
      <c r="AF70" s="145" t="str">
        <f>IF(DATA!AF70="","",DATA!AF70)</f>
        <v/>
      </c>
      <c r="AG70" s="146" t="str">
        <f>IF(DATA!AG70="","",DATA!AG70)</f>
        <v/>
      </c>
      <c r="AH70" s="147">
        <f t="shared" si="8"/>
        <v>0</v>
      </c>
      <c r="AI70" s="148">
        <f t="shared" si="9"/>
        <v>0</v>
      </c>
      <c r="AJ70" s="204"/>
      <c r="AK70" s="206"/>
      <c r="AL70" s="204"/>
      <c r="AM70" s="206"/>
      <c r="AN70" s="200"/>
      <c r="AO70" s="200"/>
      <c r="AP70" s="200"/>
      <c r="AQ70" s="200"/>
      <c r="AR70" s="200"/>
      <c r="AS70" s="200"/>
      <c r="AT70" s="200"/>
      <c r="AU70" s="200"/>
      <c r="AV70" s="200"/>
      <c r="AW70" s="200"/>
    </row>
    <row r="71" spans="1:49" ht="15" customHeight="1" x14ac:dyDescent="0.15">
      <c r="A71" s="203"/>
      <c r="B71" s="74" t="str">
        <f>IF(DATA!A69="","",DATA!B71)</f>
        <v/>
      </c>
      <c r="C71" s="149" t="str">
        <f>IF(DATA!C71="","",DATA!C71)</f>
        <v/>
      </c>
      <c r="D71" s="149" t="str">
        <f>IF(DATA!D71="","",DATA!D71)</f>
        <v/>
      </c>
      <c r="E71" s="149" t="str">
        <f>IF(DATA!E71="","",DATA!E71)</f>
        <v/>
      </c>
      <c r="F71" s="149" t="str">
        <f>IF(DATA!F71="","",DATA!F71)</f>
        <v/>
      </c>
      <c r="G71" s="149" t="str">
        <f>IF(DATA!G71="","",DATA!G71)</f>
        <v/>
      </c>
      <c r="H71" s="149" t="str">
        <f>IF(DATA!H71="","",DATA!H71)</f>
        <v/>
      </c>
      <c r="I71" s="149" t="str">
        <f>IF(DATA!I71="","",DATA!I71)</f>
        <v/>
      </c>
      <c r="J71" s="149" t="str">
        <f>IF(DATA!J71="","",DATA!J71)</f>
        <v/>
      </c>
      <c r="K71" s="149" t="str">
        <f>IF(DATA!K71="","",DATA!K71)</f>
        <v/>
      </c>
      <c r="L71" s="149" t="str">
        <f>IF(DATA!L71="","",DATA!L71)</f>
        <v/>
      </c>
      <c r="M71" s="149" t="str">
        <f>IF(DATA!M71="","",DATA!M71)</f>
        <v/>
      </c>
      <c r="N71" s="149" t="str">
        <f>IF(DATA!N71="","",DATA!N71)</f>
        <v/>
      </c>
      <c r="O71" s="149" t="str">
        <f>IF(DATA!O71="","",DATA!O71)</f>
        <v/>
      </c>
      <c r="P71" s="149" t="str">
        <f>IF(DATA!P71="","",DATA!P71)</f>
        <v/>
      </c>
      <c r="Q71" s="149" t="str">
        <f>IF(DATA!Q71="","",DATA!Q71)</f>
        <v/>
      </c>
      <c r="R71" s="149" t="str">
        <f>IF(DATA!R71="","",DATA!R71)</f>
        <v/>
      </c>
      <c r="S71" s="149" t="str">
        <f>IF(DATA!S71="","",DATA!S71)</f>
        <v/>
      </c>
      <c r="T71" s="149" t="str">
        <f>IF(DATA!T71="","",DATA!T71)</f>
        <v/>
      </c>
      <c r="U71" s="149" t="str">
        <f>IF(DATA!U71="","",DATA!U71)</f>
        <v/>
      </c>
      <c r="V71" s="149" t="str">
        <f>IF(DATA!V71="","",DATA!V71)</f>
        <v/>
      </c>
      <c r="W71" s="149" t="str">
        <f>IF(DATA!W71="","",DATA!W71)</f>
        <v/>
      </c>
      <c r="X71" s="149" t="str">
        <f>IF(DATA!X71="","",DATA!X71)</f>
        <v/>
      </c>
      <c r="Y71" s="149" t="str">
        <f>IF(DATA!Y71="","",DATA!Y71)</f>
        <v/>
      </c>
      <c r="Z71" s="149" t="str">
        <f>IF(DATA!Z71="","",DATA!Z71)</f>
        <v/>
      </c>
      <c r="AA71" s="149" t="str">
        <f>IF(DATA!AA71="","",DATA!AA71)</f>
        <v/>
      </c>
      <c r="AB71" s="149" t="str">
        <f>IF(DATA!AB71="","",DATA!AB71)</f>
        <v/>
      </c>
      <c r="AC71" s="149" t="str">
        <f>IF(DATA!AC71="","",DATA!AC71)</f>
        <v/>
      </c>
      <c r="AD71" s="149" t="str">
        <f>IF(DATA!AD71="","",DATA!AD71)</f>
        <v/>
      </c>
      <c r="AE71" s="149" t="str">
        <f>IF(DATA!AE71="","",DATA!AE71)</f>
        <v/>
      </c>
      <c r="AF71" s="149" t="str">
        <f>IF(DATA!AF71="","",DATA!AF71)</f>
        <v/>
      </c>
      <c r="AG71" s="150" t="str">
        <f>IF(DATA!AG71="","",DATA!AG71)</f>
        <v/>
      </c>
      <c r="AH71" s="151">
        <f t="shared" si="8"/>
        <v>0</v>
      </c>
      <c r="AI71" s="152">
        <f t="shared" si="9"/>
        <v>0</v>
      </c>
      <c r="AJ71" s="205"/>
      <c r="AK71" s="207"/>
      <c r="AL71" s="205"/>
      <c r="AM71" s="207"/>
      <c r="AN71" s="201"/>
      <c r="AO71" s="201"/>
      <c r="AP71" s="201"/>
      <c r="AQ71" s="201"/>
      <c r="AR71" s="201"/>
      <c r="AS71" s="201"/>
      <c r="AT71" s="201"/>
      <c r="AU71" s="201"/>
      <c r="AV71" s="201"/>
      <c r="AW71" s="201"/>
    </row>
    <row r="72" spans="1:49" ht="15" customHeight="1" x14ac:dyDescent="0.15">
      <c r="A72" s="202" t="str">
        <f>IF(DATA!A72="","",DATA!A72)</f>
        <v/>
      </c>
      <c r="B72" s="11" t="str">
        <f>IF(DATA!A72="","",DATA!B72)</f>
        <v/>
      </c>
      <c r="C72" s="79" t="str">
        <f>IF(DATA!C72="","",DATA!C72)</f>
        <v/>
      </c>
      <c r="D72" s="79" t="str">
        <f>IF(DATA!D72="","",DATA!D72)</f>
        <v/>
      </c>
      <c r="E72" s="79" t="str">
        <f>IF(DATA!E72="","",DATA!E72)</f>
        <v/>
      </c>
      <c r="F72" s="79" t="str">
        <f>IF(DATA!F72="","",DATA!F72)</f>
        <v/>
      </c>
      <c r="G72" s="79" t="str">
        <f>IF(DATA!G72="","",DATA!G72)</f>
        <v/>
      </c>
      <c r="H72" s="79" t="str">
        <f>IF(DATA!H72="","",DATA!H72)</f>
        <v/>
      </c>
      <c r="I72" s="79" t="str">
        <f>IF(DATA!I72="","",DATA!I72)</f>
        <v/>
      </c>
      <c r="J72" s="79" t="str">
        <f>IF(DATA!J72="","",DATA!J72)</f>
        <v/>
      </c>
      <c r="K72" s="79" t="str">
        <f>IF(DATA!K72="","",DATA!K72)</f>
        <v/>
      </c>
      <c r="L72" s="79" t="str">
        <f>IF(DATA!L72="","",DATA!L72)</f>
        <v/>
      </c>
      <c r="M72" s="79" t="str">
        <f>IF(DATA!M72="","",DATA!M72)</f>
        <v/>
      </c>
      <c r="N72" s="79" t="str">
        <f>IF(DATA!N72="","",DATA!N72)</f>
        <v/>
      </c>
      <c r="O72" s="79" t="str">
        <f>IF(DATA!O72="","",DATA!O72)</f>
        <v/>
      </c>
      <c r="P72" s="79" t="str">
        <f>IF(DATA!P72="","",DATA!P72)</f>
        <v/>
      </c>
      <c r="Q72" s="79" t="str">
        <f>IF(DATA!Q72="","",DATA!Q72)</f>
        <v/>
      </c>
      <c r="R72" s="79" t="str">
        <f>IF(DATA!R72="","",DATA!R72)</f>
        <v/>
      </c>
      <c r="S72" s="79" t="str">
        <f>IF(DATA!S72="","",DATA!S72)</f>
        <v/>
      </c>
      <c r="T72" s="79" t="str">
        <f>IF(DATA!T72="","",DATA!T72)</f>
        <v/>
      </c>
      <c r="U72" s="79" t="str">
        <f>IF(DATA!U72="","",DATA!U72)</f>
        <v/>
      </c>
      <c r="V72" s="79" t="str">
        <f>IF(DATA!V72="","",DATA!V72)</f>
        <v/>
      </c>
      <c r="W72" s="79" t="str">
        <f>IF(DATA!W72="","",DATA!W72)</f>
        <v/>
      </c>
      <c r="X72" s="79" t="str">
        <f>IF(DATA!X72="","",DATA!X72)</f>
        <v/>
      </c>
      <c r="Y72" s="79" t="str">
        <f>IF(DATA!Y72="","",DATA!Y72)</f>
        <v/>
      </c>
      <c r="Z72" s="79" t="str">
        <f>IF(DATA!Z72="","",DATA!Z72)</f>
        <v/>
      </c>
      <c r="AA72" s="79" t="str">
        <f>IF(DATA!AA72="","",DATA!AA72)</f>
        <v/>
      </c>
      <c r="AB72" s="79" t="str">
        <f>IF(DATA!AB72="","",DATA!AB72)</f>
        <v/>
      </c>
      <c r="AC72" s="79" t="str">
        <f>IF(DATA!AC72="","",DATA!AC72)</f>
        <v/>
      </c>
      <c r="AD72" s="79" t="str">
        <f>IF(DATA!AD72="","",DATA!AD72)</f>
        <v/>
      </c>
      <c r="AE72" s="79" t="str">
        <f>IF(DATA!AE72="","",DATA!AE72)</f>
        <v/>
      </c>
      <c r="AF72" s="79" t="str">
        <f>IF(DATA!AF72="","",DATA!AF72)</f>
        <v/>
      </c>
      <c r="AG72" s="80" t="str">
        <f>IF(DATA!AG72="","",DATA!AG72)</f>
        <v/>
      </c>
      <c r="AH72" s="190">
        <f>COUNTIFS(DATA!$C$3:$AG$3,0,DATA!$C72:$AG72,"&lt;&gt;")</f>
        <v>0</v>
      </c>
      <c r="AI72" s="190">
        <f>COUNTIFS(DATA!$C$3:$AG$3,"&gt;0",DATA!$C72:$AG72,"&lt;&gt;")</f>
        <v>0</v>
      </c>
      <c r="AJ72" s="204">
        <f t="shared" ref="AJ72" si="171">COUNTIFS($C$3:$AG$3,"=0",C73:AG73,"&gt;0")</f>
        <v>0</v>
      </c>
      <c r="AK72" s="206">
        <f t="shared" ref="AK72" si="172">COUNTIFS($C$3:$AG$3,"&lt;&gt;0",C73:AG73,"&gt;0")</f>
        <v>0</v>
      </c>
      <c r="AL72" s="204">
        <f t="shared" ref="AL72" si="173">COUNTIFS($C$3:$AG$3,"=0",C74:AG74,"&gt;0")</f>
        <v>0</v>
      </c>
      <c r="AM72" s="206">
        <f t="shared" ref="AM72" si="174">COUNTIFS($C$3:$AG$3,"&lt;&gt;0",C74:AG74,"&gt;0")</f>
        <v>0</v>
      </c>
      <c r="AN72" s="200">
        <f t="shared" ref="AN72:AP72" si="175">COUNTIF($C72:$AG72,AN$5)</f>
        <v>0</v>
      </c>
      <c r="AO72" s="200">
        <f t="shared" si="175"/>
        <v>0</v>
      </c>
      <c r="AP72" s="200">
        <f t="shared" si="175"/>
        <v>0</v>
      </c>
      <c r="AQ72" s="200">
        <f t="shared" ref="AQ72" si="176">COUNTIF($C72:$AG72,AQ$5)+COUNTIF($C72:$AG72,"半振")*0.5</f>
        <v>0</v>
      </c>
      <c r="AR72" s="200">
        <f t="shared" ref="AR72" si="177">COUNTIF($C72:$AG72,AR$5)+COUNTIF($C72:$AG72,"半有")*0.5</f>
        <v>0</v>
      </c>
      <c r="AS72" s="200">
        <f t="shared" ref="AS72" si="178">COUNTIF($C72:$AG72,AS$5)+COUNTIF($C72:$AG72,"半欠")*0.5</f>
        <v>0</v>
      </c>
      <c r="AT72" s="200">
        <f t="shared" si="18"/>
        <v>0</v>
      </c>
      <c r="AU72" s="200">
        <f t="shared" si="18"/>
        <v>0</v>
      </c>
      <c r="AV72" s="200">
        <f t="shared" si="18"/>
        <v>0</v>
      </c>
      <c r="AW72" s="200">
        <f t="shared" si="18"/>
        <v>0</v>
      </c>
    </row>
    <row r="73" spans="1:49" ht="15" customHeight="1" x14ac:dyDescent="0.15">
      <c r="A73" s="202"/>
      <c r="B73" s="44" t="str">
        <f>IF(DATA!A72="","",DATA!B73)</f>
        <v/>
      </c>
      <c r="C73" s="145" t="str">
        <f>IF(DATA!C73="","",DATA!C73)</f>
        <v/>
      </c>
      <c r="D73" s="145" t="str">
        <f>IF(DATA!D73="","",DATA!D73)</f>
        <v/>
      </c>
      <c r="E73" s="145" t="str">
        <f>IF(DATA!E73="","",DATA!E73)</f>
        <v/>
      </c>
      <c r="F73" s="145" t="str">
        <f>IF(DATA!F73="","",DATA!F73)</f>
        <v/>
      </c>
      <c r="G73" s="145" t="str">
        <f>IF(DATA!G73="","",DATA!G73)</f>
        <v/>
      </c>
      <c r="H73" s="145" t="str">
        <f>IF(DATA!H73="","",DATA!H73)</f>
        <v/>
      </c>
      <c r="I73" s="145" t="str">
        <f>IF(DATA!I73="","",DATA!I73)</f>
        <v/>
      </c>
      <c r="J73" s="145" t="str">
        <f>IF(DATA!J73="","",DATA!J73)</f>
        <v/>
      </c>
      <c r="K73" s="145" t="str">
        <f>IF(DATA!K73="","",DATA!K73)</f>
        <v/>
      </c>
      <c r="L73" s="145" t="str">
        <f>IF(DATA!L73="","",DATA!L73)</f>
        <v/>
      </c>
      <c r="M73" s="145" t="str">
        <f>IF(DATA!M73="","",DATA!M73)</f>
        <v/>
      </c>
      <c r="N73" s="145" t="str">
        <f>IF(DATA!N73="","",DATA!N73)</f>
        <v/>
      </c>
      <c r="O73" s="145" t="str">
        <f>IF(DATA!O73="","",DATA!O73)</f>
        <v/>
      </c>
      <c r="P73" s="145" t="str">
        <f>IF(DATA!P73="","",DATA!P73)</f>
        <v/>
      </c>
      <c r="Q73" s="145" t="str">
        <f>IF(DATA!Q73="","",DATA!Q73)</f>
        <v/>
      </c>
      <c r="R73" s="145" t="str">
        <f>IF(DATA!R73="","",DATA!R73)</f>
        <v/>
      </c>
      <c r="S73" s="145" t="str">
        <f>IF(DATA!S73="","",DATA!S73)</f>
        <v/>
      </c>
      <c r="T73" s="145" t="str">
        <f>IF(DATA!T73="","",DATA!T73)</f>
        <v/>
      </c>
      <c r="U73" s="145" t="str">
        <f>IF(DATA!U73="","",DATA!U73)</f>
        <v/>
      </c>
      <c r="V73" s="145" t="str">
        <f>IF(DATA!V73="","",DATA!V73)</f>
        <v/>
      </c>
      <c r="W73" s="145" t="str">
        <f>IF(DATA!W73="","",DATA!W73)</f>
        <v/>
      </c>
      <c r="X73" s="145" t="str">
        <f>IF(DATA!X73="","",DATA!X73)</f>
        <v/>
      </c>
      <c r="Y73" s="145" t="str">
        <f>IF(DATA!Y73="","",DATA!Y73)</f>
        <v/>
      </c>
      <c r="Z73" s="145" t="str">
        <f>IF(DATA!Z73="","",DATA!Z73)</f>
        <v/>
      </c>
      <c r="AA73" s="145" t="str">
        <f>IF(DATA!AA73="","",DATA!AA73)</f>
        <v/>
      </c>
      <c r="AB73" s="145" t="str">
        <f>IF(DATA!AB73="","",DATA!AB73)</f>
        <v/>
      </c>
      <c r="AC73" s="145" t="str">
        <f>IF(DATA!AC73="","",DATA!AC73)</f>
        <v/>
      </c>
      <c r="AD73" s="145" t="str">
        <f>IF(DATA!AD73="","",DATA!AD73)</f>
        <v/>
      </c>
      <c r="AE73" s="145" t="str">
        <f>IF(DATA!AE73="","",DATA!AE73)</f>
        <v/>
      </c>
      <c r="AF73" s="145" t="str">
        <f>IF(DATA!AF73="","",DATA!AF73)</f>
        <v/>
      </c>
      <c r="AG73" s="146" t="str">
        <f>IF(DATA!AG73="","",DATA!AG73)</f>
        <v/>
      </c>
      <c r="AH73" s="147">
        <f t="shared" ref="AH73:AH136" si="179">SUMIF($C$3:$AG$3,"=0",$C73:$AG73)</f>
        <v>0</v>
      </c>
      <c r="AI73" s="148">
        <f t="shared" ref="AI73:AI136" si="180">SUMIF($C$3:$AG$3,"&lt;&gt;0",$C73:$AG73)</f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3"/>
      <c r="B74" s="74" t="str">
        <f>IF(DATA!A72="","",DATA!B74)</f>
        <v/>
      </c>
      <c r="C74" s="149" t="str">
        <f>IF(DATA!C74="","",DATA!C74)</f>
        <v/>
      </c>
      <c r="D74" s="149" t="str">
        <f>IF(DATA!D74="","",DATA!D74)</f>
        <v/>
      </c>
      <c r="E74" s="149" t="str">
        <f>IF(DATA!E74="","",DATA!E74)</f>
        <v/>
      </c>
      <c r="F74" s="149" t="str">
        <f>IF(DATA!F74="","",DATA!F74)</f>
        <v/>
      </c>
      <c r="G74" s="149" t="str">
        <f>IF(DATA!G74="","",DATA!G74)</f>
        <v/>
      </c>
      <c r="H74" s="149" t="str">
        <f>IF(DATA!H74="","",DATA!H74)</f>
        <v/>
      </c>
      <c r="I74" s="149" t="str">
        <f>IF(DATA!I74="","",DATA!I74)</f>
        <v/>
      </c>
      <c r="J74" s="149" t="str">
        <f>IF(DATA!J74="","",DATA!J74)</f>
        <v/>
      </c>
      <c r="K74" s="149" t="str">
        <f>IF(DATA!K74="","",DATA!K74)</f>
        <v/>
      </c>
      <c r="L74" s="149" t="str">
        <f>IF(DATA!L74="","",DATA!L74)</f>
        <v/>
      </c>
      <c r="M74" s="149" t="str">
        <f>IF(DATA!M74="","",DATA!M74)</f>
        <v/>
      </c>
      <c r="N74" s="149" t="str">
        <f>IF(DATA!N74="","",DATA!N74)</f>
        <v/>
      </c>
      <c r="O74" s="149" t="str">
        <f>IF(DATA!O74="","",DATA!O74)</f>
        <v/>
      </c>
      <c r="P74" s="149" t="str">
        <f>IF(DATA!P74="","",DATA!P74)</f>
        <v/>
      </c>
      <c r="Q74" s="149" t="str">
        <f>IF(DATA!Q74="","",DATA!Q74)</f>
        <v/>
      </c>
      <c r="R74" s="149" t="str">
        <f>IF(DATA!R74="","",DATA!R74)</f>
        <v/>
      </c>
      <c r="S74" s="149" t="str">
        <f>IF(DATA!S74="","",DATA!S74)</f>
        <v/>
      </c>
      <c r="T74" s="149" t="str">
        <f>IF(DATA!T74="","",DATA!T74)</f>
        <v/>
      </c>
      <c r="U74" s="149" t="str">
        <f>IF(DATA!U74="","",DATA!U74)</f>
        <v/>
      </c>
      <c r="V74" s="149" t="str">
        <f>IF(DATA!V74="","",DATA!V74)</f>
        <v/>
      </c>
      <c r="W74" s="149" t="str">
        <f>IF(DATA!W74="","",DATA!W74)</f>
        <v/>
      </c>
      <c r="X74" s="149" t="str">
        <f>IF(DATA!X74="","",DATA!X74)</f>
        <v/>
      </c>
      <c r="Y74" s="149" t="str">
        <f>IF(DATA!Y74="","",DATA!Y74)</f>
        <v/>
      </c>
      <c r="Z74" s="149" t="str">
        <f>IF(DATA!Z74="","",DATA!Z74)</f>
        <v/>
      </c>
      <c r="AA74" s="149" t="str">
        <f>IF(DATA!AA74="","",DATA!AA74)</f>
        <v/>
      </c>
      <c r="AB74" s="149" t="str">
        <f>IF(DATA!AB74="","",DATA!AB74)</f>
        <v/>
      </c>
      <c r="AC74" s="149" t="str">
        <f>IF(DATA!AC74="","",DATA!AC74)</f>
        <v/>
      </c>
      <c r="AD74" s="149" t="str">
        <f>IF(DATA!AD74="","",DATA!AD74)</f>
        <v/>
      </c>
      <c r="AE74" s="149" t="str">
        <f>IF(DATA!AE74="","",DATA!AE74)</f>
        <v/>
      </c>
      <c r="AF74" s="149" t="str">
        <f>IF(DATA!AF74="","",DATA!AF74)</f>
        <v/>
      </c>
      <c r="AG74" s="150" t="str">
        <f>IF(DATA!AG74="","",DATA!AG74)</f>
        <v/>
      </c>
      <c r="AH74" s="151">
        <f t="shared" si="179"/>
        <v>0</v>
      </c>
      <c r="AI74" s="152">
        <f t="shared" si="180"/>
        <v>0</v>
      </c>
      <c r="AJ74" s="205"/>
      <c r="AK74" s="207"/>
      <c r="AL74" s="205"/>
      <c r="AM74" s="207"/>
      <c r="AN74" s="201"/>
      <c r="AO74" s="201"/>
      <c r="AP74" s="201"/>
      <c r="AQ74" s="201"/>
      <c r="AR74" s="201"/>
      <c r="AS74" s="201"/>
      <c r="AT74" s="201"/>
      <c r="AU74" s="201"/>
      <c r="AV74" s="201"/>
      <c r="AW74" s="201"/>
    </row>
    <row r="75" spans="1:49" ht="15" customHeight="1" x14ac:dyDescent="0.15">
      <c r="A75" s="202" t="str">
        <f>IF(DATA!A75="","",DATA!A75)</f>
        <v/>
      </c>
      <c r="B75" s="11" t="str">
        <f>IF(DATA!A75="","",DATA!B75)</f>
        <v/>
      </c>
      <c r="C75" s="79" t="str">
        <f>IF(DATA!C75="","",DATA!C75)</f>
        <v/>
      </c>
      <c r="D75" s="79" t="str">
        <f>IF(DATA!D75="","",DATA!D75)</f>
        <v/>
      </c>
      <c r="E75" s="79" t="str">
        <f>IF(DATA!E75="","",DATA!E75)</f>
        <v/>
      </c>
      <c r="F75" s="79" t="str">
        <f>IF(DATA!F75="","",DATA!F75)</f>
        <v/>
      </c>
      <c r="G75" s="79" t="str">
        <f>IF(DATA!G75="","",DATA!G75)</f>
        <v/>
      </c>
      <c r="H75" s="79" t="str">
        <f>IF(DATA!H75="","",DATA!H75)</f>
        <v/>
      </c>
      <c r="I75" s="79" t="str">
        <f>IF(DATA!I75="","",DATA!I75)</f>
        <v/>
      </c>
      <c r="J75" s="79" t="str">
        <f>IF(DATA!J75="","",DATA!J75)</f>
        <v/>
      </c>
      <c r="K75" s="79" t="str">
        <f>IF(DATA!K75="","",DATA!K75)</f>
        <v/>
      </c>
      <c r="L75" s="79" t="str">
        <f>IF(DATA!L75="","",DATA!L75)</f>
        <v/>
      </c>
      <c r="M75" s="79" t="str">
        <f>IF(DATA!M75="","",DATA!M75)</f>
        <v/>
      </c>
      <c r="N75" s="79" t="str">
        <f>IF(DATA!N75="","",DATA!N75)</f>
        <v/>
      </c>
      <c r="O75" s="79" t="str">
        <f>IF(DATA!O75="","",DATA!O75)</f>
        <v/>
      </c>
      <c r="P75" s="79" t="str">
        <f>IF(DATA!P75="","",DATA!P75)</f>
        <v/>
      </c>
      <c r="Q75" s="79" t="str">
        <f>IF(DATA!Q75="","",DATA!Q75)</f>
        <v/>
      </c>
      <c r="R75" s="79" t="str">
        <f>IF(DATA!R75="","",DATA!R75)</f>
        <v/>
      </c>
      <c r="S75" s="79" t="str">
        <f>IF(DATA!S75="","",DATA!S75)</f>
        <v/>
      </c>
      <c r="T75" s="79" t="str">
        <f>IF(DATA!T75="","",DATA!T75)</f>
        <v/>
      </c>
      <c r="U75" s="79" t="str">
        <f>IF(DATA!U75="","",DATA!U75)</f>
        <v/>
      </c>
      <c r="V75" s="79" t="str">
        <f>IF(DATA!V75="","",DATA!V75)</f>
        <v/>
      </c>
      <c r="W75" s="79" t="str">
        <f>IF(DATA!W75="","",DATA!W75)</f>
        <v/>
      </c>
      <c r="X75" s="79" t="str">
        <f>IF(DATA!X75="","",DATA!X75)</f>
        <v/>
      </c>
      <c r="Y75" s="79" t="str">
        <f>IF(DATA!Y75="","",DATA!Y75)</f>
        <v/>
      </c>
      <c r="Z75" s="79" t="str">
        <f>IF(DATA!Z75="","",DATA!Z75)</f>
        <v/>
      </c>
      <c r="AA75" s="79" t="str">
        <f>IF(DATA!AA75="","",DATA!AA75)</f>
        <v/>
      </c>
      <c r="AB75" s="79" t="str">
        <f>IF(DATA!AB75="","",DATA!AB75)</f>
        <v/>
      </c>
      <c r="AC75" s="79" t="str">
        <f>IF(DATA!AC75="","",DATA!AC75)</f>
        <v/>
      </c>
      <c r="AD75" s="79" t="str">
        <f>IF(DATA!AD75="","",DATA!AD75)</f>
        <v/>
      </c>
      <c r="AE75" s="79" t="str">
        <f>IF(DATA!AE75="","",DATA!AE75)</f>
        <v/>
      </c>
      <c r="AF75" s="79" t="str">
        <f>IF(DATA!AF75="","",DATA!AF75)</f>
        <v/>
      </c>
      <c r="AG75" s="80" t="str">
        <f>IF(DATA!AG75="","",DATA!AG75)</f>
        <v/>
      </c>
      <c r="AH75" s="190">
        <f>COUNTIFS(DATA!$C$3:$AG$3,0,DATA!$C75:$AG75,"&lt;&gt;")</f>
        <v>0</v>
      </c>
      <c r="AI75" s="190">
        <f>COUNTIFS(DATA!$C$3:$AG$3,"&gt;0",DATA!$C75:$AG75,"&lt;&gt;")</f>
        <v>0</v>
      </c>
      <c r="AJ75" s="204">
        <f t="shared" ref="AJ75" si="181">COUNTIFS($C$3:$AG$3,"=0",C76:AG76,"&gt;0")</f>
        <v>0</v>
      </c>
      <c r="AK75" s="206">
        <f t="shared" ref="AK75" si="182">COUNTIFS($C$3:$AG$3,"&lt;&gt;0",C76:AG76,"&gt;0")</f>
        <v>0</v>
      </c>
      <c r="AL75" s="204">
        <f t="shared" ref="AL75" si="183">COUNTIFS($C$3:$AG$3,"=0",C77:AG77,"&gt;0")</f>
        <v>0</v>
      </c>
      <c r="AM75" s="206">
        <f t="shared" ref="AM75" si="184">COUNTIFS($C$3:$AG$3,"&lt;&gt;0",C77:AG77,"&gt;0")</f>
        <v>0</v>
      </c>
      <c r="AN75" s="200">
        <f t="shared" ref="AN75:AP75" si="185">COUNTIF($C75:$AG75,AN$5)</f>
        <v>0</v>
      </c>
      <c r="AO75" s="200">
        <f t="shared" si="185"/>
        <v>0</v>
      </c>
      <c r="AP75" s="200">
        <f t="shared" si="185"/>
        <v>0</v>
      </c>
      <c r="AQ75" s="200">
        <f t="shared" ref="AQ75" si="186">COUNTIF($C75:$AG75,AQ$5)+COUNTIF($C75:$AG75,"半振")*0.5</f>
        <v>0</v>
      </c>
      <c r="AR75" s="200">
        <f t="shared" ref="AR75" si="187">COUNTIF($C75:$AG75,AR$5)+COUNTIF($C75:$AG75,"半有")*0.5</f>
        <v>0</v>
      </c>
      <c r="AS75" s="200">
        <f t="shared" ref="AS75" si="188">COUNTIF($C75:$AG75,AS$5)+COUNTIF($C75:$AG75,"半欠")*0.5</f>
        <v>0</v>
      </c>
      <c r="AT75" s="200">
        <f t="shared" si="18"/>
        <v>0</v>
      </c>
      <c r="AU75" s="200">
        <f t="shared" si="18"/>
        <v>0</v>
      </c>
      <c r="AV75" s="200">
        <f t="shared" si="18"/>
        <v>0</v>
      </c>
      <c r="AW75" s="200">
        <f t="shared" si="18"/>
        <v>0</v>
      </c>
    </row>
    <row r="76" spans="1:49" ht="15" customHeight="1" x14ac:dyDescent="0.15">
      <c r="A76" s="202"/>
      <c r="B76" s="44" t="str">
        <f>IF(DATA!A75="","",DATA!B76)</f>
        <v/>
      </c>
      <c r="C76" s="145" t="str">
        <f>IF(DATA!C76="","",DATA!C76)</f>
        <v/>
      </c>
      <c r="D76" s="145" t="str">
        <f>IF(DATA!D76="","",DATA!D76)</f>
        <v/>
      </c>
      <c r="E76" s="145" t="str">
        <f>IF(DATA!E76="","",DATA!E76)</f>
        <v/>
      </c>
      <c r="F76" s="145" t="str">
        <f>IF(DATA!F76="","",DATA!F76)</f>
        <v/>
      </c>
      <c r="G76" s="145" t="str">
        <f>IF(DATA!G76="","",DATA!G76)</f>
        <v/>
      </c>
      <c r="H76" s="145" t="str">
        <f>IF(DATA!H76="","",DATA!H76)</f>
        <v/>
      </c>
      <c r="I76" s="145" t="str">
        <f>IF(DATA!I76="","",DATA!I76)</f>
        <v/>
      </c>
      <c r="J76" s="145" t="str">
        <f>IF(DATA!J76="","",DATA!J76)</f>
        <v/>
      </c>
      <c r="K76" s="145" t="str">
        <f>IF(DATA!K76="","",DATA!K76)</f>
        <v/>
      </c>
      <c r="L76" s="145" t="str">
        <f>IF(DATA!L76="","",DATA!L76)</f>
        <v/>
      </c>
      <c r="M76" s="145" t="str">
        <f>IF(DATA!M76="","",DATA!M76)</f>
        <v/>
      </c>
      <c r="N76" s="145" t="str">
        <f>IF(DATA!N76="","",DATA!N76)</f>
        <v/>
      </c>
      <c r="O76" s="145" t="str">
        <f>IF(DATA!O76="","",DATA!O76)</f>
        <v/>
      </c>
      <c r="P76" s="145" t="str">
        <f>IF(DATA!P76="","",DATA!P76)</f>
        <v/>
      </c>
      <c r="Q76" s="145" t="str">
        <f>IF(DATA!Q76="","",DATA!Q76)</f>
        <v/>
      </c>
      <c r="R76" s="145" t="str">
        <f>IF(DATA!R76="","",DATA!R76)</f>
        <v/>
      </c>
      <c r="S76" s="145" t="str">
        <f>IF(DATA!S76="","",DATA!S76)</f>
        <v/>
      </c>
      <c r="T76" s="145" t="str">
        <f>IF(DATA!T76="","",DATA!T76)</f>
        <v/>
      </c>
      <c r="U76" s="145" t="str">
        <f>IF(DATA!U76="","",DATA!U76)</f>
        <v/>
      </c>
      <c r="V76" s="145" t="str">
        <f>IF(DATA!V76="","",DATA!V76)</f>
        <v/>
      </c>
      <c r="W76" s="145" t="str">
        <f>IF(DATA!W76="","",DATA!W76)</f>
        <v/>
      </c>
      <c r="X76" s="145" t="str">
        <f>IF(DATA!X76="","",DATA!X76)</f>
        <v/>
      </c>
      <c r="Y76" s="145" t="str">
        <f>IF(DATA!Y76="","",DATA!Y76)</f>
        <v/>
      </c>
      <c r="Z76" s="145" t="str">
        <f>IF(DATA!Z76="","",DATA!Z76)</f>
        <v/>
      </c>
      <c r="AA76" s="145" t="str">
        <f>IF(DATA!AA76="","",DATA!AA76)</f>
        <v/>
      </c>
      <c r="AB76" s="145" t="str">
        <f>IF(DATA!AB76="","",DATA!AB76)</f>
        <v/>
      </c>
      <c r="AC76" s="145" t="str">
        <f>IF(DATA!AC76="","",DATA!AC76)</f>
        <v/>
      </c>
      <c r="AD76" s="145" t="str">
        <f>IF(DATA!AD76="","",DATA!AD76)</f>
        <v/>
      </c>
      <c r="AE76" s="145" t="str">
        <f>IF(DATA!AE76="","",DATA!AE76)</f>
        <v/>
      </c>
      <c r="AF76" s="145" t="str">
        <f>IF(DATA!AF76="","",DATA!AF76)</f>
        <v/>
      </c>
      <c r="AG76" s="146" t="str">
        <f>IF(DATA!AG76="","",DATA!AG76)</f>
        <v/>
      </c>
      <c r="AH76" s="147">
        <f t="shared" si="179"/>
        <v>0</v>
      </c>
      <c r="AI76" s="148">
        <f t="shared" si="180"/>
        <v>0</v>
      </c>
      <c r="AJ76" s="204"/>
      <c r="AK76" s="206"/>
      <c r="AL76" s="204"/>
      <c r="AM76" s="206"/>
      <c r="AN76" s="200"/>
      <c r="AO76" s="200"/>
      <c r="AP76" s="200"/>
      <c r="AQ76" s="200"/>
      <c r="AR76" s="200"/>
      <c r="AS76" s="200"/>
      <c r="AT76" s="200"/>
      <c r="AU76" s="200"/>
      <c r="AV76" s="200"/>
      <c r="AW76" s="200"/>
    </row>
    <row r="77" spans="1:49" ht="15" customHeight="1" x14ac:dyDescent="0.15">
      <c r="A77" s="203"/>
      <c r="B77" s="74" t="str">
        <f>IF(DATA!A75="","",DATA!B77)</f>
        <v/>
      </c>
      <c r="C77" s="149" t="str">
        <f>IF(DATA!C77="","",DATA!C77)</f>
        <v/>
      </c>
      <c r="D77" s="149" t="str">
        <f>IF(DATA!D77="","",DATA!D77)</f>
        <v/>
      </c>
      <c r="E77" s="149" t="str">
        <f>IF(DATA!E77="","",DATA!E77)</f>
        <v/>
      </c>
      <c r="F77" s="149" t="str">
        <f>IF(DATA!F77="","",DATA!F77)</f>
        <v/>
      </c>
      <c r="G77" s="149" t="str">
        <f>IF(DATA!G77="","",DATA!G77)</f>
        <v/>
      </c>
      <c r="H77" s="149" t="str">
        <f>IF(DATA!H77="","",DATA!H77)</f>
        <v/>
      </c>
      <c r="I77" s="149" t="str">
        <f>IF(DATA!I77="","",DATA!I77)</f>
        <v/>
      </c>
      <c r="J77" s="149" t="str">
        <f>IF(DATA!J77="","",DATA!J77)</f>
        <v/>
      </c>
      <c r="K77" s="149" t="str">
        <f>IF(DATA!K77="","",DATA!K77)</f>
        <v/>
      </c>
      <c r="L77" s="149" t="str">
        <f>IF(DATA!L77="","",DATA!L77)</f>
        <v/>
      </c>
      <c r="M77" s="149" t="str">
        <f>IF(DATA!M77="","",DATA!M77)</f>
        <v/>
      </c>
      <c r="N77" s="149" t="str">
        <f>IF(DATA!N77="","",DATA!N77)</f>
        <v/>
      </c>
      <c r="O77" s="149" t="str">
        <f>IF(DATA!O77="","",DATA!O77)</f>
        <v/>
      </c>
      <c r="P77" s="149" t="str">
        <f>IF(DATA!P77="","",DATA!P77)</f>
        <v/>
      </c>
      <c r="Q77" s="149" t="str">
        <f>IF(DATA!Q77="","",DATA!Q77)</f>
        <v/>
      </c>
      <c r="R77" s="149" t="str">
        <f>IF(DATA!R77="","",DATA!R77)</f>
        <v/>
      </c>
      <c r="S77" s="149" t="str">
        <f>IF(DATA!S77="","",DATA!S77)</f>
        <v/>
      </c>
      <c r="T77" s="149" t="str">
        <f>IF(DATA!T77="","",DATA!T77)</f>
        <v/>
      </c>
      <c r="U77" s="149" t="str">
        <f>IF(DATA!U77="","",DATA!U77)</f>
        <v/>
      </c>
      <c r="V77" s="149" t="str">
        <f>IF(DATA!V77="","",DATA!V77)</f>
        <v/>
      </c>
      <c r="W77" s="149" t="str">
        <f>IF(DATA!W77="","",DATA!W77)</f>
        <v/>
      </c>
      <c r="X77" s="149" t="str">
        <f>IF(DATA!X77="","",DATA!X77)</f>
        <v/>
      </c>
      <c r="Y77" s="149" t="str">
        <f>IF(DATA!Y77="","",DATA!Y77)</f>
        <v/>
      </c>
      <c r="Z77" s="149" t="str">
        <f>IF(DATA!Z77="","",DATA!Z77)</f>
        <v/>
      </c>
      <c r="AA77" s="149" t="str">
        <f>IF(DATA!AA77="","",DATA!AA77)</f>
        <v/>
      </c>
      <c r="AB77" s="149" t="str">
        <f>IF(DATA!AB77="","",DATA!AB77)</f>
        <v/>
      </c>
      <c r="AC77" s="149" t="str">
        <f>IF(DATA!AC77="","",DATA!AC77)</f>
        <v/>
      </c>
      <c r="AD77" s="149" t="str">
        <f>IF(DATA!AD77="","",DATA!AD77)</f>
        <v/>
      </c>
      <c r="AE77" s="149" t="str">
        <f>IF(DATA!AE77="","",DATA!AE77)</f>
        <v/>
      </c>
      <c r="AF77" s="149" t="str">
        <f>IF(DATA!AF77="","",DATA!AF77)</f>
        <v/>
      </c>
      <c r="AG77" s="150" t="str">
        <f>IF(DATA!AG77="","",DATA!AG77)</f>
        <v/>
      </c>
      <c r="AH77" s="151">
        <f t="shared" si="179"/>
        <v>0</v>
      </c>
      <c r="AI77" s="152">
        <f t="shared" si="180"/>
        <v>0</v>
      </c>
      <c r="AJ77" s="205"/>
      <c r="AK77" s="207"/>
      <c r="AL77" s="205"/>
      <c r="AM77" s="207"/>
      <c r="AN77" s="201"/>
      <c r="AO77" s="201"/>
      <c r="AP77" s="201"/>
      <c r="AQ77" s="201"/>
      <c r="AR77" s="201"/>
      <c r="AS77" s="201"/>
      <c r="AT77" s="201"/>
      <c r="AU77" s="201"/>
      <c r="AV77" s="201"/>
      <c r="AW77" s="201"/>
    </row>
    <row r="78" spans="1:49" ht="15" customHeight="1" x14ac:dyDescent="0.15">
      <c r="A78" s="202" t="str">
        <f>IF(DATA!A78="","",DATA!A78)</f>
        <v/>
      </c>
      <c r="B78" s="11" t="str">
        <f>IF(DATA!A78="","",DATA!B78)</f>
        <v/>
      </c>
      <c r="C78" s="79" t="str">
        <f>IF(DATA!C78="","",DATA!C78)</f>
        <v/>
      </c>
      <c r="D78" s="79" t="str">
        <f>IF(DATA!D78="","",DATA!D78)</f>
        <v/>
      </c>
      <c r="E78" s="79" t="str">
        <f>IF(DATA!E78="","",DATA!E78)</f>
        <v/>
      </c>
      <c r="F78" s="79" t="str">
        <f>IF(DATA!F78="","",DATA!F78)</f>
        <v/>
      </c>
      <c r="G78" s="79" t="str">
        <f>IF(DATA!G78="","",DATA!G78)</f>
        <v/>
      </c>
      <c r="H78" s="79" t="str">
        <f>IF(DATA!H78="","",DATA!H78)</f>
        <v/>
      </c>
      <c r="I78" s="79" t="str">
        <f>IF(DATA!I78="","",DATA!I78)</f>
        <v/>
      </c>
      <c r="J78" s="79" t="str">
        <f>IF(DATA!J78="","",DATA!J78)</f>
        <v/>
      </c>
      <c r="K78" s="79" t="str">
        <f>IF(DATA!K78="","",DATA!K78)</f>
        <v/>
      </c>
      <c r="L78" s="79" t="str">
        <f>IF(DATA!L78="","",DATA!L78)</f>
        <v/>
      </c>
      <c r="M78" s="79" t="str">
        <f>IF(DATA!M78="","",DATA!M78)</f>
        <v/>
      </c>
      <c r="N78" s="79" t="str">
        <f>IF(DATA!N78="","",DATA!N78)</f>
        <v/>
      </c>
      <c r="O78" s="79" t="str">
        <f>IF(DATA!O78="","",DATA!O78)</f>
        <v/>
      </c>
      <c r="P78" s="79" t="str">
        <f>IF(DATA!P78="","",DATA!P78)</f>
        <v/>
      </c>
      <c r="Q78" s="79" t="str">
        <f>IF(DATA!Q78="","",DATA!Q78)</f>
        <v/>
      </c>
      <c r="R78" s="79" t="str">
        <f>IF(DATA!R78="","",DATA!R78)</f>
        <v/>
      </c>
      <c r="S78" s="79" t="str">
        <f>IF(DATA!S78="","",DATA!S78)</f>
        <v/>
      </c>
      <c r="T78" s="79" t="str">
        <f>IF(DATA!T78="","",DATA!T78)</f>
        <v/>
      </c>
      <c r="U78" s="79" t="str">
        <f>IF(DATA!U78="","",DATA!U78)</f>
        <v/>
      </c>
      <c r="V78" s="79" t="str">
        <f>IF(DATA!V78="","",DATA!V78)</f>
        <v/>
      </c>
      <c r="W78" s="79" t="str">
        <f>IF(DATA!W78="","",DATA!W78)</f>
        <v/>
      </c>
      <c r="X78" s="79" t="str">
        <f>IF(DATA!X78="","",DATA!X78)</f>
        <v/>
      </c>
      <c r="Y78" s="79" t="str">
        <f>IF(DATA!Y78="","",DATA!Y78)</f>
        <v/>
      </c>
      <c r="Z78" s="79" t="str">
        <f>IF(DATA!Z78="","",DATA!Z78)</f>
        <v/>
      </c>
      <c r="AA78" s="79" t="str">
        <f>IF(DATA!AA78="","",DATA!AA78)</f>
        <v/>
      </c>
      <c r="AB78" s="79" t="str">
        <f>IF(DATA!AB78="","",DATA!AB78)</f>
        <v/>
      </c>
      <c r="AC78" s="79" t="str">
        <f>IF(DATA!AC78="","",DATA!AC78)</f>
        <v/>
      </c>
      <c r="AD78" s="79" t="str">
        <f>IF(DATA!AD78="","",DATA!AD78)</f>
        <v/>
      </c>
      <c r="AE78" s="79" t="str">
        <f>IF(DATA!AE78="","",DATA!AE78)</f>
        <v/>
      </c>
      <c r="AF78" s="79" t="str">
        <f>IF(DATA!AF78="","",DATA!AF78)</f>
        <v/>
      </c>
      <c r="AG78" s="80" t="str">
        <f>IF(DATA!AG78="","",DATA!AG78)</f>
        <v/>
      </c>
      <c r="AH78" s="190">
        <f>COUNTIFS(DATA!$C$3:$AG$3,0,DATA!$C78:$AG78,"&lt;&gt;")</f>
        <v>0</v>
      </c>
      <c r="AI78" s="190">
        <f>COUNTIFS(DATA!$C$3:$AG$3,"&gt;0",DATA!$C78:$AG78,"&lt;&gt;")</f>
        <v>0</v>
      </c>
      <c r="AJ78" s="204">
        <f t="shared" ref="AJ78" si="189">COUNTIFS($C$3:$AG$3,"=0",C79:AG79,"&gt;0")</f>
        <v>0</v>
      </c>
      <c r="AK78" s="206">
        <f t="shared" ref="AK78" si="190">COUNTIFS($C$3:$AG$3,"&lt;&gt;0",C79:AG79,"&gt;0")</f>
        <v>0</v>
      </c>
      <c r="AL78" s="204">
        <f t="shared" ref="AL78" si="191">COUNTIFS($C$3:$AG$3,"=0",C80:AG80,"&gt;0")</f>
        <v>0</v>
      </c>
      <c r="AM78" s="206">
        <f t="shared" ref="AM78" si="192">COUNTIFS($C$3:$AG$3,"&lt;&gt;0",C80:AG80,"&gt;0")</f>
        <v>0</v>
      </c>
      <c r="AN78" s="200">
        <f t="shared" ref="AN78:AP78" si="193">COUNTIF($C78:$AG78,AN$5)</f>
        <v>0</v>
      </c>
      <c r="AO78" s="200">
        <f t="shared" si="193"/>
        <v>0</v>
      </c>
      <c r="AP78" s="200">
        <f t="shared" si="193"/>
        <v>0</v>
      </c>
      <c r="AQ78" s="200">
        <f t="shared" ref="AQ78" si="194">COUNTIF($C78:$AG78,AQ$5)+COUNTIF($C78:$AG78,"半振")*0.5</f>
        <v>0</v>
      </c>
      <c r="AR78" s="200">
        <f t="shared" ref="AR78" si="195">COUNTIF($C78:$AG78,AR$5)+COUNTIF($C78:$AG78,"半有")*0.5</f>
        <v>0</v>
      </c>
      <c r="AS78" s="200">
        <f t="shared" ref="AS78" si="196">COUNTIF($C78:$AG78,AS$5)+COUNTIF($C78:$AG78,"半欠")*0.5</f>
        <v>0</v>
      </c>
      <c r="AT78" s="200">
        <f t="shared" ref="AT78:AW141" si="197">COUNTIF($C78:$AG78,AT$5)</f>
        <v>0</v>
      </c>
      <c r="AU78" s="200">
        <f t="shared" si="197"/>
        <v>0</v>
      </c>
      <c r="AV78" s="200">
        <f t="shared" si="197"/>
        <v>0</v>
      </c>
      <c r="AW78" s="200">
        <f t="shared" si="197"/>
        <v>0</v>
      </c>
    </row>
    <row r="79" spans="1:49" ht="15" customHeight="1" x14ac:dyDescent="0.15">
      <c r="A79" s="202"/>
      <c r="B79" s="44" t="str">
        <f>IF(DATA!A78="","",DATA!B79)</f>
        <v/>
      </c>
      <c r="C79" s="145" t="str">
        <f>IF(DATA!C79="","",DATA!C79)</f>
        <v/>
      </c>
      <c r="D79" s="145" t="str">
        <f>IF(DATA!D79="","",DATA!D79)</f>
        <v/>
      </c>
      <c r="E79" s="145" t="str">
        <f>IF(DATA!E79="","",DATA!E79)</f>
        <v/>
      </c>
      <c r="F79" s="145" t="str">
        <f>IF(DATA!F79="","",DATA!F79)</f>
        <v/>
      </c>
      <c r="G79" s="145" t="str">
        <f>IF(DATA!G79="","",DATA!G79)</f>
        <v/>
      </c>
      <c r="H79" s="145" t="str">
        <f>IF(DATA!H79="","",DATA!H79)</f>
        <v/>
      </c>
      <c r="I79" s="145" t="str">
        <f>IF(DATA!I79="","",DATA!I79)</f>
        <v/>
      </c>
      <c r="J79" s="145" t="str">
        <f>IF(DATA!J79="","",DATA!J79)</f>
        <v/>
      </c>
      <c r="K79" s="145" t="str">
        <f>IF(DATA!K79="","",DATA!K79)</f>
        <v/>
      </c>
      <c r="L79" s="145" t="str">
        <f>IF(DATA!L79="","",DATA!L79)</f>
        <v/>
      </c>
      <c r="M79" s="145" t="str">
        <f>IF(DATA!M79="","",DATA!M79)</f>
        <v/>
      </c>
      <c r="N79" s="145" t="str">
        <f>IF(DATA!N79="","",DATA!N79)</f>
        <v/>
      </c>
      <c r="O79" s="145" t="str">
        <f>IF(DATA!O79="","",DATA!O79)</f>
        <v/>
      </c>
      <c r="P79" s="145" t="str">
        <f>IF(DATA!P79="","",DATA!P79)</f>
        <v/>
      </c>
      <c r="Q79" s="145" t="str">
        <f>IF(DATA!Q79="","",DATA!Q79)</f>
        <v/>
      </c>
      <c r="R79" s="145" t="str">
        <f>IF(DATA!R79="","",DATA!R79)</f>
        <v/>
      </c>
      <c r="S79" s="145" t="str">
        <f>IF(DATA!S79="","",DATA!S79)</f>
        <v/>
      </c>
      <c r="T79" s="145" t="str">
        <f>IF(DATA!T79="","",DATA!T79)</f>
        <v/>
      </c>
      <c r="U79" s="145" t="str">
        <f>IF(DATA!U79="","",DATA!U79)</f>
        <v/>
      </c>
      <c r="V79" s="145" t="str">
        <f>IF(DATA!V79="","",DATA!V79)</f>
        <v/>
      </c>
      <c r="W79" s="145" t="str">
        <f>IF(DATA!W79="","",DATA!W79)</f>
        <v/>
      </c>
      <c r="X79" s="145" t="str">
        <f>IF(DATA!X79="","",DATA!X79)</f>
        <v/>
      </c>
      <c r="Y79" s="145" t="str">
        <f>IF(DATA!Y79="","",DATA!Y79)</f>
        <v/>
      </c>
      <c r="Z79" s="145" t="str">
        <f>IF(DATA!Z79="","",DATA!Z79)</f>
        <v/>
      </c>
      <c r="AA79" s="145" t="str">
        <f>IF(DATA!AA79="","",DATA!AA79)</f>
        <v/>
      </c>
      <c r="AB79" s="145" t="str">
        <f>IF(DATA!AB79="","",DATA!AB79)</f>
        <v/>
      </c>
      <c r="AC79" s="145" t="str">
        <f>IF(DATA!AC79="","",DATA!AC79)</f>
        <v/>
      </c>
      <c r="AD79" s="145" t="str">
        <f>IF(DATA!AD79="","",DATA!AD79)</f>
        <v/>
      </c>
      <c r="AE79" s="145" t="str">
        <f>IF(DATA!AE79="","",DATA!AE79)</f>
        <v/>
      </c>
      <c r="AF79" s="145" t="str">
        <f>IF(DATA!AF79="","",DATA!AF79)</f>
        <v/>
      </c>
      <c r="AG79" s="146" t="str">
        <f>IF(DATA!AG79="","",DATA!AG79)</f>
        <v/>
      </c>
      <c r="AH79" s="147">
        <f t="shared" si="179"/>
        <v>0</v>
      </c>
      <c r="AI79" s="148">
        <f t="shared" si="180"/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IF(DATA!A78="","",DATA!B80)</f>
        <v/>
      </c>
      <c r="C80" s="149" t="str">
        <f>IF(DATA!C80="","",DATA!C80)</f>
        <v/>
      </c>
      <c r="D80" s="149" t="str">
        <f>IF(DATA!D80="","",DATA!D80)</f>
        <v/>
      </c>
      <c r="E80" s="149" t="str">
        <f>IF(DATA!E80="","",DATA!E80)</f>
        <v/>
      </c>
      <c r="F80" s="149" t="str">
        <f>IF(DATA!F80="","",DATA!F80)</f>
        <v/>
      </c>
      <c r="G80" s="149" t="str">
        <f>IF(DATA!G80="","",DATA!G80)</f>
        <v/>
      </c>
      <c r="H80" s="149" t="str">
        <f>IF(DATA!H80="","",DATA!H80)</f>
        <v/>
      </c>
      <c r="I80" s="149" t="str">
        <f>IF(DATA!I80="","",DATA!I80)</f>
        <v/>
      </c>
      <c r="J80" s="149" t="str">
        <f>IF(DATA!J80="","",DATA!J80)</f>
        <v/>
      </c>
      <c r="K80" s="149" t="str">
        <f>IF(DATA!K80="","",DATA!K80)</f>
        <v/>
      </c>
      <c r="L80" s="149" t="str">
        <f>IF(DATA!L80="","",DATA!L80)</f>
        <v/>
      </c>
      <c r="M80" s="149" t="str">
        <f>IF(DATA!M80="","",DATA!M80)</f>
        <v/>
      </c>
      <c r="N80" s="149" t="str">
        <f>IF(DATA!N80="","",DATA!N80)</f>
        <v/>
      </c>
      <c r="O80" s="149" t="str">
        <f>IF(DATA!O80="","",DATA!O80)</f>
        <v/>
      </c>
      <c r="P80" s="149" t="str">
        <f>IF(DATA!P80="","",DATA!P80)</f>
        <v/>
      </c>
      <c r="Q80" s="149" t="str">
        <f>IF(DATA!Q80="","",DATA!Q80)</f>
        <v/>
      </c>
      <c r="R80" s="149" t="str">
        <f>IF(DATA!R80="","",DATA!R80)</f>
        <v/>
      </c>
      <c r="S80" s="149" t="str">
        <f>IF(DATA!S80="","",DATA!S80)</f>
        <v/>
      </c>
      <c r="T80" s="149" t="str">
        <f>IF(DATA!T80="","",DATA!T80)</f>
        <v/>
      </c>
      <c r="U80" s="149" t="str">
        <f>IF(DATA!U80="","",DATA!U80)</f>
        <v/>
      </c>
      <c r="V80" s="149" t="str">
        <f>IF(DATA!V80="","",DATA!V80)</f>
        <v/>
      </c>
      <c r="W80" s="149" t="str">
        <f>IF(DATA!W80="","",DATA!W80)</f>
        <v/>
      </c>
      <c r="X80" s="149" t="str">
        <f>IF(DATA!X80="","",DATA!X80)</f>
        <v/>
      </c>
      <c r="Y80" s="149" t="str">
        <f>IF(DATA!Y80="","",DATA!Y80)</f>
        <v/>
      </c>
      <c r="Z80" s="149" t="str">
        <f>IF(DATA!Z80="","",DATA!Z80)</f>
        <v/>
      </c>
      <c r="AA80" s="149" t="str">
        <f>IF(DATA!AA80="","",DATA!AA80)</f>
        <v/>
      </c>
      <c r="AB80" s="149" t="str">
        <f>IF(DATA!AB80="","",DATA!AB80)</f>
        <v/>
      </c>
      <c r="AC80" s="149" t="str">
        <f>IF(DATA!AC80="","",DATA!AC80)</f>
        <v/>
      </c>
      <c r="AD80" s="149" t="str">
        <f>IF(DATA!AD80="","",DATA!AD80)</f>
        <v/>
      </c>
      <c r="AE80" s="149" t="str">
        <f>IF(DATA!AE80="","",DATA!AE80)</f>
        <v/>
      </c>
      <c r="AF80" s="149" t="str">
        <f>IF(DATA!AF80="","",DATA!AF80)</f>
        <v/>
      </c>
      <c r="AG80" s="150" t="str">
        <f>IF(DATA!AG80="","",DATA!AG80)</f>
        <v/>
      </c>
      <c r="AH80" s="151">
        <f t="shared" si="179"/>
        <v>0</v>
      </c>
      <c r="AI80" s="152">
        <f t="shared" si="180"/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IF(DATA!A81="","",DATA!A81)</f>
        <v/>
      </c>
      <c r="B81" s="11" t="str">
        <f>IF(DATA!A81="","",DATA!B81)</f>
        <v/>
      </c>
      <c r="C81" s="79" t="str">
        <f>IF(DATA!C81="","",DATA!C81)</f>
        <v/>
      </c>
      <c r="D81" s="79" t="str">
        <f>IF(DATA!D81="","",DATA!D81)</f>
        <v/>
      </c>
      <c r="E81" s="79" t="str">
        <f>IF(DATA!E81="","",DATA!E81)</f>
        <v/>
      </c>
      <c r="F81" s="79" t="str">
        <f>IF(DATA!F81="","",DATA!F81)</f>
        <v/>
      </c>
      <c r="G81" s="79" t="str">
        <f>IF(DATA!G81="","",DATA!G81)</f>
        <v/>
      </c>
      <c r="H81" s="79" t="str">
        <f>IF(DATA!H81="","",DATA!H81)</f>
        <v/>
      </c>
      <c r="I81" s="79" t="str">
        <f>IF(DATA!I81="","",DATA!I81)</f>
        <v/>
      </c>
      <c r="J81" s="79" t="str">
        <f>IF(DATA!J81="","",DATA!J81)</f>
        <v/>
      </c>
      <c r="K81" s="79" t="str">
        <f>IF(DATA!K81="","",DATA!K81)</f>
        <v/>
      </c>
      <c r="L81" s="79" t="str">
        <f>IF(DATA!L81="","",DATA!L81)</f>
        <v/>
      </c>
      <c r="M81" s="79" t="str">
        <f>IF(DATA!M81="","",DATA!M81)</f>
        <v/>
      </c>
      <c r="N81" s="79" t="str">
        <f>IF(DATA!N81="","",DATA!N81)</f>
        <v/>
      </c>
      <c r="O81" s="79" t="str">
        <f>IF(DATA!O81="","",DATA!O81)</f>
        <v/>
      </c>
      <c r="P81" s="79" t="str">
        <f>IF(DATA!P81="","",DATA!P81)</f>
        <v/>
      </c>
      <c r="Q81" s="79" t="str">
        <f>IF(DATA!Q81="","",DATA!Q81)</f>
        <v/>
      </c>
      <c r="R81" s="79" t="str">
        <f>IF(DATA!R81="","",DATA!R81)</f>
        <v/>
      </c>
      <c r="S81" s="79" t="str">
        <f>IF(DATA!S81="","",DATA!S81)</f>
        <v/>
      </c>
      <c r="T81" s="79" t="str">
        <f>IF(DATA!T81="","",DATA!T81)</f>
        <v/>
      </c>
      <c r="U81" s="79" t="str">
        <f>IF(DATA!U81="","",DATA!U81)</f>
        <v/>
      </c>
      <c r="V81" s="79" t="str">
        <f>IF(DATA!V81="","",DATA!V81)</f>
        <v/>
      </c>
      <c r="W81" s="79" t="str">
        <f>IF(DATA!W81="","",DATA!W81)</f>
        <v/>
      </c>
      <c r="X81" s="79" t="str">
        <f>IF(DATA!X81="","",DATA!X81)</f>
        <v/>
      </c>
      <c r="Y81" s="79" t="str">
        <f>IF(DATA!Y81="","",DATA!Y81)</f>
        <v/>
      </c>
      <c r="Z81" s="79" t="str">
        <f>IF(DATA!Z81="","",DATA!Z81)</f>
        <v/>
      </c>
      <c r="AA81" s="79" t="str">
        <f>IF(DATA!AA81="","",DATA!AA81)</f>
        <v/>
      </c>
      <c r="AB81" s="79" t="str">
        <f>IF(DATA!AB81="","",DATA!AB81)</f>
        <v/>
      </c>
      <c r="AC81" s="79" t="str">
        <f>IF(DATA!AC81="","",DATA!AC81)</f>
        <v/>
      </c>
      <c r="AD81" s="79" t="str">
        <f>IF(DATA!AD81="","",DATA!AD81)</f>
        <v/>
      </c>
      <c r="AE81" s="79" t="str">
        <f>IF(DATA!AE81="","",DATA!AE81)</f>
        <v/>
      </c>
      <c r="AF81" s="79" t="str">
        <f>IF(DATA!AF81="","",DATA!AF81)</f>
        <v/>
      </c>
      <c r="AG81" s="80" t="str">
        <f>IF(DATA!AG81="","",DATA!AG81)</f>
        <v/>
      </c>
      <c r="AH81" s="190">
        <f>COUNTIFS(DATA!$C$3:$AG$3,0,DATA!$C81:$AG81,"&lt;&gt;")</f>
        <v>0</v>
      </c>
      <c r="AI81" s="190">
        <f>COUNTIFS(DATA!$C$3:$AG$3,"&gt;0",DATA!$C81:$AG81,"&lt;&gt;")</f>
        <v>0</v>
      </c>
      <c r="AJ81" s="204">
        <f t="shared" ref="AJ81" si="198">COUNTIFS($C$3:$AG$3,"=0",C82:AG82,"&gt;0")</f>
        <v>0</v>
      </c>
      <c r="AK81" s="206">
        <f t="shared" ref="AK81" si="199">COUNTIFS($C$3:$AG$3,"&lt;&gt;0",C82:AG82,"&gt;0")</f>
        <v>0</v>
      </c>
      <c r="AL81" s="204">
        <f t="shared" ref="AL81" si="200">COUNTIFS($C$3:$AG$3,"=0",C83:AG83,"&gt;0")</f>
        <v>0</v>
      </c>
      <c r="AM81" s="206">
        <f t="shared" ref="AM81" si="201">COUNTIFS($C$3:$AG$3,"&lt;&gt;0",C83:AG83,"&gt;0")</f>
        <v>0</v>
      </c>
      <c r="AN81" s="200">
        <f t="shared" ref="AN81:AP81" si="202">COUNTIF($C81:$AG81,AN$5)</f>
        <v>0</v>
      </c>
      <c r="AO81" s="200">
        <f t="shared" si="202"/>
        <v>0</v>
      </c>
      <c r="AP81" s="200">
        <f t="shared" si="202"/>
        <v>0</v>
      </c>
      <c r="AQ81" s="200">
        <f t="shared" ref="AQ81" si="203">COUNTIF($C81:$AG81,AQ$5)+COUNTIF($C81:$AG81,"半振")*0.5</f>
        <v>0</v>
      </c>
      <c r="AR81" s="200">
        <f t="shared" ref="AR81" si="204">COUNTIF($C81:$AG81,AR$5)+COUNTIF($C81:$AG81,"半有")*0.5</f>
        <v>0</v>
      </c>
      <c r="AS81" s="200">
        <f t="shared" ref="AS81" si="205">COUNTIF($C81:$AG81,AS$5)+COUNTIF($C81:$AG81,"半欠")*0.5</f>
        <v>0</v>
      </c>
      <c r="AT81" s="200">
        <f t="shared" si="197"/>
        <v>0</v>
      </c>
      <c r="AU81" s="200">
        <f t="shared" si="197"/>
        <v>0</v>
      </c>
      <c r="AV81" s="200">
        <f t="shared" si="197"/>
        <v>0</v>
      </c>
      <c r="AW81" s="200">
        <f t="shared" si="197"/>
        <v>0</v>
      </c>
    </row>
    <row r="82" spans="1:49" ht="15" customHeight="1" x14ac:dyDescent="0.15">
      <c r="A82" s="202"/>
      <c r="B82" s="44" t="str">
        <f>IF(DATA!A81="","",DATA!B82)</f>
        <v/>
      </c>
      <c r="C82" s="145" t="str">
        <f>IF(DATA!C82="","",DATA!C82)</f>
        <v/>
      </c>
      <c r="D82" s="145" t="str">
        <f>IF(DATA!D82="","",DATA!D82)</f>
        <v/>
      </c>
      <c r="E82" s="145" t="str">
        <f>IF(DATA!E82="","",DATA!E82)</f>
        <v/>
      </c>
      <c r="F82" s="145" t="str">
        <f>IF(DATA!F82="","",DATA!F82)</f>
        <v/>
      </c>
      <c r="G82" s="145" t="str">
        <f>IF(DATA!G82="","",DATA!G82)</f>
        <v/>
      </c>
      <c r="H82" s="145" t="str">
        <f>IF(DATA!H82="","",DATA!H82)</f>
        <v/>
      </c>
      <c r="I82" s="145" t="str">
        <f>IF(DATA!I82="","",DATA!I82)</f>
        <v/>
      </c>
      <c r="J82" s="145" t="str">
        <f>IF(DATA!J82="","",DATA!J82)</f>
        <v/>
      </c>
      <c r="K82" s="145" t="str">
        <f>IF(DATA!K82="","",DATA!K82)</f>
        <v/>
      </c>
      <c r="L82" s="145" t="str">
        <f>IF(DATA!L82="","",DATA!L82)</f>
        <v/>
      </c>
      <c r="M82" s="145" t="str">
        <f>IF(DATA!M82="","",DATA!M82)</f>
        <v/>
      </c>
      <c r="N82" s="145" t="str">
        <f>IF(DATA!N82="","",DATA!N82)</f>
        <v/>
      </c>
      <c r="O82" s="145" t="str">
        <f>IF(DATA!O82="","",DATA!O82)</f>
        <v/>
      </c>
      <c r="P82" s="145" t="str">
        <f>IF(DATA!P82="","",DATA!P82)</f>
        <v/>
      </c>
      <c r="Q82" s="145" t="str">
        <f>IF(DATA!Q82="","",DATA!Q82)</f>
        <v/>
      </c>
      <c r="R82" s="145" t="str">
        <f>IF(DATA!R82="","",DATA!R82)</f>
        <v/>
      </c>
      <c r="S82" s="145" t="str">
        <f>IF(DATA!S82="","",DATA!S82)</f>
        <v/>
      </c>
      <c r="T82" s="145" t="str">
        <f>IF(DATA!T82="","",DATA!T82)</f>
        <v/>
      </c>
      <c r="U82" s="145" t="str">
        <f>IF(DATA!U82="","",DATA!U82)</f>
        <v/>
      </c>
      <c r="V82" s="145" t="str">
        <f>IF(DATA!V82="","",DATA!V82)</f>
        <v/>
      </c>
      <c r="W82" s="145" t="str">
        <f>IF(DATA!W82="","",DATA!W82)</f>
        <v/>
      </c>
      <c r="X82" s="145" t="str">
        <f>IF(DATA!X82="","",DATA!X82)</f>
        <v/>
      </c>
      <c r="Y82" s="145" t="str">
        <f>IF(DATA!Y82="","",DATA!Y82)</f>
        <v/>
      </c>
      <c r="Z82" s="145" t="str">
        <f>IF(DATA!Z82="","",DATA!Z82)</f>
        <v/>
      </c>
      <c r="AA82" s="145" t="str">
        <f>IF(DATA!AA82="","",DATA!AA82)</f>
        <v/>
      </c>
      <c r="AB82" s="145" t="str">
        <f>IF(DATA!AB82="","",DATA!AB82)</f>
        <v/>
      </c>
      <c r="AC82" s="145" t="str">
        <f>IF(DATA!AC82="","",DATA!AC82)</f>
        <v/>
      </c>
      <c r="AD82" s="145" t="str">
        <f>IF(DATA!AD82="","",DATA!AD82)</f>
        <v/>
      </c>
      <c r="AE82" s="145" t="str">
        <f>IF(DATA!AE82="","",DATA!AE82)</f>
        <v/>
      </c>
      <c r="AF82" s="145" t="str">
        <f>IF(DATA!AF82="","",DATA!AF82)</f>
        <v/>
      </c>
      <c r="AG82" s="146" t="str">
        <f>IF(DATA!AG82="","",DATA!AG82)</f>
        <v/>
      </c>
      <c r="AH82" s="147">
        <f t="shared" si="179"/>
        <v>0</v>
      </c>
      <c r="AI82" s="148">
        <f t="shared" si="180"/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3"/>
      <c r="B83" s="74" t="str">
        <f>IF(DATA!A81="","",DATA!B83)</f>
        <v/>
      </c>
      <c r="C83" s="149" t="str">
        <f>IF(DATA!C83="","",DATA!C83)</f>
        <v/>
      </c>
      <c r="D83" s="149" t="str">
        <f>IF(DATA!D83="","",DATA!D83)</f>
        <v/>
      </c>
      <c r="E83" s="149" t="str">
        <f>IF(DATA!E83="","",DATA!E83)</f>
        <v/>
      </c>
      <c r="F83" s="149" t="str">
        <f>IF(DATA!F83="","",DATA!F83)</f>
        <v/>
      </c>
      <c r="G83" s="149" t="str">
        <f>IF(DATA!G83="","",DATA!G83)</f>
        <v/>
      </c>
      <c r="H83" s="149" t="str">
        <f>IF(DATA!H83="","",DATA!H83)</f>
        <v/>
      </c>
      <c r="I83" s="149" t="str">
        <f>IF(DATA!I83="","",DATA!I83)</f>
        <v/>
      </c>
      <c r="J83" s="149" t="str">
        <f>IF(DATA!J83="","",DATA!J83)</f>
        <v/>
      </c>
      <c r="K83" s="149" t="str">
        <f>IF(DATA!K83="","",DATA!K83)</f>
        <v/>
      </c>
      <c r="L83" s="149" t="str">
        <f>IF(DATA!L83="","",DATA!L83)</f>
        <v/>
      </c>
      <c r="M83" s="149" t="str">
        <f>IF(DATA!M83="","",DATA!M83)</f>
        <v/>
      </c>
      <c r="N83" s="149" t="str">
        <f>IF(DATA!N83="","",DATA!N83)</f>
        <v/>
      </c>
      <c r="O83" s="149" t="str">
        <f>IF(DATA!O83="","",DATA!O83)</f>
        <v/>
      </c>
      <c r="P83" s="149" t="str">
        <f>IF(DATA!P83="","",DATA!P83)</f>
        <v/>
      </c>
      <c r="Q83" s="149" t="str">
        <f>IF(DATA!Q83="","",DATA!Q83)</f>
        <v/>
      </c>
      <c r="R83" s="149" t="str">
        <f>IF(DATA!R83="","",DATA!R83)</f>
        <v/>
      </c>
      <c r="S83" s="149" t="str">
        <f>IF(DATA!S83="","",DATA!S83)</f>
        <v/>
      </c>
      <c r="T83" s="149" t="str">
        <f>IF(DATA!T83="","",DATA!T83)</f>
        <v/>
      </c>
      <c r="U83" s="149" t="str">
        <f>IF(DATA!U83="","",DATA!U83)</f>
        <v/>
      </c>
      <c r="V83" s="149" t="str">
        <f>IF(DATA!V83="","",DATA!V83)</f>
        <v/>
      </c>
      <c r="W83" s="149" t="str">
        <f>IF(DATA!W83="","",DATA!W83)</f>
        <v/>
      </c>
      <c r="X83" s="149" t="str">
        <f>IF(DATA!X83="","",DATA!X83)</f>
        <v/>
      </c>
      <c r="Y83" s="149" t="str">
        <f>IF(DATA!Y83="","",DATA!Y83)</f>
        <v/>
      </c>
      <c r="Z83" s="149" t="str">
        <f>IF(DATA!Z83="","",DATA!Z83)</f>
        <v/>
      </c>
      <c r="AA83" s="149" t="str">
        <f>IF(DATA!AA83="","",DATA!AA83)</f>
        <v/>
      </c>
      <c r="AB83" s="149" t="str">
        <f>IF(DATA!AB83="","",DATA!AB83)</f>
        <v/>
      </c>
      <c r="AC83" s="149" t="str">
        <f>IF(DATA!AC83="","",DATA!AC83)</f>
        <v/>
      </c>
      <c r="AD83" s="149" t="str">
        <f>IF(DATA!AD83="","",DATA!AD83)</f>
        <v/>
      </c>
      <c r="AE83" s="149" t="str">
        <f>IF(DATA!AE83="","",DATA!AE83)</f>
        <v/>
      </c>
      <c r="AF83" s="149" t="str">
        <f>IF(DATA!AF83="","",DATA!AF83)</f>
        <v/>
      </c>
      <c r="AG83" s="150" t="str">
        <f>IF(DATA!AG83="","",DATA!AG83)</f>
        <v/>
      </c>
      <c r="AH83" s="151">
        <f t="shared" si="179"/>
        <v>0</v>
      </c>
      <c r="AI83" s="152">
        <f t="shared" si="180"/>
        <v>0</v>
      </c>
      <c r="AJ83" s="205"/>
      <c r="AK83" s="207"/>
      <c r="AL83" s="205"/>
      <c r="AM83" s="207"/>
      <c r="AN83" s="201"/>
      <c r="AO83" s="201"/>
      <c r="AP83" s="201"/>
      <c r="AQ83" s="201"/>
      <c r="AR83" s="201"/>
      <c r="AS83" s="201"/>
      <c r="AT83" s="201"/>
      <c r="AU83" s="201"/>
      <c r="AV83" s="201"/>
      <c r="AW83" s="201"/>
    </row>
    <row r="84" spans="1:49" ht="15" customHeight="1" x14ac:dyDescent="0.15">
      <c r="A84" s="202" t="str">
        <f>IF(DATA!A84="","",DATA!A84)</f>
        <v/>
      </c>
      <c r="B84" s="11" t="str">
        <f>IF(DATA!A84="","",DATA!B84)</f>
        <v/>
      </c>
      <c r="C84" s="79" t="str">
        <f>IF(DATA!C84="","",DATA!C84)</f>
        <v/>
      </c>
      <c r="D84" s="79" t="str">
        <f>IF(DATA!D84="","",DATA!D84)</f>
        <v/>
      </c>
      <c r="E84" s="79" t="str">
        <f>IF(DATA!E84="","",DATA!E84)</f>
        <v/>
      </c>
      <c r="F84" s="79" t="str">
        <f>IF(DATA!F84="","",DATA!F84)</f>
        <v/>
      </c>
      <c r="G84" s="79" t="str">
        <f>IF(DATA!G84="","",DATA!G84)</f>
        <v/>
      </c>
      <c r="H84" s="79" t="str">
        <f>IF(DATA!H84="","",DATA!H84)</f>
        <v/>
      </c>
      <c r="I84" s="79" t="str">
        <f>IF(DATA!I84="","",DATA!I84)</f>
        <v/>
      </c>
      <c r="J84" s="79" t="str">
        <f>IF(DATA!J84="","",DATA!J84)</f>
        <v/>
      </c>
      <c r="K84" s="79" t="str">
        <f>IF(DATA!K84="","",DATA!K84)</f>
        <v/>
      </c>
      <c r="L84" s="79" t="str">
        <f>IF(DATA!L84="","",DATA!L84)</f>
        <v/>
      </c>
      <c r="M84" s="79" t="str">
        <f>IF(DATA!M84="","",DATA!M84)</f>
        <v/>
      </c>
      <c r="N84" s="79" t="str">
        <f>IF(DATA!N84="","",DATA!N84)</f>
        <v/>
      </c>
      <c r="O84" s="79" t="str">
        <f>IF(DATA!O84="","",DATA!O84)</f>
        <v/>
      </c>
      <c r="P84" s="79" t="str">
        <f>IF(DATA!P84="","",DATA!P84)</f>
        <v/>
      </c>
      <c r="Q84" s="79" t="str">
        <f>IF(DATA!Q84="","",DATA!Q84)</f>
        <v/>
      </c>
      <c r="R84" s="79" t="str">
        <f>IF(DATA!R84="","",DATA!R84)</f>
        <v/>
      </c>
      <c r="S84" s="79" t="str">
        <f>IF(DATA!S84="","",DATA!S84)</f>
        <v/>
      </c>
      <c r="T84" s="79" t="str">
        <f>IF(DATA!T84="","",DATA!T84)</f>
        <v/>
      </c>
      <c r="U84" s="79" t="str">
        <f>IF(DATA!U84="","",DATA!U84)</f>
        <v/>
      </c>
      <c r="V84" s="79" t="str">
        <f>IF(DATA!V84="","",DATA!V84)</f>
        <v/>
      </c>
      <c r="W84" s="79" t="str">
        <f>IF(DATA!W84="","",DATA!W84)</f>
        <v/>
      </c>
      <c r="X84" s="79" t="str">
        <f>IF(DATA!X84="","",DATA!X84)</f>
        <v/>
      </c>
      <c r="Y84" s="79" t="str">
        <f>IF(DATA!Y84="","",DATA!Y84)</f>
        <v/>
      </c>
      <c r="Z84" s="79" t="str">
        <f>IF(DATA!Z84="","",DATA!Z84)</f>
        <v/>
      </c>
      <c r="AA84" s="79" t="str">
        <f>IF(DATA!AA84="","",DATA!AA84)</f>
        <v/>
      </c>
      <c r="AB84" s="79" t="str">
        <f>IF(DATA!AB84="","",DATA!AB84)</f>
        <v/>
      </c>
      <c r="AC84" s="79" t="str">
        <f>IF(DATA!AC84="","",DATA!AC84)</f>
        <v/>
      </c>
      <c r="AD84" s="79" t="str">
        <f>IF(DATA!AD84="","",DATA!AD84)</f>
        <v/>
      </c>
      <c r="AE84" s="79" t="str">
        <f>IF(DATA!AE84="","",DATA!AE84)</f>
        <v/>
      </c>
      <c r="AF84" s="79" t="str">
        <f>IF(DATA!AF84="","",DATA!AF84)</f>
        <v/>
      </c>
      <c r="AG84" s="80" t="str">
        <f>IF(DATA!AG84="","",DATA!AG84)</f>
        <v/>
      </c>
      <c r="AH84" s="190">
        <f>COUNTIFS(DATA!$C$3:$AG$3,0,DATA!$C84:$AG84,"&lt;&gt;")</f>
        <v>0</v>
      </c>
      <c r="AI84" s="190">
        <f>COUNTIFS(DATA!$C$3:$AG$3,"&gt;0",DATA!$C84:$AG84,"&lt;&gt;")</f>
        <v>0</v>
      </c>
      <c r="AJ84" s="204">
        <f t="shared" ref="AJ84" si="206">COUNTIFS($C$3:$AG$3,"=0",C85:AG85,"&gt;0")</f>
        <v>0</v>
      </c>
      <c r="AK84" s="206">
        <f t="shared" ref="AK84" si="207">COUNTIFS($C$3:$AG$3,"&lt;&gt;0",C85:AG85,"&gt;0")</f>
        <v>0</v>
      </c>
      <c r="AL84" s="204">
        <f t="shared" ref="AL84" si="208">COUNTIFS($C$3:$AG$3,"=0",C86:AG86,"&gt;0")</f>
        <v>0</v>
      </c>
      <c r="AM84" s="206">
        <f t="shared" ref="AM84" si="209">COUNTIFS($C$3:$AG$3,"&lt;&gt;0",C86:AG86,"&gt;0")</f>
        <v>0</v>
      </c>
      <c r="AN84" s="200">
        <f t="shared" ref="AN84:AP84" si="210">COUNTIF($C84:$AG84,AN$5)</f>
        <v>0</v>
      </c>
      <c r="AO84" s="200">
        <f t="shared" si="210"/>
        <v>0</v>
      </c>
      <c r="AP84" s="200">
        <f t="shared" si="210"/>
        <v>0</v>
      </c>
      <c r="AQ84" s="200">
        <f t="shared" ref="AQ84" si="211">COUNTIF($C84:$AG84,AQ$5)+COUNTIF($C84:$AG84,"半振")*0.5</f>
        <v>0</v>
      </c>
      <c r="AR84" s="200">
        <f t="shared" ref="AR84" si="212">COUNTIF($C84:$AG84,AR$5)+COUNTIF($C84:$AG84,"半有")*0.5</f>
        <v>0</v>
      </c>
      <c r="AS84" s="200">
        <f t="shared" ref="AS84" si="213">COUNTIF($C84:$AG84,AS$5)+COUNTIF($C84:$AG84,"半欠")*0.5</f>
        <v>0</v>
      </c>
      <c r="AT84" s="200">
        <f t="shared" si="197"/>
        <v>0</v>
      </c>
      <c r="AU84" s="200">
        <f t="shared" si="197"/>
        <v>0</v>
      </c>
      <c r="AV84" s="200">
        <f t="shared" si="197"/>
        <v>0</v>
      </c>
      <c r="AW84" s="200">
        <f t="shared" si="197"/>
        <v>0</v>
      </c>
    </row>
    <row r="85" spans="1:49" ht="15" customHeight="1" x14ac:dyDescent="0.15">
      <c r="A85" s="202"/>
      <c r="B85" s="44" t="str">
        <f>IF(DATA!A84="","",DATA!B85)</f>
        <v/>
      </c>
      <c r="C85" s="145" t="str">
        <f>IF(DATA!C85="","",DATA!C85)</f>
        <v/>
      </c>
      <c r="D85" s="145" t="str">
        <f>IF(DATA!D85="","",DATA!D85)</f>
        <v/>
      </c>
      <c r="E85" s="145" t="str">
        <f>IF(DATA!E85="","",DATA!E85)</f>
        <v/>
      </c>
      <c r="F85" s="145" t="str">
        <f>IF(DATA!F85="","",DATA!F85)</f>
        <v/>
      </c>
      <c r="G85" s="145" t="str">
        <f>IF(DATA!G85="","",DATA!G85)</f>
        <v/>
      </c>
      <c r="H85" s="145" t="str">
        <f>IF(DATA!H85="","",DATA!H85)</f>
        <v/>
      </c>
      <c r="I85" s="145" t="str">
        <f>IF(DATA!I85="","",DATA!I85)</f>
        <v/>
      </c>
      <c r="J85" s="145" t="str">
        <f>IF(DATA!J85="","",DATA!J85)</f>
        <v/>
      </c>
      <c r="K85" s="145" t="str">
        <f>IF(DATA!K85="","",DATA!K85)</f>
        <v/>
      </c>
      <c r="L85" s="145" t="str">
        <f>IF(DATA!L85="","",DATA!L85)</f>
        <v/>
      </c>
      <c r="M85" s="145" t="str">
        <f>IF(DATA!M85="","",DATA!M85)</f>
        <v/>
      </c>
      <c r="N85" s="145" t="str">
        <f>IF(DATA!N85="","",DATA!N85)</f>
        <v/>
      </c>
      <c r="O85" s="145" t="str">
        <f>IF(DATA!O85="","",DATA!O85)</f>
        <v/>
      </c>
      <c r="P85" s="145" t="str">
        <f>IF(DATA!P85="","",DATA!P85)</f>
        <v/>
      </c>
      <c r="Q85" s="145" t="str">
        <f>IF(DATA!Q85="","",DATA!Q85)</f>
        <v/>
      </c>
      <c r="R85" s="145" t="str">
        <f>IF(DATA!R85="","",DATA!R85)</f>
        <v/>
      </c>
      <c r="S85" s="145" t="str">
        <f>IF(DATA!S85="","",DATA!S85)</f>
        <v/>
      </c>
      <c r="T85" s="145" t="str">
        <f>IF(DATA!T85="","",DATA!T85)</f>
        <v/>
      </c>
      <c r="U85" s="145" t="str">
        <f>IF(DATA!U85="","",DATA!U85)</f>
        <v/>
      </c>
      <c r="V85" s="145" t="str">
        <f>IF(DATA!V85="","",DATA!V85)</f>
        <v/>
      </c>
      <c r="W85" s="145" t="str">
        <f>IF(DATA!W85="","",DATA!W85)</f>
        <v/>
      </c>
      <c r="X85" s="145" t="str">
        <f>IF(DATA!X85="","",DATA!X85)</f>
        <v/>
      </c>
      <c r="Y85" s="145" t="str">
        <f>IF(DATA!Y85="","",DATA!Y85)</f>
        <v/>
      </c>
      <c r="Z85" s="145" t="str">
        <f>IF(DATA!Z85="","",DATA!Z85)</f>
        <v/>
      </c>
      <c r="AA85" s="145" t="str">
        <f>IF(DATA!AA85="","",DATA!AA85)</f>
        <v/>
      </c>
      <c r="AB85" s="145" t="str">
        <f>IF(DATA!AB85="","",DATA!AB85)</f>
        <v/>
      </c>
      <c r="AC85" s="145" t="str">
        <f>IF(DATA!AC85="","",DATA!AC85)</f>
        <v/>
      </c>
      <c r="AD85" s="145" t="str">
        <f>IF(DATA!AD85="","",DATA!AD85)</f>
        <v/>
      </c>
      <c r="AE85" s="145" t="str">
        <f>IF(DATA!AE85="","",DATA!AE85)</f>
        <v/>
      </c>
      <c r="AF85" s="145" t="str">
        <f>IF(DATA!AF85="","",DATA!AF85)</f>
        <v/>
      </c>
      <c r="AG85" s="146" t="str">
        <f>IF(DATA!AG85="","",DATA!AG85)</f>
        <v/>
      </c>
      <c r="AH85" s="147">
        <f t="shared" si="179"/>
        <v>0</v>
      </c>
      <c r="AI85" s="148">
        <f t="shared" si="180"/>
        <v>0</v>
      </c>
      <c r="AJ85" s="204"/>
      <c r="AK85" s="206"/>
      <c r="AL85" s="204"/>
      <c r="AM85" s="206"/>
      <c r="AN85" s="200"/>
      <c r="AO85" s="200"/>
      <c r="AP85" s="200"/>
      <c r="AQ85" s="200"/>
      <c r="AR85" s="200"/>
      <c r="AS85" s="200"/>
      <c r="AT85" s="200"/>
      <c r="AU85" s="200"/>
      <c r="AV85" s="200"/>
      <c r="AW85" s="200"/>
    </row>
    <row r="86" spans="1:49" ht="15" customHeight="1" x14ac:dyDescent="0.15">
      <c r="A86" s="203"/>
      <c r="B86" s="74" t="str">
        <f>IF(DATA!A84="","",DATA!B86)</f>
        <v/>
      </c>
      <c r="C86" s="149" t="str">
        <f>IF(DATA!C86="","",DATA!C86)</f>
        <v/>
      </c>
      <c r="D86" s="149" t="str">
        <f>IF(DATA!D86="","",DATA!D86)</f>
        <v/>
      </c>
      <c r="E86" s="149" t="str">
        <f>IF(DATA!E86="","",DATA!E86)</f>
        <v/>
      </c>
      <c r="F86" s="149" t="str">
        <f>IF(DATA!F86="","",DATA!F86)</f>
        <v/>
      </c>
      <c r="G86" s="149" t="str">
        <f>IF(DATA!G86="","",DATA!G86)</f>
        <v/>
      </c>
      <c r="H86" s="149" t="str">
        <f>IF(DATA!H86="","",DATA!H86)</f>
        <v/>
      </c>
      <c r="I86" s="149" t="str">
        <f>IF(DATA!I86="","",DATA!I86)</f>
        <v/>
      </c>
      <c r="J86" s="149" t="str">
        <f>IF(DATA!J86="","",DATA!J86)</f>
        <v/>
      </c>
      <c r="K86" s="149" t="str">
        <f>IF(DATA!K86="","",DATA!K86)</f>
        <v/>
      </c>
      <c r="L86" s="149" t="str">
        <f>IF(DATA!L86="","",DATA!L86)</f>
        <v/>
      </c>
      <c r="M86" s="149" t="str">
        <f>IF(DATA!M86="","",DATA!M86)</f>
        <v/>
      </c>
      <c r="N86" s="149" t="str">
        <f>IF(DATA!N86="","",DATA!N86)</f>
        <v/>
      </c>
      <c r="O86" s="149" t="str">
        <f>IF(DATA!O86="","",DATA!O86)</f>
        <v/>
      </c>
      <c r="P86" s="149" t="str">
        <f>IF(DATA!P86="","",DATA!P86)</f>
        <v/>
      </c>
      <c r="Q86" s="149" t="str">
        <f>IF(DATA!Q86="","",DATA!Q86)</f>
        <v/>
      </c>
      <c r="R86" s="149" t="str">
        <f>IF(DATA!R86="","",DATA!R86)</f>
        <v/>
      </c>
      <c r="S86" s="149" t="str">
        <f>IF(DATA!S86="","",DATA!S86)</f>
        <v/>
      </c>
      <c r="T86" s="149" t="str">
        <f>IF(DATA!T86="","",DATA!T86)</f>
        <v/>
      </c>
      <c r="U86" s="149" t="str">
        <f>IF(DATA!U86="","",DATA!U86)</f>
        <v/>
      </c>
      <c r="V86" s="149" t="str">
        <f>IF(DATA!V86="","",DATA!V86)</f>
        <v/>
      </c>
      <c r="W86" s="149" t="str">
        <f>IF(DATA!W86="","",DATA!W86)</f>
        <v/>
      </c>
      <c r="X86" s="149" t="str">
        <f>IF(DATA!X86="","",DATA!X86)</f>
        <v/>
      </c>
      <c r="Y86" s="149" t="str">
        <f>IF(DATA!Y86="","",DATA!Y86)</f>
        <v/>
      </c>
      <c r="Z86" s="149" t="str">
        <f>IF(DATA!Z86="","",DATA!Z86)</f>
        <v/>
      </c>
      <c r="AA86" s="149" t="str">
        <f>IF(DATA!AA86="","",DATA!AA86)</f>
        <v/>
      </c>
      <c r="AB86" s="149" t="str">
        <f>IF(DATA!AB86="","",DATA!AB86)</f>
        <v/>
      </c>
      <c r="AC86" s="149" t="str">
        <f>IF(DATA!AC86="","",DATA!AC86)</f>
        <v/>
      </c>
      <c r="AD86" s="149" t="str">
        <f>IF(DATA!AD86="","",DATA!AD86)</f>
        <v/>
      </c>
      <c r="AE86" s="149" t="str">
        <f>IF(DATA!AE86="","",DATA!AE86)</f>
        <v/>
      </c>
      <c r="AF86" s="149" t="str">
        <f>IF(DATA!AF86="","",DATA!AF86)</f>
        <v/>
      </c>
      <c r="AG86" s="150" t="str">
        <f>IF(DATA!AG86="","",DATA!AG86)</f>
        <v/>
      </c>
      <c r="AH86" s="151">
        <f t="shared" si="179"/>
        <v>0</v>
      </c>
      <c r="AI86" s="152">
        <f t="shared" si="180"/>
        <v>0</v>
      </c>
      <c r="AJ86" s="205"/>
      <c r="AK86" s="207"/>
      <c r="AL86" s="205"/>
      <c r="AM86" s="207"/>
      <c r="AN86" s="201"/>
      <c r="AO86" s="201"/>
      <c r="AP86" s="201"/>
      <c r="AQ86" s="201"/>
      <c r="AR86" s="201"/>
      <c r="AS86" s="201"/>
      <c r="AT86" s="201"/>
      <c r="AU86" s="201"/>
      <c r="AV86" s="201"/>
      <c r="AW86" s="201"/>
    </row>
    <row r="87" spans="1:49" ht="15" customHeight="1" x14ac:dyDescent="0.15">
      <c r="A87" s="202" t="str">
        <f>IF(DATA!A87="","",DATA!A87)</f>
        <v/>
      </c>
      <c r="B87" s="11" t="str">
        <f>IF(DATA!A87="","",DATA!B87)</f>
        <v/>
      </c>
      <c r="C87" s="79" t="str">
        <f>IF(DATA!C87="","",DATA!C87)</f>
        <v/>
      </c>
      <c r="D87" s="79" t="str">
        <f>IF(DATA!D87="","",DATA!D87)</f>
        <v/>
      </c>
      <c r="E87" s="79" t="str">
        <f>IF(DATA!E87="","",DATA!E87)</f>
        <v/>
      </c>
      <c r="F87" s="79" t="str">
        <f>IF(DATA!F87="","",DATA!F87)</f>
        <v/>
      </c>
      <c r="G87" s="79" t="str">
        <f>IF(DATA!G87="","",DATA!G87)</f>
        <v/>
      </c>
      <c r="H87" s="79" t="str">
        <f>IF(DATA!H87="","",DATA!H87)</f>
        <v/>
      </c>
      <c r="I87" s="79" t="str">
        <f>IF(DATA!I87="","",DATA!I87)</f>
        <v/>
      </c>
      <c r="J87" s="79" t="str">
        <f>IF(DATA!J87="","",DATA!J87)</f>
        <v/>
      </c>
      <c r="K87" s="79" t="str">
        <f>IF(DATA!K87="","",DATA!K87)</f>
        <v/>
      </c>
      <c r="L87" s="79" t="str">
        <f>IF(DATA!L87="","",DATA!L87)</f>
        <v/>
      </c>
      <c r="M87" s="79" t="str">
        <f>IF(DATA!M87="","",DATA!M87)</f>
        <v/>
      </c>
      <c r="N87" s="79" t="str">
        <f>IF(DATA!N87="","",DATA!N87)</f>
        <v/>
      </c>
      <c r="O87" s="79" t="str">
        <f>IF(DATA!O87="","",DATA!O87)</f>
        <v/>
      </c>
      <c r="P87" s="79" t="str">
        <f>IF(DATA!P87="","",DATA!P87)</f>
        <v/>
      </c>
      <c r="Q87" s="79" t="str">
        <f>IF(DATA!Q87="","",DATA!Q87)</f>
        <v/>
      </c>
      <c r="R87" s="79" t="str">
        <f>IF(DATA!R87="","",DATA!R87)</f>
        <v/>
      </c>
      <c r="S87" s="79" t="str">
        <f>IF(DATA!S87="","",DATA!S87)</f>
        <v/>
      </c>
      <c r="T87" s="79" t="str">
        <f>IF(DATA!T87="","",DATA!T87)</f>
        <v/>
      </c>
      <c r="U87" s="79" t="str">
        <f>IF(DATA!U87="","",DATA!U87)</f>
        <v/>
      </c>
      <c r="V87" s="79" t="str">
        <f>IF(DATA!V87="","",DATA!V87)</f>
        <v/>
      </c>
      <c r="W87" s="79" t="str">
        <f>IF(DATA!W87="","",DATA!W87)</f>
        <v/>
      </c>
      <c r="X87" s="79" t="str">
        <f>IF(DATA!X87="","",DATA!X87)</f>
        <v/>
      </c>
      <c r="Y87" s="79" t="str">
        <f>IF(DATA!Y87="","",DATA!Y87)</f>
        <v/>
      </c>
      <c r="Z87" s="79" t="str">
        <f>IF(DATA!Z87="","",DATA!Z87)</f>
        <v/>
      </c>
      <c r="AA87" s="79" t="str">
        <f>IF(DATA!AA87="","",DATA!AA87)</f>
        <v/>
      </c>
      <c r="AB87" s="79" t="str">
        <f>IF(DATA!AB87="","",DATA!AB87)</f>
        <v/>
      </c>
      <c r="AC87" s="79" t="str">
        <f>IF(DATA!AC87="","",DATA!AC87)</f>
        <v/>
      </c>
      <c r="AD87" s="79" t="str">
        <f>IF(DATA!AD87="","",DATA!AD87)</f>
        <v/>
      </c>
      <c r="AE87" s="79" t="str">
        <f>IF(DATA!AE87="","",DATA!AE87)</f>
        <v/>
      </c>
      <c r="AF87" s="79" t="str">
        <f>IF(DATA!AF87="","",DATA!AF87)</f>
        <v/>
      </c>
      <c r="AG87" s="80" t="str">
        <f>IF(DATA!AG87="","",DATA!AG87)</f>
        <v/>
      </c>
      <c r="AH87" s="190">
        <f>COUNTIFS(DATA!$C$3:$AG$3,0,DATA!$C87:$AG87,"&lt;&gt;")</f>
        <v>0</v>
      </c>
      <c r="AI87" s="190">
        <f>COUNTIFS(DATA!$C$3:$AG$3,"&gt;0",DATA!$C87:$AG87,"&lt;&gt;")</f>
        <v>0</v>
      </c>
      <c r="AJ87" s="204">
        <f t="shared" ref="AJ87" si="214">COUNTIFS($C$3:$AG$3,"=0",C88:AG88,"&gt;0")</f>
        <v>0</v>
      </c>
      <c r="AK87" s="206">
        <f t="shared" ref="AK87" si="215">COUNTIFS($C$3:$AG$3,"&lt;&gt;0",C88:AG88,"&gt;0")</f>
        <v>0</v>
      </c>
      <c r="AL87" s="204">
        <f t="shared" ref="AL87" si="216">COUNTIFS($C$3:$AG$3,"=0",C89:AG89,"&gt;0")</f>
        <v>0</v>
      </c>
      <c r="AM87" s="206">
        <f t="shared" ref="AM87" si="217">COUNTIFS($C$3:$AG$3,"&lt;&gt;0",C89:AG89,"&gt;0")</f>
        <v>0</v>
      </c>
      <c r="AN87" s="200">
        <f t="shared" ref="AN87:AP87" si="218">COUNTIF($C87:$AG87,AN$5)</f>
        <v>0</v>
      </c>
      <c r="AO87" s="200">
        <f t="shared" si="218"/>
        <v>0</v>
      </c>
      <c r="AP87" s="200">
        <f t="shared" si="218"/>
        <v>0</v>
      </c>
      <c r="AQ87" s="200">
        <f t="shared" ref="AQ87" si="219">COUNTIF($C87:$AG87,AQ$5)+COUNTIF($C87:$AG87,"半振")*0.5</f>
        <v>0</v>
      </c>
      <c r="AR87" s="200">
        <f t="shared" ref="AR87" si="220">COUNTIF($C87:$AG87,AR$5)+COUNTIF($C87:$AG87,"半有")*0.5</f>
        <v>0</v>
      </c>
      <c r="AS87" s="200">
        <f t="shared" ref="AS87" si="221">COUNTIF($C87:$AG87,AS$5)+COUNTIF($C87:$AG87,"半欠")*0.5</f>
        <v>0</v>
      </c>
      <c r="AT87" s="200">
        <f t="shared" si="197"/>
        <v>0</v>
      </c>
      <c r="AU87" s="200">
        <f t="shared" si="197"/>
        <v>0</v>
      </c>
      <c r="AV87" s="200">
        <f t="shared" si="197"/>
        <v>0</v>
      </c>
      <c r="AW87" s="200">
        <f t="shared" si="197"/>
        <v>0</v>
      </c>
    </row>
    <row r="88" spans="1:49" ht="15" customHeight="1" x14ac:dyDescent="0.15">
      <c r="A88" s="202"/>
      <c r="B88" s="44" t="str">
        <f>IF(DATA!A87="","",DATA!B88)</f>
        <v/>
      </c>
      <c r="C88" s="145" t="str">
        <f>IF(DATA!C88="","",DATA!C88)</f>
        <v/>
      </c>
      <c r="D88" s="145" t="str">
        <f>IF(DATA!D88="","",DATA!D88)</f>
        <v/>
      </c>
      <c r="E88" s="145" t="str">
        <f>IF(DATA!E88="","",DATA!E88)</f>
        <v/>
      </c>
      <c r="F88" s="145" t="str">
        <f>IF(DATA!F88="","",DATA!F88)</f>
        <v/>
      </c>
      <c r="G88" s="145" t="str">
        <f>IF(DATA!G88="","",DATA!G88)</f>
        <v/>
      </c>
      <c r="H88" s="145" t="str">
        <f>IF(DATA!H88="","",DATA!H88)</f>
        <v/>
      </c>
      <c r="I88" s="145" t="str">
        <f>IF(DATA!I88="","",DATA!I88)</f>
        <v/>
      </c>
      <c r="J88" s="145" t="str">
        <f>IF(DATA!J88="","",DATA!J88)</f>
        <v/>
      </c>
      <c r="K88" s="145" t="str">
        <f>IF(DATA!K88="","",DATA!K88)</f>
        <v/>
      </c>
      <c r="L88" s="145" t="str">
        <f>IF(DATA!L88="","",DATA!L88)</f>
        <v/>
      </c>
      <c r="M88" s="145" t="str">
        <f>IF(DATA!M88="","",DATA!M88)</f>
        <v/>
      </c>
      <c r="N88" s="145" t="str">
        <f>IF(DATA!N88="","",DATA!N88)</f>
        <v/>
      </c>
      <c r="O88" s="145" t="str">
        <f>IF(DATA!O88="","",DATA!O88)</f>
        <v/>
      </c>
      <c r="P88" s="145" t="str">
        <f>IF(DATA!P88="","",DATA!P88)</f>
        <v/>
      </c>
      <c r="Q88" s="145" t="str">
        <f>IF(DATA!Q88="","",DATA!Q88)</f>
        <v/>
      </c>
      <c r="R88" s="145" t="str">
        <f>IF(DATA!R88="","",DATA!R88)</f>
        <v/>
      </c>
      <c r="S88" s="145" t="str">
        <f>IF(DATA!S88="","",DATA!S88)</f>
        <v/>
      </c>
      <c r="T88" s="145" t="str">
        <f>IF(DATA!T88="","",DATA!T88)</f>
        <v/>
      </c>
      <c r="U88" s="145" t="str">
        <f>IF(DATA!U88="","",DATA!U88)</f>
        <v/>
      </c>
      <c r="V88" s="145" t="str">
        <f>IF(DATA!V88="","",DATA!V88)</f>
        <v/>
      </c>
      <c r="W88" s="145" t="str">
        <f>IF(DATA!W88="","",DATA!W88)</f>
        <v/>
      </c>
      <c r="X88" s="145" t="str">
        <f>IF(DATA!X88="","",DATA!X88)</f>
        <v/>
      </c>
      <c r="Y88" s="145" t="str">
        <f>IF(DATA!Y88="","",DATA!Y88)</f>
        <v/>
      </c>
      <c r="Z88" s="145" t="str">
        <f>IF(DATA!Z88="","",DATA!Z88)</f>
        <v/>
      </c>
      <c r="AA88" s="145" t="str">
        <f>IF(DATA!AA88="","",DATA!AA88)</f>
        <v/>
      </c>
      <c r="AB88" s="145" t="str">
        <f>IF(DATA!AB88="","",DATA!AB88)</f>
        <v/>
      </c>
      <c r="AC88" s="145" t="str">
        <f>IF(DATA!AC88="","",DATA!AC88)</f>
        <v/>
      </c>
      <c r="AD88" s="145" t="str">
        <f>IF(DATA!AD88="","",DATA!AD88)</f>
        <v/>
      </c>
      <c r="AE88" s="145" t="str">
        <f>IF(DATA!AE88="","",DATA!AE88)</f>
        <v/>
      </c>
      <c r="AF88" s="145" t="str">
        <f>IF(DATA!AF88="","",DATA!AF88)</f>
        <v/>
      </c>
      <c r="AG88" s="146" t="str">
        <f>IF(DATA!AG88="","",DATA!AG88)</f>
        <v/>
      </c>
      <c r="AH88" s="147">
        <f t="shared" si="179"/>
        <v>0</v>
      </c>
      <c r="AI88" s="148">
        <f t="shared" si="180"/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3"/>
      <c r="B89" s="74" t="str">
        <f>IF(DATA!A87="","",DATA!B89)</f>
        <v/>
      </c>
      <c r="C89" s="149" t="str">
        <f>IF(DATA!C89="","",DATA!C89)</f>
        <v/>
      </c>
      <c r="D89" s="149" t="str">
        <f>IF(DATA!D89="","",DATA!D89)</f>
        <v/>
      </c>
      <c r="E89" s="149" t="str">
        <f>IF(DATA!E89="","",DATA!E89)</f>
        <v/>
      </c>
      <c r="F89" s="149" t="str">
        <f>IF(DATA!F89="","",DATA!F89)</f>
        <v/>
      </c>
      <c r="G89" s="149" t="str">
        <f>IF(DATA!G89="","",DATA!G89)</f>
        <v/>
      </c>
      <c r="H89" s="149" t="str">
        <f>IF(DATA!H89="","",DATA!H89)</f>
        <v/>
      </c>
      <c r="I89" s="149" t="str">
        <f>IF(DATA!I89="","",DATA!I89)</f>
        <v/>
      </c>
      <c r="J89" s="149" t="str">
        <f>IF(DATA!J89="","",DATA!J89)</f>
        <v/>
      </c>
      <c r="K89" s="149" t="str">
        <f>IF(DATA!K89="","",DATA!K89)</f>
        <v/>
      </c>
      <c r="L89" s="149" t="str">
        <f>IF(DATA!L89="","",DATA!L89)</f>
        <v/>
      </c>
      <c r="M89" s="149" t="str">
        <f>IF(DATA!M89="","",DATA!M89)</f>
        <v/>
      </c>
      <c r="N89" s="149" t="str">
        <f>IF(DATA!N89="","",DATA!N89)</f>
        <v/>
      </c>
      <c r="O89" s="149" t="str">
        <f>IF(DATA!O89="","",DATA!O89)</f>
        <v/>
      </c>
      <c r="P89" s="149" t="str">
        <f>IF(DATA!P89="","",DATA!P89)</f>
        <v/>
      </c>
      <c r="Q89" s="149" t="str">
        <f>IF(DATA!Q89="","",DATA!Q89)</f>
        <v/>
      </c>
      <c r="R89" s="149" t="str">
        <f>IF(DATA!R89="","",DATA!R89)</f>
        <v/>
      </c>
      <c r="S89" s="149" t="str">
        <f>IF(DATA!S89="","",DATA!S89)</f>
        <v/>
      </c>
      <c r="T89" s="149" t="str">
        <f>IF(DATA!T89="","",DATA!T89)</f>
        <v/>
      </c>
      <c r="U89" s="149" t="str">
        <f>IF(DATA!U89="","",DATA!U89)</f>
        <v/>
      </c>
      <c r="V89" s="149" t="str">
        <f>IF(DATA!V89="","",DATA!V89)</f>
        <v/>
      </c>
      <c r="W89" s="149" t="str">
        <f>IF(DATA!W89="","",DATA!W89)</f>
        <v/>
      </c>
      <c r="X89" s="149" t="str">
        <f>IF(DATA!X89="","",DATA!X89)</f>
        <v/>
      </c>
      <c r="Y89" s="149" t="str">
        <f>IF(DATA!Y89="","",DATA!Y89)</f>
        <v/>
      </c>
      <c r="Z89" s="149" t="str">
        <f>IF(DATA!Z89="","",DATA!Z89)</f>
        <v/>
      </c>
      <c r="AA89" s="149" t="str">
        <f>IF(DATA!AA89="","",DATA!AA89)</f>
        <v/>
      </c>
      <c r="AB89" s="149" t="str">
        <f>IF(DATA!AB89="","",DATA!AB89)</f>
        <v/>
      </c>
      <c r="AC89" s="149" t="str">
        <f>IF(DATA!AC89="","",DATA!AC89)</f>
        <v/>
      </c>
      <c r="AD89" s="149" t="str">
        <f>IF(DATA!AD89="","",DATA!AD89)</f>
        <v/>
      </c>
      <c r="AE89" s="149" t="str">
        <f>IF(DATA!AE89="","",DATA!AE89)</f>
        <v/>
      </c>
      <c r="AF89" s="149" t="str">
        <f>IF(DATA!AF89="","",DATA!AF89)</f>
        <v/>
      </c>
      <c r="AG89" s="150" t="str">
        <f>IF(DATA!AG89="","",DATA!AG89)</f>
        <v/>
      </c>
      <c r="AH89" s="151">
        <f t="shared" si="179"/>
        <v>0</v>
      </c>
      <c r="AI89" s="152">
        <f t="shared" si="180"/>
        <v>0</v>
      </c>
      <c r="AJ89" s="205"/>
      <c r="AK89" s="207"/>
      <c r="AL89" s="205"/>
      <c r="AM89" s="207"/>
      <c r="AN89" s="201"/>
      <c r="AO89" s="201"/>
      <c r="AP89" s="201"/>
      <c r="AQ89" s="201"/>
      <c r="AR89" s="201"/>
      <c r="AS89" s="201"/>
      <c r="AT89" s="201"/>
      <c r="AU89" s="201"/>
      <c r="AV89" s="201"/>
      <c r="AW89" s="201"/>
    </row>
    <row r="90" spans="1:49" ht="15" customHeight="1" x14ac:dyDescent="0.15">
      <c r="A90" s="202" t="str">
        <f>IF(DATA!A90="","",DATA!A90)</f>
        <v/>
      </c>
      <c r="B90" s="11" t="str">
        <f>IF(DATA!A90="","",DATA!B90)</f>
        <v/>
      </c>
      <c r="C90" s="79" t="str">
        <f>IF(DATA!C90="","",DATA!C90)</f>
        <v/>
      </c>
      <c r="D90" s="79" t="str">
        <f>IF(DATA!D90="","",DATA!D90)</f>
        <v/>
      </c>
      <c r="E90" s="79" t="str">
        <f>IF(DATA!E90="","",DATA!E90)</f>
        <v/>
      </c>
      <c r="F90" s="79" t="str">
        <f>IF(DATA!F90="","",DATA!F90)</f>
        <v/>
      </c>
      <c r="G90" s="79" t="str">
        <f>IF(DATA!G90="","",DATA!G90)</f>
        <v/>
      </c>
      <c r="H90" s="79" t="str">
        <f>IF(DATA!H90="","",DATA!H90)</f>
        <v/>
      </c>
      <c r="I90" s="79" t="str">
        <f>IF(DATA!I90="","",DATA!I90)</f>
        <v/>
      </c>
      <c r="J90" s="79" t="str">
        <f>IF(DATA!J90="","",DATA!J90)</f>
        <v/>
      </c>
      <c r="K90" s="79" t="str">
        <f>IF(DATA!K90="","",DATA!K90)</f>
        <v/>
      </c>
      <c r="L90" s="79" t="str">
        <f>IF(DATA!L90="","",DATA!L90)</f>
        <v/>
      </c>
      <c r="M90" s="79" t="str">
        <f>IF(DATA!M90="","",DATA!M90)</f>
        <v/>
      </c>
      <c r="N90" s="79" t="str">
        <f>IF(DATA!N90="","",DATA!N90)</f>
        <v/>
      </c>
      <c r="O90" s="79" t="str">
        <f>IF(DATA!O90="","",DATA!O90)</f>
        <v/>
      </c>
      <c r="P90" s="79" t="str">
        <f>IF(DATA!P90="","",DATA!P90)</f>
        <v/>
      </c>
      <c r="Q90" s="79" t="str">
        <f>IF(DATA!Q90="","",DATA!Q90)</f>
        <v/>
      </c>
      <c r="R90" s="79" t="str">
        <f>IF(DATA!R90="","",DATA!R90)</f>
        <v/>
      </c>
      <c r="S90" s="79" t="str">
        <f>IF(DATA!S90="","",DATA!S90)</f>
        <v/>
      </c>
      <c r="T90" s="79" t="str">
        <f>IF(DATA!T90="","",DATA!T90)</f>
        <v/>
      </c>
      <c r="U90" s="79" t="str">
        <f>IF(DATA!U90="","",DATA!U90)</f>
        <v/>
      </c>
      <c r="V90" s="79" t="str">
        <f>IF(DATA!V90="","",DATA!V90)</f>
        <v/>
      </c>
      <c r="W90" s="79" t="str">
        <f>IF(DATA!W90="","",DATA!W90)</f>
        <v/>
      </c>
      <c r="X90" s="79" t="str">
        <f>IF(DATA!X90="","",DATA!X90)</f>
        <v/>
      </c>
      <c r="Y90" s="79" t="str">
        <f>IF(DATA!Y90="","",DATA!Y90)</f>
        <v/>
      </c>
      <c r="Z90" s="79" t="str">
        <f>IF(DATA!Z90="","",DATA!Z90)</f>
        <v/>
      </c>
      <c r="AA90" s="79" t="str">
        <f>IF(DATA!AA90="","",DATA!AA90)</f>
        <v/>
      </c>
      <c r="AB90" s="79" t="str">
        <f>IF(DATA!AB90="","",DATA!AB90)</f>
        <v/>
      </c>
      <c r="AC90" s="79" t="str">
        <f>IF(DATA!AC90="","",DATA!AC90)</f>
        <v/>
      </c>
      <c r="AD90" s="79" t="str">
        <f>IF(DATA!AD90="","",DATA!AD90)</f>
        <v/>
      </c>
      <c r="AE90" s="79" t="str">
        <f>IF(DATA!AE90="","",DATA!AE90)</f>
        <v/>
      </c>
      <c r="AF90" s="79" t="str">
        <f>IF(DATA!AF90="","",DATA!AF90)</f>
        <v/>
      </c>
      <c r="AG90" s="80" t="str">
        <f>IF(DATA!AG90="","",DATA!AG90)</f>
        <v/>
      </c>
      <c r="AH90" s="190">
        <f>COUNTIFS(DATA!$C$3:$AG$3,0,DATA!$C90:$AG90,"&lt;&gt;")</f>
        <v>0</v>
      </c>
      <c r="AI90" s="190">
        <f>COUNTIFS(DATA!$C$3:$AG$3,"&gt;0",DATA!$C90:$AG90,"&lt;&gt;")</f>
        <v>0</v>
      </c>
      <c r="AJ90" s="204">
        <f t="shared" ref="AJ90" si="222">COUNTIFS($C$3:$AG$3,"=0",C91:AG91,"&gt;0")</f>
        <v>0</v>
      </c>
      <c r="AK90" s="206">
        <f t="shared" ref="AK90" si="223">COUNTIFS($C$3:$AG$3,"&lt;&gt;0",C91:AG91,"&gt;0")</f>
        <v>0</v>
      </c>
      <c r="AL90" s="204">
        <f t="shared" ref="AL90" si="224">COUNTIFS($C$3:$AG$3,"=0",C92:AG92,"&gt;0")</f>
        <v>0</v>
      </c>
      <c r="AM90" s="206">
        <f t="shared" ref="AM90" si="225">COUNTIFS($C$3:$AG$3,"&lt;&gt;0",C92:AG92,"&gt;0")</f>
        <v>0</v>
      </c>
      <c r="AN90" s="200">
        <f t="shared" ref="AN90:AP90" si="226">COUNTIF($C90:$AG90,AN$5)</f>
        <v>0</v>
      </c>
      <c r="AO90" s="200">
        <f t="shared" si="226"/>
        <v>0</v>
      </c>
      <c r="AP90" s="200">
        <f t="shared" si="226"/>
        <v>0</v>
      </c>
      <c r="AQ90" s="200">
        <f t="shared" ref="AQ90" si="227">COUNTIF($C90:$AG90,AQ$5)+COUNTIF($C90:$AG90,"半振")*0.5</f>
        <v>0</v>
      </c>
      <c r="AR90" s="200">
        <f t="shared" ref="AR90" si="228">COUNTIF($C90:$AG90,AR$5)+COUNTIF($C90:$AG90,"半有")*0.5</f>
        <v>0</v>
      </c>
      <c r="AS90" s="200">
        <f t="shared" ref="AS90" si="229">COUNTIF($C90:$AG90,AS$5)+COUNTIF($C90:$AG90,"半欠")*0.5</f>
        <v>0</v>
      </c>
      <c r="AT90" s="200">
        <f t="shared" si="197"/>
        <v>0</v>
      </c>
      <c r="AU90" s="200">
        <f t="shared" si="197"/>
        <v>0</v>
      </c>
      <c r="AV90" s="200">
        <f t="shared" si="197"/>
        <v>0</v>
      </c>
      <c r="AW90" s="200">
        <f t="shared" si="197"/>
        <v>0</v>
      </c>
    </row>
    <row r="91" spans="1:49" ht="15" customHeight="1" x14ac:dyDescent="0.15">
      <c r="A91" s="202"/>
      <c r="B91" s="44" t="str">
        <f>IF(DATA!A90="","",DATA!B91)</f>
        <v/>
      </c>
      <c r="C91" s="145" t="str">
        <f>IF(DATA!C91="","",DATA!C91)</f>
        <v/>
      </c>
      <c r="D91" s="145" t="str">
        <f>IF(DATA!D91="","",DATA!D91)</f>
        <v/>
      </c>
      <c r="E91" s="145" t="str">
        <f>IF(DATA!E91="","",DATA!E91)</f>
        <v/>
      </c>
      <c r="F91" s="145" t="str">
        <f>IF(DATA!F91="","",DATA!F91)</f>
        <v/>
      </c>
      <c r="G91" s="145" t="str">
        <f>IF(DATA!G91="","",DATA!G91)</f>
        <v/>
      </c>
      <c r="H91" s="145" t="str">
        <f>IF(DATA!H91="","",DATA!H91)</f>
        <v/>
      </c>
      <c r="I91" s="145" t="str">
        <f>IF(DATA!I91="","",DATA!I91)</f>
        <v/>
      </c>
      <c r="J91" s="145" t="str">
        <f>IF(DATA!J91="","",DATA!J91)</f>
        <v/>
      </c>
      <c r="K91" s="145" t="str">
        <f>IF(DATA!K91="","",DATA!K91)</f>
        <v/>
      </c>
      <c r="L91" s="145" t="str">
        <f>IF(DATA!L91="","",DATA!L91)</f>
        <v/>
      </c>
      <c r="M91" s="145" t="str">
        <f>IF(DATA!M91="","",DATA!M91)</f>
        <v/>
      </c>
      <c r="N91" s="145" t="str">
        <f>IF(DATA!N91="","",DATA!N91)</f>
        <v/>
      </c>
      <c r="O91" s="145" t="str">
        <f>IF(DATA!O91="","",DATA!O91)</f>
        <v/>
      </c>
      <c r="P91" s="145" t="str">
        <f>IF(DATA!P91="","",DATA!P91)</f>
        <v/>
      </c>
      <c r="Q91" s="145" t="str">
        <f>IF(DATA!Q91="","",DATA!Q91)</f>
        <v/>
      </c>
      <c r="R91" s="145" t="str">
        <f>IF(DATA!R91="","",DATA!R91)</f>
        <v/>
      </c>
      <c r="S91" s="145" t="str">
        <f>IF(DATA!S91="","",DATA!S91)</f>
        <v/>
      </c>
      <c r="T91" s="145" t="str">
        <f>IF(DATA!T91="","",DATA!T91)</f>
        <v/>
      </c>
      <c r="U91" s="145" t="str">
        <f>IF(DATA!U91="","",DATA!U91)</f>
        <v/>
      </c>
      <c r="V91" s="145" t="str">
        <f>IF(DATA!V91="","",DATA!V91)</f>
        <v/>
      </c>
      <c r="W91" s="145" t="str">
        <f>IF(DATA!W91="","",DATA!W91)</f>
        <v/>
      </c>
      <c r="X91" s="145" t="str">
        <f>IF(DATA!X91="","",DATA!X91)</f>
        <v/>
      </c>
      <c r="Y91" s="145" t="str">
        <f>IF(DATA!Y91="","",DATA!Y91)</f>
        <v/>
      </c>
      <c r="Z91" s="145" t="str">
        <f>IF(DATA!Z91="","",DATA!Z91)</f>
        <v/>
      </c>
      <c r="AA91" s="145" t="str">
        <f>IF(DATA!AA91="","",DATA!AA91)</f>
        <v/>
      </c>
      <c r="AB91" s="145" t="str">
        <f>IF(DATA!AB91="","",DATA!AB91)</f>
        <v/>
      </c>
      <c r="AC91" s="145" t="str">
        <f>IF(DATA!AC91="","",DATA!AC91)</f>
        <v/>
      </c>
      <c r="AD91" s="145" t="str">
        <f>IF(DATA!AD91="","",DATA!AD91)</f>
        <v/>
      </c>
      <c r="AE91" s="145" t="str">
        <f>IF(DATA!AE91="","",DATA!AE91)</f>
        <v/>
      </c>
      <c r="AF91" s="145" t="str">
        <f>IF(DATA!AF91="","",DATA!AF91)</f>
        <v/>
      </c>
      <c r="AG91" s="146" t="str">
        <f>IF(DATA!AG91="","",DATA!AG91)</f>
        <v/>
      </c>
      <c r="AH91" s="147">
        <f t="shared" si="179"/>
        <v>0</v>
      </c>
      <c r="AI91" s="148">
        <f t="shared" si="180"/>
        <v>0</v>
      </c>
      <c r="AJ91" s="204"/>
      <c r="AK91" s="206"/>
      <c r="AL91" s="204"/>
      <c r="AM91" s="206"/>
      <c r="AN91" s="200"/>
      <c r="AO91" s="200"/>
      <c r="AP91" s="200"/>
      <c r="AQ91" s="200"/>
      <c r="AR91" s="200"/>
      <c r="AS91" s="200"/>
      <c r="AT91" s="200"/>
      <c r="AU91" s="200"/>
      <c r="AV91" s="200"/>
      <c r="AW91" s="200"/>
    </row>
    <row r="92" spans="1:49" ht="15" customHeight="1" x14ac:dyDescent="0.15">
      <c r="A92" s="203"/>
      <c r="B92" s="74" t="str">
        <f>IF(DATA!A90="","",DATA!B92)</f>
        <v/>
      </c>
      <c r="C92" s="149" t="str">
        <f>IF(DATA!C92="","",DATA!C92)</f>
        <v/>
      </c>
      <c r="D92" s="149" t="str">
        <f>IF(DATA!D92="","",DATA!D92)</f>
        <v/>
      </c>
      <c r="E92" s="149" t="str">
        <f>IF(DATA!E92="","",DATA!E92)</f>
        <v/>
      </c>
      <c r="F92" s="149" t="str">
        <f>IF(DATA!F92="","",DATA!F92)</f>
        <v/>
      </c>
      <c r="G92" s="149" t="str">
        <f>IF(DATA!G92="","",DATA!G92)</f>
        <v/>
      </c>
      <c r="H92" s="149" t="str">
        <f>IF(DATA!H92="","",DATA!H92)</f>
        <v/>
      </c>
      <c r="I92" s="149" t="str">
        <f>IF(DATA!I92="","",DATA!I92)</f>
        <v/>
      </c>
      <c r="J92" s="149" t="str">
        <f>IF(DATA!J92="","",DATA!J92)</f>
        <v/>
      </c>
      <c r="K92" s="149" t="str">
        <f>IF(DATA!K92="","",DATA!K92)</f>
        <v/>
      </c>
      <c r="L92" s="149" t="str">
        <f>IF(DATA!L92="","",DATA!L92)</f>
        <v/>
      </c>
      <c r="M92" s="149" t="str">
        <f>IF(DATA!M92="","",DATA!M92)</f>
        <v/>
      </c>
      <c r="N92" s="149" t="str">
        <f>IF(DATA!N92="","",DATA!N92)</f>
        <v/>
      </c>
      <c r="O92" s="149" t="str">
        <f>IF(DATA!O92="","",DATA!O92)</f>
        <v/>
      </c>
      <c r="P92" s="149" t="str">
        <f>IF(DATA!P92="","",DATA!P92)</f>
        <v/>
      </c>
      <c r="Q92" s="149" t="str">
        <f>IF(DATA!Q92="","",DATA!Q92)</f>
        <v/>
      </c>
      <c r="R92" s="149" t="str">
        <f>IF(DATA!R92="","",DATA!R92)</f>
        <v/>
      </c>
      <c r="S92" s="149" t="str">
        <f>IF(DATA!S92="","",DATA!S92)</f>
        <v/>
      </c>
      <c r="T92" s="149" t="str">
        <f>IF(DATA!T92="","",DATA!T92)</f>
        <v/>
      </c>
      <c r="U92" s="149" t="str">
        <f>IF(DATA!U92="","",DATA!U92)</f>
        <v/>
      </c>
      <c r="V92" s="149" t="str">
        <f>IF(DATA!V92="","",DATA!V92)</f>
        <v/>
      </c>
      <c r="W92" s="149" t="str">
        <f>IF(DATA!W92="","",DATA!W92)</f>
        <v/>
      </c>
      <c r="X92" s="149" t="str">
        <f>IF(DATA!X92="","",DATA!X92)</f>
        <v/>
      </c>
      <c r="Y92" s="149" t="str">
        <f>IF(DATA!Y92="","",DATA!Y92)</f>
        <v/>
      </c>
      <c r="Z92" s="149" t="str">
        <f>IF(DATA!Z92="","",DATA!Z92)</f>
        <v/>
      </c>
      <c r="AA92" s="149" t="str">
        <f>IF(DATA!AA92="","",DATA!AA92)</f>
        <v/>
      </c>
      <c r="AB92" s="149" t="str">
        <f>IF(DATA!AB92="","",DATA!AB92)</f>
        <v/>
      </c>
      <c r="AC92" s="149" t="str">
        <f>IF(DATA!AC92="","",DATA!AC92)</f>
        <v/>
      </c>
      <c r="AD92" s="149" t="str">
        <f>IF(DATA!AD92="","",DATA!AD92)</f>
        <v/>
      </c>
      <c r="AE92" s="149" t="str">
        <f>IF(DATA!AE92="","",DATA!AE92)</f>
        <v/>
      </c>
      <c r="AF92" s="149" t="str">
        <f>IF(DATA!AF92="","",DATA!AF92)</f>
        <v/>
      </c>
      <c r="AG92" s="150" t="str">
        <f>IF(DATA!AG92="","",DATA!AG92)</f>
        <v/>
      </c>
      <c r="AH92" s="151">
        <f t="shared" si="179"/>
        <v>0</v>
      </c>
      <c r="AI92" s="152">
        <f t="shared" si="180"/>
        <v>0</v>
      </c>
      <c r="AJ92" s="205"/>
      <c r="AK92" s="207"/>
      <c r="AL92" s="205"/>
      <c r="AM92" s="207"/>
      <c r="AN92" s="201"/>
      <c r="AO92" s="201"/>
      <c r="AP92" s="201"/>
      <c r="AQ92" s="201"/>
      <c r="AR92" s="201"/>
      <c r="AS92" s="201"/>
      <c r="AT92" s="201"/>
      <c r="AU92" s="201"/>
      <c r="AV92" s="201"/>
      <c r="AW92" s="201"/>
    </row>
    <row r="93" spans="1:49" ht="15" customHeight="1" x14ac:dyDescent="0.15">
      <c r="A93" s="202" t="str">
        <f>IF(DATA!A93="","",DATA!A93)</f>
        <v/>
      </c>
      <c r="B93" s="11" t="str">
        <f>IF(DATA!A93="","",DATA!B93)</f>
        <v/>
      </c>
      <c r="C93" s="79" t="str">
        <f>IF(DATA!C93="","",DATA!C93)</f>
        <v/>
      </c>
      <c r="D93" s="79" t="str">
        <f>IF(DATA!D93="","",DATA!D93)</f>
        <v/>
      </c>
      <c r="E93" s="79" t="str">
        <f>IF(DATA!E93="","",DATA!E93)</f>
        <v/>
      </c>
      <c r="F93" s="79" t="str">
        <f>IF(DATA!F93="","",DATA!F93)</f>
        <v/>
      </c>
      <c r="G93" s="79" t="str">
        <f>IF(DATA!G93="","",DATA!G93)</f>
        <v/>
      </c>
      <c r="H93" s="79" t="str">
        <f>IF(DATA!H93="","",DATA!H93)</f>
        <v/>
      </c>
      <c r="I93" s="79" t="str">
        <f>IF(DATA!I93="","",DATA!I93)</f>
        <v/>
      </c>
      <c r="J93" s="79" t="str">
        <f>IF(DATA!J93="","",DATA!J93)</f>
        <v/>
      </c>
      <c r="K93" s="79" t="str">
        <f>IF(DATA!K93="","",DATA!K93)</f>
        <v/>
      </c>
      <c r="L93" s="79" t="str">
        <f>IF(DATA!L93="","",DATA!L93)</f>
        <v/>
      </c>
      <c r="M93" s="79" t="str">
        <f>IF(DATA!M93="","",DATA!M93)</f>
        <v/>
      </c>
      <c r="N93" s="79" t="str">
        <f>IF(DATA!N93="","",DATA!N93)</f>
        <v/>
      </c>
      <c r="O93" s="79" t="str">
        <f>IF(DATA!O93="","",DATA!O93)</f>
        <v/>
      </c>
      <c r="P93" s="79" t="str">
        <f>IF(DATA!P93="","",DATA!P93)</f>
        <v/>
      </c>
      <c r="Q93" s="79" t="str">
        <f>IF(DATA!Q93="","",DATA!Q93)</f>
        <v/>
      </c>
      <c r="R93" s="79" t="str">
        <f>IF(DATA!R93="","",DATA!R93)</f>
        <v/>
      </c>
      <c r="S93" s="79" t="str">
        <f>IF(DATA!S93="","",DATA!S93)</f>
        <v/>
      </c>
      <c r="T93" s="79" t="str">
        <f>IF(DATA!T93="","",DATA!T93)</f>
        <v/>
      </c>
      <c r="U93" s="79" t="str">
        <f>IF(DATA!U93="","",DATA!U93)</f>
        <v/>
      </c>
      <c r="V93" s="79" t="str">
        <f>IF(DATA!V93="","",DATA!V93)</f>
        <v/>
      </c>
      <c r="W93" s="79" t="str">
        <f>IF(DATA!W93="","",DATA!W93)</f>
        <v/>
      </c>
      <c r="X93" s="79" t="str">
        <f>IF(DATA!X93="","",DATA!X93)</f>
        <v/>
      </c>
      <c r="Y93" s="79" t="str">
        <f>IF(DATA!Y93="","",DATA!Y93)</f>
        <v/>
      </c>
      <c r="Z93" s="79" t="str">
        <f>IF(DATA!Z93="","",DATA!Z93)</f>
        <v/>
      </c>
      <c r="AA93" s="79" t="str">
        <f>IF(DATA!AA93="","",DATA!AA93)</f>
        <v/>
      </c>
      <c r="AB93" s="79" t="str">
        <f>IF(DATA!AB93="","",DATA!AB93)</f>
        <v/>
      </c>
      <c r="AC93" s="79" t="str">
        <f>IF(DATA!AC93="","",DATA!AC93)</f>
        <v/>
      </c>
      <c r="AD93" s="79" t="str">
        <f>IF(DATA!AD93="","",DATA!AD93)</f>
        <v/>
      </c>
      <c r="AE93" s="79" t="str">
        <f>IF(DATA!AE93="","",DATA!AE93)</f>
        <v/>
      </c>
      <c r="AF93" s="79" t="str">
        <f>IF(DATA!AF93="","",DATA!AF93)</f>
        <v/>
      </c>
      <c r="AG93" s="80" t="str">
        <f>IF(DATA!AG93="","",DATA!AG93)</f>
        <v/>
      </c>
      <c r="AH93" s="190">
        <f>COUNTIFS(DATA!$C$3:$AG$3,0,DATA!$C93:$AG93,"&lt;&gt;")</f>
        <v>0</v>
      </c>
      <c r="AI93" s="190">
        <f>COUNTIFS(DATA!$C$3:$AG$3,"&gt;0",DATA!$C93:$AG93,"&lt;&gt;")</f>
        <v>0</v>
      </c>
      <c r="AJ93" s="204">
        <f t="shared" ref="AJ93" si="230">COUNTIFS($C$3:$AG$3,"=0",C94:AG94,"&gt;0")</f>
        <v>0</v>
      </c>
      <c r="AK93" s="206">
        <f t="shared" ref="AK93" si="231">COUNTIFS($C$3:$AG$3,"&lt;&gt;0",C94:AG94,"&gt;0")</f>
        <v>0</v>
      </c>
      <c r="AL93" s="204">
        <f t="shared" ref="AL93" si="232">COUNTIFS($C$3:$AG$3,"=0",C95:AG95,"&gt;0")</f>
        <v>0</v>
      </c>
      <c r="AM93" s="206">
        <f t="shared" ref="AM93" si="233">COUNTIFS($C$3:$AG$3,"&lt;&gt;0",C95:AG95,"&gt;0")</f>
        <v>0</v>
      </c>
      <c r="AN93" s="200">
        <f t="shared" ref="AN93:AP93" si="234">COUNTIF($C93:$AG93,AN$5)</f>
        <v>0</v>
      </c>
      <c r="AO93" s="200">
        <f t="shared" si="234"/>
        <v>0</v>
      </c>
      <c r="AP93" s="200">
        <f t="shared" si="234"/>
        <v>0</v>
      </c>
      <c r="AQ93" s="200">
        <f t="shared" ref="AQ93" si="235">COUNTIF($C93:$AG93,AQ$5)+COUNTIF($C93:$AG93,"半振")*0.5</f>
        <v>0</v>
      </c>
      <c r="AR93" s="200">
        <f t="shared" ref="AR93" si="236">COUNTIF($C93:$AG93,AR$5)+COUNTIF($C93:$AG93,"半有")*0.5</f>
        <v>0</v>
      </c>
      <c r="AS93" s="200">
        <f t="shared" ref="AS93" si="237">COUNTIF($C93:$AG93,AS$5)+COUNTIF($C93:$AG93,"半欠")*0.5</f>
        <v>0</v>
      </c>
      <c r="AT93" s="200">
        <f t="shared" si="197"/>
        <v>0</v>
      </c>
      <c r="AU93" s="200">
        <f t="shared" si="197"/>
        <v>0</v>
      </c>
      <c r="AV93" s="200">
        <f t="shared" si="197"/>
        <v>0</v>
      </c>
      <c r="AW93" s="200">
        <f t="shared" si="197"/>
        <v>0</v>
      </c>
    </row>
    <row r="94" spans="1:49" ht="15" customHeight="1" x14ac:dyDescent="0.15">
      <c r="A94" s="202"/>
      <c r="B94" s="44" t="str">
        <f>IF(DATA!A93="","",DATA!B94)</f>
        <v/>
      </c>
      <c r="C94" s="145" t="str">
        <f>IF(DATA!C94="","",DATA!C94)</f>
        <v/>
      </c>
      <c r="D94" s="145" t="str">
        <f>IF(DATA!D94="","",DATA!D94)</f>
        <v/>
      </c>
      <c r="E94" s="145" t="str">
        <f>IF(DATA!E94="","",DATA!E94)</f>
        <v/>
      </c>
      <c r="F94" s="145" t="str">
        <f>IF(DATA!F94="","",DATA!F94)</f>
        <v/>
      </c>
      <c r="G94" s="145" t="str">
        <f>IF(DATA!G94="","",DATA!G94)</f>
        <v/>
      </c>
      <c r="H94" s="145" t="str">
        <f>IF(DATA!H94="","",DATA!H94)</f>
        <v/>
      </c>
      <c r="I94" s="145" t="str">
        <f>IF(DATA!I94="","",DATA!I94)</f>
        <v/>
      </c>
      <c r="J94" s="145" t="str">
        <f>IF(DATA!J94="","",DATA!J94)</f>
        <v/>
      </c>
      <c r="K94" s="145" t="str">
        <f>IF(DATA!K94="","",DATA!K94)</f>
        <v/>
      </c>
      <c r="L94" s="145" t="str">
        <f>IF(DATA!L94="","",DATA!L94)</f>
        <v/>
      </c>
      <c r="M94" s="145" t="str">
        <f>IF(DATA!M94="","",DATA!M94)</f>
        <v/>
      </c>
      <c r="N94" s="145" t="str">
        <f>IF(DATA!N94="","",DATA!N94)</f>
        <v/>
      </c>
      <c r="O94" s="145" t="str">
        <f>IF(DATA!O94="","",DATA!O94)</f>
        <v/>
      </c>
      <c r="P94" s="145" t="str">
        <f>IF(DATA!P94="","",DATA!P94)</f>
        <v/>
      </c>
      <c r="Q94" s="145" t="str">
        <f>IF(DATA!Q94="","",DATA!Q94)</f>
        <v/>
      </c>
      <c r="R94" s="145" t="str">
        <f>IF(DATA!R94="","",DATA!R94)</f>
        <v/>
      </c>
      <c r="S94" s="145" t="str">
        <f>IF(DATA!S94="","",DATA!S94)</f>
        <v/>
      </c>
      <c r="T94" s="145" t="str">
        <f>IF(DATA!T94="","",DATA!T94)</f>
        <v/>
      </c>
      <c r="U94" s="145" t="str">
        <f>IF(DATA!U94="","",DATA!U94)</f>
        <v/>
      </c>
      <c r="V94" s="145" t="str">
        <f>IF(DATA!V94="","",DATA!V94)</f>
        <v/>
      </c>
      <c r="W94" s="145" t="str">
        <f>IF(DATA!W94="","",DATA!W94)</f>
        <v/>
      </c>
      <c r="X94" s="145" t="str">
        <f>IF(DATA!X94="","",DATA!X94)</f>
        <v/>
      </c>
      <c r="Y94" s="145" t="str">
        <f>IF(DATA!Y94="","",DATA!Y94)</f>
        <v/>
      </c>
      <c r="Z94" s="145" t="str">
        <f>IF(DATA!Z94="","",DATA!Z94)</f>
        <v/>
      </c>
      <c r="AA94" s="145" t="str">
        <f>IF(DATA!AA94="","",DATA!AA94)</f>
        <v/>
      </c>
      <c r="AB94" s="145" t="str">
        <f>IF(DATA!AB94="","",DATA!AB94)</f>
        <v/>
      </c>
      <c r="AC94" s="145" t="str">
        <f>IF(DATA!AC94="","",DATA!AC94)</f>
        <v/>
      </c>
      <c r="AD94" s="145" t="str">
        <f>IF(DATA!AD94="","",DATA!AD94)</f>
        <v/>
      </c>
      <c r="AE94" s="145" t="str">
        <f>IF(DATA!AE94="","",DATA!AE94)</f>
        <v/>
      </c>
      <c r="AF94" s="145" t="str">
        <f>IF(DATA!AF94="","",DATA!AF94)</f>
        <v/>
      </c>
      <c r="AG94" s="146" t="str">
        <f>IF(DATA!AG94="","",DATA!AG94)</f>
        <v/>
      </c>
      <c r="AH94" s="147">
        <f t="shared" si="179"/>
        <v>0</v>
      </c>
      <c r="AI94" s="148">
        <f t="shared" si="180"/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IF(DATA!A93="","",DATA!B95)</f>
        <v/>
      </c>
      <c r="C95" s="149" t="str">
        <f>IF(DATA!C95="","",DATA!C95)</f>
        <v/>
      </c>
      <c r="D95" s="149" t="str">
        <f>IF(DATA!D95="","",DATA!D95)</f>
        <v/>
      </c>
      <c r="E95" s="149" t="str">
        <f>IF(DATA!E95="","",DATA!E95)</f>
        <v/>
      </c>
      <c r="F95" s="149" t="str">
        <f>IF(DATA!F95="","",DATA!F95)</f>
        <v/>
      </c>
      <c r="G95" s="149" t="str">
        <f>IF(DATA!G95="","",DATA!G95)</f>
        <v/>
      </c>
      <c r="H95" s="149" t="str">
        <f>IF(DATA!H95="","",DATA!H95)</f>
        <v/>
      </c>
      <c r="I95" s="149" t="str">
        <f>IF(DATA!I95="","",DATA!I95)</f>
        <v/>
      </c>
      <c r="J95" s="149" t="str">
        <f>IF(DATA!J95="","",DATA!J95)</f>
        <v/>
      </c>
      <c r="K95" s="149" t="str">
        <f>IF(DATA!K95="","",DATA!K95)</f>
        <v/>
      </c>
      <c r="L95" s="149" t="str">
        <f>IF(DATA!L95="","",DATA!L95)</f>
        <v/>
      </c>
      <c r="M95" s="149" t="str">
        <f>IF(DATA!M95="","",DATA!M95)</f>
        <v/>
      </c>
      <c r="N95" s="149" t="str">
        <f>IF(DATA!N95="","",DATA!N95)</f>
        <v/>
      </c>
      <c r="O95" s="149" t="str">
        <f>IF(DATA!O95="","",DATA!O95)</f>
        <v/>
      </c>
      <c r="P95" s="149" t="str">
        <f>IF(DATA!P95="","",DATA!P95)</f>
        <v/>
      </c>
      <c r="Q95" s="149" t="str">
        <f>IF(DATA!Q95="","",DATA!Q95)</f>
        <v/>
      </c>
      <c r="R95" s="149" t="str">
        <f>IF(DATA!R95="","",DATA!R95)</f>
        <v/>
      </c>
      <c r="S95" s="149" t="str">
        <f>IF(DATA!S95="","",DATA!S95)</f>
        <v/>
      </c>
      <c r="T95" s="149" t="str">
        <f>IF(DATA!T95="","",DATA!T95)</f>
        <v/>
      </c>
      <c r="U95" s="149" t="str">
        <f>IF(DATA!U95="","",DATA!U95)</f>
        <v/>
      </c>
      <c r="V95" s="149" t="str">
        <f>IF(DATA!V95="","",DATA!V95)</f>
        <v/>
      </c>
      <c r="W95" s="149" t="str">
        <f>IF(DATA!W95="","",DATA!W95)</f>
        <v/>
      </c>
      <c r="X95" s="149" t="str">
        <f>IF(DATA!X95="","",DATA!X95)</f>
        <v/>
      </c>
      <c r="Y95" s="149" t="str">
        <f>IF(DATA!Y95="","",DATA!Y95)</f>
        <v/>
      </c>
      <c r="Z95" s="149" t="str">
        <f>IF(DATA!Z95="","",DATA!Z95)</f>
        <v/>
      </c>
      <c r="AA95" s="149" t="str">
        <f>IF(DATA!AA95="","",DATA!AA95)</f>
        <v/>
      </c>
      <c r="AB95" s="149" t="str">
        <f>IF(DATA!AB95="","",DATA!AB95)</f>
        <v/>
      </c>
      <c r="AC95" s="149" t="str">
        <f>IF(DATA!AC95="","",DATA!AC95)</f>
        <v/>
      </c>
      <c r="AD95" s="149" t="str">
        <f>IF(DATA!AD95="","",DATA!AD95)</f>
        <v/>
      </c>
      <c r="AE95" s="149" t="str">
        <f>IF(DATA!AE95="","",DATA!AE95)</f>
        <v/>
      </c>
      <c r="AF95" s="149" t="str">
        <f>IF(DATA!AF95="","",DATA!AF95)</f>
        <v/>
      </c>
      <c r="AG95" s="150" t="str">
        <f>IF(DATA!AG95="","",DATA!AG95)</f>
        <v/>
      </c>
      <c r="AH95" s="151">
        <f t="shared" si="179"/>
        <v>0</v>
      </c>
      <c r="AI95" s="152">
        <f t="shared" si="180"/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IF(DATA!A96="","",DATA!A96)</f>
        <v/>
      </c>
      <c r="B96" s="11" t="str">
        <f>IF(DATA!A96="","",DATA!B96)</f>
        <v/>
      </c>
      <c r="C96" s="79" t="str">
        <f>IF(DATA!C96="","",DATA!C96)</f>
        <v/>
      </c>
      <c r="D96" s="79" t="str">
        <f>IF(DATA!D96="","",DATA!D96)</f>
        <v/>
      </c>
      <c r="E96" s="79" t="str">
        <f>IF(DATA!E96="","",DATA!E96)</f>
        <v/>
      </c>
      <c r="F96" s="79" t="str">
        <f>IF(DATA!F96="","",DATA!F96)</f>
        <v/>
      </c>
      <c r="G96" s="79" t="str">
        <f>IF(DATA!G96="","",DATA!G96)</f>
        <v/>
      </c>
      <c r="H96" s="79" t="str">
        <f>IF(DATA!H96="","",DATA!H96)</f>
        <v/>
      </c>
      <c r="I96" s="79" t="str">
        <f>IF(DATA!I96="","",DATA!I96)</f>
        <v/>
      </c>
      <c r="J96" s="79" t="str">
        <f>IF(DATA!J96="","",DATA!J96)</f>
        <v/>
      </c>
      <c r="K96" s="79" t="str">
        <f>IF(DATA!K96="","",DATA!K96)</f>
        <v/>
      </c>
      <c r="L96" s="79" t="str">
        <f>IF(DATA!L96="","",DATA!L96)</f>
        <v/>
      </c>
      <c r="M96" s="79" t="str">
        <f>IF(DATA!M96="","",DATA!M96)</f>
        <v/>
      </c>
      <c r="N96" s="79" t="str">
        <f>IF(DATA!N96="","",DATA!N96)</f>
        <v/>
      </c>
      <c r="O96" s="79" t="str">
        <f>IF(DATA!O96="","",DATA!O96)</f>
        <v/>
      </c>
      <c r="P96" s="79" t="str">
        <f>IF(DATA!P96="","",DATA!P96)</f>
        <v/>
      </c>
      <c r="Q96" s="79" t="str">
        <f>IF(DATA!Q96="","",DATA!Q96)</f>
        <v/>
      </c>
      <c r="R96" s="79" t="str">
        <f>IF(DATA!R96="","",DATA!R96)</f>
        <v/>
      </c>
      <c r="S96" s="79" t="str">
        <f>IF(DATA!S96="","",DATA!S96)</f>
        <v/>
      </c>
      <c r="T96" s="79" t="str">
        <f>IF(DATA!T96="","",DATA!T96)</f>
        <v/>
      </c>
      <c r="U96" s="79" t="str">
        <f>IF(DATA!U96="","",DATA!U96)</f>
        <v/>
      </c>
      <c r="V96" s="79" t="str">
        <f>IF(DATA!V96="","",DATA!V96)</f>
        <v/>
      </c>
      <c r="W96" s="79" t="str">
        <f>IF(DATA!W96="","",DATA!W96)</f>
        <v/>
      </c>
      <c r="X96" s="79" t="str">
        <f>IF(DATA!X96="","",DATA!X96)</f>
        <v/>
      </c>
      <c r="Y96" s="79" t="str">
        <f>IF(DATA!Y96="","",DATA!Y96)</f>
        <v/>
      </c>
      <c r="Z96" s="79" t="str">
        <f>IF(DATA!Z96="","",DATA!Z96)</f>
        <v/>
      </c>
      <c r="AA96" s="79" t="str">
        <f>IF(DATA!AA96="","",DATA!AA96)</f>
        <v/>
      </c>
      <c r="AB96" s="79" t="str">
        <f>IF(DATA!AB96="","",DATA!AB96)</f>
        <v/>
      </c>
      <c r="AC96" s="79" t="str">
        <f>IF(DATA!AC96="","",DATA!AC96)</f>
        <v/>
      </c>
      <c r="AD96" s="79" t="str">
        <f>IF(DATA!AD96="","",DATA!AD96)</f>
        <v/>
      </c>
      <c r="AE96" s="79" t="str">
        <f>IF(DATA!AE96="","",DATA!AE96)</f>
        <v/>
      </c>
      <c r="AF96" s="79" t="str">
        <f>IF(DATA!AF96="","",DATA!AF96)</f>
        <v/>
      </c>
      <c r="AG96" s="80" t="str">
        <f>IF(DATA!AG96="","",DATA!AG96)</f>
        <v/>
      </c>
      <c r="AH96" s="190">
        <f>COUNTIFS(DATA!$C$3:$AG$3,0,DATA!$C96:$AG96,"&lt;&gt;")</f>
        <v>0</v>
      </c>
      <c r="AI96" s="190">
        <f>COUNTIFS(DATA!$C$3:$AG$3,"&gt;0",DATA!$C96:$AG96,"&lt;&gt;")</f>
        <v>0</v>
      </c>
      <c r="AJ96" s="204">
        <f t="shared" ref="AJ96" si="238">COUNTIFS($C$3:$AG$3,"=0",C97:AG97,"&gt;0")</f>
        <v>0</v>
      </c>
      <c r="AK96" s="206">
        <f t="shared" ref="AK96" si="239">COUNTIFS($C$3:$AG$3,"&lt;&gt;0",C97:AG97,"&gt;0")</f>
        <v>0</v>
      </c>
      <c r="AL96" s="204">
        <f t="shared" ref="AL96" si="240">COUNTIFS($C$3:$AG$3,"=0",C98:AG98,"&gt;0")</f>
        <v>0</v>
      </c>
      <c r="AM96" s="206">
        <f t="shared" ref="AM96" si="241">COUNTIFS($C$3:$AG$3,"&lt;&gt;0",C98:AG98,"&gt;0")</f>
        <v>0</v>
      </c>
      <c r="AN96" s="200">
        <f t="shared" ref="AN96:AP96" si="242">COUNTIF($C96:$AG96,AN$5)</f>
        <v>0</v>
      </c>
      <c r="AO96" s="200">
        <f t="shared" si="242"/>
        <v>0</v>
      </c>
      <c r="AP96" s="200">
        <f t="shared" si="242"/>
        <v>0</v>
      </c>
      <c r="AQ96" s="200">
        <f t="shared" ref="AQ96" si="243">COUNTIF($C96:$AG96,AQ$5)+COUNTIF($C96:$AG96,"半振")*0.5</f>
        <v>0</v>
      </c>
      <c r="AR96" s="200">
        <f t="shared" ref="AR96" si="244">COUNTIF($C96:$AG96,AR$5)+COUNTIF($C96:$AG96,"半有")*0.5</f>
        <v>0</v>
      </c>
      <c r="AS96" s="200">
        <f t="shared" ref="AS96" si="245">COUNTIF($C96:$AG96,AS$5)+COUNTIF($C96:$AG96,"半欠")*0.5</f>
        <v>0</v>
      </c>
      <c r="AT96" s="200">
        <f t="shared" si="197"/>
        <v>0</v>
      </c>
      <c r="AU96" s="200">
        <f t="shared" si="197"/>
        <v>0</v>
      </c>
      <c r="AV96" s="200">
        <f t="shared" si="197"/>
        <v>0</v>
      </c>
      <c r="AW96" s="200">
        <f t="shared" si="197"/>
        <v>0</v>
      </c>
    </row>
    <row r="97" spans="1:49" ht="15" customHeight="1" x14ac:dyDescent="0.15">
      <c r="A97" s="202"/>
      <c r="B97" s="44" t="str">
        <f>IF(DATA!A96="","",DATA!B97)</f>
        <v/>
      </c>
      <c r="C97" s="145" t="str">
        <f>IF(DATA!C97="","",DATA!C97)</f>
        <v/>
      </c>
      <c r="D97" s="145" t="str">
        <f>IF(DATA!D97="","",DATA!D97)</f>
        <v/>
      </c>
      <c r="E97" s="145" t="str">
        <f>IF(DATA!E97="","",DATA!E97)</f>
        <v/>
      </c>
      <c r="F97" s="145" t="str">
        <f>IF(DATA!F97="","",DATA!F97)</f>
        <v/>
      </c>
      <c r="G97" s="145" t="str">
        <f>IF(DATA!G97="","",DATA!G97)</f>
        <v/>
      </c>
      <c r="H97" s="145" t="str">
        <f>IF(DATA!H97="","",DATA!H97)</f>
        <v/>
      </c>
      <c r="I97" s="145" t="str">
        <f>IF(DATA!I97="","",DATA!I97)</f>
        <v/>
      </c>
      <c r="J97" s="145" t="str">
        <f>IF(DATA!J97="","",DATA!J97)</f>
        <v/>
      </c>
      <c r="K97" s="145" t="str">
        <f>IF(DATA!K97="","",DATA!K97)</f>
        <v/>
      </c>
      <c r="L97" s="145" t="str">
        <f>IF(DATA!L97="","",DATA!L97)</f>
        <v/>
      </c>
      <c r="M97" s="145" t="str">
        <f>IF(DATA!M97="","",DATA!M97)</f>
        <v/>
      </c>
      <c r="N97" s="145" t="str">
        <f>IF(DATA!N97="","",DATA!N97)</f>
        <v/>
      </c>
      <c r="O97" s="145" t="str">
        <f>IF(DATA!O97="","",DATA!O97)</f>
        <v/>
      </c>
      <c r="P97" s="145" t="str">
        <f>IF(DATA!P97="","",DATA!P97)</f>
        <v/>
      </c>
      <c r="Q97" s="145" t="str">
        <f>IF(DATA!Q97="","",DATA!Q97)</f>
        <v/>
      </c>
      <c r="R97" s="145" t="str">
        <f>IF(DATA!R97="","",DATA!R97)</f>
        <v/>
      </c>
      <c r="S97" s="145" t="str">
        <f>IF(DATA!S97="","",DATA!S97)</f>
        <v/>
      </c>
      <c r="T97" s="145" t="str">
        <f>IF(DATA!T97="","",DATA!T97)</f>
        <v/>
      </c>
      <c r="U97" s="145" t="str">
        <f>IF(DATA!U97="","",DATA!U97)</f>
        <v/>
      </c>
      <c r="V97" s="145" t="str">
        <f>IF(DATA!V97="","",DATA!V97)</f>
        <v/>
      </c>
      <c r="W97" s="145" t="str">
        <f>IF(DATA!W97="","",DATA!W97)</f>
        <v/>
      </c>
      <c r="X97" s="145" t="str">
        <f>IF(DATA!X97="","",DATA!X97)</f>
        <v/>
      </c>
      <c r="Y97" s="145" t="str">
        <f>IF(DATA!Y97="","",DATA!Y97)</f>
        <v/>
      </c>
      <c r="Z97" s="145" t="str">
        <f>IF(DATA!Z97="","",DATA!Z97)</f>
        <v/>
      </c>
      <c r="AA97" s="145" t="str">
        <f>IF(DATA!AA97="","",DATA!AA97)</f>
        <v/>
      </c>
      <c r="AB97" s="145" t="str">
        <f>IF(DATA!AB97="","",DATA!AB97)</f>
        <v/>
      </c>
      <c r="AC97" s="145" t="str">
        <f>IF(DATA!AC97="","",DATA!AC97)</f>
        <v/>
      </c>
      <c r="AD97" s="145" t="str">
        <f>IF(DATA!AD97="","",DATA!AD97)</f>
        <v/>
      </c>
      <c r="AE97" s="145" t="str">
        <f>IF(DATA!AE97="","",DATA!AE97)</f>
        <v/>
      </c>
      <c r="AF97" s="145" t="str">
        <f>IF(DATA!AF97="","",DATA!AF97)</f>
        <v/>
      </c>
      <c r="AG97" s="146" t="str">
        <f>IF(DATA!AG97="","",DATA!AG97)</f>
        <v/>
      </c>
      <c r="AH97" s="147">
        <f t="shared" si="179"/>
        <v>0</v>
      </c>
      <c r="AI97" s="148">
        <f t="shared" si="180"/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3"/>
      <c r="B98" s="74" t="str">
        <f>IF(DATA!A96="","",DATA!B98)</f>
        <v/>
      </c>
      <c r="C98" s="149" t="str">
        <f>IF(DATA!C98="","",DATA!C98)</f>
        <v/>
      </c>
      <c r="D98" s="149" t="str">
        <f>IF(DATA!D98="","",DATA!D98)</f>
        <v/>
      </c>
      <c r="E98" s="149" t="str">
        <f>IF(DATA!E98="","",DATA!E98)</f>
        <v/>
      </c>
      <c r="F98" s="149" t="str">
        <f>IF(DATA!F98="","",DATA!F98)</f>
        <v/>
      </c>
      <c r="G98" s="149" t="str">
        <f>IF(DATA!G98="","",DATA!G98)</f>
        <v/>
      </c>
      <c r="H98" s="149" t="str">
        <f>IF(DATA!H98="","",DATA!H98)</f>
        <v/>
      </c>
      <c r="I98" s="149" t="str">
        <f>IF(DATA!I98="","",DATA!I98)</f>
        <v/>
      </c>
      <c r="J98" s="149" t="str">
        <f>IF(DATA!J98="","",DATA!J98)</f>
        <v/>
      </c>
      <c r="K98" s="149" t="str">
        <f>IF(DATA!K98="","",DATA!K98)</f>
        <v/>
      </c>
      <c r="L98" s="149" t="str">
        <f>IF(DATA!L98="","",DATA!L98)</f>
        <v/>
      </c>
      <c r="M98" s="149" t="str">
        <f>IF(DATA!M98="","",DATA!M98)</f>
        <v/>
      </c>
      <c r="N98" s="149" t="str">
        <f>IF(DATA!N98="","",DATA!N98)</f>
        <v/>
      </c>
      <c r="O98" s="149" t="str">
        <f>IF(DATA!O98="","",DATA!O98)</f>
        <v/>
      </c>
      <c r="P98" s="149" t="str">
        <f>IF(DATA!P98="","",DATA!P98)</f>
        <v/>
      </c>
      <c r="Q98" s="149" t="str">
        <f>IF(DATA!Q98="","",DATA!Q98)</f>
        <v/>
      </c>
      <c r="R98" s="149" t="str">
        <f>IF(DATA!R98="","",DATA!R98)</f>
        <v/>
      </c>
      <c r="S98" s="149" t="str">
        <f>IF(DATA!S98="","",DATA!S98)</f>
        <v/>
      </c>
      <c r="T98" s="149" t="str">
        <f>IF(DATA!T98="","",DATA!T98)</f>
        <v/>
      </c>
      <c r="U98" s="149" t="str">
        <f>IF(DATA!U98="","",DATA!U98)</f>
        <v/>
      </c>
      <c r="V98" s="149" t="str">
        <f>IF(DATA!V98="","",DATA!V98)</f>
        <v/>
      </c>
      <c r="W98" s="149" t="str">
        <f>IF(DATA!W98="","",DATA!W98)</f>
        <v/>
      </c>
      <c r="X98" s="149" t="str">
        <f>IF(DATA!X98="","",DATA!X98)</f>
        <v/>
      </c>
      <c r="Y98" s="149" t="str">
        <f>IF(DATA!Y98="","",DATA!Y98)</f>
        <v/>
      </c>
      <c r="Z98" s="149" t="str">
        <f>IF(DATA!Z98="","",DATA!Z98)</f>
        <v/>
      </c>
      <c r="AA98" s="149" t="str">
        <f>IF(DATA!AA98="","",DATA!AA98)</f>
        <v/>
      </c>
      <c r="AB98" s="149" t="str">
        <f>IF(DATA!AB98="","",DATA!AB98)</f>
        <v/>
      </c>
      <c r="AC98" s="149" t="str">
        <f>IF(DATA!AC98="","",DATA!AC98)</f>
        <v/>
      </c>
      <c r="AD98" s="149" t="str">
        <f>IF(DATA!AD98="","",DATA!AD98)</f>
        <v/>
      </c>
      <c r="AE98" s="149" t="str">
        <f>IF(DATA!AE98="","",DATA!AE98)</f>
        <v/>
      </c>
      <c r="AF98" s="149" t="str">
        <f>IF(DATA!AF98="","",DATA!AF98)</f>
        <v/>
      </c>
      <c r="AG98" s="150" t="str">
        <f>IF(DATA!AG98="","",DATA!AG98)</f>
        <v/>
      </c>
      <c r="AH98" s="151">
        <f t="shared" si="179"/>
        <v>0</v>
      </c>
      <c r="AI98" s="152">
        <f t="shared" si="180"/>
        <v>0</v>
      </c>
      <c r="AJ98" s="205"/>
      <c r="AK98" s="207"/>
      <c r="AL98" s="205"/>
      <c r="AM98" s="207"/>
      <c r="AN98" s="201"/>
      <c r="AO98" s="201"/>
      <c r="AP98" s="201"/>
      <c r="AQ98" s="201"/>
      <c r="AR98" s="201"/>
      <c r="AS98" s="201"/>
      <c r="AT98" s="201"/>
      <c r="AU98" s="201"/>
      <c r="AV98" s="201"/>
      <c r="AW98" s="201"/>
    </row>
    <row r="99" spans="1:49" ht="15" customHeight="1" x14ac:dyDescent="0.15">
      <c r="A99" s="202" t="str">
        <f>IF(DATA!A99="","",DATA!A99)</f>
        <v/>
      </c>
      <c r="B99" s="11" t="str">
        <f>IF(DATA!A99="","",DATA!B99)</f>
        <v/>
      </c>
      <c r="C99" s="79" t="str">
        <f>IF(DATA!C99="","",DATA!C99)</f>
        <v/>
      </c>
      <c r="D99" s="79" t="str">
        <f>IF(DATA!D99="","",DATA!D99)</f>
        <v/>
      </c>
      <c r="E99" s="79" t="str">
        <f>IF(DATA!E99="","",DATA!E99)</f>
        <v/>
      </c>
      <c r="F99" s="79" t="str">
        <f>IF(DATA!F99="","",DATA!F99)</f>
        <v/>
      </c>
      <c r="G99" s="79" t="str">
        <f>IF(DATA!G99="","",DATA!G99)</f>
        <v/>
      </c>
      <c r="H99" s="79" t="str">
        <f>IF(DATA!H99="","",DATA!H99)</f>
        <v/>
      </c>
      <c r="I99" s="79" t="str">
        <f>IF(DATA!I99="","",DATA!I99)</f>
        <v/>
      </c>
      <c r="J99" s="79" t="str">
        <f>IF(DATA!J99="","",DATA!J99)</f>
        <v/>
      </c>
      <c r="K99" s="79" t="str">
        <f>IF(DATA!K99="","",DATA!K99)</f>
        <v/>
      </c>
      <c r="L99" s="79" t="str">
        <f>IF(DATA!L99="","",DATA!L99)</f>
        <v/>
      </c>
      <c r="M99" s="79" t="str">
        <f>IF(DATA!M99="","",DATA!M99)</f>
        <v/>
      </c>
      <c r="N99" s="79" t="str">
        <f>IF(DATA!N99="","",DATA!N99)</f>
        <v/>
      </c>
      <c r="O99" s="79" t="str">
        <f>IF(DATA!O99="","",DATA!O99)</f>
        <v/>
      </c>
      <c r="P99" s="79" t="str">
        <f>IF(DATA!P99="","",DATA!P99)</f>
        <v/>
      </c>
      <c r="Q99" s="79" t="str">
        <f>IF(DATA!Q99="","",DATA!Q99)</f>
        <v/>
      </c>
      <c r="R99" s="79" t="str">
        <f>IF(DATA!R99="","",DATA!R99)</f>
        <v/>
      </c>
      <c r="S99" s="79" t="str">
        <f>IF(DATA!S99="","",DATA!S99)</f>
        <v/>
      </c>
      <c r="T99" s="79" t="str">
        <f>IF(DATA!T99="","",DATA!T99)</f>
        <v/>
      </c>
      <c r="U99" s="79" t="str">
        <f>IF(DATA!U99="","",DATA!U99)</f>
        <v/>
      </c>
      <c r="V99" s="79" t="str">
        <f>IF(DATA!V99="","",DATA!V99)</f>
        <v/>
      </c>
      <c r="W99" s="79" t="str">
        <f>IF(DATA!W99="","",DATA!W99)</f>
        <v/>
      </c>
      <c r="X99" s="79" t="str">
        <f>IF(DATA!X99="","",DATA!X99)</f>
        <v/>
      </c>
      <c r="Y99" s="79" t="str">
        <f>IF(DATA!Y99="","",DATA!Y99)</f>
        <v/>
      </c>
      <c r="Z99" s="79" t="str">
        <f>IF(DATA!Z99="","",DATA!Z99)</f>
        <v/>
      </c>
      <c r="AA99" s="79" t="str">
        <f>IF(DATA!AA99="","",DATA!AA99)</f>
        <v/>
      </c>
      <c r="AB99" s="79" t="str">
        <f>IF(DATA!AB99="","",DATA!AB99)</f>
        <v/>
      </c>
      <c r="AC99" s="79" t="str">
        <f>IF(DATA!AC99="","",DATA!AC99)</f>
        <v/>
      </c>
      <c r="AD99" s="79" t="str">
        <f>IF(DATA!AD99="","",DATA!AD99)</f>
        <v/>
      </c>
      <c r="AE99" s="79" t="str">
        <f>IF(DATA!AE99="","",DATA!AE99)</f>
        <v/>
      </c>
      <c r="AF99" s="79" t="str">
        <f>IF(DATA!AF99="","",DATA!AF99)</f>
        <v/>
      </c>
      <c r="AG99" s="80" t="str">
        <f>IF(DATA!AG99="","",DATA!AG99)</f>
        <v/>
      </c>
      <c r="AH99" s="190">
        <f>COUNTIFS(DATA!$C$3:$AG$3,0,DATA!$C99:$AG99,"&lt;&gt;")</f>
        <v>0</v>
      </c>
      <c r="AI99" s="190">
        <f>COUNTIFS(DATA!$C$3:$AG$3,"&gt;0",DATA!$C99:$AG99,"&lt;&gt;")</f>
        <v>0</v>
      </c>
      <c r="AJ99" s="204">
        <f t="shared" ref="AJ99" si="246">COUNTIFS($C$3:$AG$3,"=0",C100:AG100,"&gt;0")</f>
        <v>0</v>
      </c>
      <c r="AK99" s="206">
        <f t="shared" ref="AK99" si="247">COUNTIFS($C$3:$AG$3,"&lt;&gt;0",C100:AG100,"&gt;0")</f>
        <v>0</v>
      </c>
      <c r="AL99" s="204">
        <f t="shared" ref="AL99" si="248">COUNTIFS($C$3:$AG$3,"=0",C101:AG101,"&gt;0")</f>
        <v>0</v>
      </c>
      <c r="AM99" s="206">
        <f t="shared" ref="AM99" si="249">COUNTIFS($C$3:$AG$3,"&lt;&gt;0",C101:AG101,"&gt;0")</f>
        <v>0</v>
      </c>
      <c r="AN99" s="200">
        <f t="shared" ref="AN99:AP99" si="250">COUNTIF($C99:$AG99,AN$5)</f>
        <v>0</v>
      </c>
      <c r="AO99" s="200">
        <f t="shared" si="250"/>
        <v>0</v>
      </c>
      <c r="AP99" s="200">
        <f t="shared" si="250"/>
        <v>0</v>
      </c>
      <c r="AQ99" s="200">
        <f t="shared" ref="AQ99" si="251">COUNTIF($C99:$AG99,AQ$5)+COUNTIF($C99:$AG99,"半振")*0.5</f>
        <v>0</v>
      </c>
      <c r="AR99" s="200">
        <f t="shared" ref="AR99" si="252">COUNTIF($C99:$AG99,AR$5)+COUNTIF($C99:$AG99,"半有")*0.5</f>
        <v>0</v>
      </c>
      <c r="AS99" s="200">
        <f t="shared" ref="AS99" si="253">COUNTIF($C99:$AG99,AS$5)+COUNTIF($C99:$AG99,"半欠")*0.5</f>
        <v>0</v>
      </c>
      <c r="AT99" s="200">
        <f t="shared" si="197"/>
        <v>0</v>
      </c>
      <c r="AU99" s="200">
        <f t="shared" si="197"/>
        <v>0</v>
      </c>
      <c r="AV99" s="200">
        <f t="shared" si="197"/>
        <v>0</v>
      </c>
      <c r="AW99" s="200">
        <f t="shared" si="197"/>
        <v>0</v>
      </c>
    </row>
    <row r="100" spans="1:49" ht="15" customHeight="1" x14ac:dyDescent="0.15">
      <c r="A100" s="202"/>
      <c r="B100" s="44" t="str">
        <f>IF(DATA!A99="","",DATA!B100)</f>
        <v/>
      </c>
      <c r="C100" s="145" t="str">
        <f>IF(DATA!C100="","",DATA!C100)</f>
        <v/>
      </c>
      <c r="D100" s="145" t="str">
        <f>IF(DATA!D100="","",DATA!D100)</f>
        <v/>
      </c>
      <c r="E100" s="145" t="str">
        <f>IF(DATA!E100="","",DATA!E100)</f>
        <v/>
      </c>
      <c r="F100" s="145" t="str">
        <f>IF(DATA!F100="","",DATA!F100)</f>
        <v/>
      </c>
      <c r="G100" s="145" t="str">
        <f>IF(DATA!G100="","",DATA!G100)</f>
        <v/>
      </c>
      <c r="H100" s="145" t="str">
        <f>IF(DATA!H100="","",DATA!H100)</f>
        <v/>
      </c>
      <c r="I100" s="145" t="str">
        <f>IF(DATA!I100="","",DATA!I100)</f>
        <v/>
      </c>
      <c r="J100" s="145" t="str">
        <f>IF(DATA!J100="","",DATA!J100)</f>
        <v/>
      </c>
      <c r="K100" s="145" t="str">
        <f>IF(DATA!K100="","",DATA!K100)</f>
        <v/>
      </c>
      <c r="L100" s="145" t="str">
        <f>IF(DATA!L100="","",DATA!L100)</f>
        <v/>
      </c>
      <c r="M100" s="145" t="str">
        <f>IF(DATA!M100="","",DATA!M100)</f>
        <v/>
      </c>
      <c r="N100" s="145" t="str">
        <f>IF(DATA!N100="","",DATA!N100)</f>
        <v/>
      </c>
      <c r="O100" s="145" t="str">
        <f>IF(DATA!O100="","",DATA!O100)</f>
        <v/>
      </c>
      <c r="P100" s="145" t="str">
        <f>IF(DATA!P100="","",DATA!P100)</f>
        <v/>
      </c>
      <c r="Q100" s="145" t="str">
        <f>IF(DATA!Q100="","",DATA!Q100)</f>
        <v/>
      </c>
      <c r="R100" s="145" t="str">
        <f>IF(DATA!R100="","",DATA!R100)</f>
        <v/>
      </c>
      <c r="S100" s="145" t="str">
        <f>IF(DATA!S100="","",DATA!S100)</f>
        <v/>
      </c>
      <c r="T100" s="145" t="str">
        <f>IF(DATA!T100="","",DATA!T100)</f>
        <v/>
      </c>
      <c r="U100" s="145" t="str">
        <f>IF(DATA!U100="","",DATA!U100)</f>
        <v/>
      </c>
      <c r="V100" s="145" t="str">
        <f>IF(DATA!V100="","",DATA!V100)</f>
        <v/>
      </c>
      <c r="W100" s="145" t="str">
        <f>IF(DATA!W100="","",DATA!W100)</f>
        <v/>
      </c>
      <c r="X100" s="145" t="str">
        <f>IF(DATA!X100="","",DATA!X100)</f>
        <v/>
      </c>
      <c r="Y100" s="145" t="str">
        <f>IF(DATA!Y100="","",DATA!Y100)</f>
        <v/>
      </c>
      <c r="Z100" s="145" t="str">
        <f>IF(DATA!Z100="","",DATA!Z100)</f>
        <v/>
      </c>
      <c r="AA100" s="145" t="str">
        <f>IF(DATA!AA100="","",DATA!AA100)</f>
        <v/>
      </c>
      <c r="AB100" s="145" t="str">
        <f>IF(DATA!AB100="","",DATA!AB100)</f>
        <v/>
      </c>
      <c r="AC100" s="145" t="str">
        <f>IF(DATA!AC100="","",DATA!AC100)</f>
        <v/>
      </c>
      <c r="AD100" s="145" t="str">
        <f>IF(DATA!AD100="","",DATA!AD100)</f>
        <v/>
      </c>
      <c r="AE100" s="145" t="str">
        <f>IF(DATA!AE100="","",DATA!AE100)</f>
        <v/>
      </c>
      <c r="AF100" s="145" t="str">
        <f>IF(DATA!AF100="","",DATA!AF100)</f>
        <v/>
      </c>
      <c r="AG100" s="146" t="str">
        <f>IF(DATA!AG100="","",DATA!AG100)</f>
        <v/>
      </c>
      <c r="AH100" s="147">
        <f t="shared" si="179"/>
        <v>0</v>
      </c>
      <c r="AI100" s="148">
        <f t="shared" si="180"/>
        <v>0</v>
      </c>
      <c r="AJ100" s="204"/>
      <c r="AK100" s="206"/>
      <c r="AL100" s="204"/>
      <c r="AM100" s="206"/>
      <c r="AN100" s="200"/>
      <c r="AO100" s="200"/>
      <c r="AP100" s="200"/>
      <c r="AQ100" s="200"/>
      <c r="AR100" s="200"/>
      <c r="AS100" s="200"/>
      <c r="AT100" s="200"/>
      <c r="AU100" s="200"/>
      <c r="AV100" s="200"/>
      <c r="AW100" s="200"/>
    </row>
    <row r="101" spans="1:49" ht="15" customHeight="1" x14ac:dyDescent="0.15">
      <c r="A101" s="203"/>
      <c r="B101" s="74" t="str">
        <f>IF(DATA!A99="","",DATA!B101)</f>
        <v/>
      </c>
      <c r="C101" s="149" t="str">
        <f>IF(DATA!C101="","",DATA!C101)</f>
        <v/>
      </c>
      <c r="D101" s="149" t="str">
        <f>IF(DATA!D101="","",DATA!D101)</f>
        <v/>
      </c>
      <c r="E101" s="149" t="str">
        <f>IF(DATA!E101="","",DATA!E101)</f>
        <v/>
      </c>
      <c r="F101" s="149" t="str">
        <f>IF(DATA!F101="","",DATA!F101)</f>
        <v/>
      </c>
      <c r="G101" s="149" t="str">
        <f>IF(DATA!G101="","",DATA!G101)</f>
        <v/>
      </c>
      <c r="H101" s="149" t="str">
        <f>IF(DATA!H101="","",DATA!H101)</f>
        <v/>
      </c>
      <c r="I101" s="149" t="str">
        <f>IF(DATA!I101="","",DATA!I101)</f>
        <v/>
      </c>
      <c r="J101" s="149" t="str">
        <f>IF(DATA!J101="","",DATA!J101)</f>
        <v/>
      </c>
      <c r="K101" s="149" t="str">
        <f>IF(DATA!K101="","",DATA!K101)</f>
        <v/>
      </c>
      <c r="L101" s="149" t="str">
        <f>IF(DATA!L101="","",DATA!L101)</f>
        <v/>
      </c>
      <c r="M101" s="149" t="str">
        <f>IF(DATA!M101="","",DATA!M101)</f>
        <v/>
      </c>
      <c r="N101" s="149" t="str">
        <f>IF(DATA!N101="","",DATA!N101)</f>
        <v/>
      </c>
      <c r="O101" s="149" t="str">
        <f>IF(DATA!O101="","",DATA!O101)</f>
        <v/>
      </c>
      <c r="P101" s="149" t="str">
        <f>IF(DATA!P101="","",DATA!P101)</f>
        <v/>
      </c>
      <c r="Q101" s="149" t="str">
        <f>IF(DATA!Q101="","",DATA!Q101)</f>
        <v/>
      </c>
      <c r="R101" s="149" t="str">
        <f>IF(DATA!R101="","",DATA!R101)</f>
        <v/>
      </c>
      <c r="S101" s="149" t="str">
        <f>IF(DATA!S101="","",DATA!S101)</f>
        <v/>
      </c>
      <c r="T101" s="149" t="str">
        <f>IF(DATA!T101="","",DATA!T101)</f>
        <v/>
      </c>
      <c r="U101" s="149" t="str">
        <f>IF(DATA!U101="","",DATA!U101)</f>
        <v/>
      </c>
      <c r="V101" s="149" t="str">
        <f>IF(DATA!V101="","",DATA!V101)</f>
        <v/>
      </c>
      <c r="W101" s="149" t="str">
        <f>IF(DATA!W101="","",DATA!W101)</f>
        <v/>
      </c>
      <c r="X101" s="149" t="str">
        <f>IF(DATA!X101="","",DATA!X101)</f>
        <v/>
      </c>
      <c r="Y101" s="149" t="str">
        <f>IF(DATA!Y101="","",DATA!Y101)</f>
        <v/>
      </c>
      <c r="Z101" s="149" t="str">
        <f>IF(DATA!Z101="","",DATA!Z101)</f>
        <v/>
      </c>
      <c r="AA101" s="149" t="str">
        <f>IF(DATA!AA101="","",DATA!AA101)</f>
        <v/>
      </c>
      <c r="AB101" s="149" t="str">
        <f>IF(DATA!AB101="","",DATA!AB101)</f>
        <v/>
      </c>
      <c r="AC101" s="149" t="str">
        <f>IF(DATA!AC101="","",DATA!AC101)</f>
        <v/>
      </c>
      <c r="AD101" s="149" t="str">
        <f>IF(DATA!AD101="","",DATA!AD101)</f>
        <v/>
      </c>
      <c r="AE101" s="149" t="str">
        <f>IF(DATA!AE101="","",DATA!AE101)</f>
        <v/>
      </c>
      <c r="AF101" s="149" t="str">
        <f>IF(DATA!AF101="","",DATA!AF101)</f>
        <v/>
      </c>
      <c r="AG101" s="150" t="str">
        <f>IF(DATA!AG101="","",DATA!AG101)</f>
        <v/>
      </c>
      <c r="AH101" s="151">
        <f t="shared" si="179"/>
        <v>0</v>
      </c>
      <c r="AI101" s="152">
        <f t="shared" si="180"/>
        <v>0</v>
      </c>
      <c r="AJ101" s="205"/>
      <c r="AK101" s="207"/>
      <c r="AL101" s="205"/>
      <c r="AM101" s="207"/>
      <c r="AN101" s="201"/>
      <c r="AO101" s="201"/>
      <c r="AP101" s="201"/>
      <c r="AQ101" s="201"/>
      <c r="AR101" s="201"/>
      <c r="AS101" s="201"/>
      <c r="AT101" s="201"/>
      <c r="AU101" s="201"/>
      <c r="AV101" s="201"/>
      <c r="AW101" s="201"/>
    </row>
    <row r="102" spans="1:49" ht="15" customHeight="1" x14ac:dyDescent="0.15">
      <c r="A102" s="202" t="str">
        <f>IF(DATA!A102="","",DATA!A102)</f>
        <v/>
      </c>
      <c r="B102" s="11" t="str">
        <f>IF(DATA!A102="","",DATA!B102)</f>
        <v/>
      </c>
      <c r="C102" s="79" t="str">
        <f>IF(DATA!C102="","",DATA!C102)</f>
        <v/>
      </c>
      <c r="D102" s="79" t="str">
        <f>IF(DATA!D102="","",DATA!D102)</f>
        <v/>
      </c>
      <c r="E102" s="79" t="str">
        <f>IF(DATA!E102="","",DATA!E102)</f>
        <v/>
      </c>
      <c r="F102" s="79" t="str">
        <f>IF(DATA!F102="","",DATA!F102)</f>
        <v/>
      </c>
      <c r="G102" s="79" t="str">
        <f>IF(DATA!G102="","",DATA!G102)</f>
        <v/>
      </c>
      <c r="H102" s="79" t="str">
        <f>IF(DATA!H102="","",DATA!H102)</f>
        <v/>
      </c>
      <c r="I102" s="79" t="str">
        <f>IF(DATA!I102="","",DATA!I102)</f>
        <v/>
      </c>
      <c r="J102" s="79" t="str">
        <f>IF(DATA!J102="","",DATA!J102)</f>
        <v/>
      </c>
      <c r="K102" s="79" t="str">
        <f>IF(DATA!K102="","",DATA!K102)</f>
        <v/>
      </c>
      <c r="L102" s="79" t="str">
        <f>IF(DATA!L102="","",DATA!L102)</f>
        <v/>
      </c>
      <c r="M102" s="79" t="str">
        <f>IF(DATA!M102="","",DATA!M102)</f>
        <v/>
      </c>
      <c r="N102" s="79" t="str">
        <f>IF(DATA!N102="","",DATA!N102)</f>
        <v/>
      </c>
      <c r="O102" s="79" t="str">
        <f>IF(DATA!O102="","",DATA!O102)</f>
        <v/>
      </c>
      <c r="P102" s="79" t="str">
        <f>IF(DATA!P102="","",DATA!P102)</f>
        <v/>
      </c>
      <c r="Q102" s="79" t="str">
        <f>IF(DATA!Q102="","",DATA!Q102)</f>
        <v/>
      </c>
      <c r="R102" s="79" t="str">
        <f>IF(DATA!R102="","",DATA!R102)</f>
        <v/>
      </c>
      <c r="S102" s="79" t="str">
        <f>IF(DATA!S102="","",DATA!S102)</f>
        <v/>
      </c>
      <c r="T102" s="79" t="str">
        <f>IF(DATA!T102="","",DATA!T102)</f>
        <v/>
      </c>
      <c r="U102" s="79" t="str">
        <f>IF(DATA!U102="","",DATA!U102)</f>
        <v/>
      </c>
      <c r="V102" s="79" t="str">
        <f>IF(DATA!V102="","",DATA!V102)</f>
        <v/>
      </c>
      <c r="W102" s="79" t="str">
        <f>IF(DATA!W102="","",DATA!W102)</f>
        <v/>
      </c>
      <c r="X102" s="79" t="str">
        <f>IF(DATA!X102="","",DATA!X102)</f>
        <v/>
      </c>
      <c r="Y102" s="79" t="str">
        <f>IF(DATA!Y102="","",DATA!Y102)</f>
        <v/>
      </c>
      <c r="Z102" s="79" t="str">
        <f>IF(DATA!Z102="","",DATA!Z102)</f>
        <v/>
      </c>
      <c r="AA102" s="79" t="str">
        <f>IF(DATA!AA102="","",DATA!AA102)</f>
        <v/>
      </c>
      <c r="AB102" s="79" t="str">
        <f>IF(DATA!AB102="","",DATA!AB102)</f>
        <v/>
      </c>
      <c r="AC102" s="79" t="str">
        <f>IF(DATA!AC102="","",DATA!AC102)</f>
        <v/>
      </c>
      <c r="AD102" s="79" t="str">
        <f>IF(DATA!AD102="","",DATA!AD102)</f>
        <v/>
      </c>
      <c r="AE102" s="79" t="str">
        <f>IF(DATA!AE102="","",DATA!AE102)</f>
        <v/>
      </c>
      <c r="AF102" s="79" t="str">
        <f>IF(DATA!AF102="","",DATA!AF102)</f>
        <v/>
      </c>
      <c r="AG102" s="80" t="str">
        <f>IF(DATA!AG102="","",DATA!AG102)</f>
        <v/>
      </c>
      <c r="AH102" s="190">
        <f>COUNTIFS(DATA!$C$3:$AG$3,0,DATA!$C102:$AG102,"&lt;&gt;")</f>
        <v>0</v>
      </c>
      <c r="AI102" s="190">
        <f>COUNTIFS(DATA!$C$3:$AG$3,"&gt;0",DATA!$C102:$AG102,"&lt;&gt;")</f>
        <v>0</v>
      </c>
      <c r="AJ102" s="204">
        <f t="shared" ref="AJ102" si="254">COUNTIFS($C$3:$AG$3,"=0",C103:AG103,"&gt;0")</f>
        <v>0</v>
      </c>
      <c r="AK102" s="206">
        <f t="shared" ref="AK102" si="255">COUNTIFS($C$3:$AG$3,"&lt;&gt;0",C103:AG103,"&gt;0")</f>
        <v>0</v>
      </c>
      <c r="AL102" s="204">
        <f t="shared" ref="AL102" si="256">COUNTIFS($C$3:$AG$3,"=0",C104:AG104,"&gt;0")</f>
        <v>0</v>
      </c>
      <c r="AM102" s="206">
        <f t="shared" ref="AM102" si="257">COUNTIFS($C$3:$AG$3,"&lt;&gt;0",C104:AG104,"&gt;0")</f>
        <v>0</v>
      </c>
      <c r="AN102" s="200">
        <f t="shared" ref="AN102:AP102" si="258">COUNTIF($C102:$AG102,AN$5)</f>
        <v>0</v>
      </c>
      <c r="AO102" s="200">
        <f t="shared" si="258"/>
        <v>0</v>
      </c>
      <c r="AP102" s="200">
        <f t="shared" si="258"/>
        <v>0</v>
      </c>
      <c r="AQ102" s="200">
        <f t="shared" ref="AQ102" si="259">COUNTIF($C102:$AG102,AQ$5)+COUNTIF($C102:$AG102,"半振")*0.5</f>
        <v>0</v>
      </c>
      <c r="AR102" s="200">
        <f t="shared" ref="AR102" si="260">COUNTIF($C102:$AG102,AR$5)+COUNTIF($C102:$AG102,"半有")*0.5</f>
        <v>0</v>
      </c>
      <c r="AS102" s="200">
        <f t="shared" ref="AS102" si="261">COUNTIF($C102:$AG102,AS$5)+COUNTIF($C102:$AG102,"半欠")*0.5</f>
        <v>0</v>
      </c>
      <c r="AT102" s="200">
        <f t="shared" si="197"/>
        <v>0</v>
      </c>
      <c r="AU102" s="200">
        <f t="shared" si="197"/>
        <v>0</v>
      </c>
      <c r="AV102" s="200">
        <f t="shared" si="197"/>
        <v>0</v>
      </c>
      <c r="AW102" s="200">
        <f t="shared" si="197"/>
        <v>0</v>
      </c>
    </row>
    <row r="103" spans="1:49" ht="15" customHeight="1" x14ac:dyDescent="0.15">
      <c r="A103" s="202"/>
      <c r="B103" s="44" t="str">
        <f>IF(DATA!A102="","",DATA!B103)</f>
        <v/>
      </c>
      <c r="C103" s="145" t="str">
        <f>IF(DATA!C103="","",DATA!C103)</f>
        <v/>
      </c>
      <c r="D103" s="145" t="str">
        <f>IF(DATA!D103="","",DATA!D103)</f>
        <v/>
      </c>
      <c r="E103" s="145" t="str">
        <f>IF(DATA!E103="","",DATA!E103)</f>
        <v/>
      </c>
      <c r="F103" s="145" t="str">
        <f>IF(DATA!F103="","",DATA!F103)</f>
        <v/>
      </c>
      <c r="G103" s="145" t="str">
        <f>IF(DATA!G103="","",DATA!G103)</f>
        <v/>
      </c>
      <c r="H103" s="145" t="str">
        <f>IF(DATA!H103="","",DATA!H103)</f>
        <v/>
      </c>
      <c r="I103" s="145" t="str">
        <f>IF(DATA!I103="","",DATA!I103)</f>
        <v/>
      </c>
      <c r="J103" s="145" t="str">
        <f>IF(DATA!J103="","",DATA!J103)</f>
        <v/>
      </c>
      <c r="K103" s="145" t="str">
        <f>IF(DATA!K103="","",DATA!K103)</f>
        <v/>
      </c>
      <c r="L103" s="145" t="str">
        <f>IF(DATA!L103="","",DATA!L103)</f>
        <v/>
      </c>
      <c r="M103" s="145" t="str">
        <f>IF(DATA!M103="","",DATA!M103)</f>
        <v/>
      </c>
      <c r="N103" s="145" t="str">
        <f>IF(DATA!N103="","",DATA!N103)</f>
        <v/>
      </c>
      <c r="O103" s="145" t="str">
        <f>IF(DATA!O103="","",DATA!O103)</f>
        <v/>
      </c>
      <c r="P103" s="145" t="str">
        <f>IF(DATA!P103="","",DATA!P103)</f>
        <v/>
      </c>
      <c r="Q103" s="145" t="str">
        <f>IF(DATA!Q103="","",DATA!Q103)</f>
        <v/>
      </c>
      <c r="R103" s="145" t="str">
        <f>IF(DATA!R103="","",DATA!R103)</f>
        <v/>
      </c>
      <c r="S103" s="145" t="str">
        <f>IF(DATA!S103="","",DATA!S103)</f>
        <v/>
      </c>
      <c r="T103" s="145" t="str">
        <f>IF(DATA!T103="","",DATA!T103)</f>
        <v/>
      </c>
      <c r="U103" s="145" t="str">
        <f>IF(DATA!U103="","",DATA!U103)</f>
        <v/>
      </c>
      <c r="V103" s="145" t="str">
        <f>IF(DATA!V103="","",DATA!V103)</f>
        <v/>
      </c>
      <c r="W103" s="145" t="str">
        <f>IF(DATA!W103="","",DATA!W103)</f>
        <v/>
      </c>
      <c r="X103" s="145" t="str">
        <f>IF(DATA!X103="","",DATA!X103)</f>
        <v/>
      </c>
      <c r="Y103" s="145" t="str">
        <f>IF(DATA!Y103="","",DATA!Y103)</f>
        <v/>
      </c>
      <c r="Z103" s="145" t="str">
        <f>IF(DATA!Z103="","",DATA!Z103)</f>
        <v/>
      </c>
      <c r="AA103" s="145" t="str">
        <f>IF(DATA!AA103="","",DATA!AA103)</f>
        <v/>
      </c>
      <c r="AB103" s="145" t="str">
        <f>IF(DATA!AB103="","",DATA!AB103)</f>
        <v/>
      </c>
      <c r="AC103" s="145" t="str">
        <f>IF(DATA!AC103="","",DATA!AC103)</f>
        <v/>
      </c>
      <c r="AD103" s="145" t="str">
        <f>IF(DATA!AD103="","",DATA!AD103)</f>
        <v/>
      </c>
      <c r="AE103" s="145" t="str">
        <f>IF(DATA!AE103="","",DATA!AE103)</f>
        <v/>
      </c>
      <c r="AF103" s="145" t="str">
        <f>IF(DATA!AF103="","",DATA!AF103)</f>
        <v/>
      </c>
      <c r="AG103" s="146" t="str">
        <f>IF(DATA!AG103="","",DATA!AG103)</f>
        <v/>
      </c>
      <c r="AH103" s="147">
        <f t="shared" si="179"/>
        <v>0</v>
      </c>
      <c r="AI103" s="148">
        <f t="shared" si="180"/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3"/>
      <c r="B104" s="74" t="str">
        <f>IF(DATA!A102="","",DATA!B104)</f>
        <v/>
      </c>
      <c r="C104" s="149" t="str">
        <f>IF(DATA!C104="","",DATA!C104)</f>
        <v/>
      </c>
      <c r="D104" s="149" t="str">
        <f>IF(DATA!D104="","",DATA!D104)</f>
        <v/>
      </c>
      <c r="E104" s="149" t="str">
        <f>IF(DATA!E104="","",DATA!E104)</f>
        <v/>
      </c>
      <c r="F104" s="149" t="str">
        <f>IF(DATA!F104="","",DATA!F104)</f>
        <v/>
      </c>
      <c r="G104" s="149" t="str">
        <f>IF(DATA!G104="","",DATA!G104)</f>
        <v/>
      </c>
      <c r="H104" s="149" t="str">
        <f>IF(DATA!H104="","",DATA!H104)</f>
        <v/>
      </c>
      <c r="I104" s="149" t="str">
        <f>IF(DATA!I104="","",DATA!I104)</f>
        <v/>
      </c>
      <c r="J104" s="149" t="str">
        <f>IF(DATA!J104="","",DATA!J104)</f>
        <v/>
      </c>
      <c r="K104" s="149" t="str">
        <f>IF(DATA!K104="","",DATA!K104)</f>
        <v/>
      </c>
      <c r="L104" s="149" t="str">
        <f>IF(DATA!L104="","",DATA!L104)</f>
        <v/>
      </c>
      <c r="M104" s="149" t="str">
        <f>IF(DATA!M104="","",DATA!M104)</f>
        <v/>
      </c>
      <c r="N104" s="149" t="str">
        <f>IF(DATA!N104="","",DATA!N104)</f>
        <v/>
      </c>
      <c r="O104" s="149" t="str">
        <f>IF(DATA!O104="","",DATA!O104)</f>
        <v/>
      </c>
      <c r="P104" s="149" t="str">
        <f>IF(DATA!P104="","",DATA!P104)</f>
        <v/>
      </c>
      <c r="Q104" s="149" t="str">
        <f>IF(DATA!Q104="","",DATA!Q104)</f>
        <v/>
      </c>
      <c r="R104" s="149" t="str">
        <f>IF(DATA!R104="","",DATA!R104)</f>
        <v/>
      </c>
      <c r="S104" s="149" t="str">
        <f>IF(DATA!S104="","",DATA!S104)</f>
        <v/>
      </c>
      <c r="T104" s="149" t="str">
        <f>IF(DATA!T104="","",DATA!T104)</f>
        <v/>
      </c>
      <c r="U104" s="149" t="str">
        <f>IF(DATA!U104="","",DATA!U104)</f>
        <v/>
      </c>
      <c r="V104" s="149" t="str">
        <f>IF(DATA!V104="","",DATA!V104)</f>
        <v/>
      </c>
      <c r="W104" s="149" t="str">
        <f>IF(DATA!W104="","",DATA!W104)</f>
        <v/>
      </c>
      <c r="X104" s="149" t="str">
        <f>IF(DATA!X104="","",DATA!X104)</f>
        <v/>
      </c>
      <c r="Y104" s="149" t="str">
        <f>IF(DATA!Y104="","",DATA!Y104)</f>
        <v/>
      </c>
      <c r="Z104" s="149" t="str">
        <f>IF(DATA!Z104="","",DATA!Z104)</f>
        <v/>
      </c>
      <c r="AA104" s="149" t="str">
        <f>IF(DATA!AA104="","",DATA!AA104)</f>
        <v/>
      </c>
      <c r="AB104" s="149" t="str">
        <f>IF(DATA!AB104="","",DATA!AB104)</f>
        <v/>
      </c>
      <c r="AC104" s="149" t="str">
        <f>IF(DATA!AC104="","",DATA!AC104)</f>
        <v/>
      </c>
      <c r="AD104" s="149" t="str">
        <f>IF(DATA!AD104="","",DATA!AD104)</f>
        <v/>
      </c>
      <c r="AE104" s="149" t="str">
        <f>IF(DATA!AE104="","",DATA!AE104)</f>
        <v/>
      </c>
      <c r="AF104" s="149" t="str">
        <f>IF(DATA!AF104="","",DATA!AF104)</f>
        <v/>
      </c>
      <c r="AG104" s="150" t="str">
        <f>IF(DATA!AG104="","",DATA!AG104)</f>
        <v/>
      </c>
      <c r="AH104" s="151">
        <f t="shared" si="179"/>
        <v>0</v>
      </c>
      <c r="AI104" s="152">
        <f t="shared" si="180"/>
        <v>0</v>
      </c>
      <c r="AJ104" s="205"/>
      <c r="AK104" s="207"/>
      <c r="AL104" s="205"/>
      <c r="AM104" s="207"/>
      <c r="AN104" s="201"/>
      <c r="AO104" s="201"/>
      <c r="AP104" s="201"/>
      <c r="AQ104" s="201"/>
      <c r="AR104" s="201"/>
      <c r="AS104" s="201"/>
      <c r="AT104" s="201"/>
      <c r="AU104" s="201"/>
      <c r="AV104" s="201"/>
      <c r="AW104" s="201"/>
    </row>
    <row r="105" spans="1:49" ht="15" customHeight="1" x14ac:dyDescent="0.15">
      <c r="A105" s="202" t="str">
        <f>IF(DATA!A105="","",DATA!A105)</f>
        <v/>
      </c>
      <c r="B105" s="11" t="str">
        <f>IF(DATA!A105="","",DATA!B105)</f>
        <v/>
      </c>
      <c r="C105" s="79" t="str">
        <f>IF(DATA!C105="","",DATA!C105)</f>
        <v/>
      </c>
      <c r="D105" s="79" t="str">
        <f>IF(DATA!D105="","",DATA!D105)</f>
        <v/>
      </c>
      <c r="E105" s="79" t="str">
        <f>IF(DATA!E105="","",DATA!E105)</f>
        <v/>
      </c>
      <c r="F105" s="79" t="str">
        <f>IF(DATA!F105="","",DATA!F105)</f>
        <v/>
      </c>
      <c r="G105" s="79" t="str">
        <f>IF(DATA!G105="","",DATA!G105)</f>
        <v/>
      </c>
      <c r="H105" s="79" t="str">
        <f>IF(DATA!H105="","",DATA!H105)</f>
        <v/>
      </c>
      <c r="I105" s="79" t="str">
        <f>IF(DATA!I105="","",DATA!I105)</f>
        <v/>
      </c>
      <c r="J105" s="79" t="str">
        <f>IF(DATA!J105="","",DATA!J105)</f>
        <v/>
      </c>
      <c r="K105" s="79" t="str">
        <f>IF(DATA!K105="","",DATA!K105)</f>
        <v/>
      </c>
      <c r="L105" s="79" t="str">
        <f>IF(DATA!L105="","",DATA!L105)</f>
        <v/>
      </c>
      <c r="M105" s="79" t="str">
        <f>IF(DATA!M105="","",DATA!M105)</f>
        <v/>
      </c>
      <c r="N105" s="79" t="str">
        <f>IF(DATA!N105="","",DATA!N105)</f>
        <v/>
      </c>
      <c r="O105" s="79" t="str">
        <f>IF(DATA!O105="","",DATA!O105)</f>
        <v/>
      </c>
      <c r="P105" s="79" t="str">
        <f>IF(DATA!P105="","",DATA!P105)</f>
        <v/>
      </c>
      <c r="Q105" s="79" t="str">
        <f>IF(DATA!Q105="","",DATA!Q105)</f>
        <v/>
      </c>
      <c r="R105" s="79" t="str">
        <f>IF(DATA!R105="","",DATA!R105)</f>
        <v/>
      </c>
      <c r="S105" s="79" t="str">
        <f>IF(DATA!S105="","",DATA!S105)</f>
        <v/>
      </c>
      <c r="T105" s="79" t="str">
        <f>IF(DATA!T105="","",DATA!T105)</f>
        <v/>
      </c>
      <c r="U105" s="79" t="str">
        <f>IF(DATA!U105="","",DATA!U105)</f>
        <v/>
      </c>
      <c r="V105" s="79" t="str">
        <f>IF(DATA!V105="","",DATA!V105)</f>
        <v/>
      </c>
      <c r="W105" s="79" t="str">
        <f>IF(DATA!W105="","",DATA!W105)</f>
        <v/>
      </c>
      <c r="X105" s="79" t="str">
        <f>IF(DATA!X105="","",DATA!X105)</f>
        <v/>
      </c>
      <c r="Y105" s="79" t="str">
        <f>IF(DATA!Y105="","",DATA!Y105)</f>
        <v/>
      </c>
      <c r="Z105" s="79" t="str">
        <f>IF(DATA!Z105="","",DATA!Z105)</f>
        <v/>
      </c>
      <c r="AA105" s="79" t="str">
        <f>IF(DATA!AA105="","",DATA!AA105)</f>
        <v/>
      </c>
      <c r="AB105" s="79" t="str">
        <f>IF(DATA!AB105="","",DATA!AB105)</f>
        <v/>
      </c>
      <c r="AC105" s="79" t="str">
        <f>IF(DATA!AC105="","",DATA!AC105)</f>
        <v/>
      </c>
      <c r="AD105" s="79" t="str">
        <f>IF(DATA!AD105="","",DATA!AD105)</f>
        <v/>
      </c>
      <c r="AE105" s="79" t="str">
        <f>IF(DATA!AE105="","",DATA!AE105)</f>
        <v/>
      </c>
      <c r="AF105" s="79" t="str">
        <f>IF(DATA!AF105="","",DATA!AF105)</f>
        <v/>
      </c>
      <c r="AG105" s="80" t="str">
        <f>IF(DATA!AG105="","",DATA!AG105)</f>
        <v/>
      </c>
      <c r="AH105" s="190">
        <f>COUNTIFS(DATA!$C$3:$AG$3,0,DATA!$C105:$AG105,"&lt;&gt;")</f>
        <v>0</v>
      </c>
      <c r="AI105" s="190">
        <f>COUNTIFS(DATA!$C$3:$AG$3,"&gt;0",DATA!$C105:$AG105,"&lt;&gt;")</f>
        <v>0</v>
      </c>
      <c r="AJ105" s="204">
        <f t="shared" ref="AJ105" si="262">COUNTIFS($C$3:$AG$3,"=0",C106:AG106,"&gt;0")</f>
        <v>0</v>
      </c>
      <c r="AK105" s="206">
        <f t="shared" ref="AK105" si="263">COUNTIFS($C$3:$AG$3,"&lt;&gt;0",C106:AG106,"&gt;0")</f>
        <v>0</v>
      </c>
      <c r="AL105" s="204">
        <f t="shared" ref="AL105" si="264">COUNTIFS($C$3:$AG$3,"=0",C107:AG107,"&gt;0")</f>
        <v>0</v>
      </c>
      <c r="AM105" s="206">
        <f t="shared" ref="AM105" si="265">COUNTIFS($C$3:$AG$3,"&lt;&gt;0",C107:AG107,"&gt;0")</f>
        <v>0</v>
      </c>
      <c r="AN105" s="200">
        <f t="shared" ref="AN105:AP105" si="266">COUNTIF($C105:$AG105,AN$5)</f>
        <v>0</v>
      </c>
      <c r="AO105" s="200">
        <f t="shared" si="266"/>
        <v>0</v>
      </c>
      <c r="AP105" s="200">
        <f t="shared" si="266"/>
        <v>0</v>
      </c>
      <c r="AQ105" s="200">
        <f t="shared" ref="AQ105" si="267">COUNTIF($C105:$AG105,AQ$5)+COUNTIF($C105:$AG105,"半振")*0.5</f>
        <v>0</v>
      </c>
      <c r="AR105" s="200">
        <f t="shared" ref="AR105" si="268">COUNTIF($C105:$AG105,AR$5)+COUNTIF($C105:$AG105,"半有")*0.5</f>
        <v>0</v>
      </c>
      <c r="AS105" s="200">
        <f t="shared" ref="AS105" si="269">COUNTIF($C105:$AG105,AS$5)+COUNTIF($C105:$AG105,"半欠")*0.5</f>
        <v>0</v>
      </c>
      <c r="AT105" s="200">
        <f t="shared" si="197"/>
        <v>0</v>
      </c>
      <c r="AU105" s="200">
        <f t="shared" si="197"/>
        <v>0</v>
      </c>
      <c r="AV105" s="200">
        <f t="shared" si="197"/>
        <v>0</v>
      </c>
      <c r="AW105" s="200">
        <f t="shared" si="197"/>
        <v>0</v>
      </c>
    </row>
    <row r="106" spans="1:49" ht="15" customHeight="1" x14ac:dyDescent="0.15">
      <c r="A106" s="202"/>
      <c r="B106" s="44" t="str">
        <f>IF(DATA!A105="","",DATA!B106)</f>
        <v/>
      </c>
      <c r="C106" s="145" t="str">
        <f>IF(DATA!C106="","",DATA!C106)</f>
        <v/>
      </c>
      <c r="D106" s="145" t="str">
        <f>IF(DATA!D106="","",DATA!D106)</f>
        <v/>
      </c>
      <c r="E106" s="145" t="str">
        <f>IF(DATA!E106="","",DATA!E106)</f>
        <v/>
      </c>
      <c r="F106" s="145" t="str">
        <f>IF(DATA!F106="","",DATA!F106)</f>
        <v/>
      </c>
      <c r="G106" s="145" t="str">
        <f>IF(DATA!G106="","",DATA!G106)</f>
        <v/>
      </c>
      <c r="H106" s="145" t="str">
        <f>IF(DATA!H106="","",DATA!H106)</f>
        <v/>
      </c>
      <c r="I106" s="145" t="str">
        <f>IF(DATA!I106="","",DATA!I106)</f>
        <v/>
      </c>
      <c r="J106" s="145" t="str">
        <f>IF(DATA!J106="","",DATA!J106)</f>
        <v/>
      </c>
      <c r="K106" s="145" t="str">
        <f>IF(DATA!K106="","",DATA!K106)</f>
        <v/>
      </c>
      <c r="L106" s="145" t="str">
        <f>IF(DATA!L106="","",DATA!L106)</f>
        <v/>
      </c>
      <c r="M106" s="145" t="str">
        <f>IF(DATA!M106="","",DATA!M106)</f>
        <v/>
      </c>
      <c r="N106" s="145" t="str">
        <f>IF(DATA!N106="","",DATA!N106)</f>
        <v/>
      </c>
      <c r="O106" s="145" t="str">
        <f>IF(DATA!O106="","",DATA!O106)</f>
        <v/>
      </c>
      <c r="P106" s="145" t="str">
        <f>IF(DATA!P106="","",DATA!P106)</f>
        <v/>
      </c>
      <c r="Q106" s="145" t="str">
        <f>IF(DATA!Q106="","",DATA!Q106)</f>
        <v/>
      </c>
      <c r="R106" s="145" t="str">
        <f>IF(DATA!R106="","",DATA!R106)</f>
        <v/>
      </c>
      <c r="S106" s="145" t="str">
        <f>IF(DATA!S106="","",DATA!S106)</f>
        <v/>
      </c>
      <c r="T106" s="145" t="str">
        <f>IF(DATA!T106="","",DATA!T106)</f>
        <v/>
      </c>
      <c r="U106" s="145" t="str">
        <f>IF(DATA!U106="","",DATA!U106)</f>
        <v/>
      </c>
      <c r="V106" s="145" t="str">
        <f>IF(DATA!V106="","",DATA!V106)</f>
        <v/>
      </c>
      <c r="W106" s="145" t="str">
        <f>IF(DATA!W106="","",DATA!W106)</f>
        <v/>
      </c>
      <c r="X106" s="145" t="str">
        <f>IF(DATA!X106="","",DATA!X106)</f>
        <v/>
      </c>
      <c r="Y106" s="145" t="str">
        <f>IF(DATA!Y106="","",DATA!Y106)</f>
        <v/>
      </c>
      <c r="Z106" s="145" t="str">
        <f>IF(DATA!Z106="","",DATA!Z106)</f>
        <v/>
      </c>
      <c r="AA106" s="145" t="str">
        <f>IF(DATA!AA106="","",DATA!AA106)</f>
        <v/>
      </c>
      <c r="AB106" s="145" t="str">
        <f>IF(DATA!AB106="","",DATA!AB106)</f>
        <v/>
      </c>
      <c r="AC106" s="145" t="str">
        <f>IF(DATA!AC106="","",DATA!AC106)</f>
        <v/>
      </c>
      <c r="AD106" s="145" t="str">
        <f>IF(DATA!AD106="","",DATA!AD106)</f>
        <v/>
      </c>
      <c r="AE106" s="145" t="str">
        <f>IF(DATA!AE106="","",DATA!AE106)</f>
        <v/>
      </c>
      <c r="AF106" s="145" t="str">
        <f>IF(DATA!AF106="","",DATA!AF106)</f>
        <v/>
      </c>
      <c r="AG106" s="146" t="str">
        <f>IF(DATA!AG106="","",DATA!AG106)</f>
        <v/>
      </c>
      <c r="AH106" s="147">
        <f t="shared" si="179"/>
        <v>0</v>
      </c>
      <c r="AI106" s="148">
        <f t="shared" si="180"/>
        <v>0</v>
      </c>
      <c r="AJ106" s="204"/>
      <c r="AK106" s="206"/>
      <c r="AL106" s="204"/>
      <c r="AM106" s="206"/>
      <c r="AN106" s="200"/>
      <c r="AO106" s="200"/>
      <c r="AP106" s="200"/>
      <c r="AQ106" s="200"/>
      <c r="AR106" s="200"/>
      <c r="AS106" s="200"/>
      <c r="AT106" s="200"/>
      <c r="AU106" s="200"/>
      <c r="AV106" s="200"/>
      <c r="AW106" s="200"/>
    </row>
    <row r="107" spans="1:49" ht="15" customHeight="1" x14ac:dyDescent="0.15">
      <c r="A107" s="203"/>
      <c r="B107" s="74" t="str">
        <f>IF(DATA!A105="","",DATA!B107)</f>
        <v/>
      </c>
      <c r="C107" s="149" t="str">
        <f>IF(DATA!C107="","",DATA!C107)</f>
        <v/>
      </c>
      <c r="D107" s="149" t="str">
        <f>IF(DATA!D107="","",DATA!D107)</f>
        <v/>
      </c>
      <c r="E107" s="149" t="str">
        <f>IF(DATA!E107="","",DATA!E107)</f>
        <v/>
      </c>
      <c r="F107" s="149" t="str">
        <f>IF(DATA!F107="","",DATA!F107)</f>
        <v/>
      </c>
      <c r="G107" s="149" t="str">
        <f>IF(DATA!G107="","",DATA!G107)</f>
        <v/>
      </c>
      <c r="H107" s="149" t="str">
        <f>IF(DATA!H107="","",DATA!H107)</f>
        <v/>
      </c>
      <c r="I107" s="149" t="str">
        <f>IF(DATA!I107="","",DATA!I107)</f>
        <v/>
      </c>
      <c r="J107" s="149" t="str">
        <f>IF(DATA!J107="","",DATA!J107)</f>
        <v/>
      </c>
      <c r="K107" s="149" t="str">
        <f>IF(DATA!K107="","",DATA!K107)</f>
        <v/>
      </c>
      <c r="L107" s="149" t="str">
        <f>IF(DATA!L107="","",DATA!L107)</f>
        <v/>
      </c>
      <c r="M107" s="149" t="str">
        <f>IF(DATA!M107="","",DATA!M107)</f>
        <v/>
      </c>
      <c r="N107" s="149" t="str">
        <f>IF(DATA!N107="","",DATA!N107)</f>
        <v/>
      </c>
      <c r="O107" s="149" t="str">
        <f>IF(DATA!O107="","",DATA!O107)</f>
        <v/>
      </c>
      <c r="P107" s="149" t="str">
        <f>IF(DATA!P107="","",DATA!P107)</f>
        <v/>
      </c>
      <c r="Q107" s="149" t="str">
        <f>IF(DATA!Q107="","",DATA!Q107)</f>
        <v/>
      </c>
      <c r="R107" s="149" t="str">
        <f>IF(DATA!R107="","",DATA!R107)</f>
        <v/>
      </c>
      <c r="S107" s="149" t="str">
        <f>IF(DATA!S107="","",DATA!S107)</f>
        <v/>
      </c>
      <c r="T107" s="149" t="str">
        <f>IF(DATA!T107="","",DATA!T107)</f>
        <v/>
      </c>
      <c r="U107" s="149" t="str">
        <f>IF(DATA!U107="","",DATA!U107)</f>
        <v/>
      </c>
      <c r="V107" s="149" t="str">
        <f>IF(DATA!V107="","",DATA!V107)</f>
        <v/>
      </c>
      <c r="W107" s="149" t="str">
        <f>IF(DATA!W107="","",DATA!W107)</f>
        <v/>
      </c>
      <c r="X107" s="149" t="str">
        <f>IF(DATA!X107="","",DATA!X107)</f>
        <v/>
      </c>
      <c r="Y107" s="149" t="str">
        <f>IF(DATA!Y107="","",DATA!Y107)</f>
        <v/>
      </c>
      <c r="Z107" s="149" t="str">
        <f>IF(DATA!Z107="","",DATA!Z107)</f>
        <v/>
      </c>
      <c r="AA107" s="149" t="str">
        <f>IF(DATA!AA107="","",DATA!AA107)</f>
        <v/>
      </c>
      <c r="AB107" s="149" t="str">
        <f>IF(DATA!AB107="","",DATA!AB107)</f>
        <v/>
      </c>
      <c r="AC107" s="149" t="str">
        <f>IF(DATA!AC107="","",DATA!AC107)</f>
        <v/>
      </c>
      <c r="AD107" s="149" t="str">
        <f>IF(DATA!AD107="","",DATA!AD107)</f>
        <v/>
      </c>
      <c r="AE107" s="149" t="str">
        <f>IF(DATA!AE107="","",DATA!AE107)</f>
        <v/>
      </c>
      <c r="AF107" s="149" t="str">
        <f>IF(DATA!AF107="","",DATA!AF107)</f>
        <v/>
      </c>
      <c r="AG107" s="150" t="str">
        <f>IF(DATA!AG107="","",DATA!AG107)</f>
        <v/>
      </c>
      <c r="AH107" s="151">
        <f t="shared" si="179"/>
        <v>0</v>
      </c>
      <c r="AI107" s="152">
        <f t="shared" si="180"/>
        <v>0</v>
      </c>
      <c r="AJ107" s="205"/>
      <c r="AK107" s="207"/>
      <c r="AL107" s="205"/>
      <c r="AM107" s="207"/>
      <c r="AN107" s="201"/>
      <c r="AO107" s="201"/>
      <c r="AP107" s="201"/>
      <c r="AQ107" s="201"/>
      <c r="AR107" s="201"/>
      <c r="AS107" s="201"/>
      <c r="AT107" s="201"/>
      <c r="AU107" s="201"/>
      <c r="AV107" s="201"/>
      <c r="AW107" s="201"/>
    </row>
    <row r="108" spans="1:49" ht="15" customHeight="1" x14ac:dyDescent="0.15">
      <c r="A108" s="202" t="str">
        <f>IF(DATA!A108="","",DATA!A108)</f>
        <v/>
      </c>
      <c r="B108" s="11" t="str">
        <f>IF(DATA!A108="","",DATA!B108)</f>
        <v/>
      </c>
      <c r="C108" s="79" t="str">
        <f>IF(DATA!C108="","",DATA!C108)</f>
        <v/>
      </c>
      <c r="D108" s="79" t="str">
        <f>IF(DATA!D108="","",DATA!D108)</f>
        <v/>
      </c>
      <c r="E108" s="79" t="str">
        <f>IF(DATA!E108="","",DATA!E108)</f>
        <v/>
      </c>
      <c r="F108" s="79" t="str">
        <f>IF(DATA!F108="","",DATA!F108)</f>
        <v/>
      </c>
      <c r="G108" s="79" t="str">
        <f>IF(DATA!G108="","",DATA!G108)</f>
        <v/>
      </c>
      <c r="H108" s="79" t="str">
        <f>IF(DATA!H108="","",DATA!H108)</f>
        <v/>
      </c>
      <c r="I108" s="79" t="str">
        <f>IF(DATA!I108="","",DATA!I108)</f>
        <v/>
      </c>
      <c r="J108" s="79" t="str">
        <f>IF(DATA!J108="","",DATA!J108)</f>
        <v/>
      </c>
      <c r="K108" s="79" t="str">
        <f>IF(DATA!K108="","",DATA!K108)</f>
        <v/>
      </c>
      <c r="L108" s="79" t="str">
        <f>IF(DATA!L108="","",DATA!L108)</f>
        <v/>
      </c>
      <c r="M108" s="79" t="str">
        <f>IF(DATA!M108="","",DATA!M108)</f>
        <v/>
      </c>
      <c r="N108" s="79" t="str">
        <f>IF(DATA!N108="","",DATA!N108)</f>
        <v/>
      </c>
      <c r="O108" s="79" t="str">
        <f>IF(DATA!O108="","",DATA!O108)</f>
        <v/>
      </c>
      <c r="P108" s="79" t="str">
        <f>IF(DATA!P108="","",DATA!P108)</f>
        <v/>
      </c>
      <c r="Q108" s="79" t="str">
        <f>IF(DATA!Q108="","",DATA!Q108)</f>
        <v/>
      </c>
      <c r="R108" s="79" t="str">
        <f>IF(DATA!R108="","",DATA!R108)</f>
        <v/>
      </c>
      <c r="S108" s="79" t="str">
        <f>IF(DATA!S108="","",DATA!S108)</f>
        <v/>
      </c>
      <c r="T108" s="79" t="str">
        <f>IF(DATA!T108="","",DATA!T108)</f>
        <v/>
      </c>
      <c r="U108" s="79" t="str">
        <f>IF(DATA!U108="","",DATA!U108)</f>
        <v/>
      </c>
      <c r="V108" s="79" t="str">
        <f>IF(DATA!V108="","",DATA!V108)</f>
        <v/>
      </c>
      <c r="W108" s="79" t="str">
        <f>IF(DATA!W108="","",DATA!W108)</f>
        <v/>
      </c>
      <c r="X108" s="79" t="str">
        <f>IF(DATA!X108="","",DATA!X108)</f>
        <v/>
      </c>
      <c r="Y108" s="79" t="str">
        <f>IF(DATA!Y108="","",DATA!Y108)</f>
        <v/>
      </c>
      <c r="Z108" s="79" t="str">
        <f>IF(DATA!Z108="","",DATA!Z108)</f>
        <v/>
      </c>
      <c r="AA108" s="79" t="str">
        <f>IF(DATA!AA108="","",DATA!AA108)</f>
        <v/>
      </c>
      <c r="AB108" s="79" t="str">
        <f>IF(DATA!AB108="","",DATA!AB108)</f>
        <v/>
      </c>
      <c r="AC108" s="79" t="str">
        <f>IF(DATA!AC108="","",DATA!AC108)</f>
        <v/>
      </c>
      <c r="AD108" s="79" t="str">
        <f>IF(DATA!AD108="","",DATA!AD108)</f>
        <v/>
      </c>
      <c r="AE108" s="79" t="str">
        <f>IF(DATA!AE108="","",DATA!AE108)</f>
        <v/>
      </c>
      <c r="AF108" s="79" t="str">
        <f>IF(DATA!AF108="","",DATA!AF108)</f>
        <v/>
      </c>
      <c r="AG108" s="80" t="str">
        <f>IF(DATA!AG108="","",DATA!AG108)</f>
        <v/>
      </c>
      <c r="AH108" s="190">
        <f>COUNTIFS(DATA!$C$3:$AG$3,0,DATA!$C108:$AG108,"&lt;&gt;")</f>
        <v>0</v>
      </c>
      <c r="AI108" s="190">
        <f>COUNTIFS(DATA!$C$3:$AG$3,"&gt;0",DATA!$C108:$AG108,"&lt;&gt;")</f>
        <v>0</v>
      </c>
      <c r="AJ108" s="204">
        <f t="shared" ref="AJ108" si="270">COUNTIFS($C$3:$AG$3,"=0",C109:AG109,"&gt;0")</f>
        <v>0</v>
      </c>
      <c r="AK108" s="206">
        <f t="shared" ref="AK108" si="271">COUNTIFS($C$3:$AG$3,"&lt;&gt;0",C109:AG109,"&gt;0")</f>
        <v>0</v>
      </c>
      <c r="AL108" s="204">
        <f t="shared" ref="AL108" si="272">COUNTIFS($C$3:$AG$3,"=0",C110:AG110,"&gt;0")</f>
        <v>0</v>
      </c>
      <c r="AM108" s="206">
        <f t="shared" ref="AM108" si="273">COUNTIFS($C$3:$AG$3,"&lt;&gt;0",C110:AG110,"&gt;0")</f>
        <v>0</v>
      </c>
      <c r="AN108" s="200">
        <f t="shared" ref="AN108:AP108" si="274">COUNTIF($C108:$AG108,AN$5)</f>
        <v>0</v>
      </c>
      <c r="AO108" s="200">
        <f t="shared" si="274"/>
        <v>0</v>
      </c>
      <c r="AP108" s="200">
        <f t="shared" si="274"/>
        <v>0</v>
      </c>
      <c r="AQ108" s="200">
        <f t="shared" ref="AQ108" si="275">COUNTIF($C108:$AG108,AQ$5)+COUNTIF($C108:$AG108,"半振")*0.5</f>
        <v>0</v>
      </c>
      <c r="AR108" s="200">
        <f t="shared" ref="AR108" si="276">COUNTIF($C108:$AG108,AR$5)+COUNTIF($C108:$AG108,"半有")*0.5</f>
        <v>0</v>
      </c>
      <c r="AS108" s="200">
        <f t="shared" ref="AS108" si="277">COUNTIF($C108:$AG108,AS$5)+COUNTIF($C108:$AG108,"半欠")*0.5</f>
        <v>0</v>
      </c>
      <c r="AT108" s="200">
        <f t="shared" si="197"/>
        <v>0</v>
      </c>
      <c r="AU108" s="200">
        <f t="shared" si="197"/>
        <v>0</v>
      </c>
      <c r="AV108" s="200">
        <f t="shared" si="197"/>
        <v>0</v>
      </c>
      <c r="AW108" s="200">
        <f t="shared" si="197"/>
        <v>0</v>
      </c>
    </row>
    <row r="109" spans="1:49" ht="15" customHeight="1" x14ac:dyDescent="0.15">
      <c r="A109" s="202"/>
      <c r="B109" s="44" t="str">
        <f>IF(DATA!A108="","",DATA!B109)</f>
        <v/>
      </c>
      <c r="C109" s="145" t="str">
        <f>IF(DATA!C109="","",DATA!C109)</f>
        <v/>
      </c>
      <c r="D109" s="145" t="str">
        <f>IF(DATA!D109="","",DATA!D109)</f>
        <v/>
      </c>
      <c r="E109" s="145" t="str">
        <f>IF(DATA!E109="","",DATA!E109)</f>
        <v/>
      </c>
      <c r="F109" s="145" t="str">
        <f>IF(DATA!F109="","",DATA!F109)</f>
        <v/>
      </c>
      <c r="G109" s="145" t="str">
        <f>IF(DATA!G109="","",DATA!G109)</f>
        <v/>
      </c>
      <c r="H109" s="145" t="str">
        <f>IF(DATA!H109="","",DATA!H109)</f>
        <v/>
      </c>
      <c r="I109" s="145" t="str">
        <f>IF(DATA!I109="","",DATA!I109)</f>
        <v/>
      </c>
      <c r="J109" s="145" t="str">
        <f>IF(DATA!J109="","",DATA!J109)</f>
        <v/>
      </c>
      <c r="K109" s="145" t="str">
        <f>IF(DATA!K109="","",DATA!K109)</f>
        <v/>
      </c>
      <c r="L109" s="145" t="str">
        <f>IF(DATA!L109="","",DATA!L109)</f>
        <v/>
      </c>
      <c r="M109" s="145" t="str">
        <f>IF(DATA!M109="","",DATA!M109)</f>
        <v/>
      </c>
      <c r="N109" s="145" t="str">
        <f>IF(DATA!N109="","",DATA!N109)</f>
        <v/>
      </c>
      <c r="O109" s="145" t="str">
        <f>IF(DATA!O109="","",DATA!O109)</f>
        <v/>
      </c>
      <c r="P109" s="145" t="str">
        <f>IF(DATA!P109="","",DATA!P109)</f>
        <v/>
      </c>
      <c r="Q109" s="145" t="str">
        <f>IF(DATA!Q109="","",DATA!Q109)</f>
        <v/>
      </c>
      <c r="R109" s="145" t="str">
        <f>IF(DATA!R109="","",DATA!R109)</f>
        <v/>
      </c>
      <c r="S109" s="145" t="str">
        <f>IF(DATA!S109="","",DATA!S109)</f>
        <v/>
      </c>
      <c r="T109" s="145" t="str">
        <f>IF(DATA!T109="","",DATA!T109)</f>
        <v/>
      </c>
      <c r="U109" s="145" t="str">
        <f>IF(DATA!U109="","",DATA!U109)</f>
        <v/>
      </c>
      <c r="V109" s="145" t="str">
        <f>IF(DATA!V109="","",DATA!V109)</f>
        <v/>
      </c>
      <c r="W109" s="145" t="str">
        <f>IF(DATA!W109="","",DATA!W109)</f>
        <v/>
      </c>
      <c r="X109" s="145" t="str">
        <f>IF(DATA!X109="","",DATA!X109)</f>
        <v/>
      </c>
      <c r="Y109" s="145" t="str">
        <f>IF(DATA!Y109="","",DATA!Y109)</f>
        <v/>
      </c>
      <c r="Z109" s="145" t="str">
        <f>IF(DATA!Z109="","",DATA!Z109)</f>
        <v/>
      </c>
      <c r="AA109" s="145" t="str">
        <f>IF(DATA!AA109="","",DATA!AA109)</f>
        <v/>
      </c>
      <c r="AB109" s="145" t="str">
        <f>IF(DATA!AB109="","",DATA!AB109)</f>
        <v/>
      </c>
      <c r="AC109" s="145" t="str">
        <f>IF(DATA!AC109="","",DATA!AC109)</f>
        <v/>
      </c>
      <c r="AD109" s="145" t="str">
        <f>IF(DATA!AD109="","",DATA!AD109)</f>
        <v/>
      </c>
      <c r="AE109" s="145" t="str">
        <f>IF(DATA!AE109="","",DATA!AE109)</f>
        <v/>
      </c>
      <c r="AF109" s="145" t="str">
        <f>IF(DATA!AF109="","",DATA!AF109)</f>
        <v/>
      </c>
      <c r="AG109" s="146" t="str">
        <f>IF(DATA!AG109="","",DATA!AG109)</f>
        <v/>
      </c>
      <c r="AH109" s="147">
        <f t="shared" si="179"/>
        <v>0</v>
      </c>
      <c r="AI109" s="148">
        <f t="shared" si="180"/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IF(DATA!A108="","",DATA!B110)</f>
        <v/>
      </c>
      <c r="C110" s="149" t="str">
        <f>IF(DATA!C110="","",DATA!C110)</f>
        <v/>
      </c>
      <c r="D110" s="149" t="str">
        <f>IF(DATA!D110="","",DATA!D110)</f>
        <v/>
      </c>
      <c r="E110" s="149" t="str">
        <f>IF(DATA!E110="","",DATA!E110)</f>
        <v/>
      </c>
      <c r="F110" s="149" t="str">
        <f>IF(DATA!F110="","",DATA!F110)</f>
        <v/>
      </c>
      <c r="G110" s="149" t="str">
        <f>IF(DATA!G110="","",DATA!G110)</f>
        <v/>
      </c>
      <c r="H110" s="149" t="str">
        <f>IF(DATA!H110="","",DATA!H110)</f>
        <v/>
      </c>
      <c r="I110" s="149" t="str">
        <f>IF(DATA!I110="","",DATA!I110)</f>
        <v/>
      </c>
      <c r="J110" s="149" t="str">
        <f>IF(DATA!J110="","",DATA!J110)</f>
        <v/>
      </c>
      <c r="K110" s="149" t="str">
        <f>IF(DATA!K110="","",DATA!K110)</f>
        <v/>
      </c>
      <c r="L110" s="149" t="str">
        <f>IF(DATA!L110="","",DATA!L110)</f>
        <v/>
      </c>
      <c r="M110" s="149" t="str">
        <f>IF(DATA!M110="","",DATA!M110)</f>
        <v/>
      </c>
      <c r="N110" s="149" t="str">
        <f>IF(DATA!N110="","",DATA!N110)</f>
        <v/>
      </c>
      <c r="O110" s="149" t="str">
        <f>IF(DATA!O110="","",DATA!O110)</f>
        <v/>
      </c>
      <c r="P110" s="149" t="str">
        <f>IF(DATA!P110="","",DATA!P110)</f>
        <v/>
      </c>
      <c r="Q110" s="149" t="str">
        <f>IF(DATA!Q110="","",DATA!Q110)</f>
        <v/>
      </c>
      <c r="R110" s="149" t="str">
        <f>IF(DATA!R110="","",DATA!R110)</f>
        <v/>
      </c>
      <c r="S110" s="149" t="str">
        <f>IF(DATA!S110="","",DATA!S110)</f>
        <v/>
      </c>
      <c r="T110" s="149" t="str">
        <f>IF(DATA!T110="","",DATA!T110)</f>
        <v/>
      </c>
      <c r="U110" s="149" t="str">
        <f>IF(DATA!U110="","",DATA!U110)</f>
        <v/>
      </c>
      <c r="V110" s="149" t="str">
        <f>IF(DATA!V110="","",DATA!V110)</f>
        <v/>
      </c>
      <c r="W110" s="149" t="str">
        <f>IF(DATA!W110="","",DATA!W110)</f>
        <v/>
      </c>
      <c r="X110" s="149" t="str">
        <f>IF(DATA!X110="","",DATA!X110)</f>
        <v/>
      </c>
      <c r="Y110" s="149" t="str">
        <f>IF(DATA!Y110="","",DATA!Y110)</f>
        <v/>
      </c>
      <c r="Z110" s="149" t="str">
        <f>IF(DATA!Z110="","",DATA!Z110)</f>
        <v/>
      </c>
      <c r="AA110" s="149" t="str">
        <f>IF(DATA!AA110="","",DATA!AA110)</f>
        <v/>
      </c>
      <c r="AB110" s="149" t="str">
        <f>IF(DATA!AB110="","",DATA!AB110)</f>
        <v/>
      </c>
      <c r="AC110" s="149" t="str">
        <f>IF(DATA!AC110="","",DATA!AC110)</f>
        <v/>
      </c>
      <c r="AD110" s="149" t="str">
        <f>IF(DATA!AD110="","",DATA!AD110)</f>
        <v/>
      </c>
      <c r="AE110" s="149" t="str">
        <f>IF(DATA!AE110="","",DATA!AE110)</f>
        <v/>
      </c>
      <c r="AF110" s="149" t="str">
        <f>IF(DATA!AF110="","",DATA!AF110)</f>
        <v/>
      </c>
      <c r="AG110" s="150" t="str">
        <f>IF(DATA!AG110="","",DATA!AG110)</f>
        <v/>
      </c>
      <c r="AH110" s="151">
        <f t="shared" si="179"/>
        <v>0</v>
      </c>
      <c r="AI110" s="152">
        <f t="shared" si="180"/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IF(DATA!A111="","",DATA!A111)</f>
        <v/>
      </c>
      <c r="B111" s="11" t="str">
        <f>IF(DATA!A111="","",DATA!B111)</f>
        <v/>
      </c>
      <c r="C111" s="79" t="str">
        <f>IF(DATA!C111="","",DATA!C111)</f>
        <v/>
      </c>
      <c r="D111" s="79" t="str">
        <f>IF(DATA!D111="","",DATA!D111)</f>
        <v/>
      </c>
      <c r="E111" s="79" t="str">
        <f>IF(DATA!E111="","",DATA!E111)</f>
        <v/>
      </c>
      <c r="F111" s="79" t="str">
        <f>IF(DATA!F111="","",DATA!F111)</f>
        <v/>
      </c>
      <c r="G111" s="79" t="str">
        <f>IF(DATA!G111="","",DATA!G111)</f>
        <v/>
      </c>
      <c r="H111" s="79" t="str">
        <f>IF(DATA!H111="","",DATA!H111)</f>
        <v/>
      </c>
      <c r="I111" s="79" t="str">
        <f>IF(DATA!I111="","",DATA!I111)</f>
        <v/>
      </c>
      <c r="J111" s="79" t="str">
        <f>IF(DATA!J111="","",DATA!J111)</f>
        <v/>
      </c>
      <c r="K111" s="79" t="str">
        <f>IF(DATA!K111="","",DATA!K111)</f>
        <v/>
      </c>
      <c r="L111" s="79" t="str">
        <f>IF(DATA!L111="","",DATA!L111)</f>
        <v/>
      </c>
      <c r="M111" s="79" t="str">
        <f>IF(DATA!M111="","",DATA!M111)</f>
        <v/>
      </c>
      <c r="N111" s="79" t="str">
        <f>IF(DATA!N111="","",DATA!N111)</f>
        <v/>
      </c>
      <c r="O111" s="79" t="str">
        <f>IF(DATA!O111="","",DATA!O111)</f>
        <v/>
      </c>
      <c r="P111" s="79" t="str">
        <f>IF(DATA!P111="","",DATA!P111)</f>
        <v/>
      </c>
      <c r="Q111" s="79" t="str">
        <f>IF(DATA!Q111="","",DATA!Q111)</f>
        <v/>
      </c>
      <c r="R111" s="79" t="str">
        <f>IF(DATA!R111="","",DATA!R111)</f>
        <v/>
      </c>
      <c r="S111" s="79" t="str">
        <f>IF(DATA!S111="","",DATA!S111)</f>
        <v/>
      </c>
      <c r="T111" s="79" t="str">
        <f>IF(DATA!T111="","",DATA!T111)</f>
        <v/>
      </c>
      <c r="U111" s="79" t="str">
        <f>IF(DATA!U111="","",DATA!U111)</f>
        <v/>
      </c>
      <c r="V111" s="79" t="str">
        <f>IF(DATA!V111="","",DATA!V111)</f>
        <v/>
      </c>
      <c r="W111" s="79" t="str">
        <f>IF(DATA!W111="","",DATA!W111)</f>
        <v/>
      </c>
      <c r="X111" s="79" t="str">
        <f>IF(DATA!X111="","",DATA!X111)</f>
        <v/>
      </c>
      <c r="Y111" s="79" t="str">
        <f>IF(DATA!Y111="","",DATA!Y111)</f>
        <v/>
      </c>
      <c r="Z111" s="79" t="str">
        <f>IF(DATA!Z111="","",DATA!Z111)</f>
        <v/>
      </c>
      <c r="AA111" s="79" t="str">
        <f>IF(DATA!AA111="","",DATA!AA111)</f>
        <v/>
      </c>
      <c r="AB111" s="79" t="str">
        <f>IF(DATA!AB111="","",DATA!AB111)</f>
        <v/>
      </c>
      <c r="AC111" s="79" t="str">
        <f>IF(DATA!AC111="","",DATA!AC111)</f>
        <v/>
      </c>
      <c r="AD111" s="79" t="str">
        <f>IF(DATA!AD111="","",DATA!AD111)</f>
        <v/>
      </c>
      <c r="AE111" s="79" t="str">
        <f>IF(DATA!AE111="","",DATA!AE111)</f>
        <v/>
      </c>
      <c r="AF111" s="79" t="str">
        <f>IF(DATA!AF111="","",DATA!AF111)</f>
        <v/>
      </c>
      <c r="AG111" s="80" t="str">
        <f>IF(DATA!AG111="","",DATA!AG111)</f>
        <v/>
      </c>
      <c r="AH111" s="190">
        <f>COUNTIFS(DATA!$C$3:$AG$3,0,DATA!$C111:$AG111,"&lt;&gt;")</f>
        <v>0</v>
      </c>
      <c r="AI111" s="190">
        <f>COUNTIFS(DATA!$C$3:$AG$3,"&gt;0",DATA!$C111:$AG111,"&lt;&gt;")</f>
        <v>0</v>
      </c>
      <c r="AJ111" s="204">
        <f t="shared" ref="AJ111" si="278">COUNTIFS($C$3:$AG$3,"=0",C112:AG112,"&gt;0")</f>
        <v>0</v>
      </c>
      <c r="AK111" s="206">
        <f t="shared" ref="AK111" si="279">COUNTIFS($C$3:$AG$3,"&lt;&gt;0",C112:AG112,"&gt;0")</f>
        <v>0</v>
      </c>
      <c r="AL111" s="204">
        <f t="shared" ref="AL111" si="280">COUNTIFS($C$3:$AG$3,"=0",C113:AG113,"&gt;0")</f>
        <v>0</v>
      </c>
      <c r="AM111" s="206">
        <f t="shared" ref="AM111" si="281">COUNTIFS($C$3:$AG$3,"&lt;&gt;0",C113:AG113,"&gt;0")</f>
        <v>0</v>
      </c>
      <c r="AN111" s="200">
        <f t="shared" ref="AN111:AP111" si="282">COUNTIF($C111:$AG111,AN$5)</f>
        <v>0</v>
      </c>
      <c r="AO111" s="200">
        <f t="shared" si="282"/>
        <v>0</v>
      </c>
      <c r="AP111" s="200">
        <f t="shared" si="282"/>
        <v>0</v>
      </c>
      <c r="AQ111" s="200">
        <f t="shared" ref="AQ111" si="283">COUNTIF($C111:$AG111,AQ$5)+COUNTIF($C111:$AG111,"半振")*0.5</f>
        <v>0</v>
      </c>
      <c r="AR111" s="200">
        <f t="shared" ref="AR111" si="284">COUNTIF($C111:$AG111,AR$5)+COUNTIF($C111:$AG111,"半有")*0.5</f>
        <v>0</v>
      </c>
      <c r="AS111" s="200">
        <f t="shared" ref="AS111" si="285">COUNTIF($C111:$AG111,AS$5)+COUNTIF($C111:$AG111,"半欠")*0.5</f>
        <v>0</v>
      </c>
      <c r="AT111" s="200">
        <f t="shared" si="197"/>
        <v>0</v>
      </c>
      <c r="AU111" s="200">
        <f t="shared" si="197"/>
        <v>0</v>
      </c>
      <c r="AV111" s="200">
        <f t="shared" si="197"/>
        <v>0</v>
      </c>
      <c r="AW111" s="200">
        <f t="shared" si="197"/>
        <v>0</v>
      </c>
    </row>
    <row r="112" spans="1:49" ht="15" customHeight="1" x14ac:dyDescent="0.15">
      <c r="A112" s="202"/>
      <c r="B112" s="44" t="str">
        <f>IF(DATA!A111="","",DATA!B112)</f>
        <v/>
      </c>
      <c r="C112" s="145" t="str">
        <f>IF(DATA!C112="","",DATA!C112)</f>
        <v/>
      </c>
      <c r="D112" s="145" t="str">
        <f>IF(DATA!D112="","",DATA!D112)</f>
        <v/>
      </c>
      <c r="E112" s="145" t="str">
        <f>IF(DATA!E112="","",DATA!E112)</f>
        <v/>
      </c>
      <c r="F112" s="145" t="str">
        <f>IF(DATA!F112="","",DATA!F112)</f>
        <v/>
      </c>
      <c r="G112" s="145" t="str">
        <f>IF(DATA!G112="","",DATA!G112)</f>
        <v/>
      </c>
      <c r="H112" s="145" t="str">
        <f>IF(DATA!H112="","",DATA!H112)</f>
        <v/>
      </c>
      <c r="I112" s="145" t="str">
        <f>IF(DATA!I112="","",DATA!I112)</f>
        <v/>
      </c>
      <c r="J112" s="145" t="str">
        <f>IF(DATA!J112="","",DATA!J112)</f>
        <v/>
      </c>
      <c r="K112" s="145" t="str">
        <f>IF(DATA!K112="","",DATA!K112)</f>
        <v/>
      </c>
      <c r="L112" s="145" t="str">
        <f>IF(DATA!L112="","",DATA!L112)</f>
        <v/>
      </c>
      <c r="M112" s="145" t="str">
        <f>IF(DATA!M112="","",DATA!M112)</f>
        <v/>
      </c>
      <c r="N112" s="145" t="str">
        <f>IF(DATA!N112="","",DATA!N112)</f>
        <v/>
      </c>
      <c r="O112" s="145" t="str">
        <f>IF(DATA!O112="","",DATA!O112)</f>
        <v/>
      </c>
      <c r="P112" s="145" t="str">
        <f>IF(DATA!P112="","",DATA!P112)</f>
        <v/>
      </c>
      <c r="Q112" s="145" t="str">
        <f>IF(DATA!Q112="","",DATA!Q112)</f>
        <v/>
      </c>
      <c r="R112" s="145" t="str">
        <f>IF(DATA!R112="","",DATA!R112)</f>
        <v/>
      </c>
      <c r="S112" s="145" t="str">
        <f>IF(DATA!S112="","",DATA!S112)</f>
        <v/>
      </c>
      <c r="T112" s="145" t="str">
        <f>IF(DATA!T112="","",DATA!T112)</f>
        <v/>
      </c>
      <c r="U112" s="145" t="str">
        <f>IF(DATA!U112="","",DATA!U112)</f>
        <v/>
      </c>
      <c r="V112" s="145" t="str">
        <f>IF(DATA!V112="","",DATA!V112)</f>
        <v/>
      </c>
      <c r="W112" s="145" t="str">
        <f>IF(DATA!W112="","",DATA!W112)</f>
        <v/>
      </c>
      <c r="X112" s="145" t="str">
        <f>IF(DATA!X112="","",DATA!X112)</f>
        <v/>
      </c>
      <c r="Y112" s="145" t="str">
        <f>IF(DATA!Y112="","",DATA!Y112)</f>
        <v/>
      </c>
      <c r="Z112" s="145" t="str">
        <f>IF(DATA!Z112="","",DATA!Z112)</f>
        <v/>
      </c>
      <c r="AA112" s="145" t="str">
        <f>IF(DATA!AA112="","",DATA!AA112)</f>
        <v/>
      </c>
      <c r="AB112" s="145" t="str">
        <f>IF(DATA!AB112="","",DATA!AB112)</f>
        <v/>
      </c>
      <c r="AC112" s="145" t="str">
        <f>IF(DATA!AC112="","",DATA!AC112)</f>
        <v/>
      </c>
      <c r="AD112" s="145" t="str">
        <f>IF(DATA!AD112="","",DATA!AD112)</f>
        <v/>
      </c>
      <c r="AE112" s="145" t="str">
        <f>IF(DATA!AE112="","",DATA!AE112)</f>
        <v/>
      </c>
      <c r="AF112" s="145" t="str">
        <f>IF(DATA!AF112="","",DATA!AF112)</f>
        <v/>
      </c>
      <c r="AG112" s="146" t="str">
        <f>IF(DATA!AG112="","",DATA!AG112)</f>
        <v/>
      </c>
      <c r="AH112" s="147">
        <f t="shared" si="179"/>
        <v>0</v>
      </c>
      <c r="AI112" s="148">
        <f t="shared" si="180"/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3"/>
      <c r="B113" s="74" t="str">
        <f>IF(DATA!A111="","",DATA!B113)</f>
        <v/>
      </c>
      <c r="C113" s="149" t="str">
        <f>IF(DATA!C113="","",DATA!C113)</f>
        <v/>
      </c>
      <c r="D113" s="149" t="str">
        <f>IF(DATA!D113="","",DATA!D113)</f>
        <v/>
      </c>
      <c r="E113" s="149" t="str">
        <f>IF(DATA!E113="","",DATA!E113)</f>
        <v/>
      </c>
      <c r="F113" s="149" t="str">
        <f>IF(DATA!F113="","",DATA!F113)</f>
        <v/>
      </c>
      <c r="G113" s="149" t="str">
        <f>IF(DATA!G113="","",DATA!G113)</f>
        <v/>
      </c>
      <c r="H113" s="149" t="str">
        <f>IF(DATA!H113="","",DATA!H113)</f>
        <v/>
      </c>
      <c r="I113" s="149" t="str">
        <f>IF(DATA!I113="","",DATA!I113)</f>
        <v/>
      </c>
      <c r="J113" s="149" t="str">
        <f>IF(DATA!J113="","",DATA!J113)</f>
        <v/>
      </c>
      <c r="K113" s="149" t="str">
        <f>IF(DATA!K113="","",DATA!K113)</f>
        <v/>
      </c>
      <c r="L113" s="149" t="str">
        <f>IF(DATA!L113="","",DATA!L113)</f>
        <v/>
      </c>
      <c r="M113" s="149" t="str">
        <f>IF(DATA!M113="","",DATA!M113)</f>
        <v/>
      </c>
      <c r="N113" s="149" t="str">
        <f>IF(DATA!N113="","",DATA!N113)</f>
        <v/>
      </c>
      <c r="O113" s="149" t="str">
        <f>IF(DATA!O113="","",DATA!O113)</f>
        <v/>
      </c>
      <c r="P113" s="149" t="str">
        <f>IF(DATA!P113="","",DATA!P113)</f>
        <v/>
      </c>
      <c r="Q113" s="149" t="str">
        <f>IF(DATA!Q113="","",DATA!Q113)</f>
        <v/>
      </c>
      <c r="R113" s="149" t="str">
        <f>IF(DATA!R113="","",DATA!R113)</f>
        <v/>
      </c>
      <c r="S113" s="149" t="str">
        <f>IF(DATA!S113="","",DATA!S113)</f>
        <v/>
      </c>
      <c r="T113" s="149" t="str">
        <f>IF(DATA!T113="","",DATA!T113)</f>
        <v/>
      </c>
      <c r="U113" s="149" t="str">
        <f>IF(DATA!U113="","",DATA!U113)</f>
        <v/>
      </c>
      <c r="V113" s="149" t="str">
        <f>IF(DATA!V113="","",DATA!V113)</f>
        <v/>
      </c>
      <c r="W113" s="149" t="str">
        <f>IF(DATA!W113="","",DATA!W113)</f>
        <v/>
      </c>
      <c r="X113" s="149" t="str">
        <f>IF(DATA!X113="","",DATA!X113)</f>
        <v/>
      </c>
      <c r="Y113" s="149" t="str">
        <f>IF(DATA!Y113="","",DATA!Y113)</f>
        <v/>
      </c>
      <c r="Z113" s="149" t="str">
        <f>IF(DATA!Z113="","",DATA!Z113)</f>
        <v/>
      </c>
      <c r="AA113" s="149" t="str">
        <f>IF(DATA!AA113="","",DATA!AA113)</f>
        <v/>
      </c>
      <c r="AB113" s="149" t="str">
        <f>IF(DATA!AB113="","",DATA!AB113)</f>
        <v/>
      </c>
      <c r="AC113" s="149" t="str">
        <f>IF(DATA!AC113="","",DATA!AC113)</f>
        <v/>
      </c>
      <c r="AD113" s="149" t="str">
        <f>IF(DATA!AD113="","",DATA!AD113)</f>
        <v/>
      </c>
      <c r="AE113" s="149" t="str">
        <f>IF(DATA!AE113="","",DATA!AE113)</f>
        <v/>
      </c>
      <c r="AF113" s="149" t="str">
        <f>IF(DATA!AF113="","",DATA!AF113)</f>
        <v/>
      </c>
      <c r="AG113" s="150" t="str">
        <f>IF(DATA!AG113="","",DATA!AG113)</f>
        <v/>
      </c>
      <c r="AH113" s="151">
        <f t="shared" si="179"/>
        <v>0</v>
      </c>
      <c r="AI113" s="152">
        <f t="shared" si="180"/>
        <v>0</v>
      </c>
      <c r="AJ113" s="205"/>
      <c r="AK113" s="207"/>
      <c r="AL113" s="205"/>
      <c r="AM113" s="207"/>
      <c r="AN113" s="201"/>
      <c r="AO113" s="201"/>
      <c r="AP113" s="201"/>
      <c r="AQ113" s="201"/>
      <c r="AR113" s="201"/>
      <c r="AS113" s="201"/>
      <c r="AT113" s="201"/>
      <c r="AU113" s="201"/>
      <c r="AV113" s="201"/>
      <c r="AW113" s="201"/>
    </row>
    <row r="114" spans="1:49" ht="15" customHeight="1" x14ac:dyDescent="0.15">
      <c r="A114" s="202" t="str">
        <f>IF(DATA!A114="","",DATA!A114)</f>
        <v/>
      </c>
      <c r="B114" s="11" t="str">
        <f>IF(DATA!A114="","",DATA!B114)</f>
        <v/>
      </c>
      <c r="C114" s="79" t="str">
        <f>IF(DATA!C114="","",DATA!C114)</f>
        <v/>
      </c>
      <c r="D114" s="79" t="str">
        <f>IF(DATA!D114="","",DATA!D114)</f>
        <v/>
      </c>
      <c r="E114" s="79" t="str">
        <f>IF(DATA!E114="","",DATA!E114)</f>
        <v/>
      </c>
      <c r="F114" s="79" t="str">
        <f>IF(DATA!F114="","",DATA!F114)</f>
        <v/>
      </c>
      <c r="G114" s="79" t="str">
        <f>IF(DATA!G114="","",DATA!G114)</f>
        <v/>
      </c>
      <c r="H114" s="79" t="str">
        <f>IF(DATA!H114="","",DATA!H114)</f>
        <v/>
      </c>
      <c r="I114" s="79" t="str">
        <f>IF(DATA!I114="","",DATA!I114)</f>
        <v/>
      </c>
      <c r="J114" s="79" t="str">
        <f>IF(DATA!J114="","",DATA!J114)</f>
        <v/>
      </c>
      <c r="K114" s="79" t="str">
        <f>IF(DATA!K114="","",DATA!K114)</f>
        <v/>
      </c>
      <c r="L114" s="79" t="str">
        <f>IF(DATA!L114="","",DATA!L114)</f>
        <v/>
      </c>
      <c r="M114" s="79" t="str">
        <f>IF(DATA!M114="","",DATA!M114)</f>
        <v/>
      </c>
      <c r="N114" s="79" t="str">
        <f>IF(DATA!N114="","",DATA!N114)</f>
        <v/>
      </c>
      <c r="O114" s="79" t="str">
        <f>IF(DATA!O114="","",DATA!O114)</f>
        <v/>
      </c>
      <c r="P114" s="79" t="str">
        <f>IF(DATA!P114="","",DATA!P114)</f>
        <v/>
      </c>
      <c r="Q114" s="79" t="str">
        <f>IF(DATA!Q114="","",DATA!Q114)</f>
        <v/>
      </c>
      <c r="R114" s="79" t="str">
        <f>IF(DATA!R114="","",DATA!R114)</f>
        <v/>
      </c>
      <c r="S114" s="79" t="str">
        <f>IF(DATA!S114="","",DATA!S114)</f>
        <v/>
      </c>
      <c r="T114" s="79" t="str">
        <f>IF(DATA!T114="","",DATA!T114)</f>
        <v/>
      </c>
      <c r="U114" s="79" t="str">
        <f>IF(DATA!U114="","",DATA!U114)</f>
        <v/>
      </c>
      <c r="V114" s="79" t="str">
        <f>IF(DATA!V114="","",DATA!V114)</f>
        <v/>
      </c>
      <c r="W114" s="79" t="str">
        <f>IF(DATA!W114="","",DATA!W114)</f>
        <v/>
      </c>
      <c r="X114" s="79" t="str">
        <f>IF(DATA!X114="","",DATA!X114)</f>
        <v/>
      </c>
      <c r="Y114" s="79" t="str">
        <f>IF(DATA!Y114="","",DATA!Y114)</f>
        <v/>
      </c>
      <c r="Z114" s="79" t="str">
        <f>IF(DATA!Z114="","",DATA!Z114)</f>
        <v/>
      </c>
      <c r="AA114" s="79" t="str">
        <f>IF(DATA!AA114="","",DATA!AA114)</f>
        <v/>
      </c>
      <c r="AB114" s="79" t="str">
        <f>IF(DATA!AB114="","",DATA!AB114)</f>
        <v/>
      </c>
      <c r="AC114" s="79" t="str">
        <f>IF(DATA!AC114="","",DATA!AC114)</f>
        <v/>
      </c>
      <c r="AD114" s="79" t="str">
        <f>IF(DATA!AD114="","",DATA!AD114)</f>
        <v/>
      </c>
      <c r="AE114" s="79" t="str">
        <f>IF(DATA!AE114="","",DATA!AE114)</f>
        <v/>
      </c>
      <c r="AF114" s="79" t="str">
        <f>IF(DATA!AF114="","",DATA!AF114)</f>
        <v/>
      </c>
      <c r="AG114" s="80" t="str">
        <f>IF(DATA!AG114="","",DATA!AG114)</f>
        <v/>
      </c>
      <c r="AH114" s="190">
        <f>COUNTIFS(DATA!$C$3:$AG$3,0,DATA!$C114:$AG114,"&lt;&gt;")</f>
        <v>0</v>
      </c>
      <c r="AI114" s="190">
        <f>COUNTIFS(DATA!$C$3:$AG$3,"&gt;0",DATA!$C114:$AG114,"&lt;&gt;")</f>
        <v>0</v>
      </c>
      <c r="AJ114" s="204">
        <f t="shared" ref="AJ114" si="286">COUNTIFS($C$3:$AG$3,"=0",C115:AG115,"&gt;0")</f>
        <v>0</v>
      </c>
      <c r="AK114" s="206">
        <f t="shared" ref="AK114" si="287">COUNTIFS($C$3:$AG$3,"&lt;&gt;0",C115:AG115,"&gt;0")</f>
        <v>0</v>
      </c>
      <c r="AL114" s="204">
        <f t="shared" ref="AL114" si="288">COUNTIFS($C$3:$AG$3,"=0",C116:AG116,"&gt;0")</f>
        <v>0</v>
      </c>
      <c r="AM114" s="206">
        <f t="shared" ref="AM114" si="289">COUNTIFS($C$3:$AG$3,"&lt;&gt;0",C116:AG116,"&gt;0")</f>
        <v>0</v>
      </c>
      <c r="AN114" s="200">
        <f t="shared" ref="AN114:AP114" si="290">COUNTIF($C114:$AG114,AN$5)</f>
        <v>0</v>
      </c>
      <c r="AO114" s="200">
        <f t="shared" si="290"/>
        <v>0</v>
      </c>
      <c r="AP114" s="200">
        <f t="shared" si="290"/>
        <v>0</v>
      </c>
      <c r="AQ114" s="200">
        <f t="shared" ref="AQ114" si="291">COUNTIF($C114:$AG114,AQ$5)+COUNTIF($C114:$AG114,"半振")*0.5</f>
        <v>0</v>
      </c>
      <c r="AR114" s="200">
        <f t="shared" ref="AR114" si="292">COUNTIF($C114:$AG114,AR$5)+COUNTIF($C114:$AG114,"半有")*0.5</f>
        <v>0</v>
      </c>
      <c r="AS114" s="200">
        <f t="shared" ref="AS114" si="293">COUNTIF($C114:$AG114,AS$5)+COUNTIF($C114:$AG114,"半欠")*0.5</f>
        <v>0</v>
      </c>
      <c r="AT114" s="200">
        <f t="shared" si="197"/>
        <v>0</v>
      </c>
      <c r="AU114" s="200">
        <f t="shared" si="197"/>
        <v>0</v>
      </c>
      <c r="AV114" s="200">
        <f t="shared" si="197"/>
        <v>0</v>
      </c>
      <c r="AW114" s="200">
        <f t="shared" si="197"/>
        <v>0</v>
      </c>
    </row>
    <row r="115" spans="1:49" ht="15" customHeight="1" x14ac:dyDescent="0.15">
      <c r="A115" s="202"/>
      <c r="B115" s="44" t="str">
        <f>IF(DATA!A114="","",DATA!B115)</f>
        <v/>
      </c>
      <c r="C115" s="145" t="str">
        <f>IF(DATA!C115="","",DATA!C115)</f>
        <v/>
      </c>
      <c r="D115" s="145" t="str">
        <f>IF(DATA!D115="","",DATA!D115)</f>
        <v/>
      </c>
      <c r="E115" s="145" t="str">
        <f>IF(DATA!E115="","",DATA!E115)</f>
        <v/>
      </c>
      <c r="F115" s="145" t="str">
        <f>IF(DATA!F115="","",DATA!F115)</f>
        <v/>
      </c>
      <c r="G115" s="145" t="str">
        <f>IF(DATA!G115="","",DATA!G115)</f>
        <v/>
      </c>
      <c r="H115" s="145" t="str">
        <f>IF(DATA!H115="","",DATA!H115)</f>
        <v/>
      </c>
      <c r="I115" s="145" t="str">
        <f>IF(DATA!I115="","",DATA!I115)</f>
        <v/>
      </c>
      <c r="J115" s="145" t="str">
        <f>IF(DATA!J115="","",DATA!J115)</f>
        <v/>
      </c>
      <c r="K115" s="145" t="str">
        <f>IF(DATA!K115="","",DATA!K115)</f>
        <v/>
      </c>
      <c r="L115" s="145" t="str">
        <f>IF(DATA!L115="","",DATA!L115)</f>
        <v/>
      </c>
      <c r="M115" s="145" t="str">
        <f>IF(DATA!M115="","",DATA!M115)</f>
        <v/>
      </c>
      <c r="N115" s="145" t="str">
        <f>IF(DATA!N115="","",DATA!N115)</f>
        <v/>
      </c>
      <c r="O115" s="145" t="str">
        <f>IF(DATA!O115="","",DATA!O115)</f>
        <v/>
      </c>
      <c r="P115" s="145" t="str">
        <f>IF(DATA!P115="","",DATA!P115)</f>
        <v/>
      </c>
      <c r="Q115" s="145" t="str">
        <f>IF(DATA!Q115="","",DATA!Q115)</f>
        <v/>
      </c>
      <c r="R115" s="145" t="str">
        <f>IF(DATA!R115="","",DATA!R115)</f>
        <v/>
      </c>
      <c r="S115" s="145" t="str">
        <f>IF(DATA!S115="","",DATA!S115)</f>
        <v/>
      </c>
      <c r="T115" s="145" t="str">
        <f>IF(DATA!T115="","",DATA!T115)</f>
        <v/>
      </c>
      <c r="U115" s="145" t="str">
        <f>IF(DATA!U115="","",DATA!U115)</f>
        <v/>
      </c>
      <c r="V115" s="145" t="str">
        <f>IF(DATA!V115="","",DATA!V115)</f>
        <v/>
      </c>
      <c r="W115" s="145" t="str">
        <f>IF(DATA!W115="","",DATA!W115)</f>
        <v/>
      </c>
      <c r="X115" s="145" t="str">
        <f>IF(DATA!X115="","",DATA!X115)</f>
        <v/>
      </c>
      <c r="Y115" s="145" t="str">
        <f>IF(DATA!Y115="","",DATA!Y115)</f>
        <v/>
      </c>
      <c r="Z115" s="145" t="str">
        <f>IF(DATA!Z115="","",DATA!Z115)</f>
        <v/>
      </c>
      <c r="AA115" s="145" t="str">
        <f>IF(DATA!AA115="","",DATA!AA115)</f>
        <v/>
      </c>
      <c r="AB115" s="145" t="str">
        <f>IF(DATA!AB115="","",DATA!AB115)</f>
        <v/>
      </c>
      <c r="AC115" s="145" t="str">
        <f>IF(DATA!AC115="","",DATA!AC115)</f>
        <v/>
      </c>
      <c r="AD115" s="145" t="str">
        <f>IF(DATA!AD115="","",DATA!AD115)</f>
        <v/>
      </c>
      <c r="AE115" s="145" t="str">
        <f>IF(DATA!AE115="","",DATA!AE115)</f>
        <v/>
      </c>
      <c r="AF115" s="145" t="str">
        <f>IF(DATA!AF115="","",DATA!AF115)</f>
        <v/>
      </c>
      <c r="AG115" s="146" t="str">
        <f>IF(DATA!AG115="","",DATA!AG115)</f>
        <v/>
      </c>
      <c r="AH115" s="147">
        <f t="shared" si="179"/>
        <v>0</v>
      </c>
      <c r="AI115" s="148">
        <f t="shared" si="180"/>
        <v>0</v>
      </c>
      <c r="AJ115" s="204"/>
      <c r="AK115" s="206"/>
      <c r="AL115" s="204"/>
      <c r="AM115" s="206"/>
      <c r="AN115" s="200"/>
      <c r="AO115" s="200"/>
      <c r="AP115" s="200"/>
      <c r="AQ115" s="200"/>
      <c r="AR115" s="200"/>
      <c r="AS115" s="200"/>
      <c r="AT115" s="200"/>
      <c r="AU115" s="200"/>
      <c r="AV115" s="200"/>
      <c r="AW115" s="200"/>
    </row>
    <row r="116" spans="1:49" ht="15" customHeight="1" x14ac:dyDescent="0.15">
      <c r="A116" s="203"/>
      <c r="B116" s="74" t="str">
        <f>IF(DATA!A114="","",DATA!B116)</f>
        <v/>
      </c>
      <c r="C116" s="149" t="str">
        <f>IF(DATA!C116="","",DATA!C116)</f>
        <v/>
      </c>
      <c r="D116" s="149" t="str">
        <f>IF(DATA!D116="","",DATA!D116)</f>
        <v/>
      </c>
      <c r="E116" s="149" t="str">
        <f>IF(DATA!E116="","",DATA!E116)</f>
        <v/>
      </c>
      <c r="F116" s="149" t="str">
        <f>IF(DATA!F116="","",DATA!F116)</f>
        <v/>
      </c>
      <c r="G116" s="149" t="str">
        <f>IF(DATA!G116="","",DATA!G116)</f>
        <v/>
      </c>
      <c r="H116" s="149" t="str">
        <f>IF(DATA!H116="","",DATA!H116)</f>
        <v/>
      </c>
      <c r="I116" s="149" t="str">
        <f>IF(DATA!I116="","",DATA!I116)</f>
        <v/>
      </c>
      <c r="J116" s="149" t="str">
        <f>IF(DATA!J116="","",DATA!J116)</f>
        <v/>
      </c>
      <c r="K116" s="149" t="str">
        <f>IF(DATA!K116="","",DATA!K116)</f>
        <v/>
      </c>
      <c r="L116" s="149" t="str">
        <f>IF(DATA!L116="","",DATA!L116)</f>
        <v/>
      </c>
      <c r="M116" s="149" t="str">
        <f>IF(DATA!M116="","",DATA!M116)</f>
        <v/>
      </c>
      <c r="N116" s="149" t="str">
        <f>IF(DATA!N116="","",DATA!N116)</f>
        <v/>
      </c>
      <c r="O116" s="149" t="str">
        <f>IF(DATA!O116="","",DATA!O116)</f>
        <v/>
      </c>
      <c r="P116" s="149" t="str">
        <f>IF(DATA!P116="","",DATA!P116)</f>
        <v/>
      </c>
      <c r="Q116" s="149" t="str">
        <f>IF(DATA!Q116="","",DATA!Q116)</f>
        <v/>
      </c>
      <c r="R116" s="149" t="str">
        <f>IF(DATA!R116="","",DATA!R116)</f>
        <v/>
      </c>
      <c r="S116" s="149" t="str">
        <f>IF(DATA!S116="","",DATA!S116)</f>
        <v/>
      </c>
      <c r="T116" s="149" t="str">
        <f>IF(DATA!T116="","",DATA!T116)</f>
        <v/>
      </c>
      <c r="U116" s="149" t="str">
        <f>IF(DATA!U116="","",DATA!U116)</f>
        <v/>
      </c>
      <c r="V116" s="149" t="str">
        <f>IF(DATA!V116="","",DATA!V116)</f>
        <v/>
      </c>
      <c r="W116" s="149" t="str">
        <f>IF(DATA!W116="","",DATA!W116)</f>
        <v/>
      </c>
      <c r="X116" s="149" t="str">
        <f>IF(DATA!X116="","",DATA!X116)</f>
        <v/>
      </c>
      <c r="Y116" s="149" t="str">
        <f>IF(DATA!Y116="","",DATA!Y116)</f>
        <v/>
      </c>
      <c r="Z116" s="149" t="str">
        <f>IF(DATA!Z116="","",DATA!Z116)</f>
        <v/>
      </c>
      <c r="AA116" s="149" t="str">
        <f>IF(DATA!AA116="","",DATA!AA116)</f>
        <v/>
      </c>
      <c r="AB116" s="149" t="str">
        <f>IF(DATA!AB116="","",DATA!AB116)</f>
        <v/>
      </c>
      <c r="AC116" s="149" t="str">
        <f>IF(DATA!AC116="","",DATA!AC116)</f>
        <v/>
      </c>
      <c r="AD116" s="149" t="str">
        <f>IF(DATA!AD116="","",DATA!AD116)</f>
        <v/>
      </c>
      <c r="AE116" s="149" t="str">
        <f>IF(DATA!AE116="","",DATA!AE116)</f>
        <v/>
      </c>
      <c r="AF116" s="149" t="str">
        <f>IF(DATA!AF116="","",DATA!AF116)</f>
        <v/>
      </c>
      <c r="AG116" s="150" t="str">
        <f>IF(DATA!AG116="","",DATA!AG116)</f>
        <v/>
      </c>
      <c r="AH116" s="151">
        <f t="shared" si="179"/>
        <v>0</v>
      </c>
      <c r="AI116" s="152">
        <f t="shared" si="180"/>
        <v>0</v>
      </c>
      <c r="AJ116" s="205"/>
      <c r="AK116" s="207"/>
      <c r="AL116" s="205"/>
      <c r="AM116" s="207"/>
      <c r="AN116" s="201"/>
      <c r="AO116" s="201"/>
      <c r="AP116" s="201"/>
      <c r="AQ116" s="201"/>
      <c r="AR116" s="201"/>
      <c r="AS116" s="201"/>
      <c r="AT116" s="201"/>
      <c r="AU116" s="201"/>
      <c r="AV116" s="201"/>
      <c r="AW116" s="201"/>
    </row>
    <row r="117" spans="1:49" ht="15" customHeight="1" x14ac:dyDescent="0.15">
      <c r="A117" s="202" t="str">
        <f>IF(DATA!A117="","",DATA!A117)</f>
        <v/>
      </c>
      <c r="B117" s="11" t="str">
        <f>IF(DATA!A117="","",DATA!B117)</f>
        <v/>
      </c>
      <c r="C117" s="79" t="str">
        <f>IF(DATA!C117="","",DATA!C117)</f>
        <v/>
      </c>
      <c r="D117" s="79" t="str">
        <f>IF(DATA!D117="","",DATA!D117)</f>
        <v/>
      </c>
      <c r="E117" s="79" t="str">
        <f>IF(DATA!E117="","",DATA!E117)</f>
        <v/>
      </c>
      <c r="F117" s="79" t="str">
        <f>IF(DATA!F117="","",DATA!F117)</f>
        <v/>
      </c>
      <c r="G117" s="79" t="str">
        <f>IF(DATA!G117="","",DATA!G117)</f>
        <v/>
      </c>
      <c r="H117" s="79" t="str">
        <f>IF(DATA!H117="","",DATA!H117)</f>
        <v/>
      </c>
      <c r="I117" s="79" t="str">
        <f>IF(DATA!I117="","",DATA!I117)</f>
        <v/>
      </c>
      <c r="J117" s="79" t="str">
        <f>IF(DATA!J117="","",DATA!J117)</f>
        <v/>
      </c>
      <c r="K117" s="79" t="str">
        <f>IF(DATA!K117="","",DATA!K117)</f>
        <v/>
      </c>
      <c r="L117" s="79" t="str">
        <f>IF(DATA!L117="","",DATA!L117)</f>
        <v/>
      </c>
      <c r="M117" s="79" t="str">
        <f>IF(DATA!M117="","",DATA!M117)</f>
        <v/>
      </c>
      <c r="N117" s="79" t="str">
        <f>IF(DATA!N117="","",DATA!N117)</f>
        <v/>
      </c>
      <c r="O117" s="79" t="str">
        <f>IF(DATA!O117="","",DATA!O117)</f>
        <v/>
      </c>
      <c r="P117" s="79" t="str">
        <f>IF(DATA!P117="","",DATA!P117)</f>
        <v/>
      </c>
      <c r="Q117" s="79" t="str">
        <f>IF(DATA!Q117="","",DATA!Q117)</f>
        <v/>
      </c>
      <c r="R117" s="79" t="str">
        <f>IF(DATA!R117="","",DATA!R117)</f>
        <v/>
      </c>
      <c r="S117" s="79" t="str">
        <f>IF(DATA!S117="","",DATA!S117)</f>
        <v/>
      </c>
      <c r="T117" s="79" t="str">
        <f>IF(DATA!T117="","",DATA!T117)</f>
        <v/>
      </c>
      <c r="U117" s="79" t="str">
        <f>IF(DATA!U117="","",DATA!U117)</f>
        <v/>
      </c>
      <c r="V117" s="79" t="str">
        <f>IF(DATA!V117="","",DATA!V117)</f>
        <v/>
      </c>
      <c r="W117" s="79" t="str">
        <f>IF(DATA!W117="","",DATA!W117)</f>
        <v/>
      </c>
      <c r="X117" s="79" t="str">
        <f>IF(DATA!X117="","",DATA!X117)</f>
        <v/>
      </c>
      <c r="Y117" s="79" t="str">
        <f>IF(DATA!Y117="","",DATA!Y117)</f>
        <v/>
      </c>
      <c r="Z117" s="79" t="str">
        <f>IF(DATA!Z117="","",DATA!Z117)</f>
        <v/>
      </c>
      <c r="AA117" s="79" t="str">
        <f>IF(DATA!AA117="","",DATA!AA117)</f>
        <v/>
      </c>
      <c r="AB117" s="79" t="str">
        <f>IF(DATA!AB117="","",DATA!AB117)</f>
        <v/>
      </c>
      <c r="AC117" s="79" t="str">
        <f>IF(DATA!AC117="","",DATA!AC117)</f>
        <v/>
      </c>
      <c r="AD117" s="79" t="str">
        <f>IF(DATA!AD117="","",DATA!AD117)</f>
        <v/>
      </c>
      <c r="AE117" s="79" t="str">
        <f>IF(DATA!AE117="","",DATA!AE117)</f>
        <v/>
      </c>
      <c r="AF117" s="79" t="str">
        <f>IF(DATA!AF117="","",DATA!AF117)</f>
        <v/>
      </c>
      <c r="AG117" s="80" t="str">
        <f>IF(DATA!AG117="","",DATA!AG117)</f>
        <v/>
      </c>
      <c r="AH117" s="190">
        <f>COUNTIFS(DATA!$C$3:$AG$3,0,DATA!$C117:$AG117,"&lt;&gt;")</f>
        <v>0</v>
      </c>
      <c r="AI117" s="190">
        <f>COUNTIFS(DATA!$C$3:$AG$3,"&gt;0",DATA!$C117:$AG117,"&lt;&gt;")</f>
        <v>0</v>
      </c>
      <c r="AJ117" s="204">
        <f t="shared" ref="AJ117" si="294">COUNTIFS($C$3:$AG$3,"=0",C118:AG118,"&gt;0")</f>
        <v>0</v>
      </c>
      <c r="AK117" s="206">
        <f t="shared" ref="AK117" si="295">COUNTIFS($C$3:$AG$3,"&lt;&gt;0",C118:AG118,"&gt;0")</f>
        <v>0</v>
      </c>
      <c r="AL117" s="204">
        <f t="shared" ref="AL117" si="296">COUNTIFS($C$3:$AG$3,"=0",C119:AG119,"&gt;0")</f>
        <v>0</v>
      </c>
      <c r="AM117" s="206">
        <f t="shared" ref="AM117" si="297">COUNTIFS($C$3:$AG$3,"&lt;&gt;0",C119:AG119,"&gt;0")</f>
        <v>0</v>
      </c>
      <c r="AN117" s="200">
        <f t="shared" ref="AN117:AP117" si="298">COUNTIF($C117:$AG117,AN$5)</f>
        <v>0</v>
      </c>
      <c r="AO117" s="200">
        <f t="shared" si="298"/>
        <v>0</v>
      </c>
      <c r="AP117" s="200">
        <f t="shared" si="298"/>
        <v>0</v>
      </c>
      <c r="AQ117" s="200">
        <f t="shared" ref="AQ117" si="299">COUNTIF($C117:$AG117,AQ$5)+COUNTIF($C117:$AG117,"半振")*0.5</f>
        <v>0</v>
      </c>
      <c r="AR117" s="200">
        <f t="shared" ref="AR117" si="300">COUNTIF($C117:$AG117,AR$5)+COUNTIF($C117:$AG117,"半有")*0.5</f>
        <v>0</v>
      </c>
      <c r="AS117" s="200">
        <f t="shared" ref="AS117" si="301">COUNTIF($C117:$AG117,AS$5)+COUNTIF($C117:$AG117,"半欠")*0.5</f>
        <v>0</v>
      </c>
      <c r="AT117" s="200">
        <f t="shared" si="197"/>
        <v>0</v>
      </c>
      <c r="AU117" s="200">
        <f t="shared" si="197"/>
        <v>0</v>
      </c>
      <c r="AV117" s="200">
        <f t="shared" si="197"/>
        <v>0</v>
      </c>
      <c r="AW117" s="200">
        <f t="shared" si="197"/>
        <v>0</v>
      </c>
    </row>
    <row r="118" spans="1:49" ht="15" customHeight="1" x14ac:dyDescent="0.15">
      <c r="A118" s="202"/>
      <c r="B118" s="44" t="str">
        <f>IF(DATA!A117="","",DATA!B118)</f>
        <v/>
      </c>
      <c r="C118" s="145" t="str">
        <f>IF(DATA!C118="","",DATA!C118)</f>
        <v/>
      </c>
      <c r="D118" s="145" t="str">
        <f>IF(DATA!D118="","",DATA!D118)</f>
        <v/>
      </c>
      <c r="E118" s="145" t="str">
        <f>IF(DATA!E118="","",DATA!E118)</f>
        <v/>
      </c>
      <c r="F118" s="145" t="str">
        <f>IF(DATA!F118="","",DATA!F118)</f>
        <v/>
      </c>
      <c r="G118" s="145" t="str">
        <f>IF(DATA!G118="","",DATA!G118)</f>
        <v/>
      </c>
      <c r="H118" s="145" t="str">
        <f>IF(DATA!H118="","",DATA!H118)</f>
        <v/>
      </c>
      <c r="I118" s="145" t="str">
        <f>IF(DATA!I118="","",DATA!I118)</f>
        <v/>
      </c>
      <c r="J118" s="145" t="str">
        <f>IF(DATA!J118="","",DATA!J118)</f>
        <v/>
      </c>
      <c r="K118" s="145" t="str">
        <f>IF(DATA!K118="","",DATA!K118)</f>
        <v/>
      </c>
      <c r="L118" s="145" t="str">
        <f>IF(DATA!L118="","",DATA!L118)</f>
        <v/>
      </c>
      <c r="M118" s="145" t="str">
        <f>IF(DATA!M118="","",DATA!M118)</f>
        <v/>
      </c>
      <c r="N118" s="145" t="str">
        <f>IF(DATA!N118="","",DATA!N118)</f>
        <v/>
      </c>
      <c r="O118" s="145" t="str">
        <f>IF(DATA!O118="","",DATA!O118)</f>
        <v/>
      </c>
      <c r="P118" s="145" t="str">
        <f>IF(DATA!P118="","",DATA!P118)</f>
        <v/>
      </c>
      <c r="Q118" s="145" t="str">
        <f>IF(DATA!Q118="","",DATA!Q118)</f>
        <v/>
      </c>
      <c r="R118" s="145" t="str">
        <f>IF(DATA!R118="","",DATA!R118)</f>
        <v/>
      </c>
      <c r="S118" s="145" t="str">
        <f>IF(DATA!S118="","",DATA!S118)</f>
        <v/>
      </c>
      <c r="T118" s="145" t="str">
        <f>IF(DATA!T118="","",DATA!T118)</f>
        <v/>
      </c>
      <c r="U118" s="145" t="str">
        <f>IF(DATA!U118="","",DATA!U118)</f>
        <v/>
      </c>
      <c r="V118" s="145" t="str">
        <f>IF(DATA!V118="","",DATA!V118)</f>
        <v/>
      </c>
      <c r="W118" s="145" t="str">
        <f>IF(DATA!W118="","",DATA!W118)</f>
        <v/>
      </c>
      <c r="X118" s="145" t="str">
        <f>IF(DATA!X118="","",DATA!X118)</f>
        <v/>
      </c>
      <c r="Y118" s="145" t="str">
        <f>IF(DATA!Y118="","",DATA!Y118)</f>
        <v/>
      </c>
      <c r="Z118" s="145" t="str">
        <f>IF(DATA!Z118="","",DATA!Z118)</f>
        <v/>
      </c>
      <c r="AA118" s="145" t="str">
        <f>IF(DATA!AA118="","",DATA!AA118)</f>
        <v/>
      </c>
      <c r="AB118" s="145" t="str">
        <f>IF(DATA!AB118="","",DATA!AB118)</f>
        <v/>
      </c>
      <c r="AC118" s="145" t="str">
        <f>IF(DATA!AC118="","",DATA!AC118)</f>
        <v/>
      </c>
      <c r="AD118" s="145" t="str">
        <f>IF(DATA!AD118="","",DATA!AD118)</f>
        <v/>
      </c>
      <c r="AE118" s="145" t="str">
        <f>IF(DATA!AE118="","",DATA!AE118)</f>
        <v/>
      </c>
      <c r="AF118" s="145" t="str">
        <f>IF(DATA!AF118="","",DATA!AF118)</f>
        <v/>
      </c>
      <c r="AG118" s="146" t="str">
        <f>IF(DATA!AG118="","",DATA!AG118)</f>
        <v/>
      </c>
      <c r="AH118" s="147">
        <f t="shared" si="179"/>
        <v>0</v>
      </c>
      <c r="AI118" s="148">
        <f t="shared" si="180"/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3"/>
      <c r="B119" s="74" t="str">
        <f>IF(DATA!A117="","",DATA!B119)</f>
        <v/>
      </c>
      <c r="C119" s="149" t="str">
        <f>IF(DATA!C119="","",DATA!C119)</f>
        <v/>
      </c>
      <c r="D119" s="149" t="str">
        <f>IF(DATA!D119="","",DATA!D119)</f>
        <v/>
      </c>
      <c r="E119" s="149" t="str">
        <f>IF(DATA!E119="","",DATA!E119)</f>
        <v/>
      </c>
      <c r="F119" s="149" t="str">
        <f>IF(DATA!F119="","",DATA!F119)</f>
        <v/>
      </c>
      <c r="G119" s="149" t="str">
        <f>IF(DATA!G119="","",DATA!G119)</f>
        <v/>
      </c>
      <c r="H119" s="149" t="str">
        <f>IF(DATA!H119="","",DATA!H119)</f>
        <v/>
      </c>
      <c r="I119" s="149" t="str">
        <f>IF(DATA!I119="","",DATA!I119)</f>
        <v/>
      </c>
      <c r="J119" s="149" t="str">
        <f>IF(DATA!J119="","",DATA!J119)</f>
        <v/>
      </c>
      <c r="K119" s="149" t="str">
        <f>IF(DATA!K119="","",DATA!K119)</f>
        <v/>
      </c>
      <c r="L119" s="149" t="str">
        <f>IF(DATA!L119="","",DATA!L119)</f>
        <v/>
      </c>
      <c r="M119" s="149" t="str">
        <f>IF(DATA!M119="","",DATA!M119)</f>
        <v/>
      </c>
      <c r="N119" s="149" t="str">
        <f>IF(DATA!N119="","",DATA!N119)</f>
        <v/>
      </c>
      <c r="O119" s="149" t="str">
        <f>IF(DATA!O119="","",DATA!O119)</f>
        <v/>
      </c>
      <c r="P119" s="149" t="str">
        <f>IF(DATA!P119="","",DATA!P119)</f>
        <v/>
      </c>
      <c r="Q119" s="149" t="str">
        <f>IF(DATA!Q119="","",DATA!Q119)</f>
        <v/>
      </c>
      <c r="R119" s="149" t="str">
        <f>IF(DATA!R119="","",DATA!R119)</f>
        <v/>
      </c>
      <c r="S119" s="149" t="str">
        <f>IF(DATA!S119="","",DATA!S119)</f>
        <v/>
      </c>
      <c r="T119" s="149" t="str">
        <f>IF(DATA!T119="","",DATA!T119)</f>
        <v/>
      </c>
      <c r="U119" s="149" t="str">
        <f>IF(DATA!U119="","",DATA!U119)</f>
        <v/>
      </c>
      <c r="V119" s="149" t="str">
        <f>IF(DATA!V119="","",DATA!V119)</f>
        <v/>
      </c>
      <c r="W119" s="149" t="str">
        <f>IF(DATA!W119="","",DATA!W119)</f>
        <v/>
      </c>
      <c r="X119" s="149" t="str">
        <f>IF(DATA!X119="","",DATA!X119)</f>
        <v/>
      </c>
      <c r="Y119" s="149" t="str">
        <f>IF(DATA!Y119="","",DATA!Y119)</f>
        <v/>
      </c>
      <c r="Z119" s="149" t="str">
        <f>IF(DATA!Z119="","",DATA!Z119)</f>
        <v/>
      </c>
      <c r="AA119" s="149" t="str">
        <f>IF(DATA!AA119="","",DATA!AA119)</f>
        <v/>
      </c>
      <c r="AB119" s="149" t="str">
        <f>IF(DATA!AB119="","",DATA!AB119)</f>
        <v/>
      </c>
      <c r="AC119" s="149" t="str">
        <f>IF(DATA!AC119="","",DATA!AC119)</f>
        <v/>
      </c>
      <c r="AD119" s="149" t="str">
        <f>IF(DATA!AD119="","",DATA!AD119)</f>
        <v/>
      </c>
      <c r="AE119" s="149" t="str">
        <f>IF(DATA!AE119="","",DATA!AE119)</f>
        <v/>
      </c>
      <c r="AF119" s="149" t="str">
        <f>IF(DATA!AF119="","",DATA!AF119)</f>
        <v/>
      </c>
      <c r="AG119" s="150" t="str">
        <f>IF(DATA!AG119="","",DATA!AG119)</f>
        <v/>
      </c>
      <c r="AH119" s="151">
        <f t="shared" si="179"/>
        <v>0</v>
      </c>
      <c r="AI119" s="152">
        <f t="shared" si="180"/>
        <v>0</v>
      </c>
      <c r="AJ119" s="205"/>
      <c r="AK119" s="207"/>
      <c r="AL119" s="205"/>
      <c r="AM119" s="207"/>
      <c r="AN119" s="201"/>
      <c r="AO119" s="201"/>
      <c r="AP119" s="201"/>
      <c r="AQ119" s="201"/>
      <c r="AR119" s="201"/>
      <c r="AS119" s="201"/>
      <c r="AT119" s="201"/>
      <c r="AU119" s="201"/>
      <c r="AV119" s="201"/>
      <c r="AW119" s="201"/>
    </row>
    <row r="120" spans="1:49" ht="15" customHeight="1" x14ac:dyDescent="0.15">
      <c r="A120" s="202" t="str">
        <f>IF(DATA!A120="","",DATA!A120)</f>
        <v/>
      </c>
      <c r="B120" s="11" t="str">
        <f>IF(DATA!A120="","",DATA!B120)</f>
        <v/>
      </c>
      <c r="C120" s="79" t="str">
        <f>IF(DATA!C120="","",DATA!C120)</f>
        <v/>
      </c>
      <c r="D120" s="79" t="str">
        <f>IF(DATA!D120="","",DATA!D120)</f>
        <v/>
      </c>
      <c r="E120" s="79" t="str">
        <f>IF(DATA!E120="","",DATA!E120)</f>
        <v/>
      </c>
      <c r="F120" s="79" t="str">
        <f>IF(DATA!F120="","",DATA!F120)</f>
        <v/>
      </c>
      <c r="G120" s="79" t="str">
        <f>IF(DATA!G120="","",DATA!G120)</f>
        <v/>
      </c>
      <c r="H120" s="79" t="str">
        <f>IF(DATA!H120="","",DATA!H120)</f>
        <v/>
      </c>
      <c r="I120" s="79" t="str">
        <f>IF(DATA!I120="","",DATA!I120)</f>
        <v/>
      </c>
      <c r="J120" s="79" t="str">
        <f>IF(DATA!J120="","",DATA!J120)</f>
        <v/>
      </c>
      <c r="K120" s="79" t="str">
        <f>IF(DATA!K120="","",DATA!K120)</f>
        <v/>
      </c>
      <c r="L120" s="79" t="str">
        <f>IF(DATA!L120="","",DATA!L120)</f>
        <v/>
      </c>
      <c r="M120" s="79" t="str">
        <f>IF(DATA!M120="","",DATA!M120)</f>
        <v/>
      </c>
      <c r="N120" s="79" t="str">
        <f>IF(DATA!N120="","",DATA!N120)</f>
        <v/>
      </c>
      <c r="O120" s="79" t="str">
        <f>IF(DATA!O120="","",DATA!O120)</f>
        <v/>
      </c>
      <c r="P120" s="79" t="str">
        <f>IF(DATA!P120="","",DATA!P120)</f>
        <v/>
      </c>
      <c r="Q120" s="79" t="str">
        <f>IF(DATA!Q120="","",DATA!Q120)</f>
        <v/>
      </c>
      <c r="R120" s="79" t="str">
        <f>IF(DATA!R120="","",DATA!R120)</f>
        <v/>
      </c>
      <c r="S120" s="79" t="str">
        <f>IF(DATA!S120="","",DATA!S120)</f>
        <v/>
      </c>
      <c r="T120" s="79" t="str">
        <f>IF(DATA!T120="","",DATA!T120)</f>
        <v/>
      </c>
      <c r="U120" s="79" t="str">
        <f>IF(DATA!U120="","",DATA!U120)</f>
        <v/>
      </c>
      <c r="V120" s="79" t="str">
        <f>IF(DATA!V120="","",DATA!V120)</f>
        <v/>
      </c>
      <c r="W120" s="79" t="str">
        <f>IF(DATA!W120="","",DATA!W120)</f>
        <v/>
      </c>
      <c r="X120" s="79" t="str">
        <f>IF(DATA!X120="","",DATA!X120)</f>
        <v/>
      </c>
      <c r="Y120" s="79" t="str">
        <f>IF(DATA!Y120="","",DATA!Y120)</f>
        <v/>
      </c>
      <c r="Z120" s="79" t="str">
        <f>IF(DATA!Z120="","",DATA!Z120)</f>
        <v/>
      </c>
      <c r="AA120" s="79" t="str">
        <f>IF(DATA!AA120="","",DATA!AA120)</f>
        <v/>
      </c>
      <c r="AB120" s="79" t="str">
        <f>IF(DATA!AB120="","",DATA!AB120)</f>
        <v/>
      </c>
      <c r="AC120" s="79" t="str">
        <f>IF(DATA!AC120="","",DATA!AC120)</f>
        <v/>
      </c>
      <c r="AD120" s="79" t="str">
        <f>IF(DATA!AD120="","",DATA!AD120)</f>
        <v/>
      </c>
      <c r="AE120" s="79" t="str">
        <f>IF(DATA!AE120="","",DATA!AE120)</f>
        <v/>
      </c>
      <c r="AF120" s="79" t="str">
        <f>IF(DATA!AF120="","",DATA!AF120)</f>
        <v/>
      </c>
      <c r="AG120" s="80" t="str">
        <f>IF(DATA!AG120="","",DATA!AG120)</f>
        <v/>
      </c>
      <c r="AH120" s="190">
        <f>COUNTIFS(DATA!$C$3:$AG$3,0,DATA!$C120:$AG120,"&lt;&gt;")</f>
        <v>0</v>
      </c>
      <c r="AI120" s="190">
        <f>COUNTIFS(DATA!$C$3:$AG$3,"&gt;0",DATA!$C120:$AG120,"&lt;&gt;")</f>
        <v>0</v>
      </c>
      <c r="AJ120" s="204">
        <f t="shared" ref="AJ120" si="302">COUNTIFS($C$3:$AG$3,"=0",C121:AG121,"&gt;0")</f>
        <v>0</v>
      </c>
      <c r="AK120" s="206">
        <f t="shared" ref="AK120" si="303">COUNTIFS($C$3:$AG$3,"&lt;&gt;0",C121:AG121,"&gt;0")</f>
        <v>0</v>
      </c>
      <c r="AL120" s="204">
        <f t="shared" ref="AL120" si="304">COUNTIFS($C$3:$AG$3,"=0",C122:AG122,"&gt;0")</f>
        <v>0</v>
      </c>
      <c r="AM120" s="206">
        <f t="shared" ref="AM120" si="305">COUNTIFS($C$3:$AG$3,"&lt;&gt;0",C122:AG122,"&gt;0")</f>
        <v>0</v>
      </c>
      <c r="AN120" s="200">
        <f t="shared" ref="AN120:AP120" si="306">COUNTIF($C120:$AG120,AN$5)</f>
        <v>0</v>
      </c>
      <c r="AO120" s="200">
        <f t="shared" si="306"/>
        <v>0</v>
      </c>
      <c r="AP120" s="200">
        <f t="shared" si="306"/>
        <v>0</v>
      </c>
      <c r="AQ120" s="200">
        <f t="shared" ref="AQ120" si="307">COUNTIF($C120:$AG120,AQ$5)+COUNTIF($C120:$AG120,"半振")*0.5</f>
        <v>0</v>
      </c>
      <c r="AR120" s="200">
        <f t="shared" ref="AR120" si="308">COUNTIF($C120:$AG120,AR$5)+COUNTIF($C120:$AG120,"半有")*0.5</f>
        <v>0</v>
      </c>
      <c r="AS120" s="200">
        <f t="shared" ref="AS120" si="309">COUNTIF($C120:$AG120,AS$5)+COUNTIF($C120:$AG120,"半欠")*0.5</f>
        <v>0</v>
      </c>
      <c r="AT120" s="200">
        <f t="shared" si="197"/>
        <v>0</v>
      </c>
      <c r="AU120" s="200">
        <f t="shared" si="197"/>
        <v>0</v>
      </c>
      <c r="AV120" s="200">
        <f t="shared" si="197"/>
        <v>0</v>
      </c>
      <c r="AW120" s="200">
        <f t="shared" si="197"/>
        <v>0</v>
      </c>
    </row>
    <row r="121" spans="1:49" ht="15" customHeight="1" x14ac:dyDescent="0.15">
      <c r="A121" s="202"/>
      <c r="B121" s="44" t="str">
        <f>IF(DATA!A120="","",DATA!B121)</f>
        <v/>
      </c>
      <c r="C121" s="145" t="str">
        <f>IF(DATA!C121="","",DATA!C121)</f>
        <v/>
      </c>
      <c r="D121" s="145" t="str">
        <f>IF(DATA!D121="","",DATA!D121)</f>
        <v/>
      </c>
      <c r="E121" s="145" t="str">
        <f>IF(DATA!E121="","",DATA!E121)</f>
        <v/>
      </c>
      <c r="F121" s="145" t="str">
        <f>IF(DATA!F121="","",DATA!F121)</f>
        <v/>
      </c>
      <c r="G121" s="145" t="str">
        <f>IF(DATA!G121="","",DATA!G121)</f>
        <v/>
      </c>
      <c r="H121" s="145" t="str">
        <f>IF(DATA!H121="","",DATA!H121)</f>
        <v/>
      </c>
      <c r="I121" s="145" t="str">
        <f>IF(DATA!I121="","",DATA!I121)</f>
        <v/>
      </c>
      <c r="J121" s="145" t="str">
        <f>IF(DATA!J121="","",DATA!J121)</f>
        <v/>
      </c>
      <c r="K121" s="145" t="str">
        <f>IF(DATA!K121="","",DATA!K121)</f>
        <v/>
      </c>
      <c r="L121" s="145" t="str">
        <f>IF(DATA!L121="","",DATA!L121)</f>
        <v/>
      </c>
      <c r="M121" s="145" t="str">
        <f>IF(DATA!M121="","",DATA!M121)</f>
        <v/>
      </c>
      <c r="N121" s="145" t="str">
        <f>IF(DATA!N121="","",DATA!N121)</f>
        <v/>
      </c>
      <c r="O121" s="145" t="str">
        <f>IF(DATA!O121="","",DATA!O121)</f>
        <v/>
      </c>
      <c r="P121" s="145" t="str">
        <f>IF(DATA!P121="","",DATA!P121)</f>
        <v/>
      </c>
      <c r="Q121" s="145" t="str">
        <f>IF(DATA!Q121="","",DATA!Q121)</f>
        <v/>
      </c>
      <c r="R121" s="145" t="str">
        <f>IF(DATA!R121="","",DATA!R121)</f>
        <v/>
      </c>
      <c r="S121" s="145" t="str">
        <f>IF(DATA!S121="","",DATA!S121)</f>
        <v/>
      </c>
      <c r="T121" s="145" t="str">
        <f>IF(DATA!T121="","",DATA!T121)</f>
        <v/>
      </c>
      <c r="U121" s="145" t="str">
        <f>IF(DATA!U121="","",DATA!U121)</f>
        <v/>
      </c>
      <c r="V121" s="145" t="str">
        <f>IF(DATA!V121="","",DATA!V121)</f>
        <v/>
      </c>
      <c r="W121" s="145" t="str">
        <f>IF(DATA!W121="","",DATA!W121)</f>
        <v/>
      </c>
      <c r="X121" s="145" t="str">
        <f>IF(DATA!X121="","",DATA!X121)</f>
        <v/>
      </c>
      <c r="Y121" s="145" t="str">
        <f>IF(DATA!Y121="","",DATA!Y121)</f>
        <v/>
      </c>
      <c r="Z121" s="145" t="str">
        <f>IF(DATA!Z121="","",DATA!Z121)</f>
        <v/>
      </c>
      <c r="AA121" s="145" t="str">
        <f>IF(DATA!AA121="","",DATA!AA121)</f>
        <v/>
      </c>
      <c r="AB121" s="145" t="str">
        <f>IF(DATA!AB121="","",DATA!AB121)</f>
        <v/>
      </c>
      <c r="AC121" s="145" t="str">
        <f>IF(DATA!AC121="","",DATA!AC121)</f>
        <v/>
      </c>
      <c r="AD121" s="145" t="str">
        <f>IF(DATA!AD121="","",DATA!AD121)</f>
        <v/>
      </c>
      <c r="AE121" s="145" t="str">
        <f>IF(DATA!AE121="","",DATA!AE121)</f>
        <v/>
      </c>
      <c r="AF121" s="145" t="str">
        <f>IF(DATA!AF121="","",DATA!AF121)</f>
        <v/>
      </c>
      <c r="AG121" s="146" t="str">
        <f>IF(DATA!AG121="","",DATA!AG121)</f>
        <v/>
      </c>
      <c r="AH121" s="147">
        <f t="shared" si="179"/>
        <v>0</v>
      </c>
      <c r="AI121" s="148">
        <f t="shared" si="180"/>
        <v>0</v>
      </c>
      <c r="AJ121" s="204"/>
      <c r="AK121" s="206"/>
      <c r="AL121" s="204"/>
      <c r="AM121" s="206"/>
      <c r="AN121" s="200"/>
      <c r="AO121" s="200"/>
      <c r="AP121" s="200"/>
      <c r="AQ121" s="200"/>
      <c r="AR121" s="200"/>
      <c r="AS121" s="200"/>
      <c r="AT121" s="200"/>
      <c r="AU121" s="200"/>
      <c r="AV121" s="200"/>
      <c r="AW121" s="200"/>
    </row>
    <row r="122" spans="1:49" ht="15" customHeight="1" x14ac:dyDescent="0.15">
      <c r="A122" s="203"/>
      <c r="B122" s="74" t="str">
        <f>IF(DATA!A120="","",DATA!B122)</f>
        <v/>
      </c>
      <c r="C122" s="149" t="str">
        <f>IF(DATA!C122="","",DATA!C122)</f>
        <v/>
      </c>
      <c r="D122" s="149" t="str">
        <f>IF(DATA!D122="","",DATA!D122)</f>
        <v/>
      </c>
      <c r="E122" s="149" t="str">
        <f>IF(DATA!E122="","",DATA!E122)</f>
        <v/>
      </c>
      <c r="F122" s="149" t="str">
        <f>IF(DATA!F122="","",DATA!F122)</f>
        <v/>
      </c>
      <c r="G122" s="149" t="str">
        <f>IF(DATA!G122="","",DATA!G122)</f>
        <v/>
      </c>
      <c r="H122" s="149" t="str">
        <f>IF(DATA!H122="","",DATA!H122)</f>
        <v/>
      </c>
      <c r="I122" s="149" t="str">
        <f>IF(DATA!I122="","",DATA!I122)</f>
        <v/>
      </c>
      <c r="J122" s="149" t="str">
        <f>IF(DATA!J122="","",DATA!J122)</f>
        <v/>
      </c>
      <c r="K122" s="149" t="str">
        <f>IF(DATA!K122="","",DATA!K122)</f>
        <v/>
      </c>
      <c r="L122" s="149" t="str">
        <f>IF(DATA!L122="","",DATA!L122)</f>
        <v/>
      </c>
      <c r="M122" s="149" t="str">
        <f>IF(DATA!M122="","",DATA!M122)</f>
        <v/>
      </c>
      <c r="N122" s="149" t="str">
        <f>IF(DATA!N122="","",DATA!N122)</f>
        <v/>
      </c>
      <c r="O122" s="149" t="str">
        <f>IF(DATA!O122="","",DATA!O122)</f>
        <v/>
      </c>
      <c r="P122" s="149" t="str">
        <f>IF(DATA!P122="","",DATA!P122)</f>
        <v/>
      </c>
      <c r="Q122" s="149" t="str">
        <f>IF(DATA!Q122="","",DATA!Q122)</f>
        <v/>
      </c>
      <c r="R122" s="149" t="str">
        <f>IF(DATA!R122="","",DATA!R122)</f>
        <v/>
      </c>
      <c r="S122" s="149" t="str">
        <f>IF(DATA!S122="","",DATA!S122)</f>
        <v/>
      </c>
      <c r="T122" s="149" t="str">
        <f>IF(DATA!T122="","",DATA!T122)</f>
        <v/>
      </c>
      <c r="U122" s="149" t="str">
        <f>IF(DATA!U122="","",DATA!U122)</f>
        <v/>
      </c>
      <c r="V122" s="149" t="str">
        <f>IF(DATA!V122="","",DATA!V122)</f>
        <v/>
      </c>
      <c r="W122" s="149" t="str">
        <f>IF(DATA!W122="","",DATA!W122)</f>
        <v/>
      </c>
      <c r="X122" s="149" t="str">
        <f>IF(DATA!X122="","",DATA!X122)</f>
        <v/>
      </c>
      <c r="Y122" s="149" t="str">
        <f>IF(DATA!Y122="","",DATA!Y122)</f>
        <v/>
      </c>
      <c r="Z122" s="149" t="str">
        <f>IF(DATA!Z122="","",DATA!Z122)</f>
        <v/>
      </c>
      <c r="AA122" s="149" t="str">
        <f>IF(DATA!AA122="","",DATA!AA122)</f>
        <v/>
      </c>
      <c r="AB122" s="149" t="str">
        <f>IF(DATA!AB122="","",DATA!AB122)</f>
        <v/>
      </c>
      <c r="AC122" s="149" t="str">
        <f>IF(DATA!AC122="","",DATA!AC122)</f>
        <v/>
      </c>
      <c r="AD122" s="149" t="str">
        <f>IF(DATA!AD122="","",DATA!AD122)</f>
        <v/>
      </c>
      <c r="AE122" s="149" t="str">
        <f>IF(DATA!AE122="","",DATA!AE122)</f>
        <v/>
      </c>
      <c r="AF122" s="149" t="str">
        <f>IF(DATA!AF122="","",DATA!AF122)</f>
        <v/>
      </c>
      <c r="AG122" s="150" t="str">
        <f>IF(DATA!AG122="","",DATA!AG122)</f>
        <v/>
      </c>
      <c r="AH122" s="151">
        <f t="shared" si="179"/>
        <v>0</v>
      </c>
      <c r="AI122" s="152">
        <f t="shared" si="180"/>
        <v>0</v>
      </c>
      <c r="AJ122" s="205"/>
      <c r="AK122" s="207"/>
      <c r="AL122" s="205"/>
      <c r="AM122" s="207"/>
      <c r="AN122" s="201"/>
      <c r="AO122" s="201"/>
      <c r="AP122" s="201"/>
      <c r="AQ122" s="201"/>
      <c r="AR122" s="201"/>
      <c r="AS122" s="201"/>
      <c r="AT122" s="201"/>
      <c r="AU122" s="201"/>
      <c r="AV122" s="201"/>
      <c r="AW122" s="201"/>
    </row>
    <row r="123" spans="1:49" ht="15" customHeight="1" x14ac:dyDescent="0.15">
      <c r="A123" s="202" t="str">
        <f>IF(DATA!A123="","",DATA!A123)</f>
        <v/>
      </c>
      <c r="B123" s="11" t="str">
        <f>IF(DATA!A123="","",DATA!B123)</f>
        <v/>
      </c>
      <c r="C123" s="79" t="str">
        <f>IF(DATA!C123="","",DATA!C123)</f>
        <v/>
      </c>
      <c r="D123" s="79" t="str">
        <f>IF(DATA!D123="","",DATA!D123)</f>
        <v/>
      </c>
      <c r="E123" s="79" t="str">
        <f>IF(DATA!E123="","",DATA!E123)</f>
        <v/>
      </c>
      <c r="F123" s="79" t="str">
        <f>IF(DATA!F123="","",DATA!F123)</f>
        <v/>
      </c>
      <c r="G123" s="79" t="str">
        <f>IF(DATA!G123="","",DATA!G123)</f>
        <v/>
      </c>
      <c r="H123" s="79" t="str">
        <f>IF(DATA!H123="","",DATA!H123)</f>
        <v/>
      </c>
      <c r="I123" s="79" t="str">
        <f>IF(DATA!I123="","",DATA!I123)</f>
        <v/>
      </c>
      <c r="J123" s="79" t="str">
        <f>IF(DATA!J123="","",DATA!J123)</f>
        <v/>
      </c>
      <c r="K123" s="79" t="str">
        <f>IF(DATA!K123="","",DATA!K123)</f>
        <v/>
      </c>
      <c r="L123" s="79" t="str">
        <f>IF(DATA!L123="","",DATA!L123)</f>
        <v/>
      </c>
      <c r="M123" s="79" t="str">
        <f>IF(DATA!M123="","",DATA!M123)</f>
        <v/>
      </c>
      <c r="N123" s="79" t="str">
        <f>IF(DATA!N123="","",DATA!N123)</f>
        <v/>
      </c>
      <c r="O123" s="79" t="str">
        <f>IF(DATA!O123="","",DATA!O123)</f>
        <v/>
      </c>
      <c r="P123" s="79" t="str">
        <f>IF(DATA!P123="","",DATA!P123)</f>
        <v/>
      </c>
      <c r="Q123" s="79" t="str">
        <f>IF(DATA!Q123="","",DATA!Q123)</f>
        <v/>
      </c>
      <c r="R123" s="79" t="str">
        <f>IF(DATA!R123="","",DATA!R123)</f>
        <v/>
      </c>
      <c r="S123" s="79" t="str">
        <f>IF(DATA!S123="","",DATA!S123)</f>
        <v/>
      </c>
      <c r="T123" s="79" t="str">
        <f>IF(DATA!T123="","",DATA!T123)</f>
        <v/>
      </c>
      <c r="U123" s="79" t="str">
        <f>IF(DATA!U123="","",DATA!U123)</f>
        <v/>
      </c>
      <c r="V123" s="79" t="str">
        <f>IF(DATA!V123="","",DATA!V123)</f>
        <v/>
      </c>
      <c r="W123" s="79" t="str">
        <f>IF(DATA!W123="","",DATA!W123)</f>
        <v/>
      </c>
      <c r="X123" s="79" t="str">
        <f>IF(DATA!X123="","",DATA!X123)</f>
        <v/>
      </c>
      <c r="Y123" s="79" t="str">
        <f>IF(DATA!Y123="","",DATA!Y123)</f>
        <v/>
      </c>
      <c r="Z123" s="79" t="str">
        <f>IF(DATA!Z123="","",DATA!Z123)</f>
        <v/>
      </c>
      <c r="AA123" s="79" t="str">
        <f>IF(DATA!AA123="","",DATA!AA123)</f>
        <v/>
      </c>
      <c r="AB123" s="79" t="str">
        <f>IF(DATA!AB123="","",DATA!AB123)</f>
        <v/>
      </c>
      <c r="AC123" s="79" t="str">
        <f>IF(DATA!AC123="","",DATA!AC123)</f>
        <v/>
      </c>
      <c r="AD123" s="79" t="str">
        <f>IF(DATA!AD123="","",DATA!AD123)</f>
        <v/>
      </c>
      <c r="AE123" s="79" t="str">
        <f>IF(DATA!AE123="","",DATA!AE123)</f>
        <v/>
      </c>
      <c r="AF123" s="79" t="str">
        <f>IF(DATA!AF123="","",DATA!AF123)</f>
        <v/>
      </c>
      <c r="AG123" s="80" t="str">
        <f>IF(DATA!AG123="","",DATA!AG123)</f>
        <v/>
      </c>
      <c r="AH123" s="190">
        <f>COUNTIFS(DATA!$C$3:$AG$3,0,DATA!$C123:$AG123,"&lt;&gt;")</f>
        <v>0</v>
      </c>
      <c r="AI123" s="190">
        <f>COUNTIFS(DATA!$C$3:$AG$3,"&gt;0",DATA!$C123:$AG123,"&lt;&gt;")</f>
        <v>0</v>
      </c>
      <c r="AJ123" s="204">
        <f t="shared" ref="AJ123" si="310">COUNTIFS($C$3:$AG$3,"=0",C124:AG124,"&gt;0")</f>
        <v>0</v>
      </c>
      <c r="AK123" s="206">
        <f t="shared" ref="AK123" si="311">COUNTIFS($C$3:$AG$3,"&lt;&gt;0",C124:AG124,"&gt;0")</f>
        <v>0</v>
      </c>
      <c r="AL123" s="204">
        <f t="shared" ref="AL123" si="312">COUNTIFS($C$3:$AG$3,"=0",C125:AG125,"&gt;0")</f>
        <v>0</v>
      </c>
      <c r="AM123" s="206">
        <f t="shared" ref="AM123" si="313">COUNTIFS($C$3:$AG$3,"&lt;&gt;0",C125:AG125,"&gt;0")</f>
        <v>0</v>
      </c>
      <c r="AN123" s="200">
        <f t="shared" ref="AN123:AP123" si="314">COUNTIF($C123:$AG123,AN$5)</f>
        <v>0</v>
      </c>
      <c r="AO123" s="200">
        <f t="shared" si="314"/>
        <v>0</v>
      </c>
      <c r="AP123" s="200">
        <f t="shared" si="314"/>
        <v>0</v>
      </c>
      <c r="AQ123" s="200">
        <f t="shared" ref="AQ123" si="315">COUNTIF($C123:$AG123,AQ$5)+COUNTIF($C123:$AG123,"半振")*0.5</f>
        <v>0</v>
      </c>
      <c r="AR123" s="200">
        <f t="shared" ref="AR123" si="316">COUNTIF($C123:$AG123,AR$5)+COUNTIF($C123:$AG123,"半有")*0.5</f>
        <v>0</v>
      </c>
      <c r="AS123" s="200">
        <f t="shared" ref="AS123" si="317">COUNTIF($C123:$AG123,AS$5)+COUNTIF($C123:$AG123,"半欠")*0.5</f>
        <v>0</v>
      </c>
      <c r="AT123" s="200">
        <f t="shared" si="197"/>
        <v>0</v>
      </c>
      <c r="AU123" s="200">
        <f t="shared" si="197"/>
        <v>0</v>
      </c>
      <c r="AV123" s="200">
        <f t="shared" si="197"/>
        <v>0</v>
      </c>
      <c r="AW123" s="200">
        <f t="shared" si="197"/>
        <v>0</v>
      </c>
    </row>
    <row r="124" spans="1:49" ht="15" customHeight="1" x14ac:dyDescent="0.15">
      <c r="A124" s="202"/>
      <c r="B124" s="44" t="str">
        <f>IF(DATA!A123="","",DATA!B124)</f>
        <v/>
      </c>
      <c r="C124" s="145" t="str">
        <f>IF(DATA!C124="","",DATA!C124)</f>
        <v/>
      </c>
      <c r="D124" s="145" t="str">
        <f>IF(DATA!D124="","",DATA!D124)</f>
        <v/>
      </c>
      <c r="E124" s="145" t="str">
        <f>IF(DATA!E124="","",DATA!E124)</f>
        <v/>
      </c>
      <c r="F124" s="145" t="str">
        <f>IF(DATA!F124="","",DATA!F124)</f>
        <v/>
      </c>
      <c r="G124" s="145" t="str">
        <f>IF(DATA!G124="","",DATA!G124)</f>
        <v/>
      </c>
      <c r="H124" s="145" t="str">
        <f>IF(DATA!H124="","",DATA!H124)</f>
        <v/>
      </c>
      <c r="I124" s="145" t="str">
        <f>IF(DATA!I124="","",DATA!I124)</f>
        <v/>
      </c>
      <c r="J124" s="145" t="str">
        <f>IF(DATA!J124="","",DATA!J124)</f>
        <v/>
      </c>
      <c r="K124" s="145" t="str">
        <f>IF(DATA!K124="","",DATA!K124)</f>
        <v/>
      </c>
      <c r="L124" s="145" t="str">
        <f>IF(DATA!L124="","",DATA!L124)</f>
        <v/>
      </c>
      <c r="M124" s="145" t="str">
        <f>IF(DATA!M124="","",DATA!M124)</f>
        <v/>
      </c>
      <c r="N124" s="145" t="str">
        <f>IF(DATA!N124="","",DATA!N124)</f>
        <v/>
      </c>
      <c r="O124" s="145" t="str">
        <f>IF(DATA!O124="","",DATA!O124)</f>
        <v/>
      </c>
      <c r="P124" s="145" t="str">
        <f>IF(DATA!P124="","",DATA!P124)</f>
        <v/>
      </c>
      <c r="Q124" s="145" t="str">
        <f>IF(DATA!Q124="","",DATA!Q124)</f>
        <v/>
      </c>
      <c r="R124" s="145" t="str">
        <f>IF(DATA!R124="","",DATA!R124)</f>
        <v/>
      </c>
      <c r="S124" s="145" t="str">
        <f>IF(DATA!S124="","",DATA!S124)</f>
        <v/>
      </c>
      <c r="T124" s="145" t="str">
        <f>IF(DATA!T124="","",DATA!T124)</f>
        <v/>
      </c>
      <c r="U124" s="145" t="str">
        <f>IF(DATA!U124="","",DATA!U124)</f>
        <v/>
      </c>
      <c r="V124" s="145" t="str">
        <f>IF(DATA!V124="","",DATA!V124)</f>
        <v/>
      </c>
      <c r="W124" s="145" t="str">
        <f>IF(DATA!W124="","",DATA!W124)</f>
        <v/>
      </c>
      <c r="X124" s="145" t="str">
        <f>IF(DATA!X124="","",DATA!X124)</f>
        <v/>
      </c>
      <c r="Y124" s="145" t="str">
        <f>IF(DATA!Y124="","",DATA!Y124)</f>
        <v/>
      </c>
      <c r="Z124" s="145" t="str">
        <f>IF(DATA!Z124="","",DATA!Z124)</f>
        <v/>
      </c>
      <c r="AA124" s="145" t="str">
        <f>IF(DATA!AA124="","",DATA!AA124)</f>
        <v/>
      </c>
      <c r="AB124" s="145" t="str">
        <f>IF(DATA!AB124="","",DATA!AB124)</f>
        <v/>
      </c>
      <c r="AC124" s="145" t="str">
        <f>IF(DATA!AC124="","",DATA!AC124)</f>
        <v/>
      </c>
      <c r="AD124" s="145" t="str">
        <f>IF(DATA!AD124="","",DATA!AD124)</f>
        <v/>
      </c>
      <c r="AE124" s="145" t="str">
        <f>IF(DATA!AE124="","",DATA!AE124)</f>
        <v/>
      </c>
      <c r="AF124" s="145" t="str">
        <f>IF(DATA!AF124="","",DATA!AF124)</f>
        <v/>
      </c>
      <c r="AG124" s="146" t="str">
        <f>IF(DATA!AG124="","",DATA!AG124)</f>
        <v/>
      </c>
      <c r="AH124" s="147">
        <f t="shared" si="179"/>
        <v>0</v>
      </c>
      <c r="AI124" s="148">
        <f t="shared" si="180"/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IF(DATA!A123="","",DATA!B125)</f>
        <v/>
      </c>
      <c r="C125" s="149" t="str">
        <f>IF(DATA!C125="","",DATA!C125)</f>
        <v/>
      </c>
      <c r="D125" s="149" t="str">
        <f>IF(DATA!D125="","",DATA!D125)</f>
        <v/>
      </c>
      <c r="E125" s="149" t="str">
        <f>IF(DATA!E125="","",DATA!E125)</f>
        <v/>
      </c>
      <c r="F125" s="149" t="str">
        <f>IF(DATA!F125="","",DATA!F125)</f>
        <v/>
      </c>
      <c r="G125" s="149" t="str">
        <f>IF(DATA!G125="","",DATA!G125)</f>
        <v/>
      </c>
      <c r="H125" s="149" t="str">
        <f>IF(DATA!H125="","",DATA!H125)</f>
        <v/>
      </c>
      <c r="I125" s="149" t="str">
        <f>IF(DATA!I125="","",DATA!I125)</f>
        <v/>
      </c>
      <c r="J125" s="149" t="str">
        <f>IF(DATA!J125="","",DATA!J125)</f>
        <v/>
      </c>
      <c r="K125" s="149" t="str">
        <f>IF(DATA!K125="","",DATA!K125)</f>
        <v/>
      </c>
      <c r="L125" s="149" t="str">
        <f>IF(DATA!L125="","",DATA!L125)</f>
        <v/>
      </c>
      <c r="M125" s="149" t="str">
        <f>IF(DATA!M125="","",DATA!M125)</f>
        <v/>
      </c>
      <c r="N125" s="149" t="str">
        <f>IF(DATA!N125="","",DATA!N125)</f>
        <v/>
      </c>
      <c r="O125" s="149" t="str">
        <f>IF(DATA!O125="","",DATA!O125)</f>
        <v/>
      </c>
      <c r="P125" s="149" t="str">
        <f>IF(DATA!P125="","",DATA!P125)</f>
        <v/>
      </c>
      <c r="Q125" s="149" t="str">
        <f>IF(DATA!Q125="","",DATA!Q125)</f>
        <v/>
      </c>
      <c r="R125" s="149" t="str">
        <f>IF(DATA!R125="","",DATA!R125)</f>
        <v/>
      </c>
      <c r="S125" s="149" t="str">
        <f>IF(DATA!S125="","",DATA!S125)</f>
        <v/>
      </c>
      <c r="T125" s="149" t="str">
        <f>IF(DATA!T125="","",DATA!T125)</f>
        <v/>
      </c>
      <c r="U125" s="149" t="str">
        <f>IF(DATA!U125="","",DATA!U125)</f>
        <v/>
      </c>
      <c r="V125" s="149" t="str">
        <f>IF(DATA!V125="","",DATA!V125)</f>
        <v/>
      </c>
      <c r="W125" s="149" t="str">
        <f>IF(DATA!W125="","",DATA!W125)</f>
        <v/>
      </c>
      <c r="X125" s="149" t="str">
        <f>IF(DATA!X125="","",DATA!X125)</f>
        <v/>
      </c>
      <c r="Y125" s="149" t="str">
        <f>IF(DATA!Y125="","",DATA!Y125)</f>
        <v/>
      </c>
      <c r="Z125" s="149" t="str">
        <f>IF(DATA!Z125="","",DATA!Z125)</f>
        <v/>
      </c>
      <c r="AA125" s="149" t="str">
        <f>IF(DATA!AA125="","",DATA!AA125)</f>
        <v/>
      </c>
      <c r="AB125" s="149" t="str">
        <f>IF(DATA!AB125="","",DATA!AB125)</f>
        <v/>
      </c>
      <c r="AC125" s="149" t="str">
        <f>IF(DATA!AC125="","",DATA!AC125)</f>
        <v/>
      </c>
      <c r="AD125" s="149" t="str">
        <f>IF(DATA!AD125="","",DATA!AD125)</f>
        <v/>
      </c>
      <c r="AE125" s="149" t="str">
        <f>IF(DATA!AE125="","",DATA!AE125)</f>
        <v/>
      </c>
      <c r="AF125" s="149" t="str">
        <f>IF(DATA!AF125="","",DATA!AF125)</f>
        <v/>
      </c>
      <c r="AG125" s="150" t="str">
        <f>IF(DATA!AG125="","",DATA!AG125)</f>
        <v/>
      </c>
      <c r="AH125" s="151">
        <f t="shared" si="179"/>
        <v>0</v>
      </c>
      <c r="AI125" s="152">
        <f t="shared" si="180"/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IF(DATA!A126="","",DATA!A126)</f>
        <v/>
      </c>
      <c r="B126" s="11" t="str">
        <f>IF(DATA!A126="","",DATA!B126)</f>
        <v/>
      </c>
      <c r="C126" s="79" t="str">
        <f>IF(DATA!C126="","",DATA!C126)</f>
        <v/>
      </c>
      <c r="D126" s="79" t="str">
        <f>IF(DATA!D126="","",DATA!D126)</f>
        <v/>
      </c>
      <c r="E126" s="79" t="str">
        <f>IF(DATA!E126="","",DATA!E126)</f>
        <v/>
      </c>
      <c r="F126" s="79" t="str">
        <f>IF(DATA!F126="","",DATA!F126)</f>
        <v/>
      </c>
      <c r="G126" s="79" t="str">
        <f>IF(DATA!G126="","",DATA!G126)</f>
        <v/>
      </c>
      <c r="H126" s="79" t="str">
        <f>IF(DATA!H126="","",DATA!H126)</f>
        <v/>
      </c>
      <c r="I126" s="79" t="str">
        <f>IF(DATA!I126="","",DATA!I126)</f>
        <v/>
      </c>
      <c r="J126" s="79" t="str">
        <f>IF(DATA!J126="","",DATA!J126)</f>
        <v/>
      </c>
      <c r="K126" s="79" t="str">
        <f>IF(DATA!K126="","",DATA!K126)</f>
        <v/>
      </c>
      <c r="L126" s="79" t="str">
        <f>IF(DATA!L126="","",DATA!L126)</f>
        <v/>
      </c>
      <c r="M126" s="79" t="str">
        <f>IF(DATA!M126="","",DATA!M126)</f>
        <v/>
      </c>
      <c r="N126" s="79" t="str">
        <f>IF(DATA!N126="","",DATA!N126)</f>
        <v/>
      </c>
      <c r="O126" s="79" t="str">
        <f>IF(DATA!O126="","",DATA!O126)</f>
        <v/>
      </c>
      <c r="P126" s="79" t="str">
        <f>IF(DATA!P126="","",DATA!P126)</f>
        <v/>
      </c>
      <c r="Q126" s="79" t="str">
        <f>IF(DATA!Q126="","",DATA!Q126)</f>
        <v/>
      </c>
      <c r="R126" s="79" t="str">
        <f>IF(DATA!R126="","",DATA!R126)</f>
        <v/>
      </c>
      <c r="S126" s="79" t="str">
        <f>IF(DATA!S126="","",DATA!S126)</f>
        <v/>
      </c>
      <c r="T126" s="79" t="str">
        <f>IF(DATA!T126="","",DATA!T126)</f>
        <v/>
      </c>
      <c r="U126" s="79" t="str">
        <f>IF(DATA!U126="","",DATA!U126)</f>
        <v/>
      </c>
      <c r="V126" s="79" t="str">
        <f>IF(DATA!V126="","",DATA!V126)</f>
        <v/>
      </c>
      <c r="W126" s="79" t="str">
        <f>IF(DATA!W126="","",DATA!W126)</f>
        <v/>
      </c>
      <c r="X126" s="79" t="str">
        <f>IF(DATA!X126="","",DATA!X126)</f>
        <v/>
      </c>
      <c r="Y126" s="79" t="str">
        <f>IF(DATA!Y126="","",DATA!Y126)</f>
        <v/>
      </c>
      <c r="Z126" s="79" t="str">
        <f>IF(DATA!Z126="","",DATA!Z126)</f>
        <v/>
      </c>
      <c r="AA126" s="79" t="str">
        <f>IF(DATA!AA126="","",DATA!AA126)</f>
        <v/>
      </c>
      <c r="AB126" s="79" t="str">
        <f>IF(DATA!AB126="","",DATA!AB126)</f>
        <v/>
      </c>
      <c r="AC126" s="79" t="str">
        <f>IF(DATA!AC126="","",DATA!AC126)</f>
        <v/>
      </c>
      <c r="AD126" s="79" t="str">
        <f>IF(DATA!AD126="","",DATA!AD126)</f>
        <v/>
      </c>
      <c r="AE126" s="79" t="str">
        <f>IF(DATA!AE126="","",DATA!AE126)</f>
        <v/>
      </c>
      <c r="AF126" s="79" t="str">
        <f>IF(DATA!AF126="","",DATA!AF126)</f>
        <v/>
      </c>
      <c r="AG126" s="80" t="str">
        <f>IF(DATA!AG126="","",DATA!AG126)</f>
        <v/>
      </c>
      <c r="AH126" s="190">
        <f>COUNTIFS(DATA!$C$3:$AG$3,0,DATA!$C126:$AG126,"&lt;&gt;")</f>
        <v>0</v>
      </c>
      <c r="AI126" s="190">
        <f>COUNTIFS(DATA!$C$3:$AG$3,"&gt;0",DATA!$C126:$AG126,"&lt;&gt;")</f>
        <v>0</v>
      </c>
      <c r="AJ126" s="204">
        <f t="shared" ref="AJ126" si="318">COUNTIFS($C$3:$AG$3,"=0",C127:AG127,"&gt;0")</f>
        <v>0</v>
      </c>
      <c r="AK126" s="206">
        <f t="shared" ref="AK126" si="319">COUNTIFS($C$3:$AG$3,"&lt;&gt;0",C127:AG127,"&gt;0")</f>
        <v>0</v>
      </c>
      <c r="AL126" s="204">
        <f t="shared" ref="AL126" si="320">COUNTIFS($C$3:$AG$3,"=0",C128:AG128,"&gt;0")</f>
        <v>0</v>
      </c>
      <c r="AM126" s="206">
        <f t="shared" ref="AM126" si="321">COUNTIFS($C$3:$AG$3,"&lt;&gt;0",C128:AG128,"&gt;0")</f>
        <v>0</v>
      </c>
      <c r="AN126" s="200">
        <f t="shared" ref="AN126:AP126" si="322">COUNTIF($C126:$AG126,AN$5)</f>
        <v>0</v>
      </c>
      <c r="AO126" s="200">
        <f t="shared" si="322"/>
        <v>0</v>
      </c>
      <c r="AP126" s="200">
        <f t="shared" si="322"/>
        <v>0</v>
      </c>
      <c r="AQ126" s="200">
        <f t="shared" ref="AQ126" si="323">COUNTIF($C126:$AG126,AQ$5)+COUNTIF($C126:$AG126,"半振")*0.5</f>
        <v>0</v>
      </c>
      <c r="AR126" s="200">
        <f t="shared" ref="AR126" si="324">COUNTIF($C126:$AG126,AR$5)+COUNTIF($C126:$AG126,"半有")*0.5</f>
        <v>0</v>
      </c>
      <c r="AS126" s="200">
        <f t="shared" ref="AS126" si="325">COUNTIF($C126:$AG126,AS$5)+COUNTIF($C126:$AG126,"半欠")*0.5</f>
        <v>0</v>
      </c>
      <c r="AT126" s="200">
        <f t="shared" si="197"/>
        <v>0</v>
      </c>
      <c r="AU126" s="200">
        <f t="shared" si="197"/>
        <v>0</v>
      </c>
      <c r="AV126" s="200">
        <f t="shared" si="197"/>
        <v>0</v>
      </c>
      <c r="AW126" s="200">
        <f t="shared" si="197"/>
        <v>0</v>
      </c>
    </row>
    <row r="127" spans="1:49" ht="15" customHeight="1" x14ac:dyDescent="0.15">
      <c r="A127" s="202"/>
      <c r="B127" s="44" t="str">
        <f>IF(DATA!A126="","",DATA!B127)</f>
        <v/>
      </c>
      <c r="C127" s="145" t="str">
        <f>IF(DATA!C127="","",DATA!C127)</f>
        <v/>
      </c>
      <c r="D127" s="145" t="str">
        <f>IF(DATA!D127="","",DATA!D127)</f>
        <v/>
      </c>
      <c r="E127" s="145" t="str">
        <f>IF(DATA!E127="","",DATA!E127)</f>
        <v/>
      </c>
      <c r="F127" s="145" t="str">
        <f>IF(DATA!F127="","",DATA!F127)</f>
        <v/>
      </c>
      <c r="G127" s="145" t="str">
        <f>IF(DATA!G127="","",DATA!G127)</f>
        <v/>
      </c>
      <c r="H127" s="145" t="str">
        <f>IF(DATA!H127="","",DATA!H127)</f>
        <v/>
      </c>
      <c r="I127" s="145" t="str">
        <f>IF(DATA!I127="","",DATA!I127)</f>
        <v/>
      </c>
      <c r="J127" s="145" t="str">
        <f>IF(DATA!J127="","",DATA!J127)</f>
        <v/>
      </c>
      <c r="K127" s="145" t="str">
        <f>IF(DATA!K127="","",DATA!K127)</f>
        <v/>
      </c>
      <c r="L127" s="145" t="str">
        <f>IF(DATA!L127="","",DATA!L127)</f>
        <v/>
      </c>
      <c r="M127" s="145" t="str">
        <f>IF(DATA!M127="","",DATA!M127)</f>
        <v/>
      </c>
      <c r="N127" s="145" t="str">
        <f>IF(DATA!N127="","",DATA!N127)</f>
        <v/>
      </c>
      <c r="O127" s="145" t="str">
        <f>IF(DATA!O127="","",DATA!O127)</f>
        <v/>
      </c>
      <c r="P127" s="145" t="str">
        <f>IF(DATA!P127="","",DATA!P127)</f>
        <v/>
      </c>
      <c r="Q127" s="145" t="str">
        <f>IF(DATA!Q127="","",DATA!Q127)</f>
        <v/>
      </c>
      <c r="R127" s="145" t="str">
        <f>IF(DATA!R127="","",DATA!R127)</f>
        <v/>
      </c>
      <c r="S127" s="145" t="str">
        <f>IF(DATA!S127="","",DATA!S127)</f>
        <v/>
      </c>
      <c r="T127" s="145" t="str">
        <f>IF(DATA!T127="","",DATA!T127)</f>
        <v/>
      </c>
      <c r="U127" s="145" t="str">
        <f>IF(DATA!U127="","",DATA!U127)</f>
        <v/>
      </c>
      <c r="V127" s="145" t="str">
        <f>IF(DATA!V127="","",DATA!V127)</f>
        <v/>
      </c>
      <c r="W127" s="145" t="str">
        <f>IF(DATA!W127="","",DATA!W127)</f>
        <v/>
      </c>
      <c r="X127" s="145" t="str">
        <f>IF(DATA!X127="","",DATA!X127)</f>
        <v/>
      </c>
      <c r="Y127" s="145" t="str">
        <f>IF(DATA!Y127="","",DATA!Y127)</f>
        <v/>
      </c>
      <c r="Z127" s="145" t="str">
        <f>IF(DATA!Z127="","",DATA!Z127)</f>
        <v/>
      </c>
      <c r="AA127" s="145" t="str">
        <f>IF(DATA!AA127="","",DATA!AA127)</f>
        <v/>
      </c>
      <c r="AB127" s="145" t="str">
        <f>IF(DATA!AB127="","",DATA!AB127)</f>
        <v/>
      </c>
      <c r="AC127" s="145" t="str">
        <f>IF(DATA!AC127="","",DATA!AC127)</f>
        <v/>
      </c>
      <c r="AD127" s="145" t="str">
        <f>IF(DATA!AD127="","",DATA!AD127)</f>
        <v/>
      </c>
      <c r="AE127" s="145" t="str">
        <f>IF(DATA!AE127="","",DATA!AE127)</f>
        <v/>
      </c>
      <c r="AF127" s="145" t="str">
        <f>IF(DATA!AF127="","",DATA!AF127)</f>
        <v/>
      </c>
      <c r="AG127" s="146" t="str">
        <f>IF(DATA!AG127="","",DATA!AG127)</f>
        <v/>
      </c>
      <c r="AH127" s="147">
        <f t="shared" si="179"/>
        <v>0</v>
      </c>
      <c r="AI127" s="148">
        <f t="shared" si="180"/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3"/>
      <c r="B128" s="74" t="str">
        <f>IF(DATA!A126="","",DATA!B128)</f>
        <v/>
      </c>
      <c r="C128" s="149" t="str">
        <f>IF(DATA!C128="","",DATA!C128)</f>
        <v/>
      </c>
      <c r="D128" s="149" t="str">
        <f>IF(DATA!D128="","",DATA!D128)</f>
        <v/>
      </c>
      <c r="E128" s="149" t="str">
        <f>IF(DATA!E128="","",DATA!E128)</f>
        <v/>
      </c>
      <c r="F128" s="149" t="str">
        <f>IF(DATA!F128="","",DATA!F128)</f>
        <v/>
      </c>
      <c r="G128" s="149" t="str">
        <f>IF(DATA!G128="","",DATA!G128)</f>
        <v/>
      </c>
      <c r="H128" s="149" t="str">
        <f>IF(DATA!H128="","",DATA!H128)</f>
        <v/>
      </c>
      <c r="I128" s="149" t="str">
        <f>IF(DATA!I128="","",DATA!I128)</f>
        <v/>
      </c>
      <c r="J128" s="149" t="str">
        <f>IF(DATA!J128="","",DATA!J128)</f>
        <v/>
      </c>
      <c r="K128" s="149" t="str">
        <f>IF(DATA!K128="","",DATA!K128)</f>
        <v/>
      </c>
      <c r="L128" s="149" t="str">
        <f>IF(DATA!L128="","",DATA!L128)</f>
        <v/>
      </c>
      <c r="M128" s="149" t="str">
        <f>IF(DATA!M128="","",DATA!M128)</f>
        <v/>
      </c>
      <c r="N128" s="149" t="str">
        <f>IF(DATA!N128="","",DATA!N128)</f>
        <v/>
      </c>
      <c r="O128" s="149" t="str">
        <f>IF(DATA!O128="","",DATA!O128)</f>
        <v/>
      </c>
      <c r="P128" s="149" t="str">
        <f>IF(DATA!P128="","",DATA!P128)</f>
        <v/>
      </c>
      <c r="Q128" s="149" t="str">
        <f>IF(DATA!Q128="","",DATA!Q128)</f>
        <v/>
      </c>
      <c r="R128" s="149" t="str">
        <f>IF(DATA!R128="","",DATA!R128)</f>
        <v/>
      </c>
      <c r="S128" s="149" t="str">
        <f>IF(DATA!S128="","",DATA!S128)</f>
        <v/>
      </c>
      <c r="T128" s="149" t="str">
        <f>IF(DATA!T128="","",DATA!T128)</f>
        <v/>
      </c>
      <c r="U128" s="149" t="str">
        <f>IF(DATA!U128="","",DATA!U128)</f>
        <v/>
      </c>
      <c r="V128" s="149" t="str">
        <f>IF(DATA!V128="","",DATA!V128)</f>
        <v/>
      </c>
      <c r="W128" s="149" t="str">
        <f>IF(DATA!W128="","",DATA!W128)</f>
        <v/>
      </c>
      <c r="X128" s="149" t="str">
        <f>IF(DATA!X128="","",DATA!X128)</f>
        <v/>
      </c>
      <c r="Y128" s="149" t="str">
        <f>IF(DATA!Y128="","",DATA!Y128)</f>
        <v/>
      </c>
      <c r="Z128" s="149" t="str">
        <f>IF(DATA!Z128="","",DATA!Z128)</f>
        <v/>
      </c>
      <c r="AA128" s="149" t="str">
        <f>IF(DATA!AA128="","",DATA!AA128)</f>
        <v/>
      </c>
      <c r="AB128" s="149" t="str">
        <f>IF(DATA!AB128="","",DATA!AB128)</f>
        <v/>
      </c>
      <c r="AC128" s="149" t="str">
        <f>IF(DATA!AC128="","",DATA!AC128)</f>
        <v/>
      </c>
      <c r="AD128" s="149" t="str">
        <f>IF(DATA!AD128="","",DATA!AD128)</f>
        <v/>
      </c>
      <c r="AE128" s="149" t="str">
        <f>IF(DATA!AE128="","",DATA!AE128)</f>
        <v/>
      </c>
      <c r="AF128" s="149" t="str">
        <f>IF(DATA!AF128="","",DATA!AF128)</f>
        <v/>
      </c>
      <c r="AG128" s="150" t="str">
        <f>IF(DATA!AG128="","",DATA!AG128)</f>
        <v/>
      </c>
      <c r="AH128" s="151">
        <f t="shared" si="179"/>
        <v>0</v>
      </c>
      <c r="AI128" s="152">
        <f t="shared" si="180"/>
        <v>0</v>
      </c>
      <c r="AJ128" s="205"/>
      <c r="AK128" s="207"/>
      <c r="AL128" s="205"/>
      <c r="AM128" s="207"/>
      <c r="AN128" s="201"/>
      <c r="AO128" s="201"/>
      <c r="AP128" s="201"/>
      <c r="AQ128" s="201"/>
      <c r="AR128" s="201"/>
      <c r="AS128" s="201"/>
      <c r="AT128" s="201"/>
      <c r="AU128" s="201"/>
      <c r="AV128" s="201"/>
      <c r="AW128" s="201"/>
    </row>
    <row r="129" spans="1:49" ht="15" customHeight="1" x14ac:dyDescent="0.15">
      <c r="A129" s="202" t="str">
        <f>IF(DATA!A129="","",DATA!A129)</f>
        <v/>
      </c>
      <c r="B129" s="11" t="str">
        <f>IF(DATA!A129="","",DATA!B129)</f>
        <v/>
      </c>
      <c r="C129" s="79" t="str">
        <f>IF(DATA!C129="","",DATA!C129)</f>
        <v/>
      </c>
      <c r="D129" s="79" t="str">
        <f>IF(DATA!D129="","",DATA!D129)</f>
        <v/>
      </c>
      <c r="E129" s="79" t="str">
        <f>IF(DATA!E129="","",DATA!E129)</f>
        <v/>
      </c>
      <c r="F129" s="79" t="str">
        <f>IF(DATA!F129="","",DATA!F129)</f>
        <v/>
      </c>
      <c r="G129" s="79" t="str">
        <f>IF(DATA!G129="","",DATA!G129)</f>
        <v/>
      </c>
      <c r="H129" s="79" t="str">
        <f>IF(DATA!H129="","",DATA!H129)</f>
        <v/>
      </c>
      <c r="I129" s="79" t="str">
        <f>IF(DATA!I129="","",DATA!I129)</f>
        <v/>
      </c>
      <c r="J129" s="79" t="str">
        <f>IF(DATA!J129="","",DATA!J129)</f>
        <v/>
      </c>
      <c r="K129" s="79" t="str">
        <f>IF(DATA!K129="","",DATA!K129)</f>
        <v/>
      </c>
      <c r="L129" s="79" t="str">
        <f>IF(DATA!L129="","",DATA!L129)</f>
        <v/>
      </c>
      <c r="M129" s="79" t="str">
        <f>IF(DATA!M129="","",DATA!M129)</f>
        <v/>
      </c>
      <c r="N129" s="79" t="str">
        <f>IF(DATA!N129="","",DATA!N129)</f>
        <v/>
      </c>
      <c r="O129" s="79" t="str">
        <f>IF(DATA!O129="","",DATA!O129)</f>
        <v/>
      </c>
      <c r="P129" s="79" t="str">
        <f>IF(DATA!P129="","",DATA!P129)</f>
        <v/>
      </c>
      <c r="Q129" s="79" t="str">
        <f>IF(DATA!Q129="","",DATA!Q129)</f>
        <v/>
      </c>
      <c r="R129" s="79" t="str">
        <f>IF(DATA!R129="","",DATA!R129)</f>
        <v/>
      </c>
      <c r="S129" s="79" t="str">
        <f>IF(DATA!S129="","",DATA!S129)</f>
        <v/>
      </c>
      <c r="T129" s="79" t="str">
        <f>IF(DATA!T129="","",DATA!T129)</f>
        <v/>
      </c>
      <c r="U129" s="79" t="str">
        <f>IF(DATA!U129="","",DATA!U129)</f>
        <v/>
      </c>
      <c r="V129" s="79" t="str">
        <f>IF(DATA!V129="","",DATA!V129)</f>
        <v/>
      </c>
      <c r="W129" s="79" t="str">
        <f>IF(DATA!W129="","",DATA!W129)</f>
        <v/>
      </c>
      <c r="X129" s="79" t="str">
        <f>IF(DATA!X129="","",DATA!X129)</f>
        <v/>
      </c>
      <c r="Y129" s="79" t="str">
        <f>IF(DATA!Y129="","",DATA!Y129)</f>
        <v/>
      </c>
      <c r="Z129" s="79" t="str">
        <f>IF(DATA!Z129="","",DATA!Z129)</f>
        <v/>
      </c>
      <c r="AA129" s="79" t="str">
        <f>IF(DATA!AA129="","",DATA!AA129)</f>
        <v/>
      </c>
      <c r="AB129" s="79" t="str">
        <f>IF(DATA!AB129="","",DATA!AB129)</f>
        <v/>
      </c>
      <c r="AC129" s="79" t="str">
        <f>IF(DATA!AC129="","",DATA!AC129)</f>
        <v/>
      </c>
      <c r="AD129" s="79" t="str">
        <f>IF(DATA!AD129="","",DATA!AD129)</f>
        <v/>
      </c>
      <c r="AE129" s="79" t="str">
        <f>IF(DATA!AE129="","",DATA!AE129)</f>
        <v/>
      </c>
      <c r="AF129" s="79" t="str">
        <f>IF(DATA!AF129="","",DATA!AF129)</f>
        <v/>
      </c>
      <c r="AG129" s="80" t="str">
        <f>IF(DATA!AG129="","",DATA!AG129)</f>
        <v/>
      </c>
      <c r="AH129" s="190">
        <f>COUNTIFS(DATA!$C$3:$AG$3,0,DATA!$C129:$AG129,"&lt;&gt;")</f>
        <v>0</v>
      </c>
      <c r="AI129" s="190">
        <f>COUNTIFS(DATA!$C$3:$AG$3,"&gt;0",DATA!$C129:$AG129,"&lt;&gt;")</f>
        <v>0</v>
      </c>
      <c r="AJ129" s="204">
        <f t="shared" ref="AJ129" si="326">COUNTIFS($C$3:$AG$3,"=0",C130:AG130,"&gt;0")</f>
        <v>0</v>
      </c>
      <c r="AK129" s="206">
        <f t="shared" ref="AK129" si="327">COUNTIFS($C$3:$AG$3,"&lt;&gt;0",C130:AG130,"&gt;0")</f>
        <v>0</v>
      </c>
      <c r="AL129" s="204">
        <f t="shared" ref="AL129" si="328">COUNTIFS($C$3:$AG$3,"=0",C131:AG131,"&gt;0")</f>
        <v>0</v>
      </c>
      <c r="AM129" s="206">
        <f t="shared" ref="AM129" si="329">COUNTIFS($C$3:$AG$3,"&lt;&gt;0",C131:AG131,"&gt;0")</f>
        <v>0</v>
      </c>
      <c r="AN129" s="200">
        <f t="shared" ref="AN129:AP129" si="330">COUNTIF($C129:$AG129,AN$5)</f>
        <v>0</v>
      </c>
      <c r="AO129" s="200">
        <f t="shared" si="330"/>
        <v>0</v>
      </c>
      <c r="AP129" s="200">
        <f t="shared" si="330"/>
        <v>0</v>
      </c>
      <c r="AQ129" s="200">
        <f t="shared" ref="AQ129" si="331">COUNTIF($C129:$AG129,AQ$5)+COUNTIF($C129:$AG129,"半振")*0.5</f>
        <v>0</v>
      </c>
      <c r="AR129" s="200">
        <f t="shared" ref="AR129" si="332">COUNTIF($C129:$AG129,AR$5)+COUNTIF($C129:$AG129,"半有")*0.5</f>
        <v>0</v>
      </c>
      <c r="AS129" s="200">
        <f t="shared" ref="AS129" si="333">COUNTIF($C129:$AG129,AS$5)+COUNTIF($C129:$AG129,"半欠")*0.5</f>
        <v>0</v>
      </c>
      <c r="AT129" s="200">
        <f t="shared" si="197"/>
        <v>0</v>
      </c>
      <c r="AU129" s="200">
        <f t="shared" si="197"/>
        <v>0</v>
      </c>
      <c r="AV129" s="200">
        <f t="shared" si="197"/>
        <v>0</v>
      </c>
      <c r="AW129" s="200">
        <f t="shared" si="197"/>
        <v>0</v>
      </c>
    </row>
    <row r="130" spans="1:49" ht="15" customHeight="1" x14ac:dyDescent="0.15">
      <c r="A130" s="202"/>
      <c r="B130" s="44" t="str">
        <f>IF(DATA!A129="","",DATA!B130)</f>
        <v/>
      </c>
      <c r="C130" s="145" t="str">
        <f>IF(DATA!C130="","",DATA!C130)</f>
        <v/>
      </c>
      <c r="D130" s="145" t="str">
        <f>IF(DATA!D130="","",DATA!D130)</f>
        <v/>
      </c>
      <c r="E130" s="145" t="str">
        <f>IF(DATA!E130="","",DATA!E130)</f>
        <v/>
      </c>
      <c r="F130" s="145" t="str">
        <f>IF(DATA!F130="","",DATA!F130)</f>
        <v/>
      </c>
      <c r="G130" s="145" t="str">
        <f>IF(DATA!G130="","",DATA!G130)</f>
        <v/>
      </c>
      <c r="H130" s="145" t="str">
        <f>IF(DATA!H130="","",DATA!H130)</f>
        <v/>
      </c>
      <c r="I130" s="145" t="str">
        <f>IF(DATA!I130="","",DATA!I130)</f>
        <v/>
      </c>
      <c r="J130" s="145" t="str">
        <f>IF(DATA!J130="","",DATA!J130)</f>
        <v/>
      </c>
      <c r="K130" s="145" t="str">
        <f>IF(DATA!K130="","",DATA!K130)</f>
        <v/>
      </c>
      <c r="L130" s="145" t="str">
        <f>IF(DATA!L130="","",DATA!L130)</f>
        <v/>
      </c>
      <c r="M130" s="145" t="str">
        <f>IF(DATA!M130="","",DATA!M130)</f>
        <v/>
      </c>
      <c r="N130" s="145" t="str">
        <f>IF(DATA!N130="","",DATA!N130)</f>
        <v/>
      </c>
      <c r="O130" s="145" t="str">
        <f>IF(DATA!O130="","",DATA!O130)</f>
        <v/>
      </c>
      <c r="P130" s="145" t="str">
        <f>IF(DATA!P130="","",DATA!P130)</f>
        <v/>
      </c>
      <c r="Q130" s="145" t="str">
        <f>IF(DATA!Q130="","",DATA!Q130)</f>
        <v/>
      </c>
      <c r="R130" s="145" t="str">
        <f>IF(DATA!R130="","",DATA!R130)</f>
        <v/>
      </c>
      <c r="S130" s="145" t="str">
        <f>IF(DATA!S130="","",DATA!S130)</f>
        <v/>
      </c>
      <c r="T130" s="145" t="str">
        <f>IF(DATA!T130="","",DATA!T130)</f>
        <v/>
      </c>
      <c r="U130" s="145" t="str">
        <f>IF(DATA!U130="","",DATA!U130)</f>
        <v/>
      </c>
      <c r="V130" s="145" t="str">
        <f>IF(DATA!V130="","",DATA!V130)</f>
        <v/>
      </c>
      <c r="W130" s="145" t="str">
        <f>IF(DATA!W130="","",DATA!W130)</f>
        <v/>
      </c>
      <c r="X130" s="145" t="str">
        <f>IF(DATA!X130="","",DATA!X130)</f>
        <v/>
      </c>
      <c r="Y130" s="145" t="str">
        <f>IF(DATA!Y130="","",DATA!Y130)</f>
        <v/>
      </c>
      <c r="Z130" s="145" t="str">
        <f>IF(DATA!Z130="","",DATA!Z130)</f>
        <v/>
      </c>
      <c r="AA130" s="145" t="str">
        <f>IF(DATA!AA130="","",DATA!AA130)</f>
        <v/>
      </c>
      <c r="AB130" s="145" t="str">
        <f>IF(DATA!AB130="","",DATA!AB130)</f>
        <v/>
      </c>
      <c r="AC130" s="145" t="str">
        <f>IF(DATA!AC130="","",DATA!AC130)</f>
        <v/>
      </c>
      <c r="AD130" s="145" t="str">
        <f>IF(DATA!AD130="","",DATA!AD130)</f>
        <v/>
      </c>
      <c r="AE130" s="145" t="str">
        <f>IF(DATA!AE130="","",DATA!AE130)</f>
        <v/>
      </c>
      <c r="AF130" s="145" t="str">
        <f>IF(DATA!AF130="","",DATA!AF130)</f>
        <v/>
      </c>
      <c r="AG130" s="146" t="str">
        <f>IF(DATA!AG130="","",DATA!AG130)</f>
        <v/>
      </c>
      <c r="AH130" s="147">
        <f t="shared" si="179"/>
        <v>0</v>
      </c>
      <c r="AI130" s="148">
        <f t="shared" si="180"/>
        <v>0</v>
      </c>
      <c r="AJ130" s="204"/>
      <c r="AK130" s="206"/>
      <c r="AL130" s="204"/>
      <c r="AM130" s="206"/>
      <c r="AN130" s="200"/>
      <c r="AO130" s="200"/>
      <c r="AP130" s="200"/>
      <c r="AQ130" s="200"/>
      <c r="AR130" s="200"/>
      <c r="AS130" s="200"/>
      <c r="AT130" s="200"/>
      <c r="AU130" s="200"/>
      <c r="AV130" s="200"/>
      <c r="AW130" s="200"/>
    </row>
    <row r="131" spans="1:49" ht="15" customHeight="1" x14ac:dyDescent="0.15">
      <c r="A131" s="203"/>
      <c r="B131" s="74" t="str">
        <f>IF(DATA!A129="","",DATA!B131)</f>
        <v/>
      </c>
      <c r="C131" s="149" t="str">
        <f>IF(DATA!C131="","",DATA!C131)</f>
        <v/>
      </c>
      <c r="D131" s="149" t="str">
        <f>IF(DATA!D131="","",DATA!D131)</f>
        <v/>
      </c>
      <c r="E131" s="149" t="str">
        <f>IF(DATA!E131="","",DATA!E131)</f>
        <v/>
      </c>
      <c r="F131" s="149" t="str">
        <f>IF(DATA!F131="","",DATA!F131)</f>
        <v/>
      </c>
      <c r="G131" s="149" t="str">
        <f>IF(DATA!G131="","",DATA!G131)</f>
        <v/>
      </c>
      <c r="H131" s="149" t="str">
        <f>IF(DATA!H131="","",DATA!H131)</f>
        <v/>
      </c>
      <c r="I131" s="149" t="str">
        <f>IF(DATA!I131="","",DATA!I131)</f>
        <v/>
      </c>
      <c r="J131" s="149" t="str">
        <f>IF(DATA!J131="","",DATA!J131)</f>
        <v/>
      </c>
      <c r="K131" s="149" t="str">
        <f>IF(DATA!K131="","",DATA!K131)</f>
        <v/>
      </c>
      <c r="L131" s="149" t="str">
        <f>IF(DATA!L131="","",DATA!L131)</f>
        <v/>
      </c>
      <c r="M131" s="149" t="str">
        <f>IF(DATA!M131="","",DATA!M131)</f>
        <v/>
      </c>
      <c r="N131" s="149" t="str">
        <f>IF(DATA!N131="","",DATA!N131)</f>
        <v/>
      </c>
      <c r="O131" s="149" t="str">
        <f>IF(DATA!O131="","",DATA!O131)</f>
        <v/>
      </c>
      <c r="P131" s="149" t="str">
        <f>IF(DATA!P131="","",DATA!P131)</f>
        <v/>
      </c>
      <c r="Q131" s="149" t="str">
        <f>IF(DATA!Q131="","",DATA!Q131)</f>
        <v/>
      </c>
      <c r="R131" s="149" t="str">
        <f>IF(DATA!R131="","",DATA!R131)</f>
        <v/>
      </c>
      <c r="S131" s="149" t="str">
        <f>IF(DATA!S131="","",DATA!S131)</f>
        <v/>
      </c>
      <c r="T131" s="149" t="str">
        <f>IF(DATA!T131="","",DATA!T131)</f>
        <v/>
      </c>
      <c r="U131" s="149" t="str">
        <f>IF(DATA!U131="","",DATA!U131)</f>
        <v/>
      </c>
      <c r="V131" s="149" t="str">
        <f>IF(DATA!V131="","",DATA!V131)</f>
        <v/>
      </c>
      <c r="W131" s="149" t="str">
        <f>IF(DATA!W131="","",DATA!W131)</f>
        <v/>
      </c>
      <c r="X131" s="149" t="str">
        <f>IF(DATA!X131="","",DATA!X131)</f>
        <v/>
      </c>
      <c r="Y131" s="149" t="str">
        <f>IF(DATA!Y131="","",DATA!Y131)</f>
        <v/>
      </c>
      <c r="Z131" s="149" t="str">
        <f>IF(DATA!Z131="","",DATA!Z131)</f>
        <v/>
      </c>
      <c r="AA131" s="149" t="str">
        <f>IF(DATA!AA131="","",DATA!AA131)</f>
        <v/>
      </c>
      <c r="AB131" s="149" t="str">
        <f>IF(DATA!AB131="","",DATA!AB131)</f>
        <v/>
      </c>
      <c r="AC131" s="149" t="str">
        <f>IF(DATA!AC131="","",DATA!AC131)</f>
        <v/>
      </c>
      <c r="AD131" s="149" t="str">
        <f>IF(DATA!AD131="","",DATA!AD131)</f>
        <v/>
      </c>
      <c r="AE131" s="149" t="str">
        <f>IF(DATA!AE131="","",DATA!AE131)</f>
        <v/>
      </c>
      <c r="AF131" s="149" t="str">
        <f>IF(DATA!AF131="","",DATA!AF131)</f>
        <v/>
      </c>
      <c r="AG131" s="150" t="str">
        <f>IF(DATA!AG131="","",DATA!AG131)</f>
        <v/>
      </c>
      <c r="AH131" s="151">
        <f t="shared" si="179"/>
        <v>0</v>
      </c>
      <c r="AI131" s="152">
        <f t="shared" si="180"/>
        <v>0</v>
      </c>
      <c r="AJ131" s="205"/>
      <c r="AK131" s="207"/>
      <c r="AL131" s="205"/>
      <c r="AM131" s="207"/>
      <c r="AN131" s="201"/>
      <c r="AO131" s="201"/>
      <c r="AP131" s="201"/>
      <c r="AQ131" s="201"/>
      <c r="AR131" s="201"/>
      <c r="AS131" s="201"/>
      <c r="AT131" s="201"/>
      <c r="AU131" s="201"/>
      <c r="AV131" s="201"/>
      <c r="AW131" s="201"/>
    </row>
    <row r="132" spans="1:49" ht="15" customHeight="1" x14ac:dyDescent="0.15">
      <c r="A132" s="202" t="str">
        <f>IF(DATA!A132="","",DATA!A132)</f>
        <v/>
      </c>
      <c r="B132" s="11" t="str">
        <f>IF(DATA!A132="","",DATA!B132)</f>
        <v/>
      </c>
      <c r="C132" s="79" t="str">
        <f>IF(DATA!C132="","",DATA!C132)</f>
        <v/>
      </c>
      <c r="D132" s="79" t="str">
        <f>IF(DATA!D132="","",DATA!D132)</f>
        <v/>
      </c>
      <c r="E132" s="79" t="str">
        <f>IF(DATA!E132="","",DATA!E132)</f>
        <v/>
      </c>
      <c r="F132" s="79" t="str">
        <f>IF(DATA!F132="","",DATA!F132)</f>
        <v/>
      </c>
      <c r="G132" s="79" t="str">
        <f>IF(DATA!G132="","",DATA!G132)</f>
        <v/>
      </c>
      <c r="H132" s="79" t="str">
        <f>IF(DATA!H132="","",DATA!H132)</f>
        <v/>
      </c>
      <c r="I132" s="79" t="str">
        <f>IF(DATA!I132="","",DATA!I132)</f>
        <v/>
      </c>
      <c r="J132" s="79" t="str">
        <f>IF(DATA!J132="","",DATA!J132)</f>
        <v/>
      </c>
      <c r="K132" s="79" t="str">
        <f>IF(DATA!K132="","",DATA!K132)</f>
        <v/>
      </c>
      <c r="L132" s="79" t="str">
        <f>IF(DATA!L132="","",DATA!L132)</f>
        <v/>
      </c>
      <c r="M132" s="79" t="str">
        <f>IF(DATA!M132="","",DATA!M132)</f>
        <v/>
      </c>
      <c r="N132" s="79" t="str">
        <f>IF(DATA!N132="","",DATA!N132)</f>
        <v/>
      </c>
      <c r="O132" s="79" t="str">
        <f>IF(DATA!O132="","",DATA!O132)</f>
        <v/>
      </c>
      <c r="P132" s="79" t="str">
        <f>IF(DATA!P132="","",DATA!P132)</f>
        <v/>
      </c>
      <c r="Q132" s="79" t="str">
        <f>IF(DATA!Q132="","",DATA!Q132)</f>
        <v/>
      </c>
      <c r="R132" s="79" t="str">
        <f>IF(DATA!R132="","",DATA!R132)</f>
        <v/>
      </c>
      <c r="S132" s="79" t="str">
        <f>IF(DATA!S132="","",DATA!S132)</f>
        <v/>
      </c>
      <c r="T132" s="79" t="str">
        <f>IF(DATA!T132="","",DATA!T132)</f>
        <v/>
      </c>
      <c r="U132" s="79" t="str">
        <f>IF(DATA!U132="","",DATA!U132)</f>
        <v/>
      </c>
      <c r="V132" s="79" t="str">
        <f>IF(DATA!V132="","",DATA!V132)</f>
        <v/>
      </c>
      <c r="W132" s="79" t="str">
        <f>IF(DATA!W132="","",DATA!W132)</f>
        <v/>
      </c>
      <c r="X132" s="79" t="str">
        <f>IF(DATA!X132="","",DATA!X132)</f>
        <v/>
      </c>
      <c r="Y132" s="79" t="str">
        <f>IF(DATA!Y132="","",DATA!Y132)</f>
        <v/>
      </c>
      <c r="Z132" s="79" t="str">
        <f>IF(DATA!Z132="","",DATA!Z132)</f>
        <v/>
      </c>
      <c r="AA132" s="79" t="str">
        <f>IF(DATA!AA132="","",DATA!AA132)</f>
        <v/>
      </c>
      <c r="AB132" s="79" t="str">
        <f>IF(DATA!AB132="","",DATA!AB132)</f>
        <v/>
      </c>
      <c r="AC132" s="79" t="str">
        <f>IF(DATA!AC132="","",DATA!AC132)</f>
        <v/>
      </c>
      <c r="AD132" s="79" t="str">
        <f>IF(DATA!AD132="","",DATA!AD132)</f>
        <v/>
      </c>
      <c r="AE132" s="79" t="str">
        <f>IF(DATA!AE132="","",DATA!AE132)</f>
        <v/>
      </c>
      <c r="AF132" s="79" t="str">
        <f>IF(DATA!AF132="","",DATA!AF132)</f>
        <v/>
      </c>
      <c r="AG132" s="80" t="str">
        <f>IF(DATA!AG132="","",DATA!AG132)</f>
        <v/>
      </c>
      <c r="AH132" s="190">
        <f>COUNTIFS(DATA!$C$3:$AG$3,0,DATA!$C132:$AG132,"&lt;&gt;")</f>
        <v>0</v>
      </c>
      <c r="AI132" s="190">
        <f>COUNTIFS(DATA!$C$3:$AG$3,"&gt;0",DATA!$C132:$AG132,"&lt;&gt;")</f>
        <v>0</v>
      </c>
      <c r="AJ132" s="204">
        <f t="shared" ref="AJ132" si="334">COUNTIFS($C$3:$AG$3,"=0",C133:AG133,"&gt;0")</f>
        <v>0</v>
      </c>
      <c r="AK132" s="206">
        <f t="shared" ref="AK132" si="335">COUNTIFS($C$3:$AG$3,"&lt;&gt;0",C133:AG133,"&gt;0")</f>
        <v>0</v>
      </c>
      <c r="AL132" s="204">
        <f t="shared" ref="AL132" si="336">COUNTIFS($C$3:$AG$3,"=0",C134:AG134,"&gt;0")</f>
        <v>0</v>
      </c>
      <c r="AM132" s="206">
        <f t="shared" ref="AM132" si="337">COUNTIFS($C$3:$AG$3,"&lt;&gt;0",C134:AG134,"&gt;0")</f>
        <v>0</v>
      </c>
      <c r="AN132" s="200">
        <f t="shared" ref="AN132:AP132" si="338">COUNTIF($C132:$AG132,AN$5)</f>
        <v>0</v>
      </c>
      <c r="AO132" s="200">
        <f t="shared" si="338"/>
        <v>0</v>
      </c>
      <c r="AP132" s="200">
        <f t="shared" si="338"/>
        <v>0</v>
      </c>
      <c r="AQ132" s="200">
        <f t="shared" ref="AQ132" si="339">COUNTIF($C132:$AG132,AQ$5)+COUNTIF($C132:$AG132,"半振")*0.5</f>
        <v>0</v>
      </c>
      <c r="AR132" s="200">
        <f t="shared" ref="AR132" si="340">COUNTIF($C132:$AG132,AR$5)+COUNTIF($C132:$AG132,"半有")*0.5</f>
        <v>0</v>
      </c>
      <c r="AS132" s="200">
        <f t="shared" ref="AS132" si="341">COUNTIF($C132:$AG132,AS$5)+COUNTIF($C132:$AG132,"半欠")*0.5</f>
        <v>0</v>
      </c>
      <c r="AT132" s="200">
        <f t="shared" si="197"/>
        <v>0</v>
      </c>
      <c r="AU132" s="200">
        <f t="shared" si="197"/>
        <v>0</v>
      </c>
      <c r="AV132" s="200">
        <f t="shared" si="197"/>
        <v>0</v>
      </c>
      <c r="AW132" s="200">
        <f t="shared" si="197"/>
        <v>0</v>
      </c>
    </row>
    <row r="133" spans="1:49" ht="15" customHeight="1" x14ac:dyDescent="0.15">
      <c r="A133" s="202"/>
      <c r="B133" s="44" t="str">
        <f>IF(DATA!A132="","",DATA!B133)</f>
        <v/>
      </c>
      <c r="C133" s="145" t="str">
        <f>IF(DATA!C133="","",DATA!C133)</f>
        <v/>
      </c>
      <c r="D133" s="145" t="str">
        <f>IF(DATA!D133="","",DATA!D133)</f>
        <v/>
      </c>
      <c r="E133" s="145" t="str">
        <f>IF(DATA!E133="","",DATA!E133)</f>
        <v/>
      </c>
      <c r="F133" s="145" t="str">
        <f>IF(DATA!F133="","",DATA!F133)</f>
        <v/>
      </c>
      <c r="G133" s="145" t="str">
        <f>IF(DATA!G133="","",DATA!G133)</f>
        <v/>
      </c>
      <c r="H133" s="145" t="str">
        <f>IF(DATA!H133="","",DATA!H133)</f>
        <v/>
      </c>
      <c r="I133" s="145" t="str">
        <f>IF(DATA!I133="","",DATA!I133)</f>
        <v/>
      </c>
      <c r="J133" s="145" t="str">
        <f>IF(DATA!J133="","",DATA!J133)</f>
        <v/>
      </c>
      <c r="K133" s="145" t="str">
        <f>IF(DATA!K133="","",DATA!K133)</f>
        <v/>
      </c>
      <c r="L133" s="145" t="str">
        <f>IF(DATA!L133="","",DATA!L133)</f>
        <v/>
      </c>
      <c r="M133" s="145" t="str">
        <f>IF(DATA!M133="","",DATA!M133)</f>
        <v/>
      </c>
      <c r="N133" s="145" t="str">
        <f>IF(DATA!N133="","",DATA!N133)</f>
        <v/>
      </c>
      <c r="O133" s="145" t="str">
        <f>IF(DATA!O133="","",DATA!O133)</f>
        <v/>
      </c>
      <c r="P133" s="145" t="str">
        <f>IF(DATA!P133="","",DATA!P133)</f>
        <v/>
      </c>
      <c r="Q133" s="145" t="str">
        <f>IF(DATA!Q133="","",DATA!Q133)</f>
        <v/>
      </c>
      <c r="R133" s="145" t="str">
        <f>IF(DATA!R133="","",DATA!R133)</f>
        <v/>
      </c>
      <c r="S133" s="145" t="str">
        <f>IF(DATA!S133="","",DATA!S133)</f>
        <v/>
      </c>
      <c r="T133" s="145" t="str">
        <f>IF(DATA!T133="","",DATA!T133)</f>
        <v/>
      </c>
      <c r="U133" s="145" t="str">
        <f>IF(DATA!U133="","",DATA!U133)</f>
        <v/>
      </c>
      <c r="V133" s="145" t="str">
        <f>IF(DATA!V133="","",DATA!V133)</f>
        <v/>
      </c>
      <c r="W133" s="145" t="str">
        <f>IF(DATA!W133="","",DATA!W133)</f>
        <v/>
      </c>
      <c r="X133" s="145" t="str">
        <f>IF(DATA!X133="","",DATA!X133)</f>
        <v/>
      </c>
      <c r="Y133" s="145" t="str">
        <f>IF(DATA!Y133="","",DATA!Y133)</f>
        <v/>
      </c>
      <c r="Z133" s="145" t="str">
        <f>IF(DATA!Z133="","",DATA!Z133)</f>
        <v/>
      </c>
      <c r="AA133" s="145" t="str">
        <f>IF(DATA!AA133="","",DATA!AA133)</f>
        <v/>
      </c>
      <c r="AB133" s="145" t="str">
        <f>IF(DATA!AB133="","",DATA!AB133)</f>
        <v/>
      </c>
      <c r="AC133" s="145" t="str">
        <f>IF(DATA!AC133="","",DATA!AC133)</f>
        <v/>
      </c>
      <c r="AD133" s="145" t="str">
        <f>IF(DATA!AD133="","",DATA!AD133)</f>
        <v/>
      </c>
      <c r="AE133" s="145" t="str">
        <f>IF(DATA!AE133="","",DATA!AE133)</f>
        <v/>
      </c>
      <c r="AF133" s="145" t="str">
        <f>IF(DATA!AF133="","",DATA!AF133)</f>
        <v/>
      </c>
      <c r="AG133" s="146" t="str">
        <f>IF(DATA!AG133="","",DATA!AG133)</f>
        <v/>
      </c>
      <c r="AH133" s="147">
        <f t="shared" si="179"/>
        <v>0</v>
      </c>
      <c r="AI133" s="148">
        <f t="shared" si="180"/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3"/>
      <c r="B134" s="74" t="str">
        <f>IF(DATA!A132="","",DATA!B134)</f>
        <v/>
      </c>
      <c r="C134" s="149" t="str">
        <f>IF(DATA!C134="","",DATA!C134)</f>
        <v/>
      </c>
      <c r="D134" s="149" t="str">
        <f>IF(DATA!D134="","",DATA!D134)</f>
        <v/>
      </c>
      <c r="E134" s="149" t="str">
        <f>IF(DATA!E134="","",DATA!E134)</f>
        <v/>
      </c>
      <c r="F134" s="149" t="str">
        <f>IF(DATA!F134="","",DATA!F134)</f>
        <v/>
      </c>
      <c r="G134" s="149" t="str">
        <f>IF(DATA!G134="","",DATA!G134)</f>
        <v/>
      </c>
      <c r="H134" s="149" t="str">
        <f>IF(DATA!H134="","",DATA!H134)</f>
        <v/>
      </c>
      <c r="I134" s="149" t="str">
        <f>IF(DATA!I134="","",DATA!I134)</f>
        <v/>
      </c>
      <c r="J134" s="149" t="str">
        <f>IF(DATA!J134="","",DATA!J134)</f>
        <v/>
      </c>
      <c r="K134" s="149" t="str">
        <f>IF(DATA!K134="","",DATA!K134)</f>
        <v/>
      </c>
      <c r="L134" s="149" t="str">
        <f>IF(DATA!L134="","",DATA!L134)</f>
        <v/>
      </c>
      <c r="M134" s="149" t="str">
        <f>IF(DATA!M134="","",DATA!M134)</f>
        <v/>
      </c>
      <c r="N134" s="149" t="str">
        <f>IF(DATA!N134="","",DATA!N134)</f>
        <v/>
      </c>
      <c r="O134" s="149" t="str">
        <f>IF(DATA!O134="","",DATA!O134)</f>
        <v/>
      </c>
      <c r="P134" s="149" t="str">
        <f>IF(DATA!P134="","",DATA!P134)</f>
        <v/>
      </c>
      <c r="Q134" s="149" t="str">
        <f>IF(DATA!Q134="","",DATA!Q134)</f>
        <v/>
      </c>
      <c r="R134" s="149" t="str">
        <f>IF(DATA!R134="","",DATA!R134)</f>
        <v/>
      </c>
      <c r="S134" s="149" t="str">
        <f>IF(DATA!S134="","",DATA!S134)</f>
        <v/>
      </c>
      <c r="T134" s="149" t="str">
        <f>IF(DATA!T134="","",DATA!T134)</f>
        <v/>
      </c>
      <c r="U134" s="149" t="str">
        <f>IF(DATA!U134="","",DATA!U134)</f>
        <v/>
      </c>
      <c r="V134" s="149" t="str">
        <f>IF(DATA!V134="","",DATA!V134)</f>
        <v/>
      </c>
      <c r="W134" s="149" t="str">
        <f>IF(DATA!W134="","",DATA!W134)</f>
        <v/>
      </c>
      <c r="X134" s="149" t="str">
        <f>IF(DATA!X134="","",DATA!X134)</f>
        <v/>
      </c>
      <c r="Y134" s="149" t="str">
        <f>IF(DATA!Y134="","",DATA!Y134)</f>
        <v/>
      </c>
      <c r="Z134" s="149" t="str">
        <f>IF(DATA!Z134="","",DATA!Z134)</f>
        <v/>
      </c>
      <c r="AA134" s="149" t="str">
        <f>IF(DATA!AA134="","",DATA!AA134)</f>
        <v/>
      </c>
      <c r="AB134" s="149" t="str">
        <f>IF(DATA!AB134="","",DATA!AB134)</f>
        <v/>
      </c>
      <c r="AC134" s="149" t="str">
        <f>IF(DATA!AC134="","",DATA!AC134)</f>
        <v/>
      </c>
      <c r="AD134" s="149" t="str">
        <f>IF(DATA!AD134="","",DATA!AD134)</f>
        <v/>
      </c>
      <c r="AE134" s="149" t="str">
        <f>IF(DATA!AE134="","",DATA!AE134)</f>
        <v/>
      </c>
      <c r="AF134" s="149" t="str">
        <f>IF(DATA!AF134="","",DATA!AF134)</f>
        <v/>
      </c>
      <c r="AG134" s="150" t="str">
        <f>IF(DATA!AG134="","",DATA!AG134)</f>
        <v/>
      </c>
      <c r="AH134" s="151">
        <f t="shared" si="179"/>
        <v>0</v>
      </c>
      <c r="AI134" s="152">
        <f t="shared" si="180"/>
        <v>0</v>
      </c>
      <c r="AJ134" s="205"/>
      <c r="AK134" s="207"/>
      <c r="AL134" s="205"/>
      <c r="AM134" s="207"/>
      <c r="AN134" s="201"/>
      <c r="AO134" s="201"/>
      <c r="AP134" s="201"/>
      <c r="AQ134" s="201"/>
      <c r="AR134" s="201"/>
      <c r="AS134" s="201"/>
      <c r="AT134" s="201"/>
      <c r="AU134" s="201"/>
      <c r="AV134" s="201"/>
      <c r="AW134" s="201"/>
    </row>
    <row r="135" spans="1:49" ht="15" customHeight="1" x14ac:dyDescent="0.15">
      <c r="A135" s="202" t="str">
        <f>IF(DATA!A135="","",DATA!A135)</f>
        <v/>
      </c>
      <c r="B135" s="11" t="str">
        <f>IF(DATA!A135="","",DATA!B135)</f>
        <v/>
      </c>
      <c r="C135" s="79" t="str">
        <f>IF(DATA!C135="","",DATA!C135)</f>
        <v/>
      </c>
      <c r="D135" s="79" t="str">
        <f>IF(DATA!D135="","",DATA!D135)</f>
        <v/>
      </c>
      <c r="E135" s="79" t="str">
        <f>IF(DATA!E135="","",DATA!E135)</f>
        <v/>
      </c>
      <c r="F135" s="79" t="str">
        <f>IF(DATA!F135="","",DATA!F135)</f>
        <v/>
      </c>
      <c r="G135" s="79" t="str">
        <f>IF(DATA!G135="","",DATA!G135)</f>
        <v/>
      </c>
      <c r="H135" s="79" t="str">
        <f>IF(DATA!H135="","",DATA!H135)</f>
        <v/>
      </c>
      <c r="I135" s="79" t="str">
        <f>IF(DATA!I135="","",DATA!I135)</f>
        <v/>
      </c>
      <c r="J135" s="79" t="str">
        <f>IF(DATA!J135="","",DATA!J135)</f>
        <v/>
      </c>
      <c r="K135" s="79" t="str">
        <f>IF(DATA!K135="","",DATA!K135)</f>
        <v/>
      </c>
      <c r="L135" s="79" t="str">
        <f>IF(DATA!L135="","",DATA!L135)</f>
        <v/>
      </c>
      <c r="M135" s="79" t="str">
        <f>IF(DATA!M135="","",DATA!M135)</f>
        <v/>
      </c>
      <c r="N135" s="79" t="str">
        <f>IF(DATA!N135="","",DATA!N135)</f>
        <v/>
      </c>
      <c r="O135" s="79" t="str">
        <f>IF(DATA!O135="","",DATA!O135)</f>
        <v/>
      </c>
      <c r="P135" s="79" t="str">
        <f>IF(DATA!P135="","",DATA!P135)</f>
        <v/>
      </c>
      <c r="Q135" s="79" t="str">
        <f>IF(DATA!Q135="","",DATA!Q135)</f>
        <v/>
      </c>
      <c r="R135" s="79" t="str">
        <f>IF(DATA!R135="","",DATA!R135)</f>
        <v/>
      </c>
      <c r="S135" s="79" t="str">
        <f>IF(DATA!S135="","",DATA!S135)</f>
        <v/>
      </c>
      <c r="T135" s="79" t="str">
        <f>IF(DATA!T135="","",DATA!T135)</f>
        <v/>
      </c>
      <c r="U135" s="79" t="str">
        <f>IF(DATA!U135="","",DATA!U135)</f>
        <v/>
      </c>
      <c r="V135" s="79" t="str">
        <f>IF(DATA!V135="","",DATA!V135)</f>
        <v/>
      </c>
      <c r="W135" s="79" t="str">
        <f>IF(DATA!W135="","",DATA!W135)</f>
        <v/>
      </c>
      <c r="X135" s="79" t="str">
        <f>IF(DATA!X135="","",DATA!X135)</f>
        <v/>
      </c>
      <c r="Y135" s="79" t="str">
        <f>IF(DATA!Y135="","",DATA!Y135)</f>
        <v/>
      </c>
      <c r="Z135" s="79" t="str">
        <f>IF(DATA!Z135="","",DATA!Z135)</f>
        <v/>
      </c>
      <c r="AA135" s="79" t="str">
        <f>IF(DATA!AA135="","",DATA!AA135)</f>
        <v/>
      </c>
      <c r="AB135" s="79" t="str">
        <f>IF(DATA!AB135="","",DATA!AB135)</f>
        <v/>
      </c>
      <c r="AC135" s="79" t="str">
        <f>IF(DATA!AC135="","",DATA!AC135)</f>
        <v/>
      </c>
      <c r="AD135" s="79" t="str">
        <f>IF(DATA!AD135="","",DATA!AD135)</f>
        <v/>
      </c>
      <c r="AE135" s="79" t="str">
        <f>IF(DATA!AE135="","",DATA!AE135)</f>
        <v/>
      </c>
      <c r="AF135" s="79" t="str">
        <f>IF(DATA!AF135="","",DATA!AF135)</f>
        <v/>
      </c>
      <c r="AG135" s="80" t="str">
        <f>IF(DATA!AG135="","",DATA!AG135)</f>
        <v/>
      </c>
      <c r="AH135" s="190">
        <f>COUNTIFS(DATA!$C$3:$AG$3,0,DATA!$C135:$AG135,"&lt;&gt;")</f>
        <v>0</v>
      </c>
      <c r="AI135" s="190">
        <f>COUNTIFS(DATA!$C$3:$AG$3,"&gt;0",DATA!$C135:$AG135,"&lt;&gt;")</f>
        <v>0</v>
      </c>
      <c r="AJ135" s="204">
        <f t="shared" ref="AJ135" si="342">COUNTIFS($C$3:$AG$3,"=0",C136:AG136,"&gt;0")</f>
        <v>0</v>
      </c>
      <c r="AK135" s="206">
        <f t="shared" ref="AK135" si="343">COUNTIFS($C$3:$AG$3,"&lt;&gt;0",C136:AG136,"&gt;0")</f>
        <v>0</v>
      </c>
      <c r="AL135" s="204">
        <f t="shared" ref="AL135" si="344">COUNTIFS($C$3:$AG$3,"=0",C137:AG137,"&gt;0")</f>
        <v>0</v>
      </c>
      <c r="AM135" s="206">
        <f t="shared" ref="AM135" si="345">COUNTIFS($C$3:$AG$3,"&lt;&gt;0",C137:AG137,"&gt;0")</f>
        <v>0</v>
      </c>
      <c r="AN135" s="200">
        <f t="shared" ref="AN135:AP135" si="346">COUNTIF($C135:$AG135,AN$5)</f>
        <v>0</v>
      </c>
      <c r="AO135" s="200">
        <f t="shared" si="346"/>
        <v>0</v>
      </c>
      <c r="AP135" s="200">
        <f t="shared" si="346"/>
        <v>0</v>
      </c>
      <c r="AQ135" s="200">
        <f t="shared" ref="AQ135" si="347">COUNTIF($C135:$AG135,AQ$5)+COUNTIF($C135:$AG135,"半振")*0.5</f>
        <v>0</v>
      </c>
      <c r="AR135" s="200">
        <f t="shared" ref="AR135" si="348">COUNTIF($C135:$AG135,AR$5)+COUNTIF($C135:$AG135,"半有")*0.5</f>
        <v>0</v>
      </c>
      <c r="AS135" s="200">
        <f t="shared" ref="AS135" si="349">COUNTIF($C135:$AG135,AS$5)+COUNTIF($C135:$AG135,"半欠")*0.5</f>
        <v>0</v>
      </c>
      <c r="AT135" s="200">
        <f t="shared" si="197"/>
        <v>0</v>
      </c>
      <c r="AU135" s="200">
        <f t="shared" si="197"/>
        <v>0</v>
      </c>
      <c r="AV135" s="200">
        <f t="shared" si="197"/>
        <v>0</v>
      </c>
      <c r="AW135" s="200">
        <f t="shared" si="197"/>
        <v>0</v>
      </c>
    </row>
    <row r="136" spans="1:49" ht="15" customHeight="1" x14ac:dyDescent="0.15">
      <c r="A136" s="202"/>
      <c r="B136" s="44" t="str">
        <f>IF(DATA!A135="","",DATA!B136)</f>
        <v/>
      </c>
      <c r="C136" s="145" t="str">
        <f>IF(DATA!C136="","",DATA!C136)</f>
        <v/>
      </c>
      <c r="D136" s="145" t="str">
        <f>IF(DATA!D136="","",DATA!D136)</f>
        <v/>
      </c>
      <c r="E136" s="145" t="str">
        <f>IF(DATA!E136="","",DATA!E136)</f>
        <v/>
      </c>
      <c r="F136" s="145" t="str">
        <f>IF(DATA!F136="","",DATA!F136)</f>
        <v/>
      </c>
      <c r="G136" s="145" t="str">
        <f>IF(DATA!G136="","",DATA!G136)</f>
        <v/>
      </c>
      <c r="H136" s="145" t="str">
        <f>IF(DATA!H136="","",DATA!H136)</f>
        <v/>
      </c>
      <c r="I136" s="145" t="str">
        <f>IF(DATA!I136="","",DATA!I136)</f>
        <v/>
      </c>
      <c r="J136" s="145" t="str">
        <f>IF(DATA!J136="","",DATA!J136)</f>
        <v/>
      </c>
      <c r="K136" s="145" t="str">
        <f>IF(DATA!K136="","",DATA!K136)</f>
        <v/>
      </c>
      <c r="L136" s="145" t="str">
        <f>IF(DATA!L136="","",DATA!L136)</f>
        <v/>
      </c>
      <c r="M136" s="145" t="str">
        <f>IF(DATA!M136="","",DATA!M136)</f>
        <v/>
      </c>
      <c r="N136" s="145" t="str">
        <f>IF(DATA!N136="","",DATA!N136)</f>
        <v/>
      </c>
      <c r="O136" s="145" t="str">
        <f>IF(DATA!O136="","",DATA!O136)</f>
        <v/>
      </c>
      <c r="P136" s="145" t="str">
        <f>IF(DATA!P136="","",DATA!P136)</f>
        <v/>
      </c>
      <c r="Q136" s="145" t="str">
        <f>IF(DATA!Q136="","",DATA!Q136)</f>
        <v/>
      </c>
      <c r="R136" s="145" t="str">
        <f>IF(DATA!R136="","",DATA!R136)</f>
        <v/>
      </c>
      <c r="S136" s="145" t="str">
        <f>IF(DATA!S136="","",DATA!S136)</f>
        <v/>
      </c>
      <c r="T136" s="145" t="str">
        <f>IF(DATA!T136="","",DATA!T136)</f>
        <v/>
      </c>
      <c r="U136" s="145" t="str">
        <f>IF(DATA!U136="","",DATA!U136)</f>
        <v/>
      </c>
      <c r="V136" s="145" t="str">
        <f>IF(DATA!V136="","",DATA!V136)</f>
        <v/>
      </c>
      <c r="W136" s="145" t="str">
        <f>IF(DATA!W136="","",DATA!W136)</f>
        <v/>
      </c>
      <c r="X136" s="145" t="str">
        <f>IF(DATA!X136="","",DATA!X136)</f>
        <v/>
      </c>
      <c r="Y136" s="145" t="str">
        <f>IF(DATA!Y136="","",DATA!Y136)</f>
        <v/>
      </c>
      <c r="Z136" s="145" t="str">
        <f>IF(DATA!Z136="","",DATA!Z136)</f>
        <v/>
      </c>
      <c r="AA136" s="145" t="str">
        <f>IF(DATA!AA136="","",DATA!AA136)</f>
        <v/>
      </c>
      <c r="AB136" s="145" t="str">
        <f>IF(DATA!AB136="","",DATA!AB136)</f>
        <v/>
      </c>
      <c r="AC136" s="145" t="str">
        <f>IF(DATA!AC136="","",DATA!AC136)</f>
        <v/>
      </c>
      <c r="AD136" s="145" t="str">
        <f>IF(DATA!AD136="","",DATA!AD136)</f>
        <v/>
      </c>
      <c r="AE136" s="145" t="str">
        <f>IF(DATA!AE136="","",DATA!AE136)</f>
        <v/>
      </c>
      <c r="AF136" s="145" t="str">
        <f>IF(DATA!AF136="","",DATA!AF136)</f>
        <v/>
      </c>
      <c r="AG136" s="146" t="str">
        <f>IF(DATA!AG136="","",DATA!AG136)</f>
        <v/>
      </c>
      <c r="AH136" s="147">
        <f t="shared" si="179"/>
        <v>0</v>
      </c>
      <c r="AI136" s="148">
        <f t="shared" si="180"/>
        <v>0</v>
      </c>
      <c r="AJ136" s="204"/>
      <c r="AK136" s="206"/>
      <c r="AL136" s="204"/>
      <c r="AM136" s="206"/>
      <c r="AN136" s="200"/>
      <c r="AO136" s="200"/>
      <c r="AP136" s="200"/>
      <c r="AQ136" s="200"/>
      <c r="AR136" s="200"/>
      <c r="AS136" s="200"/>
      <c r="AT136" s="200"/>
      <c r="AU136" s="200"/>
      <c r="AV136" s="200"/>
      <c r="AW136" s="200"/>
    </row>
    <row r="137" spans="1:49" ht="15" customHeight="1" x14ac:dyDescent="0.15">
      <c r="A137" s="203"/>
      <c r="B137" s="74" t="str">
        <f>IF(DATA!A135="","",DATA!B137)</f>
        <v/>
      </c>
      <c r="C137" s="149" t="str">
        <f>IF(DATA!C137="","",DATA!C137)</f>
        <v/>
      </c>
      <c r="D137" s="149" t="str">
        <f>IF(DATA!D137="","",DATA!D137)</f>
        <v/>
      </c>
      <c r="E137" s="149" t="str">
        <f>IF(DATA!E137="","",DATA!E137)</f>
        <v/>
      </c>
      <c r="F137" s="149" t="str">
        <f>IF(DATA!F137="","",DATA!F137)</f>
        <v/>
      </c>
      <c r="G137" s="149" t="str">
        <f>IF(DATA!G137="","",DATA!G137)</f>
        <v/>
      </c>
      <c r="H137" s="149" t="str">
        <f>IF(DATA!H137="","",DATA!H137)</f>
        <v/>
      </c>
      <c r="I137" s="149" t="str">
        <f>IF(DATA!I137="","",DATA!I137)</f>
        <v/>
      </c>
      <c r="J137" s="149" t="str">
        <f>IF(DATA!J137="","",DATA!J137)</f>
        <v/>
      </c>
      <c r="K137" s="149" t="str">
        <f>IF(DATA!K137="","",DATA!K137)</f>
        <v/>
      </c>
      <c r="L137" s="149" t="str">
        <f>IF(DATA!L137="","",DATA!L137)</f>
        <v/>
      </c>
      <c r="M137" s="149" t="str">
        <f>IF(DATA!M137="","",DATA!M137)</f>
        <v/>
      </c>
      <c r="N137" s="149" t="str">
        <f>IF(DATA!N137="","",DATA!N137)</f>
        <v/>
      </c>
      <c r="O137" s="149" t="str">
        <f>IF(DATA!O137="","",DATA!O137)</f>
        <v/>
      </c>
      <c r="P137" s="149" t="str">
        <f>IF(DATA!P137="","",DATA!P137)</f>
        <v/>
      </c>
      <c r="Q137" s="149" t="str">
        <f>IF(DATA!Q137="","",DATA!Q137)</f>
        <v/>
      </c>
      <c r="R137" s="149" t="str">
        <f>IF(DATA!R137="","",DATA!R137)</f>
        <v/>
      </c>
      <c r="S137" s="149" t="str">
        <f>IF(DATA!S137="","",DATA!S137)</f>
        <v/>
      </c>
      <c r="T137" s="149" t="str">
        <f>IF(DATA!T137="","",DATA!T137)</f>
        <v/>
      </c>
      <c r="U137" s="149" t="str">
        <f>IF(DATA!U137="","",DATA!U137)</f>
        <v/>
      </c>
      <c r="V137" s="149" t="str">
        <f>IF(DATA!V137="","",DATA!V137)</f>
        <v/>
      </c>
      <c r="W137" s="149" t="str">
        <f>IF(DATA!W137="","",DATA!W137)</f>
        <v/>
      </c>
      <c r="X137" s="149" t="str">
        <f>IF(DATA!X137="","",DATA!X137)</f>
        <v/>
      </c>
      <c r="Y137" s="149" t="str">
        <f>IF(DATA!Y137="","",DATA!Y137)</f>
        <v/>
      </c>
      <c r="Z137" s="149" t="str">
        <f>IF(DATA!Z137="","",DATA!Z137)</f>
        <v/>
      </c>
      <c r="AA137" s="149" t="str">
        <f>IF(DATA!AA137="","",DATA!AA137)</f>
        <v/>
      </c>
      <c r="AB137" s="149" t="str">
        <f>IF(DATA!AB137="","",DATA!AB137)</f>
        <v/>
      </c>
      <c r="AC137" s="149" t="str">
        <f>IF(DATA!AC137="","",DATA!AC137)</f>
        <v/>
      </c>
      <c r="AD137" s="149" t="str">
        <f>IF(DATA!AD137="","",DATA!AD137)</f>
        <v/>
      </c>
      <c r="AE137" s="149" t="str">
        <f>IF(DATA!AE137="","",DATA!AE137)</f>
        <v/>
      </c>
      <c r="AF137" s="149" t="str">
        <f>IF(DATA!AF137="","",DATA!AF137)</f>
        <v/>
      </c>
      <c r="AG137" s="150" t="str">
        <f>IF(DATA!AG137="","",DATA!AG137)</f>
        <v/>
      </c>
      <c r="AH137" s="151">
        <f t="shared" ref="AH137:AH200" si="350">SUMIF($C$3:$AG$3,"=0",$C137:$AG137)</f>
        <v>0</v>
      </c>
      <c r="AI137" s="152">
        <f t="shared" ref="AI137:AI200" si="351">SUMIF($C$3:$AG$3,"&lt;&gt;0",$C137:$AG137)</f>
        <v>0</v>
      </c>
      <c r="AJ137" s="205"/>
      <c r="AK137" s="207"/>
      <c r="AL137" s="205"/>
      <c r="AM137" s="207"/>
      <c r="AN137" s="201"/>
      <c r="AO137" s="201"/>
      <c r="AP137" s="201"/>
      <c r="AQ137" s="201"/>
      <c r="AR137" s="201"/>
      <c r="AS137" s="201"/>
      <c r="AT137" s="201"/>
      <c r="AU137" s="201"/>
      <c r="AV137" s="201"/>
      <c r="AW137" s="201"/>
    </row>
    <row r="138" spans="1:49" ht="15" customHeight="1" x14ac:dyDescent="0.15">
      <c r="A138" s="202" t="str">
        <f>IF(DATA!A138="","",DATA!A138)</f>
        <v/>
      </c>
      <c r="B138" s="11" t="str">
        <f>IF(DATA!A138="","",DATA!B138)</f>
        <v/>
      </c>
      <c r="C138" s="79" t="str">
        <f>IF(DATA!C138="","",DATA!C138)</f>
        <v/>
      </c>
      <c r="D138" s="79" t="str">
        <f>IF(DATA!D138="","",DATA!D138)</f>
        <v/>
      </c>
      <c r="E138" s="79" t="str">
        <f>IF(DATA!E138="","",DATA!E138)</f>
        <v/>
      </c>
      <c r="F138" s="79" t="str">
        <f>IF(DATA!F138="","",DATA!F138)</f>
        <v/>
      </c>
      <c r="G138" s="79" t="str">
        <f>IF(DATA!G138="","",DATA!G138)</f>
        <v/>
      </c>
      <c r="H138" s="79" t="str">
        <f>IF(DATA!H138="","",DATA!H138)</f>
        <v/>
      </c>
      <c r="I138" s="79" t="str">
        <f>IF(DATA!I138="","",DATA!I138)</f>
        <v/>
      </c>
      <c r="J138" s="79" t="str">
        <f>IF(DATA!J138="","",DATA!J138)</f>
        <v/>
      </c>
      <c r="K138" s="79" t="str">
        <f>IF(DATA!K138="","",DATA!K138)</f>
        <v/>
      </c>
      <c r="L138" s="79" t="str">
        <f>IF(DATA!L138="","",DATA!L138)</f>
        <v/>
      </c>
      <c r="M138" s="79" t="str">
        <f>IF(DATA!M138="","",DATA!M138)</f>
        <v/>
      </c>
      <c r="N138" s="79" t="str">
        <f>IF(DATA!N138="","",DATA!N138)</f>
        <v/>
      </c>
      <c r="O138" s="79" t="str">
        <f>IF(DATA!O138="","",DATA!O138)</f>
        <v/>
      </c>
      <c r="P138" s="79" t="str">
        <f>IF(DATA!P138="","",DATA!P138)</f>
        <v/>
      </c>
      <c r="Q138" s="79" t="str">
        <f>IF(DATA!Q138="","",DATA!Q138)</f>
        <v/>
      </c>
      <c r="R138" s="79" t="str">
        <f>IF(DATA!R138="","",DATA!R138)</f>
        <v/>
      </c>
      <c r="S138" s="79" t="str">
        <f>IF(DATA!S138="","",DATA!S138)</f>
        <v/>
      </c>
      <c r="T138" s="79" t="str">
        <f>IF(DATA!T138="","",DATA!T138)</f>
        <v/>
      </c>
      <c r="U138" s="79" t="str">
        <f>IF(DATA!U138="","",DATA!U138)</f>
        <v/>
      </c>
      <c r="V138" s="79" t="str">
        <f>IF(DATA!V138="","",DATA!V138)</f>
        <v/>
      </c>
      <c r="W138" s="79" t="str">
        <f>IF(DATA!W138="","",DATA!W138)</f>
        <v/>
      </c>
      <c r="X138" s="79" t="str">
        <f>IF(DATA!X138="","",DATA!X138)</f>
        <v/>
      </c>
      <c r="Y138" s="79" t="str">
        <f>IF(DATA!Y138="","",DATA!Y138)</f>
        <v/>
      </c>
      <c r="Z138" s="79" t="str">
        <f>IF(DATA!Z138="","",DATA!Z138)</f>
        <v/>
      </c>
      <c r="AA138" s="79" t="str">
        <f>IF(DATA!AA138="","",DATA!AA138)</f>
        <v/>
      </c>
      <c r="AB138" s="79" t="str">
        <f>IF(DATA!AB138="","",DATA!AB138)</f>
        <v/>
      </c>
      <c r="AC138" s="79" t="str">
        <f>IF(DATA!AC138="","",DATA!AC138)</f>
        <v/>
      </c>
      <c r="AD138" s="79" t="str">
        <f>IF(DATA!AD138="","",DATA!AD138)</f>
        <v/>
      </c>
      <c r="AE138" s="79" t="str">
        <f>IF(DATA!AE138="","",DATA!AE138)</f>
        <v/>
      </c>
      <c r="AF138" s="79" t="str">
        <f>IF(DATA!AF138="","",DATA!AF138)</f>
        <v/>
      </c>
      <c r="AG138" s="80" t="str">
        <f>IF(DATA!AG138="","",DATA!AG138)</f>
        <v/>
      </c>
      <c r="AH138" s="190">
        <f>COUNTIFS(DATA!$C$3:$AG$3,0,DATA!$C138:$AG138,"&lt;&gt;")</f>
        <v>0</v>
      </c>
      <c r="AI138" s="190">
        <f>COUNTIFS(DATA!$C$3:$AG$3,"&gt;0",DATA!$C138:$AG138,"&lt;&gt;")</f>
        <v>0</v>
      </c>
      <c r="AJ138" s="204">
        <f t="shared" ref="AJ138" si="352">COUNTIFS($C$3:$AG$3,"=0",C139:AG139,"&gt;0")</f>
        <v>0</v>
      </c>
      <c r="AK138" s="206">
        <f t="shared" ref="AK138" si="353">COUNTIFS($C$3:$AG$3,"&lt;&gt;0",C139:AG139,"&gt;0")</f>
        <v>0</v>
      </c>
      <c r="AL138" s="204">
        <f t="shared" ref="AL138" si="354">COUNTIFS($C$3:$AG$3,"=0",C140:AG140,"&gt;0")</f>
        <v>0</v>
      </c>
      <c r="AM138" s="206">
        <f t="shared" ref="AM138" si="355">COUNTIFS($C$3:$AG$3,"&lt;&gt;0",C140:AG140,"&gt;0")</f>
        <v>0</v>
      </c>
      <c r="AN138" s="200">
        <f t="shared" ref="AN138:AP138" si="356">COUNTIF($C138:$AG138,AN$5)</f>
        <v>0</v>
      </c>
      <c r="AO138" s="200">
        <f t="shared" si="356"/>
        <v>0</v>
      </c>
      <c r="AP138" s="200">
        <f t="shared" si="356"/>
        <v>0</v>
      </c>
      <c r="AQ138" s="200">
        <f t="shared" ref="AQ138" si="357">COUNTIF($C138:$AG138,AQ$5)+COUNTIF($C138:$AG138,"半振")*0.5</f>
        <v>0</v>
      </c>
      <c r="AR138" s="200">
        <f t="shared" ref="AR138" si="358">COUNTIF($C138:$AG138,AR$5)+COUNTIF($C138:$AG138,"半有")*0.5</f>
        <v>0</v>
      </c>
      <c r="AS138" s="200">
        <f t="shared" ref="AS138" si="359">COUNTIF($C138:$AG138,AS$5)+COUNTIF($C138:$AG138,"半欠")*0.5</f>
        <v>0</v>
      </c>
      <c r="AT138" s="200">
        <f t="shared" si="197"/>
        <v>0</v>
      </c>
      <c r="AU138" s="200">
        <f t="shared" si="197"/>
        <v>0</v>
      </c>
      <c r="AV138" s="200">
        <f t="shared" si="197"/>
        <v>0</v>
      </c>
      <c r="AW138" s="200">
        <f t="shared" si="197"/>
        <v>0</v>
      </c>
    </row>
    <row r="139" spans="1:49" ht="15" customHeight="1" x14ac:dyDescent="0.15">
      <c r="A139" s="202"/>
      <c r="B139" s="44" t="str">
        <f>IF(DATA!A138="","",DATA!B139)</f>
        <v/>
      </c>
      <c r="C139" s="145" t="str">
        <f>IF(DATA!C139="","",DATA!C139)</f>
        <v/>
      </c>
      <c r="D139" s="145" t="str">
        <f>IF(DATA!D139="","",DATA!D139)</f>
        <v/>
      </c>
      <c r="E139" s="145" t="str">
        <f>IF(DATA!E139="","",DATA!E139)</f>
        <v/>
      </c>
      <c r="F139" s="145" t="str">
        <f>IF(DATA!F139="","",DATA!F139)</f>
        <v/>
      </c>
      <c r="G139" s="145" t="str">
        <f>IF(DATA!G139="","",DATA!G139)</f>
        <v/>
      </c>
      <c r="H139" s="145" t="str">
        <f>IF(DATA!H139="","",DATA!H139)</f>
        <v/>
      </c>
      <c r="I139" s="145" t="str">
        <f>IF(DATA!I139="","",DATA!I139)</f>
        <v/>
      </c>
      <c r="J139" s="145" t="str">
        <f>IF(DATA!J139="","",DATA!J139)</f>
        <v/>
      </c>
      <c r="K139" s="145" t="str">
        <f>IF(DATA!K139="","",DATA!K139)</f>
        <v/>
      </c>
      <c r="L139" s="145" t="str">
        <f>IF(DATA!L139="","",DATA!L139)</f>
        <v/>
      </c>
      <c r="M139" s="145" t="str">
        <f>IF(DATA!M139="","",DATA!M139)</f>
        <v/>
      </c>
      <c r="N139" s="145" t="str">
        <f>IF(DATA!N139="","",DATA!N139)</f>
        <v/>
      </c>
      <c r="O139" s="145" t="str">
        <f>IF(DATA!O139="","",DATA!O139)</f>
        <v/>
      </c>
      <c r="P139" s="145" t="str">
        <f>IF(DATA!P139="","",DATA!P139)</f>
        <v/>
      </c>
      <c r="Q139" s="145" t="str">
        <f>IF(DATA!Q139="","",DATA!Q139)</f>
        <v/>
      </c>
      <c r="R139" s="145" t="str">
        <f>IF(DATA!R139="","",DATA!R139)</f>
        <v/>
      </c>
      <c r="S139" s="145" t="str">
        <f>IF(DATA!S139="","",DATA!S139)</f>
        <v/>
      </c>
      <c r="T139" s="145" t="str">
        <f>IF(DATA!T139="","",DATA!T139)</f>
        <v/>
      </c>
      <c r="U139" s="145" t="str">
        <f>IF(DATA!U139="","",DATA!U139)</f>
        <v/>
      </c>
      <c r="V139" s="145" t="str">
        <f>IF(DATA!V139="","",DATA!V139)</f>
        <v/>
      </c>
      <c r="W139" s="145" t="str">
        <f>IF(DATA!W139="","",DATA!W139)</f>
        <v/>
      </c>
      <c r="X139" s="145" t="str">
        <f>IF(DATA!X139="","",DATA!X139)</f>
        <v/>
      </c>
      <c r="Y139" s="145" t="str">
        <f>IF(DATA!Y139="","",DATA!Y139)</f>
        <v/>
      </c>
      <c r="Z139" s="145" t="str">
        <f>IF(DATA!Z139="","",DATA!Z139)</f>
        <v/>
      </c>
      <c r="AA139" s="145" t="str">
        <f>IF(DATA!AA139="","",DATA!AA139)</f>
        <v/>
      </c>
      <c r="AB139" s="145" t="str">
        <f>IF(DATA!AB139="","",DATA!AB139)</f>
        <v/>
      </c>
      <c r="AC139" s="145" t="str">
        <f>IF(DATA!AC139="","",DATA!AC139)</f>
        <v/>
      </c>
      <c r="AD139" s="145" t="str">
        <f>IF(DATA!AD139="","",DATA!AD139)</f>
        <v/>
      </c>
      <c r="AE139" s="145" t="str">
        <f>IF(DATA!AE139="","",DATA!AE139)</f>
        <v/>
      </c>
      <c r="AF139" s="145" t="str">
        <f>IF(DATA!AF139="","",DATA!AF139)</f>
        <v/>
      </c>
      <c r="AG139" s="146" t="str">
        <f>IF(DATA!AG139="","",DATA!AG139)</f>
        <v/>
      </c>
      <c r="AH139" s="147">
        <f t="shared" si="350"/>
        <v>0</v>
      </c>
      <c r="AI139" s="148">
        <f t="shared" si="351"/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IF(DATA!A138="","",DATA!B140)</f>
        <v/>
      </c>
      <c r="C140" s="149" t="str">
        <f>IF(DATA!C140="","",DATA!C140)</f>
        <v/>
      </c>
      <c r="D140" s="149" t="str">
        <f>IF(DATA!D140="","",DATA!D140)</f>
        <v/>
      </c>
      <c r="E140" s="149" t="str">
        <f>IF(DATA!E140="","",DATA!E140)</f>
        <v/>
      </c>
      <c r="F140" s="149" t="str">
        <f>IF(DATA!F140="","",DATA!F140)</f>
        <v/>
      </c>
      <c r="G140" s="149" t="str">
        <f>IF(DATA!G140="","",DATA!G140)</f>
        <v/>
      </c>
      <c r="H140" s="149" t="str">
        <f>IF(DATA!H140="","",DATA!H140)</f>
        <v/>
      </c>
      <c r="I140" s="149" t="str">
        <f>IF(DATA!I140="","",DATA!I140)</f>
        <v/>
      </c>
      <c r="J140" s="149" t="str">
        <f>IF(DATA!J140="","",DATA!J140)</f>
        <v/>
      </c>
      <c r="K140" s="149" t="str">
        <f>IF(DATA!K140="","",DATA!K140)</f>
        <v/>
      </c>
      <c r="L140" s="149" t="str">
        <f>IF(DATA!L140="","",DATA!L140)</f>
        <v/>
      </c>
      <c r="M140" s="149" t="str">
        <f>IF(DATA!M140="","",DATA!M140)</f>
        <v/>
      </c>
      <c r="N140" s="149" t="str">
        <f>IF(DATA!N140="","",DATA!N140)</f>
        <v/>
      </c>
      <c r="O140" s="149" t="str">
        <f>IF(DATA!O140="","",DATA!O140)</f>
        <v/>
      </c>
      <c r="P140" s="149" t="str">
        <f>IF(DATA!P140="","",DATA!P140)</f>
        <v/>
      </c>
      <c r="Q140" s="149" t="str">
        <f>IF(DATA!Q140="","",DATA!Q140)</f>
        <v/>
      </c>
      <c r="R140" s="149" t="str">
        <f>IF(DATA!R140="","",DATA!R140)</f>
        <v/>
      </c>
      <c r="S140" s="149" t="str">
        <f>IF(DATA!S140="","",DATA!S140)</f>
        <v/>
      </c>
      <c r="T140" s="149" t="str">
        <f>IF(DATA!T140="","",DATA!T140)</f>
        <v/>
      </c>
      <c r="U140" s="149" t="str">
        <f>IF(DATA!U140="","",DATA!U140)</f>
        <v/>
      </c>
      <c r="V140" s="149" t="str">
        <f>IF(DATA!V140="","",DATA!V140)</f>
        <v/>
      </c>
      <c r="W140" s="149" t="str">
        <f>IF(DATA!W140="","",DATA!W140)</f>
        <v/>
      </c>
      <c r="X140" s="149" t="str">
        <f>IF(DATA!X140="","",DATA!X140)</f>
        <v/>
      </c>
      <c r="Y140" s="149" t="str">
        <f>IF(DATA!Y140="","",DATA!Y140)</f>
        <v/>
      </c>
      <c r="Z140" s="149" t="str">
        <f>IF(DATA!Z140="","",DATA!Z140)</f>
        <v/>
      </c>
      <c r="AA140" s="149" t="str">
        <f>IF(DATA!AA140="","",DATA!AA140)</f>
        <v/>
      </c>
      <c r="AB140" s="149" t="str">
        <f>IF(DATA!AB140="","",DATA!AB140)</f>
        <v/>
      </c>
      <c r="AC140" s="149" t="str">
        <f>IF(DATA!AC140="","",DATA!AC140)</f>
        <v/>
      </c>
      <c r="AD140" s="149" t="str">
        <f>IF(DATA!AD140="","",DATA!AD140)</f>
        <v/>
      </c>
      <c r="AE140" s="149" t="str">
        <f>IF(DATA!AE140="","",DATA!AE140)</f>
        <v/>
      </c>
      <c r="AF140" s="149" t="str">
        <f>IF(DATA!AF140="","",DATA!AF140)</f>
        <v/>
      </c>
      <c r="AG140" s="150" t="str">
        <f>IF(DATA!AG140="","",DATA!AG140)</f>
        <v/>
      </c>
      <c r="AH140" s="151">
        <f t="shared" si="350"/>
        <v>0</v>
      </c>
      <c r="AI140" s="152">
        <f t="shared" si="351"/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IF(DATA!A141="","",DATA!A141)</f>
        <v/>
      </c>
      <c r="B141" s="11" t="str">
        <f>IF(DATA!A141="","",DATA!B141)</f>
        <v/>
      </c>
      <c r="C141" s="79" t="str">
        <f>IF(DATA!C141="","",DATA!C141)</f>
        <v/>
      </c>
      <c r="D141" s="79" t="str">
        <f>IF(DATA!D141="","",DATA!D141)</f>
        <v/>
      </c>
      <c r="E141" s="79" t="str">
        <f>IF(DATA!E141="","",DATA!E141)</f>
        <v/>
      </c>
      <c r="F141" s="79" t="str">
        <f>IF(DATA!F141="","",DATA!F141)</f>
        <v/>
      </c>
      <c r="G141" s="79" t="str">
        <f>IF(DATA!G141="","",DATA!G141)</f>
        <v/>
      </c>
      <c r="H141" s="79" t="str">
        <f>IF(DATA!H141="","",DATA!H141)</f>
        <v/>
      </c>
      <c r="I141" s="79" t="str">
        <f>IF(DATA!I141="","",DATA!I141)</f>
        <v/>
      </c>
      <c r="J141" s="79" t="str">
        <f>IF(DATA!J141="","",DATA!J141)</f>
        <v/>
      </c>
      <c r="K141" s="79" t="str">
        <f>IF(DATA!K141="","",DATA!K141)</f>
        <v/>
      </c>
      <c r="L141" s="79" t="str">
        <f>IF(DATA!L141="","",DATA!L141)</f>
        <v/>
      </c>
      <c r="M141" s="79" t="str">
        <f>IF(DATA!M141="","",DATA!M141)</f>
        <v/>
      </c>
      <c r="N141" s="79" t="str">
        <f>IF(DATA!N141="","",DATA!N141)</f>
        <v/>
      </c>
      <c r="O141" s="79" t="str">
        <f>IF(DATA!O141="","",DATA!O141)</f>
        <v/>
      </c>
      <c r="P141" s="79" t="str">
        <f>IF(DATA!P141="","",DATA!P141)</f>
        <v/>
      </c>
      <c r="Q141" s="79" t="str">
        <f>IF(DATA!Q141="","",DATA!Q141)</f>
        <v/>
      </c>
      <c r="R141" s="79" t="str">
        <f>IF(DATA!R141="","",DATA!R141)</f>
        <v/>
      </c>
      <c r="S141" s="79" t="str">
        <f>IF(DATA!S141="","",DATA!S141)</f>
        <v/>
      </c>
      <c r="T141" s="79" t="str">
        <f>IF(DATA!T141="","",DATA!T141)</f>
        <v/>
      </c>
      <c r="U141" s="79" t="str">
        <f>IF(DATA!U141="","",DATA!U141)</f>
        <v/>
      </c>
      <c r="V141" s="79" t="str">
        <f>IF(DATA!V141="","",DATA!V141)</f>
        <v/>
      </c>
      <c r="W141" s="79" t="str">
        <f>IF(DATA!W141="","",DATA!W141)</f>
        <v/>
      </c>
      <c r="X141" s="79" t="str">
        <f>IF(DATA!X141="","",DATA!X141)</f>
        <v/>
      </c>
      <c r="Y141" s="79" t="str">
        <f>IF(DATA!Y141="","",DATA!Y141)</f>
        <v/>
      </c>
      <c r="Z141" s="79" t="str">
        <f>IF(DATA!Z141="","",DATA!Z141)</f>
        <v/>
      </c>
      <c r="AA141" s="79" t="str">
        <f>IF(DATA!AA141="","",DATA!AA141)</f>
        <v/>
      </c>
      <c r="AB141" s="79" t="str">
        <f>IF(DATA!AB141="","",DATA!AB141)</f>
        <v/>
      </c>
      <c r="AC141" s="79" t="str">
        <f>IF(DATA!AC141="","",DATA!AC141)</f>
        <v/>
      </c>
      <c r="AD141" s="79" t="str">
        <f>IF(DATA!AD141="","",DATA!AD141)</f>
        <v/>
      </c>
      <c r="AE141" s="79" t="str">
        <f>IF(DATA!AE141="","",DATA!AE141)</f>
        <v/>
      </c>
      <c r="AF141" s="79" t="str">
        <f>IF(DATA!AF141="","",DATA!AF141)</f>
        <v/>
      </c>
      <c r="AG141" s="80" t="str">
        <f>IF(DATA!AG141="","",DATA!AG141)</f>
        <v/>
      </c>
      <c r="AH141" s="190">
        <f>COUNTIFS(DATA!$C$3:$AG$3,0,DATA!$C141:$AG141,"&lt;&gt;")</f>
        <v>0</v>
      </c>
      <c r="AI141" s="190">
        <f>COUNTIFS(DATA!$C$3:$AG$3,"&gt;0",DATA!$C141:$AG141,"&lt;&gt;")</f>
        <v>0</v>
      </c>
      <c r="AJ141" s="204">
        <f t="shared" ref="AJ141" si="360">COUNTIFS($C$3:$AG$3,"=0",C142:AG142,"&gt;0")</f>
        <v>0</v>
      </c>
      <c r="AK141" s="206">
        <f t="shared" ref="AK141" si="361">COUNTIFS($C$3:$AG$3,"&lt;&gt;0",C142:AG142,"&gt;0")</f>
        <v>0</v>
      </c>
      <c r="AL141" s="204">
        <f t="shared" ref="AL141" si="362">COUNTIFS($C$3:$AG$3,"=0",C143:AG143,"&gt;0")</f>
        <v>0</v>
      </c>
      <c r="AM141" s="206">
        <f t="shared" ref="AM141" si="363">COUNTIFS($C$3:$AG$3,"&lt;&gt;0",C143:AG143,"&gt;0")</f>
        <v>0</v>
      </c>
      <c r="AN141" s="200">
        <f t="shared" ref="AN141:AP141" si="364">COUNTIF($C141:$AG141,AN$5)</f>
        <v>0</v>
      </c>
      <c r="AO141" s="200">
        <f t="shared" si="364"/>
        <v>0</v>
      </c>
      <c r="AP141" s="200">
        <f t="shared" si="364"/>
        <v>0</v>
      </c>
      <c r="AQ141" s="200">
        <f t="shared" ref="AQ141" si="365">COUNTIF($C141:$AG141,AQ$5)+COUNTIF($C141:$AG141,"半振")*0.5</f>
        <v>0</v>
      </c>
      <c r="AR141" s="200">
        <f t="shared" ref="AR141" si="366">COUNTIF($C141:$AG141,AR$5)+COUNTIF($C141:$AG141,"半有")*0.5</f>
        <v>0</v>
      </c>
      <c r="AS141" s="200">
        <f t="shared" ref="AS141" si="367">COUNTIF($C141:$AG141,AS$5)+COUNTIF($C141:$AG141,"半欠")*0.5</f>
        <v>0</v>
      </c>
      <c r="AT141" s="200">
        <f t="shared" si="197"/>
        <v>0</v>
      </c>
      <c r="AU141" s="200">
        <f t="shared" si="197"/>
        <v>0</v>
      </c>
      <c r="AV141" s="200">
        <f t="shared" si="197"/>
        <v>0</v>
      </c>
      <c r="AW141" s="200">
        <f t="shared" si="197"/>
        <v>0</v>
      </c>
    </row>
    <row r="142" spans="1:49" ht="15" customHeight="1" x14ac:dyDescent="0.15">
      <c r="A142" s="202"/>
      <c r="B142" s="44" t="str">
        <f>IF(DATA!A141="","",DATA!B142)</f>
        <v/>
      </c>
      <c r="C142" s="145" t="str">
        <f>IF(DATA!C142="","",DATA!C142)</f>
        <v/>
      </c>
      <c r="D142" s="145" t="str">
        <f>IF(DATA!D142="","",DATA!D142)</f>
        <v/>
      </c>
      <c r="E142" s="145" t="str">
        <f>IF(DATA!E142="","",DATA!E142)</f>
        <v/>
      </c>
      <c r="F142" s="145" t="str">
        <f>IF(DATA!F142="","",DATA!F142)</f>
        <v/>
      </c>
      <c r="G142" s="145" t="str">
        <f>IF(DATA!G142="","",DATA!G142)</f>
        <v/>
      </c>
      <c r="H142" s="145" t="str">
        <f>IF(DATA!H142="","",DATA!H142)</f>
        <v/>
      </c>
      <c r="I142" s="145" t="str">
        <f>IF(DATA!I142="","",DATA!I142)</f>
        <v/>
      </c>
      <c r="J142" s="145" t="str">
        <f>IF(DATA!J142="","",DATA!J142)</f>
        <v/>
      </c>
      <c r="K142" s="145" t="str">
        <f>IF(DATA!K142="","",DATA!K142)</f>
        <v/>
      </c>
      <c r="L142" s="145" t="str">
        <f>IF(DATA!L142="","",DATA!L142)</f>
        <v/>
      </c>
      <c r="M142" s="145" t="str">
        <f>IF(DATA!M142="","",DATA!M142)</f>
        <v/>
      </c>
      <c r="N142" s="145" t="str">
        <f>IF(DATA!N142="","",DATA!N142)</f>
        <v/>
      </c>
      <c r="O142" s="145" t="str">
        <f>IF(DATA!O142="","",DATA!O142)</f>
        <v/>
      </c>
      <c r="P142" s="145" t="str">
        <f>IF(DATA!P142="","",DATA!P142)</f>
        <v/>
      </c>
      <c r="Q142" s="145" t="str">
        <f>IF(DATA!Q142="","",DATA!Q142)</f>
        <v/>
      </c>
      <c r="R142" s="145" t="str">
        <f>IF(DATA!R142="","",DATA!R142)</f>
        <v/>
      </c>
      <c r="S142" s="145" t="str">
        <f>IF(DATA!S142="","",DATA!S142)</f>
        <v/>
      </c>
      <c r="T142" s="145" t="str">
        <f>IF(DATA!T142="","",DATA!T142)</f>
        <v/>
      </c>
      <c r="U142" s="145" t="str">
        <f>IF(DATA!U142="","",DATA!U142)</f>
        <v/>
      </c>
      <c r="V142" s="145" t="str">
        <f>IF(DATA!V142="","",DATA!V142)</f>
        <v/>
      </c>
      <c r="W142" s="145" t="str">
        <f>IF(DATA!W142="","",DATA!W142)</f>
        <v/>
      </c>
      <c r="X142" s="145" t="str">
        <f>IF(DATA!X142="","",DATA!X142)</f>
        <v/>
      </c>
      <c r="Y142" s="145" t="str">
        <f>IF(DATA!Y142="","",DATA!Y142)</f>
        <v/>
      </c>
      <c r="Z142" s="145" t="str">
        <f>IF(DATA!Z142="","",DATA!Z142)</f>
        <v/>
      </c>
      <c r="AA142" s="145" t="str">
        <f>IF(DATA!AA142="","",DATA!AA142)</f>
        <v/>
      </c>
      <c r="AB142" s="145" t="str">
        <f>IF(DATA!AB142="","",DATA!AB142)</f>
        <v/>
      </c>
      <c r="AC142" s="145" t="str">
        <f>IF(DATA!AC142="","",DATA!AC142)</f>
        <v/>
      </c>
      <c r="AD142" s="145" t="str">
        <f>IF(DATA!AD142="","",DATA!AD142)</f>
        <v/>
      </c>
      <c r="AE142" s="145" t="str">
        <f>IF(DATA!AE142="","",DATA!AE142)</f>
        <v/>
      </c>
      <c r="AF142" s="145" t="str">
        <f>IF(DATA!AF142="","",DATA!AF142)</f>
        <v/>
      </c>
      <c r="AG142" s="146" t="str">
        <f>IF(DATA!AG142="","",DATA!AG142)</f>
        <v/>
      </c>
      <c r="AH142" s="147">
        <f t="shared" si="350"/>
        <v>0</v>
      </c>
      <c r="AI142" s="148">
        <f t="shared" si="351"/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3"/>
      <c r="B143" s="74" t="str">
        <f>IF(DATA!A141="","",DATA!B143)</f>
        <v/>
      </c>
      <c r="C143" s="149" t="str">
        <f>IF(DATA!C143="","",DATA!C143)</f>
        <v/>
      </c>
      <c r="D143" s="149" t="str">
        <f>IF(DATA!D143="","",DATA!D143)</f>
        <v/>
      </c>
      <c r="E143" s="149" t="str">
        <f>IF(DATA!E143="","",DATA!E143)</f>
        <v/>
      </c>
      <c r="F143" s="149" t="str">
        <f>IF(DATA!F143="","",DATA!F143)</f>
        <v/>
      </c>
      <c r="G143" s="149" t="str">
        <f>IF(DATA!G143="","",DATA!G143)</f>
        <v/>
      </c>
      <c r="H143" s="149" t="str">
        <f>IF(DATA!H143="","",DATA!H143)</f>
        <v/>
      </c>
      <c r="I143" s="149" t="str">
        <f>IF(DATA!I143="","",DATA!I143)</f>
        <v/>
      </c>
      <c r="J143" s="149" t="str">
        <f>IF(DATA!J143="","",DATA!J143)</f>
        <v/>
      </c>
      <c r="K143" s="149" t="str">
        <f>IF(DATA!K143="","",DATA!K143)</f>
        <v/>
      </c>
      <c r="L143" s="149" t="str">
        <f>IF(DATA!L143="","",DATA!L143)</f>
        <v/>
      </c>
      <c r="M143" s="149" t="str">
        <f>IF(DATA!M143="","",DATA!M143)</f>
        <v/>
      </c>
      <c r="N143" s="149" t="str">
        <f>IF(DATA!N143="","",DATA!N143)</f>
        <v/>
      </c>
      <c r="O143" s="149" t="str">
        <f>IF(DATA!O143="","",DATA!O143)</f>
        <v/>
      </c>
      <c r="P143" s="149" t="str">
        <f>IF(DATA!P143="","",DATA!P143)</f>
        <v/>
      </c>
      <c r="Q143" s="149" t="str">
        <f>IF(DATA!Q143="","",DATA!Q143)</f>
        <v/>
      </c>
      <c r="R143" s="149" t="str">
        <f>IF(DATA!R143="","",DATA!R143)</f>
        <v/>
      </c>
      <c r="S143" s="149" t="str">
        <f>IF(DATA!S143="","",DATA!S143)</f>
        <v/>
      </c>
      <c r="T143" s="149" t="str">
        <f>IF(DATA!T143="","",DATA!T143)</f>
        <v/>
      </c>
      <c r="U143" s="149" t="str">
        <f>IF(DATA!U143="","",DATA!U143)</f>
        <v/>
      </c>
      <c r="V143" s="149" t="str">
        <f>IF(DATA!V143="","",DATA!V143)</f>
        <v/>
      </c>
      <c r="W143" s="149" t="str">
        <f>IF(DATA!W143="","",DATA!W143)</f>
        <v/>
      </c>
      <c r="X143" s="149" t="str">
        <f>IF(DATA!X143="","",DATA!X143)</f>
        <v/>
      </c>
      <c r="Y143" s="149" t="str">
        <f>IF(DATA!Y143="","",DATA!Y143)</f>
        <v/>
      </c>
      <c r="Z143" s="149" t="str">
        <f>IF(DATA!Z143="","",DATA!Z143)</f>
        <v/>
      </c>
      <c r="AA143" s="149" t="str">
        <f>IF(DATA!AA143="","",DATA!AA143)</f>
        <v/>
      </c>
      <c r="AB143" s="149" t="str">
        <f>IF(DATA!AB143="","",DATA!AB143)</f>
        <v/>
      </c>
      <c r="AC143" s="149" t="str">
        <f>IF(DATA!AC143="","",DATA!AC143)</f>
        <v/>
      </c>
      <c r="AD143" s="149" t="str">
        <f>IF(DATA!AD143="","",DATA!AD143)</f>
        <v/>
      </c>
      <c r="AE143" s="149" t="str">
        <f>IF(DATA!AE143="","",DATA!AE143)</f>
        <v/>
      </c>
      <c r="AF143" s="149" t="str">
        <f>IF(DATA!AF143="","",DATA!AF143)</f>
        <v/>
      </c>
      <c r="AG143" s="150" t="str">
        <f>IF(DATA!AG143="","",DATA!AG143)</f>
        <v/>
      </c>
      <c r="AH143" s="151">
        <f t="shared" si="350"/>
        <v>0</v>
      </c>
      <c r="AI143" s="152">
        <f t="shared" si="351"/>
        <v>0</v>
      </c>
      <c r="AJ143" s="205"/>
      <c r="AK143" s="207"/>
      <c r="AL143" s="205"/>
      <c r="AM143" s="207"/>
      <c r="AN143" s="201"/>
      <c r="AO143" s="201"/>
      <c r="AP143" s="201"/>
      <c r="AQ143" s="201"/>
      <c r="AR143" s="201"/>
      <c r="AS143" s="201"/>
      <c r="AT143" s="201"/>
      <c r="AU143" s="201"/>
      <c r="AV143" s="201"/>
      <c r="AW143" s="201"/>
    </row>
    <row r="144" spans="1:49" ht="15" customHeight="1" x14ac:dyDescent="0.15">
      <c r="A144" s="202" t="str">
        <f>IF(DATA!A144="","",DATA!A144)</f>
        <v/>
      </c>
      <c r="B144" s="11" t="str">
        <f>IF(DATA!A144="","",DATA!B144)</f>
        <v/>
      </c>
      <c r="C144" s="79" t="str">
        <f>IF(DATA!C144="","",DATA!C144)</f>
        <v/>
      </c>
      <c r="D144" s="79" t="str">
        <f>IF(DATA!D144="","",DATA!D144)</f>
        <v/>
      </c>
      <c r="E144" s="79" t="str">
        <f>IF(DATA!E144="","",DATA!E144)</f>
        <v/>
      </c>
      <c r="F144" s="79" t="str">
        <f>IF(DATA!F144="","",DATA!F144)</f>
        <v/>
      </c>
      <c r="G144" s="79" t="str">
        <f>IF(DATA!G144="","",DATA!G144)</f>
        <v/>
      </c>
      <c r="H144" s="79" t="str">
        <f>IF(DATA!H144="","",DATA!H144)</f>
        <v/>
      </c>
      <c r="I144" s="79" t="str">
        <f>IF(DATA!I144="","",DATA!I144)</f>
        <v/>
      </c>
      <c r="J144" s="79" t="str">
        <f>IF(DATA!J144="","",DATA!J144)</f>
        <v/>
      </c>
      <c r="K144" s="79" t="str">
        <f>IF(DATA!K144="","",DATA!K144)</f>
        <v/>
      </c>
      <c r="L144" s="79" t="str">
        <f>IF(DATA!L144="","",DATA!L144)</f>
        <v/>
      </c>
      <c r="M144" s="79" t="str">
        <f>IF(DATA!M144="","",DATA!M144)</f>
        <v/>
      </c>
      <c r="N144" s="79" t="str">
        <f>IF(DATA!N144="","",DATA!N144)</f>
        <v/>
      </c>
      <c r="O144" s="79" t="str">
        <f>IF(DATA!O144="","",DATA!O144)</f>
        <v/>
      </c>
      <c r="P144" s="79" t="str">
        <f>IF(DATA!P144="","",DATA!P144)</f>
        <v/>
      </c>
      <c r="Q144" s="79" t="str">
        <f>IF(DATA!Q144="","",DATA!Q144)</f>
        <v/>
      </c>
      <c r="R144" s="79" t="str">
        <f>IF(DATA!R144="","",DATA!R144)</f>
        <v/>
      </c>
      <c r="S144" s="79" t="str">
        <f>IF(DATA!S144="","",DATA!S144)</f>
        <v/>
      </c>
      <c r="T144" s="79" t="str">
        <f>IF(DATA!T144="","",DATA!T144)</f>
        <v/>
      </c>
      <c r="U144" s="79" t="str">
        <f>IF(DATA!U144="","",DATA!U144)</f>
        <v/>
      </c>
      <c r="V144" s="79" t="str">
        <f>IF(DATA!V144="","",DATA!V144)</f>
        <v/>
      </c>
      <c r="W144" s="79" t="str">
        <f>IF(DATA!W144="","",DATA!W144)</f>
        <v/>
      </c>
      <c r="X144" s="79" t="str">
        <f>IF(DATA!X144="","",DATA!X144)</f>
        <v/>
      </c>
      <c r="Y144" s="79" t="str">
        <f>IF(DATA!Y144="","",DATA!Y144)</f>
        <v/>
      </c>
      <c r="Z144" s="79" t="str">
        <f>IF(DATA!Z144="","",DATA!Z144)</f>
        <v/>
      </c>
      <c r="AA144" s="79" t="str">
        <f>IF(DATA!AA144="","",DATA!AA144)</f>
        <v/>
      </c>
      <c r="AB144" s="79" t="str">
        <f>IF(DATA!AB144="","",DATA!AB144)</f>
        <v/>
      </c>
      <c r="AC144" s="79" t="str">
        <f>IF(DATA!AC144="","",DATA!AC144)</f>
        <v/>
      </c>
      <c r="AD144" s="79" t="str">
        <f>IF(DATA!AD144="","",DATA!AD144)</f>
        <v/>
      </c>
      <c r="AE144" s="79" t="str">
        <f>IF(DATA!AE144="","",DATA!AE144)</f>
        <v/>
      </c>
      <c r="AF144" s="79" t="str">
        <f>IF(DATA!AF144="","",DATA!AF144)</f>
        <v/>
      </c>
      <c r="AG144" s="80" t="str">
        <f>IF(DATA!AG144="","",DATA!AG144)</f>
        <v/>
      </c>
      <c r="AH144" s="190">
        <f>COUNTIFS(DATA!$C$3:$AG$3,0,DATA!$C144:$AG144,"&lt;&gt;")</f>
        <v>0</v>
      </c>
      <c r="AI144" s="190">
        <f>COUNTIFS(DATA!$C$3:$AG$3,"&gt;0",DATA!$C144:$AG144,"&lt;&gt;")</f>
        <v>0</v>
      </c>
      <c r="AJ144" s="204">
        <f t="shared" ref="AJ144" si="368">COUNTIFS($C$3:$AG$3,"=0",C145:AG145,"&gt;0")</f>
        <v>0</v>
      </c>
      <c r="AK144" s="206">
        <f t="shared" ref="AK144" si="369">COUNTIFS($C$3:$AG$3,"&lt;&gt;0",C145:AG145,"&gt;0")</f>
        <v>0</v>
      </c>
      <c r="AL144" s="204">
        <f t="shared" ref="AL144" si="370">COUNTIFS($C$3:$AG$3,"=0",C146:AG146,"&gt;0")</f>
        <v>0</v>
      </c>
      <c r="AM144" s="206">
        <f t="shared" ref="AM144" si="371">COUNTIFS($C$3:$AG$3,"&lt;&gt;0",C146:AG146,"&gt;0")</f>
        <v>0</v>
      </c>
      <c r="AN144" s="200">
        <f t="shared" ref="AN144:AP144" si="372">COUNTIF($C144:$AG144,AN$5)</f>
        <v>0</v>
      </c>
      <c r="AO144" s="200">
        <f t="shared" si="372"/>
        <v>0</v>
      </c>
      <c r="AP144" s="200">
        <f t="shared" si="372"/>
        <v>0</v>
      </c>
      <c r="AQ144" s="200">
        <f t="shared" ref="AQ144" si="373">COUNTIF($C144:$AG144,AQ$5)+COUNTIF($C144:$AG144,"半振")*0.5</f>
        <v>0</v>
      </c>
      <c r="AR144" s="200">
        <f t="shared" ref="AR144" si="374">COUNTIF($C144:$AG144,AR$5)+COUNTIF($C144:$AG144,"半有")*0.5</f>
        <v>0</v>
      </c>
      <c r="AS144" s="200">
        <f t="shared" ref="AS144" si="375">COUNTIF($C144:$AG144,AS$5)+COUNTIF($C144:$AG144,"半欠")*0.5</f>
        <v>0</v>
      </c>
      <c r="AT144" s="200">
        <f t="shared" ref="AT144:AW207" si="376">COUNTIF($C144:$AG144,AT$5)</f>
        <v>0</v>
      </c>
      <c r="AU144" s="200">
        <f t="shared" si="376"/>
        <v>0</v>
      </c>
      <c r="AV144" s="200">
        <f t="shared" si="376"/>
        <v>0</v>
      </c>
      <c r="AW144" s="200">
        <f t="shared" si="376"/>
        <v>0</v>
      </c>
    </row>
    <row r="145" spans="1:49" ht="15" customHeight="1" x14ac:dyDescent="0.15">
      <c r="A145" s="202"/>
      <c r="B145" s="44" t="str">
        <f>IF(DATA!A144="","",DATA!B145)</f>
        <v/>
      </c>
      <c r="C145" s="145" t="str">
        <f>IF(DATA!C145="","",DATA!C145)</f>
        <v/>
      </c>
      <c r="D145" s="145" t="str">
        <f>IF(DATA!D145="","",DATA!D145)</f>
        <v/>
      </c>
      <c r="E145" s="145" t="str">
        <f>IF(DATA!E145="","",DATA!E145)</f>
        <v/>
      </c>
      <c r="F145" s="145" t="str">
        <f>IF(DATA!F145="","",DATA!F145)</f>
        <v/>
      </c>
      <c r="G145" s="145" t="str">
        <f>IF(DATA!G145="","",DATA!G145)</f>
        <v/>
      </c>
      <c r="H145" s="145" t="str">
        <f>IF(DATA!H145="","",DATA!H145)</f>
        <v/>
      </c>
      <c r="I145" s="145" t="str">
        <f>IF(DATA!I145="","",DATA!I145)</f>
        <v/>
      </c>
      <c r="J145" s="145" t="str">
        <f>IF(DATA!J145="","",DATA!J145)</f>
        <v/>
      </c>
      <c r="K145" s="145" t="str">
        <f>IF(DATA!K145="","",DATA!K145)</f>
        <v/>
      </c>
      <c r="L145" s="145" t="str">
        <f>IF(DATA!L145="","",DATA!L145)</f>
        <v/>
      </c>
      <c r="M145" s="145" t="str">
        <f>IF(DATA!M145="","",DATA!M145)</f>
        <v/>
      </c>
      <c r="N145" s="145" t="str">
        <f>IF(DATA!N145="","",DATA!N145)</f>
        <v/>
      </c>
      <c r="O145" s="145" t="str">
        <f>IF(DATA!O145="","",DATA!O145)</f>
        <v/>
      </c>
      <c r="P145" s="145" t="str">
        <f>IF(DATA!P145="","",DATA!P145)</f>
        <v/>
      </c>
      <c r="Q145" s="145" t="str">
        <f>IF(DATA!Q145="","",DATA!Q145)</f>
        <v/>
      </c>
      <c r="R145" s="145" t="str">
        <f>IF(DATA!R145="","",DATA!R145)</f>
        <v/>
      </c>
      <c r="S145" s="145" t="str">
        <f>IF(DATA!S145="","",DATA!S145)</f>
        <v/>
      </c>
      <c r="T145" s="145" t="str">
        <f>IF(DATA!T145="","",DATA!T145)</f>
        <v/>
      </c>
      <c r="U145" s="145" t="str">
        <f>IF(DATA!U145="","",DATA!U145)</f>
        <v/>
      </c>
      <c r="V145" s="145" t="str">
        <f>IF(DATA!V145="","",DATA!V145)</f>
        <v/>
      </c>
      <c r="W145" s="145" t="str">
        <f>IF(DATA!W145="","",DATA!W145)</f>
        <v/>
      </c>
      <c r="X145" s="145" t="str">
        <f>IF(DATA!X145="","",DATA!X145)</f>
        <v/>
      </c>
      <c r="Y145" s="145" t="str">
        <f>IF(DATA!Y145="","",DATA!Y145)</f>
        <v/>
      </c>
      <c r="Z145" s="145" t="str">
        <f>IF(DATA!Z145="","",DATA!Z145)</f>
        <v/>
      </c>
      <c r="AA145" s="145" t="str">
        <f>IF(DATA!AA145="","",DATA!AA145)</f>
        <v/>
      </c>
      <c r="AB145" s="145" t="str">
        <f>IF(DATA!AB145="","",DATA!AB145)</f>
        <v/>
      </c>
      <c r="AC145" s="145" t="str">
        <f>IF(DATA!AC145="","",DATA!AC145)</f>
        <v/>
      </c>
      <c r="AD145" s="145" t="str">
        <f>IF(DATA!AD145="","",DATA!AD145)</f>
        <v/>
      </c>
      <c r="AE145" s="145" t="str">
        <f>IF(DATA!AE145="","",DATA!AE145)</f>
        <v/>
      </c>
      <c r="AF145" s="145" t="str">
        <f>IF(DATA!AF145="","",DATA!AF145)</f>
        <v/>
      </c>
      <c r="AG145" s="146" t="str">
        <f>IF(DATA!AG145="","",DATA!AG145)</f>
        <v/>
      </c>
      <c r="AH145" s="147">
        <f t="shared" si="350"/>
        <v>0</v>
      </c>
      <c r="AI145" s="148">
        <f t="shared" si="351"/>
        <v>0</v>
      </c>
      <c r="AJ145" s="204"/>
      <c r="AK145" s="206"/>
      <c r="AL145" s="204"/>
      <c r="AM145" s="206"/>
      <c r="AN145" s="200"/>
      <c r="AO145" s="200"/>
      <c r="AP145" s="200"/>
      <c r="AQ145" s="200"/>
      <c r="AR145" s="200"/>
      <c r="AS145" s="200"/>
      <c r="AT145" s="200"/>
      <c r="AU145" s="200"/>
      <c r="AV145" s="200"/>
      <c r="AW145" s="200"/>
    </row>
    <row r="146" spans="1:49" ht="15" customHeight="1" x14ac:dyDescent="0.15">
      <c r="A146" s="203"/>
      <c r="B146" s="74" t="str">
        <f>IF(DATA!A144="","",DATA!B146)</f>
        <v/>
      </c>
      <c r="C146" s="149" t="str">
        <f>IF(DATA!C146="","",DATA!C146)</f>
        <v/>
      </c>
      <c r="D146" s="149" t="str">
        <f>IF(DATA!D146="","",DATA!D146)</f>
        <v/>
      </c>
      <c r="E146" s="149" t="str">
        <f>IF(DATA!E146="","",DATA!E146)</f>
        <v/>
      </c>
      <c r="F146" s="149" t="str">
        <f>IF(DATA!F146="","",DATA!F146)</f>
        <v/>
      </c>
      <c r="G146" s="149" t="str">
        <f>IF(DATA!G146="","",DATA!G146)</f>
        <v/>
      </c>
      <c r="H146" s="149" t="str">
        <f>IF(DATA!H146="","",DATA!H146)</f>
        <v/>
      </c>
      <c r="I146" s="149" t="str">
        <f>IF(DATA!I146="","",DATA!I146)</f>
        <v/>
      </c>
      <c r="J146" s="149" t="str">
        <f>IF(DATA!J146="","",DATA!J146)</f>
        <v/>
      </c>
      <c r="K146" s="149" t="str">
        <f>IF(DATA!K146="","",DATA!K146)</f>
        <v/>
      </c>
      <c r="L146" s="149" t="str">
        <f>IF(DATA!L146="","",DATA!L146)</f>
        <v/>
      </c>
      <c r="M146" s="149" t="str">
        <f>IF(DATA!M146="","",DATA!M146)</f>
        <v/>
      </c>
      <c r="N146" s="149" t="str">
        <f>IF(DATA!N146="","",DATA!N146)</f>
        <v/>
      </c>
      <c r="O146" s="149" t="str">
        <f>IF(DATA!O146="","",DATA!O146)</f>
        <v/>
      </c>
      <c r="P146" s="149" t="str">
        <f>IF(DATA!P146="","",DATA!P146)</f>
        <v/>
      </c>
      <c r="Q146" s="149" t="str">
        <f>IF(DATA!Q146="","",DATA!Q146)</f>
        <v/>
      </c>
      <c r="R146" s="149" t="str">
        <f>IF(DATA!R146="","",DATA!R146)</f>
        <v/>
      </c>
      <c r="S146" s="149" t="str">
        <f>IF(DATA!S146="","",DATA!S146)</f>
        <v/>
      </c>
      <c r="T146" s="149" t="str">
        <f>IF(DATA!T146="","",DATA!T146)</f>
        <v/>
      </c>
      <c r="U146" s="149" t="str">
        <f>IF(DATA!U146="","",DATA!U146)</f>
        <v/>
      </c>
      <c r="V146" s="149" t="str">
        <f>IF(DATA!V146="","",DATA!V146)</f>
        <v/>
      </c>
      <c r="W146" s="149" t="str">
        <f>IF(DATA!W146="","",DATA!W146)</f>
        <v/>
      </c>
      <c r="X146" s="149" t="str">
        <f>IF(DATA!X146="","",DATA!X146)</f>
        <v/>
      </c>
      <c r="Y146" s="149" t="str">
        <f>IF(DATA!Y146="","",DATA!Y146)</f>
        <v/>
      </c>
      <c r="Z146" s="149" t="str">
        <f>IF(DATA!Z146="","",DATA!Z146)</f>
        <v/>
      </c>
      <c r="AA146" s="149" t="str">
        <f>IF(DATA!AA146="","",DATA!AA146)</f>
        <v/>
      </c>
      <c r="AB146" s="149" t="str">
        <f>IF(DATA!AB146="","",DATA!AB146)</f>
        <v/>
      </c>
      <c r="AC146" s="149" t="str">
        <f>IF(DATA!AC146="","",DATA!AC146)</f>
        <v/>
      </c>
      <c r="AD146" s="149" t="str">
        <f>IF(DATA!AD146="","",DATA!AD146)</f>
        <v/>
      </c>
      <c r="AE146" s="149" t="str">
        <f>IF(DATA!AE146="","",DATA!AE146)</f>
        <v/>
      </c>
      <c r="AF146" s="149" t="str">
        <f>IF(DATA!AF146="","",DATA!AF146)</f>
        <v/>
      </c>
      <c r="AG146" s="150" t="str">
        <f>IF(DATA!AG146="","",DATA!AG146)</f>
        <v/>
      </c>
      <c r="AH146" s="151">
        <f t="shared" si="350"/>
        <v>0</v>
      </c>
      <c r="AI146" s="152">
        <f t="shared" si="351"/>
        <v>0</v>
      </c>
      <c r="AJ146" s="205"/>
      <c r="AK146" s="207"/>
      <c r="AL146" s="205"/>
      <c r="AM146" s="207"/>
      <c r="AN146" s="201"/>
      <c r="AO146" s="201"/>
      <c r="AP146" s="201"/>
      <c r="AQ146" s="201"/>
      <c r="AR146" s="201"/>
      <c r="AS146" s="201"/>
      <c r="AT146" s="201"/>
      <c r="AU146" s="201"/>
      <c r="AV146" s="201"/>
      <c r="AW146" s="201"/>
    </row>
    <row r="147" spans="1:49" ht="15" customHeight="1" x14ac:dyDescent="0.15">
      <c r="A147" s="202" t="str">
        <f>IF(DATA!A147="","",DATA!A147)</f>
        <v/>
      </c>
      <c r="B147" s="11" t="str">
        <f>IF(DATA!A147="","",DATA!B147)</f>
        <v/>
      </c>
      <c r="C147" s="79" t="str">
        <f>IF(DATA!C147="","",DATA!C147)</f>
        <v/>
      </c>
      <c r="D147" s="79" t="str">
        <f>IF(DATA!D147="","",DATA!D147)</f>
        <v/>
      </c>
      <c r="E147" s="79" t="str">
        <f>IF(DATA!E147="","",DATA!E147)</f>
        <v/>
      </c>
      <c r="F147" s="79" t="str">
        <f>IF(DATA!F147="","",DATA!F147)</f>
        <v/>
      </c>
      <c r="G147" s="79" t="str">
        <f>IF(DATA!G147="","",DATA!G147)</f>
        <v/>
      </c>
      <c r="H147" s="79" t="str">
        <f>IF(DATA!H147="","",DATA!H147)</f>
        <v/>
      </c>
      <c r="I147" s="79" t="str">
        <f>IF(DATA!I147="","",DATA!I147)</f>
        <v/>
      </c>
      <c r="J147" s="79" t="str">
        <f>IF(DATA!J147="","",DATA!J147)</f>
        <v/>
      </c>
      <c r="K147" s="79" t="str">
        <f>IF(DATA!K147="","",DATA!K147)</f>
        <v/>
      </c>
      <c r="L147" s="79" t="str">
        <f>IF(DATA!L147="","",DATA!L147)</f>
        <v/>
      </c>
      <c r="M147" s="79" t="str">
        <f>IF(DATA!M147="","",DATA!M147)</f>
        <v/>
      </c>
      <c r="N147" s="79" t="str">
        <f>IF(DATA!N147="","",DATA!N147)</f>
        <v/>
      </c>
      <c r="O147" s="79" t="str">
        <f>IF(DATA!O147="","",DATA!O147)</f>
        <v/>
      </c>
      <c r="P147" s="79" t="str">
        <f>IF(DATA!P147="","",DATA!P147)</f>
        <v/>
      </c>
      <c r="Q147" s="79" t="str">
        <f>IF(DATA!Q147="","",DATA!Q147)</f>
        <v/>
      </c>
      <c r="R147" s="79" t="str">
        <f>IF(DATA!R147="","",DATA!R147)</f>
        <v/>
      </c>
      <c r="S147" s="79" t="str">
        <f>IF(DATA!S147="","",DATA!S147)</f>
        <v/>
      </c>
      <c r="T147" s="79" t="str">
        <f>IF(DATA!T147="","",DATA!T147)</f>
        <v/>
      </c>
      <c r="U147" s="79" t="str">
        <f>IF(DATA!U147="","",DATA!U147)</f>
        <v/>
      </c>
      <c r="V147" s="79" t="str">
        <f>IF(DATA!V147="","",DATA!V147)</f>
        <v/>
      </c>
      <c r="W147" s="79" t="str">
        <f>IF(DATA!W147="","",DATA!W147)</f>
        <v/>
      </c>
      <c r="X147" s="79" t="str">
        <f>IF(DATA!X147="","",DATA!X147)</f>
        <v/>
      </c>
      <c r="Y147" s="79" t="str">
        <f>IF(DATA!Y147="","",DATA!Y147)</f>
        <v/>
      </c>
      <c r="Z147" s="79" t="str">
        <f>IF(DATA!Z147="","",DATA!Z147)</f>
        <v/>
      </c>
      <c r="AA147" s="79" t="str">
        <f>IF(DATA!AA147="","",DATA!AA147)</f>
        <v/>
      </c>
      <c r="AB147" s="79" t="str">
        <f>IF(DATA!AB147="","",DATA!AB147)</f>
        <v/>
      </c>
      <c r="AC147" s="79" t="str">
        <f>IF(DATA!AC147="","",DATA!AC147)</f>
        <v/>
      </c>
      <c r="AD147" s="79" t="str">
        <f>IF(DATA!AD147="","",DATA!AD147)</f>
        <v/>
      </c>
      <c r="AE147" s="79" t="str">
        <f>IF(DATA!AE147="","",DATA!AE147)</f>
        <v/>
      </c>
      <c r="AF147" s="79" t="str">
        <f>IF(DATA!AF147="","",DATA!AF147)</f>
        <v/>
      </c>
      <c r="AG147" s="80" t="str">
        <f>IF(DATA!AG147="","",DATA!AG147)</f>
        <v/>
      </c>
      <c r="AH147" s="190">
        <f>COUNTIFS(DATA!$C$3:$AG$3,0,DATA!$C147:$AG147,"&lt;&gt;")</f>
        <v>0</v>
      </c>
      <c r="AI147" s="190">
        <f>COUNTIFS(DATA!$C$3:$AG$3,"&gt;0",DATA!$C147:$AG147,"&lt;&gt;")</f>
        <v>0</v>
      </c>
      <c r="AJ147" s="204">
        <f t="shared" ref="AJ147" si="377">COUNTIFS($C$3:$AG$3,"=0",C148:AG148,"&gt;0")</f>
        <v>0</v>
      </c>
      <c r="AK147" s="206">
        <f t="shared" ref="AK147" si="378">COUNTIFS($C$3:$AG$3,"&lt;&gt;0",C148:AG148,"&gt;0")</f>
        <v>0</v>
      </c>
      <c r="AL147" s="204">
        <f t="shared" ref="AL147" si="379">COUNTIFS($C$3:$AG$3,"=0",C149:AG149,"&gt;0")</f>
        <v>0</v>
      </c>
      <c r="AM147" s="206">
        <f t="shared" ref="AM147" si="380">COUNTIFS($C$3:$AG$3,"&lt;&gt;0",C149:AG149,"&gt;0")</f>
        <v>0</v>
      </c>
      <c r="AN147" s="200">
        <f t="shared" ref="AN147:AP147" si="381">COUNTIF($C147:$AG147,AN$5)</f>
        <v>0</v>
      </c>
      <c r="AO147" s="200">
        <f t="shared" si="381"/>
        <v>0</v>
      </c>
      <c r="AP147" s="200">
        <f t="shared" si="381"/>
        <v>0</v>
      </c>
      <c r="AQ147" s="200">
        <f t="shared" ref="AQ147" si="382">COUNTIF($C147:$AG147,AQ$5)+COUNTIF($C147:$AG147,"半振")*0.5</f>
        <v>0</v>
      </c>
      <c r="AR147" s="200">
        <f t="shared" ref="AR147" si="383">COUNTIF($C147:$AG147,AR$5)+COUNTIF($C147:$AG147,"半有")*0.5</f>
        <v>0</v>
      </c>
      <c r="AS147" s="200">
        <f t="shared" ref="AS147" si="384">COUNTIF($C147:$AG147,AS$5)+COUNTIF($C147:$AG147,"半欠")*0.5</f>
        <v>0</v>
      </c>
      <c r="AT147" s="200">
        <f t="shared" si="376"/>
        <v>0</v>
      </c>
      <c r="AU147" s="200">
        <f t="shared" si="376"/>
        <v>0</v>
      </c>
      <c r="AV147" s="200">
        <f t="shared" si="376"/>
        <v>0</v>
      </c>
      <c r="AW147" s="200">
        <f t="shared" si="376"/>
        <v>0</v>
      </c>
    </row>
    <row r="148" spans="1:49" ht="15" customHeight="1" x14ac:dyDescent="0.15">
      <c r="A148" s="202"/>
      <c r="B148" s="44" t="str">
        <f>IF(DATA!A147="","",DATA!B148)</f>
        <v/>
      </c>
      <c r="C148" s="145" t="str">
        <f>IF(DATA!C148="","",DATA!C148)</f>
        <v/>
      </c>
      <c r="D148" s="145" t="str">
        <f>IF(DATA!D148="","",DATA!D148)</f>
        <v/>
      </c>
      <c r="E148" s="145" t="str">
        <f>IF(DATA!E148="","",DATA!E148)</f>
        <v/>
      </c>
      <c r="F148" s="145" t="str">
        <f>IF(DATA!F148="","",DATA!F148)</f>
        <v/>
      </c>
      <c r="G148" s="145" t="str">
        <f>IF(DATA!G148="","",DATA!G148)</f>
        <v/>
      </c>
      <c r="H148" s="145" t="str">
        <f>IF(DATA!H148="","",DATA!H148)</f>
        <v/>
      </c>
      <c r="I148" s="145" t="str">
        <f>IF(DATA!I148="","",DATA!I148)</f>
        <v/>
      </c>
      <c r="J148" s="145" t="str">
        <f>IF(DATA!J148="","",DATA!J148)</f>
        <v/>
      </c>
      <c r="K148" s="145" t="str">
        <f>IF(DATA!K148="","",DATA!K148)</f>
        <v/>
      </c>
      <c r="L148" s="145" t="str">
        <f>IF(DATA!L148="","",DATA!L148)</f>
        <v/>
      </c>
      <c r="M148" s="145" t="str">
        <f>IF(DATA!M148="","",DATA!M148)</f>
        <v/>
      </c>
      <c r="N148" s="145" t="str">
        <f>IF(DATA!N148="","",DATA!N148)</f>
        <v/>
      </c>
      <c r="O148" s="145" t="str">
        <f>IF(DATA!O148="","",DATA!O148)</f>
        <v/>
      </c>
      <c r="P148" s="145" t="str">
        <f>IF(DATA!P148="","",DATA!P148)</f>
        <v/>
      </c>
      <c r="Q148" s="145" t="str">
        <f>IF(DATA!Q148="","",DATA!Q148)</f>
        <v/>
      </c>
      <c r="R148" s="145" t="str">
        <f>IF(DATA!R148="","",DATA!R148)</f>
        <v/>
      </c>
      <c r="S148" s="145" t="str">
        <f>IF(DATA!S148="","",DATA!S148)</f>
        <v/>
      </c>
      <c r="T148" s="145" t="str">
        <f>IF(DATA!T148="","",DATA!T148)</f>
        <v/>
      </c>
      <c r="U148" s="145" t="str">
        <f>IF(DATA!U148="","",DATA!U148)</f>
        <v/>
      </c>
      <c r="V148" s="145" t="str">
        <f>IF(DATA!V148="","",DATA!V148)</f>
        <v/>
      </c>
      <c r="W148" s="145" t="str">
        <f>IF(DATA!W148="","",DATA!W148)</f>
        <v/>
      </c>
      <c r="X148" s="145" t="str">
        <f>IF(DATA!X148="","",DATA!X148)</f>
        <v/>
      </c>
      <c r="Y148" s="145" t="str">
        <f>IF(DATA!Y148="","",DATA!Y148)</f>
        <v/>
      </c>
      <c r="Z148" s="145" t="str">
        <f>IF(DATA!Z148="","",DATA!Z148)</f>
        <v/>
      </c>
      <c r="AA148" s="145" t="str">
        <f>IF(DATA!AA148="","",DATA!AA148)</f>
        <v/>
      </c>
      <c r="AB148" s="145" t="str">
        <f>IF(DATA!AB148="","",DATA!AB148)</f>
        <v/>
      </c>
      <c r="AC148" s="145" t="str">
        <f>IF(DATA!AC148="","",DATA!AC148)</f>
        <v/>
      </c>
      <c r="AD148" s="145" t="str">
        <f>IF(DATA!AD148="","",DATA!AD148)</f>
        <v/>
      </c>
      <c r="AE148" s="145" t="str">
        <f>IF(DATA!AE148="","",DATA!AE148)</f>
        <v/>
      </c>
      <c r="AF148" s="145" t="str">
        <f>IF(DATA!AF148="","",DATA!AF148)</f>
        <v/>
      </c>
      <c r="AG148" s="146" t="str">
        <f>IF(DATA!AG148="","",DATA!AG148)</f>
        <v/>
      </c>
      <c r="AH148" s="147">
        <f t="shared" si="350"/>
        <v>0</v>
      </c>
      <c r="AI148" s="148">
        <f t="shared" si="351"/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3"/>
      <c r="B149" s="74" t="str">
        <f>IF(DATA!A147="","",DATA!B149)</f>
        <v/>
      </c>
      <c r="C149" s="149" t="str">
        <f>IF(DATA!C149="","",DATA!C149)</f>
        <v/>
      </c>
      <c r="D149" s="149" t="str">
        <f>IF(DATA!D149="","",DATA!D149)</f>
        <v/>
      </c>
      <c r="E149" s="149" t="str">
        <f>IF(DATA!E149="","",DATA!E149)</f>
        <v/>
      </c>
      <c r="F149" s="149" t="str">
        <f>IF(DATA!F149="","",DATA!F149)</f>
        <v/>
      </c>
      <c r="G149" s="149" t="str">
        <f>IF(DATA!G149="","",DATA!G149)</f>
        <v/>
      </c>
      <c r="H149" s="149" t="str">
        <f>IF(DATA!H149="","",DATA!H149)</f>
        <v/>
      </c>
      <c r="I149" s="149" t="str">
        <f>IF(DATA!I149="","",DATA!I149)</f>
        <v/>
      </c>
      <c r="J149" s="149" t="str">
        <f>IF(DATA!J149="","",DATA!J149)</f>
        <v/>
      </c>
      <c r="K149" s="149" t="str">
        <f>IF(DATA!K149="","",DATA!K149)</f>
        <v/>
      </c>
      <c r="L149" s="149" t="str">
        <f>IF(DATA!L149="","",DATA!L149)</f>
        <v/>
      </c>
      <c r="M149" s="149" t="str">
        <f>IF(DATA!M149="","",DATA!M149)</f>
        <v/>
      </c>
      <c r="N149" s="149" t="str">
        <f>IF(DATA!N149="","",DATA!N149)</f>
        <v/>
      </c>
      <c r="O149" s="149" t="str">
        <f>IF(DATA!O149="","",DATA!O149)</f>
        <v/>
      </c>
      <c r="P149" s="149" t="str">
        <f>IF(DATA!P149="","",DATA!P149)</f>
        <v/>
      </c>
      <c r="Q149" s="149" t="str">
        <f>IF(DATA!Q149="","",DATA!Q149)</f>
        <v/>
      </c>
      <c r="R149" s="149" t="str">
        <f>IF(DATA!R149="","",DATA!R149)</f>
        <v/>
      </c>
      <c r="S149" s="149" t="str">
        <f>IF(DATA!S149="","",DATA!S149)</f>
        <v/>
      </c>
      <c r="T149" s="149" t="str">
        <f>IF(DATA!T149="","",DATA!T149)</f>
        <v/>
      </c>
      <c r="U149" s="149" t="str">
        <f>IF(DATA!U149="","",DATA!U149)</f>
        <v/>
      </c>
      <c r="V149" s="149" t="str">
        <f>IF(DATA!V149="","",DATA!V149)</f>
        <v/>
      </c>
      <c r="W149" s="149" t="str">
        <f>IF(DATA!W149="","",DATA!W149)</f>
        <v/>
      </c>
      <c r="X149" s="149" t="str">
        <f>IF(DATA!X149="","",DATA!X149)</f>
        <v/>
      </c>
      <c r="Y149" s="149" t="str">
        <f>IF(DATA!Y149="","",DATA!Y149)</f>
        <v/>
      </c>
      <c r="Z149" s="149" t="str">
        <f>IF(DATA!Z149="","",DATA!Z149)</f>
        <v/>
      </c>
      <c r="AA149" s="149" t="str">
        <f>IF(DATA!AA149="","",DATA!AA149)</f>
        <v/>
      </c>
      <c r="AB149" s="149" t="str">
        <f>IF(DATA!AB149="","",DATA!AB149)</f>
        <v/>
      </c>
      <c r="AC149" s="149" t="str">
        <f>IF(DATA!AC149="","",DATA!AC149)</f>
        <v/>
      </c>
      <c r="AD149" s="149" t="str">
        <f>IF(DATA!AD149="","",DATA!AD149)</f>
        <v/>
      </c>
      <c r="AE149" s="149" t="str">
        <f>IF(DATA!AE149="","",DATA!AE149)</f>
        <v/>
      </c>
      <c r="AF149" s="149" t="str">
        <f>IF(DATA!AF149="","",DATA!AF149)</f>
        <v/>
      </c>
      <c r="AG149" s="150" t="str">
        <f>IF(DATA!AG149="","",DATA!AG149)</f>
        <v/>
      </c>
      <c r="AH149" s="151">
        <f t="shared" si="350"/>
        <v>0</v>
      </c>
      <c r="AI149" s="152">
        <f t="shared" si="351"/>
        <v>0</v>
      </c>
      <c r="AJ149" s="205"/>
      <c r="AK149" s="207"/>
      <c r="AL149" s="205"/>
      <c r="AM149" s="207"/>
      <c r="AN149" s="201"/>
      <c r="AO149" s="201"/>
      <c r="AP149" s="201"/>
      <c r="AQ149" s="201"/>
      <c r="AR149" s="201"/>
      <c r="AS149" s="201"/>
      <c r="AT149" s="201"/>
      <c r="AU149" s="201"/>
      <c r="AV149" s="201"/>
      <c r="AW149" s="201"/>
    </row>
    <row r="150" spans="1:49" ht="15" customHeight="1" x14ac:dyDescent="0.15">
      <c r="A150" s="202" t="str">
        <f>IF(DATA!A150="","",DATA!A150)</f>
        <v/>
      </c>
      <c r="B150" s="11" t="str">
        <f>IF(DATA!A150="","",DATA!B150)</f>
        <v/>
      </c>
      <c r="C150" s="79" t="str">
        <f>IF(DATA!C150="","",DATA!C150)</f>
        <v/>
      </c>
      <c r="D150" s="79" t="str">
        <f>IF(DATA!D150="","",DATA!D150)</f>
        <v/>
      </c>
      <c r="E150" s="79" t="str">
        <f>IF(DATA!E150="","",DATA!E150)</f>
        <v/>
      </c>
      <c r="F150" s="79" t="str">
        <f>IF(DATA!F150="","",DATA!F150)</f>
        <v/>
      </c>
      <c r="G150" s="79" t="str">
        <f>IF(DATA!G150="","",DATA!G150)</f>
        <v/>
      </c>
      <c r="H150" s="79" t="str">
        <f>IF(DATA!H150="","",DATA!H150)</f>
        <v/>
      </c>
      <c r="I150" s="79" t="str">
        <f>IF(DATA!I150="","",DATA!I150)</f>
        <v/>
      </c>
      <c r="J150" s="79" t="str">
        <f>IF(DATA!J150="","",DATA!J150)</f>
        <v/>
      </c>
      <c r="K150" s="79" t="str">
        <f>IF(DATA!K150="","",DATA!K150)</f>
        <v/>
      </c>
      <c r="L150" s="79" t="str">
        <f>IF(DATA!L150="","",DATA!L150)</f>
        <v/>
      </c>
      <c r="M150" s="79" t="str">
        <f>IF(DATA!M150="","",DATA!M150)</f>
        <v/>
      </c>
      <c r="N150" s="79" t="str">
        <f>IF(DATA!N150="","",DATA!N150)</f>
        <v/>
      </c>
      <c r="O150" s="79" t="str">
        <f>IF(DATA!O150="","",DATA!O150)</f>
        <v/>
      </c>
      <c r="P150" s="79" t="str">
        <f>IF(DATA!P150="","",DATA!P150)</f>
        <v/>
      </c>
      <c r="Q150" s="79" t="str">
        <f>IF(DATA!Q150="","",DATA!Q150)</f>
        <v/>
      </c>
      <c r="R150" s="79" t="str">
        <f>IF(DATA!R150="","",DATA!R150)</f>
        <v/>
      </c>
      <c r="S150" s="79" t="str">
        <f>IF(DATA!S150="","",DATA!S150)</f>
        <v/>
      </c>
      <c r="T150" s="79" t="str">
        <f>IF(DATA!T150="","",DATA!T150)</f>
        <v/>
      </c>
      <c r="U150" s="79" t="str">
        <f>IF(DATA!U150="","",DATA!U150)</f>
        <v/>
      </c>
      <c r="V150" s="79" t="str">
        <f>IF(DATA!V150="","",DATA!V150)</f>
        <v/>
      </c>
      <c r="W150" s="79" t="str">
        <f>IF(DATA!W150="","",DATA!W150)</f>
        <v/>
      </c>
      <c r="X150" s="79" t="str">
        <f>IF(DATA!X150="","",DATA!X150)</f>
        <v/>
      </c>
      <c r="Y150" s="79" t="str">
        <f>IF(DATA!Y150="","",DATA!Y150)</f>
        <v/>
      </c>
      <c r="Z150" s="79" t="str">
        <f>IF(DATA!Z150="","",DATA!Z150)</f>
        <v/>
      </c>
      <c r="AA150" s="79" t="str">
        <f>IF(DATA!AA150="","",DATA!AA150)</f>
        <v/>
      </c>
      <c r="AB150" s="79" t="str">
        <f>IF(DATA!AB150="","",DATA!AB150)</f>
        <v/>
      </c>
      <c r="AC150" s="79" t="str">
        <f>IF(DATA!AC150="","",DATA!AC150)</f>
        <v/>
      </c>
      <c r="AD150" s="79" t="str">
        <f>IF(DATA!AD150="","",DATA!AD150)</f>
        <v/>
      </c>
      <c r="AE150" s="79" t="str">
        <f>IF(DATA!AE150="","",DATA!AE150)</f>
        <v/>
      </c>
      <c r="AF150" s="79" t="str">
        <f>IF(DATA!AF150="","",DATA!AF150)</f>
        <v/>
      </c>
      <c r="AG150" s="80" t="str">
        <f>IF(DATA!AG150="","",DATA!AG150)</f>
        <v/>
      </c>
      <c r="AH150" s="190">
        <f>COUNTIFS(DATA!$C$3:$AG$3,0,DATA!$C150:$AG150,"&lt;&gt;")</f>
        <v>0</v>
      </c>
      <c r="AI150" s="190">
        <f>COUNTIFS(DATA!$C$3:$AG$3,"&gt;0",DATA!$C150:$AG150,"&lt;&gt;")</f>
        <v>0</v>
      </c>
      <c r="AJ150" s="204">
        <f t="shared" ref="AJ150" si="385">COUNTIFS($C$3:$AG$3,"=0",C151:AG151,"&gt;0")</f>
        <v>0</v>
      </c>
      <c r="AK150" s="206">
        <f t="shared" ref="AK150" si="386">COUNTIFS($C$3:$AG$3,"&lt;&gt;0",C151:AG151,"&gt;0")</f>
        <v>0</v>
      </c>
      <c r="AL150" s="204">
        <f t="shared" ref="AL150" si="387">COUNTIFS($C$3:$AG$3,"=0",C152:AG152,"&gt;0")</f>
        <v>0</v>
      </c>
      <c r="AM150" s="206">
        <f t="shared" ref="AM150" si="388">COUNTIFS($C$3:$AG$3,"&lt;&gt;0",C152:AG152,"&gt;0")</f>
        <v>0</v>
      </c>
      <c r="AN150" s="200">
        <f t="shared" ref="AN150:AP150" si="389">COUNTIF($C150:$AG150,AN$5)</f>
        <v>0</v>
      </c>
      <c r="AO150" s="200">
        <f t="shared" si="389"/>
        <v>0</v>
      </c>
      <c r="AP150" s="200">
        <f t="shared" si="389"/>
        <v>0</v>
      </c>
      <c r="AQ150" s="200">
        <f t="shared" ref="AQ150" si="390">COUNTIF($C150:$AG150,AQ$5)+COUNTIF($C150:$AG150,"半振")*0.5</f>
        <v>0</v>
      </c>
      <c r="AR150" s="200">
        <f t="shared" ref="AR150" si="391">COUNTIF($C150:$AG150,AR$5)+COUNTIF($C150:$AG150,"半有")*0.5</f>
        <v>0</v>
      </c>
      <c r="AS150" s="200">
        <f t="shared" ref="AS150" si="392">COUNTIF($C150:$AG150,AS$5)+COUNTIF($C150:$AG150,"半欠")*0.5</f>
        <v>0</v>
      </c>
      <c r="AT150" s="200">
        <f t="shared" si="376"/>
        <v>0</v>
      </c>
      <c r="AU150" s="200">
        <f t="shared" si="376"/>
        <v>0</v>
      </c>
      <c r="AV150" s="200">
        <f t="shared" si="376"/>
        <v>0</v>
      </c>
      <c r="AW150" s="200">
        <f t="shared" si="376"/>
        <v>0</v>
      </c>
    </row>
    <row r="151" spans="1:49" ht="15" customHeight="1" x14ac:dyDescent="0.15">
      <c r="A151" s="202"/>
      <c r="B151" s="44" t="str">
        <f>IF(DATA!A150="","",DATA!B151)</f>
        <v/>
      </c>
      <c r="C151" s="145" t="str">
        <f>IF(DATA!C151="","",DATA!C151)</f>
        <v/>
      </c>
      <c r="D151" s="145" t="str">
        <f>IF(DATA!D151="","",DATA!D151)</f>
        <v/>
      </c>
      <c r="E151" s="145" t="str">
        <f>IF(DATA!E151="","",DATA!E151)</f>
        <v/>
      </c>
      <c r="F151" s="145" t="str">
        <f>IF(DATA!F151="","",DATA!F151)</f>
        <v/>
      </c>
      <c r="G151" s="145" t="str">
        <f>IF(DATA!G151="","",DATA!G151)</f>
        <v/>
      </c>
      <c r="H151" s="145" t="str">
        <f>IF(DATA!H151="","",DATA!H151)</f>
        <v/>
      </c>
      <c r="I151" s="145" t="str">
        <f>IF(DATA!I151="","",DATA!I151)</f>
        <v/>
      </c>
      <c r="J151" s="145" t="str">
        <f>IF(DATA!J151="","",DATA!J151)</f>
        <v/>
      </c>
      <c r="K151" s="145" t="str">
        <f>IF(DATA!K151="","",DATA!K151)</f>
        <v/>
      </c>
      <c r="L151" s="145" t="str">
        <f>IF(DATA!L151="","",DATA!L151)</f>
        <v/>
      </c>
      <c r="M151" s="145" t="str">
        <f>IF(DATA!M151="","",DATA!M151)</f>
        <v/>
      </c>
      <c r="N151" s="145" t="str">
        <f>IF(DATA!N151="","",DATA!N151)</f>
        <v/>
      </c>
      <c r="O151" s="145" t="str">
        <f>IF(DATA!O151="","",DATA!O151)</f>
        <v/>
      </c>
      <c r="P151" s="145" t="str">
        <f>IF(DATA!P151="","",DATA!P151)</f>
        <v/>
      </c>
      <c r="Q151" s="145" t="str">
        <f>IF(DATA!Q151="","",DATA!Q151)</f>
        <v/>
      </c>
      <c r="R151" s="145" t="str">
        <f>IF(DATA!R151="","",DATA!R151)</f>
        <v/>
      </c>
      <c r="S151" s="145" t="str">
        <f>IF(DATA!S151="","",DATA!S151)</f>
        <v/>
      </c>
      <c r="T151" s="145" t="str">
        <f>IF(DATA!T151="","",DATA!T151)</f>
        <v/>
      </c>
      <c r="U151" s="145" t="str">
        <f>IF(DATA!U151="","",DATA!U151)</f>
        <v/>
      </c>
      <c r="V151" s="145" t="str">
        <f>IF(DATA!V151="","",DATA!V151)</f>
        <v/>
      </c>
      <c r="W151" s="145" t="str">
        <f>IF(DATA!W151="","",DATA!W151)</f>
        <v/>
      </c>
      <c r="X151" s="145" t="str">
        <f>IF(DATA!X151="","",DATA!X151)</f>
        <v/>
      </c>
      <c r="Y151" s="145" t="str">
        <f>IF(DATA!Y151="","",DATA!Y151)</f>
        <v/>
      </c>
      <c r="Z151" s="145" t="str">
        <f>IF(DATA!Z151="","",DATA!Z151)</f>
        <v/>
      </c>
      <c r="AA151" s="145" t="str">
        <f>IF(DATA!AA151="","",DATA!AA151)</f>
        <v/>
      </c>
      <c r="AB151" s="145" t="str">
        <f>IF(DATA!AB151="","",DATA!AB151)</f>
        <v/>
      </c>
      <c r="AC151" s="145" t="str">
        <f>IF(DATA!AC151="","",DATA!AC151)</f>
        <v/>
      </c>
      <c r="AD151" s="145" t="str">
        <f>IF(DATA!AD151="","",DATA!AD151)</f>
        <v/>
      </c>
      <c r="AE151" s="145" t="str">
        <f>IF(DATA!AE151="","",DATA!AE151)</f>
        <v/>
      </c>
      <c r="AF151" s="145" t="str">
        <f>IF(DATA!AF151="","",DATA!AF151)</f>
        <v/>
      </c>
      <c r="AG151" s="146" t="str">
        <f>IF(DATA!AG151="","",DATA!AG151)</f>
        <v/>
      </c>
      <c r="AH151" s="147">
        <f t="shared" si="350"/>
        <v>0</v>
      </c>
      <c r="AI151" s="148">
        <f t="shared" si="351"/>
        <v>0</v>
      </c>
      <c r="AJ151" s="204"/>
      <c r="AK151" s="206"/>
      <c r="AL151" s="204"/>
      <c r="AM151" s="206"/>
      <c r="AN151" s="200"/>
      <c r="AO151" s="200"/>
      <c r="AP151" s="200"/>
      <c r="AQ151" s="200"/>
      <c r="AR151" s="200"/>
      <c r="AS151" s="200"/>
      <c r="AT151" s="200"/>
      <c r="AU151" s="200"/>
      <c r="AV151" s="200"/>
      <c r="AW151" s="200"/>
    </row>
    <row r="152" spans="1:49" ht="15" customHeight="1" x14ac:dyDescent="0.15">
      <c r="A152" s="203"/>
      <c r="B152" s="74" t="str">
        <f>IF(DATA!A150="","",DATA!B152)</f>
        <v/>
      </c>
      <c r="C152" s="149" t="str">
        <f>IF(DATA!C152="","",DATA!C152)</f>
        <v/>
      </c>
      <c r="D152" s="149" t="str">
        <f>IF(DATA!D152="","",DATA!D152)</f>
        <v/>
      </c>
      <c r="E152" s="149" t="str">
        <f>IF(DATA!E152="","",DATA!E152)</f>
        <v/>
      </c>
      <c r="F152" s="149" t="str">
        <f>IF(DATA!F152="","",DATA!F152)</f>
        <v/>
      </c>
      <c r="G152" s="149" t="str">
        <f>IF(DATA!G152="","",DATA!G152)</f>
        <v/>
      </c>
      <c r="H152" s="149" t="str">
        <f>IF(DATA!H152="","",DATA!H152)</f>
        <v/>
      </c>
      <c r="I152" s="149" t="str">
        <f>IF(DATA!I152="","",DATA!I152)</f>
        <v/>
      </c>
      <c r="J152" s="149" t="str">
        <f>IF(DATA!J152="","",DATA!J152)</f>
        <v/>
      </c>
      <c r="K152" s="149" t="str">
        <f>IF(DATA!K152="","",DATA!K152)</f>
        <v/>
      </c>
      <c r="L152" s="149" t="str">
        <f>IF(DATA!L152="","",DATA!L152)</f>
        <v/>
      </c>
      <c r="M152" s="149" t="str">
        <f>IF(DATA!M152="","",DATA!M152)</f>
        <v/>
      </c>
      <c r="N152" s="149" t="str">
        <f>IF(DATA!N152="","",DATA!N152)</f>
        <v/>
      </c>
      <c r="O152" s="149" t="str">
        <f>IF(DATA!O152="","",DATA!O152)</f>
        <v/>
      </c>
      <c r="P152" s="149" t="str">
        <f>IF(DATA!P152="","",DATA!P152)</f>
        <v/>
      </c>
      <c r="Q152" s="149" t="str">
        <f>IF(DATA!Q152="","",DATA!Q152)</f>
        <v/>
      </c>
      <c r="R152" s="149" t="str">
        <f>IF(DATA!R152="","",DATA!R152)</f>
        <v/>
      </c>
      <c r="S152" s="149" t="str">
        <f>IF(DATA!S152="","",DATA!S152)</f>
        <v/>
      </c>
      <c r="T152" s="149" t="str">
        <f>IF(DATA!T152="","",DATA!T152)</f>
        <v/>
      </c>
      <c r="U152" s="149" t="str">
        <f>IF(DATA!U152="","",DATA!U152)</f>
        <v/>
      </c>
      <c r="V152" s="149" t="str">
        <f>IF(DATA!V152="","",DATA!V152)</f>
        <v/>
      </c>
      <c r="W152" s="149" t="str">
        <f>IF(DATA!W152="","",DATA!W152)</f>
        <v/>
      </c>
      <c r="X152" s="149" t="str">
        <f>IF(DATA!X152="","",DATA!X152)</f>
        <v/>
      </c>
      <c r="Y152" s="149" t="str">
        <f>IF(DATA!Y152="","",DATA!Y152)</f>
        <v/>
      </c>
      <c r="Z152" s="149" t="str">
        <f>IF(DATA!Z152="","",DATA!Z152)</f>
        <v/>
      </c>
      <c r="AA152" s="149" t="str">
        <f>IF(DATA!AA152="","",DATA!AA152)</f>
        <v/>
      </c>
      <c r="AB152" s="149" t="str">
        <f>IF(DATA!AB152="","",DATA!AB152)</f>
        <v/>
      </c>
      <c r="AC152" s="149" t="str">
        <f>IF(DATA!AC152="","",DATA!AC152)</f>
        <v/>
      </c>
      <c r="AD152" s="149" t="str">
        <f>IF(DATA!AD152="","",DATA!AD152)</f>
        <v/>
      </c>
      <c r="AE152" s="149" t="str">
        <f>IF(DATA!AE152="","",DATA!AE152)</f>
        <v/>
      </c>
      <c r="AF152" s="149" t="str">
        <f>IF(DATA!AF152="","",DATA!AF152)</f>
        <v/>
      </c>
      <c r="AG152" s="150" t="str">
        <f>IF(DATA!AG152="","",DATA!AG152)</f>
        <v/>
      </c>
      <c r="AH152" s="151">
        <f t="shared" si="350"/>
        <v>0</v>
      </c>
      <c r="AI152" s="152">
        <f t="shared" si="351"/>
        <v>0</v>
      </c>
      <c r="AJ152" s="205"/>
      <c r="AK152" s="207"/>
      <c r="AL152" s="205"/>
      <c r="AM152" s="207"/>
      <c r="AN152" s="201"/>
      <c r="AO152" s="201"/>
      <c r="AP152" s="201"/>
      <c r="AQ152" s="201"/>
      <c r="AR152" s="201"/>
      <c r="AS152" s="201"/>
      <c r="AT152" s="201"/>
      <c r="AU152" s="201"/>
      <c r="AV152" s="201"/>
      <c r="AW152" s="201"/>
    </row>
    <row r="153" spans="1:49" ht="15" customHeight="1" x14ac:dyDescent="0.15">
      <c r="A153" s="202" t="str">
        <f>IF(DATA!A153="","",DATA!A153)</f>
        <v/>
      </c>
      <c r="B153" s="11" t="str">
        <f>IF(DATA!A153="","",DATA!B153)</f>
        <v/>
      </c>
      <c r="C153" s="79" t="str">
        <f>IF(DATA!C153="","",DATA!C153)</f>
        <v/>
      </c>
      <c r="D153" s="79" t="str">
        <f>IF(DATA!D153="","",DATA!D153)</f>
        <v/>
      </c>
      <c r="E153" s="79" t="str">
        <f>IF(DATA!E153="","",DATA!E153)</f>
        <v/>
      </c>
      <c r="F153" s="79" t="str">
        <f>IF(DATA!F153="","",DATA!F153)</f>
        <v/>
      </c>
      <c r="G153" s="79" t="str">
        <f>IF(DATA!G153="","",DATA!G153)</f>
        <v/>
      </c>
      <c r="H153" s="79" t="str">
        <f>IF(DATA!H153="","",DATA!H153)</f>
        <v/>
      </c>
      <c r="I153" s="79" t="str">
        <f>IF(DATA!I153="","",DATA!I153)</f>
        <v/>
      </c>
      <c r="J153" s="79" t="str">
        <f>IF(DATA!J153="","",DATA!J153)</f>
        <v/>
      </c>
      <c r="K153" s="79" t="str">
        <f>IF(DATA!K153="","",DATA!K153)</f>
        <v/>
      </c>
      <c r="L153" s="79" t="str">
        <f>IF(DATA!L153="","",DATA!L153)</f>
        <v/>
      </c>
      <c r="M153" s="79" t="str">
        <f>IF(DATA!M153="","",DATA!M153)</f>
        <v/>
      </c>
      <c r="N153" s="79" t="str">
        <f>IF(DATA!N153="","",DATA!N153)</f>
        <v/>
      </c>
      <c r="O153" s="79" t="str">
        <f>IF(DATA!O153="","",DATA!O153)</f>
        <v/>
      </c>
      <c r="P153" s="79" t="str">
        <f>IF(DATA!P153="","",DATA!P153)</f>
        <v/>
      </c>
      <c r="Q153" s="79" t="str">
        <f>IF(DATA!Q153="","",DATA!Q153)</f>
        <v/>
      </c>
      <c r="R153" s="79" t="str">
        <f>IF(DATA!R153="","",DATA!R153)</f>
        <v/>
      </c>
      <c r="S153" s="79" t="str">
        <f>IF(DATA!S153="","",DATA!S153)</f>
        <v/>
      </c>
      <c r="T153" s="79" t="str">
        <f>IF(DATA!T153="","",DATA!T153)</f>
        <v/>
      </c>
      <c r="U153" s="79" t="str">
        <f>IF(DATA!U153="","",DATA!U153)</f>
        <v/>
      </c>
      <c r="V153" s="79" t="str">
        <f>IF(DATA!V153="","",DATA!V153)</f>
        <v/>
      </c>
      <c r="W153" s="79" t="str">
        <f>IF(DATA!W153="","",DATA!W153)</f>
        <v/>
      </c>
      <c r="X153" s="79" t="str">
        <f>IF(DATA!X153="","",DATA!X153)</f>
        <v/>
      </c>
      <c r="Y153" s="79" t="str">
        <f>IF(DATA!Y153="","",DATA!Y153)</f>
        <v/>
      </c>
      <c r="Z153" s="79" t="str">
        <f>IF(DATA!Z153="","",DATA!Z153)</f>
        <v/>
      </c>
      <c r="AA153" s="79" t="str">
        <f>IF(DATA!AA153="","",DATA!AA153)</f>
        <v/>
      </c>
      <c r="AB153" s="79" t="str">
        <f>IF(DATA!AB153="","",DATA!AB153)</f>
        <v/>
      </c>
      <c r="AC153" s="79" t="str">
        <f>IF(DATA!AC153="","",DATA!AC153)</f>
        <v/>
      </c>
      <c r="AD153" s="79" t="str">
        <f>IF(DATA!AD153="","",DATA!AD153)</f>
        <v/>
      </c>
      <c r="AE153" s="79" t="str">
        <f>IF(DATA!AE153="","",DATA!AE153)</f>
        <v/>
      </c>
      <c r="AF153" s="79" t="str">
        <f>IF(DATA!AF153="","",DATA!AF153)</f>
        <v/>
      </c>
      <c r="AG153" s="80" t="str">
        <f>IF(DATA!AG153="","",DATA!AG153)</f>
        <v/>
      </c>
      <c r="AH153" s="190">
        <f>COUNTIFS(DATA!$C$3:$AG$3,0,DATA!$C153:$AG153,"&lt;&gt;")</f>
        <v>0</v>
      </c>
      <c r="AI153" s="190">
        <f>COUNTIFS(DATA!$C$3:$AG$3,"&gt;0",DATA!$C153:$AG153,"&lt;&gt;")</f>
        <v>0</v>
      </c>
      <c r="AJ153" s="204">
        <f t="shared" ref="AJ153" si="393">COUNTIFS($C$3:$AG$3,"=0",C154:AG154,"&gt;0")</f>
        <v>0</v>
      </c>
      <c r="AK153" s="206">
        <f t="shared" ref="AK153" si="394">COUNTIFS($C$3:$AG$3,"&lt;&gt;0",C154:AG154,"&gt;0")</f>
        <v>0</v>
      </c>
      <c r="AL153" s="204">
        <f t="shared" ref="AL153" si="395">COUNTIFS($C$3:$AG$3,"=0",C155:AG155,"&gt;0")</f>
        <v>0</v>
      </c>
      <c r="AM153" s="206">
        <f t="shared" ref="AM153" si="396">COUNTIFS($C$3:$AG$3,"&lt;&gt;0",C155:AG155,"&gt;0")</f>
        <v>0</v>
      </c>
      <c r="AN153" s="200">
        <f t="shared" ref="AN153:AP153" si="397">COUNTIF($C153:$AG153,AN$5)</f>
        <v>0</v>
      </c>
      <c r="AO153" s="200">
        <f t="shared" si="397"/>
        <v>0</v>
      </c>
      <c r="AP153" s="200">
        <f t="shared" si="397"/>
        <v>0</v>
      </c>
      <c r="AQ153" s="200">
        <f t="shared" ref="AQ153" si="398">COUNTIF($C153:$AG153,AQ$5)+COUNTIF($C153:$AG153,"半振")*0.5</f>
        <v>0</v>
      </c>
      <c r="AR153" s="200">
        <f t="shared" ref="AR153" si="399">COUNTIF($C153:$AG153,AR$5)+COUNTIF($C153:$AG153,"半有")*0.5</f>
        <v>0</v>
      </c>
      <c r="AS153" s="200">
        <f t="shared" ref="AS153" si="400">COUNTIF($C153:$AG153,AS$5)+COUNTIF($C153:$AG153,"半欠")*0.5</f>
        <v>0</v>
      </c>
      <c r="AT153" s="200">
        <f t="shared" si="376"/>
        <v>0</v>
      </c>
      <c r="AU153" s="200">
        <f t="shared" si="376"/>
        <v>0</v>
      </c>
      <c r="AV153" s="200">
        <f t="shared" si="376"/>
        <v>0</v>
      </c>
      <c r="AW153" s="200">
        <f t="shared" si="376"/>
        <v>0</v>
      </c>
    </row>
    <row r="154" spans="1:49" ht="15" customHeight="1" x14ac:dyDescent="0.15">
      <c r="A154" s="202"/>
      <c r="B154" s="44" t="str">
        <f>IF(DATA!A153="","",DATA!B154)</f>
        <v/>
      </c>
      <c r="C154" s="145" t="str">
        <f>IF(DATA!C154="","",DATA!C154)</f>
        <v/>
      </c>
      <c r="D154" s="145" t="str">
        <f>IF(DATA!D154="","",DATA!D154)</f>
        <v/>
      </c>
      <c r="E154" s="145" t="str">
        <f>IF(DATA!E154="","",DATA!E154)</f>
        <v/>
      </c>
      <c r="F154" s="145" t="str">
        <f>IF(DATA!F154="","",DATA!F154)</f>
        <v/>
      </c>
      <c r="G154" s="145" t="str">
        <f>IF(DATA!G154="","",DATA!G154)</f>
        <v/>
      </c>
      <c r="H154" s="145" t="str">
        <f>IF(DATA!H154="","",DATA!H154)</f>
        <v/>
      </c>
      <c r="I154" s="145" t="str">
        <f>IF(DATA!I154="","",DATA!I154)</f>
        <v/>
      </c>
      <c r="J154" s="145" t="str">
        <f>IF(DATA!J154="","",DATA!J154)</f>
        <v/>
      </c>
      <c r="K154" s="145" t="str">
        <f>IF(DATA!K154="","",DATA!K154)</f>
        <v/>
      </c>
      <c r="L154" s="145" t="str">
        <f>IF(DATA!L154="","",DATA!L154)</f>
        <v/>
      </c>
      <c r="M154" s="145" t="str">
        <f>IF(DATA!M154="","",DATA!M154)</f>
        <v/>
      </c>
      <c r="N154" s="145" t="str">
        <f>IF(DATA!N154="","",DATA!N154)</f>
        <v/>
      </c>
      <c r="O154" s="145" t="str">
        <f>IF(DATA!O154="","",DATA!O154)</f>
        <v/>
      </c>
      <c r="P154" s="145" t="str">
        <f>IF(DATA!P154="","",DATA!P154)</f>
        <v/>
      </c>
      <c r="Q154" s="145" t="str">
        <f>IF(DATA!Q154="","",DATA!Q154)</f>
        <v/>
      </c>
      <c r="R154" s="145" t="str">
        <f>IF(DATA!R154="","",DATA!R154)</f>
        <v/>
      </c>
      <c r="S154" s="145" t="str">
        <f>IF(DATA!S154="","",DATA!S154)</f>
        <v/>
      </c>
      <c r="T154" s="145" t="str">
        <f>IF(DATA!T154="","",DATA!T154)</f>
        <v/>
      </c>
      <c r="U154" s="145" t="str">
        <f>IF(DATA!U154="","",DATA!U154)</f>
        <v/>
      </c>
      <c r="V154" s="145" t="str">
        <f>IF(DATA!V154="","",DATA!V154)</f>
        <v/>
      </c>
      <c r="W154" s="145" t="str">
        <f>IF(DATA!W154="","",DATA!W154)</f>
        <v/>
      </c>
      <c r="X154" s="145" t="str">
        <f>IF(DATA!X154="","",DATA!X154)</f>
        <v/>
      </c>
      <c r="Y154" s="145" t="str">
        <f>IF(DATA!Y154="","",DATA!Y154)</f>
        <v/>
      </c>
      <c r="Z154" s="145" t="str">
        <f>IF(DATA!Z154="","",DATA!Z154)</f>
        <v/>
      </c>
      <c r="AA154" s="145" t="str">
        <f>IF(DATA!AA154="","",DATA!AA154)</f>
        <v/>
      </c>
      <c r="AB154" s="145" t="str">
        <f>IF(DATA!AB154="","",DATA!AB154)</f>
        <v/>
      </c>
      <c r="AC154" s="145" t="str">
        <f>IF(DATA!AC154="","",DATA!AC154)</f>
        <v/>
      </c>
      <c r="AD154" s="145" t="str">
        <f>IF(DATA!AD154="","",DATA!AD154)</f>
        <v/>
      </c>
      <c r="AE154" s="145" t="str">
        <f>IF(DATA!AE154="","",DATA!AE154)</f>
        <v/>
      </c>
      <c r="AF154" s="145" t="str">
        <f>IF(DATA!AF154="","",DATA!AF154)</f>
        <v/>
      </c>
      <c r="AG154" s="146" t="str">
        <f>IF(DATA!AG154="","",DATA!AG154)</f>
        <v/>
      </c>
      <c r="AH154" s="147">
        <f t="shared" si="350"/>
        <v>0</v>
      </c>
      <c r="AI154" s="148">
        <f t="shared" si="351"/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IF(DATA!A153="","",DATA!B155)</f>
        <v/>
      </c>
      <c r="C155" s="149" t="str">
        <f>IF(DATA!C155="","",DATA!C155)</f>
        <v/>
      </c>
      <c r="D155" s="149" t="str">
        <f>IF(DATA!D155="","",DATA!D155)</f>
        <v/>
      </c>
      <c r="E155" s="149" t="str">
        <f>IF(DATA!E155="","",DATA!E155)</f>
        <v/>
      </c>
      <c r="F155" s="149" t="str">
        <f>IF(DATA!F155="","",DATA!F155)</f>
        <v/>
      </c>
      <c r="G155" s="149" t="str">
        <f>IF(DATA!G155="","",DATA!G155)</f>
        <v/>
      </c>
      <c r="H155" s="149" t="str">
        <f>IF(DATA!H155="","",DATA!H155)</f>
        <v/>
      </c>
      <c r="I155" s="149" t="str">
        <f>IF(DATA!I155="","",DATA!I155)</f>
        <v/>
      </c>
      <c r="J155" s="149" t="str">
        <f>IF(DATA!J155="","",DATA!J155)</f>
        <v/>
      </c>
      <c r="K155" s="149" t="str">
        <f>IF(DATA!K155="","",DATA!K155)</f>
        <v/>
      </c>
      <c r="L155" s="149" t="str">
        <f>IF(DATA!L155="","",DATA!L155)</f>
        <v/>
      </c>
      <c r="M155" s="149" t="str">
        <f>IF(DATA!M155="","",DATA!M155)</f>
        <v/>
      </c>
      <c r="N155" s="149" t="str">
        <f>IF(DATA!N155="","",DATA!N155)</f>
        <v/>
      </c>
      <c r="O155" s="149" t="str">
        <f>IF(DATA!O155="","",DATA!O155)</f>
        <v/>
      </c>
      <c r="P155" s="149" t="str">
        <f>IF(DATA!P155="","",DATA!P155)</f>
        <v/>
      </c>
      <c r="Q155" s="149" t="str">
        <f>IF(DATA!Q155="","",DATA!Q155)</f>
        <v/>
      </c>
      <c r="R155" s="149" t="str">
        <f>IF(DATA!R155="","",DATA!R155)</f>
        <v/>
      </c>
      <c r="S155" s="149" t="str">
        <f>IF(DATA!S155="","",DATA!S155)</f>
        <v/>
      </c>
      <c r="T155" s="149" t="str">
        <f>IF(DATA!T155="","",DATA!T155)</f>
        <v/>
      </c>
      <c r="U155" s="149" t="str">
        <f>IF(DATA!U155="","",DATA!U155)</f>
        <v/>
      </c>
      <c r="V155" s="149" t="str">
        <f>IF(DATA!V155="","",DATA!V155)</f>
        <v/>
      </c>
      <c r="W155" s="149" t="str">
        <f>IF(DATA!W155="","",DATA!W155)</f>
        <v/>
      </c>
      <c r="X155" s="149" t="str">
        <f>IF(DATA!X155="","",DATA!X155)</f>
        <v/>
      </c>
      <c r="Y155" s="149" t="str">
        <f>IF(DATA!Y155="","",DATA!Y155)</f>
        <v/>
      </c>
      <c r="Z155" s="149" t="str">
        <f>IF(DATA!Z155="","",DATA!Z155)</f>
        <v/>
      </c>
      <c r="AA155" s="149" t="str">
        <f>IF(DATA!AA155="","",DATA!AA155)</f>
        <v/>
      </c>
      <c r="AB155" s="149" t="str">
        <f>IF(DATA!AB155="","",DATA!AB155)</f>
        <v/>
      </c>
      <c r="AC155" s="149" t="str">
        <f>IF(DATA!AC155="","",DATA!AC155)</f>
        <v/>
      </c>
      <c r="AD155" s="149" t="str">
        <f>IF(DATA!AD155="","",DATA!AD155)</f>
        <v/>
      </c>
      <c r="AE155" s="149" t="str">
        <f>IF(DATA!AE155="","",DATA!AE155)</f>
        <v/>
      </c>
      <c r="AF155" s="149" t="str">
        <f>IF(DATA!AF155="","",DATA!AF155)</f>
        <v/>
      </c>
      <c r="AG155" s="150" t="str">
        <f>IF(DATA!AG155="","",DATA!AG155)</f>
        <v/>
      </c>
      <c r="AH155" s="151">
        <f t="shared" si="350"/>
        <v>0</v>
      </c>
      <c r="AI155" s="152">
        <f t="shared" si="351"/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IF(DATA!A156="","",DATA!A156)</f>
        <v/>
      </c>
      <c r="B156" s="11" t="str">
        <f>IF(DATA!A156="","",DATA!B156)</f>
        <v/>
      </c>
      <c r="C156" s="79" t="str">
        <f>IF(DATA!C156="","",DATA!C156)</f>
        <v/>
      </c>
      <c r="D156" s="79" t="str">
        <f>IF(DATA!D156="","",DATA!D156)</f>
        <v/>
      </c>
      <c r="E156" s="79" t="str">
        <f>IF(DATA!E156="","",DATA!E156)</f>
        <v/>
      </c>
      <c r="F156" s="79" t="str">
        <f>IF(DATA!F156="","",DATA!F156)</f>
        <v/>
      </c>
      <c r="G156" s="79" t="str">
        <f>IF(DATA!G156="","",DATA!G156)</f>
        <v/>
      </c>
      <c r="H156" s="79" t="str">
        <f>IF(DATA!H156="","",DATA!H156)</f>
        <v/>
      </c>
      <c r="I156" s="79" t="str">
        <f>IF(DATA!I156="","",DATA!I156)</f>
        <v/>
      </c>
      <c r="J156" s="79" t="str">
        <f>IF(DATA!J156="","",DATA!J156)</f>
        <v/>
      </c>
      <c r="K156" s="79" t="str">
        <f>IF(DATA!K156="","",DATA!K156)</f>
        <v/>
      </c>
      <c r="L156" s="79" t="str">
        <f>IF(DATA!L156="","",DATA!L156)</f>
        <v/>
      </c>
      <c r="M156" s="79" t="str">
        <f>IF(DATA!M156="","",DATA!M156)</f>
        <v/>
      </c>
      <c r="N156" s="79" t="str">
        <f>IF(DATA!N156="","",DATA!N156)</f>
        <v/>
      </c>
      <c r="O156" s="79" t="str">
        <f>IF(DATA!O156="","",DATA!O156)</f>
        <v/>
      </c>
      <c r="P156" s="79" t="str">
        <f>IF(DATA!P156="","",DATA!P156)</f>
        <v/>
      </c>
      <c r="Q156" s="79" t="str">
        <f>IF(DATA!Q156="","",DATA!Q156)</f>
        <v/>
      </c>
      <c r="R156" s="79" t="str">
        <f>IF(DATA!R156="","",DATA!R156)</f>
        <v/>
      </c>
      <c r="S156" s="79" t="str">
        <f>IF(DATA!S156="","",DATA!S156)</f>
        <v/>
      </c>
      <c r="T156" s="79" t="str">
        <f>IF(DATA!T156="","",DATA!T156)</f>
        <v/>
      </c>
      <c r="U156" s="79" t="str">
        <f>IF(DATA!U156="","",DATA!U156)</f>
        <v/>
      </c>
      <c r="V156" s="79" t="str">
        <f>IF(DATA!V156="","",DATA!V156)</f>
        <v/>
      </c>
      <c r="W156" s="79" t="str">
        <f>IF(DATA!W156="","",DATA!W156)</f>
        <v/>
      </c>
      <c r="X156" s="79" t="str">
        <f>IF(DATA!X156="","",DATA!X156)</f>
        <v/>
      </c>
      <c r="Y156" s="79" t="str">
        <f>IF(DATA!Y156="","",DATA!Y156)</f>
        <v/>
      </c>
      <c r="Z156" s="79" t="str">
        <f>IF(DATA!Z156="","",DATA!Z156)</f>
        <v/>
      </c>
      <c r="AA156" s="79" t="str">
        <f>IF(DATA!AA156="","",DATA!AA156)</f>
        <v/>
      </c>
      <c r="AB156" s="79" t="str">
        <f>IF(DATA!AB156="","",DATA!AB156)</f>
        <v/>
      </c>
      <c r="AC156" s="79" t="str">
        <f>IF(DATA!AC156="","",DATA!AC156)</f>
        <v/>
      </c>
      <c r="AD156" s="79" t="str">
        <f>IF(DATA!AD156="","",DATA!AD156)</f>
        <v/>
      </c>
      <c r="AE156" s="79" t="str">
        <f>IF(DATA!AE156="","",DATA!AE156)</f>
        <v/>
      </c>
      <c r="AF156" s="79" t="str">
        <f>IF(DATA!AF156="","",DATA!AF156)</f>
        <v/>
      </c>
      <c r="AG156" s="80" t="str">
        <f>IF(DATA!AG156="","",DATA!AG156)</f>
        <v/>
      </c>
      <c r="AH156" s="190">
        <f>COUNTIFS(DATA!$C$3:$AG$3,0,DATA!$C156:$AG156,"&lt;&gt;")</f>
        <v>0</v>
      </c>
      <c r="AI156" s="190">
        <f>COUNTIFS(DATA!$C$3:$AG$3,"&gt;0",DATA!$C156:$AG156,"&lt;&gt;")</f>
        <v>0</v>
      </c>
      <c r="AJ156" s="204">
        <f t="shared" ref="AJ156" si="401">COUNTIFS($C$3:$AG$3,"=0",C157:AG157,"&gt;0")</f>
        <v>0</v>
      </c>
      <c r="AK156" s="206">
        <f t="shared" ref="AK156" si="402">COUNTIFS($C$3:$AG$3,"&lt;&gt;0",C157:AG157,"&gt;0")</f>
        <v>0</v>
      </c>
      <c r="AL156" s="204">
        <f t="shared" ref="AL156" si="403">COUNTIFS($C$3:$AG$3,"=0",C158:AG158,"&gt;0")</f>
        <v>0</v>
      </c>
      <c r="AM156" s="206">
        <f t="shared" ref="AM156" si="404">COUNTIFS($C$3:$AG$3,"&lt;&gt;0",C158:AG158,"&gt;0")</f>
        <v>0</v>
      </c>
      <c r="AN156" s="200">
        <f t="shared" ref="AN156:AP156" si="405">COUNTIF($C156:$AG156,AN$5)</f>
        <v>0</v>
      </c>
      <c r="AO156" s="200">
        <f t="shared" si="405"/>
        <v>0</v>
      </c>
      <c r="AP156" s="200">
        <f t="shared" si="405"/>
        <v>0</v>
      </c>
      <c r="AQ156" s="200">
        <f t="shared" ref="AQ156" si="406">COUNTIF($C156:$AG156,AQ$5)+COUNTIF($C156:$AG156,"半振")*0.5</f>
        <v>0</v>
      </c>
      <c r="AR156" s="200">
        <f t="shared" ref="AR156" si="407">COUNTIF($C156:$AG156,AR$5)+COUNTIF($C156:$AG156,"半有")*0.5</f>
        <v>0</v>
      </c>
      <c r="AS156" s="200">
        <f t="shared" ref="AS156" si="408">COUNTIF($C156:$AG156,AS$5)+COUNTIF($C156:$AG156,"半欠")*0.5</f>
        <v>0</v>
      </c>
      <c r="AT156" s="200">
        <f t="shared" si="376"/>
        <v>0</v>
      </c>
      <c r="AU156" s="200">
        <f t="shared" si="376"/>
        <v>0</v>
      </c>
      <c r="AV156" s="200">
        <f t="shared" si="376"/>
        <v>0</v>
      </c>
      <c r="AW156" s="200">
        <f t="shared" si="376"/>
        <v>0</v>
      </c>
    </row>
    <row r="157" spans="1:49" ht="15" customHeight="1" x14ac:dyDescent="0.15">
      <c r="A157" s="202"/>
      <c r="B157" s="44" t="str">
        <f>IF(DATA!A156="","",DATA!B157)</f>
        <v/>
      </c>
      <c r="C157" s="145" t="str">
        <f>IF(DATA!C157="","",DATA!C157)</f>
        <v/>
      </c>
      <c r="D157" s="145" t="str">
        <f>IF(DATA!D157="","",DATA!D157)</f>
        <v/>
      </c>
      <c r="E157" s="145" t="str">
        <f>IF(DATA!E157="","",DATA!E157)</f>
        <v/>
      </c>
      <c r="F157" s="145" t="str">
        <f>IF(DATA!F157="","",DATA!F157)</f>
        <v/>
      </c>
      <c r="G157" s="145" t="str">
        <f>IF(DATA!G157="","",DATA!G157)</f>
        <v/>
      </c>
      <c r="H157" s="145" t="str">
        <f>IF(DATA!H157="","",DATA!H157)</f>
        <v/>
      </c>
      <c r="I157" s="145" t="str">
        <f>IF(DATA!I157="","",DATA!I157)</f>
        <v/>
      </c>
      <c r="J157" s="145" t="str">
        <f>IF(DATA!J157="","",DATA!J157)</f>
        <v/>
      </c>
      <c r="K157" s="145" t="str">
        <f>IF(DATA!K157="","",DATA!K157)</f>
        <v/>
      </c>
      <c r="L157" s="145" t="str">
        <f>IF(DATA!L157="","",DATA!L157)</f>
        <v/>
      </c>
      <c r="M157" s="145" t="str">
        <f>IF(DATA!M157="","",DATA!M157)</f>
        <v/>
      </c>
      <c r="N157" s="145" t="str">
        <f>IF(DATA!N157="","",DATA!N157)</f>
        <v/>
      </c>
      <c r="O157" s="145" t="str">
        <f>IF(DATA!O157="","",DATA!O157)</f>
        <v/>
      </c>
      <c r="P157" s="145" t="str">
        <f>IF(DATA!P157="","",DATA!P157)</f>
        <v/>
      </c>
      <c r="Q157" s="145" t="str">
        <f>IF(DATA!Q157="","",DATA!Q157)</f>
        <v/>
      </c>
      <c r="R157" s="145" t="str">
        <f>IF(DATA!R157="","",DATA!R157)</f>
        <v/>
      </c>
      <c r="S157" s="145" t="str">
        <f>IF(DATA!S157="","",DATA!S157)</f>
        <v/>
      </c>
      <c r="T157" s="145" t="str">
        <f>IF(DATA!T157="","",DATA!T157)</f>
        <v/>
      </c>
      <c r="U157" s="145" t="str">
        <f>IF(DATA!U157="","",DATA!U157)</f>
        <v/>
      </c>
      <c r="V157" s="145" t="str">
        <f>IF(DATA!V157="","",DATA!V157)</f>
        <v/>
      </c>
      <c r="W157" s="145" t="str">
        <f>IF(DATA!W157="","",DATA!W157)</f>
        <v/>
      </c>
      <c r="X157" s="145" t="str">
        <f>IF(DATA!X157="","",DATA!X157)</f>
        <v/>
      </c>
      <c r="Y157" s="145" t="str">
        <f>IF(DATA!Y157="","",DATA!Y157)</f>
        <v/>
      </c>
      <c r="Z157" s="145" t="str">
        <f>IF(DATA!Z157="","",DATA!Z157)</f>
        <v/>
      </c>
      <c r="AA157" s="145" t="str">
        <f>IF(DATA!AA157="","",DATA!AA157)</f>
        <v/>
      </c>
      <c r="AB157" s="145" t="str">
        <f>IF(DATA!AB157="","",DATA!AB157)</f>
        <v/>
      </c>
      <c r="AC157" s="145" t="str">
        <f>IF(DATA!AC157="","",DATA!AC157)</f>
        <v/>
      </c>
      <c r="AD157" s="145" t="str">
        <f>IF(DATA!AD157="","",DATA!AD157)</f>
        <v/>
      </c>
      <c r="AE157" s="145" t="str">
        <f>IF(DATA!AE157="","",DATA!AE157)</f>
        <v/>
      </c>
      <c r="AF157" s="145" t="str">
        <f>IF(DATA!AF157="","",DATA!AF157)</f>
        <v/>
      </c>
      <c r="AG157" s="146" t="str">
        <f>IF(DATA!AG157="","",DATA!AG157)</f>
        <v/>
      </c>
      <c r="AH157" s="147">
        <f t="shared" si="350"/>
        <v>0</v>
      </c>
      <c r="AI157" s="148">
        <f t="shared" si="351"/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3"/>
      <c r="B158" s="74" t="str">
        <f>IF(DATA!A156="","",DATA!B158)</f>
        <v/>
      </c>
      <c r="C158" s="149" t="str">
        <f>IF(DATA!C158="","",DATA!C158)</f>
        <v/>
      </c>
      <c r="D158" s="149" t="str">
        <f>IF(DATA!D158="","",DATA!D158)</f>
        <v/>
      </c>
      <c r="E158" s="149" t="str">
        <f>IF(DATA!E158="","",DATA!E158)</f>
        <v/>
      </c>
      <c r="F158" s="149" t="str">
        <f>IF(DATA!F158="","",DATA!F158)</f>
        <v/>
      </c>
      <c r="G158" s="149" t="str">
        <f>IF(DATA!G158="","",DATA!G158)</f>
        <v/>
      </c>
      <c r="H158" s="149" t="str">
        <f>IF(DATA!H158="","",DATA!H158)</f>
        <v/>
      </c>
      <c r="I158" s="149" t="str">
        <f>IF(DATA!I158="","",DATA!I158)</f>
        <v/>
      </c>
      <c r="J158" s="149" t="str">
        <f>IF(DATA!J158="","",DATA!J158)</f>
        <v/>
      </c>
      <c r="K158" s="149" t="str">
        <f>IF(DATA!K158="","",DATA!K158)</f>
        <v/>
      </c>
      <c r="L158" s="149" t="str">
        <f>IF(DATA!L158="","",DATA!L158)</f>
        <v/>
      </c>
      <c r="M158" s="149" t="str">
        <f>IF(DATA!M158="","",DATA!M158)</f>
        <v/>
      </c>
      <c r="N158" s="149" t="str">
        <f>IF(DATA!N158="","",DATA!N158)</f>
        <v/>
      </c>
      <c r="O158" s="149" t="str">
        <f>IF(DATA!O158="","",DATA!O158)</f>
        <v/>
      </c>
      <c r="P158" s="149" t="str">
        <f>IF(DATA!P158="","",DATA!P158)</f>
        <v/>
      </c>
      <c r="Q158" s="149" t="str">
        <f>IF(DATA!Q158="","",DATA!Q158)</f>
        <v/>
      </c>
      <c r="R158" s="149" t="str">
        <f>IF(DATA!R158="","",DATA!R158)</f>
        <v/>
      </c>
      <c r="S158" s="149" t="str">
        <f>IF(DATA!S158="","",DATA!S158)</f>
        <v/>
      </c>
      <c r="T158" s="149" t="str">
        <f>IF(DATA!T158="","",DATA!T158)</f>
        <v/>
      </c>
      <c r="U158" s="149" t="str">
        <f>IF(DATA!U158="","",DATA!U158)</f>
        <v/>
      </c>
      <c r="V158" s="149" t="str">
        <f>IF(DATA!V158="","",DATA!V158)</f>
        <v/>
      </c>
      <c r="W158" s="149" t="str">
        <f>IF(DATA!W158="","",DATA!W158)</f>
        <v/>
      </c>
      <c r="X158" s="149" t="str">
        <f>IF(DATA!X158="","",DATA!X158)</f>
        <v/>
      </c>
      <c r="Y158" s="149" t="str">
        <f>IF(DATA!Y158="","",DATA!Y158)</f>
        <v/>
      </c>
      <c r="Z158" s="149" t="str">
        <f>IF(DATA!Z158="","",DATA!Z158)</f>
        <v/>
      </c>
      <c r="AA158" s="149" t="str">
        <f>IF(DATA!AA158="","",DATA!AA158)</f>
        <v/>
      </c>
      <c r="AB158" s="149" t="str">
        <f>IF(DATA!AB158="","",DATA!AB158)</f>
        <v/>
      </c>
      <c r="AC158" s="149" t="str">
        <f>IF(DATA!AC158="","",DATA!AC158)</f>
        <v/>
      </c>
      <c r="AD158" s="149" t="str">
        <f>IF(DATA!AD158="","",DATA!AD158)</f>
        <v/>
      </c>
      <c r="AE158" s="149" t="str">
        <f>IF(DATA!AE158="","",DATA!AE158)</f>
        <v/>
      </c>
      <c r="AF158" s="149" t="str">
        <f>IF(DATA!AF158="","",DATA!AF158)</f>
        <v/>
      </c>
      <c r="AG158" s="150" t="str">
        <f>IF(DATA!AG158="","",DATA!AG158)</f>
        <v/>
      </c>
      <c r="AH158" s="151">
        <f t="shared" si="350"/>
        <v>0</v>
      </c>
      <c r="AI158" s="152">
        <f t="shared" si="351"/>
        <v>0</v>
      </c>
      <c r="AJ158" s="205"/>
      <c r="AK158" s="207"/>
      <c r="AL158" s="205"/>
      <c r="AM158" s="207"/>
      <c r="AN158" s="201"/>
      <c r="AO158" s="201"/>
      <c r="AP158" s="201"/>
      <c r="AQ158" s="201"/>
      <c r="AR158" s="201"/>
      <c r="AS158" s="201"/>
      <c r="AT158" s="201"/>
      <c r="AU158" s="201"/>
      <c r="AV158" s="201"/>
      <c r="AW158" s="201"/>
    </row>
    <row r="159" spans="1:49" ht="15" customHeight="1" x14ac:dyDescent="0.15">
      <c r="A159" s="202" t="str">
        <f>IF(DATA!A159="","",DATA!A159)</f>
        <v/>
      </c>
      <c r="B159" s="11" t="str">
        <f>IF(DATA!A159="","",DATA!B159)</f>
        <v/>
      </c>
      <c r="C159" s="79" t="str">
        <f>IF(DATA!C159="","",DATA!C159)</f>
        <v/>
      </c>
      <c r="D159" s="79" t="str">
        <f>IF(DATA!D159="","",DATA!D159)</f>
        <v/>
      </c>
      <c r="E159" s="79" t="str">
        <f>IF(DATA!E159="","",DATA!E159)</f>
        <v/>
      </c>
      <c r="F159" s="79" t="str">
        <f>IF(DATA!F159="","",DATA!F159)</f>
        <v/>
      </c>
      <c r="G159" s="79" t="str">
        <f>IF(DATA!G159="","",DATA!G159)</f>
        <v/>
      </c>
      <c r="H159" s="79" t="str">
        <f>IF(DATA!H159="","",DATA!H159)</f>
        <v/>
      </c>
      <c r="I159" s="79" t="str">
        <f>IF(DATA!I159="","",DATA!I159)</f>
        <v/>
      </c>
      <c r="J159" s="79" t="str">
        <f>IF(DATA!J159="","",DATA!J159)</f>
        <v/>
      </c>
      <c r="K159" s="79" t="str">
        <f>IF(DATA!K159="","",DATA!K159)</f>
        <v/>
      </c>
      <c r="L159" s="79" t="str">
        <f>IF(DATA!L159="","",DATA!L159)</f>
        <v/>
      </c>
      <c r="M159" s="79" t="str">
        <f>IF(DATA!M159="","",DATA!M159)</f>
        <v/>
      </c>
      <c r="N159" s="79" t="str">
        <f>IF(DATA!N159="","",DATA!N159)</f>
        <v/>
      </c>
      <c r="O159" s="79" t="str">
        <f>IF(DATA!O159="","",DATA!O159)</f>
        <v/>
      </c>
      <c r="P159" s="79" t="str">
        <f>IF(DATA!P159="","",DATA!P159)</f>
        <v/>
      </c>
      <c r="Q159" s="79" t="str">
        <f>IF(DATA!Q159="","",DATA!Q159)</f>
        <v/>
      </c>
      <c r="R159" s="79" t="str">
        <f>IF(DATA!R159="","",DATA!R159)</f>
        <v/>
      </c>
      <c r="S159" s="79" t="str">
        <f>IF(DATA!S159="","",DATA!S159)</f>
        <v/>
      </c>
      <c r="T159" s="79" t="str">
        <f>IF(DATA!T159="","",DATA!T159)</f>
        <v/>
      </c>
      <c r="U159" s="79" t="str">
        <f>IF(DATA!U159="","",DATA!U159)</f>
        <v/>
      </c>
      <c r="V159" s="79" t="str">
        <f>IF(DATA!V159="","",DATA!V159)</f>
        <v/>
      </c>
      <c r="W159" s="79" t="str">
        <f>IF(DATA!W159="","",DATA!W159)</f>
        <v/>
      </c>
      <c r="X159" s="79" t="str">
        <f>IF(DATA!X159="","",DATA!X159)</f>
        <v/>
      </c>
      <c r="Y159" s="79" t="str">
        <f>IF(DATA!Y159="","",DATA!Y159)</f>
        <v/>
      </c>
      <c r="Z159" s="79" t="str">
        <f>IF(DATA!Z159="","",DATA!Z159)</f>
        <v/>
      </c>
      <c r="AA159" s="79" t="str">
        <f>IF(DATA!AA159="","",DATA!AA159)</f>
        <v/>
      </c>
      <c r="AB159" s="79" t="str">
        <f>IF(DATA!AB159="","",DATA!AB159)</f>
        <v/>
      </c>
      <c r="AC159" s="79" t="str">
        <f>IF(DATA!AC159="","",DATA!AC159)</f>
        <v/>
      </c>
      <c r="AD159" s="79" t="str">
        <f>IF(DATA!AD159="","",DATA!AD159)</f>
        <v/>
      </c>
      <c r="AE159" s="79" t="str">
        <f>IF(DATA!AE159="","",DATA!AE159)</f>
        <v/>
      </c>
      <c r="AF159" s="79" t="str">
        <f>IF(DATA!AF159="","",DATA!AF159)</f>
        <v/>
      </c>
      <c r="AG159" s="80" t="str">
        <f>IF(DATA!AG159="","",DATA!AG159)</f>
        <v/>
      </c>
      <c r="AH159" s="190">
        <f>COUNTIFS(DATA!$C$3:$AG$3,0,DATA!$C159:$AG159,"&lt;&gt;")</f>
        <v>0</v>
      </c>
      <c r="AI159" s="190">
        <f>COUNTIFS(DATA!$C$3:$AG$3,"&gt;0",DATA!$C159:$AG159,"&lt;&gt;")</f>
        <v>0</v>
      </c>
      <c r="AJ159" s="204">
        <f t="shared" ref="AJ159" si="409">COUNTIFS($C$3:$AG$3,"=0",C160:AG160,"&gt;0")</f>
        <v>0</v>
      </c>
      <c r="AK159" s="206">
        <f t="shared" ref="AK159" si="410">COUNTIFS($C$3:$AG$3,"&lt;&gt;0",C160:AG160,"&gt;0")</f>
        <v>0</v>
      </c>
      <c r="AL159" s="204">
        <f t="shared" ref="AL159" si="411">COUNTIFS($C$3:$AG$3,"=0",C161:AG161,"&gt;0")</f>
        <v>0</v>
      </c>
      <c r="AM159" s="206">
        <f t="shared" ref="AM159" si="412">COUNTIFS($C$3:$AG$3,"&lt;&gt;0",C161:AG161,"&gt;0")</f>
        <v>0</v>
      </c>
      <c r="AN159" s="200">
        <f t="shared" ref="AN159:AP159" si="413">COUNTIF($C159:$AG159,AN$5)</f>
        <v>0</v>
      </c>
      <c r="AO159" s="200">
        <f t="shared" si="413"/>
        <v>0</v>
      </c>
      <c r="AP159" s="200">
        <f t="shared" si="413"/>
        <v>0</v>
      </c>
      <c r="AQ159" s="200">
        <f t="shared" ref="AQ159" si="414">COUNTIF($C159:$AG159,AQ$5)+COUNTIF($C159:$AG159,"半振")*0.5</f>
        <v>0</v>
      </c>
      <c r="AR159" s="200">
        <f t="shared" ref="AR159" si="415">COUNTIF($C159:$AG159,AR$5)+COUNTIF($C159:$AG159,"半有")*0.5</f>
        <v>0</v>
      </c>
      <c r="AS159" s="200">
        <f t="shared" ref="AS159" si="416">COUNTIF($C159:$AG159,AS$5)+COUNTIF($C159:$AG159,"半欠")*0.5</f>
        <v>0</v>
      </c>
      <c r="AT159" s="200">
        <f t="shared" si="376"/>
        <v>0</v>
      </c>
      <c r="AU159" s="200">
        <f t="shared" si="376"/>
        <v>0</v>
      </c>
      <c r="AV159" s="200">
        <f t="shared" si="376"/>
        <v>0</v>
      </c>
      <c r="AW159" s="200">
        <f t="shared" si="376"/>
        <v>0</v>
      </c>
    </row>
    <row r="160" spans="1:49" ht="15" customHeight="1" x14ac:dyDescent="0.15">
      <c r="A160" s="202"/>
      <c r="B160" s="44" t="str">
        <f>IF(DATA!A159="","",DATA!B160)</f>
        <v/>
      </c>
      <c r="C160" s="145" t="str">
        <f>IF(DATA!C160="","",DATA!C160)</f>
        <v/>
      </c>
      <c r="D160" s="145" t="str">
        <f>IF(DATA!D160="","",DATA!D160)</f>
        <v/>
      </c>
      <c r="E160" s="145" t="str">
        <f>IF(DATA!E160="","",DATA!E160)</f>
        <v/>
      </c>
      <c r="F160" s="145" t="str">
        <f>IF(DATA!F160="","",DATA!F160)</f>
        <v/>
      </c>
      <c r="G160" s="145" t="str">
        <f>IF(DATA!G160="","",DATA!G160)</f>
        <v/>
      </c>
      <c r="H160" s="145" t="str">
        <f>IF(DATA!H160="","",DATA!H160)</f>
        <v/>
      </c>
      <c r="I160" s="145" t="str">
        <f>IF(DATA!I160="","",DATA!I160)</f>
        <v/>
      </c>
      <c r="J160" s="145" t="str">
        <f>IF(DATA!J160="","",DATA!J160)</f>
        <v/>
      </c>
      <c r="K160" s="145" t="str">
        <f>IF(DATA!K160="","",DATA!K160)</f>
        <v/>
      </c>
      <c r="L160" s="145" t="str">
        <f>IF(DATA!L160="","",DATA!L160)</f>
        <v/>
      </c>
      <c r="M160" s="145" t="str">
        <f>IF(DATA!M160="","",DATA!M160)</f>
        <v/>
      </c>
      <c r="N160" s="145" t="str">
        <f>IF(DATA!N160="","",DATA!N160)</f>
        <v/>
      </c>
      <c r="O160" s="145" t="str">
        <f>IF(DATA!O160="","",DATA!O160)</f>
        <v/>
      </c>
      <c r="P160" s="145" t="str">
        <f>IF(DATA!P160="","",DATA!P160)</f>
        <v/>
      </c>
      <c r="Q160" s="145" t="str">
        <f>IF(DATA!Q160="","",DATA!Q160)</f>
        <v/>
      </c>
      <c r="R160" s="145" t="str">
        <f>IF(DATA!R160="","",DATA!R160)</f>
        <v/>
      </c>
      <c r="S160" s="145" t="str">
        <f>IF(DATA!S160="","",DATA!S160)</f>
        <v/>
      </c>
      <c r="T160" s="145" t="str">
        <f>IF(DATA!T160="","",DATA!T160)</f>
        <v/>
      </c>
      <c r="U160" s="145" t="str">
        <f>IF(DATA!U160="","",DATA!U160)</f>
        <v/>
      </c>
      <c r="V160" s="145" t="str">
        <f>IF(DATA!V160="","",DATA!V160)</f>
        <v/>
      </c>
      <c r="W160" s="145" t="str">
        <f>IF(DATA!W160="","",DATA!W160)</f>
        <v/>
      </c>
      <c r="X160" s="145" t="str">
        <f>IF(DATA!X160="","",DATA!X160)</f>
        <v/>
      </c>
      <c r="Y160" s="145" t="str">
        <f>IF(DATA!Y160="","",DATA!Y160)</f>
        <v/>
      </c>
      <c r="Z160" s="145" t="str">
        <f>IF(DATA!Z160="","",DATA!Z160)</f>
        <v/>
      </c>
      <c r="AA160" s="145" t="str">
        <f>IF(DATA!AA160="","",DATA!AA160)</f>
        <v/>
      </c>
      <c r="AB160" s="145" t="str">
        <f>IF(DATA!AB160="","",DATA!AB160)</f>
        <v/>
      </c>
      <c r="AC160" s="145" t="str">
        <f>IF(DATA!AC160="","",DATA!AC160)</f>
        <v/>
      </c>
      <c r="AD160" s="145" t="str">
        <f>IF(DATA!AD160="","",DATA!AD160)</f>
        <v/>
      </c>
      <c r="AE160" s="145" t="str">
        <f>IF(DATA!AE160="","",DATA!AE160)</f>
        <v/>
      </c>
      <c r="AF160" s="145" t="str">
        <f>IF(DATA!AF160="","",DATA!AF160)</f>
        <v/>
      </c>
      <c r="AG160" s="146" t="str">
        <f>IF(DATA!AG160="","",DATA!AG160)</f>
        <v/>
      </c>
      <c r="AH160" s="147">
        <f t="shared" si="350"/>
        <v>0</v>
      </c>
      <c r="AI160" s="148">
        <f t="shared" si="351"/>
        <v>0</v>
      </c>
      <c r="AJ160" s="204"/>
      <c r="AK160" s="206"/>
      <c r="AL160" s="204"/>
      <c r="AM160" s="206"/>
      <c r="AN160" s="200"/>
      <c r="AO160" s="200"/>
      <c r="AP160" s="200"/>
      <c r="AQ160" s="200"/>
      <c r="AR160" s="200"/>
      <c r="AS160" s="200"/>
      <c r="AT160" s="200"/>
      <c r="AU160" s="200"/>
      <c r="AV160" s="200"/>
      <c r="AW160" s="200"/>
    </row>
    <row r="161" spans="1:49" ht="15" customHeight="1" x14ac:dyDescent="0.15">
      <c r="A161" s="203"/>
      <c r="B161" s="74" t="str">
        <f>IF(DATA!A159="","",DATA!B161)</f>
        <v/>
      </c>
      <c r="C161" s="149" t="str">
        <f>IF(DATA!C161="","",DATA!C161)</f>
        <v/>
      </c>
      <c r="D161" s="149" t="str">
        <f>IF(DATA!D161="","",DATA!D161)</f>
        <v/>
      </c>
      <c r="E161" s="149" t="str">
        <f>IF(DATA!E161="","",DATA!E161)</f>
        <v/>
      </c>
      <c r="F161" s="149" t="str">
        <f>IF(DATA!F161="","",DATA!F161)</f>
        <v/>
      </c>
      <c r="G161" s="149" t="str">
        <f>IF(DATA!G161="","",DATA!G161)</f>
        <v/>
      </c>
      <c r="H161" s="149" t="str">
        <f>IF(DATA!H161="","",DATA!H161)</f>
        <v/>
      </c>
      <c r="I161" s="149" t="str">
        <f>IF(DATA!I161="","",DATA!I161)</f>
        <v/>
      </c>
      <c r="J161" s="149" t="str">
        <f>IF(DATA!J161="","",DATA!J161)</f>
        <v/>
      </c>
      <c r="K161" s="149" t="str">
        <f>IF(DATA!K161="","",DATA!K161)</f>
        <v/>
      </c>
      <c r="L161" s="149" t="str">
        <f>IF(DATA!L161="","",DATA!L161)</f>
        <v/>
      </c>
      <c r="M161" s="149" t="str">
        <f>IF(DATA!M161="","",DATA!M161)</f>
        <v/>
      </c>
      <c r="N161" s="149" t="str">
        <f>IF(DATA!N161="","",DATA!N161)</f>
        <v/>
      </c>
      <c r="O161" s="149" t="str">
        <f>IF(DATA!O161="","",DATA!O161)</f>
        <v/>
      </c>
      <c r="P161" s="149" t="str">
        <f>IF(DATA!P161="","",DATA!P161)</f>
        <v/>
      </c>
      <c r="Q161" s="149" t="str">
        <f>IF(DATA!Q161="","",DATA!Q161)</f>
        <v/>
      </c>
      <c r="R161" s="149" t="str">
        <f>IF(DATA!R161="","",DATA!R161)</f>
        <v/>
      </c>
      <c r="S161" s="149" t="str">
        <f>IF(DATA!S161="","",DATA!S161)</f>
        <v/>
      </c>
      <c r="T161" s="149" t="str">
        <f>IF(DATA!T161="","",DATA!T161)</f>
        <v/>
      </c>
      <c r="U161" s="149" t="str">
        <f>IF(DATA!U161="","",DATA!U161)</f>
        <v/>
      </c>
      <c r="V161" s="149" t="str">
        <f>IF(DATA!V161="","",DATA!V161)</f>
        <v/>
      </c>
      <c r="W161" s="149" t="str">
        <f>IF(DATA!W161="","",DATA!W161)</f>
        <v/>
      </c>
      <c r="X161" s="149" t="str">
        <f>IF(DATA!X161="","",DATA!X161)</f>
        <v/>
      </c>
      <c r="Y161" s="149" t="str">
        <f>IF(DATA!Y161="","",DATA!Y161)</f>
        <v/>
      </c>
      <c r="Z161" s="149" t="str">
        <f>IF(DATA!Z161="","",DATA!Z161)</f>
        <v/>
      </c>
      <c r="AA161" s="149" t="str">
        <f>IF(DATA!AA161="","",DATA!AA161)</f>
        <v/>
      </c>
      <c r="AB161" s="149" t="str">
        <f>IF(DATA!AB161="","",DATA!AB161)</f>
        <v/>
      </c>
      <c r="AC161" s="149" t="str">
        <f>IF(DATA!AC161="","",DATA!AC161)</f>
        <v/>
      </c>
      <c r="AD161" s="149" t="str">
        <f>IF(DATA!AD161="","",DATA!AD161)</f>
        <v/>
      </c>
      <c r="AE161" s="149" t="str">
        <f>IF(DATA!AE161="","",DATA!AE161)</f>
        <v/>
      </c>
      <c r="AF161" s="149" t="str">
        <f>IF(DATA!AF161="","",DATA!AF161)</f>
        <v/>
      </c>
      <c r="AG161" s="150" t="str">
        <f>IF(DATA!AG161="","",DATA!AG161)</f>
        <v/>
      </c>
      <c r="AH161" s="151">
        <f t="shared" si="350"/>
        <v>0</v>
      </c>
      <c r="AI161" s="152">
        <f t="shared" si="351"/>
        <v>0</v>
      </c>
      <c r="AJ161" s="205"/>
      <c r="AK161" s="207"/>
      <c r="AL161" s="205"/>
      <c r="AM161" s="207"/>
      <c r="AN161" s="201"/>
      <c r="AO161" s="201"/>
      <c r="AP161" s="201"/>
      <c r="AQ161" s="201"/>
      <c r="AR161" s="201"/>
      <c r="AS161" s="201"/>
      <c r="AT161" s="201"/>
      <c r="AU161" s="201"/>
      <c r="AV161" s="201"/>
      <c r="AW161" s="201"/>
    </row>
    <row r="162" spans="1:49" ht="15" customHeight="1" x14ac:dyDescent="0.15">
      <c r="A162" s="202" t="str">
        <f>IF(DATA!A162="","",DATA!A162)</f>
        <v/>
      </c>
      <c r="B162" s="11" t="str">
        <f>IF(DATA!A162="","",DATA!B162)</f>
        <v/>
      </c>
      <c r="C162" s="79" t="str">
        <f>IF(DATA!C162="","",DATA!C162)</f>
        <v/>
      </c>
      <c r="D162" s="79" t="str">
        <f>IF(DATA!D162="","",DATA!D162)</f>
        <v/>
      </c>
      <c r="E162" s="79" t="str">
        <f>IF(DATA!E162="","",DATA!E162)</f>
        <v/>
      </c>
      <c r="F162" s="79" t="str">
        <f>IF(DATA!F162="","",DATA!F162)</f>
        <v/>
      </c>
      <c r="G162" s="79" t="str">
        <f>IF(DATA!G162="","",DATA!G162)</f>
        <v/>
      </c>
      <c r="H162" s="79" t="str">
        <f>IF(DATA!H162="","",DATA!H162)</f>
        <v/>
      </c>
      <c r="I162" s="79" t="str">
        <f>IF(DATA!I162="","",DATA!I162)</f>
        <v/>
      </c>
      <c r="J162" s="79" t="str">
        <f>IF(DATA!J162="","",DATA!J162)</f>
        <v/>
      </c>
      <c r="K162" s="79" t="str">
        <f>IF(DATA!K162="","",DATA!K162)</f>
        <v/>
      </c>
      <c r="L162" s="79" t="str">
        <f>IF(DATA!L162="","",DATA!L162)</f>
        <v/>
      </c>
      <c r="M162" s="79" t="str">
        <f>IF(DATA!M162="","",DATA!M162)</f>
        <v/>
      </c>
      <c r="N162" s="79" t="str">
        <f>IF(DATA!N162="","",DATA!N162)</f>
        <v/>
      </c>
      <c r="O162" s="79" t="str">
        <f>IF(DATA!O162="","",DATA!O162)</f>
        <v/>
      </c>
      <c r="P162" s="79" t="str">
        <f>IF(DATA!P162="","",DATA!P162)</f>
        <v/>
      </c>
      <c r="Q162" s="79" t="str">
        <f>IF(DATA!Q162="","",DATA!Q162)</f>
        <v/>
      </c>
      <c r="R162" s="79" t="str">
        <f>IF(DATA!R162="","",DATA!R162)</f>
        <v/>
      </c>
      <c r="S162" s="79" t="str">
        <f>IF(DATA!S162="","",DATA!S162)</f>
        <v/>
      </c>
      <c r="T162" s="79" t="str">
        <f>IF(DATA!T162="","",DATA!T162)</f>
        <v/>
      </c>
      <c r="U162" s="79" t="str">
        <f>IF(DATA!U162="","",DATA!U162)</f>
        <v/>
      </c>
      <c r="V162" s="79" t="str">
        <f>IF(DATA!V162="","",DATA!V162)</f>
        <v/>
      </c>
      <c r="W162" s="79" t="str">
        <f>IF(DATA!W162="","",DATA!W162)</f>
        <v/>
      </c>
      <c r="X162" s="79" t="str">
        <f>IF(DATA!X162="","",DATA!X162)</f>
        <v/>
      </c>
      <c r="Y162" s="79" t="str">
        <f>IF(DATA!Y162="","",DATA!Y162)</f>
        <v/>
      </c>
      <c r="Z162" s="79" t="str">
        <f>IF(DATA!Z162="","",DATA!Z162)</f>
        <v/>
      </c>
      <c r="AA162" s="79" t="str">
        <f>IF(DATA!AA162="","",DATA!AA162)</f>
        <v/>
      </c>
      <c r="AB162" s="79" t="str">
        <f>IF(DATA!AB162="","",DATA!AB162)</f>
        <v/>
      </c>
      <c r="AC162" s="79" t="str">
        <f>IF(DATA!AC162="","",DATA!AC162)</f>
        <v/>
      </c>
      <c r="AD162" s="79" t="str">
        <f>IF(DATA!AD162="","",DATA!AD162)</f>
        <v/>
      </c>
      <c r="AE162" s="79" t="str">
        <f>IF(DATA!AE162="","",DATA!AE162)</f>
        <v/>
      </c>
      <c r="AF162" s="79" t="str">
        <f>IF(DATA!AF162="","",DATA!AF162)</f>
        <v/>
      </c>
      <c r="AG162" s="80" t="str">
        <f>IF(DATA!AG162="","",DATA!AG162)</f>
        <v/>
      </c>
      <c r="AH162" s="190">
        <f>COUNTIFS(DATA!$C$3:$AG$3,0,DATA!$C162:$AG162,"&lt;&gt;")</f>
        <v>0</v>
      </c>
      <c r="AI162" s="190">
        <f>COUNTIFS(DATA!$C$3:$AG$3,"&gt;0",DATA!$C162:$AG162,"&lt;&gt;")</f>
        <v>0</v>
      </c>
      <c r="AJ162" s="204">
        <f t="shared" ref="AJ162" si="417">COUNTIFS($C$3:$AG$3,"=0",C163:AG163,"&gt;0")</f>
        <v>0</v>
      </c>
      <c r="AK162" s="206">
        <f t="shared" ref="AK162" si="418">COUNTIFS($C$3:$AG$3,"&lt;&gt;0",C163:AG163,"&gt;0")</f>
        <v>0</v>
      </c>
      <c r="AL162" s="204">
        <f t="shared" ref="AL162" si="419">COUNTIFS($C$3:$AG$3,"=0",C164:AG164,"&gt;0")</f>
        <v>0</v>
      </c>
      <c r="AM162" s="206">
        <f t="shared" ref="AM162" si="420">COUNTIFS($C$3:$AG$3,"&lt;&gt;0",C164:AG164,"&gt;0")</f>
        <v>0</v>
      </c>
      <c r="AN162" s="200">
        <f t="shared" ref="AN162:AP162" si="421">COUNTIF($C162:$AG162,AN$5)</f>
        <v>0</v>
      </c>
      <c r="AO162" s="200">
        <f t="shared" si="421"/>
        <v>0</v>
      </c>
      <c r="AP162" s="200">
        <f t="shared" si="421"/>
        <v>0</v>
      </c>
      <c r="AQ162" s="200">
        <f t="shared" ref="AQ162" si="422">COUNTIF($C162:$AG162,AQ$5)+COUNTIF($C162:$AG162,"半振")*0.5</f>
        <v>0</v>
      </c>
      <c r="AR162" s="200">
        <f t="shared" ref="AR162" si="423">COUNTIF($C162:$AG162,AR$5)+COUNTIF($C162:$AG162,"半有")*0.5</f>
        <v>0</v>
      </c>
      <c r="AS162" s="200">
        <f t="shared" ref="AS162" si="424">COUNTIF($C162:$AG162,AS$5)+COUNTIF($C162:$AG162,"半欠")*0.5</f>
        <v>0</v>
      </c>
      <c r="AT162" s="200">
        <f t="shared" si="376"/>
        <v>0</v>
      </c>
      <c r="AU162" s="200">
        <f t="shared" si="376"/>
        <v>0</v>
      </c>
      <c r="AV162" s="200">
        <f t="shared" si="376"/>
        <v>0</v>
      </c>
      <c r="AW162" s="200">
        <f t="shared" si="376"/>
        <v>0</v>
      </c>
    </row>
    <row r="163" spans="1:49" ht="15" customHeight="1" x14ac:dyDescent="0.15">
      <c r="A163" s="202"/>
      <c r="B163" s="44" t="str">
        <f>IF(DATA!A162="","",DATA!B163)</f>
        <v/>
      </c>
      <c r="C163" s="145" t="str">
        <f>IF(DATA!C163="","",DATA!C163)</f>
        <v/>
      </c>
      <c r="D163" s="145" t="str">
        <f>IF(DATA!D163="","",DATA!D163)</f>
        <v/>
      </c>
      <c r="E163" s="145" t="str">
        <f>IF(DATA!E163="","",DATA!E163)</f>
        <v/>
      </c>
      <c r="F163" s="145" t="str">
        <f>IF(DATA!F163="","",DATA!F163)</f>
        <v/>
      </c>
      <c r="G163" s="145" t="str">
        <f>IF(DATA!G163="","",DATA!G163)</f>
        <v/>
      </c>
      <c r="H163" s="145" t="str">
        <f>IF(DATA!H163="","",DATA!H163)</f>
        <v/>
      </c>
      <c r="I163" s="145" t="str">
        <f>IF(DATA!I163="","",DATA!I163)</f>
        <v/>
      </c>
      <c r="J163" s="145" t="str">
        <f>IF(DATA!J163="","",DATA!J163)</f>
        <v/>
      </c>
      <c r="K163" s="145" t="str">
        <f>IF(DATA!K163="","",DATA!K163)</f>
        <v/>
      </c>
      <c r="L163" s="145" t="str">
        <f>IF(DATA!L163="","",DATA!L163)</f>
        <v/>
      </c>
      <c r="M163" s="145" t="str">
        <f>IF(DATA!M163="","",DATA!M163)</f>
        <v/>
      </c>
      <c r="N163" s="145" t="str">
        <f>IF(DATA!N163="","",DATA!N163)</f>
        <v/>
      </c>
      <c r="O163" s="145" t="str">
        <f>IF(DATA!O163="","",DATA!O163)</f>
        <v/>
      </c>
      <c r="P163" s="145" t="str">
        <f>IF(DATA!P163="","",DATA!P163)</f>
        <v/>
      </c>
      <c r="Q163" s="145" t="str">
        <f>IF(DATA!Q163="","",DATA!Q163)</f>
        <v/>
      </c>
      <c r="R163" s="145" t="str">
        <f>IF(DATA!R163="","",DATA!R163)</f>
        <v/>
      </c>
      <c r="S163" s="145" t="str">
        <f>IF(DATA!S163="","",DATA!S163)</f>
        <v/>
      </c>
      <c r="T163" s="145" t="str">
        <f>IF(DATA!T163="","",DATA!T163)</f>
        <v/>
      </c>
      <c r="U163" s="145" t="str">
        <f>IF(DATA!U163="","",DATA!U163)</f>
        <v/>
      </c>
      <c r="V163" s="145" t="str">
        <f>IF(DATA!V163="","",DATA!V163)</f>
        <v/>
      </c>
      <c r="W163" s="145" t="str">
        <f>IF(DATA!W163="","",DATA!W163)</f>
        <v/>
      </c>
      <c r="X163" s="145" t="str">
        <f>IF(DATA!X163="","",DATA!X163)</f>
        <v/>
      </c>
      <c r="Y163" s="145" t="str">
        <f>IF(DATA!Y163="","",DATA!Y163)</f>
        <v/>
      </c>
      <c r="Z163" s="145" t="str">
        <f>IF(DATA!Z163="","",DATA!Z163)</f>
        <v/>
      </c>
      <c r="AA163" s="145" t="str">
        <f>IF(DATA!AA163="","",DATA!AA163)</f>
        <v/>
      </c>
      <c r="AB163" s="145" t="str">
        <f>IF(DATA!AB163="","",DATA!AB163)</f>
        <v/>
      </c>
      <c r="AC163" s="145" t="str">
        <f>IF(DATA!AC163="","",DATA!AC163)</f>
        <v/>
      </c>
      <c r="AD163" s="145" t="str">
        <f>IF(DATA!AD163="","",DATA!AD163)</f>
        <v/>
      </c>
      <c r="AE163" s="145" t="str">
        <f>IF(DATA!AE163="","",DATA!AE163)</f>
        <v/>
      </c>
      <c r="AF163" s="145" t="str">
        <f>IF(DATA!AF163="","",DATA!AF163)</f>
        <v/>
      </c>
      <c r="AG163" s="146" t="str">
        <f>IF(DATA!AG163="","",DATA!AG163)</f>
        <v/>
      </c>
      <c r="AH163" s="147">
        <f t="shared" si="350"/>
        <v>0</v>
      </c>
      <c r="AI163" s="148">
        <f t="shared" si="351"/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3"/>
      <c r="B164" s="74" t="str">
        <f>IF(DATA!A162="","",DATA!B164)</f>
        <v/>
      </c>
      <c r="C164" s="149" t="str">
        <f>IF(DATA!C164="","",DATA!C164)</f>
        <v/>
      </c>
      <c r="D164" s="149" t="str">
        <f>IF(DATA!D164="","",DATA!D164)</f>
        <v/>
      </c>
      <c r="E164" s="149" t="str">
        <f>IF(DATA!E164="","",DATA!E164)</f>
        <v/>
      </c>
      <c r="F164" s="149" t="str">
        <f>IF(DATA!F164="","",DATA!F164)</f>
        <v/>
      </c>
      <c r="G164" s="149" t="str">
        <f>IF(DATA!G164="","",DATA!G164)</f>
        <v/>
      </c>
      <c r="H164" s="149" t="str">
        <f>IF(DATA!H164="","",DATA!H164)</f>
        <v/>
      </c>
      <c r="I164" s="149" t="str">
        <f>IF(DATA!I164="","",DATA!I164)</f>
        <v/>
      </c>
      <c r="J164" s="149" t="str">
        <f>IF(DATA!J164="","",DATA!J164)</f>
        <v/>
      </c>
      <c r="K164" s="149" t="str">
        <f>IF(DATA!K164="","",DATA!K164)</f>
        <v/>
      </c>
      <c r="L164" s="149" t="str">
        <f>IF(DATA!L164="","",DATA!L164)</f>
        <v/>
      </c>
      <c r="M164" s="149" t="str">
        <f>IF(DATA!M164="","",DATA!M164)</f>
        <v/>
      </c>
      <c r="N164" s="149" t="str">
        <f>IF(DATA!N164="","",DATA!N164)</f>
        <v/>
      </c>
      <c r="O164" s="149" t="str">
        <f>IF(DATA!O164="","",DATA!O164)</f>
        <v/>
      </c>
      <c r="P164" s="149" t="str">
        <f>IF(DATA!P164="","",DATA!P164)</f>
        <v/>
      </c>
      <c r="Q164" s="149" t="str">
        <f>IF(DATA!Q164="","",DATA!Q164)</f>
        <v/>
      </c>
      <c r="R164" s="149" t="str">
        <f>IF(DATA!R164="","",DATA!R164)</f>
        <v/>
      </c>
      <c r="S164" s="149" t="str">
        <f>IF(DATA!S164="","",DATA!S164)</f>
        <v/>
      </c>
      <c r="T164" s="149" t="str">
        <f>IF(DATA!T164="","",DATA!T164)</f>
        <v/>
      </c>
      <c r="U164" s="149" t="str">
        <f>IF(DATA!U164="","",DATA!U164)</f>
        <v/>
      </c>
      <c r="V164" s="149" t="str">
        <f>IF(DATA!V164="","",DATA!V164)</f>
        <v/>
      </c>
      <c r="W164" s="149" t="str">
        <f>IF(DATA!W164="","",DATA!W164)</f>
        <v/>
      </c>
      <c r="X164" s="149" t="str">
        <f>IF(DATA!X164="","",DATA!X164)</f>
        <v/>
      </c>
      <c r="Y164" s="149" t="str">
        <f>IF(DATA!Y164="","",DATA!Y164)</f>
        <v/>
      </c>
      <c r="Z164" s="149" t="str">
        <f>IF(DATA!Z164="","",DATA!Z164)</f>
        <v/>
      </c>
      <c r="AA164" s="149" t="str">
        <f>IF(DATA!AA164="","",DATA!AA164)</f>
        <v/>
      </c>
      <c r="AB164" s="149" t="str">
        <f>IF(DATA!AB164="","",DATA!AB164)</f>
        <v/>
      </c>
      <c r="AC164" s="149" t="str">
        <f>IF(DATA!AC164="","",DATA!AC164)</f>
        <v/>
      </c>
      <c r="AD164" s="149" t="str">
        <f>IF(DATA!AD164="","",DATA!AD164)</f>
        <v/>
      </c>
      <c r="AE164" s="149" t="str">
        <f>IF(DATA!AE164="","",DATA!AE164)</f>
        <v/>
      </c>
      <c r="AF164" s="149" t="str">
        <f>IF(DATA!AF164="","",DATA!AF164)</f>
        <v/>
      </c>
      <c r="AG164" s="150" t="str">
        <f>IF(DATA!AG164="","",DATA!AG164)</f>
        <v/>
      </c>
      <c r="AH164" s="151">
        <f t="shared" si="350"/>
        <v>0</v>
      </c>
      <c r="AI164" s="152">
        <f t="shared" si="351"/>
        <v>0</v>
      </c>
      <c r="AJ164" s="205"/>
      <c r="AK164" s="207"/>
      <c r="AL164" s="205"/>
      <c r="AM164" s="207"/>
      <c r="AN164" s="201"/>
      <c r="AO164" s="201"/>
      <c r="AP164" s="201"/>
      <c r="AQ164" s="201"/>
      <c r="AR164" s="201"/>
      <c r="AS164" s="201"/>
      <c r="AT164" s="201"/>
      <c r="AU164" s="201"/>
      <c r="AV164" s="201"/>
      <c r="AW164" s="201"/>
    </row>
    <row r="165" spans="1:49" ht="15" customHeight="1" x14ac:dyDescent="0.15">
      <c r="A165" s="202" t="str">
        <f>IF(DATA!A165="","",DATA!A165)</f>
        <v/>
      </c>
      <c r="B165" s="11" t="str">
        <f>IF(DATA!A165="","",DATA!B165)</f>
        <v/>
      </c>
      <c r="C165" s="79" t="str">
        <f>IF(DATA!C165="","",DATA!C165)</f>
        <v/>
      </c>
      <c r="D165" s="79" t="str">
        <f>IF(DATA!D165="","",DATA!D165)</f>
        <v/>
      </c>
      <c r="E165" s="79" t="str">
        <f>IF(DATA!E165="","",DATA!E165)</f>
        <v/>
      </c>
      <c r="F165" s="79" t="str">
        <f>IF(DATA!F165="","",DATA!F165)</f>
        <v/>
      </c>
      <c r="G165" s="79" t="str">
        <f>IF(DATA!G165="","",DATA!G165)</f>
        <v/>
      </c>
      <c r="H165" s="79" t="str">
        <f>IF(DATA!H165="","",DATA!H165)</f>
        <v/>
      </c>
      <c r="I165" s="79" t="str">
        <f>IF(DATA!I165="","",DATA!I165)</f>
        <v/>
      </c>
      <c r="J165" s="79" t="str">
        <f>IF(DATA!J165="","",DATA!J165)</f>
        <v/>
      </c>
      <c r="K165" s="79" t="str">
        <f>IF(DATA!K165="","",DATA!K165)</f>
        <v/>
      </c>
      <c r="L165" s="79" t="str">
        <f>IF(DATA!L165="","",DATA!L165)</f>
        <v/>
      </c>
      <c r="M165" s="79" t="str">
        <f>IF(DATA!M165="","",DATA!M165)</f>
        <v/>
      </c>
      <c r="N165" s="79" t="str">
        <f>IF(DATA!N165="","",DATA!N165)</f>
        <v/>
      </c>
      <c r="O165" s="79" t="str">
        <f>IF(DATA!O165="","",DATA!O165)</f>
        <v/>
      </c>
      <c r="P165" s="79" t="str">
        <f>IF(DATA!P165="","",DATA!P165)</f>
        <v/>
      </c>
      <c r="Q165" s="79" t="str">
        <f>IF(DATA!Q165="","",DATA!Q165)</f>
        <v/>
      </c>
      <c r="R165" s="79" t="str">
        <f>IF(DATA!R165="","",DATA!R165)</f>
        <v/>
      </c>
      <c r="S165" s="79" t="str">
        <f>IF(DATA!S165="","",DATA!S165)</f>
        <v/>
      </c>
      <c r="T165" s="79" t="str">
        <f>IF(DATA!T165="","",DATA!T165)</f>
        <v/>
      </c>
      <c r="U165" s="79" t="str">
        <f>IF(DATA!U165="","",DATA!U165)</f>
        <v/>
      </c>
      <c r="V165" s="79" t="str">
        <f>IF(DATA!V165="","",DATA!V165)</f>
        <v/>
      </c>
      <c r="W165" s="79" t="str">
        <f>IF(DATA!W165="","",DATA!W165)</f>
        <v/>
      </c>
      <c r="X165" s="79" t="str">
        <f>IF(DATA!X165="","",DATA!X165)</f>
        <v/>
      </c>
      <c r="Y165" s="79" t="str">
        <f>IF(DATA!Y165="","",DATA!Y165)</f>
        <v/>
      </c>
      <c r="Z165" s="79" t="str">
        <f>IF(DATA!Z165="","",DATA!Z165)</f>
        <v/>
      </c>
      <c r="AA165" s="79" t="str">
        <f>IF(DATA!AA165="","",DATA!AA165)</f>
        <v/>
      </c>
      <c r="AB165" s="79" t="str">
        <f>IF(DATA!AB165="","",DATA!AB165)</f>
        <v/>
      </c>
      <c r="AC165" s="79" t="str">
        <f>IF(DATA!AC165="","",DATA!AC165)</f>
        <v/>
      </c>
      <c r="AD165" s="79" t="str">
        <f>IF(DATA!AD165="","",DATA!AD165)</f>
        <v/>
      </c>
      <c r="AE165" s="79" t="str">
        <f>IF(DATA!AE165="","",DATA!AE165)</f>
        <v/>
      </c>
      <c r="AF165" s="79" t="str">
        <f>IF(DATA!AF165="","",DATA!AF165)</f>
        <v/>
      </c>
      <c r="AG165" s="80" t="str">
        <f>IF(DATA!AG165="","",DATA!AG165)</f>
        <v/>
      </c>
      <c r="AH165" s="190">
        <f>COUNTIFS(DATA!$C$3:$AG$3,0,DATA!$C165:$AG165,"&lt;&gt;")</f>
        <v>0</v>
      </c>
      <c r="AI165" s="190">
        <f>COUNTIFS(DATA!$C$3:$AG$3,"&gt;0",DATA!$C165:$AG165,"&lt;&gt;")</f>
        <v>0</v>
      </c>
      <c r="AJ165" s="204">
        <f t="shared" ref="AJ165" si="425">COUNTIFS($C$3:$AG$3,"=0",C166:AG166,"&gt;0")</f>
        <v>0</v>
      </c>
      <c r="AK165" s="206">
        <f t="shared" ref="AK165" si="426">COUNTIFS($C$3:$AG$3,"&lt;&gt;0",C166:AG166,"&gt;0")</f>
        <v>0</v>
      </c>
      <c r="AL165" s="204">
        <f t="shared" ref="AL165" si="427">COUNTIFS($C$3:$AG$3,"=0",C167:AG167,"&gt;0")</f>
        <v>0</v>
      </c>
      <c r="AM165" s="206">
        <f t="shared" ref="AM165" si="428">COUNTIFS($C$3:$AG$3,"&lt;&gt;0",C167:AG167,"&gt;0")</f>
        <v>0</v>
      </c>
      <c r="AN165" s="200">
        <f t="shared" ref="AN165:AP165" si="429">COUNTIF($C165:$AG165,AN$5)</f>
        <v>0</v>
      </c>
      <c r="AO165" s="200">
        <f t="shared" si="429"/>
        <v>0</v>
      </c>
      <c r="AP165" s="200">
        <f t="shared" si="429"/>
        <v>0</v>
      </c>
      <c r="AQ165" s="200">
        <f t="shared" ref="AQ165" si="430">COUNTIF($C165:$AG165,AQ$5)+COUNTIF($C165:$AG165,"半振")*0.5</f>
        <v>0</v>
      </c>
      <c r="AR165" s="200">
        <f t="shared" ref="AR165" si="431">COUNTIF($C165:$AG165,AR$5)+COUNTIF($C165:$AG165,"半有")*0.5</f>
        <v>0</v>
      </c>
      <c r="AS165" s="200">
        <f t="shared" ref="AS165" si="432">COUNTIF($C165:$AG165,AS$5)+COUNTIF($C165:$AG165,"半欠")*0.5</f>
        <v>0</v>
      </c>
      <c r="AT165" s="200">
        <f t="shared" si="376"/>
        <v>0</v>
      </c>
      <c r="AU165" s="200">
        <f t="shared" si="376"/>
        <v>0</v>
      </c>
      <c r="AV165" s="200">
        <f t="shared" si="376"/>
        <v>0</v>
      </c>
      <c r="AW165" s="200">
        <f t="shared" si="376"/>
        <v>0</v>
      </c>
    </row>
    <row r="166" spans="1:49" ht="15" customHeight="1" x14ac:dyDescent="0.15">
      <c r="A166" s="202"/>
      <c r="B166" s="44" t="str">
        <f>IF(DATA!A165="","",DATA!B166)</f>
        <v/>
      </c>
      <c r="C166" s="145" t="str">
        <f>IF(DATA!C166="","",DATA!C166)</f>
        <v/>
      </c>
      <c r="D166" s="145" t="str">
        <f>IF(DATA!D166="","",DATA!D166)</f>
        <v/>
      </c>
      <c r="E166" s="145" t="str">
        <f>IF(DATA!E166="","",DATA!E166)</f>
        <v/>
      </c>
      <c r="F166" s="145" t="str">
        <f>IF(DATA!F166="","",DATA!F166)</f>
        <v/>
      </c>
      <c r="G166" s="145" t="str">
        <f>IF(DATA!G166="","",DATA!G166)</f>
        <v/>
      </c>
      <c r="H166" s="145" t="str">
        <f>IF(DATA!H166="","",DATA!H166)</f>
        <v/>
      </c>
      <c r="I166" s="145" t="str">
        <f>IF(DATA!I166="","",DATA!I166)</f>
        <v/>
      </c>
      <c r="J166" s="145" t="str">
        <f>IF(DATA!J166="","",DATA!J166)</f>
        <v/>
      </c>
      <c r="K166" s="145" t="str">
        <f>IF(DATA!K166="","",DATA!K166)</f>
        <v/>
      </c>
      <c r="L166" s="145" t="str">
        <f>IF(DATA!L166="","",DATA!L166)</f>
        <v/>
      </c>
      <c r="M166" s="145" t="str">
        <f>IF(DATA!M166="","",DATA!M166)</f>
        <v/>
      </c>
      <c r="N166" s="145" t="str">
        <f>IF(DATA!N166="","",DATA!N166)</f>
        <v/>
      </c>
      <c r="O166" s="145" t="str">
        <f>IF(DATA!O166="","",DATA!O166)</f>
        <v/>
      </c>
      <c r="P166" s="145" t="str">
        <f>IF(DATA!P166="","",DATA!P166)</f>
        <v/>
      </c>
      <c r="Q166" s="145" t="str">
        <f>IF(DATA!Q166="","",DATA!Q166)</f>
        <v/>
      </c>
      <c r="R166" s="145" t="str">
        <f>IF(DATA!R166="","",DATA!R166)</f>
        <v/>
      </c>
      <c r="S166" s="145" t="str">
        <f>IF(DATA!S166="","",DATA!S166)</f>
        <v/>
      </c>
      <c r="T166" s="145" t="str">
        <f>IF(DATA!T166="","",DATA!T166)</f>
        <v/>
      </c>
      <c r="U166" s="145" t="str">
        <f>IF(DATA!U166="","",DATA!U166)</f>
        <v/>
      </c>
      <c r="V166" s="145" t="str">
        <f>IF(DATA!V166="","",DATA!V166)</f>
        <v/>
      </c>
      <c r="W166" s="145" t="str">
        <f>IF(DATA!W166="","",DATA!W166)</f>
        <v/>
      </c>
      <c r="X166" s="145" t="str">
        <f>IF(DATA!X166="","",DATA!X166)</f>
        <v/>
      </c>
      <c r="Y166" s="145" t="str">
        <f>IF(DATA!Y166="","",DATA!Y166)</f>
        <v/>
      </c>
      <c r="Z166" s="145" t="str">
        <f>IF(DATA!Z166="","",DATA!Z166)</f>
        <v/>
      </c>
      <c r="AA166" s="145" t="str">
        <f>IF(DATA!AA166="","",DATA!AA166)</f>
        <v/>
      </c>
      <c r="AB166" s="145" t="str">
        <f>IF(DATA!AB166="","",DATA!AB166)</f>
        <v/>
      </c>
      <c r="AC166" s="145" t="str">
        <f>IF(DATA!AC166="","",DATA!AC166)</f>
        <v/>
      </c>
      <c r="AD166" s="145" t="str">
        <f>IF(DATA!AD166="","",DATA!AD166)</f>
        <v/>
      </c>
      <c r="AE166" s="145" t="str">
        <f>IF(DATA!AE166="","",DATA!AE166)</f>
        <v/>
      </c>
      <c r="AF166" s="145" t="str">
        <f>IF(DATA!AF166="","",DATA!AF166)</f>
        <v/>
      </c>
      <c r="AG166" s="146" t="str">
        <f>IF(DATA!AG166="","",DATA!AG166)</f>
        <v/>
      </c>
      <c r="AH166" s="147">
        <f t="shared" si="350"/>
        <v>0</v>
      </c>
      <c r="AI166" s="148">
        <f t="shared" si="351"/>
        <v>0</v>
      </c>
      <c r="AJ166" s="204"/>
      <c r="AK166" s="206"/>
      <c r="AL166" s="204"/>
      <c r="AM166" s="206"/>
      <c r="AN166" s="200"/>
      <c r="AO166" s="200"/>
      <c r="AP166" s="200"/>
      <c r="AQ166" s="200"/>
      <c r="AR166" s="200"/>
      <c r="AS166" s="200"/>
      <c r="AT166" s="200"/>
      <c r="AU166" s="200"/>
      <c r="AV166" s="200"/>
      <c r="AW166" s="200"/>
    </row>
    <row r="167" spans="1:49" ht="15" customHeight="1" x14ac:dyDescent="0.15">
      <c r="A167" s="203"/>
      <c r="B167" s="74" t="str">
        <f>IF(DATA!A165="","",DATA!B167)</f>
        <v/>
      </c>
      <c r="C167" s="149" t="str">
        <f>IF(DATA!C167="","",DATA!C167)</f>
        <v/>
      </c>
      <c r="D167" s="149" t="str">
        <f>IF(DATA!D167="","",DATA!D167)</f>
        <v/>
      </c>
      <c r="E167" s="149" t="str">
        <f>IF(DATA!E167="","",DATA!E167)</f>
        <v/>
      </c>
      <c r="F167" s="149" t="str">
        <f>IF(DATA!F167="","",DATA!F167)</f>
        <v/>
      </c>
      <c r="G167" s="149" t="str">
        <f>IF(DATA!G167="","",DATA!G167)</f>
        <v/>
      </c>
      <c r="H167" s="149" t="str">
        <f>IF(DATA!H167="","",DATA!H167)</f>
        <v/>
      </c>
      <c r="I167" s="149" t="str">
        <f>IF(DATA!I167="","",DATA!I167)</f>
        <v/>
      </c>
      <c r="J167" s="149" t="str">
        <f>IF(DATA!J167="","",DATA!J167)</f>
        <v/>
      </c>
      <c r="K167" s="149" t="str">
        <f>IF(DATA!K167="","",DATA!K167)</f>
        <v/>
      </c>
      <c r="L167" s="149" t="str">
        <f>IF(DATA!L167="","",DATA!L167)</f>
        <v/>
      </c>
      <c r="M167" s="149" t="str">
        <f>IF(DATA!M167="","",DATA!M167)</f>
        <v/>
      </c>
      <c r="N167" s="149" t="str">
        <f>IF(DATA!N167="","",DATA!N167)</f>
        <v/>
      </c>
      <c r="O167" s="149" t="str">
        <f>IF(DATA!O167="","",DATA!O167)</f>
        <v/>
      </c>
      <c r="P167" s="149" t="str">
        <f>IF(DATA!P167="","",DATA!P167)</f>
        <v/>
      </c>
      <c r="Q167" s="149" t="str">
        <f>IF(DATA!Q167="","",DATA!Q167)</f>
        <v/>
      </c>
      <c r="R167" s="149" t="str">
        <f>IF(DATA!R167="","",DATA!R167)</f>
        <v/>
      </c>
      <c r="S167" s="149" t="str">
        <f>IF(DATA!S167="","",DATA!S167)</f>
        <v/>
      </c>
      <c r="T167" s="149" t="str">
        <f>IF(DATA!T167="","",DATA!T167)</f>
        <v/>
      </c>
      <c r="U167" s="149" t="str">
        <f>IF(DATA!U167="","",DATA!U167)</f>
        <v/>
      </c>
      <c r="V167" s="149" t="str">
        <f>IF(DATA!V167="","",DATA!V167)</f>
        <v/>
      </c>
      <c r="W167" s="149" t="str">
        <f>IF(DATA!W167="","",DATA!W167)</f>
        <v/>
      </c>
      <c r="X167" s="149" t="str">
        <f>IF(DATA!X167="","",DATA!X167)</f>
        <v/>
      </c>
      <c r="Y167" s="149" t="str">
        <f>IF(DATA!Y167="","",DATA!Y167)</f>
        <v/>
      </c>
      <c r="Z167" s="149" t="str">
        <f>IF(DATA!Z167="","",DATA!Z167)</f>
        <v/>
      </c>
      <c r="AA167" s="149" t="str">
        <f>IF(DATA!AA167="","",DATA!AA167)</f>
        <v/>
      </c>
      <c r="AB167" s="149" t="str">
        <f>IF(DATA!AB167="","",DATA!AB167)</f>
        <v/>
      </c>
      <c r="AC167" s="149" t="str">
        <f>IF(DATA!AC167="","",DATA!AC167)</f>
        <v/>
      </c>
      <c r="AD167" s="149" t="str">
        <f>IF(DATA!AD167="","",DATA!AD167)</f>
        <v/>
      </c>
      <c r="AE167" s="149" t="str">
        <f>IF(DATA!AE167="","",DATA!AE167)</f>
        <v/>
      </c>
      <c r="AF167" s="149" t="str">
        <f>IF(DATA!AF167="","",DATA!AF167)</f>
        <v/>
      </c>
      <c r="AG167" s="150" t="str">
        <f>IF(DATA!AG167="","",DATA!AG167)</f>
        <v/>
      </c>
      <c r="AH167" s="151">
        <f t="shared" si="350"/>
        <v>0</v>
      </c>
      <c r="AI167" s="152">
        <f t="shared" si="351"/>
        <v>0</v>
      </c>
      <c r="AJ167" s="205"/>
      <c r="AK167" s="207"/>
      <c r="AL167" s="205"/>
      <c r="AM167" s="207"/>
      <c r="AN167" s="201"/>
      <c r="AO167" s="201"/>
      <c r="AP167" s="201"/>
      <c r="AQ167" s="201"/>
      <c r="AR167" s="201"/>
      <c r="AS167" s="201"/>
      <c r="AT167" s="201"/>
      <c r="AU167" s="201"/>
      <c r="AV167" s="201"/>
      <c r="AW167" s="201"/>
    </row>
    <row r="168" spans="1:49" ht="15" customHeight="1" x14ac:dyDescent="0.15">
      <c r="A168" s="202" t="str">
        <f>IF(DATA!A168="","",DATA!A168)</f>
        <v/>
      </c>
      <c r="B168" s="11" t="str">
        <f>IF(DATA!A168="","",DATA!B168)</f>
        <v/>
      </c>
      <c r="C168" s="79" t="str">
        <f>IF(DATA!C168="","",DATA!C168)</f>
        <v/>
      </c>
      <c r="D168" s="79" t="str">
        <f>IF(DATA!D168="","",DATA!D168)</f>
        <v/>
      </c>
      <c r="E168" s="79" t="str">
        <f>IF(DATA!E168="","",DATA!E168)</f>
        <v/>
      </c>
      <c r="F168" s="79" t="str">
        <f>IF(DATA!F168="","",DATA!F168)</f>
        <v/>
      </c>
      <c r="G168" s="79" t="str">
        <f>IF(DATA!G168="","",DATA!G168)</f>
        <v/>
      </c>
      <c r="H168" s="79" t="str">
        <f>IF(DATA!H168="","",DATA!H168)</f>
        <v/>
      </c>
      <c r="I168" s="79" t="str">
        <f>IF(DATA!I168="","",DATA!I168)</f>
        <v/>
      </c>
      <c r="J168" s="79" t="str">
        <f>IF(DATA!J168="","",DATA!J168)</f>
        <v/>
      </c>
      <c r="K168" s="79" t="str">
        <f>IF(DATA!K168="","",DATA!K168)</f>
        <v/>
      </c>
      <c r="L168" s="79" t="str">
        <f>IF(DATA!L168="","",DATA!L168)</f>
        <v/>
      </c>
      <c r="M168" s="79" t="str">
        <f>IF(DATA!M168="","",DATA!M168)</f>
        <v/>
      </c>
      <c r="N168" s="79" t="str">
        <f>IF(DATA!N168="","",DATA!N168)</f>
        <v/>
      </c>
      <c r="O168" s="79" t="str">
        <f>IF(DATA!O168="","",DATA!O168)</f>
        <v/>
      </c>
      <c r="P168" s="79" t="str">
        <f>IF(DATA!P168="","",DATA!P168)</f>
        <v/>
      </c>
      <c r="Q168" s="79" t="str">
        <f>IF(DATA!Q168="","",DATA!Q168)</f>
        <v/>
      </c>
      <c r="R168" s="79" t="str">
        <f>IF(DATA!R168="","",DATA!R168)</f>
        <v/>
      </c>
      <c r="S168" s="79" t="str">
        <f>IF(DATA!S168="","",DATA!S168)</f>
        <v/>
      </c>
      <c r="T168" s="79" t="str">
        <f>IF(DATA!T168="","",DATA!T168)</f>
        <v/>
      </c>
      <c r="U168" s="79" t="str">
        <f>IF(DATA!U168="","",DATA!U168)</f>
        <v/>
      </c>
      <c r="V168" s="79" t="str">
        <f>IF(DATA!V168="","",DATA!V168)</f>
        <v/>
      </c>
      <c r="W168" s="79" t="str">
        <f>IF(DATA!W168="","",DATA!W168)</f>
        <v/>
      </c>
      <c r="X168" s="79" t="str">
        <f>IF(DATA!X168="","",DATA!X168)</f>
        <v/>
      </c>
      <c r="Y168" s="79" t="str">
        <f>IF(DATA!Y168="","",DATA!Y168)</f>
        <v/>
      </c>
      <c r="Z168" s="79" t="str">
        <f>IF(DATA!Z168="","",DATA!Z168)</f>
        <v/>
      </c>
      <c r="AA168" s="79" t="str">
        <f>IF(DATA!AA168="","",DATA!AA168)</f>
        <v/>
      </c>
      <c r="AB168" s="79" t="str">
        <f>IF(DATA!AB168="","",DATA!AB168)</f>
        <v/>
      </c>
      <c r="AC168" s="79" t="str">
        <f>IF(DATA!AC168="","",DATA!AC168)</f>
        <v/>
      </c>
      <c r="AD168" s="79" t="str">
        <f>IF(DATA!AD168="","",DATA!AD168)</f>
        <v/>
      </c>
      <c r="AE168" s="79" t="str">
        <f>IF(DATA!AE168="","",DATA!AE168)</f>
        <v/>
      </c>
      <c r="AF168" s="79" t="str">
        <f>IF(DATA!AF168="","",DATA!AF168)</f>
        <v/>
      </c>
      <c r="AG168" s="80" t="str">
        <f>IF(DATA!AG168="","",DATA!AG168)</f>
        <v/>
      </c>
      <c r="AH168" s="190">
        <f>COUNTIFS(DATA!$C$3:$AG$3,0,DATA!$C168:$AG168,"&lt;&gt;")</f>
        <v>0</v>
      </c>
      <c r="AI168" s="190">
        <f>COUNTIFS(DATA!$C$3:$AG$3,"&gt;0",DATA!$C168:$AG168,"&lt;&gt;")</f>
        <v>0</v>
      </c>
      <c r="AJ168" s="204">
        <f t="shared" ref="AJ168" si="433">COUNTIFS($C$3:$AG$3,"=0",C169:AG169,"&gt;0")</f>
        <v>0</v>
      </c>
      <c r="AK168" s="206">
        <f t="shared" ref="AK168" si="434">COUNTIFS($C$3:$AG$3,"&lt;&gt;0",C169:AG169,"&gt;0")</f>
        <v>0</v>
      </c>
      <c r="AL168" s="204">
        <f t="shared" ref="AL168" si="435">COUNTIFS($C$3:$AG$3,"=0",C170:AG170,"&gt;0")</f>
        <v>0</v>
      </c>
      <c r="AM168" s="206">
        <f t="shared" ref="AM168" si="436">COUNTIFS($C$3:$AG$3,"&lt;&gt;0",C170:AG170,"&gt;0")</f>
        <v>0</v>
      </c>
      <c r="AN168" s="200">
        <f t="shared" ref="AN168:AP168" si="437">COUNTIF($C168:$AG168,AN$5)</f>
        <v>0</v>
      </c>
      <c r="AO168" s="200">
        <f t="shared" si="437"/>
        <v>0</v>
      </c>
      <c r="AP168" s="200">
        <f t="shared" si="437"/>
        <v>0</v>
      </c>
      <c r="AQ168" s="200">
        <f t="shared" ref="AQ168" si="438">COUNTIF($C168:$AG168,AQ$5)+COUNTIF($C168:$AG168,"半振")*0.5</f>
        <v>0</v>
      </c>
      <c r="AR168" s="200">
        <f t="shared" ref="AR168" si="439">COUNTIF($C168:$AG168,AR$5)+COUNTIF($C168:$AG168,"半有")*0.5</f>
        <v>0</v>
      </c>
      <c r="AS168" s="200">
        <f t="shared" ref="AS168" si="440">COUNTIF($C168:$AG168,AS$5)+COUNTIF($C168:$AG168,"半欠")*0.5</f>
        <v>0</v>
      </c>
      <c r="AT168" s="200">
        <f t="shared" si="376"/>
        <v>0</v>
      </c>
      <c r="AU168" s="200">
        <f t="shared" si="376"/>
        <v>0</v>
      </c>
      <c r="AV168" s="200">
        <f t="shared" si="376"/>
        <v>0</v>
      </c>
      <c r="AW168" s="200">
        <f t="shared" si="376"/>
        <v>0</v>
      </c>
    </row>
    <row r="169" spans="1:49" ht="15" customHeight="1" x14ac:dyDescent="0.15">
      <c r="A169" s="202"/>
      <c r="B169" s="44" t="str">
        <f>IF(DATA!A168="","",DATA!B169)</f>
        <v/>
      </c>
      <c r="C169" s="145" t="str">
        <f>IF(DATA!C169="","",DATA!C169)</f>
        <v/>
      </c>
      <c r="D169" s="145" t="str">
        <f>IF(DATA!D169="","",DATA!D169)</f>
        <v/>
      </c>
      <c r="E169" s="145" t="str">
        <f>IF(DATA!E169="","",DATA!E169)</f>
        <v/>
      </c>
      <c r="F169" s="145" t="str">
        <f>IF(DATA!F169="","",DATA!F169)</f>
        <v/>
      </c>
      <c r="G169" s="145" t="str">
        <f>IF(DATA!G169="","",DATA!G169)</f>
        <v/>
      </c>
      <c r="H169" s="145" t="str">
        <f>IF(DATA!H169="","",DATA!H169)</f>
        <v/>
      </c>
      <c r="I169" s="145" t="str">
        <f>IF(DATA!I169="","",DATA!I169)</f>
        <v/>
      </c>
      <c r="J169" s="145" t="str">
        <f>IF(DATA!J169="","",DATA!J169)</f>
        <v/>
      </c>
      <c r="K169" s="145" t="str">
        <f>IF(DATA!K169="","",DATA!K169)</f>
        <v/>
      </c>
      <c r="L169" s="145" t="str">
        <f>IF(DATA!L169="","",DATA!L169)</f>
        <v/>
      </c>
      <c r="M169" s="145" t="str">
        <f>IF(DATA!M169="","",DATA!M169)</f>
        <v/>
      </c>
      <c r="N169" s="145" t="str">
        <f>IF(DATA!N169="","",DATA!N169)</f>
        <v/>
      </c>
      <c r="O169" s="145" t="str">
        <f>IF(DATA!O169="","",DATA!O169)</f>
        <v/>
      </c>
      <c r="P169" s="145" t="str">
        <f>IF(DATA!P169="","",DATA!P169)</f>
        <v/>
      </c>
      <c r="Q169" s="145" t="str">
        <f>IF(DATA!Q169="","",DATA!Q169)</f>
        <v/>
      </c>
      <c r="R169" s="145" t="str">
        <f>IF(DATA!R169="","",DATA!R169)</f>
        <v/>
      </c>
      <c r="S169" s="145" t="str">
        <f>IF(DATA!S169="","",DATA!S169)</f>
        <v/>
      </c>
      <c r="T169" s="145" t="str">
        <f>IF(DATA!T169="","",DATA!T169)</f>
        <v/>
      </c>
      <c r="U169" s="145" t="str">
        <f>IF(DATA!U169="","",DATA!U169)</f>
        <v/>
      </c>
      <c r="V169" s="145" t="str">
        <f>IF(DATA!V169="","",DATA!V169)</f>
        <v/>
      </c>
      <c r="W169" s="145" t="str">
        <f>IF(DATA!W169="","",DATA!W169)</f>
        <v/>
      </c>
      <c r="X169" s="145" t="str">
        <f>IF(DATA!X169="","",DATA!X169)</f>
        <v/>
      </c>
      <c r="Y169" s="145" t="str">
        <f>IF(DATA!Y169="","",DATA!Y169)</f>
        <v/>
      </c>
      <c r="Z169" s="145" t="str">
        <f>IF(DATA!Z169="","",DATA!Z169)</f>
        <v/>
      </c>
      <c r="AA169" s="145" t="str">
        <f>IF(DATA!AA169="","",DATA!AA169)</f>
        <v/>
      </c>
      <c r="AB169" s="145" t="str">
        <f>IF(DATA!AB169="","",DATA!AB169)</f>
        <v/>
      </c>
      <c r="AC169" s="145" t="str">
        <f>IF(DATA!AC169="","",DATA!AC169)</f>
        <v/>
      </c>
      <c r="AD169" s="145" t="str">
        <f>IF(DATA!AD169="","",DATA!AD169)</f>
        <v/>
      </c>
      <c r="AE169" s="145" t="str">
        <f>IF(DATA!AE169="","",DATA!AE169)</f>
        <v/>
      </c>
      <c r="AF169" s="145" t="str">
        <f>IF(DATA!AF169="","",DATA!AF169)</f>
        <v/>
      </c>
      <c r="AG169" s="146" t="str">
        <f>IF(DATA!AG169="","",DATA!AG169)</f>
        <v/>
      </c>
      <c r="AH169" s="147">
        <f t="shared" si="350"/>
        <v>0</v>
      </c>
      <c r="AI169" s="148">
        <f t="shared" si="351"/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IF(DATA!A168="","",DATA!B170)</f>
        <v/>
      </c>
      <c r="C170" s="149" t="str">
        <f>IF(DATA!C170="","",DATA!C170)</f>
        <v/>
      </c>
      <c r="D170" s="149" t="str">
        <f>IF(DATA!D170="","",DATA!D170)</f>
        <v/>
      </c>
      <c r="E170" s="149" t="str">
        <f>IF(DATA!E170="","",DATA!E170)</f>
        <v/>
      </c>
      <c r="F170" s="149" t="str">
        <f>IF(DATA!F170="","",DATA!F170)</f>
        <v/>
      </c>
      <c r="G170" s="149" t="str">
        <f>IF(DATA!G170="","",DATA!G170)</f>
        <v/>
      </c>
      <c r="H170" s="149" t="str">
        <f>IF(DATA!H170="","",DATA!H170)</f>
        <v/>
      </c>
      <c r="I170" s="149" t="str">
        <f>IF(DATA!I170="","",DATA!I170)</f>
        <v/>
      </c>
      <c r="J170" s="149" t="str">
        <f>IF(DATA!J170="","",DATA!J170)</f>
        <v/>
      </c>
      <c r="K170" s="149" t="str">
        <f>IF(DATA!K170="","",DATA!K170)</f>
        <v/>
      </c>
      <c r="L170" s="149" t="str">
        <f>IF(DATA!L170="","",DATA!L170)</f>
        <v/>
      </c>
      <c r="M170" s="149" t="str">
        <f>IF(DATA!M170="","",DATA!M170)</f>
        <v/>
      </c>
      <c r="N170" s="149" t="str">
        <f>IF(DATA!N170="","",DATA!N170)</f>
        <v/>
      </c>
      <c r="O170" s="149" t="str">
        <f>IF(DATA!O170="","",DATA!O170)</f>
        <v/>
      </c>
      <c r="P170" s="149" t="str">
        <f>IF(DATA!P170="","",DATA!P170)</f>
        <v/>
      </c>
      <c r="Q170" s="149" t="str">
        <f>IF(DATA!Q170="","",DATA!Q170)</f>
        <v/>
      </c>
      <c r="R170" s="149" t="str">
        <f>IF(DATA!R170="","",DATA!R170)</f>
        <v/>
      </c>
      <c r="S170" s="149" t="str">
        <f>IF(DATA!S170="","",DATA!S170)</f>
        <v/>
      </c>
      <c r="T170" s="149" t="str">
        <f>IF(DATA!T170="","",DATA!T170)</f>
        <v/>
      </c>
      <c r="U170" s="149" t="str">
        <f>IF(DATA!U170="","",DATA!U170)</f>
        <v/>
      </c>
      <c r="V170" s="149" t="str">
        <f>IF(DATA!V170="","",DATA!V170)</f>
        <v/>
      </c>
      <c r="W170" s="149" t="str">
        <f>IF(DATA!W170="","",DATA!W170)</f>
        <v/>
      </c>
      <c r="X170" s="149" t="str">
        <f>IF(DATA!X170="","",DATA!X170)</f>
        <v/>
      </c>
      <c r="Y170" s="149" t="str">
        <f>IF(DATA!Y170="","",DATA!Y170)</f>
        <v/>
      </c>
      <c r="Z170" s="149" t="str">
        <f>IF(DATA!Z170="","",DATA!Z170)</f>
        <v/>
      </c>
      <c r="AA170" s="149" t="str">
        <f>IF(DATA!AA170="","",DATA!AA170)</f>
        <v/>
      </c>
      <c r="AB170" s="149" t="str">
        <f>IF(DATA!AB170="","",DATA!AB170)</f>
        <v/>
      </c>
      <c r="AC170" s="149" t="str">
        <f>IF(DATA!AC170="","",DATA!AC170)</f>
        <v/>
      </c>
      <c r="AD170" s="149" t="str">
        <f>IF(DATA!AD170="","",DATA!AD170)</f>
        <v/>
      </c>
      <c r="AE170" s="149" t="str">
        <f>IF(DATA!AE170="","",DATA!AE170)</f>
        <v/>
      </c>
      <c r="AF170" s="149" t="str">
        <f>IF(DATA!AF170="","",DATA!AF170)</f>
        <v/>
      </c>
      <c r="AG170" s="150" t="str">
        <f>IF(DATA!AG170="","",DATA!AG170)</f>
        <v/>
      </c>
      <c r="AH170" s="151">
        <f t="shared" si="350"/>
        <v>0</v>
      </c>
      <c r="AI170" s="152">
        <f t="shared" si="351"/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IF(DATA!A171="","",DATA!A171)</f>
        <v/>
      </c>
      <c r="B171" s="11" t="str">
        <f>IF(DATA!A171="","",DATA!B171)</f>
        <v/>
      </c>
      <c r="C171" s="79" t="str">
        <f>IF(DATA!C171="","",DATA!C171)</f>
        <v/>
      </c>
      <c r="D171" s="79" t="str">
        <f>IF(DATA!D171="","",DATA!D171)</f>
        <v/>
      </c>
      <c r="E171" s="79" t="str">
        <f>IF(DATA!E171="","",DATA!E171)</f>
        <v/>
      </c>
      <c r="F171" s="79" t="str">
        <f>IF(DATA!F171="","",DATA!F171)</f>
        <v/>
      </c>
      <c r="G171" s="79" t="str">
        <f>IF(DATA!G171="","",DATA!G171)</f>
        <v/>
      </c>
      <c r="H171" s="79" t="str">
        <f>IF(DATA!H171="","",DATA!H171)</f>
        <v/>
      </c>
      <c r="I171" s="79" t="str">
        <f>IF(DATA!I171="","",DATA!I171)</f>
        <v/>
      </c>
      <c r="J171" s="79" t="str">
        <f>IF(DATA!J171="","",DATA!J171)</f>
        <v/>
      </c>
      <c r="K171" s="79" t="str">
        <f>IF(DATA!K171="","",DATA!K171)</f>
        <v/>
      </c>
      <c r="L171" s="79" t="str">
        <f>IF(DATA!L171="","",DATA!L171)</f>
        <v/>
      </c>
      <c r="M171" s="79" t="str">
        <f>IF(DATA!M171="","",DATA!M171)</f>
        <v/>
      </c>
      <c r="N171" s="79" t="str">
        <f>IF(DATA!N171="","",DATA!N171)</f>
        <v/>
      </c>
      <c r="O171" s="79" t="str">
        <f>IF(DATA!O171="","",DATA!O171)</f>
        <v/>
      </c>
      <c r="P171" s="79" t="str">
        <f>IF(DATA!P171="","",DATA!P171)</f>
        <v/>
      </c>
      <c r="Q171" s="79" t="str">
        <f>IF(DATA!Q171="","",DATA!Q171)</f>
        <v/>
      </c>
      <c r="R171" s="79" t="str">
        <f>IF(DATA!R171="","",DATA!R171)</f>
        <v/>
      </c>
      <c r="S171" s="79" t="str">
        <f>IF(DATA!S171="","",DATA!S171)</f>
        <v/>
      </c>
      <c r="T171" s="79" t="str">
        <f>IF(DATA!T171="","",DATA!T171)</f>
        <v/>
      </c>
      <c r="U171" s="79" t="str">
        <f>IF(DATA!U171="","",DATA!U171)</f>
        <v/>
      </c>
      <c r="V171" s="79" t="str">
        <f>IF(DATA!V171="","",DATA!V171)</f>
        <v/>
      </c>
      <c r="W171" s="79" t="str">
        <f>IF(DATA!W171="","",DATA!W171)</f>
        <v/>
      </c>
      <c r="X171" s="79" t="str">
        <f>IF(DATA!X171="","",DATA!X171)</f>
        <v/>
      </c>
      <c r="Y171" s="79" t="str">
        <f>IF(DATA!Y171="","",DATA!Y171)</f>
        <v/>
      </c>
      <c r="Z171" s="79" t="str">
        <f>IF(DATA!Z171="","",DATA!Z171)</f>
        <v/>
      </c>
      <c r="AA171" s="79" t="str">
        <f>IF(DATA!AA171="","",DATA!AA171)</f>
        <v/>
      </c>
      <c r="AB171" s="79" t="str">
        <f>IF(DATA!AB171="","",DATA!AB171)</f>
        <v/>
      </c>
      <c r="AC171" s="79" t="str">
        <f>IF(DATA!AC171="","",DATA!AC171)</f>
        <v/>
      </c>
      <c r="AD171" s="79" t="str">
        <f>IF(DATA!AD171="","",DATA!AD171)</f>
        <v/>
      </c>
      <c r="AE171" s="79" t="str">
        <f>IF(DATA!AE171="","",DATA!AE171)</f>
        <v/>
      </c>
      <c r="AF171" s="79" t="str">
        <f>IF(DATA!AF171="","",DATA!AF171)</f>
        <v/>
      </c>
      <c r="AG171" s="80" t="str">
        <f>IF(DATA!AG171="","",DATA!AG171)</f>
        <v/>
      </c>
      <c r="AH171" s="190">
        <f>COUNTIFS(DATA!$C$3:$AG$3,0,DATA!$C171:$AG171,"&lt;&gt;")</f>
        <v>0</v>
      </c>
      <c r="AI171" s="190">
        <f>COUNTIFS(DATA!$C$3:$AG$3,"&gt;0",DATA!$C171:$AG171,"&lt;&gt;")</f>
        <v>0</v>
      </c>
      <c r="AJ171" s="204">
        <f t="shared" ref="AJ171" si="441">COUNTIFS($C$3:$AG$3,"=0",C172:AG172,"&gt;0")</f>
        <v>0</v>
      </c>
      <c r="AK171" s="206">
        <f t="shared" ref="AK171" si="442">COUNTIFS($C$3:$AG$3,"&lt;&gt;0",C172:AG172,"&gt;0")</f>
        <v>0</v>
      </c>
      <c r="AL171" s="204">
        <f t="shared" ref="AL171" si="443">COUNTIFS($C$3:$AG$3,"=0",C173:AG173,"&gt;0")</f>
        <v>0</v>
      </c>
      <c r="AM171" s="206">
        <f t="shared" ref="AM171" si="444">COUNTIFS($C$3:$AG$3,"&lt;&gt;0",C173:AG173,"&gt;0")</f>
        <v>0</v>
      </c>
      <c r="AN171" s="200">
        <f t="shared" ref="AN171:AP171" si="445">COUNTIF($C171:$AG171,AN$5)</f>
        <v>0</v>
      </c>
      <c r="AO171" s="200">
        <f t="shared" si="445"/>
        <v>0</v>
      </c>
      <c r="AP171" s="200">
        <f t="shared" si="445"/>
        <v>0</v>
      </c>
      <c r="AQ171" s="200">
        <f t="shared" ref="AQ171" si="446">COUNTIF($C171:$AG171,AQ$5)+COUNTIF($C171:$AG171,"半振")*0.5</f>
        <v>0</v>
      </c>
      <c r="AR171" s="200">
        <f t="shared" ref="AR171" si="447">COUNTIF($C171:$AG171,AR$5)+COUNTIF($C171:$AG171,"半有")*0.5</f>
        <v>0</v>
      </c>
      <c r="AS171" s="200">
        <f t="shared" ref="AS171" si="448">COUNTIF($C171:$AG171,AS$5)+COUNTIF($C171:$AG171,"半欠")*0.5</f>
        <v>0</v>
      </c>
      <c r="AT171" s="200">
        <f t="shared" si="376"/>
        <v>0</v>
      </c>
      <c r="AU171" s="200">
        <f t="shared" si="376"/>
        <v>0</v>
      </c>
      <c r="AV171" s="200">
        <f t="shared" si="376"/>
        <v>0</v>
      </c>
      <c r="AW171" s="200">
        <f t="shared" si="376"/>
        <v>0</v>
      </c>
    </row>
    <row r="172" spans="1:49" ht="15" customHeight="1" x14ac:dyDescent="0.15">
      <c r="A172" s="202"/>
      <c r="B172" s="44" t="str">
        <f>IF(DATA!A171="","",DATA!B172)</f>
        <v/>
      </c>
      <c r="C172" s="145" t="str">
        <f>IF(DATA!C172="","",DATA!C172)</f>
        <v/>
      </c>
      <c r="D172" s="145" t="str">
        <f>IF(DATA!D172="","",DATA!D172)</f>
        <v/>
      </c>
      <c r="E172" s="145" t="str">
        <f>IF(DATA!E172="","",DATA!E172)</f>
        <v/>
      </c>
      <c r="F172" s="145" t="str">
        <f>IF(DATA!F172="","",DATA!F172)</f>
        <v/>
      </c>
      <c r="G172" s="145" t="str">
        <f>IF(DATA!G172="","",DATA!G172)</f>
        <v/>
      </c>
      <c r="H172" s="145" t="str">
        <f>IF(DATA!H172="","",DATA!H172)</f>
        <v/>
      </c>
      <c r="I172" s="145" t="str">
        <f>IF(DATA!I172="","",DATA!I172)</f>
        <v/>
      </c>
      <c r="J172" s="145" t="str">
        <f>IF(DATA!J172="","",DATA!J172)</f>
        <v/>
      </c>
      <c r="K172" s="145" t="str">
        <f>IF(DATA!K172="","",DATA!K172)</f>
        <v/>
      </c>
      <c r="L172" s="145" t="str">
        <f>IF(DATA!L172="","",DATA!L172)</f>
        <v/>
      </c>
      <c r="M172" s="145" t="str">
        <f>IF(DATA!M172="","",DATA!M172)</f>
        <v/>
      </c>
      <c r="N172" s="145" t="str">
        <f>IF(DATA!N172="","",DATA!N172)</f>
        <v/>
      </c>
      <c r="O172" s="145" t="str">
        <f>IF(DATA!O172="","",DATA!O172)</f>
        <v/>
      </c>
      <c r="P172" s="145" t="str">
        <f>IF(DATA!P172="","",DATA!P172)</f>
        <v/>
      </c>
      <c r="Q172" s="145" t="str">
        <f>IF(DATA!Q172="","",DATA!Q172)</f>
        <v/>
      </c>
      <c r="R172" s="145" t="str">
        <f>IF(DATA!R172="","",DATA!R172)</f>
        <v/>
      </c>
      <c r="S172" s="145" t="str">
        <f>IF(DATA!S172="","",DATA!S172)</f>
        <v/>
      </c>
      <c r="T172" s="145" t="str">
        <f>IF(DATA!T172="","",DATA!T172)</f>
        <v/>
      </c>
      <c r="U172" s="145" t="str">
        <f>IF(DATA!U172="","",DATA!U172)</f>
        <v/>
      </c>
      <c r="V172" s="145" t="str">
        <f>IF(DATA!V172="","",DATA!V172)</f>
        <v/>
      </c>
      <c r="W172" s="145" t="str">
        <f>IF(DATA!W172="","",DATA!W172)</f>
        <v/>
      </c>
      <c r="X172" s="145" t="str">
        <f>IF(DATA!X172="","",DATA!X172)</f>
        <v/>
      </c>
      <c r="Y172" s="145" t="str">
        <f>IF(DATA!Y172="","",DATA!Y172)</f>
        <v/>
      </c>
      <c r="Z172" s="145" t="str">
        <f>IF(DATA!Z172="","",DATA!Z172)</f>
        <v/>
      </c>
      <c r="AA172" s="145" t="str">
        <f>IF(DATA!AA172="","",DATA!AA172)</f>
        <v/>
      </c>
      <c r="AB172" s="145" t="str">
        <f>IF(DATA!AB172="","",DATA!AB172)</f>
        <v/>
      </c>
      <c r="AC172" s="145" t="str">
        <f>IF(DATA!AC172="","",DATA!AC172)</f>
        <v/>
      </c>
      <c r="AD172" s="145" t="str">
        <f>IF(DATA!AD172="","",DATA!AD172)</f>
        <v/>
      </c>
      <c r="AE172" s="145" t="str">
        <f>IF(DATA!AE172="","",DATA!AE172)</f>
        <v/>
      </c>
      <c r="AF172" s="145" t="str">
        <f>IF(DATA!AF172="","",DATA!AF172)</f>
        <v/>
      </c>
      <c r="AG172" s="146" t="str">
        <f>IF(DATA!AG172="","",DATA!AG172)</f>
        <v/>
      </c>
      <c r="AH172" s="147">
        <f t="shared" si="350"/>
        <v>0</v>
      </c>
      <c r="AI172" s="148">
        <f t="shared" si="351"/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3"/>
      <c r="B173" s="74" t="str">
        <f>IF(DATA!A171="","",DATA!B173)</f>
        <v/>
      </c>
      <c r="C173" s="149" t="str">
        <f>IF(DATA!C173="","",DATA!C173)</f>
        <v/>
      </c>
      <c r="D173" s="149" t="str">
        <f>IF(DATA!D173="","",DATA!D173)</f>
        <v/>
      </c>
      <c r="E173" s="149" t="str">
        <f>IF(DATA!E173="","",DATA!E173)</f>
        <v/>
      </c>
      <c r="F173" s="149" t="str">
        <f>IF(DATA!F173="","",DATA!F173)</f>
        <v/>
      </c>
      <c r="G173" s="149" t="str">
        <f>IF(DATA!G173="","",DATA!G173)</f>
        <v/>
      </c>
      <c r="H173" s="149" t="str">
        <f>IF(DATA!H173="","",DATA!H173)</f>
        <v/>
      </c>
      <c r="I173" s="149" t="str">
        <f>IF(DATA!I173="","",DATA!I173)</f>
        <v/>
      </c>
      <c r="J173" s="149" t="str">
        <f>IF(DATA!J173="","",DATA!J173)</f>
        <v/>
      </c>
      <c r="K173" s="149" t="str">
        <f>IF(DATA!K173="","",DATA!K173)</f>
        <v/>
      </c>
      <c r="L173" s="149" t="str">
        <f>IF(DATA!L173="","",DATA!L173)</f>
        <v/>
      </c>
      <c r="M173" s="149" t="str">
        <f>IF(DATA!M173="","",DATA!M173)</f>
        <v/>
      </c>
      <c r="N173" s="149" t="str">
        <f>IF(DATA!N173="","",DATA!N173)</f>
        <v/>
      </c>
      <c r="O173" s="149" t="str">
        <f>IF(DATA!O173="","",DATA!O173)</f>
        <v/>
      </c>
      <c r="P173" s="149" t="str">
        <f>IF(DATA!P173="","",DATA!P173)</f>
        <v/>
      </c>
      <c r="Q173" s="149" t="str">
        <f>IF(DATA!Q173="","",DATA!Q173)</f>
        <v/>
      </c>
      <c r="R173" s="149" t="str">
        <f>IF(DATA!R173="","",DATA!R173)</f>
        <v/>
      </c>
      <c r="S173" s="149" t="str">
        <f>IF(DATA!S173="","",DATA!S173)</f>
        <v/>
      </c>
      <c r="T173" s="149" t="str">
        <f>IF(DATA!T173="","",DATA!T173)</f>
        <v/>
      </c>
      <c r="U173" s="149" t="str">
        <f>IF(DATA!U173="","",DATA!U173)</f>
        <v/>
      </c>
      <c r="V173" s="149" t="str">
        <f>IF(DATA!V173="","",DATA!V173)</f>
        <v/>
      </c>
      <c r="W173" s="149" t="str">
        <f>IF(DATA!W173="","",DATA!W173)</f>
        <v/>
      </c>
      <c r="X173" s="149" t="str">
        <f>IF(DATA!X173="","",DATA!X173)</f>
        <v/>
      </c>
      <c r="Y173" s="149" t="str">
        <f>IF(DATA!Y173="","",DATA!Y173)</f>
        <v/>
      </c>
      <c r="Z173" s="149" t="str">
        <f>IF(DATA!Z173="","",DATA!Z173)</f>
        <v/>
      </c>
      <c r="AA173" s="149" t="str">
        <f>IF(DATA!AA173="","",DATA!AA173)</f>
        <v/>
      </c>
      <c r="AB173" s="149" t="str">
        <f>IF(DATA!AB173="","",DATA!AB173)</f>
        <v/>
      </c>
      <c r="AC173" s="149" t="str">
        <f>IF(DATA!AC173="","",DATA!AC173)</f>
        <v/>
      </c>
      <c r="AD173" s="149" t="str">
        <f>IF(DATA!AD173="","",DATA!AD173)</f>
        <v/>
      </c>
      <c r="AE173" s="149" t="str">
        <f>IF(DATA!AE173="","",DATA!AE173)</f>
        <v/>
      </c>
      <c r="AF173" s="149" t="str">
        <f>IF(DATA!AF173="","",DATA!AF173)</f>
        <v/>
      </c>
      <c r="AG173" s="150" t="str">
        <f>IF(DATA!AG173="","",DATA!AG173)</f>
        <v/>
      </c>
      <c r="AH173" s="151">
        <f t="shared" si="350"/>
        <v>0</v>
      </c>
      <c r="AI173" s="152">
        <f t="shared" si="351"/>
        <v>0</v>
      </c>
      <c r="AJ173" s="205"/>
      <c r="AK173" s="207"/>
      <c r="AL173" s="205"/>
      <c r="AM173" s="207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</row>
    <row r="174" spans="1:49" ht="15" customHeight="1" x14ac:dyDescent="0.15">
      <c r="A174" s="202" t="str">
        <f>IF(DATA!A174="","",DATA!A174)</f>
        <v/>
      </c>
      <c r="B174" s="11" t="str">
        <f>IF(DATA!A174="","",DATA!B174)</f>
        <v/>
      </c>
      <c r="C174" s="79" t="str">
        <f>IF(DATA!C174="","",DATA!C174)</f>
        <v/>
      </c>
      <c r="D174" s="79" t="str">
        <f>IF(DATA!D174="","",DATA!D174)</f>
        <v/>
      </c>
      <c r="E174" s="79" t="str">
        <f>IF(DATA!E174="","",DATA!E174)</f>
        <v/>
      </c>
      <c r="F174" s="79" t="str">
        <f>IF(DATA!F174="","",DATA!F174)</f>
        <v/>
      </c>
      <c r="G174" s="79" t="str">
        <f>IF(DATA!G174="","",DATA!G174)</f>
        <v/>
      </c>
      <c r="H174" s="79" t="str">
        <f>IF(DATA!H174="","",DATA!H174)</f>
        <v/>
      </c>
      <c r="I174" s="79" t="str">
        <f>IF(DATA!I174="","",DATA!I174)</f>
        <v/>
      </c>
      <c r="J174" s="79" t="str">
        <f>IF(DATA!J174="","",DATA!J174)</f>
        <v/>
      </c>
      <c r="K174" s="79" t="str">
        <f>IF(DATA!K174="","",DATA!K174)</f>
        <v/>
      </c>
      <c r="L174" s="79" t="str">
        <f>IF(DATA!L174="","",DATA!L174)</f>
        <v/>
      </c>
      <c r="M174" s="79" t="str">
        <f>IF(DATA!M174="","",DATA!M174)</f>
        <v/>
      </c>
      <c r="N174" s="79" t="str">
        <f>IF(DATA!N174="","",DATA!N174)</f>
        <v/>
      </c>
      <c r="O174" s="79" t="str">
        <f>IF(DATA!O174="","",DATA!O174)</f>
        <v/>
      </c>
      <c r="P174" s="79" t="str">
        <f>IF(DATA!P174="","",DATA!P174)</f>
        <v/>
      </c>
      <c r="Q174" s="79" t="str">
        <f>IF(DATA!Q174="","",DATA!Q174)</f>
        <v/>
      </c>
      <c r="R174" s="79" t="str">
        <f>IF(DATA!R174="","",DATA!R174)</f>
        <v/>
      </c>
      <c r="S174" s="79" t="str">
        <f>IF(DATA!S174="","",DATA!S174)</f>
        <v/>
      </c>
      <c r="T174" s="79" t="str">
        <f>IF(DATA!T174="","",DATA!T174)</f>
        <v/>
      </c>
      <c r="U174" s="79" t="str">
        <f>IF(DATA!U174="","",DATA!U174)</f>
        <v/>
      </c>
      <c r="V174" s="79" t="str">
        <f>IF(DATA!V174="","",DATA!V174)</f>
        <v/>
      </c>
      <c r="W174" s="79" t="str">
        <f>IF(DATA!W174="","",DATA!W174)</f>
        <v/>
      </c>
      <c r="X174" s="79" t="str">
        <f>IF(DATA!X174="","",DATA!X174)</f>
        <v/>
      </c>
      <c r="Y174" s="79" t="str">
        <f>IF(DATA!Y174="","",DATA!Y174)</f>
        <v/>
      </c>
      <c r="Z174" s="79" t="str">
        <f>IF(DATA!Z174="","",DATA!Z174)</f>
        <v/>
      </c>
      <c r="AA174" s="79" t="str">
        <f>IF(DATA!AA174="","",DATA!AA174)</f>
        <v/>
      </c>
      <c r="AB174" s="79" t="str">
        <f>IF(DATA!AB174="","",DATA!AB174)</f>
        <v/>
      </c>
      <c r="AC174" s="79" t="str">
        <f>IF(DATA!AC174="","",DATA!AC174)</f>
        <v/>
      </c>
      <c r="AD174" s="79" t="str">
        <f>IF(DATA!AD174="","",DATA!AD174)</f>
        <v/>
      </c>
      <c r="AE174" s="79" t="str">
        <f>IF(DATA!AE174="","",DATA!AE174)</f>
        <v/>
      </c>
      <c r="AF174" s="79" t="str">
        <f>IF(DATA!AF174="","",DATA!AF174)</f>
        <v/>
      </c>
      <c r="AG174" s="80" t="str">
        <f>IF(DATA!AG174="","",DATA!AG174)</f>
        <v/>
      </c>
      <c r="AH174" s="190">
        <f>COUNTIFS(DATA!$C$3:$AG$3,0,DATA!$C174:$AG174,"&lt;&gt;")</f>
        <v>0</v>
      </c>
      <c r="AI174" s="190">
        <f>COUNTIFS(DATA!$C$3:$AG$3,"&gt;0",DATA!$C174:$AG174,"&lt;&gt;")</f>
        <v>0</v>
      </c>
      <c r="AJ174" s="204">
        <f t="shared" ref="AJ174" si="449">COUNTIFS($C$3:$AG$3,"=0",C175:AG175,"&gt;0")</f>
        <v>0</v>
      </c>
      <c r="AK174" s="206">
        <f t="shared" ref="AK174" si="450">COUNTIFS($C$3:$AG$3,"&lt;&gt;0",C175:AG175,"&gt;0")</f>
        <v>0</v>
      </c>
      <c r="AL174" s="204">
        <f t="shared" ref="AL174" si="451">COUNTIFS($C$3:$AG$3,"=0",C176:AG176,"&gt;0")</f>
        <v>0</v>
      </c>
      <c r="AM174" s="206">
        <f t="shared" ref="AM174" si="452">COUNTIFS($C$3:$AG$3,"&lt;&gt;0",C176:AG176,"&gt;0")</f>
        <v>0</v>
      </c>
      <c r="AN174" s="200">
        <f t="shared" ref="AN174:AP174" si="453">COUNTIF($C174:$AG174,AN$5)</f>
        <v>0</v>
      </c>
      <c r="AO174" s="200">
        <f t="shared" si="453"/>
        <v>0</v>
      </c>
      <c r="AP174" s="200">
        <f t="shared" si="453"/>
        <v>0</v>
      </c>
      <c r="AQ174" s="200">
        <f t="shared" ref="AQ174" si="454">COUNTIF($C174:$AG174,AQ$5)+COUNTIF($C174:$AG174,"半振")*0.5</f>
        <v>0</v>
      </c>
      <c r="AR174" s="200">
        <f t="shared" ref="AR174" si="455">COUNTIF($C174:$AG174,AR$5)+COUNTIF($C174:$AG174,"半有")*0.5</f>
        <v>0</v>
      </c>
      <c r="AS174" s="200">
        <f t="shared" ref="AS174" si="456">COUNTIF($C174:$AG174,AS$5)+COUNTIF($C174:$AG174,"半欠")*0.5</f>
        <v>0</v>
      </c>
      <c r="AT174" s="200">
        <f t="shared" si="376"/>
        <v>0</v>
      </c>
      <c r="AU174" s="200">
        <f t="shared" si="376"/>
        <v>0</v>
      </c>
      <c r="AV174" s="200">
        <f t="shared" si="376"/>
        <v>0</v>
      </c>
      <c r="AW174" s="200">
        <f t="shared" si="376"/>
        <v>0</v>
      </c>
    </row>
    <row r="175" spans="1:49" ht="15" customHeight="1" x14ac:dyDescent="0.15">
      <c r="A175" s="202"/>
      <c r="B175" s="44" t="str">
        <f>IF(DATA!A174="","",DATA!B175)</f>
        <v/>
      </c>
      <c r="C175" s="145" t="str">
        <f>IF(DATA!C175="","",DATA!C175)</f>
        <v/>
      </c>
      <c r="D175" s="145" t="str">
        <f>IF(DATA!D175="","",DATA!D175)</f>
        <v/>
      </c>
      <c r="E175" s="145" t="str">
        <f>IF(DATA!E175="","",DATA!E175)</f>
        <v/>
      </c>
      <c r="F175" s="145" t="str">
        <f>IF(DATA!F175="","",DATA!F175)</f>
        <v/>
      </c>
      <c r="G175" s="145" t="str">
        <f>IF(DATA!G175="","",DATA!G175)</f>
        <v/>
      </c>
      <c r="H175" s="145" t="str">
        <f>IF(DATA!H175="","",DATA!H175)</f>
        <v/>
      </c>
      <c r="I175" s="145" t="str">
        <f>IF(DATA!I175="","",DATA!I175)</f>
        <v/>
      </c>
      <c r="J175" s="145" t="str">
        <f>IF(DATA!J175="","",DATA!J175)</f>
        <v/>
      </c>
      <c r="K175" s="145" t="str">
        <f>IF(DATA!K175="","",DATA!K175)</f>
        <v/>
      </c>
      <c r="L175" s="145" t="str">
        <f>IF(DATA!L175="","",DATA!L175)</f>
        <v/>
      </c>
      <c r="M175" s="145" t="str">
        <f>IF(DATA!M175="","",DATA!M175)</f>
        <v/>
      </c>
      <c r="N175" s="145" t="str">
        <f>IF(DATA!N175="","",DATA!N175)</f>
        <v/>
      </c>
      <c r="O175" s="145" t="str">
        <f>IF(DATA!O175="","",DATA!O175)</f>
        <v/>
      </c>
      <c r="P175" s="145" t="str">
        <f>IF(DATA!P175="","",DATA!P175)</f>
        <v/>
      </c>
      <c r="Q175" s="145" t="str">
        <f>IF(DATA!Q175="","",DATA!Q175)</f>
        <v/>
      </c>
      <c r="R175" s="145" t="str">
        <f>IF(DATA!R175="","",DATA!R175)</f>
        <v/>
      </c>
      <c r="S175" s="145" t="str">
        <f>IF(DATA!S175="","",DATA!S175)</f>
        <v/>
      </c>
      <c r="T175" s="145" t="str">
        <f>IF(DATA!T175="","",DATA!T175)</f>
        <v/>
      </c>
      <c r="U175" s="145" t="str">
        <f>IF(DATA!U175="","",DATA!U175)</f>
        <v/>
      </c>
      <c r="V175" s="145" t="str">
        <f>IF(DATA!V175="","",DATA!V175)</f>
        <v/>
      </c>
      <c r="W175" s="145" t="str">
        <f>IF(DATA!W175="","",DATA!W175)</f>
        <v/>
      </c>
      <c r="X175" s="145" t="str">
        <f>IF(DATA!X175="","",DATA!X175)</f>
        <v/>
      </c>
      <c r="Y175" s="145" t="str">
        <f>IF(DATA!Y175="","",DATA!Y175)</f>
        <v/>
      </c>
      <c r="Z175" s="145" t="str">
        <f>IF(DATA!Z175="","",DATA!Z175)</f>
        <v/>
      </c>
      <c r="AA175" s="145" t="str">
        <f>IF(DATA!AA175="","",DATA!AA175)</f>
        <v/>
      </c>
      <c r="AB175" s="145" t="str">
        <f>IF(DATA!AB175="","",DATA!AB175)</f>
        <v/>
      </c>
      <c r="AC175" s="145" t="str">
        <f>IF(DATA!AC175="","",DATA!AC175)</f>
        <v/>
      </c>
      <c r="AD175" s="145" t="str">
        <f>IF(DATA!AD175="","",DATA!AD175)</f>
        <v/>
      </c>
      <c r="AE175" s="145" t="str">
        <f>IF(DATA!AE175="","",DATA!AE175)</f>
        <v/>
      </c>
      <c r="AF175" s="145" t="str">
        <f>IF(DATA!AF175="","",DATA!AF175)</f>
        <v/>
      </c>
      <c r="AG175" s="146" t="str">
        <f>IF(DATA!AG175="","",DATA!AG175)</f>
        <v/>
      </c>
      <c r="AH175" s="147">
        <f t="shared" si="350"/>
        <v>0</v>
      </c>
      <c r="AI175" s="148">
        <f t="shared" si="351"/>
        <v>0</v>
      </c>
      <c r="AJ175" s="204"/>
      <c r="AK175" s="206"/>
      <c r="AL175" s="204"/>
      <c r="AM175" s="206"/>
      <c r="AN175" s="200"/>
      <c r="AO175" s="200"/>
      <c r="AP175" s="200"/>
      <c r="AQ175" s="200"/>
      <c r="AR175" s="200"/>
      <c r="AS175" s="200"/>
      <c r="AT175" s="200"/>
      <c r="AU175" s="200"/>
      <c r="AV175" s="200"/>
      <c r="AW175" s="200"/>
    </row>
    <row r="176" spans="1:49" ht="15" customHeight="1" x14ac:dyDescent="0.15">
      <c r="A176" s="203"/>
      <c r="B176" s="74" t="str">
        <f>IF(DATA!A174="","",DATA!B176)</f>
        <v/>
      </c>
      <c r="C176" s="149" t="str">
        <f>IF(DATA!C176="","",DATA!C176)</f>
        <v/>
      </c>
      <c r="D176" s="149" t="str">
        <f>IF(DATA!D176="","",DATA!D176)</f>
        <v/>
      </c>
      <c r="E176" s="149" t="str">
        <f>IF(DATA!E176="","",DATA!E176)</f>
        <v/>
      </c>
      <c r="F176" s="149" t="str">
        <f>IF(DATA!F176="","",DATA!F176)</f>
        <v/>
      </c>
      <c r="G176" s="149" t="str">
        <f>IF(DATA!G176="","",DATA!G176)</f>
        <v/>
      </c>
      <c r="H176" s="149" t="str">
        <f>IF(DATA!H176="","",DATA!H176)</f>
        <v/>
      </c>
      <c r="I176" s="149" t="str">
        <f>IF(DATA!I176="","",DATA!I176)</f>
        <v/>
      </c>
      <c r="J176" s="149" t="str">
        <f>IF(DATA!J176="","",DATA!J176)</f>
        <v/>
      </c>
      <c r="K176" s="149" t="str">
        <f>IF(DATA!K176="","",DATA!K176)</f>
        <v/>
      </c>
      <c r="L176" s="149" t="str">
        <f>IF(DATA!L176="","",DATA!L176)</f>
        <v/>
      </c>
      <c r="M176" s="149" t="str">
        <f>IF(DATA!M176="","",DATA!M176)</f>
        <v/>
      </c>
      <c r="N176" s="149" t="str">
        <f>IF(DATA!N176="","",DATA!N176)</f>
        <v/>
      </c>
      <c r="O176" s="149" t="str">
        <f>IF(DATA!O176="","",DATA!O176)</f>
        <v/>
      </c>
      <c r="P176" s="149" t="str">
        <f>IF(DATA!P176="","",DATA!P176)</f>
        <v/>
      </c>
      <c r="Q176" s="149" t="str">
        <f>IF(DATA!Q176="","",DATA!Q176)</f>
        <v/>
      </c>
      <c r="R176" s="149" t="str">
        <f>IF(DATA!R176="","",DATA!R176)</f>
        <v/>
      </c>
      <c r="S176" s="149" t="str">
        <f>IF(DATA!S176="","",DATA!S176)</f>
        <v/>
      </c>
      <c r="T176" s="149" t="str">
        <f>IF(DATA!T176="","",DATA!T176)</f>
        <v/>
      </c>
      <c r="U176" s="149" t="str">
        <f>IF(DATA!U176="","",DATA!U176)</f>
        <v/>
      </c>
      <c r="V176" s="149" t="str">
        <f>IF(DATA!V176="","",DATA!V176)</f>
        <v/>
      </c>
      <c r="W176" s="149" t="str">
        <f>IF(DATA!W176="","",DATA!W176)</f>
        <v/>
      </c>
      <c r="X176" s="149" t="str">
        <f>IF(DATA!X176="","",DATA!X176)</f>
        <v/>
      </c>
      <c r="Y176" s="149" t="str">
        <f>IF(DATA!Y176="","",DATA!Y176)</f>
        <v/>
      </c>
      <c r="Z176" s="149" t="str">
        <f>IF(DATA!Z176="","",DATA!Z176)</f>
        <v/>
      </c>
      <c r="AA176" s="149" t="str">
        <f>IF(DATA!AA176="","",DATA!AA176)</f>
        <v/>
      </c>
      <c r="AB176" s="149" t="str">
        <f>IF(DATA!AB176="","",DATA!AB176)</f>
        <v/>
      </c>
      <c r="AC176" s="149" t="str">
        <f>IF(DATA!AC176="","",DATA!AC176)</f>
        <v/>
      </c>
      <c r="AD176" s="149" t="str">
        <f>IF(DATA!AD176="","",DATA!AD176)</f>
        <v/>
      </c>
      <c r="AE176" s="149" t="str">
        <f>IF(DATA!AE176="","",DATA!AE176)</f>
        <v/>
      </c>
      <c r="AF176" s="149" t="str">
        <f>IF(DATA!AF176="","",DATA!AF176)</f>
        <v/>
      </c>
      <c r="AG176" s="150" t="str">
        <f>IF(DATA!AG176="","",DATA!AG176)</f>
        <v/>
      </c>
      <c r="AH176" s="151">
        <f t="shared" si="350"/>
        <v>0</v>
      </c>
      <c r="AI176" s="152">
        <f t="shared" si="351"/>
        <v>0</v>
      </c>
      <c r="AJ176" s="205"/>
      <c r="AK176" s="207"/>
      <c r="AL176" s="205"/>
      <c r="AM176" s="207"/>
      <c r="AN176" s="201"/>
      <c r="AO176" s="201"/>
      <c r="AP176" s="201"/>
      <c r="AQ176" s="201"/>
      <c r="AR176" s="201"/>
      <c r="AS176" s="201"/>
      <c r="AT176" s="201"/>
      <c r="AU176" s="201"/>
      <c r="AV176" s="201"/>
      <c r="AW176" s="201"/>
    </row>
    <row r="177" spans="1:49" ht="15" customHeight="1" x14ac:dyDescent="0.15">
      <c r="A177" s="202" t="str">
        <f>IF(DATA!A177="","",DATA!A177)</f>
        <v/>
      </c>
      <c r="B177" s="11" t="str">
        <f>IF(DATA!A177="","",DATA!B177)</f>
        <v/>
      </c>
      <c r="C177" s="79" t="str">
        <f>IF(DATA!C177="","",DATA!C177)</f>
        <v/>
      </c>
      <c r="D177" s="79" t="str">
        <f>IF(DATA!D177="","",DATA!D177)</f>
        <v/>
      </c>
      <c r="E177" s="79" t="str">
        <f>IF(DATA!E177="","",DATA!E177)</f>
        <v/>
      </c>
      <c r="F177" s="79" t="str">
        <f>IF(DATA!F177="","",DATA!F177)</f>
        <v/>
      </c>
      <c r="G177" s="79" t="str">
        <f>IF(DATA!G177="","",DATA!G177)</f>
        <v/>
      </c>
      <c r="H177" s="79" t="str">
        <f>IF(DATA!H177="","",DATA!H177)</f>
        <v/>
      </c>
      <c r="I177" s="79" t="str">
        <f>IF(DATA!I177="","",DATA!I177)</f>
        <v/>
      </c>
      <c r="J177" s="79" t="str">
        <f>IF(DATA!J177="","",DATA!J177)</f>
        <v/>
      </c>
      <c r="K177" s="79" t="str">
        <f>IF(DATA!K177="","",DATA!K177)</f>
        <v/>
      </c>
      <c r="L177" s="79" t="str">
        <f>IF(DATA!L177="","",DATA!L177)</f>
        <v/>
      </c>
      <c r="M177" s="79" t="str">
        <f>IF(DATA!M177="","",DATA!M177)</f>
        <v/>
      </c>
      <c r="N177" s="79" t="str">
        <f>IF(DATA!N177="","",DATA!N177)</f>
        <v/>
      </c>
      <c r="O177" s="79" t="str">
        <f>IF(DATA!O177="","",DATA!O177)</f>
        <v/>
      </c>
      <c r="P177" s="79" t="str">
        <f>IF(DATA!P177="","",DATA!P177)</f>
        <v/>
      </c>
      <c r="Q177" s="79" t="str">
        <f>IF(DATA!Q177="","",DATA!Q177)</f>
        <v/>
      </c>
      <c r="R177" s="79" t="str">
        <f>IF(DATA!R177="","",DATA!R177)</f>
        <v/>
      </c>
      <c r="S177" s="79" t="str">
        <f>IF(DATA!S177="","",DATA!S177)</f>
        <v/>
      </c>
      <c r="T177" s="79" t="str">
        <f>IF(DATA!T177="","",DATA!T177)</f>
        <v/>
      </c>
      <c r="U177" s="79" t="str">
        <f>IF(DATA!U177="","",DATA!U177)</f>
        <v/>
      </c>
      <c r="V177" s="79" t="str">
        <f>IF(DATA!V177="","",DATA!V177)</f>
        <v/>
      </c>
      <c r="W177" s="79" t="str">
        <f>IF(DATA!W177="","",DATA!W177)</f>
        <v/>
      </c>
      <c r="X177" s="79" t="str">
        <f>IF(DATA!X177="","",DATA!X177)</f>
        <v/>
      </c>
      <c r="Y177" s="79" t="str">
        <f>IF(DATA!Y177="","",DATA!Y177)</f>
        <v/>
      </c>
      <c r="Z177" s="79" t="str">
        <f>IF(DATA!Z177="","",DATA!Z177)</f>
        <v/>
      </c>
      <c r="AA177" s="79" t="str">
        <f>IF(DATA!AA177="","",DATA!AA177)</f>
        <v/>
      </c>
      <c r="AB177" s="79" t="str">
        <f>IF(DATA!AB177="","",DATA!AB177)</f>
        <v/>
      </c>
      <c r="AC177" s="79" t="str">
        <f>IF(DATA!AC177="","",DATA!AC177)</f>
        <v/>
      </c>
      <c r="AD177" s="79" t="str">
        <f>IF(DATA!AD177="","",DATA!AD177)</f>
        <v/>
      </c>
      <c r="AE177" s="79" t="str">
        <f>IF(DATA!AE177="","",DATA!AE177)</f>
        <v/>
      </c>
      <c r="AF177" s="79" t="str">
        <f>IF(DATA!AF177="","",DATA!AF177)</f>
        <v/>
      </c>
      <c r="AG177" s="80" t="str">
        <f>IF(DATA!AG177="","",DATA!AG177)</f>
        <v/>
      </c>
      <c r="AH177" s="190">
        <f>COUNTIFS(DATA!$C$3:$AG$3,0,DATA!$C177:$AG177,"&lt;&gt;")</f>
        <v>0</v>
      </c>
      <c r="AI177" s="190">
        <f>COUNTIFS(DATA!$C$3:$AG$3,"&gt;0",DATA!$C177:$AG177,"&lt;&gt;")</f>
        <v>0</v>
      </c>
      <c r="AJ177" s="204">
        <f t="shared" ref="AJ177" si="457">COUNTIFS($C$3:$AG$3,"=0",C178:AG178,"&gt;0")</f>
        <v>0</v>
      </c>
      <c r="AK177" s="206">
        <f t="shared" ref="AK177" si="458">COUNTIFS($C$3:$AG$3,"&lt;&gt;0",C178:AG178,"&gt;0")</f>
        <v>0</v>
      </c>
      <c r="AL177" s="204">
        <f t="shared" ref="AL177" si="459">COUNTIFS($C$3:$AG$3,"=0",C179:AG179,"&gt;0")</f>
        <v>0</v>
      </c>
      <c r="AM177" s="206">
        <f t="shared" ref="AM177" si="460">COUNTIFS($C$3:$AG$3,"&lt;&gt;0",C179:AG179,"&gt;0")</f>
        <v>0</v>
      </c>
      <c r="AN177" s="200">
        <f t="shared" ref="AN177:AP177" si="461">COUNTIF($C177:$AG177,AN$5)</f>
        <v>0</v>
      </c>
      <c r="AO177" s="200">
        <f t="shared" si="461"/>
        <v>0</v>
      </c>
      <c r="AP177" s="200">
        <f t="shared" si="461"/>
        <v>0</v>
      </c>
      <c r="AQ177" s="200">
        <f t="shared" ref="AQ177" si="462">COUNTIF($C177:$AG177,AQ$5)+COUNTIF($C177:$AG177,"半振")*0.5</f>
        <v>0</v>
      </c>
      <c r="AR177" s="200">
        <f t="shared" ref="AR177" si="463">COUNTIF($C177:$AG177,AR$5)+COUNTIF($C177:$AG177,"半有")*0.5</f>
        <v>0</v>
      </c>
      <c r="AS177" s="200">
        <f t="shared" ref="AS177" si="464">COUNTIF($C177:$AG177,AS$5)+COUNTIF($C177:$AG177,"半欠")*0.5</f>
        <v>0</v>
      </c>
      <c r="AT177" s="200">
        <f t="shared" si="376"/>
        <v>0</v>
      </c>
      <c r="AU177" s="200">
        <f t="shared" si="376"/>
        <v>0</v>
      </c>
      <c r="AV177" s="200">
        <f t="shared" si="376"/>
        <v>0</v>
      </c>
      <c r="AW177" s="200">
        <f t="shared" si="376"/>
        <v>0</v>
      </c>
    </row>
    <row r="178" spans="1:49" ht="15" customHeight="1" x14ac:dyDescent="0.15">
      <c r="A178" s="202"/>
      <c r="B178" s="44" t="str">
        <f>IF(DATA!A177="","",DATA!B178)</f>
        <v/>
      </c>
      <c r="C178" s="145" t="str">
        <f>IF(DATA!C178="","",DATA!C178)</f>
        <v/>
      </c>
      <c r="D178" s="145" t="str">
        <f>IF(DATA!D178="","",DATA!D178)</f>
        <v/>
      </c>
      <c r="E178" s="145" t="str">
        <f>IF(DATA!E178="","",DATA!E178)</f>
        <v/>
      </c>
      <c r="F178" s="145" t="str">
        <f>IF(DATA!F178="","",DATA!F178)</f>
        <v/>
      </c>
      <c r="G178" s="145" t="str">
        <f>IF(DATA!G178="","",DATA!G178)</f>
        <v/>
      </c>
      <c r="H178" s="145" t="str">
        <f>IF(DATA!H178="","",DATA!H178)</f>
        <v/>
      </c>
      <c r="I178" s="145" t="str">
        <f>IF(DATA!I178="","",DATA!I178)</f>
        <v/>
      </c>
      <c r="J178" s="145" t="str">
        <f>IF(DATA!J178="","",DATA!J178)</f>
        <v/>
      </c>
      <c r="K178" s="145" t="str">
        <f>IF(DATA!K178="","",DATA!K178)</f>
        <v/>
      </c>
      <c r="L178" s="145" t="str">
        <f>IF(DATA!L178="","",DATA!L178)</f>
        <v/>
      </c>
      <c r="M178" s="145" t="str">
        <f>IF(DATA!M178="","",DATA!M178)</f>
        <v/>
      </c>
      <c r="N178" s="145" t="str">
        <f>IF(DATA!N178="","",DATA!N178)</f>
        <v/>
      </c>
      <c r="O178" s="145" t="str">
        <f>IF(DATA!O178="","",DATA!O178)</f>
        <v/>
      </c>
      <c r="P178" s="145" t="str">
        <f>IF(DATA!P178="","",DATA!P178)</f>
        <v/>
      </c>
      <c r="Q178" s="145" t="str">
        <f>IF(DATA!Q178="","",DATA!Q178)</f>
        <v/>
      </c>
      <c r="R178" s="145" t="str">
        <f>IF(DATA!R178="","",DATA!R178)</f>
        <v/>
      </c>
      <c r="S178" s="145" t="str">
        <f>IF(DATA!S178="","",DATA!S178)</f>
        <v/>
      </c>
      <c r="T178" s="145" t="str">
        <f>IF(DATA!T178="","",DATA!T178)</f>
        <v/>
      </c>
      <c r="U178" s="145" t="str">
        <f>IF(DATA!U178="","",DATA!U178)</f>
        <v/>
      </c>
      <c r="V178" s="145" t="str">
        <f>IF(DATA!V178="","",DATA!V178)</f>
        <v/>
      </c>
      <c r="W178" s="145" t="str">
        <f>IF(DATA!W178="","",DATA!W178)</f>
        <v/>
      </c>
      <c r="X178" s="145" t="str">
        <f>IF(DATA!X178="","",DATA!X178)</f>
        <v/>
      </c>
      <c r="Y178" s="145" t="str">
        <f>IF(DATA!Y178="","",DATA!Y178)</f>
        <v/>
      </c>
      <c r="Z178" s="145" t="str">
        <f>IF(DATA!Z178="","",DATA!Z178)</f>
        <v/>
      </c>
      <c r="AA178" s="145" t="str">
        <f>IF(DATA!AA178="","",DATA!AA178)</f>
        <v/>
      </c>
      <c r="AB178" s="145" t="str">
        <f>IF(DATA!AB178="","",DATA!AB178)</f>
        <v/>
      </c>
      <c r="AC178" s="145" t="str">
        <f>IF(DATA!AC178="","",DATA!AC178)</f>
        <v/>
      </c>
      <c r="AD178" s="145" t="str">
        <f>IF(DATA!AD178="","",DATA!AD178)</f>
        <v/>
      </c>
      <c r="AE178" s="145" t="str">
        <f>IF(DATA!AE178="","",DATA!AE178)</f>
        <v/>
      </c>
      <c r="AF178" s="145" t="str">
        <f>IF(DATA!AF178="","",DATA!AF178)</f>
        <v/>
      </c>
      <c r="AG178" s="146" t="str">
        <f>IF(DATA!AG178="","",DATA!AG178)</f>
        <v/>
      </c>
      <c r="AH178" s="147">
        <f t="shared" si="350"/>
        <v>0</v>
      </c>
      <c r="AI178" s="148">
        <f t="shared" si="351"/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3"/>
      <c r="B179" s="74" t="str">
        <f>IF(DATA!A177="","",DATA!B179)</f>
        <v/>
      </c>
      <c r="C179" s="149" t="str">
        <f>IF(DATA!C179="","",DATA!C179)</f>
        <v/>
      </c>
      <c r="D179" s="149" t="str">
        <f>IF(DATA!D179="","",DATA!D179)</f>
        <v/>
      </c>
      <c r="E179" s="149" t="str">
        <f>IF(DATA!E179="","",DATA!E179)</f>
        <v/>
      </c>
      <c r="F179" s="149" t="str">
        <f>IF(DATA!F179="","",DATA!F179)</f>
        <v/>
      </c>
      <c r="G179" s="149" t="str">
        <f>IF(DATA!G179="","",DATA!G179)</f>
        <v/>
      </c>
      <c r="H179" s="149" t="str">
        <f>IF(DATA!H179="","",DATA!H179)</f>
        <v/>
      </c>
      <c r="I179" s="149" t="str">
        <f>IF(DATA!I179="","",DATA!I179)</f>
        <v/>
      </c>
      <c r="J179" s="149" t="str">
        <f>IF(DATA!J179="","",DATA!J179)</f>
        <v/>
      </c>
      <c r="K179" s="149" t="str">
        <f>IF(DATA!K179="","",DATA!K179)</f>
        <v/>
      </c>
      <c r="L179" s="149" t="str">
        <f>IF(DATA!L179="","",DATA!L179)</f>
        <v/>
      </c>
      <c r="M179" s="149" t="str">
        <f>IF(DATA!M179="","",DATA!M179)</f>
        <v/>
      </c>
      <c r="N179" s="149" t="str">
        <f>IF(DATA!N179="","",DATA!N179)</f>
        <v/>
      </c>
      <c r="O179" s="149" t="str">
        <f>IF(DATA!O179="","",DATA!O179)</f>
        <v/>
      </c>
      <c r="P179" s="149" t="str">
        <f>IF(DATA!P179="","",DATA!P179)</f>
        <v/>
      </c>
      <c r="Q179" s="149" t="str">
        <f>IF(DATA!Q179="","",DATA!Q179)</f>
        <v/>
      </c>
      <c r="R179" s="149" t="str">
        <f>IF(DATA!R179="","",DATA!R179)</f>
        <v/>
      </c>
      <c r="S179" s="149" t="str">
        <f>IF(DATA!S179="","",DATA!S179)</f>
        <v/>
      </c>
      <c r="T179" s="149" t="str">
        <f>IF(DATA!T179="","",DATA!T179)</f>
        <v/>
      </c>
      <c r="U179" s="149" t="str">
        <f>IF(DATA!U179="","",DATA!U179)</f>
        <v/>
      </c>
      <c r="V179" s="149" t="str">
        <f>IF(DATA!V179="","",DATA!V179)</f>
        <v/>
      </c>
      <c r="W179" s="149" t="str">
        <f>IF(DATA!W179="","",DATA!W179)</f>
        <v/>
      </c>
      <c r="X179" s="149" t="str">
        <f>IF(DATA!X179="","",DATA!X179)</f>
        <v/>
      </c>
      <c r="Y179" s="149" t="str">
        <f>IF(DATA!Y179="","",DATA!Y179)</f>
        <v/>
      </c>
      <c r="Z179" s="149" t="str">
        <f>IF(DATA!Z179="","",DATA!Z179)</f>
        <v/>
      </c>
      <c r="AA179" s="149" t="str">
        <f>IF(DATA!AA179="","",DATA!AA179)</f>
        <v/>
      </c>
      <c r="AB179" s="149" t="str">
        <f>IF(DATA!AB179="","",DATA!AB179)</f>
        <v/>
      </c>
      <c r="AC179" s="149" t="str">
        <f>IF(DATA!AC179="","",DATA!AC179)</f>
        <v/>
      </c>
      <c r="AD179" s="149" t="str">
        <f>IF(DATA!AD179="","",DATA!AD179)</f>
        <v/>
      </c>
      <c r="AE179" s="149" t="str">
        <f>IF(DATA!AE179="","",DATA!AE179)</f>
        <v/>
      </c>
      <c r="AF179" s="149" t="str">
        <f>IF(DATA!AF179="","",DATA!AF179)</f>
        <v/>
      </c>
      <c r="AG179" s="150" t="str">
        <f>IF(DATA!AG179="","",DATA!AG179)</f>
        <v/>
      </c>
      <c r="AH179" s="151">
        <f t="shared" si="350"/>
        <v>0</v>
      </c>
      <c r="AI179" s="152">
        <f t="shared" si="351"/>
        <v>0</v>
      </c>
      <c r="AJ179" s="205"/>
      <c r="AK179" s="207"/>
      <c r="AL179" s="205"/>
      <c r="AM179" s="207"/>
      <c r="AN179" s="201"/>
      <c r="AO179" s="201"/>
      <c r="AP179" s="201"/>
      <c r="AQ179" s="201"/>
      <c r="AR179" s="201"/>
      <c r="AS179" s="201"/>
      <c r="AT179" s="201"/>
      <c r="AU179" s="201"/>
      <c r="AV179" s="201"/>
      <c r="AW179" s="201"/>
    </row>
    <row r="180" spans="1:49" ht="15" customHeight="1" x14ac:dyDescent="0.15">
      <c r="A180" s="202" t="str">
        <f>IF(DATA!A180="","",DATA!A180)</f>
        <v/>
      </c>
      <c r="B180" s="11" t="str">
        <f>IF(DATA!A180="","",DATA!B180)</f>
        <v/>
      </c>
      <c r="C180" s="79" t="str">
        <f>IF(DATA!C180="","",DATA!C180)</f>
        <v/>
      </c>
      <c r="D180" s="79" t="str">
        <f>IF(DATA!D180="","",DATA!D180)</f>
        <v/>
      </c>
      <c r="E180" s="79" t="str">
        <f>IF(DATA!E180="","",DATA!E180)</f>
        <v/>
      </c>
      <c r="F180" s="79" t="str">
        <f>IF(DATA!F180="","",DATA!F180)</f>
        <v/>
      </c>
      <c r="G180" s="79" t="str">
        <f>IF(DATA!G180="","",DATA!G180)</f>
        <v/>
      </c>
      <c r="H180" s="79" t="str">
        <f>IF(DATA!H180="","",DATA!H180)</f>
        <v/>
      </c>
      <c r="I180" s="79" t="str">
        <f>IF(DATA!I180="","",DATA!I180)</f>
        <v/>
      </c>
      <c r="J180" s="79" t="str">
        <f>IF(DATA!J180="","",DATA!J180)</f>
        <v/>
      </c>
      <c r="K180" s="79" t="str">
        <f>IF(DATA!K180="","",DATA!K180)</f>
        <v/>
      </c>
      <c r="L180" s="79" t="str">
        <f>IF(DATA!L180="","",DATA!L180)</f>
        <v/>
      </c>
      <c r="M180" s="79" t="str">
        <f>IF(DATA!M180="","",DATA!M180)</f>
        <v/>
      </c>
      <c r="N180" s="79" t="str">
        <f>IF(DATA!N180="","",DATA!N180)</f>
        <v/>
      </c>
      <c r="O180" s="79" t="str">
        <f>IF(DATA!O180="","",DATA!O180)</f>
        <v/>
      </c>
      <c r="P180" s="79" t="str">
        <f>IF(DATA!P180="","",DATA!P180)</f>
        <v/>
      </c>
      <c r="Q180" s="79" t="str">
        <f>IF(DATA!Q180="","",DATA!Q180)</f>
        <v/>
      </c>
      <c r="R180" s="79" t="str">
        <f>IF(DATA!R180="","",DATA!R180)</f>
        <v/>
      </c>
      <c r="S180" s="79" t="str">
        <f>IF(DATA!S180="","",DATA!S180)</f>
        <v/>
      </c>
      <c r="T180" s="79" t="str">
        <f>IF(DATA!T180="","",DATA!T180)</f>
        <v/>
      </c>
      <c r="U180" s="79" t="str">
        <f>IF(DATA!U180="","",DATA!U180)</f>
        <v/>
      </c>
      <c r="V180" s="79" t="str">
        <f>IF(DATA!V180="","",DATA!V180)</f>
        <v/>
      </c>
      <c r="W180" s="79" t="str">
        <f>IF(DATA!W180="","",DATA!W180)</f>
        <v/>
      </c>
      <c r="X180" s="79" t="str">
        <f>IF(DATA!X180="","",DATA!X180)</f>
        <v/>
      </c>
      <c r="Y180" s="79" t="str">
        <f>IF(DATA!Y180="","",DATA!Y180)</f>
        <v/>
      </c>
      <c r="Z180" s="79" t="str">
        <f>IF(DATA!Z180="","",DATA!Z180)</f>
        <v/>
      </c>
      <c r="AA180" s="79" t="str">
        <f>IF(DATA!AA180="","",DATA!AA180)</f>
        <v/>
      </c>
      <c r="AB180" s="79" t="str">
        <f>IF(DATA!AB180="","",DATA!AB180)</f>
        <v/>
      </c>
      <c r="AC180" s="79" t="str">
        <f>IF(DATA!AC180="","",DATA!AC180)</f>
        <v/>
      </c>
      <c r="AD180" s="79" t="str">
        <f>IF(DATA!AD180="","",DATA!AD180)</f>
        <v/>
      </c>
      <c r="AE180" s="79" t="str">
        <f>IF(DATA!AE180="","",DATA!AE180)</f>
        <v/>
      </c>
      <c r="AF180" s="79" t="str">
        <f>IF(DATA!AF180="","",DATA!AF180)</f>
        <v/>
      </c>
      <c r="AG180" s="80" t="str">
        <f>IF(DATA!AG180="","",DATA!AG180)</f>
        <v/>
      </c>
      <c r="AH180" s="190">
        <f>COUNTIFS(DATA!$C$3:$AG$3,0,DATA!$C180:$AG180,"&lt;&gt;")</f>
        <v>0</v>
      </c>
      <c r="AI180" s="190">
        <f>COUNTIFS(DATA!$C$3:$AG$3,"&gt;0",DATA!$C180:$AG180,"&lt;&gt;")</f>
        <v>0</v>
      </c>
      <c r="AJ180" s="204">
        <f t="shared" ref="AJ180" si="465">COUNTIFS($C$3:$AG$3,"=0",C181:AG181,"&gt;0")</f>
        <v>0</v>
      </c>
      <c r="AK180" s="206">
        <f t="shared" ref="AK180" si="466">COUNTIFS($C$3:$AG$3,"&lt;&gt;0",C181:AG181,"&gt;0")</f>
        <v>0</v>
      </c>
      <c r="AL180" s="204">
        <f t="shared" ref="AL180" si="467">COUNTIFS($C$3:$AG$3,"=0",C182:AG182,"&gt;0")</f>
        <v>0</v>
      </c>
      <c r="AM180" s="206">
        <f t="shared" ref="AM180" si="468">COUNTIFS($C$3:$AG$3,"&lt;&gt;0",C182:AG182,"&gt;0")</f>
        <v>0</v>
      </c>
      <c r="AN180" s="200">
        <f t="shared" ref="AN180:AP180" si="469">COUNTIF($C180:$AG180,AN$5)</f>
        <v>0</v>
      </c>
      <c r="AO180" s="200">
        <f t="shared" si="469"/>
        <v>0</v>
      </c>
      <c r="AP180" s="200">
        <f t="shared" si="469"/>
        <v>0</v>
      </c>
      <c r="AQ180" s="200">
        <f t="shared" ref="AQ180" si="470">COUNTIF($C180:$AG180,AQ$5)+COUNTIF($C180:$AG180,"半振")*0.5</f>
        <v>0</v>
      </c>
      <c r="AR180" s="200">
        <f t="shared" ref="AR180" si="471">COUNTIF($C180:$AG180,AR$5)+COUNTIF($C180:$AG180,"半有")*0.5</f>
        <v>0</v>
      </c>
      <c r="AS180" s="200">
        <f t="shared" ref="AS180" si="472">COUNTIF($C180:$AG180,AS$5)+COUNTIF($C180:$AG180,"半欠")*0.5</f>
        <v>0</v>
      </c>
      <c r="AT180" s="200">
        <f t="shared" si="376"/>
        <v>0</v>
      </c>
      <c r="AU180" s="200">
        <f t="shared" si="376"/>
        <v>0</v>
      </c>
      <c r="AV180" s="200">
        <f t="shared" si="376"/>
        <v>0</v>
      </c>
      <c r="AW180" s="200">
        <f t="shared" si="376"/>
        <v>0</v>
      </c>
    </row>
    <row r="181" spans="1:49" ht="15" customHeight="1" x14ac:dyDescent="0.15">
      <c r="A181" s="202"/>
      <c r="B181" s="44" t="str">
        <f>IF(DATA!A180="","",DATA!B181)</f>
        <v/>
      </c>
      <c r="C181" s="145" t="str">
        <f>IF(DATA!C181="","",DATA!C181)</f>
        <v/>
      </c>
      <c r="D181" s="145" t="str">
        <f>IF(DATA!D181="","",DATA!D181)</f>
        <v/>
      </c>
      <c r="E181" s="145" t="str">
        <f>IF(DATA!E181="","",DATA!E181)</f>
        <v/>
      </c>
      <c r="F181" s="145" t="str">
        <f>IF(DATA!F181="","",DATA!F181)</f>
        <v/>
      </c>
      <c r="G181" s="145" t="str">
        <f>IF(DATA!G181="","",DATA!G181)</f>
        <v/>
      </c>
      <c r="H181" s="145" t="str">
        <f>IF(DATA!H181="","",DATA!H181)</f>
        <v/>
      </c>
      <c r="I181" s="145" t="str">
        <f>IF(DATA!I181="","",DATA!I181)</f>
        <v/>
      </c>
      <c r="J181" s="145" t="str">
        <f>IF(DATA!J181="","",DATA!J181)</f>
        <v/>
      </c>
      <c r="K181" s="145" t="str">
        <f>IF(DATA!K181="","",DATA!K181)</f>
        <v/>
      </c>
      <c r="L181" s="145" t="str">
        <f>IF(DATA!L181="","",DATA!L181)</f>
        <v/>
      </c>
      <c r="M181" s="145" t="str">
        <f>IF(DATA!M181="","",DATA!M181)</f>
        <v/>
      </c>
      <c r="N181" s="145" t="str">
        <f>IF(DATA!N181="","",DATA!N181)</f>
        <v/>
      </c>
      <c r="O181" s="145" t="str">
        <f>IF(DATA!O181="","",DATA!O181)</f>
        <v/>
      </c>
      <c r="P181" s="145" t="str">
        <f>IF(DATA!P181="","",DATA!P181)</f>
        <v/>
      </c>
      <c r="Q181" s="145" t="str">
        <f>IF(DATA!Q181="","",DATA!Q181)</f>
        <v/>
      </c>
      <c r="R181" s="145" t="str">
        <f>IF(DATA!R181="","",DATA!R181)</f>
        <v/>
      </c>
      <c r="S181" s="145" t="str">
        <f>IF(DATA!S181="","",DATA!S181)</f>
        <v/>
      </c>
      <c r="T181" s="145" t="str">
        <f>IF(DATA!T181="","",DATA!T181)</f>
        <v/>
      </c>
      <c r="U181" s="145" t="str">
        <f>IF(DATA!U181="","",DATA!U181)</f>
        <v/>
      </c>
      <c r="V181" s="145" t="str">
        <f>IF(DATA!V181="","",DATA!V181)</f>
        <v/>
      </c>
      <c r="W181" s="145" t="str">
        <f>IF(DATA!W181="","",DATA!W181)</f>
        <v/>
      </c>
      <c r="X181" s="145" t="str">
        <f>IF(DATA!X181="","",DATA!X181)</f>
        <v/>
      </c>
      <c r="Y181" s="145" t="str">
        <f>IF(DATA!Y181="","",DATA!Y181)</f>
        <v/>
      </c>
      <c r="Z181" s="145" t="str">
        <f>IF(DATA!Z181="","",DATA!Z181)</f>
        <v/>
      </c>
      <c r="AA181" s="145" t="str">
        <f>IF(DATA!AA181="","",DATA!AA181)</f>
        <v/>
      </c>
      <c r="AB181" s="145" t="str">
        <f>IF(DATA!AB181="","",DATA!AB181)</f>
        <v/>
      </c>
      <c r="AC181" s="145" t="str">
        <f>IF(DATA!AC181="","",DATA!AC181)</f>
        <v/>
      </c>
      <c r="AD181" s="145" t="str">
        <f>IF(DATA!AD181="","",DATA!AD181)</f>
        <v/>
      </c>
      <c r="AE181" s="145" t="str">
        <f>IF(DATA!AE181="","",DATA!AE181)</f>
        <v/>
      </c>
      <c r="AF181" s="145" t="str">
        <f>IF(DATA!AF181="","",DATA!AF181)</f>
        <v/>
      </c>
      <c r="AG181" s="146" t="str">
        <f>IF(DATA!AG181="","",DATA!AG181)</f>
        <v/>
      </c>
      <c r="AH181" s="147">
        <f t="shared" si="350"/>
        <v>0</v>
      </c>
      <c r="AI181" s="148">
        <f t="shared" si="351"/>
        <v>0</v>
      </c>
      <c r="AJ181" s="204"/>
      <c r="AK181" s="206"/>
      <c r="AL181" s="204"/>
      <c r="AM181" s="206"/>
      <c r="AN181" s="200"/>
      <c r="AO181" s="200"/>
      <c r="AP181" s="200"/>
      <c r="AQ181" s="200"/>
      <c r="AR181" s="200"/>
      <c r="AS181" s="200"/>
      <c r="AT181" s="200"/>
      <c r="AU181" s="200"/>
      <c r="AV181" s="200"/>
      <c r="AW181" s="200"/>
    </row>
    <row r="182" spans="1:49" ht="15" customHeight="1" x14ac:dyDescent="0.15">
      <c r="A182" s="203"/>
      <c r="B182" s="74" t="str">
        <f>IF(DATA!A180="","",DATA!B182)</f>
        <v/>
      </c>
      <c r="C182" s="149" t="str">
        <f>IF(DATA!C182="","",DATA!C182)</f>
        <v/>
      </c>
      <c r="D182" s="149" t="str">
        <f>IF(DATA!D182="","",DATA!D182)</f>
        <v/>
      </c>
      <c r="E182" s="149" t="str">
        <f>IF(DATA!E182="","",DATA!E182)</f>
        <v/>
      </c>
      <c r="F182" s="149" t="str">
        <f>IF(DATA!F182="","",DATA!F182)</f>
        <v/>
      </c>
      <c r="G182" s="149" t="str">
        <f>IF(DATA!G182="","",DATA!G182)</f>
        <v/>
      </c>
      <c r="H182" s="149" t="str">
        <f>IF(DATA!H182="","",DATA!H182)</f>
        <v/>
      </c>
      <c r="I182" s="149" t="str">
        <f>IF(DATA!I182="","",DATA!I182)</f>
        <v/>
      </c>
      <c r="J182" s="149" t="str">
        <f>IF(DATA!J182="","",DATA!J182)</f>
        <v/>
      </c>
      <c r="K182" s="149" t="str">
        <f>IF(DATA!K182="","",DATA!K182)</f>
        <v/>
      </c>
      <c r="L182" s="149" t="str">
        <f>IF(DATA!L182="","",DATA!L182)</f>
        <v/>
      </c>
      <c r="M182" s="149" t="str">
        <f>IF(DATA!M182="","",DATA!M182)</f>
        <v/>
      </c>
      <c r="N182" s="149" t="str">
        <f>IF(DATA!N182="","",DATA!N182)</f>
        <v/>
      </c>
      <c r="O182" s="149" t="str">
        <f>IF(DATA!O182="","",DATA!O182)</f>
        <v/>
      </c>
      <c r="P182" s="149" t="str">
        <f>IF(DATA!P182="","",DATA!P182)</f>
        <v/>
      </c>
      <c r="Q182" s="149" t="str">
        <f>IF(DATA!Q182="","",DATA!Q182)</f>
        <v/>
      </c>
      <c r="R182" s="149" t="str">
        <f>IF(DATA!R182="","",DATA!R182)</f>
        <v/>
      </c>
      <c r="S182" s="149" t="str">
        <f>IF(DATA!S182="","",DATA!S182)</f>
        <v/>
      </c>
      <c r="T182" s="149" t="str">
        <f>IF(DATA!T182="","",DATA!T182)</f>
        <v/>
      </c>
      <c r="U182" s="149" t="str">
        <f>IF(DATA!U182="","",DATA!U182)</f>
        <v/>
      </c>
      <c r="V182" s="149" t="str">
        <f>IF(DATA!V182="","",DATA!V182)</f>
        <v/>
      </c>
      <c r="W182" s="149" t="str">
        <f>IF(DATA!W182="","",DATA!W182)</f>
        <v/>
      </c>
      <c r="X182" s="149" t="str">
        <f>IF(DATA!X182="","",DATA!X182)</f>
        <v/>
      </c>
      <c r="Y182" s="149" t="str">
        <f>IF(DATA!Y182="","",DATA!Y182)</f>
        <v/>
      </c>
      <c r="Z182" s="149" t="str">
        <f>IF(DATA!Z182="","",DATA!Z182)</f>
        <v/>
      </c>
      <c r="AA182" s="149" t="str">
        <f>IF(DATA!AA182="","",DATA!AA182)</f>
        <v/>
      </c>
      <c r="AB182" s="149" t="str">
        <f>IF(DATA!AB182="","",DATA!AB182)</f>
        <v/>
      </c>
      <c r="AC182" s="149" t="str">
        <f>IF(DATA!AC182="","",DATA!AC182)</f>
        <v/>
      </c>
      <c r="AD182" s="149" t="str">
        <f>IF(DATA!AD182="","",DATA!AD182)</f>
        <v/>
      </c>
      <c r="AE182" s="149" t="str">
        <f>IF(DATA!AE182="","",DATA!AE182)</f>
        <v/>
      </c>
      <c r="AF182" s="149" t="str">
        <f>IF(DATA!AF182="","",DATA!AF182)</f>
        <v/>
      </c>
      <c r="AG182" s="150" t="str">
        <f>IF(DATA!AG182="","",DATA!AG182)</f>
        <v/>
      </c>
      <c r="AH182" s="151">
        <f t="shared" si="350"/>
        <v>0</v>
      </c>
      <c r="AI182" s="152">
        <f t="shared" si="351"/>
        <v>0</v>
      </c>
      <c r="AJ182" s="205"/>
      <c r="AK182" s="207"/>
      <c r="AL182" s="205"/>
      <c r="AM182" s="207"/>
      <c r="AN182" s="201"/>
      <c r="AO182" s="201"/>
      <c r="AP182" s="201"/>
      <c r="AQ182" s="201"/>
      <c r="AR182" s="201"/>
      <c r="AS182" s="201"/>
      <c r="AT182" s="201"/>
      <c r="AU182" s="201"/>
      <c r="AV182" s="201"/>
      <c r="AW182" s="201"/>
    </row>
    <row r="183" spans="1:49" ht="15" customHeight="1" x14ac:dyDescent="0.15">
      <c r="A183" s="202" t="str">
        <f>IF(DATA!A183="","",DATA!A183)</f>
        <v/>
      </c>
      <c r="B183" s="11" t="str">
        <f>IF(DATA!A183="","",DATA!B183)</f>
        <v/>
      </c>
      <c r="C183" s="79" t="str">
        <f>IF(DATA!C183="","",DATA!C183)</f>
        <v/>
      </c>
      <c r="D183" s="79" t="str">
        <f>IF(DATA!D183="","",DATA!D183)</f>
        <v/>
      </c>
      <c r="E183" s="79" t="str">
        <f>IF(DATA!E183="","",DATA!E183)</f>
        <v/>
      </c>
      <c r="F183" s="79" t="str">
        <f>IF(DATA!F183="","",DATA!F183)</f>
        <v/>
      </c>
      <c r="G183" s="79" t="str">
        <f>IF(DATA!G183="","",DATA!G183)</f>
        <v/>
      </c>
      <c r="H183" s="79" t="str">
        <f>IF(DATA!H183="","",DATA!H183)</f>
        <v/>
      </c>
      <c r="I183" s="79" t="str">
        <f>IF(DATA!I183="","",DATA!I183)</f>
        <v/>
      </c>
      <c r="J183" s="79" t="str">
        <f>IF(DATA!J183="","",DATA!J183)</f>
        <v/>
      </c>
      <c r="K183" s="79" t="str">
        <f>IF(DATA!K183="","",DATA!K183)</f>
        <v/>
      </c>
      <c r="L183" s="79" t="str">
        <f>IF(DATA!L183="","",DATA!L183)</f>
        <v/>
      </c>
      <c r="M183" s="79" t="str">
        <f>IF(DATA!M183="","",DATA!M183)</f>
        <v/>
      </c>
      <c r="N183" s="79" t="str">
        <f>IF(DATA!N183="","",DATA!N183)</f>
        <v/>
      </c>
      <c r="O183" s="79" t="str">
        <f>IF(DATA!O183="","",DATA!O183)</f>
        <v/>
      </c>
      <c r="P183" s="79" t="str">
        <f>IF(DATA!P183="","",DATA!P183)</f>
        <v/>
      </c>
      <c r="Q183" s="79" t="str">
        <f>IF(DATA!Q183="","",DATA!Q183)</f>
        <v/>
      </c>
      <c r="R183" s="79" t="str">
        <f>IF(DATA!R183="","",DATA!R183)</f>
        <v/>
      </c>
      <c r="S183" s="79" t="str">
        <f>IF(DATA!S183="","",DATA!S183)</f>
        <v/>
      </c>
      <c r="T183" s="79" t="str">
        <f>IF(DATA!T183="","",DATA!T183)</f>
        <v/>
      </c>
      <c r="U183" s="79" t="str">
        <f>IF(DATA!U183="","",DATA!U183)</f>
        <v/>
      </c>
      <c r="V183" s="79" t="str">
        <f>IF(DATA!V183="","",DATA!V183)</f>
        <v/>
      </c>
      <c r="W183" s="79" t="str">
        <f>IF(DATA!W183="","",DATA!W183)</f>
        <v/>
      </c>
      <c r="X183" s="79" t="str">
        <f>IF(DATA!X183="","",DATA!X183)</f>
        <v/>
      </c>
      <c r="Y183" s="79" t="str">
        <f>IF(DATA!Y183="","",DATA!Y183)</f>
        <v/>
      </c>
      <c r="Z183" s="79" t="str">
        <f>IF(DATA!Z183="","",DATA!Z183)</f>
        <v/>
      </c>
      <c r="AA183" s="79" t="str">
        <f>IF(DATA!AA183="","",DATA!AA183)</f>
        <v/>
      </c>
      <c r="AB183" s="79" t="str">
        <f>IF(DATA!AB183="","",DATA!AB183)</f>
        <v/>
      </c>
      <c r="AC183" s="79" t="str">
        <f>IF(DATA!AC183="","",DATA!AC183)</f>
        <v/>
      </c>
      <c r="AD183" s="79" t="str">
        <f>IF(DATA!AD183="","",DATA!AD183)</f>
        <v/>
      </c>
      <c r="AE183" s="79" t="str">
        <f>IF(DATA!AE183="","",DATA!AE183)</f>
        <v/>
      </c>
      <c r="AF183" s="79" t="str">
        <f>IF(DATA!AF183="","",DATA!AF183)</f>
        <v/>
      </c>
      <c r="AG183" s="80" t="str">
        <f>IF(DATA!AG183="","",DATA!AG183)</f>
        <v/>
      </c>
      <c r="AH183" s="190">
        <f>COUNTIFS(DATA!$C$3:$AG$3,0,DATA!$C183:$AG183,"&lt;&gt;")</f>
        <v>0</v>
      </c>
      <c r="AI183" s="190">
        <f>COUNTIFS(DATA!$C$3:$AG$3,"&gt;0",DATA!$C183:$AG183,"&lt;&gt;")</f>
        <v>0</v>
      </c>
      <c r="AJ183" s="204">
        <f t="shared" ref="AJ183" si="473">COUNTIFS($C$3:$AG$3,"=0",C184:AG184,"&gt;0")</f>
        <v>0</v>
      </c>
      <c r="AK183" s="206">
        <f t="shared" ref="AK183" si="474">COUNTIFS($C$3:$AG$3,"&lt;&gt;0",C184:AG184,"&gt;0")</f>
        <v>0</v>
      </c>
      <c r="AL183" s="204">
        <f t="shared" ref="AL183" si="475">COUNTIFS($C$3:$AG$3,"=0",C185:AG185,"&gt;0")</f>
        <v>0</v>
      </c>
      <c r="AM183" s="206">
        <f t="shared" ref="AM183" si="476">COUNTIFS($C$3:$AG$3,"&lt;&gt;0",C185:AG185,"&gt;0")</f>
        <v>0</v>
      </c>
      <c r="AN183" s="200">
        <f t="shared" ref="AN183:AP183" si="477">COUNTIF($C183:$AG183,AN$5)</f>
        <v>0</v>
      </c>
      <c r="AO183" s="200">
        <f t="shared" si="477"/>
        <v>0</v>
      </c>
      <c r="AP183" s="200">
        <f t="shared" si="477"/>
        <v>0</v>
      </c>
      <c r="AQ183" s="200">
        <f t="shared" ref="AQ183" si="478">COUNTIF($C183:$AG183,AQ$5)+COUNTIF($C183:$AG183,"半振")*0.5</f>
        <v>0</v>
      </c>
      <c r="AR183" s="200">
        <f t="shared" ref="AR183" si="479">COUNTIF($C183:$AG183,AR$5)+COUNTIF($C183:$AG183,"半有")*0.5</f>
        <v>0</v>
      </c>
      <c r="AS183" s="200">
        <f t="shared" ref="AS183" si="480">COUNTIF($C183:$AG183,AS$5)+COUNTIF($C183:$AG183,"半欠")*0.5</f>
        <v>0</v>
      </c>
      <c r="AT183" s="200">
        <f t="shared" si="376"/>
        <v>0</v>
      </c>
      <c r="AU183" s="200">
        <f t="shared" si="376"/>
        <v>0</v>
      </c>
      <c r="AV183" s="200">
        <f t="shared" si="376"/>
        <v>0</v>
      </c>
      <c r="AW183" s="200">
        <f t="shared" si="376"/>
        <v>0</v>
      </c>
    </row>
    <row r="184" spans="1:49" ht="15" customHeight="1" x14ac:dyDescent="0.15">
      <c r="A184" s="202"/>
      <c r="B184" s="44" t="str">
        <f>IF(DATA!A183="","",DATA!B184)</f>
        <v/>
      </c>
      <c r="C184" s="145" t="str">
        <f>IF(DATA!C184="","",DATA!C184)</f>
        <v/>
      </c>
      <c r="D184" s="145" t="str">
        <f>IF(DATA!D184="","",DATA!D184)</f>
        <v/>
      </c>
      <c r="E184" s="145" t="str">
        <f>IF(DATA!E184="","",DATA!E184)</f>
        <v/>
      </c>
      <c r="F184" s="145" t="str">
        <f>IF(DATA!F184="","",DATA!F184)</f>
        <v/>
      </c>
      <c r="G184" s="145" t="str">
        <f>IF(DATA!G184="","",DATA!G184)</f>
        <v/>
      </c>
      <c r="H184" s="145" t="str">
        <f>IF(DATA!H184="","",DATA!H184)</f>
        <v/>
      </c>
      <c r="I184" s="145" t="str">
        <f>IF(DATA!I184="","",DATA!I184)</f>
        <v/>
      </c>
      <c r="J184" s="145" t="str">
        <f>IF(DATA!J184="","",DATA!J184)</f>
        <v/>
      </c>
      <c r="K184" s="145" t="str">
        <f>IF(DATA!K184="","",DATA!K184)</f>
        <v/>
      </c>
      <c r="L184" s="145" t="str">
        <f>IF(DATA!L184="","",DATA!L184)</f>
        <v/>
      </c>
      <c r="M184" s="145" t="str">
        <f>IF(DATA!M184="","",DATA!M184)</f>
        <v/>
      </c>
      <c r="N184" s="145" t="str">
        <f>IF(DATA!N184="","",DATA!N184)</f>
        <v/>
      </c>
      <c r="O184" s="145" t="str">
        <f>IF(DATA!O184="","",DATA!O184)</f>
        <v/>
      </c>
      <c r="P184" s="145" t="str">
        <f>IF(DATA!P184="","",DATA!P184)</f>
        <v/>
      </c>
      <c r="Q184" s="145" t="str">
        <f>IF(DATA!Q184="","",DATA!Q184)</f>
        <v/>
      </c>
      <c r="R184" s="145" t="str">
        <f>IF(DATA!R184="","",DATA!R184)</f>
        <v/>
      </c>
      <c r="S184" s="145" t="str">
        <f>IF(DATA!S184="","",DATA!S184)</f>
        <v/>
      </c>
      <c r="T184" s="145" t="str">
        <f>IF(DATA!T184="","",DATA!T184)</f>
        <v/>
      </c>
      <c r="U184" s="145" t="str">
        <f>IF(DATA!U184="","",DATA!U184)</f>
        <v/>
      </c>
      <c r="V184" s="145" t="str">
        <f>IF(DATA!V184="","",DATA!V184)</f>
        <v/>
      </c>
      <c r="W184" s="145" t="str">
        <f>IF(DATA!W184="","",DATA!W184)</f>
        <v/>
      </c>
      <c r="X184" s="145" t="str">
        <f>IF(DATA!X184="","",DATA!X184)</f>
        <v/>
      </c>
      <c r="Y184" s="145" t="str">
        <f>IF(DATA!Y184="","",DATA!Y184)</f>
        <v/>
      </c>
      <c r="Z184" s="145" t="str">
        <f>IF(DATA!Z184="","",DATA!Z184)</f>
        <v/>
      </c>
      <c r="AA184" s="145" t="str">
        <f>IF(DATA!AA184="","",DATA!AA184)</f>
        <v/>
      </c>
      <c r="AB184" s="145" t="str">
        <f>IF(DATA!AB184="","",DATA!AB184)</f>
        <v/>
      </c>
      <c r="AC184" s="145" t="str">
        <f>IF(DATA!AC184="","",DATA!AC184)</f>
        <v/>
      </c>
      <c r="AD184" s="145" t="str">
        <f>IF(DATA!AD184="","",DATA!AD184)</f>
        <v/>
      </c>
      <c r="AE184" s="145" t="str">
        <f>IF(DATA!AE184="","",DATA!AE184)</f>
        <v/>
      </c>
      <c r="AF184" s="145" t="str">
        <f>IF(DATA!AF184="","",DATA!AF184)</f>
        <v/>
      </c>
      <c r="AG184" s="146" t="str">
        <f>IF(DATA!AG184="","",DATA!AG184)</f>
        <v/>
      </c>
      <c r="AH184" s="147">
        <f t="shared" si="350"/>
        <v>0</v>
      </c>
      <c r="AI184" s="148">
        <f t="shared" si="351"/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IF(DATA!A183="","",DATA!B185)</f>
        <v/>
      </c>
      <c r="C185" s="149" t="str">
        <f>IF(DATA!C185="","",DATA!C185)</f>
        <v/>
      </c>
      <c r="D185" s="149" t="str">
        <f>IF(DATA!D185="","",DATA!D185)</f>
        <v/>
      </c>
      <c r="E185" s="149" t="str">
        <f>IF(DATA!E185="","",DATA!E185)</f>
        <v/>
      </c>
      <c r="F185" s="149" t="str">
        <f>IF(DATA!F185="","",DATA!F185)</f>
        <v/>
      </c>
      <c r="G185" s="149" t="str">
        <f>IF(DATA!G185="","",DATA!G185)</f>
        <v/>
      </c>
      <c r="H185" s="149" t="str">
        <f>IF(DATA!H185="","",DATA!H185)</f>
        <v/>
      </c>
      <c r="I185" s="149" t="str">
        <f>IF(DATA!I185="","",DATA!I185)</f>
        <v/>
      </c>
      <c r="J185" s="149" t="str">
        <f>IF(DATA!J185="","",DATA!J185)</f>
        <v/>
      </c>
      <c r="K185" s="149" t="str">
        <f>IF(DATA!K185="","",DATA!K185)</f>
        <v/>
      </c>
      <c r="L185" s="149" t="str">
        <f>IF(DATA!L185="","",DATA!L185)</f>
        <v/>
      </c>
      <c r="M185" s="149" t="str">
        <f>IF(DATA!M185="","",DATA!M185)</f>
        <v/>
      </c>
      <c r="N185" s="149" t="str">
        <f>IF(DATA!N185="","",DATA!N185)</f>
        <v/>
      </c>
      <c r="O185" s="149" t="str">
        <f>IF(DATA!O185="","",DATA!O185)</f>
        <v/>
      </c>
      <c r="P185" s="149" t="str">
        <f>IF(DATA!P185="","",DATA!P185)</f>
        <v/>
      </c>
      <c r="Q185" s="149" t="str">
        <f>IF(DATA!Q185="","",DATA!Q185)</f>
        <v/>
      </c>
      <c r="R185" s="149" t="str">
        <f>IF(DATA!R185="","",DATA!R185)</f>
        <v/>
      </c>
      <c r="S185" s="149" t="str">
        <f>IF(DATA!S185="","",DATA!S185)</f>
        <v/>
      </c>
      <c r="T185" s="149" t="str">
        <f>IF(DATA!T185="","",DATA!T185)</f>
        <v/>
      </c>
      <c r="U185" s="149" t="str">
        <f>IF(DATA!U185="","",DATA!U185)</f>
        <v/>
      </c>
      <c r="V185" s="149" t="str">
        <f>IF(DATA!V185="","",DATA!V185)</f>
        <v/>
      </c>
      <c r="W185" s="149" t="str">
        <f>IF(DATA!W185="","",DATA!W185)</f>
        <v/>
      </c>
      <c r="X185" s="149" t="str">
        <f>IF(DATA!X185="","",DATA!X185)</f>
        <v/>
      </c>
      <c r="Y185" s="149" t="str">
        <f>IF(DATA!Y185="","",DATA!Y185)</f>
        <v/>
      </c>
      <c r="Z185" s="149" t="str">
        <f>IF(DATA!Z185="","",DATA!Z185)</f>
        <v/>
      </c>
      <c r="AA185" s="149" t="str">
        <f>IF(DATA!AA185="","",DATA!AA185)</f>
        <v/>
      </c>
      <c r="AB185" s="149" t="str">
        <f>IF(DATA!AB185="","",DATA!AB185)</f>
        <v/>
      </c>
      <c r="AC185" s="149" t="str">
        <f>IF(DATA!AC185="","",DATA!AC185)</f>
        <v/>
      </c>
      <c r="AD185" s="149" t="str">
        <f>IF(DATA!AD185="","",DATA!AD185)</f>
        <v/>
      </c>
      <c r="AE185" s="149" t="str">
        <f>IF(DATA!AE185="","",DATA!AE185)</f>
        <v/>
      </c>
      <c r="AF185" s="149" t="str">
        <f>IF(DATA!AF185="","",DATA!AF185)</f>
        <v/>
      </c>
      <c r="AG185" s="150" t="str">
        <f>IF(DATA!AG185="","",DATA!AG185)</f>
        <v/>
      </c>
      <c r="AH185" s="151">
        <f t="shared" si="350"/>
        <v>0</v>
      </c>
      <c r="AI185" s="152">
        <f t="shared" si="351"/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IF(DATA!A186="","",DATA!A186)</f>
        <v/>
      </c>
      <c r="B186" s="11" t="str">
        <f>IF(DATA!A186="","",DATA!B186)</f>
        <v/>
      </c>
      <c r="C186" s="79" t="str">
        <f>IF(DATA!C186="","",DATA!C186)</f>
        <v/>
      </c>
      <c r="D186" s="79" t="str">
        <f>IF(DATA!D186="","",DATA!D186)</f>
        <v/>
      </c>
      <c r="E186" s="79" t="str">
        <f>IF(DATA!E186="","",DATA!E186)</f>
        <v/>
      </c>
      <c r="F186" s="79" t="str">
        <f>IF(DATA!F186="","",DATA!F186)</f>
        <v/>
      </c>
      <c r="G186" s="79" t="str">
        <f>IF(DATA!G186="","",DATA!G186)</f>
        <v/>
      </c>
      <c r="H186" s="79" t="str">
        <f>IF(DATA!H186="","",DATA!H186)</f>
        <v/>
      </c>
      <c r="I186" s="79" t="str">
        <f>IF(DATA!I186="","",DATA!I186)</f>
        <v/>
      </c>
      <c r="J186" s="79" t="str">
        <f>IF(DATA!J186="","",DATA!J186)</f>
        <v/>
      </c>
      <c r="K186" s="79" t="str">
        <f>IF(DATA!K186="","",DATA!K186)</f>
        <v/>
      </c>
      <c r="L186" s="79" t="str">
        <f>IF(DATA!L186="","",DATA!L186)</f>
        <v/>
      </c>
      <c r="M186" s="79" t="str">
        <f>IF(DATA!M186="","",DATA!M186)</f>
        <v/>
      </c>
      <c r="N186" s="79" t="str">
        <f>IF(DATA!N186="","",DATA!N186)</f>
        <v/>
      </c>
      <c r="O186" s="79" t="str">
        <f>IF(DATA!O186="","",DATA!O186)</f>
        <v/>
      </c>
      <c r="P186" s="79" t="str">
        <f>IF(DATA!P186="","",DATA!P186)</f>
        <v/>
      </c>
      <c r="Q186" s="79" t="str">
        <f>IF(DATA!Q186="","",DATA!Q186)</f>
        <v/>
      </c>
      <c r="R186" s="79" t="str">
        <f>IF(DATA!R186="","",DATA!R186)</f>
        <v/>
      </c>
      <c r="S186" s="79" t="str">
        <f>IF(DATA!S186="","",DATA!S186)</f>
        <v/>
      </c>
      <c r="T186" s="79" t="str">
        <f>IF(DATA!T186="","",DATA!T186)</f>
        <v/>
      </c>
      <c r="U186" s="79" t="str">
        <f>IF(DATA!U186="","",DATA!U186)</f>
        <v/>
      </c>
      <c r="V186" s="79" t="str">
        <f>IF(DATA!V186="","",DATA!V186)</f>
        <v/>
      </c>
      <c r="W186" s="79" t="str">
        <f>IF(DATA!W186="","",DATA!W186)</f>
        <v/>
      </c>
      <c r="X186" s="79" t="str">
        <f>IF(DATA!X186="","",DATA!X186)</f>
        <v/>
      </c>
      <c r="Y186" s="79" t="str">
        <f>IF(DATA!Y186="","",DATA!Y186)</f>
        <v/>
      </c>
      <c r="Z186" s="79" t="str">
        <f>IF(DATA!Z186="","",DATA!Z186)</f>
        <v/>
      </c>
      <c r="AA186" s="79" t="str">
        <f>IF(DATA!AA186="","",DATA!AA186)</f>
        <v/>
      </c>
      <c r="AB186" s="79" t="str">
        <f>IF(DATA!AB186="","",DATA!AB186)</f>
        <v/>
      </c>
      <c r="AC186" s="79" t="str">
        <f>IF(DATA!AC186="","",DATA!AC186)</f>
        <v/>
      </c>
      <c r="AD186" s="79" t="str">
        <f>IF(DATA!AD186="","",DATA!AD186)</f>
        <v/>
      </c>
      <c r="AE186" s="79" t="str">
        <f>IF(DATA!AE186="","",DATA!AE186)</f>
        <v/>
      </c>
      <c r="AF186" s="79" t="str">
        <f>IF(DATA!AF186="","",DATA!AF186)</f>
        <v/>
      </c>
      <c r="AG186" s="80" t="str">
        <f>IF(DATA!AG186="","",DATA!AG186)</f>
        <v/>
      </c>
      <c r="AH186" s="190">
        <f>COUNTIFS(DATA!$C$3:$AG$3,0,DATA!$C186:$AG186,"&lt;&gt;")</f>
        <v>0</v>
      </c>
      <c r="AI186" s="190">
        <f>COUNTIFS(DATA!$C$3:$AG$3,"&gt;0",DATA!$C186:$AG186,"&lt;&gt;")</f>
        <v>0</v>
      </c>
      <c r="AJ186" s="204">
        <f t="shared" ref="AJ186" si="481">COUNTIFS($C$3:$AG$3,"=0",C187:AG187,"&gt;0")</f>
        <v>0</v>
      </c>
      <c r="AK186" s="206">
        <f t="shared" ref="AK186" si="482">COUNTIFS($C$3:$AG$3,"&lt;&gt;0",C187:AG187,"&gt;0")</f>
        <v>0</v>
      </c>
      <c r="AL186" s="204">
        <f t="shared" ref="AL186" si="483">COUNTIFS($C$3:$AG$3,"=0",C188:AG188,"&gt;0")</f>
        <v>0</v>
      </c>
      <c r="AM186" s="206">
        <f t="shared" ref="AM186" si="484">COUNTIFS($C$3:$AG$3,"&lt;&gt;0",C188:AG188,"&gt;0")</f>
        <v>0</v>
      </c>
      <c r="AN186" s="200">
        <f t="shared" ref="AN186:AP186" si="485">COUNTIF($C186:$AG186,AN$5)</f>
        <v>0</v>
      </c>
      <c r="AO186" s="200">
        <f t="shared" si="485"/>
        <v>0</v>
      </c>
      <c r="AP186" s="200">
        <f t="shared" si="485"/>
        <v>0</v>
      </c>
      <c r="AQ186" s="200">
        <f t="shared" ref="AQ186" si="486">COUNTIF($C186:$AG186,AQ$5)+COUNTIF($C186:$AG186,"半振")*0.5</f>
        <v>0</v>
      </c>
      <c r="AR186" s="200">
        <f t="shared" ref="AR186" si="487">COUNTIF($C186:$AG186,AR$5)+COUNTIF($C186:$AG186,"半有")*0.5</f>
        <v>0</v>
      </c>
      <c r="AS186" s="200">
        <f t="shared" ref="AS186" si="488">COUNTIF($C186:$AG186,AS$5)+COUNTIF($C186:$AG186,"半欠")*0.5</f>
        <v>0</v>
      </c>
      <c r="AT186" s="200">
        <f t="shared" si="376"/>
        <v>0</v>
      </c>
      <c r="AU186" s="200">
        <f t="shared" si="376"/>
        <v>0</v>
      </c>
      <c r="AV186" s="200">
        <f t="shared" si="376"/>
        <v>0</v>
      </c>
      <c r="AW186" s="200">
        <f t="shared" si="376"/>
        <v>0</v>
      </c>
    </row>
    <row r="187" spans="1:49" ht="15" customHeight="1" x14ac:dyDescent="0.15">
      <c r="A187" s="202"/>
      <c r="B187" s="44" t="str">
        <f>IF(DATA!A186="","",DATA!B187)</f>
        <v/>
      </c>
      <c r="C187" s="145" t="str">
        <f>IF(DATA!C187="","",DATA!C187)</f>
        <v/>
      </c>
      <c r="D187" s="145" t="str">
        <f>IF(DATA!D187="","",DATA!D187)</f>
        <v/>
      </c>
      <c r="E187" s="145" t="str">
        <f>IF(DATA!E187="","",DATA!E187)</f>
        <v/>
      </c>
      <c r="F187" s="145" t="str">
        <f>IF(DATA!F187="","",DATA!F187)</f>
        <v/>
      </c>
      <c r="G187" s="145" t="str">
        <f>IF(DATA!G187="","",DATA!G187)</f>
        <v/>
      </c>
      <c r="H187" s="145" t="str">
        <f>IF(DATA!H187="","",DATA!H187)</f>
        <v/>
      </c>
      <c r="I187" s="145" t="str">
        <f>IF(DATA!I187="","",DATA!I187)</f>
        <v/>
      </c>
      <c r="J187" s="145" t="str">
        <f>IF(DATA!J187="","",DATA!J187)</f>
        <v/>
      </c>
      <c r="K187" s="145" t="str">
        <f>IF(DATA!K187="","",DATA!K187)</f>
        <v/>
      </c>
      <c r="L187" s="145" t="str">
        <f>IF(DATA!L187="","",DATA!L187)</f>
        <v/>
      </c>
      <c r="M187" s="145" t="str">
        <f>IF(DATA!M187="","",DATA!M187)</f>
        <v/>
      </c>
      <c r="N187" s="145" t="str">
        <f>IF(DATA!N187="","",DATA!N187)</f>
        <v/>
      </c>
      <c r="O187" s="145" t="str">
        <f>IF(DATA!O187="","",DATA!O187)</f>
        <v/>
      </c>
      <c r="P187" s="145" t="str">
        <f>IF(DATA!P187="","",DATA!P187)</f>
        <v/>
      </c>
      <c r="Q187" s="145" t="str">
        <f>IF(DATA!Q187="","",DATA!Q187)</f>
        <v/>
      </c>
      <c r="R187" s="145" t="str">
        <f>IF(DATA!R187="","",DATA!R187)</f>
        <v/>
      </c>
      <c r="S187" s="145" t="str">
        <f>IF(DATA!S187="","",DATA!S187)</f>
        <v/>
      </c>
      <c r="T187" s="145" t="str">
        <f>IF(DATA!T187="","",DATA!T187)</f>
        <v/>
      </c>
      <c r="U187" s="145" t="str">
        <f>IF(DATA!U187="","",DATA!U187)</f>
        <v/>
      </c>
      <c r="V187" s="145" t="str">
        <f>IF(DATA!V187="","",DATA!V187)</f>
        <v/>
      </c>
      <c r="W187" s="145" t="str">
        <f>IF(DATA!W187="","",DATA!W187)</f>
        <v/>
      </c>
      <c r="X187" s="145" t="str">
        <f>IF(DATA!X187="","",DATA!X187)</f>
        <v/>
      </c>
      <c r="Y187" s="145" t="str">
        <f>IF(DATA!Y187="","",DATA!Y187)</f>
        <v/>
      </c>
      <c r="Z187" s="145" t="str">
        <f>IF(DATA!Z187="","",DATA!Z187)</f>
        <v/>
      </c>
      <c r="AA187" s="145" t="str">
        <f>IF(DATA!AA187="","",DATA!AA187)</f>
        <v/>
      </c>
      <c r="AB187" s="145" t="str">
        <f>IF(DATA!AB187="","",DATA!AB187)</f>
        <v/>
      </c>
      <c r="AC187" s="145" t="str">
        <f>IF(DATA!AC187="","",DATA!AC187)</f>
        <v/>
      </c>
      <c r="AD187" s="145" t="str">
        <f>IF(DATA!AD187="","",DATA!AD187)</f>
        <v/>
      </c>
      <c r="AE187" s="145" t="str">
        <f>IF(DATA!AE187="","",DATA!AE187)</f>
        <v/>
      </c>
      <c r="AF187" s="145" t="str">
        <f>IF(DATA!AF187="","",DATA!AF187)</f>
        <v/>
      </c>
      <c r="AG187" s="146" t="str">
        <f>IF(DATA!AG187="","",DATA!AG187)</f>
        <v/>
      </c>
      <c r="AH187" s="147">
        <f t="shared" si="350"/>
        <v>0</v>
      </c>
      <c r="AI187" s="148">
        <f t="shared" si="351"/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3"/>
      <c r="B188" s="74" t="str">
        <f>IF(DATA!A186="","",DATA!B188)</f>
        <v/>
      </c>
      <c r="C188" s="149" t="str">
        <f>IF(DATA!C188="","",DATA!C188)</f>
        <v/>
      </c>
      <c r="D188" s="149" t="str">
        <f>IF(DATA!D188="","",DATA!D188)</f>
        <v/>
      </c>
      <c r="E188" s="149" t="str">
        <f>IF(DATA!E188="","",DATA!E188)</f>
        <v/>
      </c>
      <c r="F188" s="149" t="str">
        <f>IF(DATA!F188="","",DATA!F188)</f>
        <v/>
      </c>
      <c r="G188" s="149" t="str">
        <f>IF(DATA!G188="","",DATA!G188)</f>
        <v/>
      </c>
      <c r="H188" s="149" t="str">
        <f>IF(DATA!H188="","",DATA!H188)</f>
        <v/>
      </c>
      <c r="I188" s="149" t="str">
        <f>IF(DATA!I188="","",DATA!I188)</f>
        <v/>
      </c>
      <c r="J188" s="149" t="str">
        <f>IF(DATA!J188="","",DATA!J188)</f>
        <v/>
      </c>
      <c r="K188" s="149" t="str">
        <f>IF(DATA!K188="","",DATA!K188)</f>
        <v/>
      </c>
      <c r="L188" s="149" t="str">
        <f>IF(DATA!L188="","",DATA!L188)</f>
        <v/>
      </c>
      <c r="M188" s="149" t="str">
        <f>IF(DATA!M188="","",DATA!M188)</f>
        <v/>
      </c>
      <c r="N188" s="149" t="str">
        <f>IF(DATA!N188="","",DATA!N188)</f>
        <v/>
      </c>
      <c r="O188" s="149" t="str">
        <f>IF(DATA!O188="","",DATA!O188)</f>
        <v/>
      </c>
      <c r="P188" s="149" t="str">
        <f>IF(DATA!P188="","",DATA!P188)</f>
        <v/>
      </c>
      <c r="Q188" s="149" t="str">
        <f>IF(DATA!Q188="","",DATA!Q188)</f>
        <v/>
      </c>
      <c r="R188" s="149" t="str">
        <f>IF(DATA!R188="","",DATA!R188)</f>
        <v/>
      </c>
      <c r="S188" s="149" t="str">
        <f>IF(DATA!S188="","",DATA!S188)</f>
        <v/>
      </c>
      <c r="T188" s="149" t="str">
        <f>IF(DATA!T188="","",DATA!T188)</f>
        <v/>
      </c>
      <c r="U188" s="149" t="str">
        <f>IF(DATA!U188="","",DATA!U188)</f>
        <v/>
      </c>
      <c r="V188" s="149" t="str">
        <f>IF(DATA!V188="","",DATA!V188)</f>
        <v/>
      </c>
      <c r="W188" s="149" t="str">
        <f>IF(DATA!W188="","",DATA!W188)</f>
        <v/>
      </c>
      <c r="X188" s="149" t="str">
        <f>IF(DATA!X188="","",DATA!X188)</f>
        <v/>
      </c>
      <c r="Y188" s="149" t="str">
        <f>IF(DATA!Y188="","",DATA!Y188)</f>
        <v/>
      </c>
      <c r="Z188" s="149" t="str">
        <f>IF(DATA!Z188="","",DATA!Z188)</f>
        <v/>
      </c>
      <c r="AA188" s="149" t="str">
        <f>IF(DATA!AA188="","",DATA!AA188)</f>
        <v/>
      </c>
      <c r="AB188" s="149" t="str">
        <f>IF(DATA!AB188="","",DATA!AB188)</f>
        <v/>
      </c>
      <c r="AC188" s="149" t="str">
        <f>IF(DATA!AC188="","",DATA!AC188)</f>
        <v/>
      </c>
      <c r="AD188" s="149" t="str">
        <f>IF(DATA!AD188="","",DATA!AD188)</f>
        <v/>
      </c>
      <c r="AE188" s="149" t="str">
        <f>IF(DATA!AE188="","",DATA!AE188)</f>
        <v/>
      </c>
      <c r="AF188" s="149" t="str">
        <f>IF(DATA!AF188="","",DATA!AF188)</f>
        <v/>
      </c>
      <c r="AG188" s="150" t="str">
        <f>IF(DATA!AG188="","",DATA!AG188)</f>
        <v/>
      </c>
      <c r="AH188" s="151">
        <f t="shared" si="350"/>
        <v>0</v>
      </c>
      <c r="AI188" s="152">
        <f t="shared" si="351"/>
        <v>0</v>
      </c>
      <c r="AJ188" s="205"/>
      <c r="AK188" s="207"/>
      <c r="AL188" s="205"/>
      <c r="AM188" s="207"/>
      <c r="AN188" s="201"/>
      <c r="AO188" s="201"/>
      <c r="AP188" s="201"/>
      <c r="AQ188" s="201"/>
      <c r="AR188" s="201"/>
      <c r="AS188" s="201"/>
      <c r="AT188" s="201"/>
      <c r="AU188" s="201"/>
      <c r="AV188" s="201"/>
      <c r="AW188" s="201"/>
    </row>
    <row r="189" spans="1:49" ht="15" customHeight="1" x14ac:dyDescent="0.15">
      <c r="A189" s="202" t="str">
        <f>IF(DATA!A189="","",DATA!A189)</f>
        <v/>
      </c>
      <c r="B189" s="11" t="str">
        <f>IF(DATA!A189="","",DATA!B189)</f>
        <v/>
      </c>
      <c r="C189" s="79" t="str">
        <f>IF(DATA!C189="","",DATA!C189)</f>
        <v/>
      </c>
      <c r="D189" s="79" t="str">
        <f>IF(DATA!D189="","",DATA!D189)</f>
        <v/>
      </c>
      <c r="E189" s="79" t="str">
        <f>IF(DATA!E189="","",DATA!E189)</f>
        <v/>
      </c>
      <c r="F189" s="79" t="str">
        <f>IF(DATA!F189="","",DATA!F189)</f>
        <v/>
      </c>
      <c r="G189" s="79" t="str">
        <f>IF(DATA!G189="","",DATA!G189)</f>
        <v/>
      </c>
      <c r="H189" s="79" t="str">
        <f>IF(DATA!H189="","",DATA!H189)</f>
        <v/>
      </c>
      <c r="I189" s="79" t="str">
        <f>IF(DATA!I189="","",DATA!I189)</f>
        <v/>
      </c>
      <c r="J189" s="79" t="str">
        <f>IF(DATA!J189="","",DATA!J189)</f>
        <v/>
      </c>
      <c r="K189" s="79" t="str">
        <f>IF(DATA!K189="","",DATA!K189)</f>
        <v/>
      </c>
      <c r="L189" s="79" t="str">
        <f>IF(DATA!L189="","",DATA!L189)</f>
        <v/>
      </c>
      <c r="M189" s="79" t="str">
        <f>IF(DATA!M189="","",DATA!M189)</f>
        <v/>
      </c>
      <c r="N189" s="79" t="str">
        <f>IF(DATA!N189="","",DATA!N189)</f>
        <v/>
      </c>
      <c r="O189" s="79" t="str">
        <f>IF(DATA!O189="","",DATA!O189)</f>
        <v/>
      </c>
      <c r="P189" s="79" t="str">
        <f>IF(DATA!P189="","",DATA!P189)</f>
        <v/>
      </c>
      <c r="Q189" s="79" t="str">
        <f>IF(DATA!Q189="","",DATA!Q189)</f>
        <v/>
      </c>
      <c r="R189" s="79" t="str">
        <f>IF(DATA!R189="","",DATA!R189)</f>
        <v/>
      </c>
      <c r="S189" s="79" t="str">
        <f>IF(DATA!S189="","",DATA!S189)</f>
        <v/>
      </c>
      <c r="T189" s="79" t="str">
        <f>IF(DATA!T189="","",DATA!T189)</f>
        <v/>
      </c>
      <c r="U189" s="79" t="str">
        <f>IF(DATA!U189="","",DATA!U189)</f>
        <v/>
      </c>
      <c r="V189" s="79" t="str">
        <f>IF(DATA!V189="","",DATA!V189)</f>
        <v/>
      </c>
      <c r="W189" s="79" t="str">
        <f>IF(DATA!W189="","",DATA!W189)</f>
        <v/>
      </c>
      <c r="X189" s="79" t="str">
        <f>IF(DATA!X189="","",DATA!X189)</f>
        <v/>
      </c>
      <c r="Y189" s="79" t="str">
        <f>IF(DATA!Y189="","",DATA!Y189)</f>
        <v/>
      </c>
      <c r="Z189" s="79" t="str">
        <f>IF(DATA!Z189="","",DATA!Z189)</f>
        <v/>
      </c>
      <c r="AA189" s="79" t="str">
        <f>IF(DATA!AA189="","",DATA!AA189)</f>
        <v/>
      </c>
      <c r="AB189" s="79" t="str">
        <f>IF(DATA!AB189="","",DATA!AB189)</f>
        <v/>
      </c>
      <c r="AC189" s="79" t="str">
        <f>IF(DATA!AC189="","",DATA!AC189)</f>
        <v/>
      </c>
      <c r="AD189" s="79" t="str">
        <f>IF(DATA!AD189="","",DATA!AD189)</f>
        <v/>
      </c>
      <c r="AE189" s="79" t="str">
        <f>IF(DATA!AE189="","",DATA!AE189)</f>
        <v/>
      </c>
      <c r="AF189" s="79" t="str">
        <f>IF(DATA!AF189="","",DATA!AF189)</f>
        <v/>
      </c>
      <c r="AG189" s="80" t="str">
        <f>IF(DATA!AG189="","",DATA!AG189)</f>
        <v/>
      </c>
      <c r="AH189" s="190">
        <f>COUNTIFS(DATA!$C$3:$AG$3,0,DATA!$C189:$AG189,"&lt;&gt;")</f>
        <v>0</v>
      </c>
      <c r="AI189" s="190">
        <f>COUNTIFS(DATA!$C$3:$AG$3,"&gt;0",DATA!$C189:$AG189,"&lt;&gt;")</f>
        <v>0</v>
      </c>
      <c r="AJ189" s="204">
        <f t="shared" ref="AJ189" si="489">COUNTIFS($C$3:$AG$3,"=0",C190:AG190,"&gt;0")</f>
        <v>0</v>
      </c>
      <c r="AK189" s="206">
        <f t="shared" ref="AK189" si="490">COUNTIFS($C$3:$AG$3,"&lt;&gt;0",C190:AG190,"&gt;0")</f>
        <v>0</v>
      </c>
      <c r="AL189" s="204">
        <f t="shared" ref="AL189" si="491">COUNTIFS($C$3:$AG$3,"=0",C191:AG191,"&gt;0")</f>
        <v>0</v>
      </c>
      <c r="AM189" s="206">
        <f t="shared" ref="AM189" si="492">COUNTIFS($C$3:$AG$3,"&lt;&gt;0",C191:AG191,"&gt;0")</f>
        <v>0</v>
      </c>
      <c r="AN189" s="200">
        <f t="shared" ref="AN189:AP189" si="493">COUNTIF($C189:$AG189,AN$5)</f>
        <v>0</v>
      </c>
      <c r="AO189" s="200">
        <f t="shared" si="493"/>
        <v>0</v>
      </c>
      <c r="AP189" s="200">
        <f t="shared" si="493"/>
        <v>0</v>
      </c>
      <c r="AQ189" s="200">
        <f t="shared" ref="AQ189" si="494">COUNTIF($C189:$AG189,AQ$5)+COUNTIF($C189:$AG189,"半振")*0.5</f>
        <v>0</v>
      </c>
      <c r="AR189" s="200">
        <f t="shared" ref="AR189" si="495">COUNTIF($C189:$AG189,AR$5)+COUNTIF($C189:$AG189,"半有")*0.5</f>
        <v>0</v>
      </c>
      <c r="AS189" s="200">
        <f t="shared" ref="AS189" si="496">COUNTIF($C189:$AG189,AS$5)+COUNTIF($C189:$AG189,"半欠")*0.5</f>
        <v>0</v>
      </c>
      <c r="AT189" s="200">
        <f t="shared" si="376"/>
        <v>0</v>
      </c>
      <c r="AU189" s="200">
        <f t="shared" si="376"/>
        <v>0</v>
      </c>
      <c r="AV189" s="200">
        <f t="shared" si="376"/>
        <v>0</v>
      </c>
      <c r="AW189" s="200">
        <f t="shared" si="376"/>
        <v>0</v>
      </c>
    </row>
    <row r="190" spans="1:49" ht="15" customHeight="1" x14ac:dyDescent="0.15">
      <c r="A190" s="202"/>
      <c r="B190" s="44" t="str">
        <f>IF(DATA!A189="","",DATA!B190)</f>
        <v/>
      </c>
      <c r="C190" s="145" t="str">
        <f>IF(DATA!C190="","",DATA!C190)</f>
        <v/>
      </c>
      <c r="D190" s="145" t="str">
        <f>IF(DATA!D190="","",DATA!D190)</f>
        <v/>
      </c>
      <c r="E190" s="145" t="str">
        <f>IF(DATA!E190="","",DATA!E190)</f>
        <v/>
      </c>
      <c r="F190" s="145" t="str">
        <f>IF(DATA!F190="","",DATA!F190)</f>
        <v/>
      </c>
      <c r="G190" s="145" t="str">
        <f>IF(DATA!G190="","",DATA!G190)</f>
        <v/>
      </c>
      <c r="H190" s="145" t="str">
        <f>IF(DATA!H190="","",DATA!H190)</f>
        <v/>
      </c>
      <c r="I190" s="145" t="str">
        <f>IF(DATA!I190="","",DATA!I190)</f>
        <v/>
      </c>
      <c r="J190" s="145" t="str">
        <f>IF(DATA!J190="","",DATA!J190)</f>
        <v/>
      </c>
      <c r="K190" s="145" t="str">
        <f>IF(DATA!K190="","",DATA!K190)</f>
        <v/>
      </c>
      <c r="L190" s="145" t="str">
        <f>IF(DATA!L190="","",DATA!L190)</f>
        <v/>
      </c>
      <c r="M190" s="145" t="str">
        <f>IF(DATA!M190="","",DATA!M190)</f>
        <v/>
      </c>
      <c r="N190" s="145" t="str">
        <f>IF(DATA!N190="","",DATA!N190)</f>
        <v/>
      </c>
      <c r="O190" s="145" t="str">
        <f>IF(DATA!O190="","",DATA!O190)</f>
        <v/>
      </c>
      <c r="P190" s="145" t="str">
        <f>IF(DATA!P190="","",DATA!P190)</f>
        <v/>
      </c>
      <c r="Q190" s="145" t="str">
        <f>IF(DATA!Q190="","",DATA!Q190)</f>
        <v/>
      </c>
      <c r="R190" s="145" t="str">
        <f>IF(DATA!R190="","",DATA!R190)</f>
        <v/>
      </c>
      <c r="S190" s="145" t="str">
        <f>IF(DATA!S190="","",DATA!S190)</f>
        <v/>
      </c>
      <c r="T190" s="145" t="str">
        <f>IF(DATA!T190="","",DATA!T190)</f>
        <v/>
      </c>
      <c r="U190" s="145" t="str">
        <f>IF(DATA!U190="","",DATA!U190)</f>
        <v/>
      </c>
      <c r="V190" s="145" t="str">
        <f>IF(DATA!V190="","",DATA!V190)</f>
        <v/>
      </c>
      <c r="W190" s="145" t="str">
        <f>IF(DATA!W190="","",DATA!W190)</f>
        <v/>
      </c>
      <c r="X190" s="145" t="str">
        <f>IF(DATA!X190="","",DATA!X190)</f>
        <v/>
      </c>
      <c r="Y190" s="145" t="str">
        <f>IF(DATA!Y190="","",DATA!Y190)</f>
        <v/>
      </c>
      <c r="Z190" s="145" t="str">
        <f>IF(DATA!Z190="","",DATA!Z190)</f>
        <v/>
      </c>
      <c r="AA190" s="145" t="str">
        <f>IF(DATA!AA190="","",DATA!AA190)</f>
        <v/>
      </c>
      <c r="AB190" s="145" t="str">
        <f>IF(DATA!AB190="","",DATA!AB190)</f>
        <v/>
      </c>
      <c r="AC190" s="145" t="str">
        <f>IF(DATA!AC190="","",DATA!AC190)</f>
        <v/>
      </c>
      <c r="AD190" s="145" t="str">
        <f>IF(DATA!AD190="","",DATA!AD190)</f>
        <v/>
      </c>
      <c r="AE190" s="145" t="str">
        <f>IF(DATA!AE190="","",DATA!AE190)</f>
        <v/>
      </c>
      <c r="AF190" s="145" t="str">
        <f>IF(DATA!AF190="","",DATA!AF190)</f>
        <v/>
      </c>
      <c r="AG190" s="146" t="str">
        <f>IF(DATA!AG190="","",DATA!AG190)</f>
        <v/>
      </c>
      <c r="AH190" s="147">
        <f t="shared" si="350"/>
        <v>0</v>
      </c>
      <c r="AI190" s="148">
        <f t="shared" si="351"/>
        <v>0</v>
      </c>
      <c r="AJ190" s="204"/>
      <c r="AK190" s="206"/>
      <c r="AL190" s="204"/>
      <c r="AM190" s="206"/>
      <c r="AN190" s="200"/>
      <c r="AO190" s="200"/>
      <c r="AP190" s="200"/>
      <c r="AQ190" s="200"/>
      <c r="AR190" s="200"/>
      <c r="AS190" s="200"/>
      <c r="AT190" s="200"/>
      <c r="AU190" s="200"/>
      <c r="AV190" s="200"/>
      <c r="AW190" s="200"/>
    </row>
    <row r="191" spans="1:49" ht="15" customHeight="1" x14ac:dyDescent="0.15">
      <c r="A191" s="203"/>
      <c r="B191" s="74" t="str">
        <f>IF(DATA!A189="","",DATA!B191)</f>
        <v/>
      </c>
      <c r="C191" s="149" t="str">
        <f>IF(DATA!C191="","",DATA!C191)</f>
        <v/>
      </c>
      <c r="D191" s="149" t="str">
        <f>IF(DATA!D191="","",DATA!D191)</f>
        <v/>
      </c>
      <c r="E191" s="149" t="str">
        <f>IF(DATA!E191="","",DATA!E191)</f>
        <v/>
      </c>
      <c r="F191" s="149" t="str">
        <f>IF(DATA!F191="","",DATA!F191)</f>
        <v/>
      </c>
      <c r="G191" s="149" t="str">
        <f>IF(DATA!G191="","",DATA!G191)</f>
        <v/>
      </c>
      <c r="H191" s="149" t="str">
        <f>IF(DATA!H191="","",DATA!H191)</f>
        <v/>
      </c>
      <c r="I191" s="149" t="str">
        <f>IF(DATA!I191="","",DATA!I191)</f>
        <v/>
      </c>
      <c r="J191" s="149" t="str">
        <f>IF(DATA!J191="","",DATA!J191)</f>
        <v/>
      </c>
      <c r="K191" s="149" t="str">
        <f>IF(DATA!K191="","",DATA!K191)</f>
        <v/>
      </c>
      <c r="L191" s="149" t="str">
        <f>IF(DATA!L191="","",DATA!L191)</f>
        <v/>
      </c>
      <c r="M191" s="149" t="str">
        <f>IF(DATA!M191="","",DATA!M191)</f>
        <v/>
      </c>
      <c r="N191" s="149" t="str">
        <f>IF(DATA!N191="","",DATA!N191)</f>
        <v/>
      </c>
      <c r="O191" s="149" t="str">
        <f>IF(DATA!O191="","",DATA!O191)</f>
        <v/>
      </c>
      <c r="P191" s="149" t="str">
        <f>IF(DATA!P191="","",DATA!P191)</f>
        <v/>
      </c>
      <c r="Q191" s="149" t="str">
        <f>IF(DATA!Q191="","",DATA!Q191)</f>
        <v/>
      </c>
      <c r="R191" s="149" t="str">
        <f>IF(DATA!R191="","",DATA!R191)</f>
        <v/>
      </c>
      <c r="S191" s="149" t="str">
        <f>IF(DATA!S191="","",DATA!S191)</f>
        <v/>
      </c>
      <c r="T191" s="149" t="str">
        <f>IF(DATA!T191="","",DATA!T191)</f>
        <v/>
      </c>
      <c r="U191" s="149" t="str">
        <f>IF(DATA!U191="","",DATA!U191)</f>
        <v/>
      </c>
      <c r="V191" s="149" t="str">
        <f>IF(DATA!V191="","",DATA!V191)</f>
        <v/>
      </c>
      <c r="W191" s="149" t="str">
        <f>IF(DATA!W191="","",DATA!W191)</f>
        <v/>
      </c>
      <c r="X191" s="149" t="str">
        <f>IF(DATA!X191="","",DATA!X191)</f>
        <v/>
      </c>
      <c r="Y191" s="149" t="str">
        <f>IF(DATA!Y191="","",DATA!Y191)</f>
        <v/>
      </c>
      <c r="Z191" s="149" t="str">
        <f>IF(DATA!Z191="","",DATA!Z191)</f>
        <v/>
      </c>
      <c r="AA191" s="149" t="str">
        <f>IF(DATA!AA191="","",DATA!AA191)</f>
        <v/>
      </c>
      <c r="AB191" s="149" t="str">
        <f>IF(DATA!AB191="","",DATA!AB191)</f>
        <v/>
      </c>
      <c r="AC191" s="149" t="str">
        <f>IF(DATA!AC191="","",DATA!AC191)</f>
        <v/>
      </c>
      <c r="AD191" s="149" t="str">
        <f>IF(DATA!AD191="","",DATA!AD191)</f>
        <v/>
      </c>
      <c r="AE191" s="149" t="str">
        <f>IF(DATA!AE191="","",DATA!AE191)</f>
        <v/>
      </c>
      <c r="AF191" s="149" t="str">
        <f>IF(DATA!AF191="","",DATA!AF191)</f>
        <v/>
      </c>
      <c r="AG191" s="150" t="str">
        <f>IF(DATA!AG191="","",DATA!AG191)</f>
        <v/>
      </c>
      <c r="AH191" s="151">
        <f t="shared" si="350"/>
        <v>0</v>
      </c>
      <c r="AI191" s="152">
        <f t="shared" si="351"/>
        <v>0</v>
      </c>
      <c r="AJ191" s="205"/>
      <c r="AK191" s="207"/>
      <c r="AL191" s="205"/>
      <c r="AM191" s="207"/>
      <c r="AN191" s="201"/>
      <c r="AO191" s="201"/>
      <c r="AP191" s="201"/>
      <c r="AQ191" s="201"/>
      <c r="AR191" s="201"/>
      <c r="AS191" s="201"/>
      <c r="AT191" s="201"/>
      <c r="AU191" s="201"/>
      <c r="AV191" s="201"/>
      <c r="AW191" s="201"/>
    </row>
    <row r="192" spans="1:49" ht="15" customHeight="1" x14ac:dyDescent="0.15">
      <c r="A192" s="202" t="str">
        <f>IF(DATA!A192="","",DATA!A192)</f>
        <v/>
      </c>
      <c r="B192" s="11" t="str">
        <f>IF(DATA!A192="","",DATA!B192)</f>
        <v/>
      </c>
      <c r="C192" s="79" t="str">
        <f>IF(DATA!C192="","",DATA!C192)</f>
        <v/>
      </c>
      <c r="D192" s="79" t="str">
        <f>IF(DATA!D192="","",DATA!D192)</f>
        <v/>
      </c>
      <c r="E192" s="79" t="str">
        <f>IF(DATA!E192="","",DATA!E192)</f>
        <v/>
      </c>
      <c r="F192" s="79" t="str">
        <f>IF(DATA!F192="","",DATA!F192)</f>
        <v/>
      </c>
      <c r="G192" s="79" t="str">
        <f>IF(DATA!G192="","",DATA!G192)</f>
        <v/>
      </c>
      <c r="H192" s="79" t="str">
        <f>IF(DATA!H192="","",DATA!H192)</f>
        <v/>
      </c>
      <c r="I192" s="79" t="str">
        <f>IF(DATA!I192="","",DATA!I192)</f>
        <v/>
      </c>
      <c r="J192" s="79" t="str">
        <f>IF(DATA!J192="","",DATA!J192)</f>
        <v/>
      </c>
      <c r="K192" s="79" t="str">
        <f>IF(DATA!K192="","",DATA!K192)</f>
        <v/>
      </c>
      <c r="L192" s="79" t="str">
        <f>IF(DATA!L192="","",DATA!L192)</f>
        <v/>
      </c>
      <c r="M192" s="79" t="str">
        <f>IF(DATA!M192="","",DATA!M192)</f>
        <v/>
      </c>
      <c r="N192" s="79" t="str">
        <f>IF(DATA!N192="","",DATA!N192)</f>
        <v/>
      </c>
      <c r="O192" s="79" t="str">
        <f>IF(DATA!O192="","",DATA!O192)</f>
        <v/>
      </c>
      <c r="P192" s="79" t="str">
        <f>IF(DATA!P192="","",DATA!P192)</f>
        <v/>
      </c>
      <c r="Q192" s="79" t="str">
        <f>IF(DATA!Q192="","",DATA!Q192)</f>
        <v/>
      </c>
      <c r="R192" s="79" t="str">
        <f>IF(DATA!R192="","",DATA!R192)</f>
        <v/>
      </c>
      <c r="S192" s="79" t="str">
        <f>IF(DATA!S192="","",DATA!S192)</f>
        <v/>
      </c>
      <c r="T192" s="79" t="str">
        <f>IF(DATA!T192="","",DATA!T192)</f>
        <v/>
      </c>
      <c r="U192" s="79" t="str">
        <f>IF(DATA!U192="","",DATA!U192)</f>
        <v/>
      </c>
      <c r="V192" s="79" t="str">
        <f>IF(DATA!V192="","",DATA!V192)</f>
        <v/>
      </c>
      <c r="W192" s="79" t="str">
        <f>IF(DATA!W192="","",DATA!W192)</f>
        <v/>
      </c>
      <c r="X192" s="79" t="str">
        <f>IF(DATA!X192="","",DATA!X192)</f>
        <v/>
      </c>
      <c r="Y192" s="79" t="str">
        <f>IF(DATA!Y192="","",DATA!Y192)</f>
        <v/>
      </c>
      <c r="Z192" s="79" t="str">
        <f>IF(DATA!Z192="","",DATA!Z192)</f>
        <v/>
      </c>
      <c r="AA192" s="79" t="str">
        <f>IF(DATA!AA192="","",DATA!AA192)</f>
        <v/>
      </c>
      <c r="AB192" s="79" t="str">
        <f>IF(DATA!AB192="","",DATA!AB192)</f>
        <v/>
      </c>
      <c r="AC192" s="79" t="str">
        <f>IF(DATA!AC192="","",DATA!AC192)</f>
        <v/>
      </c>
      <c r="AD192" s="79" t="str">
        <f>IF(DATA!AD192="","",DATA!AD192)</f>
        <v/>
      </c>
      <c r="AE192" s="79" t="str">
        <f>IF(DATA!AE192="","",DATA!AE192)</f>
        <v/>
      </c>
      <c r="AF192" s="79" t="str">
        <f>IF(DATA!AF192="","",DATA!AF192)</f>
        <v/>
      </c>
      <c r="AG192" s="80" t="str">
        <f>IF(DATA!AG192="","",DATA!AG192)</f>
        <v/>
      </c>
      <c r="AH192" s="190">
        <f>COUNTIFS(DATA!$C$3:$AG$3,0,DATA!$C192:$AG192,"&lt;&gt;")</f>
        <v>0</v>
      </c>
      <c r="AI192" s="190">
        <f>COUNTIFS(DATA!$C$3:$AG$3,"&gt;0",DATA!$C192:$AG192,"&lt;&gt;")</f>
        <v>0</v>
      </c>
      <c r="AJ192" s="204">
        <f t="shared" ref="AJ192" si="497">COUNTIFS($C$3:$AG$3,"=0",C193:AG193,"&gt;0")</f>
        <v>0</v>
      </c>
      <c r="AK192" s="206">
        <f t="shared" ref="AK192" si="498">COUNTIFS($C$3:$AG$3,"&lt;&gt;0",C193:AG193,"&gt;0")</f>
        <v>0</v>
      </c>
      <c r="AL192" s="204">
        <f t="shared" ref="AL192" si="499">COUNTIFS($C$3:$AG$3,"=0",C194:AG194,"&gt;0")</f>
        <v>0</v>
      </c>
      <c r="AM192" s="206">
        <f t="shared" ref="AM192" si="500">COUNTIFS($C$3:$AG$3,"&lt;&gt;0",C194:AG194,"&gt;0")</f>
        <v>0</v>
      </c>
      <c r="AN192" s="200">
        <f t="shared" ref="AN192:AP192" si="501">COUNTIF($C192:$AG192,AN$5)</f>
        <v>0</v>
      </c>
      <c r="AO192" s="200">
        <f t="shared" si="501"/>
        <v>0</v>
      </c>
      <c r="AP192" s="200">
        <f t="shared" si="501"/>
        <v>0</v>
      </c>
      <c r="AQ192" s="200">
        <f t="shared" ref="AQ192" si="502">COUNTIF($C192:$AG192,AQ$5)+COUNTIF($C192:$AG192,"半振")*0.5</f>
        <v>0</v>
      </c>
      <c r="AR192" s="200">
        <f t="shared" ref="AR192" si="503">COUNTIF($C192:$AG192,AR$5)+COUNTIF($C192:$AG192,"半有")*0.5</f>
        <v>0</v>
      </c>
      <c r="AS192" s="200">
        <f t="shared" ref="AS192" si="504">COUNTIF($C192:$AG192,AS$5)+COUNTIF($C192:$AG192,"半欠")*0.5</f>
        <v>0</v>
      </c>
      <c r="AT192" s="200">
        <f t="shared" si="376"/>
        <v>0</v>
      </c>
      <c r="AU192" s="200">
        <f t="shared" si="376"/>
        <v>0</v>
      </c>
      <c r="AV192" s="200">
        <f t="shared" si="376"/>
        <v>0</v>
      </c>
      <c r="AW192" s="200">
        <f t="shared" si="376"/>
        <v>0</v>
      </c>
    </row>
    <row r="193" spans="1:49" ht="15" customHeight="1" x14ac:dyDescent="0.15">
      <c r="A193" s="202"/>
      <c r="B193" s="44" t="str">
        <f>IF(DATA!A192="","",DATA!B193)</f>
        <v/>
      </c>
      <c r="C193" s="145" t="str">
        <f>IF(DATA!C193="","",DATA!C193)</f>
        <v/>
      </c>
      <c r="D193" s="145" t="str">
        <f>IF(DATA!D193="","",DATA!D193)</f>
        <v/>
      </c>
      <c r="E193" s="145" t="str">
        <f>IF(DATA!E193="","",DATA!E193)</f>
        <v/>
      </c>
      <c r="F193" s="145" t="str">
        <f>IF(DATA!F193="","",DATA!F193)</f>
        <v/>
      </c>
      <c r="G193" s="145" t="str">
        <f>IF(DATA!G193="","",DATA!G193)</f>
        <v/>
      </c>
      <c r="H193" s="145" t="str">
        <f>IF(DATA!H193="","",DATA!H193)</f>
        <v/>
      </c>
      <c r="I193" s="145" t="str">
        <f>IF(DATA!I193="","",DATA!I193)</f>
        <v/>
      </c>
      <c r="J193" s="145" t="str">
        <f>IF(DATA!J193="","",DATA!J193)</f>
        <v/>
      </c>
      <c r="K193" s="145" t="str">
        <f>IF(DATA!K193="","",DATA!K193)</f>
        <v/>
      </c>
      <c r="L193" s="145" t="str">
        <f>IF(DATA!L193="","",DATA!L193)</f>
        <v/>
      </c>
      <c r="M193" s="145" t="str">
        <f>IF(DATA!M193="","",DATA!M193)</f>
        <v/>
      </c>
      <c r="N193" s="145" t="str">
        <f>IF(DATA!N193="","",DATA!N193)</f>
        <v/>
      </c>
      <c r="O193" s="145" t="str">
        <f>IF(DATA!O193="","",DATA!O193)</f>
        <v/>
      </c>
      <c r="P193" s="145" t="str">
        <f>IF(DATA!P193="","",DATA!P193)</f>
        <v/>
      </c>
      <c r="Q193" s="145" t="str">
        <f>IF(DATA!Q193="","",DATA!Q193)</f>
        <v/>
      </c>
      <c r="R193" s="145" t="str">
        <f>IF(DATA!R193="","",DATA!R193)</f>
        <v/>
      </c>
      <c r="S193" s="145" t="str">
        <f>IF(DATA!S193="","",DATA!S193)</f>
        <v/>
      </c>
      <c r="T193" s="145" t="str">
        <f>IF(DATA!T193="","",DATA!T193)</f>
        <v/>
      </c>
      <c r="U193" s="145" t="str">
        <f>IF(DATA!U193="","",DATA!U193)</f>
        <v/>
      </c>
      <c r="V193" s="145" t="str">
        <f>IF(DATA!V193="","",DATA!V193)</f>
        <v/>
      </c>
      <c r="W193" s="145" t="str">
        <f>IF(DATA!W193="","",DATA!W193)</f>
        <v/>
      </c>
      <c r="X193" s="145" t="str">
        <f>IF(DATA!X193="","",DATA!X193)</f>
        <v/>
      </c>
      <c r="Y193" s="145" t="str">
        <f>IF(DATA!Y193="","",DATA!Y193)</f>
        <v/>
      </c>
      <c r="Z193" s="145" t="str">
        <f>IF(DATA!Z193="","",DATA!Z193)</f>
        <v/>
      </c>
      <c r="AA193" s="145" t="str">
        <f>IF(DATA!AA193="","",DATA!AA193)</f>
        <v/>
      </c>
      <c r="AB193" s="145" t="str">
        <f>IF(DATA!AB193="","",DATA!AB193)</f>
        <v/>
      </c>
      <c r="AC193" s="145" t="str">
        <f>IF(DATA!AC193="","",DATA!AC193)</f>
        <v/>
      </c>
      <c r="AD193" s="145" t="str">
        <f>IF(DATA!AD193="","",DATA!AD193)</f>
        <v/>
      </c>
      <c r="AE193" s="145" t="str">
        <f>IF(DATA!AE193="","",DATA!AE193)</f>
        <v/>
      </c>
      <c r="AF193" s="145" t="str">
        <f>IF(DATA!AF193="","",DATA!AF193)</f>
        <v/>
      </c>
      <c r="AG193" s="146" t="str">
        <f>IF(DATA!AG193="","",DATA!AG193)</f>
        <v/>
      </c>
      <c r="AH193" s="147">
        <f t="shared" si="350"/>
        <v>0</v>
      </c>
      <c r="AI193" s="148">
        <f t="shared" si="351"/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3"/>
      <c r="B194" s="74" t="str">
        <f>IF(DATA!A192="","",DATA!B194)</f>
        <v/>
      </c>
      <c r="C194" s="149" t="str">
        <f>IF(DATA!C194="","",DATA!C194)</f>
        <v/>
      </c>
      <c r="D194" s="149" t="str">
        <f>IF(DATA!D194="","",DATA!D194)</f>
        <v/>
      </c>
      <c r="E194" s="149" t="str">
        <f>IF(DATA!E194="","",DATA!E194)</f>
        <v/>
      </c>
      <c r="F194" s="149" t="str">
        <f>IF(DATA!F194="","",DATA!F194)</f>
        <v/>
      </c>
      <c r="G194" s="149" t="str">
        <f>IF(DATA!G194="","",DATA!G194)</f>
        <v/>
      </c>
      <c r="H194" s="149" t="str">
        <f>IF(DATA!H194="","",DATA!H194)</f>
        <v/>
      </c>
      <c r="I194" s="149" t="str">
        <f>IF(DATA!I194="","",DATA!I194)</f>
        <v/>
      </c>
      <c r="J194" s="149" t="str">
        <f>IF(DATA!J194="","",DATA!J194)</f>
        <v/>
      </c>
      <c r="K194" s="149" t="str">
        <f>IF(DATA!K194="","",DATA!K194)</f>
        <v/>
      </c>
      <c r="L194" s="149" t="str">
        <f>IF(DATA!L194="","",DATA!L194)</f>
        <v/>
      </c>
      <c r="M194" s="149" t="str">
        <f>IF(DATA!M194="","",DATA!M194)</f>
        <v/>
      </c>
      <c r="N194" s="149" t="str">
        <f>IF(DATA!N194="","",DATA!N194)</f>
        <v/>
      </c>
      <c r="O194" s="149" t="str">
        <f>IF(DATA!O194="","",DATA!O194)</f>
        <v/>
      </c>
      <c r="P194" s="149" t="str">
        <f>IF(DATA!P194="","",DATA!P194)</f>
        <v/>
      </c>
      <c r="Q194" s="149" t="str">
        <f>IF(DATA!Q194="","",DATA!Q194)</f>
        <v/>
      </c>
      <c r="R194" s="149" t="str">
        <f>IF(DATA!R194="","",DATA!R194)</f>
        <v/>
      </c>
      <c r="S194" s="149" t="str">
        <f>IF(DATA!S194="","",DATA!S194)</f>
        <v/>
      </c>
      <c r="T194" s="149" t="str">
        <f>IF(DATA!T194="","",DATA!T194)</f>
        <v/>
      </c>
      <c r="U194" s="149" t="str">
        <f>IF(DATA!U194="","",DATA!U194)</f>
        <v/>
      </c>
      <c r="V194" s="149" t="str">
        <f>IF(DATA!V194="","",DATA!V194)</f>
        <v/>
      </c>
      <c r="W194" s="149" t="str">
        <f>IF(DATA!W194="","",DATA!W194)</f>
        <v/>
      </c>
      <c r="X194" s="149" t="str">
        <f>IF(DATA!X194="","",DATA!X194)</f>
        <v/>
      </c>
      <c r="Y194" s="149" t="str">
        <f>IF(DATA!Y194="","",DATA!Y194)</f>
        <v/>
      </c>
      <c r="Z194" s="149" t="str">
        <f>IF(DATA!Z194="","",DATA!Z194)</f>
        <v/>
      </c>
      <c r="AA194" s="149" t="str">
        <f>IF(DATA!AA194="","",DATA!AA194)</f>
        <v/>
      </c>
      <c r="AB194" s="149" t="str">
        <f>IF(DATA!AB194="","",DATA!AB194)</f>
        <v/>
      </c>
      <c r="AC194" s="149" t="str">
        <f>IF(DATA!AC194="","",DATA!AC194)</f>
        <v/>
      </c>
      <c r="AD194" s="149" t="str">
        <f>IF(DATA!AD194="","",DATA!AD194)</f>
        <v/>
      </c>
      <c r="AE194" s="149" t="str">
        <f>IF(DATA!AE194="","",DATA!AE194)</f>
        <v/>
      </c>
      <c r="AF194" s="149" t="str">
        <f>IF(DATA!AF194="","",DATA!AF194)</f>
        <v/>
      </c>
      <c r="AG194" s="150" t="str">
        <f>IF(DATA!AG194="","",DATA!AG194)</f>
        <v/>
      </c>
      <c r="AH194" s="151">
        <f t="shared" si="350"/>
        <v>0</v>
      </c>
      <c r="AI194" s="152">
        <f t="shared" si="351"/>
        <v>0</v>
      </c>
      <c r="AJ194" s="205"/>
      <c r="AK194" s="207"/>
      <c r="AL194" s="205"/>
      <c r="AM194" s="207"/>
      <c r="AN194" s="201"/>
      <c r="AO194" s="201"/>
      <c r="AP194" s="201"/>
      <c r="AQ194" s="201"/>
      <c r="AR194" s="201"/>
      <c r="AS194" s="201"/>
      <c r="AT194" s="201"/>
      <c r="AU194" s="201"/>
      <c r="AV194" s="201"/>
      <c r="AW194" s="201"/>
    </row>
    <row r="195" spans="1:49" ht="15" customHeight="1" x14ac:dyDescent="0.15">
      <c r="A195" s="202" t="str">
        <f>IF(DATA!A195="","",DATA!A195)</f>
        <v/>
      </c>
      <c r="B195" s="11" t="str">
        <f>IF(DATA!A195="","",DATA!B195)</f>
        <v/>
      </c>
      <c r="C195" s="79" t="str">
        <f>IF(DATA!C195="","",DATA!C195)</f>
        <v/>
      </c>
      <c r="D195" s="79" t="str">
        <f>IF(DATA!D195="","",DATA!D195)</f>
        <v/>
      </c>
      <c r="E195" s="79" t="str">
        <f>IF(DATA!E195="","",DATA!E195)</f>
        <v/>
      </c>
      <c r="F195" s="79" t="str">
        <f>IF(DATA!F195="","",DATA!F195)</f>
        <v/>
      </c>
      <c r="G195" s="79" t="str">
        <f>IF(DATA!G195="","",DATA!G195)</f>
        <v/>
      </c>
      <c r="H195" s="79" t="str">
        <f>IF(DATA!H195="","",DATA!H195)</f>
        <v/>
      </c>
      <c r="I195" s="79" t="str">
        <f>IF(DATA!I195="","",DATA!I195)</f>
        <v/>
      </c>
      <c r="J195" s="79" t="str">
        <f>IF(DATA!J195="","",DATA!J195)</f>
        <v/>
      </c>
      <c r="K195" s="79" t="str">
        <f>IF(DATA!K195="","",DATA!K195)</f>
        <v/>
      </c>
      <c r="L195" s="79" t="str">
        <f>IF(DATA!L195="","",DATA!L195)</f>
        <v/>
      </c>
      <c r="M195" s="79" t="str">
        <f>IF(DATA!M195="","",DATA!M195)</f>
        <v/>
      </c>
      <c r="N195" s="79" t="str">
        <f>IF(DATA!N195="","",DATA!N195)</f>
        <v/>
      </c>
      <c r="O195" s="79" t="str">
        <f>IF(DATA!O195="","",DATA!O195)</f>
        <v/>
      </c>
      <c r="P195" s="79" t="str">
        <f>IF(DATA!P195="","",DATA!P195)</f>
        <v/>
      </c>
      <c r="Q195" s="79" t="str">
        <f>IF(DATA!Q195="","",DATA!Q195)</f>
        <v/>
      </c>
      <c r="R195" s="79" t="str">
        <f>IF(DATA!R195="","",DATA!R195)</f>
        <v/>
      </c>
      <c r="S195" s="79" t="str">
        <f>IF(DATA!S195="","",DATA!S195)</f>
        <v/>
      </c>
      <c r="T195" s="79" t="str">
        <f>IF(DATA!T195="","",DATA!T195)</f>
        <v/>
      </c>
      <c r="U195" s="79" t="str">
        <f>IF(DATA!U195="","",DATA!U195)</f>
        <v/>
      </c>
      <c r="V195" s="79" t="str">
        <f>IF(DATA!V195="","",DATA!V195)</f>
        <v/>
      </c>
      <c r="W195" s="79" t="str">
        <f>IF(DATA!W195="","",DATA!W195)</f>
        <v/>
      </c>
      <c r="X195" s="79" t="str">
        <f>IF(DATA!X195="","",DATA!X195)</f>
        <v/>
      </c>
      <c r="Y195" s="79" t="str">
        <f>IF(DATA!Y195="","",DATA!Y195)</f>
        <v/>
      </c>
      <c r="Z195" s="79" t="str">
        <f>IF(DATA!Z195="","",DATA!Z195)</f>
        <v/>
      </c>
      <c r="AA195" s="79" t="str">
        <f>IF(DATA!AA195="","",DATA!AA195)</f>
        <v/>
      </c>
      <c r="AB195" s="79" t="str">
        <f>IF(DATA!AB195="","",DATA!AB195)</f>
        <v/>
      </c>
      <c r="AC195" s="79" t="str">
        <f>IF(DATA!AC195="","",DATA!AC195)</f>
        <v/>
      </c>
      <c r="AD195" s="79" t="str">
        <f>IF(DATA!AD195="","",DATA!AD195)</f>
        <v/>
      </c>
      <c r="AE195" s="79" t="str">
        <f>IF(DATA!AE195="","",DATA!AE195)</f>
        <v/>
      </c>
      <c r="AF195" s="79" t="str">
        <f>IF(DATA!AF195="","",DATA!AF195)</f>
        <v/>
      </c>
      <c r="AG195" s="80" t="str">
        <f>IF(DATA!AG195="","",DATA!AG195)</f>
        <v/>
      </c>
      <c r="AH195" s="190">
        <f>COUNTIFS(DATA!$C$3:$AG$3,0,DATA!$C195:$AG195,"&lt;&gt;")</f>
        <v>0</v>
      </c>
      <c r="AI195" s="190">
        <f>COUNTIFS(DATA!$C$3:$AG$3,"&gt;0",DATA!$C195:$AG195,"&lt;&gt;")</f>
        <v>0</v>
      </c>
      <c r="AJ195" s="204">
        <f t="shared" ref="AJ195" si="505">COUNTIFS($C$3:$AG$3,"=0",C196:AG196,"&gt;0")</f>
        <v>0</v>
      </c>
      <c r="AK195" s="206">
        <f t="shared" ref="AK195" si="506">COUNTIFS($C$3:$AG$3,"&lt;&gt;0",C196:AG196,"&gt;0")</f>
        <v>0</v>
      </c>
      <c r="AL195" s="204">
        <f t="shared" ref="AL195" si="507">COUNTIFS($C$3:$AG$3,"=0",C197:AG197,"&gt;0")</f>
        <v>0</v>
      </c>
      <c r="AM195" s="206">
        <f t="shared" ref="AM195" si="508">COUNTIFS($C$3:$AG$3,"&lt;&gt;0",C197:AG197,"&gt;0")</f>
        <v>0</v>
      </c>
      <c r="AN195" s="200">
        <f t="shared" ref="AN195:AP195" si="509">COUNTIF($C195:$AG195,AN$5)</f>
        <v>0</v>
      </c>
      <c r="AO195" s="200">
        <f t="shared" si="509"/>
        <v>0</v>
      </c>
      <c r="AP195" s="200">
        <f t="shared" si="509"/>
        <v>0</v>
      </c>
      <c r="AQ195" s="200">
        <f t="shared" ref="AQ195" si="510">COUNTIF($C195:$AG195,AQ$5)+COUNTIF($C195:$AG195,"半振")*0.5</f>
        <v>0</v>
      </c>
      <c r="AR195" s="200">
        <f t="shared" ref="AR195" si="511">COUNTIF($C195:$AG195,AR$5)+COUNTIF($C195:$AG195,"半有")*0.5</f>
        <v>0</v>
      </c>
      <c r="AS195" s="200">
        <f t="shared" ref="AS195" si="512">COUNTIF($C195:$AG195,AS$5)+COUNTIF($C195:$AG195,"半欠")*0.5</f>
        <v>0</v>
      </c>
      <c r="AT195" s="200">
        <f t="shared" si="376"/>
        <v>0</v>
      </c>
      <c r="AU195" s="200">
        <f t="shared" si="376"/>
        <v>0</v>
      </c>
      <c r="AV195" s="200">
        <f t="shared" si="376"/>
        <v>0</v>
      </c>
      <c r="AW195" s="200">
        <f t="shared" si="376"/>
        <v>0</v>
      </c>
    </row>
    <row r="196" spans="1:49" ht="15" customHeight="1" x14ac:dyDescent="0.15">
      <c r="A196" s="202"/>
      <c r="B196" s="44" t="str">
        <f>IF(DATA!A195="","",DATA!B196)</f>
        <v/>
      </c>
      <c r="C196" s="145" t="str">
        <f>IF(DATA!C196="","",DATA!C196)</f>
        <v/>
      </c>
      <c r="D196" s="145" t="str">
        <f>IF(DATA!D196="","",DATA!D196)</f>
        <v/>
      </c>
      <c r="E196" s="145" t="str">
        <f>IF(DATA!E196="","",DATA!E196)</f>
        <v/>
      </c>
      <c r="F196" s="145" t="str">
        <f>IF(DATA!F196="","",DATA!F196)</f>
        <v/>
      </c>
      <c r="G196" s="145" t="str">
        <f>IF(DATA!G196="","",DATA!G196)</f>
        <v/>
      </c>
      <c r="H196" s="145" t="str">
        <f>IF(DATA!H196="","",DATA!H196)</f>
        <v/>
      </c>
      <c r="I196" s="145" t="str">
        <f>IF(DATA!I196="","",DATA!I196)</f>
        <v/>
      </c>
      <c r="J196" s="145" t="str">
        <f>IF(DATA!J196="","",DATA!J196)</f>
        <v/>
      </c>
      <c r="K196" s="145" t="str">
        <f>IF(DATA!K196="","",DATA!K196)</f>
        <v/>
      </c>
      <c r="L196" s="145" t="str">
        <f>IF(DATA!L196="","",DATA!L196)</f>
        <v/>
      </c>
      <c r="M196" s="145" t="str">
        <f>IF(DATA!M196="","",DATA!M196)</f>
        <v/>
      </c>
      <c r="N196" s="145" t="str">
        <f>IF(DATA!N196="","",DATA!N196)</f>
        <v/>
      </c>
      <c r="O196" s="145" t="str">
        <f>IF(DATA!O196="","",DATA!O196)</f>
        <v/>
      </c>
      <c r="P196" s="145" t="str">
        <f>IF(DATA!P196="","",DATA!P196)</f>
        <v/>
      </c>
      <c r="Q196" s="145" t="str">
        <f>IF(DATA!Q196="","",DATA!Q196)</f>
        <v/>
      </c>
      <c r="R196" s="145" t="str">
        <f>IF(DATA!R196="","",DATA!R196)</f>
        <v/>
      </c>
      <c r="S196" s="145" t="str">
        <f>IF(DATA!S196="","",DATA!S196)</f>
        <v/>
      </c>
      <c r="T196" s="145" t="str">
        <f>IF(DATA!T196="","",DATA!T196)</f>
        <v/>
      </c>
      <c r="U196" s="145" t="str">
        <f>IF(DATA!U196="","",DATA!U196)</f>
        <v/>
      </c>
      <c r="V196" s="145" t="str">
        <f>IF(DATA!V196="","",DATA!V196)</f>
        <v/>
      </c>
      <c r="W196" s="145" t="str">
        <f>IF(DATA!W196="","",DATA!W196)</f>
        <v/>
      </c>
      <c r="X196" s="145" t="str">
        <f>IF(DATA!X196="","",DATA!X196)</f>
        <v/>
      </c>
      <c r="Y196" s="145" t="str">
        <f>IF(DATA!Y196="","",DATA!Y196)</f>
        <v/>
      </c>
      <c r="Z196" s="145" t="str">
        <f>IF(DATA!Z196="","",DATA!Z196)</f>
        <v/>
      </c>
      <c r="AA196" s="145" t="str">
        <f>IF(DATA!AA196="","",DATA!AA196)</f>
        <v/>
      </c>
      <c r="AB196" s="145" t="str">
        <f>IF(DATA!AB196="","",DATA!AB196)</f>
        <v/>
      </c>
      <c r="AC196" s="145" t="str">
        <f>IF(DATA!AC196="","",DATA!AC196)</f>
        <v/>
      </c>
      <c r="AD196" s="145" t="str">
        <f>IF(DATA!AD196="","",DATA!AD196)</f>
        <v/>
      </c>
      <c r="AE196" s="145" t="str">
        <f>IF(DATA!AE196="","",DATA!AE196)</f>
        <v/>
      </c>
      <c r="AF196" s="145" t="str">
        <f>IF(DATA!AF196="","",DATA!AF196)</f>
        <v/>
      </c>
      <c r="AG196" s="146" t="str">
        <f>IF(DATA!AG196="","",DATA!AG196)</f>
        <v/>
      </c>
      <c r="AH196" s="147">
        <f t="shared" si="350"/>
        <v>0</v>
      </c>
      <c r="AI196" s="148">
        <f t="shared" si="351"/>
        <v>0</v>
      </c>
      <c r="AJ196" s="204"/>
      <c r="AK196" s="206"/>
      <c r="AL196" s="204"/>
      <c r="AM196" s="206"/>
      <c r="AN196" s="200"/>
      <c r="AO196" s="200"/>
      <c r="AP196" s="200"/>
      <c r="AQ196" s="200"/>
      <c r="AR196" s="200"/>
      <c r="AS196" s="200"/>
      <c r="AT196" s="200"/>
      <c r="AU196" s="200"/>
      <c r="AV196" s="200"/>
      <c r="AW196" s="200"/>
    </row>
    <row r="197" spans="1:49" ht="15" customHeight="1" x14ac:dyDescent="0.15">
      <c r="A197" s="203"/>
      <c r="B197" s="74" t="str">
        <f>IF(DATA!A195="","",DATA!B197)</f>
        <v/>
      </c>
      <c r="C197" s="149" t="str">
        <f>IF(DATA!C197="","",DATA!C197)</f>
        <v/>
      </c>
      <c r="D197" s="149" t="str">
        <f>IF(DATA!D197="","",DATA!D197)</f>
        <v/>
      </c>
      <c r="E197" s="149" t="str">
        <f>IF(DATA!E197="","",DATA!E197)</f>
        <v/>
      </c>
      <c r="F197" s="149" t="str">
        <f>IF(DATA!F197="","",DATA!F197)</f>
        <v/>
      </c>
      <c r="G197" s="149" t="str">
        <f>IF(DATA!G197="","",DATA!G197)</f>
        <v/>
      </c>
      <c r="H197" s="149" t="str">
        <f>IF(DATA!H197="","",DATA!H197)</f>
        <v/>
      </c>
      <c r="I197" s="149" t="str">
        <f>IF(DATA!I197="","",DATA!I197)</f>
        <v/>
      </c>
      <c r="J197" s="149" t="str">
        <f>IF(DATA!J197="","",DATA!J197)</f>
        <v/>
      </c>
      <c r="K197" s="149" t="str">
        <f>IF(DATA!K197="","",DATA!K197)</f>
        <v/>
      </c>
      <c r="L197" s="149" t="str">
        <f>IF(DATA!L197="","",DATA!L197)</f>
        <v/>
      </c>
      <c r="M197" s="149" t="str">
        <f>IF(DATA!M197="","",DATA!M197)</f>
        <v/>
      </c>
      <c r="N197" s="149" t="str">
        <f>IF(DATA!N197="","",DATA!N197)</f>
        <v/>
      </c>
      <c r="O197" s="149" t="str">
        <f>IF(DATA!O197="","",DATA!O197)</f>
        <v/>
      </c>
      <c r="P197" s="149" t="str">
        <f>IF(DATA!P197="","",DATA!P197)</f>
        <v/>
      </c>
      <c r="Q197" s="149" t="str">
        <f>IF(DATA!Q197="","",DATA!Q197)</f>
        <v/>
      </c>
      <c r="R197" s="149" t="str">
        <f>IF(DATA!R197="","",DATA!R197)</f>
        <v/>
      </c>
      <c r="S197" s="149" t="str">
        <f>IF(DATA!S197="","",DATA!S197)</f>
        <v/>
      </c>
      <c r="T197" s="149" t="str">
        <f>IF(DATA!T197="","",DATA!T197)</f>
        <v/>
      </c>
      <c r="U197" s="149" t="str">
        <f>IF(DATA!U197="","",DATA!U197)</f>
        <v/>
      </c>
      <c r="V197" s="149" t="str">
        <f>IF(DATA!V197="","",DATA!V197)</f>
        <v/>
      </c>
      <c r="W197" s="149" t="str">
        <f>IF(DATA!W197="","",DATA!W197)</f>
        <v/>
      </c>
      <c r="X197" s="149" t="str">
        <f>IF(DATA!X197="","",DATA!X197)</f>
        <v/>
      </c>
      <c r="Y197" s="149" t="str">
        <f>IF(DATA!Y197="","",DATA!Y197)</f>
        <v/>
      </c>
      <c r="Z197" s="149" t="str">
        <f>IF(DATA!Z197="","",DATA!Z197)</f>
        <v/>
      </c>
      <c r="AA197" s="149" t="str">
        <f>IF(DATA!AA197="","",DATA!AA197)</f>
        <v/>
      </c>
      <c r="AB197" s="149" t="str">
        <f>IF(DATA!AB197="","",DATA!AB197)</f>
        <v/>
      </c>
      <c r="AC197" s="149" t="str">
        <f>IF(DATA!AC197="","",DATA!AC197)</f>
        <v/>
      </c>
      <c r="AD197" s="149" t="str">
        <f>IF(DATA!AD197="","",DATA!AD197)</f>
        <v/>
      </c>
      <c r="AE197" s="149" t="str">
        <f>IF(DATA!AE197="","",DATA!AE197)</f>
        <v/>
      </c>
      <c r="AF197" s="149" t="str">
        <f>IF(DATA!AF197="","",DATA!AF197)</f>
        <v/>
      </c>
      <c r="AG197" s="150" t="str">
        <f>IF(DATA!AG197="","",DATA!AG197)</f>
        <v/>
      </c>
      <c r="AH197" s="151">
        <f t="shared" si="350"/>
        <v>0</v>
      </c>
      <c r="AI197" s="152">
        <f t="shared" si="351"/>
        <v>0</v>
      </c>
      <c r="AJ197" s="205"/>
      <c r="AK197" s="207"/>
      <c r="AL197" s="205"/>
      <c r="AM197" s="207"/>
      <c r="AN197" s="201"/>
      <c r="AO197" s="201"/>
      <c r="AP197" s="201"/>
      <c r="AQ197" s="201"/>
      <c r="AR197" s="201"/>
      <c r="AS197" s="201"/>
      <c r="AT197" s="201"/>
      <c r="AU197" s="201"/>
      <c r="AV197" s="201"/>
      <c r="AW197" s="201"/>
    </row>
    <row r="198" spans="1:49" ht="15" customHeight="1" x14ac:dyDescent="0.15">
      <c r="A198" s="202" t="str">
        <f>IF(DATA!A198="","",DATA!A198)</f>
        <v/>
      </c>
      <c r="B198" s="11" t="str">
        <f>IF(DATA!A198="","",DATA!B198)</f>
        <v/>
      </c>
      <c r="C198" s="79" t="str">
        <f>IF(DATA!C198="","",DATA!C198)</f>
        <v/>
      </c>
      <c r="D198" s="79" t="str">
        <f>IF(DATA!D198="","",DATA!D198)</f>
        <v/>
      </c>
      <c r="E198" s="79" t="str">
        <f>IF(DATA!E198="","",DATA!E198)</f>
        <v/>
      </c>
      <c r="F198" s="79" t="str">
        <f>IF(DATA!F198="","",DATA!F198)</f>
        <v/>
      </c>
      <c r="G198" s="79" t="str">
        <f>IF(DATA!G198="","",DATA!G198)</f>
        <v/>
      </c>
      <c r="H198" s="79" t="str">
        <f>IF(DATA!H198="","",DATA!H198)</f>
        <v/>
      </c>
      <c r="I198" s="79" t="str">
        <f>IF(DATA!I198="","",DATA!I198)</f>
        <v/>
      </c>
      <c r="J198" s="79" t="str">
        <f>IF(DATA!J198="","",DATA!J198)</f>
        <v/>
      </c>
      <c r="K198" s="79" t="str">
        <f>IF(DATA!K198="","",DATA!K198)</f>
        <v/>
      </c>
      <c r="L198" s="79" t="str">
        <f>IF(DATA!L198="","",DATA!L198)</f>
        <v/>
      </c>
      <c r="M198" s="79" t="str">
        <f>IF(DATA!M198="","",DATA!M198)</f>
        <v/>
      </c>
      <c r="N198" s="79" t="str">
        <f>IF(DATA!N198="","",DATA!N198)</f>
        <v/>
      </c>
      <c r="O198" s="79" t="str">
        <f>IF(DATA!O198="","",DATA!O198)</f>
        <v/>
      </c>
      <c r="P198" s="79" t="str">
        <f>IF(DATA!P198="","",DATA!P198)</f>
        <v/>
      </c>
      <c r="Q198" s="79" t="str">
        <f>IF(DATA!Q198="","",DATA!Q198)</f>
        <v/>
      </c>
      <c r="R198" s="79" t="str">
        <f>IF(DATA!R198="","",DATA!R198)</f>
        <v/>
      </c>
      <c r="S198" s="79" t="str">
        <f>IF(DATA!S198="","",DATA!S198)</f>
        <v/>
      </c>
      <c r="T198" s="79" t="str">
        <f>IF(DATA!T198="","",DATA!T198)</f>
        <v/>
      </c>
      <c r="U198" s="79" t="str">
        <f>IF(DATA!U198="","",DATA!U198)</f>
        <v/>
      </c>
      <c r="V198" s="79" t="str">
        <f>IF(DATA!V198="","",DATA!V198)</f>
        <v/>
      </c>
      <c r="W198" s="79" t="str">
        <f>IF(DATA!W198="","",DATA!W198)</f>
        <v/>
      </c>
      <c r="X198" s="79" t="str">
        <f>IF(DATA!X198="","",DATA!X198)</f>
        <v/>
      </c>
      <c r="Y198" s="79" t="str">
        <f>IF(DATA!Y198="","",DATA!Y198)</f>
        <v/>
      </c>
      <c r="Z198" s="79" t="str">
        <f>IF(DATA!Z198="","",DATA!Z198)</f>
        <v/>
      </c>
      <c r="AA198" s="79" t="str">
        <f>IF(DATA!AA198="","",DATA!AA198)</f>
        <v/>
      </c>
      <c r="AB198" s="79" t="str">
        <f>IF(DATA!AB198="","",DATA!AB198)</f>
        <v/>
      </c>
      <c r="AC198" s="79" t="str">
        <f>IF(DATA!AC198="","",DATA!AC198)</f>
        <v/>
      </c>
      <c r="AD198" s="79" t="str">
        <f>IF(DATA!AD198="","",DATA!AD198)</f>
        <v/>
      </c>
      <c r="AE198" s="79" t="str">
        <f>IF(DATA!AE198="","",DATA!AE198)</f>
        <v/>
      </c>
      <c r="AF198" s="79" t="str">
        <f>IF(DATA!AF198="","",DATA!AF198)</f>
        <v/>
      </c>
      <c r="AG198" s="80" t="str">
        <f>IF(DATA!AG198="","",DATA!AG198)</f>
        <v/>
      </c>
      <c r="AH198" s="190">
        <f>COUNTIFS(DATA!$C$3:$AG$3,0,DATA!$C198:$AG198,"&lt;&gt;")</f>
        <v>0</v>
      </c>
      <c r="AI198" s="190">
        <f>COUNTIFS(DATA!$C$3:$AG$3,"&gt;0",DATA!$C198:$AG198,"&lt;&gt;")</f>
        <v>0</v>
      </c>
      <c r="AJ198" s="204">
        <f t="shared" ref="AJ198" si="513">COUNTIFS($C$3:$AG$3,"=0",C199:AG199,"&gt;0")</f>
        <v>0</v>
      </c>
      <c r="AK198" s="206">
        <f t="shared" ref="AK198" si="514">COUNTIFS($C$3:$AG$3,"&lt;&gt;0",C199:AG199,"&gt;0")</f>
        <v>0</v>
      </c>
      <c r="AL198" s="204">
        <f t="shared" ref="AL198" si="515">COUNTIFS($C$3:$AG$3,"=0",C200:AG200,"&gt;0")</f>
        <v>0</v>
      </c>
      <c r="AM198" s="206">
        <f t="shared" ref="AM198" si="516">COUNTIFS($C$3:$AG$3,"&lt;&gt;0",C200:AG200,"&gt;0")</f>
        <v>0</v>
      </c>
      <c r="AN198" s="200">
        <f t="shared" ref="AN198:AP198" si="517">COUNTIF($C198:$AG198,AN$5)</f>
        <v>0</v>
      </c>
      <c r="AO198" s="200">
        <f t="shared" si="517"/>
        <v>0</v>
      </c>
      <c r="AP198" s="200">
        <f t="shared" si="517"/>
        <v>0</v>
      </c>
      <c r="AQ198" s="200">
        <f t="shared" ref="AQ198" si="518">COUNTIF($C198:$AG198,AQ$5)+COUNTIF($C198:$AG198,"半振")*0.5</f>
        <v>0</v>
      </c>
      <c r="AR198" s="200">
        <f t="shared" ref="AR198" si="519">COUNTIF($C198:$AG198,AR$5)+COUNTIF($C198:$AG198,"半有")*0.5</f>
        <v>0</v>
      </c>
      <c r="AS198" s="200">
        <f t="shared" ref="AS198" si="520">COUNTIF($C198:$AG198,AS$5)+COUNTIF($C198:$AG198,"半欠")*0.5</f>
        <v>0</v>
      </c>
      <c r="AT198" s="200">
        <f t="shared" si="376"/>
        <v>0</v>
      </c>
      <c r="AU198" s="200">
        <f t="shared" si="376"/>
        <v>0</v>
      </c>
      <c r="AV198" s="200">
        <f t="shared" si="376"/>
        <v>0</v>
      </c>
      <c r="AW198" s="200">
        <f t="shared" si="376"/>
        <v>0</v>
      </c>
    </row>
    <row r="199" spans="1:49" ht="15" customHeight="1" x14ac:dyDescent="0.15">
      <c r="A199" s="202"/>
      <c r="B199" s="44" t="str">
        <f>IF(DATA!A198="","",DATA!B199)</f>
        <v/>
      </c>
      <c r="C199" s="145" t="str">
        <f>IF(DATA!C199="","",DATA!C199)</f>
        <v/>
      </c>
      <c r="D199" s="145" t="str">
        <f>IF(DATA!D199="","",DATA!D199)</f>
        <v/>
      </c>
      <c r="E199" s="145" t="str">
        <f>IF(DATA!E199="","",DATA!E199)</f>
        <v/>
      </c>
      <c r="F199" s="145" t="str">
        <f>IF(DATA!F199="","",DATA!F199)</f>
        <v/>
      </c>
      <c r="G199" s="145" t="str">
        <f>IF(DATA!G199="","",DATA!G199)</f>
        <v/>
      </c>
      <c r="H199" s="145" t="str">
        <f>IF(DATA!H199="","",DATA!H199)</f>
        <v/>
      </c>
      <c r="I199" s="145" t="str">
        <f>IF(DATA!I199="","",DATA!I199)</f>
        <v/>
      </c>
      <c r="J199" s="145" t="str">
        <f>IF(DATA!J199="","",DATA!J199)</f>
        <v/>
      </c>
      <c r="K199" s="145" t="str">
        <f>IF(DATA!K199="","",DATA!K199)</f>
        <v/>
      </c>
      <c r="L199" s="145" t="str">
        <f>IF(DATA!L199="","",DATA!L199)</f>
        <v/>
      </c>
      <c r="M199" s="145" t="str">
        <f>IF(DATA!M199="","",DATA!M199)</f>
        <v/>
      </c>
      <c r="N199" s="145" t="str">
        <f>IF(DATA!N199="","",DATA!N199)</f>
        <v/>
      </c>
      <c r="O199" s="145" t="str">
        <f>IF(DATA!O199="","",DATA!O199)</f>
        <v/>
      </c>
      <c r="P199" s="145" t="str">
        <f>IF(DATA!P199="","",DATA!P199)</f>
        <v/>
      </c>
      <c r="Q199" s="145" t="str">
        <f>IF(DATA!Q199="","",DATA!Q199)</f>
        <v/>
      </c>
      <c r="R199" s="145" t="str">
        <f>IF(DATA!R199="","",DATA!R199)</f>
        <v/>
      </c>
      <c r="S199" s="145" t="str">
        <f>IF(DATA!S199="","",DATA!S199)</f>
        <v/>
      </c>
      <c r="T199" s="145" t="str">
        <f>IF(DATA!T199="","",DATA!T199)</f>
        <v/>
      </c>
      <c r="U199" s="145" t="str">
        <f>IF(DATA!U199="","",DATA!U199)</f>
        <v/>
      </c>
      <c r="V199" s="145" t="str">
        <f>IF(DATA!V199="","",DATA!V199)</f>
        <v/>
      </c>
      <c r="W199" s="145" t="str">
        <f>IF(DATA!W199="","",DATA!W199)</f>
        <v/>
      </c>
      <c r="X199" s="145" t="str">
        <f>IF(DATA!X199="","",DATA!X199)</f>
        <v/>
      </c>
      <c r="Y199" s="145" t="str">
        <f>IF(DATA!Y199="","",DATA!Y199)</f>
        <v/>
      </c>
      <c r="Z199" s="145" t="str">
        <f>IF(DATA!Z199="","",DATA!Z199)</f>
        <v/>
      </c>
      <c r="AA199" s="145" t="str">
        <f>IF(DATA!AA199="","",DATA!AA199)</f>
        <v/>
      </c>
      <c r="AB199" s="145" t="str">
        <f>IF(DATA!AB199="","",DATA!AB199)</f>
        <v/>
      </c>
      <c r="AC199" s="145" t="str">
        <f>IF(DATA!AC199="","",DATA!AC199)</f>
        <v/>
      </c>
      <c r="AD199" s="145" t="str">
        <f>IF(DATA!AD199="","",DATA!AD199)</f>
        <v/>
      </c>
      <c r="AE199" s="145" t="str">
        <f>IF(DATA!AE199="","",DATA!AE199)</f>
        <v/>
      </c>
      <c r="AF199" s="145" t="str">
        <f>IF(DATA!AF199="","",DATA!AF199)</f>
        <v/>
      </c>
      <c r="AG199" s="146" t="str">
        <f>IF(DATA!AG199="","",DATA!AG199)</f>
        <v/>
      </c>
      <c r="AH199" s="147">
        <f t="shared" si="350"/>
        <v>0</v>
      </c>
      <c r="AI199" s="148">
        <f t="shared" si="351"/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IF(DATA!A198="","",DATA!B200)</f>
        <v/>
      </c>
      <c r="C200" s="149" t="str">
        <f>IF(DATA!C200="","",DATA!C200)</f>
        <v/>
      </c>
      <c r="D200" s="149" t="str">
        <f>IF(DATA!D200="","",DATA!D200)</f>
        <v/>
      </c>
      <c r="E200" s="149" t="str">
        <f>IF(DATA!E200="","",DATA!E200)</f>
        <v/>
      </c>
      <c r="F200" s="149" t="str">
        <f>IF(DATA!F200="","",DATA!F200)</f>
        <v/>
      </c>
      <c r="G200" s="149" t="str">
        <f>IF(DATA!G200="","",DATA!G200)</f>
        <v/>
      </c>
      <c r="H200" s="149" t="str">
        <f>IF(DATA!H200="","",DATA!H200)</f>
        <v/>
      </c>
      <c r="I200" s="149" t="str">
        <f>IF(DATA!I200="","",DATA!I200)</f>
        <v/>
      </c>
      <c r="J200" s="149" t="str">
        <f>IF(DATA!J200="","",DATA!J200)</f>
        <v/>
      </c>
      <c r="K200" s="149" t="str">
        <f>IF(DATA!K200="","",DATA!K200)</f>
        <v/>
      </c>
      <c r="L200" s="149" t="str">
        <f>IF(DATA!L200="","",DATA!L200)</f>
        <v/>
      </c>
      <c r="M200" s="149" t="str">
        <f>IF(DATA!M200="","",DATA!M200)</f>
        <v/>
      </c>
      <c r="N200" s="149" t="str">
        <f>IF(DATA!N200="","",DATA!N200)</f>
        <v/>
      </c>
      <c r="O200" s="149" t="str">
        <f>IF(DATA!O200="","",DATA!O200)</f>
        <v/>
      </c>
      <c r="P200" s="149" t="str">
        <f>IF(DATA!P200="","",DATA!P200)</f>
        <v/>
      </c>
      <c r="Q200" s="149" t="str">
        <f>IF(DATA!Q200="","",DATA!Q200)</f>
        <v/>
      </c>
      <c r="R200" s="149" t="str">
        <f>IF(DATA!R200="","",DATA!R200)</f>
        <v/>
      </c>
      <c r="S200" s="149" t="str">
        <f>IF(DATA!S200="","",DATA!S200)</f>
        <v/>
      </c>
      <c r="T200" s="149" t="str">
        <f>IF(DATA!T200="","",DATA!T200)</f>
        <v/>
      </c>
      <c r="U200" s="149" t="str">
        <f>IF(DATA!U200="","",DATA!U200)</f>
        <v/>
      </c>
      <c r="V200" s="149" t="str">
        <f>IF(DATA!V200="","",DATA!V200)</f>
        <v/>
      </c>
      <c r="W200" s="149" t="str">
        <f>IF(DATA!W200="","",DATA!W200)</f>
        <v/>
      </c>
      <c r="X200" s="149" t="str">
        <f>IF(DATA!X200="","",DATA!X200)</f>
        <v/>
      </c>
      <c r="Y200" s="149" t="str">
        <f>IF(DATA!Y200="","",DATA!Y200)</f>
        <v/>
      </c>
      <c r="Z200" s="149" t="str">
        <f>IF(DATA!Z200="","",DATA!Z200)</f>
        <v/>
      </c>
      <c r="AA200" s="149" t="str">
        <f>IF(DATA!AA200="","",DATA!AA200)</f>
        <v/>
      </c>
      <c r="AB200" s="149" t="str">
        <f>IF(DATA!AB200="","",DATA!AB200)</f>
        <v/>
      </c>
      <c r="AC200" s="149" t="str">
        <f>IF(DATA!AC200="","",DATA!AC200)</f>
        <v/>
      </c>
      <c r="AD200" s="149" t="str">
        <f>IF(DATA!AD200="","",DATA!AD200)</f>
        <v/>
      </c>
      <c r="AE200" s="149" t="str">
        <f>IF(DATA!AE200="","",DATA!AE200)</f>
        <v/>
      </c>
      <c r="AF200" s="149" t="str">
        <f>IF(DATA!AF200="","",DATA!AF200)</f>
        <v/>
      </c>
      <c r="AG200" s="150" t="str">
        <f>IF(DATA!AG200="","",DATA!AG200)</f>
        <v/>
      </c>
      <c r="AH200" s="151">
        <f t="shared" si="350"/>
        <v>0</v>
      </c>
      <c r="AI200" s="152">
        <f t="shared" si="351"/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IF(DATA!A201="","",DATA!A201)</f>
        <v/>
      </c>
      <c r="B201" s="11" t="str">
        <f>IF(DATA!A201="","",DATA!B201)</f>
        <v/>
      </c>
      <c r="C201" s="79" t="str">
        <f>IF(DATA!C201="","",DATA!C201)</f>
        <v/>
      </c>
      <c r="D201" s="79" t="str">
        <f>IF(DATA!D201="","",DATA!D201)</f>
        <v/>
      </c>
      <c r="E201" s="79" t="str">
        <f>IF(DATA!E201="","",DATA!E201)</f>
        <v/>
      </c>
      <c r="F201" s="79" t="str">
        <f>IF(DATA!F201="","",DATA!F201)</f>
        <v/>
      </c>
      <c r="G201" s="79" t="str">
        <f>IF(DATA!G201="","",DATA!G201)</f>
        <v/>
      </c>
      <c r="H201" s="79" t="str">
        <f>IF(DATA!H201="","",DATA!H201)</f>
        <v/>
      </c>
      <c r="I201" s="79" t="str">
        <f>IF(DATA!I201="","",DATA!I201)</f>
        <v/>
      </c>
      <c r="J201" s="79" t="str">
        <f>IF(DATA!J201="","",DATA!J201)</f>
        <v/>
      </c>
      <c r="K201" s="79" t="str">
        <f>IF(DATA!K201="","",DATA!K201)</f>
        <v/>
      </c>
      <c r="L201" s="79" t="str">
        <f>IF(DATA!L201="","",DATA!L201)</f>
        <v/>
      </c>
      <c r="M201" s="79" t="str">
        <f>IF(DATA!M201="","",DATA!M201)</f>
        <v/>
      </c>
      <c r="N201" s="79" t="str">
        <f>IF(DATA!N201="","",DATA!N201)</f>
        <v/>
      </c>
      <c r="O201" s="79" t="str">
        <f>IF(DATA!O201="","",DATA!O201)</f>
        <v/>
      </c>
      <c r="P201" s="79" t="str">
        <f>IF(DATA!P201="","",DATA!P201)</f>
        <v/>
      </c>
      <c r="Q201" s="79" t="str">
        <f>IF(DATA!Q201="","",DATA!Q201)</f>
        <v/>
      </c>
      <c r="R201" s="79" t="str">
        <f>IF(DATA!R201="","",DATA!R201)</f>
        <v/>
      </c>
      <c r="S201" s="79" t="str">
        <f>IF(DATA!S201="","",DATA!S201)</f>
        <v/>
      </c>
      <c r="T201" s="79" t="str">
        <f>IF(DATA!T201="","",DATA!T201)</f>
        <v/>
      </c>
      <c r="U201" s="79" t="str">
        <f>IF(DATA!U201="","",DATA!U201)</f>
        <v/>
      </c>
      <c r="V201" s="79" t="str">
        <f>IF(DATA!V201="","",DATA!V201)</f>
        <v/>
      </c>
      <c r="W201" s="79" t="str">
        <f>IF(DATA!W201="","",DATA!W201)</f>
        <v/>
      </c>
      <c r="X201" s="79" t="str">
        <f>IF(DATA!X201="","",DATA!X201)</f>
        <v/>
      </c>
      <c r="Y201" s="79" t="str">
        <f>IF(DATA!Y201="","",DATA!Y201)</f>
        <v/>
      </c>
      <c r="Z201" s="79" t="str">
        <f>IF(DATA!Z201="","",DATA!Z201)</f>
        <v/>
      </c>
      <c r="AA201" s="79" t="str">
        <f>IF(DATA!AA201="","",DATA!AA201)</f>
        <v/>
      </c>
      <c r="AB201" s="79" t="str">
        <f>IF(DATA!AB201="","",DATA!AB201)</f>
        <v/>
      </c>
      <c r="AC201" s="79" t="str">
        <f>IF(DATA!AC201="","",DATA!AC201)</f>
        <v/>
      </c>
      <c r="AD201" s="79" t="str">
        <f>IF(DATA!AD201="","",DATA!AD201)</f>
        <v/>
      </c>
      <c r="AE201" s="79" t="str">
        <f>IF(DATA!AE201="","",DATA!AE201)</f>
        <v/>
      </c>
      <c r="AF201" s="79" t="str">
        <f>IF(DATA!AF201="","",DATA!AF201)</f>
        <v/>
      </c>
      <c r="AG201" s="80" t="str">
        <f>IF(DATA!AG201="","",DATA!AG201)</f>
        <v/>
      </c>
      <c r="AH201" s="190">
        <f>COUNTIFS(DATA!$C$3:$AG$3,0,DATA!$C201:$AG201,"&lt;&gt;")</f>
        <v>0</v>
      </c>
      <c r="AI201" s="190">
        <f>COUNTIFS(DATA!$C$3:$AG$3,"&gt;0",DATA!$C201:$AG201,"&lt;&gt;")</f>
        <v>0</v>
      </c>
      <c r="AJ201" s="204">
        <f t="shared" ref="AJ201" si="521">COUNTIFS($C$3:$AG$3,"=0",C202:AG202,"&gt;0")</f>
        <v>0</v>
      </c>
      <c r="AK201" s="206">
        <f t="shared" ref="AK201" si="522">COUNTIFS($C$3:$AG$3,"&lt;&gt;0",C202:AG202,"&gt;0")</f>
        <v>0</v>
      </c>
      <c r="AL201" s="204">
        <f t="shared" ref="AL201" si="523">COUNTIFS($C$3:$AG$3,"=0",C203:AG203,"&gt;0")</f>
        <v>0</v>
      </c>
      <c r="AM201" s="206">
        <f t="shared" ref="AM201" si="524">COUNTIFS($C$3:$AG$3,"&lt;&gt;0",C203:AG203,"&gt;0")</f>
        <v>0</v>
      </c>
      <c r="AN201" s="200">
        <f t="shared" ref="AN201:AP201" si="525">COUNTIF($C201:$AG201,AN$5)</f>
        <v>0</v>
      </c>
      <c r="AO201" s="200">
        <f t="shared" si="525"/>
        <v>0</v>
      </c>
      <c r="AP201" s="200">
        <f t="shared" si="525"/>
        <v>0</v>
      </c>
      <c r="AQ201" s="200">
        <f t="shared" ref="AQ201" si="526">COUNTIF($C201:$AG201,AQ$5)+COUNTIF($C201:$AG201,"半振")*0.5</f>
        <v>0</v>
      </c>
      <c r="AR201" s="200">
        <f t="shared" ref="AR201" si="527">COUNTIF($C201:$AG201,AR$5)+COUNTIF($C201:$AG201,"半有")*0.5</f>
        <v>0</v>
      </c>
      <c r="AS201" s="200">
        <f t="shared" ref="AS201" si="528">COUNTIF($C201:$AG201,AS$5)+COUNTIF($C201:$AG201,"半欠")*0.5</f>
        <v>0</v>
      </c>
      <c r="AT201" s="200">
        <f t="shared" si="376"/>
        <v>0</v>
      </c>
      <c r="AU201" s="200">
        <f t="shared" si="376"/>
        <v>0</v>
      </c>
      <c r="AV201" s="200">
        <f t="shared" si="376"/>
        <v>0</v>
      </c>
      <c r="AW201" s="200">
        <f t="shared" si="376"/>
        <v>0</v>
      </c>
    </row>
    <row r="202" spans="1:49" ht="15" customHeight="1" x14ac:dyDescent="0.15">
      <c r="A202" s="202"/>
      <c r="B202" s="44" t="str">
        <f>IF(DATA!A201="","",DATA!B202)</f>
        <v/>
      </c>
      <c r="C202" s="145" t="str">
        <f>IF(DATA!C202="","",DATA!C202)</f>
        <v/>
      </c>
      <c r="D202" s="145" t="str">
        <f>IF(DATA!D202="","",DATA!D202)</f>
        <v/>
      </c>
      <c r="E202" s="145" t="str">
        <f>IF(DATA!E202="","",DATA!E202)</f>
        <v/>
      </c>
      <c r="F202" s="145" t="str">
        <f>IF(DATA!F202="","",DATA!F202)</f>
        <v/>
      </c>
      <c r="G202" s="145" t="str">
        <f>IF(DATA!G202="","",DATA!G202)</f>
        <v/>
      </c>
      <c r="H202" s="145" t="str">
        <f>IF(DATA!H202="","",DATA!H202)</f>
        <v/>
      </c>
      <c r="I202" s="145" t="str">
        <f>IF(DATA!I202="","",DATA!I202)</f>
        <v/>
      </c>
      <c r="J202" s="145" t="str">
        <f>IF(DATA!J202="","",DATA!J202)</f>
        <v/>
      </c>
      <c r="K202" s="145" t="str">
        <f>IF(DATA!K202="","",DATA!K202)</f>
        <v/>
      </c>
      <c r="L202" s="145" t="str">
        <f>IF(DATA!L202="","",DATA!L202)</f>
        <v/>
      </c>
      <c r="M202" s="145" t="str">
        <f>IF(DATA!M202="","",DATA!M202)</f>
        <v/>
      </c>
      <c r="N202" s="145" t="str">
        <f>IF(DATA!N202="","",DATA!N202)</f>
        <v/>
      </c>
      <c r="O202" s="145" t="str">
        <f>IF(DATA!O202="","",DATA!O202)</f>
        <v/>
      </c>
      <c r="P202" s="145" t="str">
        <f>IF(DATA!P202="","",DATA!P202)</f>
        <v/>
      </c>
      <c r="Q202" s="145" t="str">
        <f>IF(DATA!Q202="","",DATA!Q202)</f>
        <v/>
      </c>
      <c r="R202" s="145" t="str">
        <f>IF(DATA!R202="","",DATA!R202)</f>
        <v/>
      </c>
      <c r="S202" s="145" t="str">
        <f>IF(DATA!S202="","",DATA!S202)</f>
        <v/>
      </c>
      <c r="T202" s="145" t="str">
        <f>IF(DATA!T202="","",DATA!T202)</f>
        <v/>
      </c>
      <c r="U202" s="145" t="str">
        <f>IF(DATA!U202="","",DATA!U202)</f>
        <v/>
      </c>
      <c r="V202" s="145" t="str">
        <f>IF(DATA!V202="","",DATA!V202)</f>
        <v/>
      </c>
      <c r="W202" s="145" t="str">
        <f>IF(DATA!W202="","",DATA!W202)</f>
        <v/>
      </c>
      <c r="X202" s="145" t="str">
        <f>IF(DATA!X202="","",DATA!X202)</f>
        <v/>
      </c>
      <c r="Y202" s="145" t="str">
        <f>IF(DATA!Y202="","",DATA!Y202)</f>
        <v/>
      </c>
      <c r="Z202" s="145" t="str">
        <f>IF(DATA!Z202="","",DATA!Z202)</f>
        <v/>
      </c>
      <c r="AA202" s="145" t="str">
        <f>IF(DATA!AA202="","",DATA!AA202)</f>
        <v/>
      </c>
      <c r="AB202" s="145" t="str">
        <f>IF(DATA!AB202="","",DATA!AB202)</f>
        <v/>
      </c>
      <c r="AC202" s="145" t="str">
        <f>IF(DATA!AC202="","",DATA!AC202)</f>
        <v/>
      </c>
      <c r="AD202" s="145" t="str">
        <f>IF(DATA!AD202="","",DATA!AD202)</f>
        <v/>
      </c>
      <c r="AE202" s="145" t="str">
        <f>IF(DATA!AE202="","",DATA!AE202)</f>
        <v/>
      </c>
      <c r="AF202" s="145" t="str">
        <f>IF(DATA!AF202="","",DATA!AF202)</f>
        <v/>
      </c>
      <c r="AG202" s="146" t="str">
        <f>IF(DATA!AG202="","",DATA!AG202)</f>
        <v/>
      </c>
      <c r="AH202" s="147">
        <f t="shared" ref="AH202:AH265" si="529">SUMIF($C$3:$AG$3,"=0",$C202:$AG202)</f>
        <v>0</v>
      </c>
      <c r="AI202" s="148">
        <f t="shared" ref="AI202:AI265" si="530">SUMIF($C$3:$AG$3,"&lt;&gt;0",$C202:$AG202)</f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3"/>
      <c r="B203" s="74" t="str">
        <f>IF(DATA!A201="","",DATA!B203)</f>
        <v/>
      </c>
      <c r="C203" s="149" t="str">
        <f>IF(DATA!C203="","",DATA!C203)</f>
        <v/>
      </c>
      <c r="D203" s="149" t="str">
        <f>IF(DATA!D203="","",DATA!D203)</f>
        <v/>
      </c>
      <c r="E203" s="149" t="str">
        <f>IF(DATA!E203="","",DATA!E203)</f>
        <v/>
      </c>
      <c r="F203" s="149" t="str">
        <f>IF(DATA!F203="","",DATA!F203)</f>
        <v/>
      </c>
      <c r="G203" s="149" t="str">
        <f>IF(DATA!G203="","",DATA!G203)</f>
        <v/>
      </c>
      <c r="H203" s="149" t="str">
        <f>IF(DATA!H203="","",DATA!H203)</f>
        <v/>
      </c>
      <c r="I203" s="149" t="str">
        <f>IF(DATA!I203="","",DATA!I203)</f>
        <v/>
      </c>
      <c r="J203" s="149" t="str">
        <f>IF(DATA!J203="","",DATA!J203)</f>
        <v/>
      </c>
      <c r="K203" s="149" t="str">
        <f>IF(DATA!K203="","",DATA!K203)</f>
        <v/>
      </c>
      <c r="L203" s="149" t="str">
        <f>IF(DATA!L203="","",DATA!L203)</f>
        <v/>
      </c>
      <c r="M203" s="149" t="str">
        <f>IF(DATA!M203="","",DATA!M203)</f>
        <v/>
      </c>
      <c r="N203" s="149" t="str">
        <f>IF(DATA!N203="","",DATA!N203)</f>
        <v/>
      </c>
      <c r="O203" s="149" t="str">
        <f>IF(DATA!O203="","",DATA!O203)</f>
        <v/>
      </c>
      <c r="P203" s="149" t="str">
        <f>IF(DATA!P203="","",DATA!P203)</f>
        <v/>
      </c>
      <c r="Q203" s="149" t="str">
        <f>IF(DATA!Q203="","",DATA!Q203)</f>
        <v/>
      </c>
      <c r="R203" s="149" t="str">
        <f>IF(DATA!R203="","",DATA!R203)</f>
        <v/>
      </c>
      <c r="S203" s="149" t="str">
        <f>IF(DATA!S203="","",DATA!S203)</f>
        <v/>
      </c>
      <c r="T203" s="149" t="str">
        <f>IF(DATA!T203="","",DATA!T203)</f>
        <v/>
      </c>
      <c r="U203" s="149" t="str">
        <f>IF(DATA!U203="","",DATA!U203)</f>
        <v/>
      </c>
      <c r="V203" s="149" t="str">
        <f>IF(DATA!V203="","",DATA!V203)</f>
        <v/>
      </c>
      <c r="W203" s="149" t="str">
        <f>IF(DATA!W203="","",DATA!W203)</f>
        <v/>
      </c>
      <c r="X203" s="149" t="str">
        <f>IF(DATA!X203="","",DATA!X203)</f>
        <v/>
      </c>
      <c r="Y203" s="149" t="str">
        <f>IF(DATA!Y203="","",DATA!Y203)</f>
        <v/>
      </c>
      <c r="Z203" s="149" t="str">
        <f>IF(DATA!Z203="","",DATA!Z203)</f>
        <v/>
      </c>
      <c r="AA203" s="149" t="str">
        <f>IF(DATA!AA203="","",DATA!AA203)</f>
        <v/>
      </c>
      <c r="AB203" s="149" t="str">
        <f>IF(DATA!AB203="","",DATA!AB203)</f>
        <v/>
      </c>
      <c r="AC203" s="149" t="str">
        <f>IF(DATA!AC203="","",DATA!AC203)</f>
        <v/>
      </c>
      <c r="AD203" s="149" t="str">
        <f>IF(DATA!AD203="","",DATA!AD203)</f>
        <v/>
      </c>
      <c r="AE203" s="149" t="str">
        <f>IF(DATA!AE203="","",DATA!AE203)</f>
        <v/>
      </c>
      <c r="AF203" s="149" t="str">
        <f>IF(DATA!AF203="","",DATA!AF203)</f>
        <v/>
      </c>
      <c r="AG203" s="150" t="str">
        <f>IF(DATA!AG203="","",DATA!AG203)</f>
        <v/>
      </c>
      <c r="AH203" s="151">
        <f t="shared" si="529"/>
        <v>0</v>
      </c>
      <c r="AI203" s="152">
        <f t="shared" si="530"/>
        <v>0</v>
      </c>
      <c r="AJ203" s="205"/>
      <c r="AK203" s="207"/>
      <c r="AL203" s="205"/>
      <c r="AM203" s="207"/>
      <c r="AN203" s="201"/>
      <c r="AO203" s="201"/>
      <c r="AP203" s="201"/>
      <c r="AQ203" s="201"/>
      <c r="AR203" s="201"/>
      <c r="AS203" s="201"/>
      <c r="AT203" s="201"/>
      <c r="AU203" s="201"/>
      <c r="AV203" s="201"/>
      <c r="AW203" s="201"/>
    </row>
    <row r="204" spans="1:49" ht="15" customHeight="1" x14ac:dyDescent="0.15">
      <c r="A204" s="202" t="str">
        <f>IF(DATA!A204="","",DATA!A204)</f>
        <v/>
      </c>
      <c r="B204" s="11" t="str">
        <f>IF(DATA!A204="","",DATA!B204)</f>
        <v/>
      </c>
      <c r="C204" s="79" t="str">
        <f>IF(DATA!C204="","",DATA!C204)</f>
        <v/>
      </c>
      <c r="D204" s="79" t="str">
        <f>IF(DATA!D204="","",DATA!D204)</f>
        <v/>
      </c>
      <c r="E204" s="79" t="str">
        <f>IF(DATA!E204="","",DATA!E204)</f>
        <v/>
      </c>
      <c r="F204" s="79" t="str">
        <f>IF(DATA!F204="","",DATA!F204)</f>
        <v/>
      </c>
      <c r="G204" s="79" t="str">
        <f>IF(DATA!G204="","",DATA!G204)</f>
        <v/>
      </c>
      <c r="H204" s="79" t="str">
        <f>IF(DATA!H204="","",DATA!H204)</f>
        <v/>
      </c>
      <c r="I204" s="79" t="str">
        <f>IF(DATA!I204="","",DATA!I204)</f>
        <v/>
      </c>
      <c r="J204" s="79" t="str">
        <f>IF(DATA!J204="","",DATA!J204)</f>
        <v/>
      </c>
      <c r="K204" s="79" t="str">
        <f>IF(DATA!K204="","",DATA!K204)</f>
        <v/>
      </c>
      <c r="L204" s="79" t="str">
        <f>IF(DATA!L204="","",DATA!L204)</f>
        <v/>
      </c>
      <c r="M204" s="79" t="str">
        <f>IF(DATA!M204="","",DATA!M204)</f>
        <v/>
      </c>
      <c r="N204" s="79" t="str">
        <f>IF(DATA!N204="","",DATA!N204)</f>
        <v/>
      </c>
      <c r="O204" s="79" t="str">
        <f>IF(DATA!O204="","",DATA!O204)</f>
        <v/>
      </c>
      <c r="P204" s="79" t="str">
        <f>IF(DATA!P204="","",DATA!P204)</f>
        <v/>
      </c>
      <c r="Q204" s="79" t="str">
        <f>IF(DATA!Q204="","",DATA!Q204)</f>
        <v/>
      </c>
      <c r="R204" s="79" t="str">
        <f>IF(DATA!R204="","",DATA!R204)</f>
        <v/>
      </c>
      <c r="S204" s="79" t="str">
        <f>IF(DATA!S204="","",DATA!S204)</f>
        <v/>
      </c>
      <c r="T204" s="79" t="str">
        <f>IF(DATA!T204="","",DATA!T204)</f>
        <v/>
      </c>
      <c r="U204" s="79" t="str">
        <f>IF(DATA!U204="","",DATA!U204)</f>
        <v/>
      </c>
      <c r="V204" s="79" t="str">
        <f>IF(DATA!V204="","",DATA!V204)</f>
        <v/>
      </c>
      <c r="W204" s="79" t="str">
        <f>IF(DATA!W204="","",DATA!W204)</f>
        <v/>
      </c>
      <c r="X204" s="79" t="str">
        <f>IF(DATA!X204="","",DATA!X204)</f>
        <v/>
      </c>
      <c r="Y204" s="79" t="str">
        <f>IF(DATA!Y204="","",DATA!Y204)</f>
        <v/>
      </c>
      <c r="Z204" s="79" t="str">
        <f>IF(DATA!Z204="","",DATA!Z204)</f>
        <v/>
      </c>
      <c r="AA204" s="79" t="str">
        <f>IF(DATA!AA204="","",DATA!AA204)</f>
        <v/>
      </c>
      <c r="AB204" s="79" t="str">
        <f>IF(DATA!AB204="","",DATA!AB204)</f>
        <v/>
      </c>
      <c r="AC204" s="79" t="str">
        <f>IF(DATA!AC204="","",DATA!AC204)</f>
        <v/>
      </c>
      <c r="AD204" s="79" t="str">
        <f>IF(DATA!AD204="","",DATA!AD204)</f>
        <v/>
      </c>
      <c r="AE204" s="79" t="str">
        <f>IF(DATA!AE204="","",DATA!AE204)</f>
        <v/>
      </c>
      <c r="AF204" s="79" t="str">
        <f>IF(DATA!AF204="","",DATA!AF204)</f>
        <v/>
      </c>
      <c r="AG204" s="80" t="str">
        <f>IF(DATA!AG204="","",DATA!AG204)</f>
        <v/>
      </c>
      <c r="AH204" s="190">
        <f>COUNTIFS(DATA!$C$3:$AG$3,0,DATA!$C204:$AG204,"&lt;&gt;")</f>
        <v>0</v>
      </c>
      <c r="AI204" s="190">
        <f>COUNTIFS(DATA!$C$3:$AG$3,"&gt;0",DATA!$C204:$AG204,"&lt;&gt;")</f>
        <v>0</v>
      </c>
      <c r="AJ204" s="204">
        <f t="shared" ref="AJ204" si="531">COUNTIFS($C$3:$AG$3,"=0",C205:AG205,"&gt;0")</f>
        <v>0</v>
      </c>
      <c r="AK204" s="206">
        <f t="shared" ref="AK204" si="532">COUNTIFS($C$3:$AG$3,"&lt;&gt;0",C205:AG205,"&gt;0")</f>
        <v>0</v>
      </c>
      <c r="AL204" s="204">
        <f t="shared" ref="AL204" si="533">COUNTIFS($C$3:$AG$3,"=0",C206:AG206,"&gt;0")</f>
        <v>0</v>
      </c>
      <c r="AM204" s="206">
        <f t="shared" ref="AM204" si="534">COUNTIFS($C$3:$AG$3,"&lt;&gt;0",C206:AG206,"&gt;0")</f>
        <v>0</v>
      </c>
      <c r="AN204" s="200">
        <f t="shared" ref="AN204:AP204" si="535">COUNTIF($C204:$AG204,AN$5)</f>
        <v>0</v>
      </c>
      <c r="AO204" s="200">
        <f t="shared" si="535"/>
        <v>0</v>
      </c>
      <c r="AP204" s="200">
        <f t="shared" si="535"/>
        <v>0</v>
      </c>
      <c r="AQ204" s="200">
        <f t="shared" ref="AQ204" si="536">COUNTIF($C204:$AG204,AQ$5)+COUNTIF($C204:$AG204,"半振")*0.5</f>
        <v>0</v>
      </c>
      <c r="AR204" s="200">
        <f t="shared" ref="AR204" si="537">COUNTIF($C204:$AG204,AR$5)+COUNTIF($C204:$AG204,"半有")*0.5</f>
        <v>0</v>
      </c>
      <c r="AS204" s="200">
        <f t="shared" ref="AS204" si="538">COUNTIF($C204:$AG204,AS$5)+COUNTIF($C204:$AG204,"半欠")*0.5</f>
        <v>0</v>
      </c>
      <c r="AT204" s="200">
        <f t="shared" si="376"/>
        <v>0</v>
      </c>
      <c r="AU204" s="200">
        <f t="shared" si="376"/>
        <v>0</v>
      </c>
      <c r="AV204" s="200">
        <f t="shared" si="376"/>
        <v>0</v>
      </c>
      <c r="AW204" s="200">
        <f t="shared" si="376"/>
        <v>0</v>
      </c>
    </row>
    <row r="205" spans="1:49" ht="15" customHeight="1" x14ac:dyDescent="0.15">
      <c r="A205" s="202"/>
      <c r="B205" s="44" t="str">
        <f>IF(DATA!A204="","",DATA!B205)</f>
        <v/>
      </c>
      <c r="C205" s="145" t="str">
        <f>IF(DATA!C205="","",DATA!C205)</f>
        <v/>
      </c>
      <c r="D205" s="145" t="str">
        <f>IF(DATA!D205="","",DATA!D205)</f>
        <v/>
      </c>
      <c r="E205" s="145" t="str">
        <f>IF(DATA!E205="","",DATA!E205)</f>
        <v/>
      </c>
      <c r="F205" s="145" t="str">
        <f>IF(DATA!F205="","",DATA!F205)</f>
        <v/>
      </c>
      <c r="G205" s="145" t="str">
        <f>IF(DATA!G205="","",DATA!G205)</f>
        <v/>
      </c>
      <c r="H205" s="145" t="str">
        <f>IF(DATA!H205="","",DATA!H205)</f>
        <v/>
      </c>
      <c r="I205" s="145" t="str">
        <f>IF(DATA!I205="","",DATA!I205)</f>
        <v/>
      </c>
      <c r="J205" s="145" t="str">
        <f>IF(DATA!J205="","",DATA!J205)</f>
        <v/>
      </c>
      <c r="K205" s="145" t="str">
        <f>IF(DATA!K205="","",DATA!K205)</f>
        <v/>
      </c>
      <c r="L205" s="145" t="str">
        <f>IF(DATA!L205="","",DATA!L205)</f>
        <v/>
      </c>
      <c r="M205" s="145" t="str">
        <f>IF(DATA!M205="","",DATA!M205)</f>
        <v/>
      </c>
      <c r="N205" s="145" t="str">
        <f>IF(DATA!N205="","",DATA!N205)</f>
        <v/>
      </c>
      <c r="O205" s="145" t="str">
        <f>IF(DATA!O205="","",DATA!O205)</f>
        <v/>
      </c>
      <c r="P205" s="145" t="str">
        <f>IF(DATA!P205="","",DATA!P205)</f>
        <v/>
      </c>
      <c r="Q205" s="145" t="str">
        <f>IF(DATA!Q205="","",DATA!Q205)</f>
        <v/>
      </c>
      <c r="R205" s="145" t="str">
        <f>IF(DATA!R205="","",DATA!R205)</f>
        <v/>
      </c>
      <c r="S205" s="145" t="str">
        <f>IF(DATA!S205="","",DATA!S205)</f>
        <v/>
      </c>
      <c r="T205" s="145" t="str">
        <f>IF(DATA!T205="","",DATA!T205)</f>
        <v/>
      </c>
      <c r="U205" s="145" t="str">
        <f>IF(DATA!U205="","",DATA!U205)</f>
        <v/>
      </c>
      <c r="V205" s="145" t="str">
        <f>IF(DATA!V205="","",DATA!V205)</f>
        <v/>
      </c>
      <c r="W205" s="145" t="str">
        <f>IF(DATA!W205="","",DATA!W205)</f>
        <v/>
      </c>
      <c r="X205" s="145" t="str">
        <f>IF(DATA!X205="","",DATA!X205)</f>
        <v/>
      </c>
      <c r="Y205" s="145" t="str">
        <f>IF(DATA!Y205="","",DATA!Y205)</f>
        <v/>
      </c>
      <c r="Z205" s="145" t="str">
        <f>IF(DATA!Z205="","",DATA!Z205)</f>
        <v/>
      </c>
      <c r="AA205" s="145" t="str">
        <f>IF(DATA!AA205="","",DATA!AA205)</f>
        <v/>
      </c>
      <c r="AB205" s="145" t="str">
        <f>IF(DATA!AB205="","",DATA!AB205)</f>
        <v/>
      </c>
      <c r="AC205" s="145" t="str">
        <f>IF(DATA!AC205="","",DATA!AC205)</f>
        <v/>
      </c>
      <c r="AD205" s="145" t="str">
        <f>IF(DATA!AD205="","",DATA!AD205)</f>
        <v/>
      </c>
      <c r="AE205" s="145" t="str">
        <f>IF(DATA!AE205="","",DATA!AE205)</f>
        <v/>
      </c>
      <c r="AF205" s="145" t="str">
        <f>IF(DATA!AF205="","",DATA!AF205)</f>
        <v/>
      </c>
      <c r="AG205" s="146" t="str">
        <f>IF(DATA!AG205="","",DATA!AG205)</f>
        <v/>
      </c>
      <c r="AH205" s="147">
        <f t="shared" si="529"/>
        <v>0</v>
      </c>
      <c r="AI205" s="148">
        <f t="shared" si="530"/>
        <v>0</v>
      </c>
      <c r="AJ205" s="204"/>
      <c r="AK205" s="206"/>
      <c r="AL205" s="204"/>
      <c r="AM205" s="206"/>
      <c r="AN205" s="200"/>
      <c r="AO205" s="200"/>
      <c r="AP205" s="200"/>
      <c r="AQ205" s="200"/>
      <c r="AR205" s="200"/>
      <c r="AS205" s="200"/>
      <c r="AT205" s="200"/>
      <c r="AU205" s="200"/>
      <c r="AV205" s="200"/>
      <c r="AW205" s="200"/>
    </row>
    <row r="206" spans="1:49" ht="15" customHeight="1" x14ac:dyDescent="0.15">
      <c r="A206" s="203"/>
      <c r="B206" s="74" t="str">
        <f>IF(DATA!A204="","",DATA!B206)</f>
        <v/>
      </c>
      <c r="C206" s="149" t="str">
        <f>IF(DATA!C206="","",DATA!C206)</f>
        <v/>
      </c>
      <c r="D206" s="149" t="str">
        <f>IF(DATA!D206="","",DATA!D206)</f>
        <v/>
      </c>
      <c r="E206" s="149" t="str">
        <f>IF(DATA!E206="","",DATA!E206)</f>
        <v/>
      </c>
      <c r="F206" s="149" t="str">
        <f>IF(DATA!F206="","",DATA!F206)</f>
        <v/>
      </c>
      <c r="G206" s="149" t="str">
        <f>IF(DATA!G206="","",DATA!G206)</f>
        <v/>
      </c>
      <c r="H206" s="149" t="str">
        <f>IF(DATA!H206="","",DATA!H206)</f>
        <v/>
      </c>
      <c r="I206" s="149" t="str">
        <f>IF(DATA!I206="","",DATA!I206)</f>
        <v/>
      </c>
      <c r="J206" s="149" t="str">
        <f>IF(DATA!J206="","",DATA!J206)</f>
        <v/>
      </c>
      <c r="K206" s="149" t="str">
        <f>IF(DATA!K206="","",DATA!K206)</f>
        <v/>
      </c>
      <c r="L206" s="149" t="str">
        <f>IF(DATA!L206="","",DATA!L206)</f>
        <v/>
      </c>
      <c r="M206" s="149" t="str">
        <f>IF(DATA!M206="","",DATA!M206)</f>
        <v/>
      </c>
      <c r="N206" s="149" t="str">
        <f>IF(DATA!N206="","",DATA!N206)</f>
        <v/>
      </c>
      <c r="O206" s="149" t="str">
        <f>IF(DATA!O206="","",DATA!O206)</f>
        <v/>
      </c>
      <c r="P206" s="149" t="str">
        <f>IF(DATA!P206="","",DATA!P206)</f>
        <v/>
      </c>
      <c r="Q206" s="149" t="str">
        <f>IF(DATA!Q206="","",DATA!Q206)</f>
        <v/>
      </c>
      <c r="R206" s="149" t="str">
        <f>IF(DATA!R206="","",DATA!R206)</f>
        <v/>
      </c>
      <c r="S206" s="149" t="str">
        <f>IF(DATA!S206="","",DATA!S206)</f>
        <v/>
      </c>
      <c r="T206" s="149" t="str">
        <f>IF(DATA!T206="","",DATA!T206)</f>
        <v/>
      </c>
      <c r="U206" s="149" t="str">
        <f>IF(DATA!U206="","",DATA!U206)</f>
        <v/>
      </c>
      <c r="V206" s="149" t="str">
        <f>IF(DATA!V206="","",DATA!V206)</f>
        <v/>
      </c>
      <c r="W206" s="149" t="str">
        <f>IF(DATA!W206="","",DATA!W206)</f>
        <v/>
      </c>
      <c r="X206" s="149" t="str">
        <f>IF(DATA!X206="","",DATA!X206)</f>
        <v/>
      </c>
      <c r="Y206" s="149" t="str">
        <f>IF(DATA!Y206="","",DATA!Y206)</f>
        <v/>
      </c>
      <c r="Z206" s="149" t="str">
        <f>IF(DATA!Z206="","",DATA!Z206)</f>
        <v/>
      </c>
      <c r="AA206" s="149" t="str">
        <f>IF(DATA!AA206="","",DATA!AA206)</f>
        <v/>
      </c>
      <c r="AB206" s="149" t="str">
        <f>IF(DATA!AB206="","",DATA!AB206)</f>
        <v/>
      </c>
      <c r="AC206" s="149" t="str">
        <f>IF(DATA!AC206="","",DATA!AC206)</f>
        <v/>
      </c>
      <c r="AD206" s="149" t="str">
        <f>IF(DATA!AD206="","",DATA!AD206)</f>
        <v/>
      </c>
      <c r="AE206" s="149" t="str">
        <f>IF(DATA!AE206="","",DATA!AE206)</f>
        <v/>
      </c>
      <c r="AF206" s="149" t="str">
        <f>IF(DATA!AF206="","",DATA!AF206)</f>
        <v/>
      </c>
      <c r="AG206" s="150" t="str">
        <f>IF(DATA!AG206="","",DATA!AG206)</f>
        <v/>
      </c>
      <c r="AH206" s="151">
        <f t="shared" si="529"/>
        <v>0</v>
      </c>
      <c r="AI206" s="152">
        <f t="shared" si="530"/>
        <v>0</v>
      </c>
      <c r="AJ206" s="205"/>
      <c r="AK206" s="207"/>
      <c r="AL206" s="205"/>
      <c r="AM206" s="207"/>
      <c r="AN206" s="201"/>
      <c r="AO206" s="201"/>
      <c r="AP206" s="201"/>
      <c r="AQ206" s="201"/>
      <c r="AR206" s="201"/>
      <c r="AS206" s="201"/>
      <c r="AT206" s="201"/>
      <c r="AU206" s="201"/>
      <c r="AV206" s="201"/>
      <c r="AW206" s="201"/>
    </row>
    <row r="207" spans="1:49" ht="15" customHeight="1" x14ac:dyDescent="0.15">
      <c r="A207" s="202" t="str">
        <f>IF(DATA!A207="","",DATA!A207)</f>
        <v/>
      </c>
      <c r="B207" s="11" t="str">
        <f>IF(DATA!A207="","",DATA!B207)</f>
        <v/>
      </c>
      <c r="C207" s="79" t="str">
        <f>IF(DATA!C207="","",DATA!C207)</f>
        <v/>
      </c>
      <c r="D207" s="79" t="str">
        <f>IF(DATA!D207="","",DATA!D207)</f>
        <v/>
      </c>
      <c r="E207" s="79" t="str">
        <f>IF(DATA!E207="","",DATA!E207)</f>
        <v/>
      </c>
      <c r="F207" s="79" t="str">
        <f>IF(DATA!F207="","",DATA!F207)</f>
        <v/>
      </c>
      <c r="G207" s="79" t="str">
        <f>IF(DATA!G207="","",DATA!G207)</f>
        <v/>
      </c>
      <c r="H207" s="79" t="str">
        <f>IF(DATA!H207="","",DATA!H207)</f>
        <v/>
      </c>
      <c r="I207" s="79" t="str">
        <f>IF(DATA!I207="","",DATA!I207)</f>
        <v/>
      </c>
      <c r="J207" s="79" t="str">
        <f>IF(DATA!J207="","",DATA!J207)</f>
        <v/>
      </c>
      <c r="K207" s="79" t="str">
        <f>IF(DATA!K207="","",DATA!K207)</f>
        <v/>
      </c>
      <c r="L207" s="79" t="str">
        <f>IF(DATA!L207="","",DATA!L207)</f>
        <v/>
      </c>
      <c r="M207" s="79" t="str">
        <f>IF(DATA!M207="","",DATA!M207)</f>
        <v/>
      </c>
      <c r="N207" s="79" t="str">
        <f>IF(DATA!N207="","",DATA!N207)</f>
        <v/>
      </c>
      <c r="O207" s="79" t="str">
        <f>IF(DATA!O207="","",DATA!O207)</f>
        <v/>
      </c>
      <c r="P207" s="79" t="str">
        <f>IF(DATA!P207="","",DATA!P207)</f>
        <v/>
      </c>
      <c r="Q207" s="79" t="str">
        <f>IF(DATA!Q207="","",DATA!Q207)</f>
        <v/>
      </c>
      <c r="R207" s="79" t="str">
        <f>IF(DATA!R207="","",DATA!R207)</f>
        <v/>
      </c>
      <c r="S207" s="79" t="str">
        <f>IF(DATA!S207="","",DATA!S207)</f>
        <v/>
      </c>
      <c r="T207" s="79" t="str">
        <f>IF(DATA!T207="","",DATA!T207)</f>
        <v/>
      </c>
      <c r="U207" s="79" t="str">
        <f>IF(DATA!U207="","",DATA!U207)</f>
        <v/>
      </c>
      <c r="V207" s="79" t="str">
        <f>IF(DATA!V207="","",DATA!V207)</f>
        <v/>
      </c>
      <c r="W207" s="79" t="str">
        <f>IF(DATA!W207="","",DATA!W207)</f>
        <v/>
      </c>
      <c r="X207" s="79" t="str">
        <f>IF(DATA!X207="","",DATA!X207)</f>
        <v/>
      </c>
      <c r="Y207" s="79" t="str">
        <f>IF(DATA!Y207="","",DATA!Y207)</f>
        <v/>
      </c>
      <c r="Z207" s="79" t="str">
        <f>IF(DATA!Z207="","",DATA!Z207)</f>
        <v/>
      </c>
      <c r="AA207" s="79" t="str">
        <f>IF(DATA!AA207="","",DATA!AA207)</f>
        <v/>
      </c>
      <c r="AB207" s="79" t="str">
        <f>IF(DATA!AB207="","",DATA!AB207)</f>
        <v/>
      </c>
      <c r="AC207" s="79" t="str">
        <f>IF(DATA!AC207="","",DATA!AC207)</f>
        <v/>
      </c>
      <c r="AD207" s="79" t="str">
        <f>IF(DATA!AD207="","",DATA!AD207)</f>
        <v/>
      </c>
      <c r="AE207" s="79" t="str">
        <f>IF(DATA!AE207="","",DATA!AE207)</f>
        <v/>
      </c>
      <c r="AF207" s="79" t="str">
        <f>IF(DATA!AF207="","",DATA!AF207)</f>
        <v/>
      </c>
      <c r="AG207" s="80" t="str">
        <f>IF(DATA!AG207="","",DATA!AG207)</f>
        <v/>
      </c>
      <c r="AH207" s="190">
        <f>COUNTIFS(DATA!$C$3:$AG$3,0,DATA!$C207:$AG207,"&lt;&gt;")</f>
        <v>0</v>
      </c>
      <c r="AI207" s="190">
        <f>COUNTIFS(DATA!$C$3:$AG$3,"&gt;0",DATA!$C207:$AG207,"&lt;&gt;")</f>
        <v>0</v>
      </c>
      <c r="AJ207" s="204">
        <f t="shared" ref="AJ207" si="539">COUNTIFS($C$3:$AG$3,"=0",C208:AG208,"&gt;0")</f>
        <v>0</v>
      </c>
      <c r="AK207" s="206">
        <f t="shared" ref="AK207" si="540">COUNTIFS($C$3:$AG$3,"&lt;&gt;0",C208:AG208,"&gt;0")</f>
        <v>0</v>
      </c>
      <c r="AL207" s="204">
        <f t="shared" ref="AL207" si="541">COUNTIFS($C$3:$AG$3,"=0",C209:AG209,"&gt;0")</f>
        <v>0</v>
      </c>
      <c r="AM207" s="206">
        <f t="shared" ref="AM207" si="542">COUNTIFS($C$3:$AG$3,"&lt;&gt;0",C209:AG209,"&gt;0")</f>
        <v>0</v>
      </c>
      <c r="AN207" s="200">
        <f t="shared" ref="AN207:AP207" si="543">COUNTIF($C207:$AG207,AN$5)</f>
        <v>0</v>
      </c>
      <c r="AO207" s="200">
        <f t="shared" si="543"/>
        <v>0</v>
      </c>
      <c r="AP207" s="200">
        <f t="shared" si="543"/>
        <v>0</v>
      </c>
      <c r="AQ207" s="200">
        <f t="shared" ref="AQ207" si="544">COUNTIF($C207:$AG207,AQ$5)+COUNTIF($C207:$AG207,"半振")*0.5</f>
        <v>0</v>
      </c>
      <c r="AR207" s="200">
        <f t="shared" ref="AR207" si="545">COUNTIF($C207:$AG207,AR$5)+COUNTIF($C207:$AG207,"半有")*0.5</f>
        <v>0</v>
      </c>
      <c r="AS207" s="200">
        <f t="shared" ref="AS207" si="546">COUNTIF($C207:$AG207,AS$5)+COUNTIF($C207:$AG207,"半欠")*0.5</f>
        <v>0</v>
      </c>
      <c r="AT207" s="200">
        <f t="shared" si="376"/>
        <v>0</v>
      </c>
      <c r="AU207" s="200">
        <f t="shared" si="376"/>
        <v>0</v>
      </c>
      <c r="AV207" s="200">
        <f t="shared" si="376"/>
        <v>0</v>
      </c>
      <c r="AW207" s="200">
        <f t="shared" si="376"/>
        <v>0</v>
      </c>
    </row>
    <row r="208" spans="1:49" ht="15" customHeight="1" x14ac:dyDescent="0.15">
      <c r="A208" s="202"/>
      <c r="B208" s="44" t="str">
        <f>IF(DATA!A207="","",DATA!B208)</f>
        <v/>
      </c>
      <c r="C208" s="145" t="str">
        <f>IF(DATA!C208="","",DATA!C208)</f>
        <v/>
      </c>
      <c r="D208" s="145" t="str">
        <f>IF(DATA!D208="","",DATA!D208)</f>
        <v/>
      </c>
      <c r="E208" s="145" t="str">
        <f>IF(DATA!E208="","",DATA!E208)</f>
        <v/>
      </c>
      <c r="F208" s="145" t="str">
        <f>IF(DATA!F208="","",DATA!F208)</f>
        <v/>
      </c>
      <c r="G208" s="145" t="str">
        <f>IF(DATA!G208="","",DATA!G208)</f>
        <v/>
      </c>
      <c r="H208" s="145" t="str">
        <f>IF(DATA!H208="","",DATA!H208)</f>
        <v/>
      </c>
      <c r="I208" s="145" t="str">
        <f>IF(DATA!I208="","",DATA!I208)</f>
        <v/>
      </c>
      <c r="J208" s="145" t="str">
        <f>IF(DATA!J208="","",DATA!J208)</f>
        <v/>
      </c>
      <c r="K208" s="145" t="str">
        <f>IF(DATA!K208="","",DATA!K208)</f>
        <v/>
      </c>
      <c r="L208" s="145" t="str">
        <f>IF(DATA!L208="","",DATA!L208)</f>
        <v/>
      </c>
      <c r="M208" s="145" t="str">
        <f>IF(DATA!M208="","",DATA!M208)</f>
        <v/>
      </c>
      <c r="N208" s="145" t="str">
        <f>IF(DATA!N208="","",DATA!N208)</f>
        <v/>
      </c>
      <c r="O208" s="145" t="str">
        <f>IF(DATA!O208="","",DATA!O208)</f>
        <v/>
      </c>
      <c r="P208" s="145" t="str">
        <f>IF(DATA!P208="","",DATA!P208)</f>
        <v/>
      </c>
      <c r="Q208" s="145" t="str">
        <f>IF(DATA!Q208="","",DATA!Q208)</f>
        <v/>
      </c>
      <c r="R208" s="145" t="str">
        <f>IF(DATA!R208="","",DATA!R208)</f>
        <v/>
      </c>
      <c r="S208" s="145" t="str">
        <f>IF(DATA!S208="","",DATA!S208)</f>
        <v/>
      </c>
      <c r="T208" s="145" t="str">
        <f>IF(DATA!T208="","",DATA!T208)</f>
        <v/>
      </c>
      <c r="U208" s="145" t="str">
        <f>IF(DATA!U208="","",DATA!U208)</f>
        <v/>
      </c>
      <c r="V208" s="145" t="str">
        <f>IF(DATA!V208="","",DATA!V208)</f>
        <v/>
      </c>
      <c r="W208" s="145" t="str">
        <f>IF(DATA!W208="","",DATA!W208)</f>
        <v/>
      </c>
      <c r="X208" s="145" t="str">
        <f>IF(DATA!X208="","",DATA!X208)</f>
        <v/>
      </c>
      <c r="Y208" s="145" t="str">
        <f>IF(DATA!Y208="","",DATA!Y208)</f>
        <v/>
      </c>
      <c r="Z208" s="145" t="str">
        <f>IF(DATA!Z208="","",DATA!Z208)</f>
        <v/>
      </c>
      <c r="AA208" s="145" t="str">
        <f>IF(DATA!AA208="","",DATA!AA208)</f>
        <v/>
      </c>
      <c r="AB208" s="145" t="str">
        <f>IF(DATA!AB208="","",DATA!AB208)</f>
        <v/>
      </c>
      <c r="AC208" s="145" t="str">
        <f>IF(DATA!AC208="","",DATA!AC208)</f>
        <v/>
      </c>
      <c r="AD208" s="145" t="str">
        <f>IF(DATA!AD208="","",DATA!AD208)</f>
        <v/>
      </c>
      <c r="AE208" s="145" t="str">
        <f>IF(DATA!AE208="","",DATA!AE208)</f>
        <v/>
      </c>
      <c r="AF208" s="145" t="str">
        <f>IF(DATA!AF208="","",DATA!AF208)</f>
        <v/>
      </c>
      <c r="AG208" s="146" t="str">
        <f>IF(DATA!AG208="","",DATA!AG208)</f>
        <v/>
      </c>
      <c r="AH208" s="147">
        <f t="shared" si="529"/>
        <v>0</v>
      </c>
      <c r="AI208" s="148">
        <f t="shared" si="530"/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3"/>
      <c r="B209" s="74" t="str">
        <f>IF(DATA!A207="","",DATA!B209)</f>
        <v/>
      </c>
      <c r="C209" s="149" t="str">
        <f>IF(DATA!C209="","",DATA!C209)</f>
        <v/>
      </c>
      <c r="D209" s="149" t="str">
        <f>IF(DATA!D209="","",DATA!D209)</f>
        <v/>
      </c>
      <c r="E209" s="149" t="str">
        <f>IF(DATA!E209="","",DATA!E209)</f>
        <v/>
      </c>
      <c r="F209" s="149" t="str">
        <f>IF(DATA!F209="","",DATA!F209)</f>
        <v/>
      </c>
      <c r="G209" s="149" t="str">
        <f>IF(DATA!G209="","",DATA!G209)</f>
        <v/>
      </c>
      <c r="H209" s="149" t="str">
        <f>IF(DATA!H209="","",DATA!H209)</f>
        <v/>
      </c>
      <c r="I209" s="149" t="str">
        <f>IF(DATA!I209="","",DATA!I209)</f>
        <v/>
      </c>
      <c r="J209" s="149" t="str">
        <f>IF(DATA!J209="","",DATA!J209)</f>
        <v/>
      </c>
      <c r="K209" s="149" t="str">
        <f>IF(DATA!K209="","",DATA!K209)</f>
        <v/>
      </c>
      <c r="L209" s="149" t="str">
        <f>IF(DATA!L209="","",DATA!L209)</f>
        <v/>
      </c>
      <c r="M209" s="149" t="str">
        <f>IF(DATA!M209="","",DATA!M209)</f>
        <v/>
      </c>
      <c r="N209" s="149" t="str">
        <f>IF(DATA!N209="","",DATA!N209)</f>
        <v/>
      </c>
      <c r="O209" s="149" t="str">
        <f>IF(DATA!O209="","",DATA!O209)</f>
        <v/>
      </c>
      <c r="P209" s="149" t="str">
        <f>IF(DATA!P209="","",DATA!P209)</f>
        <v/>
      </c>
      <c r="Q209" s="149" t="str">
        <f>IF(DATA!Q209="","",DATA!Q209)</f>
        <v/>
      </c>
      <c r="R209" s="149" t="str">
        <f>IF(DATA!R209="","",DATA!R209)</f>
        <v/>
      </c>
      <c r="S209" s="149" t="str">
        <f>IF(DATA!S209="","",DATA!S209)</f>
        <v/>
      </c>
      <c r="T209" s="149" t="str">
        <f>IF(DATA!T209="","",DATA!T209)</f>
        <v/>
      </c>
      <c r="U209" s="149" t="str">
        <f>IF(DATA!U209="","",DATA!U209)</f>
        <v/>
      </c>
      <c r="V209" s="149" t="str">
        <f>IF(DATA!V209="","",DATA!V209)</f>
        <v/>
      </c>
      <c r="W209" s="149" t="str">
        <f>IF(DATA!W209="","",DATA!W209)</f>
        <v/>
      </c>
      <c r="X209" s="149" t="str">
        <f>IF(DATA!X209="","",DATA!X209)</f>
        <v/>
      </c>
      <c r="Y209" s="149" t="str">
        <f>IF(DATA!Y209="","",DATA!Y209)</f>
        <v/>
      </c>
      <c r="Z209" s="149" t="str">
        <f>IF(DATA!Z209="","",DATA!Z209)</f>
        <v/>
      </c>
      <c r="AA209" s="149" t="str">
        <f>IF(DATA!AA209="","",DATA!AA209)</f>
        <v/>
      </c>
      <c r="AB209" s="149" t="str">
        <f>IF(DATA!AB209="","",DATA!AB209)</f>
        <v/>
      </c>
      <c r="AC209" s="149" t="str">
        <f>IF(DATA!AC209="","",DATA!AC209)</f>
        <v/>
      </c>
      <c r="AD209" s="149" t="str">
        <f>IF(DATA!AD209="","",DATA!AD209)</f>
        <v/>
      </c>
      <c r="AE209" s="149" t="str">
        <f>IF(DATA!AE209="","",DATA!AE209)</f>
        <v/>
      </c>
      <c r="AF209" s="149" t="str">
        <f>IF(DATA!AF209="","",DATA!AF209)</f>
        <v/>
      </c>
      <c r="AG209" s="150" t="str">
        <f>IF(DATA!AG209="","",DATA!AG209)</f>
        <v/>
      </c>
      <c r="AH209" s="151">
        <f t="shared" si="529"/>
        <v>0</v>
      </c>
      <c r="AI209" s="152">
        <f t="shared" si="530"/>
        <v>0</v>
      </c>
      <c r="AJ209" s="205"/>
      <c r="AK209" s="207"/>
      <c r="AL209" s="205"/>
      <c r="AM209" s="207"/>
      <c r="AN209" s="201"/>
      <c r="AO209" s="201"/>
      <c r="AP209" s="201"/>
      <c r="AQ209" s="201"/>
      <c r="AR209" s="201"/>
      <c r="AS209" s="201"/>
      <c r="AT209" s="201"/>
      <c r="AU209" s="201"/>
      <c r="AV209" s="201"/>
      <c r="AW209" s="201"/>
    </row>
    <row r="210" spans="1:49" ht="15" customHeight="1" x14ac:dyDescent="0.15">
      <c r="A210" s="202" t="str">
        <f>IF(DATA!A210="","",DATA!A210)</f>
        <v/>
      </c>
      <c r="B210" s="11" t="str">
        <f>IF(DATA!A210="","",DATA!B210)</f>
        <v/>
      </c>
      <c r="C210" s="79" t="str">
        <f>IF(DATA!C210="","",DATA!C210)</f>
        <v/>
      </c>
      <c r="D210" s="79" t="str">
        <f>IF(DATA!D210="","",DATA!D210)</f>
        <v/>
      </c>
      <c r="E210" s="79" t="str">
        <f>IF(DATA!E210="","",DATA!E210)</f>
        <v/>
      </c>
      <c r="F210" s="79" t="str">
        <f>IF(DATA!F210="","",DATA!F210)</f>
        <v/>
      </c>
      <c r="G210" s="79" t="str">
        <f>IF(DATA!G210="","",DATA!G210)</f>
        <v/>
      </c>
      <c r="H210" s="79" t="str">
        <f>IF(DATA!H210="","",DATA!H210)</f>
        <v/>
      </c>
      <c r="I210" s="79" t="str">
        <f>IF(DATA!I210="","",DATA!I210)</f>
        <v/>
      </c>
      <c r="J210" s="79" t="str">
        <f>IF(DATA!J210="","",DATA!J210)</f>
        <v/>
      </c>
      <c r="K210" s="79" t="str">
        <f>IF(DATA!K210="","",DATA!K210)</f>
        <v/>
      </c>
      <c r="L210" s="79" t="str">
        <f>IF(DATA!L210="","",DATA!L210)</f>
        <v/>
      </c>
      <c r="M210" s="79" t="str">
        <f>IF(DATA!M210="","",DATA!M210)</f>
        <v/>
      </c>
      <c r="N210" s="79" t="str">
        <f>IF(DATA!N210="","",DATA!N210)</f>
        <v/>
      </c>
      <c r="O210" s="79" t="str">
        <f>IF(DATA!O210="","",DATA!O210)</f>
        <v/>
      </c>
      <c r="P210" s="79" t="str">
        <f>IF(DATA!P210="","",DATA!P210)</f>
        <v/>
      </c>
      <c r="Q210" s="79" t="str">
        <f>IF(DATA!Q210="","",DATA!Q210)</f>
        <v/>
      </c>
      <c r="R210" s="79" t="str">
        <f>IF(DATA!R210="","",DATA!R210)</f>
        <v/>
      </c>
      <c r="S210" s="79" t="str">
        <f>IF(DATA!S210="","",DATA!S210)</f>
        <v/>
      </c>
      <c r="T210" s="79" t="str">
        <f>IF(DATA!T210="","",DATA!T210)</f>
        <v/>
      </c>
      <c r="U210" s="79" t="str">
        <f>IF(DATA!U210="","",DATA!U210)</f>
        <v/>
      </c>
      <c r="V210" s="79" t="str">
        <f>IF(DATA!V210="","",DATA!V210)</f>
        <v/>
      </c>
      <c r="W210" s="79" t="str">
        <f>IF(DATA!W210="","",DATA!W210)</f>
        <v/>
      </c>
      <c r="X210" s="79" t="str">
        <f>IF(DATA!X210="","",DATA!X210)</f>
        <v/>
      </c>
      <c r="Y210" s="79" t="str">
        <f>IF(DATA!Y210="","",DATA!Y210)</f>
        <v/>
      </c>
      <c r="Z210" s="79" t="str">
        <f>IF(DATA!Z210="","",DATA!Z210)</f>
        <v/>
      </c>
      <c r="AA210" s="79" t="str">
        <f>IF(DATA!AA210="","",DATA!AA210)</f>
        <v/>
      </c>
      <c r="AB210" s="79" t="str">
        <f>IF(DATA!AB210="","",DATA!AB210)</f>
        <v/>
      </c>
      <c r="AC210" s="79" t="str">
        <f>IF(DATA!AC210="","",DATA!AC210)</f>
        <v/>
      </c>
      <c r="AD210" s="79" t="str">
        <f>IF(DATA!AD210="","",DATA!AD210)</f>
        <v/>
      </c>
      <c r="AE210" s="79" t="str">
        <f>IF(DATA!AE210="","",DATA!AE210)</f>
        <v/>
      </c>
      <c r="AF210" s="79" t="str">
        <f>IF(DATA!AF210="","",DATA!AF210)</f>
        <v/>
      </c>
      <c r="AG210" s="80" t="str">
        <f>IF(DATA!AG210="","",DATA!AG210)</f>
        <v/>
      </c>
      <c r="AH210" s="190">
        <f>COUNTIFS(DATA!$C$3:$AG$3,0,DATA!$C210:$AG210,"&lt;&gt;")</f>
        <v>0</v>
      </c>
      <c r="AI210" s="190">
        <f>COUNTIFS(DATA!$C$3:$AG$3,"&gt;0",DATA!$C210:$AG210,"&lt;&gt;")</f>
        <v>0</v>
      </c>
      <c r="AJ210" s="204">
        <f t="shared" ref="AJ210" si="547">COUNTIFS($C$3:$AG$3,"=0",C211:AG211,"&gt;0")</f>
        <v>0</v>
      </c>
      <c r="AK210" s="206">
        <f t="shared" ref="AK210" si="548">COUNTIFS($C$3:$AG$3,"&lt;&gt;0",C211:AG211,"&gt;0")</f>
        <v>0</v>
      </c>
      <c r="AL210" s="204">
        <f t="shared" ref="AL210" si="549">COUNTIFS($C$3:$AG$3,"=0",C212:AG212,"&gt;0")</f>
        <v>0</v>
      </c>
      <c r="AM210" s="206">
        <f t="shared" ref="AM210" si="550">COUNTIFS($C$3:$AG$3,"&lt;&gt;0",C212:AG212,"&gt;0")</f>
        <v>0</v>
      </c>
      <c r="AN210" s="200">
        <f t="shared" ref="AN210:AP210" si="551">COUNTIF($C210:$AG210,AN$5)</f>
        <v>0</v>
      </c>
      <c r="AO210" s="200">
        <f t="shared" si="551"/>
        <v>0</v>
      </c>
      <c r="AP210" s="200">
        <f t="shared" si="551"/>
        <v>0</v>
      </c>
      <c r="AQ210" s="200">
        <f t="shared" ref="AQ210" si="552">COUNTIF($C210:$AG210,AQ$5)+COUNTIF($C210:$AG210,"半振")*0.5</f>
        <v>0</v>
      </c>
      <c r="AR210" s="200">
        <f t="shared" ref="AR210" si="553">COUNTIF($C210:$AG210,AR$5)+COUNTIF($C210:$AG210,"半有")*0.5</f>
        <v>0</v>
      </c>
      <c r="AS210" s="200">
        <f t="shared" ref="AS210" si="554">COUNTIF($C210:$AG210,AS$5)+COUNTIF($C210:$AG210,"半欠")*0.5</f>
        <v>0</v>
      </c>
      <c r="AT210" s="200">
        <f t="shared" ref="AT210:AW273" si="555">COUNTIF($C210:$AG210,AT$5)</f>
        <v>0</v>
      </c>
      <c r="AU210" s="200">
        <f t="shared" si="555"/>
        <v>0</v>
      </c>
      <c r="AV210" s="200">
        <f t="shared" si="555"/>
        <v>0</v>
      </c>
      <c r="AW210" s="200">
        <f t="shared" si="555"/>
        <v>0</v>
      </c>
    </row>
    <row r="211" spans="1:49" ht="15" customHeight="1" x14ac:dyDescent="0.15">
      <c r="A211" s="202"/>
      <c r="B211" s="44" t="str">
        <f>IF(DATA!A210="","",DATA!B211)</f>
        <v/>
      </c>
      <c r="C211" s="145" t="str">
        <f>IF(DATA!C211="","",DATA!C211)</f>
        <v/>
      </c>
      <c r="D211" s="145" t="str">
        <f>IF(DATA!D211="","",DATA!D211)</f>
        <v/>
      </c>
      <c r="E211" s="145" t="str">
        <f>IF(DATA!E211="","",DATA!E211)</f>
        <v/>
      </c>
      <c r="F211" s="145" t="str">
        <f>IF(DATA!F211="","",DATA!F211)</f>
        <v/>
      </c>
      <c r="G211" s="145" t="str">
        <f>IF(DATA!G211="","",DATA!G211)</f>
        <v/>
      </c>
      <c r="H211" s="145" t="str">
        <f>IF(DATA!H211="","",DATA!H211)</f>
        <v/>
      </c>
      <c r="I211" s="145" t="str">
        <f>IF(DATA!I211="","",DATA!I211)</f>
        <v/>
      </c>
      <c r="J211" s="145" t="str">
        <f>IF(DATA!J211="","",DATA!J211)</f>
        <v/>
      </c>
      <c r="K211" s="145" t="str">
        <f>IF(DATA!K211="","",DATA!K211)</f>
        <v/>
      </c>
      <c r="L211" s="145" t="str">
        <f>IF(DATA!L211="","",DATA!L211)</f>
        <v/>
      </c>
      <c r="M211" s="145" t="str">
        <f>IF(DATA!M211="","",DATA!M211)</f>
        <v/>
      </c>
      <c r="N211" s="145" t="str">
        <f>IF(DATA!N211="","",DATA!N211)</f>
        <v/>
      </c>
      <c r="O211" s="145" t="str">
        <f>IF(DATA!O211="","",DATA!O211)</f>
        <v/>
      </c>
      <c r="P211" s="145" t="str">
        <f>IF(DATA!P211="","",DATA!P211)</f>
        <v/>
      </c>
      <c r="Q211" s="145" t="str">
        <f>IF(DATA!Q211="","",DATA!Q211)</f>
        <v/>
      </c>
      <c r="R211" s="145" t="str">
        <f>IF(DATA!R211="","",DATA!R211)</f>
        <v/>
      </c>
      <c r="S211" s="145" t="str">
        <f>IF(DATA!S211="","",DATA!S211)</f>
        <v/>
      </c>
      <c r="T211" s="145" t="str">
        <f>IF(DATA!T211="","",DATA!T211)</f>
        <v/>
      </c>
      <c r="U211" s="145" t="str">
        <f>IF(DATA!U211="","",DATA!U211)</f>
        <v/>
      </c>
      <c r="V211" s="145" t="str">
        <f>IF(DATA!V211="","",DATA!V211)</f>
        <v/>
      </c>
      <c r="W211" s="145" t="str">
        <f>IF(DATA!W211="","",DATA!W211)</f>
        <v/>
      </c>
      <c r="X211" s="145" t="str">
        <f>IF(DATA!X211="","",DATA!X211)</f>
        <v/>
      </c>
      <c r="Y211" s="145" t="str">
        <f>IF(DATA!Y211="","",DATA!Y211)</f>
        <v/>
      </c>
      <c r="Z211" s="145" t="str">
        <f>IF(DATA!Z211="","",DATA!Z211)</f>
        <v/>
      </c>
      <c r="AA211" s="145" t="str">
        <f>IF(DATA!AA211="","",DATA!AA211)</f>
        <v/>
      </c>
      <c r="AB211" s="145" t="str">
        <f>IF(DATA!AB211="","",DATA!AB211)</f>
        <v/>
      </c>
      <c r="AC211" s="145" t="str">
        <f>IF(DATA!AC211="","",DATA!AC211)</f>
        <v/>
      </c>
      <c r="AD211" s="145" t="str">
        <f>IF(DATA!AD211="","",DATA!AD211)</f>
        <v/>
      </c>
      <c r="AE211" s="145" t="str">
        <f>IF(DATA!AE211="","",DATA!AE211)</f>
        <v/>
      </c>
      <c r="AF211" s="145" t="str">
        <f>IF(DATA!AF211="","",DATA!AF211)</f>
        <v/>
      </c>
      <c r="AG211" s="146" t="str">
        <f>IF(DATA!AG211="","",DATA!AG211)</f>
        <v/>
      </c>
      <c r="AH211" s="147">
        <f t="shared" si="529"/>
        <v>0</v>
      </c>
      <c r="AI211" s="148">
        <f t="shared" si="530"/>
        <v>0</v>
      </c>
      <c r="AJ211" s="204"/>
      <c r="AK211" s="206"/>
      <c r="AL211" s="204"/>
      <c r="AM211" s="206"/>
      <c r="AN211" s="200"/>
      <c r="AO211" s="200"/>
      <c r="AP211" s="200"/>
      <c r="AQ211" s="200"/>
      <c r="AR211" s="200"/>
      <c r="AS211" s="200"/>
      <c r="AT211" s="200"/>
      <c r="AU211" s="200"/>
      <c r="AV211" s="200"/>
      <c r="AW211" s="200"/>
    </row>
    <row r="212" spans="1:49" ht="15" customHeight="1" x14ac:dyDescent="0.15">
      <c r="A212" s="203"/>
      <c r="B212" s="74" t="str">
        <f>IF(DATA!A210="","",DATA!B212)</f>
        <v/>
      </c>
      <c r="C212" s="149" t="str">
        <f>IF(DATA!C212="","",DATA!C212)</f>
        <v/>
      </c>
      <c r="D212" s="149" t="str">
        <f>IF(DATA!D212="","",DATA!D212)</f>
        <v/>
      </c>
      <c r="E212" s="149" t="str">
        <f>IF(DATA!E212="","",DATA!E212)</f>
        <v/>
      </c>
      <c r="F212" s="149" t="str">
        <f>IF(DATA!F212="","",DATA!F212)</f>
        <v/>
      </c>
      <c r="G212" s="149" t="str">
        <f>IF(DATA!G212="","",DATA!G212)</f>
        <v/>
      </c>
      <c r="H212" s="149" t="str">
        <f>IF(DATA!H212="","",DATA!H212)</f>
        <v/>
      </c>
      <c r="I212" s="149" t="str">
        <f>IF(DATA!I212="","",DATA!I212)</f>
        <v/>
      </c>
      <c r="J212" s="149" t="str">
        <f>IF(DATA!J212="","",DATA!J212)</f>
        <v/>
      </c>
      <c r="K212" s="149" t="str">
        <f>IF(DATA!K212="","",DATA!K212)</f>
        <v/>
      </c>
      <c r="L212" s="149" t="str">
        <f>IF(DATA!L212="","",DATA!L212)</f>
        <v/>
      </c>
      <c r="M212" s="149" t="str">
        <f>IF(DATA!M212="","",DATA!M212)</f>
        <v/>
      </c>
      <c r="N212" s="149" t="str">
        <f>IF(DATA!N212="","",DATA!N212)</f>
        <v/>
      </c>
      <c r="O212" s="149" t="str">
        <f>IF(DATA!O212="","",DATA!O212)</f>
        <v/>
      </c>
      <c r="P212" s="149" t="str">
        <f>IF(DATA!P212="","",DATA!P212)</f>
        <v/>
      </c>
      <c r="Q212" s="149" t="str">
        <f>IF(DATA!Q212="","",DATA!Q212)</f>
        <v/>
      </c>
      <c r="R212" s="149" t="str">
        <f>IF(DATA!R212="","",DATA!R212)</f>
        <v/>
      </c>
      <c r="S212" s="149" t="str">
        <f>IF(DATA!S212="","",DATA!S212)</f>
        <v/>
      </c>
      <c r="T212" s="149" t="str">
        <f>IF(DATA!T212="","",DATA!T212)</f>
        <v/>
      </c>
      <c r="U212" s="149" t="str">
        <f>IF(DATA!U212="","",DATA!U212)</f>
        <v/>
      </c>
      <c r="V212" s="149" t="str">
        <f>IF(DATA!V212="","",DATA!V212)</f>
        <v/>
      </c>
      <c r="W212" s="149" t="str">
        <f>IF(DATA!W212="","",DATA!W212)</f>
        <v/>
      </c>
      <c r="X212" s="149" t="str">
        <f>IF(DATA!X212="","",DATA!X212)</f>
        <v/>
      </c>
      <c r="Y212" s="149" t="str">
        <f>IF(DATA!Y212="","",DATA!Y212)</f>
        <v/>
      </c>
      <c r="Z212" s="149" t="str">
        <f>IF(DATA!Z212="","",DATA!Z212)</f>
        <v/>
      </c>
      <c r="AA212" s="149" t="str">
        <f>IF(DATA!AA212="","",DATA!AA212)</f>
        <v/>
      </c>
      <c r="AB212" s="149" t="str">
        <f>IF(DATA!AB212="","",DATA!AB212)</f>
        <v/>
      </c>
      <c r="AC212" s="149" t="str">
        <f>IF(DATA!AC212="","",DATA!AC212)</f>
        <v/>
      </c>
      <c r="AD212" s="149" t="str">
        <f>IF(DATA!AD212="","",DATA!AD212)</f>
        <v/>
      </c>
      <c r="AE212" s="149" t="str">
        <f>IF(DATA!AE212="","",DATA!AE212)</f>
        <v/>
      </c>
      <c r="AF212" s="149" t="str">
        <f>IF(DATA!AF212="","",DATA!AF212)</f>
        <v/>
      </c>
      <c r="AG212" s="150" t="str">
        <f>IF(DATA!AG212="","",DATA!AG212)</f>
        <v/>
      </c>
      <c r="AH212" s="151">
        <f t="shared" si="529"/>
        <v>0</v>
      </c>
      <c r="AI212" s="152">
        <f t="shared" si="530"/>
        <v>0</v>
      </c>
      <c r="AJ212" s="205"/>
      <c r="AK212" s="207"/>
      <c r="AL212" s="205"/>
      <c r="AM212" s="207"/>
      <c r="AN212" s="201"/>
      <c r="AO212" s="201"/>
      <c r="AP212" s="201"/>
      <c r="AQ212" s="201"/>
      <c r="AR212" s="201"/>
      <c r="AS212" s="201"/>
      <c r="AT212" s="201"/>
      <c r="AU212" s="201"/>
      <c r="AV212" s="201"/>
      <c r="AW212" s="201"/>
    </row>
    <row r="213" spans="1:49" ht="15" customHeight="1" x14ac:dyDescent="0.15">
      <c r="A213" s="202" t="str">
        <f>IF(DATA!A213="","",DATA!A213)</f>
        <v/>
      </c>
      <c r="B213" s="11" t="str">
        <f>IF(DATA!A213="","",DATA!B213)</f>
        <v/>
      </c>
      <c r="C213" s="79" t="str">
        <f>IF(DATA!C213="","",DATA!C213)</f>
        <v/>
      </c>
      <c r="D213" s="79" t="str">
        <f>IF(DATA!D213="","",DATA!D213)</f>
        <v/>
      </c>
      <c r="E213" s="79" t="str">
        <f>IF(DATA!E213="","",DATA!E213)</f>
        <v/>
      </c>
      <c r="F213" s="79" t="str">
        <f>IF(DATA!F213="","",DATA!F213)</f>
        <v/>
      </c>
      <c r="G213" s="79" t="str">
        <f>IF(DATA!G213="","",DATA!G213)</f>
        <v/>
      </c>
      <c r="H213" s="79" t="str">
        <f>IF(DATA!H213="","",DATA!H213)</f>
        <v/>
      </c>
      <c r="I213" s="79" t="str">
        <f>IF(DATA!I213="","",DATA!I213)</f>
        <v/>
      </c>
      <c r="J213" s="79" t="str">
        <f>IF(DATA!J213="","",DATA!J213)</f>
        <v/>
      </c>
      <c r="K213" s="79" t="str">
        <f>IF(DATA!K213="","",DATA!K213)</f>
        <v/>
      </c>
      <c r="L213" s="79" t="str">
        <f>IF(DATA!L213="","",DATA!L213)</f>
        <v/>
      </c>
      <c r="M213" s="79" t="str">
        <f>IF(DATA!M213="","",DATA!M213)</f>
        <v/>
      </c>
      <c r="N213" s="79" t="str">
        <f>IF(DATA!N213="","",DATA!N213)</f>
        <v/>
      </c>
      <c r="O213" s="79" t="str">
        <f>IF(DATA!O213="","",DATA!O213)</f>
        <v/>
      </c>
      <c r="P213" s="79" t="str">
        <f>IF(DATA!P213="","",DATA!P213)</f>
        <v/>
      </c>
      <c r="Q213" s="79" t="str">
        <f>IF(DATA!Q213="","",DATA!Q213)</f>
        <v/>
      </c>
      <c r="R213" s="79" t="str">
        <f>IF(DATA!R213="","",DATA!R213)</f>
        <v/>
      </c>
      <c r="S213" s="79" t="str">
        <f>IF(DATA!S213="","",DATA!S213)</f>
        <v/>
      </c>
      <c r="T213" s="79" t="str">
        <f>IF(DATA!T213="","",DATA!T213)</f>
        <v/>
      </c>
      <c r="U213" s="79" t="str">
        <f>IF(DATA!U213="","",DATA!U213)</f>
        <v/>
      </c>
      <c r="V213" s="79" t="str">
        <f>IF(DATA!V213="","",DATA!V213)</f>
        <v/>
      </c>
      <c r="W213" s="79" t="str">
        <f>IF(DATA!W213="","",DATA!W213)</f>
        <v/>
      </c>
      <c r="X213" s="79" t="str">
        <f>IF(DATA!X213="","",DATA!X213)</f>
        <v/>
      </c>
      <c r="Y213" s="79" t="str">
        <f>IF(DATA!Y213="","",DATA!Y213)</f>
        <v/>
      </c>
      <c r="Z213" s="79" t="str">
        <f>IF(DATA!Z213="","",DATA!Z213)</f>
        <v/>
      </c>
      <c r="AA213" s="79" t="str">
        <f>IF(DATA!AA213="","",DATA!AA213)</f>
        <v/>
      </c>
      <c r="AB213" s="79" t="str">
        <f>IF(DATA!AB213="","",DATA!AB213)</f>
        <v/>
      </c>
      <c r="AC213" s="79" t="str">
        <f>IF(DATA!AC213="","",DATA!AC213)</f>
        <v/>
      </c>
      <c r="AD213" s="79" t="str">
        <f>IF(DATA!AD213="","",DATA!AD213)</f>
        <v/>
      </c>
      <c r="AE213" s="79" t="str">
        <f>IF(DATA!AE213="","",DATA!AE213)</f>
        <v/>
      </c>
      <c r="AF213" s="79" t="str">
        <f>IF(DATA!AF213="","",DATA!AF213)</f>
        <v/>
      </c>
      <c r="AG213" s="80" t="str">
        <f>IF(DATA!AG213="","",DATA!AG213)</f>
        <v/>
      </c>
      <c r="AH213" s="190">
        <f>COUNTIFS(DATA!$C$3:$AG$3,0,DATA!$C213:$AG213,"&lt;&gt;")</f>
        <v>0</v>
      </c>
      <c r="AI213" s="190">
        <f>COUNTIFS(DATA!$C$3:$AG$3,"&gt;0",DATA!$C213:$AG213,"&lt;&gt;")</f>
        <v>0</v>
      </c>
      <c r="AJ213" s="204">
        <f t="shared" ref="AJ213" si="556">COUNTIFS($C$3:$AG$3,"=0",C214:AG214,"&gt;0")</f>
        <v>0</v>
      </c>
      <c r="AK213" s="206">
        <f t="shared" ref="AK213" si="557">COUNTIFS($C$3:$AG$3,"&lt;&gt;0",C214:AG214,"&gt;0")</f>
        <v>0</v>
      </c>
      <c r="AL213" s="204">
        <f t="shared" ref="AL213" si="558">COUNTIFS($C$3:$AG$3,"=0",C215:AG215,"&gt;0")</f>
        <v>0</v>
      </c>
      <c r="AM213" s="206">
        <f t="shared" ref="AM213" si="559">COUNTIFS($C$3:$AG$3,"&lt;&gt;0",C215:AG215,"&gt;0")</f>
        <v>0</v>
      </c>
      <c r="AN213" s="200">
        <f t="shared" ref="AN213:AP213" si="560">COUNTIF($C213:$AG213,AN$5)</f>
        <v>0</v>
      </c>
      <c r="AO213" s="200">
        <f t="shared" si="560"/>
        <v>0</v>
      </c>
      <c r="AP213" s="200">
        <f t="shared" si="560"/>
        <v>0</v>
      </c>
      <c r="AQ213" s="200">
        <f t="shared" ref="AQ213" si="561">COUNTIF($C213:$AG213,AQ$5)+COUNTIF($C213:$AG213,"半振")*0.5</f>
        <v>0</v>
      </c>
      <c r="AR213" s="200">
        <f t="shared" ref="AR213" si="562">COUNTIF($C213:$AG213,AR$5)+COUNTIF($C213:$AG213,"半有")*0.5</f>
        <v>0</v>
      </c>
      <c r="AS213" s="200">
        <f t="shared" ref="AS213" si="563">COUNTIF($C213:$AG213,AS$5)+COUNTIF($C213:$AG213,"半欠")*0.5</f>
        <v>0</v>
      </c>
      <c r="AT213" s="200">
        <f t="shared" si="555"/>
        <v>0</v>
      </c>
      <c r="AU213" s="200">
        <f t="shared" si="555"/>
        <v>0</v>
      </c>
      <c r="AV213" s="200">
        <f t="shared" si="555"/>
        <v>0</v>
      </c>
      <c r="AW213" s="200">
        <f t="shared" si="555"/>
        <v>0</v>
      </c>
    </row>
    <row r="214" spans="1:49" ht="15" customHeight="1" x14ac:dyDescent="0.15">
      <c r="A214" s="202"/>
      <c r="B214" s="44" t="str">
        <f>IF(DATA!A213="","",DATA!B214)</f>
        <v/>
      </c>
      <c r="C214" s="145" t="str">
        <f>IF(DATA!C214="","",DATA!C214)</f>
        <v/>
      </c>
      <c r="D214" s="145" t="str">
        <f>IF(DATA!D214="","",DATA!D214)</f>
        <v/>
      </c>
      <c r="E214" s="145" t="str">
        <f>IF(DATA!E214="","",DATA!E214)</f>
        <v/>
      </c>
      <c r="F214" s="145" t="str">
        <f>IF(DATA!F214="","",DATA!F214)</f>
        <v/>
      </c>
      <c r="G214" s="145" t="str">
        <f>IF(DATA!G214="","",DATA!G214)</f>
        <v/>
      </c>
      <c r="H214" s="145" t="str">
        <f>IF(DATA!H214="","",DATA!H214)</f>
        <v/>
      </c>
      <c r="I214" s="145" t="str">
        <f>IF(DATA!I214="","",DATA!I214)</f>
        <v/>
      </c>
      <c r="J214" s="145" t="str">
        <f>IF(DATA!J214="","",DATA!J214)</f>
        <v/>
      </c>
      <c r="K214" s="145" t="str">
        <f>IF(DATA!K214="","",DATA!K214)</f>
        <v/>
      </c>
      <c r="L214" s="145" t="str">
        <f>IF(DATA!L214="","",DATA!L214)</f>
        <v/>
      </c>
      <c r="M214" s="145" t="str">
        <f>IF(DATA!M214="","",DATA!M214)</f>
        <v/>
      </c>
      <c r="N214" s="145" t="str">
        <f>IF(DATA!N214="","",DATA!N214)</f>
        <v/>
      </c>
      <c r="O214" s="145" t="str">
        <f>IF(DATA!O214="","",DATA!O214)</f>
        <v/>
      </c>
      <c r="P214" s="145" t="str">
        <f>IF(DATA!P214="","",DATA!P214)</f>
        <v/>
      </c>
      <c r="Q214" s="145" t="str">
        <f>IF(DATA!Q214="","",DATA!Q214)</f>
        <v/>
      </c>
      <c r="R214" s="145" t="str">
        <f>IF(DATA!R214="","",DATA!R214)</f>
        <v/>
      </c>
      <c r="S214" s="145" t="str">
        <f>IF(DATA!S214="","",DATA!S214)</f>
        <v/>
      </c>
      <c r="T214" s="145" t="str">
        <f>IF(DATA!T214="","",DATA!T214)</f>
        <v/>
      </c>
      <c r="U214" s="145" t="str">
        <f>IF(DATA!U214="","",DATA!U214)</f>
        <v/>
      </c>
      <c r="V214" s="145" t="str">
        <f>IF(DATA!V214="","",DATA!V214)</f>
        <v/>
      </c>
      <c r="W214" s="145" t="str">
        <f>IF(DATA!W214="","",DATA!W214)</f>
        <v/>
      </c>
      <c r="X214" s="145" t="str">
        <f>IF(DATA!X214="","",DATA!X214)</f>
        <v/>
      </c>
      <c r="Y214" s="145" t="str">
        <f>IF(DATA!Y214="","",DATA!Y214)</f>
        <v/>
      </c>
      <c r="Z214" s="145" t="str">
        <f>IF(DATA!Z214="","",DATA!Z214)</f>
        <v/>
      </c>
      <c r="AA214" s="145" t="str">
        <f>IF(DATA!AA214="","",DATA!AA214)</f>
        <v/>
      </c>
      <c r="AB214" s="145" t="str">
        <f>IF(DATA!AB214="","",DATA!AB214)</f>
        <v/>
      </c>
      <c r="AC214" s="145" t="str">
        <f>IF(DATA!AC214="","",DATA!AC214)</f>
        <v/>
      </c>
      <c r="AD214" s="145" t="str">
        <f>IF(DATA!AD214="","",DATA!AD214)</f>
        <v/>
      </c>
      <c r="AE214" s="145" t="str">
        <f>IF(DATA!AE214="","",DATA!AE214)</f>
        <v/>
      </c>
      <c r="AF214" s="145" t="str">
        <f>IF(DATA!AF214="","",DATA!AF214)</f>
        <v/>
      </c>
      <c r="AG214" s="146" t="str">
        <f>IF(DATA!AG214="","",DATA!AG214)</f>
        <v/>
      </c>
      <c r="AH214" s="147">
        <f t="shared" si="529"/>
        <v>0</v>
      </c>
      <c r="AI214" s="148">
        <f t="shared" si="530"/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IF(DATA!A213="","",DATA!B215)</f>
        <v/>
      </c>
      <c r="C215" s="149" t="str">
        <f>IF(DATA!C215="","",DATA!C215)</f>
        <v/>
      </c>
      <c r="D215" s="149" t="str">
        <f>IF(DATA!D215="","",DATA!D215)</f>
        <v/>
      </c>
      <c r="E215" s="149" t="str">
        <f>IF(DATA!E215="","",DATA!E215)</f>
        <v/>
      </c>
      <c r="F215" s="149" t="str">
        <f>IF(DATA!F215="","",DATA!F215)</f>
        <v/>
      </c>
      <c r="G215" s="149" t="str">
        <f>IF(DATA!G215="","",DATA!G215)</f>
        <v/>
      </c>
      <c r="H215" s="149" t="str">
        <f>IF(DATA!H215="","",DATA!H215)</f>
        <v/>
      </c>
      <c r="I215" s="149" t="str">
        <f>IF(DATA!I215="","",DATA!I215)</f>
        <v/>
      </c>
      <c r="J215" s="149" t="str">
        <f>IF(DATA!J215="","",DATA!J215)</f>
        <v/>
      </c>
      <c r="K215" s="149" t="str">
        <f>IF(DATA!K215="","",DATA!K215)</f>
        <v/>
      </c>
      <c r="L215" s="149" t="str">
        <f>IF(DATA!L215="","",DATA!L215)</f>
        <v/>
      </c>
      <c r="M215" s="149" t="str">
        <f>IF(DATA!M215="","",DATA!M215)</f>
        <v/>
      </c>
      <c r="N215" s="149" t="str">
        <f>IF(DATA!N215="","",DATA!N215)</f>
        <v/>
      </c>
      <c r="O215" s="149" t="str">
        <f>IF(DATA!O215="","",DATA!O215)</f>
        <v/>
      </c>
      <c r="P215" s="149" t="str">
        <f>IF(DATA!P215="","",DATA!P215)</f>
        <v/>
      </c>
      <c r="Q215" s="149" t="str">
        <f>IF(DATA!Q215="","",DATA!Q215)</f>
        <v/>
      </c>
      <c r="R215" s="149" t="str">
        <f>IF(DATA!R215="","",DATA!R215)</f>
        <v/>
      </c>
      <c r="S215" s="149" t="str">
        <f>IF(DATA!S215="","",DATA!S215)</f>
        <v/>
      </c>
      <c r="T215" s="149" t="str">
        <f>IF(DATA!T215="","",DATA!T215)</f>
        <v/>
      </c>
      <c r="U215" s="149" t="str">
        <f>IF(DATA!U215="","",DATA!U215)</f>
        <v/>
      </c>
      <c r="V215" s="149" t="str">
        <f>IF(DATA!V215="","",DATA!V215)</f>
        <v/>
      </c>
      <c r="W215" s="149" t="str">
        <f>IF(DATA!W215="","",DATA!W215)</f>
        <v/>
      </c>
      <c r="X215" s="149" t="str">
        <f>IF(DATA!X215="","",DATA!X215)</f>
        <v/>
      </c>
      <c r="Y215" s="149" t="str">
        <f>IF(DATA!Y215="","",DATA!Y215)</f>
        <v/>
      </c>
      <c r="Z215" s="149" t="str">
        <f>IF(DATA!Z215="","",DATA!Z215)</f>
        <v/>
      </c>
      <c r="AA215" s="149" t="str">
        <f>IF(DATA!AA215="","",DATA!AA215)</f>
        <v/>
      </c>
      <c r="AB215" s="149" t="str">
        <f>IF(DATA!AB215="","",DATA!AB215)</f>
        <v/>
      </c>
      <c r="AC215" s="149" t="str">
        <f>IF(DATA!AC215="","",DATA!AC215)</f>
        <v/>
      </c>
      <c r="AD215" s="149" t="str">
        <f>IF(DATA!AD215="","",DATA!AD215)</f>
        <v/>
      </c>
      <c r="AE215" s="149" t="str">
        <f>IF(DATA!AE215="","",DATA!AE215)</f>
        <v/>
      </c>
      <c r="AF215" s="149" t="str">
        <f>IF(DATA!AF215="","",DATA!AF215)</f>
        <v/>
      </c>
      <c r="AG215" s="150" t="str">
        <f>IF(DATA!AG215="","",DATA!AG215)</f>
        <v/>
      </c>
      <c r="AH215" s="151">
        <f t="shared" si="529"/>
        <v>0</v>
      </c>
      <c r="AI215" s="152">
        <f t="shared" si="530"/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IF(DATA!A216="","",DATA!A216)</f>
        <v/>
      </c>
      <c r="B216" s="11" t="str">
        <f>IF(DATA!A216="","",DATA!B216)</f>
        <v/>
      </c>
      <c r="C216" s="79" t="str">
        <f>IF(DATA!C216="","",DATA!C216)</f>
        <v/>
      </c>
      <c r="D216" s="79" t="str">
        <f>IF(DATA!D216="","",DATA!D216)</f>
        <v/>
      </c>
      <c r="E216" s="79" t="str">
        <f>IF(DATA!E216="","",DATA!E216)</f>
        <v/>
      </c>
      <c r="F216" s="79" t="str">
        <f>IF(DATA!F216="","",DATA!F216)</f>
        <v/>
      </c>
      <c r="G216" s="79" t="str">
        <f>IF(DATA!G216="","",DATA!G216)</f>
        <v/>
      </c>
      <c r="H216" s="79" t="str">
        <f>IF(DATA!H216="","",DATA!H216)</f>
        <v/>
      </c>
      <c r="I216" s="79" t="str">
        <f>IF(DATA!I216="","",DATA!I216)</f>
        <v/>
      </c>
      <c r="J216" s="79" t="str">
        <f>IF(DATA!J216="","",DATA!J216)</f>
        <v/>
      </c>
      <c r="K216" s="79" t="str">
        <f>IF(DATA!K216="","",DATA!K216)</f>
        <v/>
      </c>
      <c r="L216" s="79" t="str">
        <f>IF(DATA!L216="","",DATA!L216)</f>
        <v/>
      </c>
      <c r="M216" s="79" t="str">
        <f>IF(DATA!M216="","",DATA!M216)</f>
        <v/>
      </c>
      <c r="N216" s="79" t="str">
        <f>IF(DATA!N216="","",DATA!N216)</f>
        <v/>
      </c>
      <c r="O216" s="79" t="str">
        <f>IF(DATA!O216="","",DATA!O216)</f>
        <v/>
      </c>
      <c r="P216" s="79" t="str">
        <f>IF(DATA!P216="","",DATA!P216)</f>
        <v/>
      </c>
      <c r="Q216" s="79" t="str">
        <f>IF(DATA!Q216="","",DATA!Q216)</f>
        <v/>
      </c>
      <c r="R216" s="79" t="str">
        <f>IF(DATA!R216="","",DATA!R216)</f>
        <v/>
      </c>
      <c r="S216" s="79" t="str">
        <f>IF(DATA!S216="","",DATA!S216)</f>
        <v/>
      </c>
      <c r="T216" s="79" t="str">
        <f>IF(DATA!T216="","",DATA!T216)</f>
        <v/>
      </c>
      <c r="U216" s="79" t="str">
        <f>IF(DATA!U216="","",DATA!U216)</f>
        <v/>
      </c>
      <c r="V216" s="79" t="str">
        <f>IF(DATA!V216="","",DATA!V216)</f>
        <v/>
      </c>
      <c r="W216" s="79" t="str">
        <f>IF(DATA!W216="","",DATA!W216)</f>
        <v/>
      </c>
      <c r="X216" s="79" t="str">
        <f>IF(DATA!X216="","",DATA!X216)</f>
        <v/>
      </c>
      <c r="Y216" s="79" t="str">
        <f>IF(DATA!Y216="","",DATA!Y216)</f>
        <v/>
      </c>
      <c r="Z216" s="79" t="str">
        <f>IF(DATA!Z216="","",DATA!Z216)</f>
        <v/>
      </c>
      <c r="AA216" s="79" t="str">
        <f>IF(DATA!AA216="","",DATA!AA216)</f>
        <v/>
      </c>
      <c r="AB216" s="79" t="str">
        <f>IF(DATA!AB216="","",DATA!AB216)</f>
        <v/>
      </c>
      <c r="AC216" s="79" t="str">
        <f>IF(DATA!AC216="","",DATA!AC216)</f>
        <v/>
      </c>
      <c r="AD216" s="79" t="str">
        <f>IF(DATA!AD216="","",DATA!AD216)</f>
        <v/>
      </c>
      <c r="AE216" s="79" t="str">
        <f>IF(DATA!AE216="","",DATA!AE216)</f>
        <v/>
      </c>
      <c r="AF216" s="79" t="str">
        <f>IF(DATA!AF216="","",DATA!AF216)</f>
        <v/>
      </c>
      <c r="AG216" s="80" t="str">
        <f>IF(DATA!AG216="","",DATA!AG216)</f>
        <v/>
      </c>
      <c r="AH216" s="190">
        <f>COUNTIFS(DATA!$C$3:$AG$3,0,DATA!$C216:$AG216,"&lt;&gt;")</f>
        <v>0</v>
      </c>
      <c r="AI216" s="190">
        <f>COUNTIFS(DATA!$C$3:$AG$3,"&gt;0",DATA!$C216:$AG216,"&lt;&gt;")</f>
        <v>0</v>
      </c>
      <c r="AJ216" s="204">
        <f t="shared" ref="AJ216" si="564">COUNTIFS($C$3:$AG$3,"=0",C217:AG217,"&gt;0")</f>
        <v>0</v>
      </c>
      <c r="AK216" s="206">
        <f t="shared" ref="AK216" si="565">COUNTIFS($C$3:$AG$3,"&lt;&gt;0",C217:AG217,"&gt;0")</f>
        <v>0</v>
      </c>
      <c r="AL216" s="204">
        <f t="shared" ref="AL216" si="566">COUNTIFS($C$3:$AG$3,"=0",C218:AG218,"&gt;0")</f>
        <v>0</v>
      </c>
      <c r="AM216" s="206">
        <f t="shared" ref="AM216" si="567">COUNTIFS($C$3:$AG$3,"&lt;&gt;0",C218:AG218,"&gt;0")</f>
        <v>0</v>
      </c>
      <c r="AN216" s="200">
        <f t="shared" ref="AN216:AP216" si="568">COUNTIF($C216:$AG216,AN$5)</f>
        <v>0</v>
      </c>
      <c r="AO216" s="200">
        <f t="shared" si="568"/>
        <v>0</v>
      </c>
      <c r="AP216" s="200">
        <f t="shared" si="568"/>
        <v>0</v>
      </c>
      <c r="AQ216" s="200">
        <f t="shared" ref="AQ216" si="569">COUNTIF($C216:$AG216,AQ$5)+COUNTIF($C216:$AG216,"半振")*0.5</f>
        <v>0</v>
      </c>
      <c r="AR216" s="200">
        <f t="shared" ref="AR216" si="570">COUNTIF($C216:$AG216,AR$5)+COUNTIF($C216:$AG216,"半有")*0.5</f>
        <v>0</v>
      </c>
      <c r="AS216" s="200">
        <f t="shared" ref="AS216" si="571">COUNTIF($C216:$AG216,AS$5)+COUNTIF($C216:$AG216,"半欠")*0.5</f>
        <v>0</v>
      </c>
      <c r="AT216" s="200">
        <f t="shared" si="555"/>
        <v>0</v>
      </c>
      <c r="AU216" s="200">
        <f t="shared" si="555"/>
        <v>0</v>
      </c>
      <c r="AV216" s="200">
        <f t="shared" si="555"/>
        <v>0</v>
      </c>
      <c r="AW216" s="200">
        <f t="shared" si="555"/>
        <v>0</v>
      </c>
    </row>
    <row r="217" spans="1:49" ht="15" customHeight="1" x14ac:dyDescent="0.15">
      <c r="A217" s="202"/>
      <c r="B217" s="44" t="str">
        <f>IF(DATA!A216="","",DATA!B217)</f>
        <v/>
      </c>
      <c r="C217" s="145" t="str">
        <f>IF(DATA!C217="","",DATA!C217)</f>
        <v/>
      </c>
      <c r="D217" s="145" t="str">
        <f>IF(DATA!D217="","",DATA!D217)</f>
        <v/>
      </c>
      <c r="E217" s="145" t="str">
        <f>IF(DATA!E217="","",DATA!E217)</f>
        <v/>
      </c>
      <c r="F217" s="145" t="str">
        <f>IF(DATA!F217="","",DATA!F217)</f>
        <v/>
      </c>
      <c r="G217" s="145" t="str">
        <f>IF(DATA!G217="","",DATA!G217)</f>
        <v/>
      </c>
      <c r="H217" s="145" t="str">
        <f>IF(DATA!H217="","",DATA!H217)</f>
        <v/>
      </c>
      <c r="I217" s="145" t="str">
        <f>IF(DATA!I217="","",DATA!I217)</f>
        <v/>
      </c>
      <c r="J217" s="145" t="str">
        <f>IF(DATA!J217="","",DATA!J217)</f>
        <v/>
      </c>
      <c r="K217" s="145" t="str">
        <f>IF(DATA!K217="","",DATA!K217)</f>
        <v/>
      </c>
      <c r="L217" s="145" t="str">
        <f>IF(DATA!L217="","",DATA!L217)</f>
        <v/>
      </c>
      <c r="M217" s="145" t="str">
        <f>IF(DATA!M217="","",DATA!M217)</f>
        <v/>
      </c>
      <c r="N217" s="145" t="str">
        <f>IF(DATA!N217="","",DATA!N217)</f>
        <v/>
      </c>
      <c r="O217" s="145" t="str">
        <f>IF(DATA!O217="","",DATA!O217)</f>
        <v/>
      </c>
      <c r="P217" s="145" t="str">
        <f>IF(DATA!P217="","",DATA!P217)</f>
        <v/>
      </c>
      <c r="Q217" s="145" t="str">
        <f>IF(DATA!Q217="","",DATA!Q217)</f>
        <v/>
      </c>
      <c r="R217" s="145" t="str">
        <f>IF(DATA!R217="","",DATA!R217)</f>
        <v/>
      </c>
      <c r="S217" s="145" t="str">
        <f>IF(DATA!S217="","",DATA!S217)</f>
        <v/>
      </c>
      <c r="T217" s="145" t="str">
        <f>IF(DATA!T217="","",DATA!T217)</f>
        <v/>
      </c>
      <c r="U217" s="145" t="str">
        <f>IF(DATA!U217="","",DATA!U217)</f>
        <v/>
      </c>
      <c r="V217" s="145" t="str">
        <f>IF(DATA!V217="","",DATA!V217)</f>
        <v/>
      </c>
      <c r="W217" s="145" t="str">
        <f>IF(DATA!W217="","",DATA!W217)</f>
        <v/>
      </c>
      <c r="X217" s="145" t="str">
        <f>IF(DATA!X217="","",DATA!X217)</f>
        <v/>
      </c>
      <c r="Y217" s="145" t="str">
        <f>IF(DATA!Y217="","",DATA!Y217)</f>
        <v/>
      </c>
      <c r="Z217" s="145" t="str">
        <f>IF(DATA!Z217="","",DATA!Z217)</f>
        <v/>
      </c>
      <c r="AA217" s="145" t="str">
        <f>IF(DATA!AA217="","",DATA!AA217)</f>
        <v/>
      </c>
      <c r="AB217" s="145" t="str">
        <f>IF(DATA!AB217="","",DATA!AB217)</f>
        <v/>
      </c>
      <c r="AC217" s="145" t="str">
        <f>IF(DATA!AC217="","",DATA!AC217)</f>
        <v/>
      </c>
      <c r="AD217" s="145" t="str">
        <f>IF(DATA!AD217="","",DATA!AD217)</f>
        <v/>
      </c>
      <c r="AE217" s="145" t="str">
        <f>IF(DATA!AE217="","",DATA!AE217)</f>
        <v/>
      </c>
      <c r="AF217" s="145" t="str">
        <f>IF(DATA!AF217="","",DATA!AF217)</f>
        <v/>
      </c>
      <c r="AG217" s="146" t="str">
        <f>IF(DATA!AG217="","",DATA!AG217)</f>
        <v/>
      </c>
      <c r="AH217" s="147">
        <f t="shared" si="529"/>
        <v>0</v>
      </c>
      <c r="AI217" s="148">
        <f t="shared" si="530"/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3"/>
      <c r="B218" s="74" t="str">
        <f>IF(DATA!A216="","",DATA!B218)</f>
        <v/>
      </c>
      <c r="C218" s="149" t="str">
        <f>IF(DATA!C218="","",DATA!C218)</f>
        <v/>
      </c>
      <c r="D218" s="149" t="str">
        <f>IF(DATA!D218="","",DATA!D218)</f>
        <v/>
      </c>
      <c r="E218" s="149" t="str">
        <f>IF(DATA!E218="","",DATA!E218)</f>
        <v/>
      </c>
      <c r="F218" s="149" t="str">
        <f>IF(DATA!F218="","",DATA!F218)</f>
        <v/>
      </c>
      <c r="G218" s="149" t="str">
        <f>IF(DATA!G218="","",DATA!G218)</f>
        <v/>
      </c>
      <c r="H218" s="149" t="str">
        <f>IF(DATA!H218="","",DATA!H218)</f>
        <v/>
      </c>
      <c r="I218" s="149" t="str">
        <f>IF(DATA!I218="","",DATA!I218)</f>
        <v/>
      </c>
      <c r="J218" s="149" t="str">
        <f>IF(DATA!J218="","",DATA!J218)</f>
        <v/>
      </c>
      <c r="K218" s="149" t="str">
        <f>IF(DATA!K218="","",DATA!K218)</f>
        <v/>
      </c>
      <c r="L218" s="149" t="str">
        <f>IF(DATA!L218="","",DATA!L218)</f>
        <v/>
      </c>
      <c r="M218" s="149" t="str">
        <f>IF(DATA!M218="","",DATA!M218)</f>
        <v/>
      </c>
      <c r="N218" s="149" t="str">
        <f>IF(DATA!N218="","",DATA!N218)</f>
        <v/>
      </c>
      <c r="O218" s="149" t="str">
        <f>IF(DATA!O218="","",DATA!O218)</f>
        <v/>
      </c>
      <c r="P218" s="149" t="str">
        <f>IF(DATA!P218="","",DATA!P218)</f>
        <v/>
      </c>
      <c r="Q218" s="149" t="str">
        <f>IF(DATA!Q218="","",DATA!Q218)</f>
        <v/>
      </c>
      <c r="R218" s="149" t="str">
        <f>IF(DATA!R218="","",DATA!R218)</f>
        <v/>
      </c>
      <c r="S218" s="149" t="str">
        <f>IF(DATA!S218="","",DATA!S218)</f>
        <v/>
      </c>
      <c r="T218" s="149" t="str">
        <f>IF(DATA!T218="","",DATA!T218)</f>
        <v/>
      </c>
      <c r="U218" s="149" t="str">
        <f>IF(DATA!U218="","",DATA!U218)</f>
        <v/>
      </c>
      <c r="V218" s="149" t="str">
        <f>IF(DATA!V218="","",DATA!V218)</f>
        <v/>
      </c>
      <c r="W218" s="149" t="str">
        <f>IF(DATA!W218="","",DATA!W218)</f>
        <v/>
      </c>
      <c r="X218" s="149" t="str">
        <f>IF(DATA!X218="","",DATA!X218)</f>
        <v/>
      </c>
      <c r="Y218" s="149" t="str">
        <f>IF(DATA!Y218="","",DATA!Y218)</f>
        <v/>
      </c>
      <c r="Z218" s="149" t="str">
        <f>IF(DATA!Z218="","",DATA!Z218)</f>
        <v/>
      </c>
      <c r="AA218" s="149" t="str">
        <f>IF(DATA!AA218="","",DATA!AA218)</f>
        <v/>
      </c>
      <c r="AB218" s="149" t="str">
        <f>IF(DATA!AB218="","",DATA!AB218)</f>
        <v/>
      </c>
      <c r="AC218" s="149" t="str">
        <f>IF(DATA!AC218="","",DATA!AC218)</f>
        <v/>
      </c>
      <c r="AD218" s="149" t="str">
        <f>IF(DATA!AD218="","",DATA!AD218)</f>
        <v/>
      </c>
      <c r="AE218" s="149" t="str">
        <f>IF(DATA!AE218="","",DATA!AE218)</f>
        <v/>
      </c>
      <c r="AF218" s="149" t="str">
        <f>IF(DATA!AF218="","",DATA!AF218)</f>
        <v/>
      </c>
      <c r="AG218" s="150" t="str">
        <f>IF(DATA!AG218="","",DATA!AG218)</f>
        <v/>
      </c>
      <c r="AH218" s="151">
        <f t="shared" si="529"/>
        <v>0</v>
      </c>
      <c r="AI218" s="152">
        <f t="shared" si="530"/>
        <v>0</v>
      </c>
      <c r="AJ218" s="205"/>
      <c r="AK218" s="207"/>
      <c r="AL218" s="205"/>
      <c r="AM218" s="207"/>
      <c r="AN218" s="201"/>
      <c r="AO218" s="201"/>
      <c r="AP218" s="201"/>
      <c r="AQ218" s="201"/>
      <c r="AR218" s="201"/>
      <c r="AS218" s="201"/>
      <c r="AT218" s="201"/>
      <c r="AU218" s="201"/>
      <c r="AV218" s="201"/>
      <c r="AW218" s="201"/>
    </row>
    <row r="219" spans="1:49" ht="15" customHeight="1" x14ac:dyDescent="0.15">
      <c r="A219" s="202" t="str">
        <f>IF(DATA!A219="","",DATA!A219)</f>
        <v/>
      </c>
      <c r="B219" s="11" t="str">
        <f>IF(DATA!A219="","",DATA!B219)</f>
        <v/>
      </c>
      <c r="C219" s="79" t="str">
        <f>IF(DATA!C219="","",DATA!C219)</f>
        <v/>
      </c>
      <c r="D219" s="79" t="str">
        <f>IF(DATA!D219="","",DATA!D219)</f>
        <v/>
      </c>
      <c r="E219" s="79" t="str">
        <f>IF(DATA!E219="","",DATA!E219)</f>
        <v/>
      </c>
      <c r="F219" s="79" t="str">
        <f>IF(DATA!F219="","",DATA!F219)</f>
        <v/>
      </c>
      <c r="G219" s="79" t="str">
        <f>IF(DATA!G219="","",DATA!G219)</f>
        <v/>
      </c>
      <c r="H219" s="79" t="str">
        <f>IF(DATA!H219="","",DATA!H219)</f>
        <v/>
      </c>
      <c r="I219" s="79" t="str">
        <f>IF(DATA!I219="","",DATA!I219)</f>
        <v/>
      </c>
      <c r="J219" s="79" t="str">
        <f>IF(DATA!J219="","",DATA!J219)</f>
        <v/>
      </c>
      <c r="K219" s="79" t="str">
        <f>IF(DATA!K219="","",DATA!K219)</f>
        <v/>
      </c>
      <c r="L219" s="79" t="str">
        <f>IF(DATA!L219="","",DATA!L219)</f>
        <v/>
      </c>
      <c r="M219" s="79" t="str">
        <f>IF(DATA!M219="","",DATA!M219)</f>
        <v/>
      </c>
      <c r="N219" s="79" t="str">
        <f>IF(DATA!N219="","",DATA!N219)</f>
        <v/>
      </c>
      <c r="O219" s="79" t="str">
        <f>IF(DATA!O219="","",DATA!O219)</f>
        <v/>
      </c>
      <c r="P219" s="79" t="str">
        <f>IF(DATA!P219="","",DATA!P219)</f>
        <v/>
      </c>
      <c r="Q219" s="79" t="str">
        <f>IF(DATA!Q219="","",DATA!Q219)</f>
        <v/>
      </c>
      <c r="R219" s="79" t="str">
        <f>IF(DATA!R219="","",DATA!R219)</f>
        <v/>
      </c>
      <c r="S219" s="79" t="str">
        <f>IF(DATA!S219="","",DATA!S219)</f>
        <v/>
      </c>
      <c r="T219" s="79" t="str">
        <f>IF(DATA!T219="","",DATA!T219)</f>
        <v/>
      </c>
      <c r="U219" s="79" t="str">
        <f>IF(DATA!U219="","",DATA!U219)</f>
        <v/>
      </c>
      <c r="V219" s="79" t="str">
        <f>IF(DATA!V219="","",DATA!V219)</f>
        <v/>
      </c>
      <c r="W219" s="79" t="str">
        <f>IF(DATA!W219="","",DATA!W219)</f>
        <v/>
      </c>
      <c r="X219" s="79" t="str">
        <f>IF(DATA!X219="","",DATA!X219)</f>
        <v/>
      </c>
      <c r="Y219" s="79" t="str">
        <f>IF(DATA!Y219="","",DATA!Y219)</f>
        <v/>
      </c>
      <c r="Z219" s="79" t="str">
        <f>IF(DATA!Z219="","",DATA!Z219)</f>
        <v/>
      </c>
      <c r="AA219" s="79" t="str">
        <f>IF(DATA!AA219="","",DATA!AA219)</f>
        <v/>
      </c>
      <c r="AB219" s="79" t="str">
        <f>IF(DATA!AB219="","",DATA!AB219)</f>
        <v/>
      </c>
      <c r="AC219" s="79" t="str">
        <f>IF(DATA!AC219="","",DATA!AC219)</f>
        <v/>
      </c>
      <c r="AD219" s="79" t="str">
        <f>IF(DATA!AD219="","",DATA!AD219)</f>
        <v/>
      </c>
      <c r="AE219" s="79" t="str">
        <f>IF(DATA!AE219="","",DATA!AE219)</f>
        <v/>
      </c>
      <c r="AF219" s="79" t="str">
        <f>IF(DATA!AF219="","",DATA!AF219)</f>
        <v/>
      </c>
      <c r="AG219" s="80" t="str">
        <f>IF(DATA!AG219="","",DATA!AG219)</f>
        <v/>
      </c>
      <c r="AH219" s="190">
        <f>COUNTIFS(DATA!$C$3:$AG$3,0,DATA!$C219:$AG219,"&lt;&gt;")</f>
        <v>0</v>
      </c>
      <c r="AI219" s="190">
        <f>COUNTIFS(DATA!$C$3:$AG$3,"&gt;0",DATA!$C219:$AG219,"&lt;&gt;")</f>
        <v>0</v>
      </c>
      <c r="AJ219" s="204">
        <f t="shared" ref="AJ219" si="572">COUNTIFS($C$3:$AG$3,"=0",C220:AG220,"&gt;0")</f>
        <v>0</v>
      </c>
      <c r="AK219" s="206">
        <f t="shared" ref="AK219" si="573">COUNTIFS($C$3:$AG$3,"&lt;&gt;0",C220:AG220,"&gt;0")</f>
        <v>0</v>
      </c>
      <c r="AL219" s="204">
        <f t="shared" ref="AL219" si="574">COUNTIFS($C$3:$AG$3,"=0",C221:AG221,"&gt;0")</f>
        <v>0</v>
      </c>
      <c r="AM219" s="206">
        <f t="shared" ref="AM219" si="575">COUNTIFS($C$3:$AG$3,"&lt;&gt;0",C221:AG221,"&gt;0")</f>
        <v>0</v>
      </c>
      <c r="AN219" s="200">
        <f t="shared" ref="AN219:AP219" si="576">COUNTIF($C219:$AG219,AN$5)</f>
        <v>0</v>
      </c>
      <c r="AO219" s="200">
        <f t="shared" si="576"/>
        <v>0</v>
      </c>
      <c r="AP219" s="200">
        <f t="shared" si="576"/>
        <v>0</v>
      </c>
      <c r="AQ219" s="200">
        <f t="shared" ref="AQ219" si="577">COUNTIF($C219:$AG219,AQ$5)+COUNTIF($C219:$AG219,"半振")*0.5</f>
        <v>0</v>
      </c>
      <c r="AR219" s="200">
        <f t="shared" ref="AR219" si="578">COUNTIF($C219:$AG219,AR$5)+COUNTIF($C219:$AG219,"半有")*0.5</f>
        <v>0</v>
      </c>
      <c r="AS219" s="200">
        <f t="shared" ref="AS219" si="579">COUNTIF($C219:$AG219,AS$5)+COUNTIF($C219:$AG219,"半欠")*0.5</f>
        <v>0</v>
      </c>
      <c r="AT219" s="200">
        <f t="shared" si="555"/>
        <v>0</v>
      </c>
      <c r="AU219" s="200">
        <f t="shared" si="555"/>
        <v>0</v>
      </c>
      <c r="AV219" s="200">
        <f t="shared" si="555"/>
        <v>0</v>
      </c>
      <c r="AW219" s="200">
        <f t="shared" si="555"/>
        <v>0</v>
      </c>
    </row>
    <row r="220" spans="1:49" ht="15" customHeight="1" x14ac:dyDescent="0.15">
      <c r="A220" s="202"/>
      <c r="B220" s="44" t="str">
        <f>IF(DATA!A219="","",DATA!B220)</f>
        <v/>
      </c>
      <c r="C220" s="145" t="str">
        <f>IF(DATA!C220="","",DATA!C220)</f>
        <v/>
      </c>
      <c r="D220" s="145" t="str">
        <f>IF(DATA!D220="","",DATA!D220)</f>
        <v/>
      </c>
      <c r="E220" s="145" t="str">
        <f>IF(DATA!E220="","",DATA!E220)</f>
        <v/>
      </c>
      <c r="F220" s="145" t="str">
        <f>IF(DATA!F220="","",DATA!F220)</f>
        <v/>
      </c>
      <c r="G220" s="145" t="str">
        <f>IF(DATA!G220="","",DATA!G220)</f>
        <v/>
      </c>
      <c r="H220" s="145" t="str">
        <f>IF(DATA!H220="","",DATA!H220)</f>
        <v/>
      </c>
      <c r="I220" s="145" t="str">
        <f>IF(DATA!I220="","",DATA!I220)</f>
        <v/>
      </c>
      <c r="J220" s="145" t="str">
        <f>IF(DATA!J220="","",DATA!J220)</f>
        <v/>
      </c>
      <c r="K220" s="145" t="str">
        <f>IF(DATA!K220="","",DATA!K220)</f>
        <v/>
      </c>
      <c r="L220" s="145" t="str">
        <f>IF(DATA!L220="","",DATA!L220)</f>
        <v/>
      </c>
      <c r="M220" s="145" t="str">
        <f>IF(DATA!M220="","",DATA!M220)</f>
        <v/>
      </c>
      <c r="N220" s="145" t="str">
        <f>IF(DATA!N220="","",DATA!N220)</f>
        <v/>
      </c>
      <c r="O220" s="145" t="str">
        <f>IF(DATA!O220="","",DATA!O220)</f>
        <v/>
      </c>
      <c r="P220" s="145" t="str">
        <f>IF(DATA!P220="","",DATA!P220)</f>
        <v/>
      </c>
      <c r="Q220" s="145" t="str">
        <f>IF(DATA!Q220="","",DATA!Q220)</f>
        <v/>
      </c>
      <c r="R220" s="145" t="str">
        <f>IF(DATA!R220="","",DATA!R220)</f>
        <v/>
      </c>
      <c r="S220" s="145" t="str">
        <f>IF(DATA!S220="","",DATA!S220)</f>
        <v/>
      </c>
      <c r="T220" s="145" t="str">
        <f>IF(DATA!T220="","",DATA!T220)</f>
        <v/>
      </c>
      <c r="U220" s="145" t="str">
        <f>IF(DATA!U220="","",DATA!U220)</f>
        <v/>
      </c>
      <c r="V220" s="145" t="str">
        <f>IF(DATA!V220="","",DATA!V220)</f>
        <v/>
      </c>
      <c r="W220" s="145" t="str">
        <f>IF(DATA!W220="","",DATA!W220)</f>
        <v/>
      </c>
      <c r="X220" s="145" t="str">
        <f>IF(DATA!X220="","",DATA!X220)</f>
        <v/>
      </c>
      <c r="Y220" s="145" t="str">
        <f>IF(DATA!Y220="","",DATA!Y220)</f>
        <v/>
      </c>
      <c r="Z220" s="145" t="str">
        <f>IF(DATA!Z220="","",DATA!Z220)</f>
        <v/>
      </c>
      <c r="AA220" s="145" t="str">
        <f>IF(DATA!AA220="","",DATA!AA220)</f>
        <v/>
      </c>
      <c r="AB220" s="145" t="str">
        <f>IF(DATA!AB220="","",DATA!AB220)</f>
        <v/>
      </c>
      <c r="AC220" s="145" t="str">
        <f>IF(DATA!AC220="","",DATA!AC220)</f>
        <v/>
      </c>
      <c r="AD220" s="145" t="str">
        <f>IF(DATA!AD220="","",DATA!AD220)</f>
        <v/>
      </c>
      <c r="AE220" s="145" t="str">
        <f>IF(DATA!AE220="","",DATA!AE220)</f>
        <v/>
      </c>
      <c r="AF220" s="145" t="str">
        <f>IF(DATA!AF220="","",DATA!AF220)</f>
        <v/>
      </c>
      <c r="AG220" s="146" t="str">
        <f>IF(DATA!AG220="","",DATA!AG220)</f>
        <v/>
      </c>
      <c r="AH220" s="147">
        <f t="shared" si="529"/>
        <v>0</v>
      </c>
      <c r="AI220" s="148">
        <f t="shared" si="530"/>
        <v>0</v>
      </c>
      <c r="AJ220" s="204"/>
      <c r="AK220" s="206"/>
      <c r="AL220" s="204"/>
      <c r="AM220" s="206"/>
      <c r="AN220" s="200"/>
      <c r="AO220" s="200"/>
      <c r="AP220" s="200"/>
      <c r="AQ220" s="200"/>
      <c r="AR220" s="200"/>
      <c r="AS220" s="200"/>
      <c r="AT220" s="200"/>
      <c r="AU220" s="200"/>
      <c r="AV220" s="200"/>
      <c r="AW220" s="200"/>
    </row>
    <row r="221" spans="1:49" ht="15" customHeight="1" x14ac:dyDescent="0.15">
      <c r="A221" s="203"/>
      <c r="B221" s="74" t="str">
        <f>IF(DATA!A219="","",DATA!B221)</f>
        <v/>
      </c>
      <c r="C221" s="149" t="str">
        <f>IF(DATA!C221="","",DATA!C221)</f>
        <v/>
      </c>
      <c r="D221" s="149" t="str">
        <f>IF(DATA!D221="","",DATA!D221)</f>
        <v/>
      </c>
      <c r="E221" s="149" t="str">
        <f>IF(DATA!E221="","",DATA!E221)</f>
        <v/>
      </c>
      <c r="F221" s="149" t="str">
        <f>IF(DATA!F221="","",DATA!F221)</f>
        <v/>
      </c>
      <c r="G221" s="149" t="str">
        <f>IF(DATA!G221="","",DATA!G221)</f>
        <v/>
      </c>
      <c r="H221" s="149" t="str">
        <f>IF(DATA!H221="","",DATA!H221)</f>
        <v/>
      </c>
      <c r="I221" s="149" t="str">
        <f>IF(DATA!I221="","",DATA!I221)</f>
        <v/>
      </c>
      <c r="J221" s="149" t="str">
        <f>IF(DATA!J221="","",DATA!J221)</f>
        <v/>
      </c>
      <c r="K221" s="149" t="str">
        <f>IF(DATA!K221="","",DATA!K221)</f>
        <v/>
      </c>
      <c r="L221" s="149" t="str">
        <f>IF(DATA!L221="","",DATA!L221)</f>
        <v/>
      </c>
      <c r="M221" s="149" t="str">
        <f>IF(DATA!M221="","",DATA!M221)</f>
        <v/>
      </c>
      <c r="N221" s="149" t="str">
        <f>IF(DATA!N221="","",DATA!N221)</f>
        <v/>
      </c>
      <c r="O221" s="149" t="str">
        <f>IF(DATA!O221="","",DATA!O221)</f>
        <v/>
      </c>
      <c r="P221" s="149" t="str">
        <f>IF(DATA!P221="","",DATA!P221)</f>
        <v/>
      </c>
      <c r="Q221" s="149" t="str">
        <f>IF(DATA!Q221="","",DATA!Q221)</f>
        <v/>
      </c>
      <c r="R221" s="149" t="str">
        <f>IF(DATA!R221="","",DATA!R221)</f>
        <v/>
      </c>
      <c r="S221" s="149" t="str">
        <f>IF(DATA!S221="","",DATA!S221)</f>
        <v/>
      </c>
      <c r="T221" s="149" t="str">
        <f>IF(DATA!T221="","",DATA!T221)</f>
        <v/>
      </c>
      <c r="U221" s="149" t="str">
        <f>IF(DATA!U221="","",DATA!U221)</f>
        <v/>
      </c>
      <c r="V221" s="149" t="str">
        <f>IF(DATA!V221="","",DATA!V221)</f>
        <v/>
      </c>
      <c r="W221" s="149" t="str">
        <f>IF(DATA!W221="","",DATA!W221)</f>
        <v/>
      </c>
      <c r="X221" s="149" t="str">
        <f>IF(DATA!X221="","",DATA!X221)</f>
        <v/>
      </c>
      <c r="Y221" s="149" t="str">
        <f>IF(DATA!Y221="","",DATA!Y221)</f>
        <v/>
      </c>
      <c r="Z221" s="149" t="str">
        <f>IF(DATA!Z221="","",DATA!Z221)</f>
        <v/>
      </c>
      <c r="AA221" s="149" t="str">
        <f>IF(DATA!AA221="","",DATA!AA221)</f>
        <v/>
      </c>
      <c r="AB221" s="149" t="str">
        <f>IF(DATA!AB221="","",DATA!AB221)</f>
        <v/>
      </c>
      <c r="AC221" s="149" t="str">
        <f>IF(DATA!AC221="","",DATA!AC221)</f>
        <v/>
      </c>
      <c r="AD221" s="149" t="str">
        <f>IF(DATA!AD221="","",DATA!AD221)</f>
        <v/>
      </c>
      <c r="AE221" s="149" t="str">
        <f>IF(DATA!AE221="","",DATA!AE221)</f>
        <v/>
      </c>
      <c r="AF221" s="149" t="str">
        <f>IF(DATA!AF221="","",DATA!AF221)</f>
        <v/>
      </c>
      <c r="AG221" s="150" t="str">
        <f>IF(DATA!AG221="","",DATA!AG221)</f>
        <v/>
      </c>
      <c r="AH221" s="151">
        <f t="shared" si="529"/>
        <v>0</v>
      </c>
      <c r="AI221" s="152">
        <f t="shared" si="530"/>
        <v>0</v>
      </c>
      <c r="AJ221" s="205"/>
      <c r="AK221" s="207"/>
      <c r="AL221" s="205"/>
      <c r="AM221" s="207"/>
      <c r="AN221" s="201"/>
      <c r="AO221" s="201"/>
      <c r="AP221" s="201"/>
      <c r="AQ221" s="201"/>
      <c r="AR221" s="201"/>
      <c r="AS221" s="201"/>
      <c r="AT221" s="201"/>
      <c r="AU221" s="201"/>
      <c r="AV221" s="201"/>
      <c r="AW221" s="201"/>
    </row>
    <row r="222" spans="1:49" ht="15" customHeight="1" x14ac:dyDescent="0.15">
      <c r="A222" s="202" t="str">
        <f>IF(DATA!A222="","",DATA!A222)</f>
        <v/>
      </c>
      <c r="B222" s="11" t="str">
        <f>IF(DATA!A222="","",DATA!B222)</f>
        <v/>
      </c>
      <c r="C222" s="79" t="str">
        <f>IF(DATA!C222="","",DATA!C222)</f>
        <v/>
      </c>
      <c r="D222" s="79" t="str">
        <f>IF(DATA!D222="","",DATA!D222)</f>
        <v/>
      </c>
      <c r="E222" s="79" t="str">
        <f>IF(DATA!E222="","",DATA!E222)</f>
        <v/>
      </c>
      <c r="F222" s="79" t="str">
        <f>IF(DATA!F222="","",DATA!F222)</f>
        <v/>
      </c>
      <c r="G222" s="79" t="str">
        <f>IF(DATA!G222="","",DATA!G222)</f>
        <v/>
      </c>
      <c r="H222" s="79" t="str">
        <f>IF(DATA!H222="","",DATA!H222)</f>
        <v/>
      </c>
      <c r="I222" s="79" t="str">
        <f>IF(DATA!I222="","",DATA!I222)</f>
        <v/>
      </c>
      <c r="J222" s="79" t="str">
        <f>IF(DATA!J222="","",DATA!J222)</f>
        <v/>
      </c>
      <c r="K222" s="79" t="str">
        <f>IF(DATA!K222="","",DATA!K222)</f>
        <v/>
      </c>
      <c r="L222" s="79" t="str">
        <f>IF(DATA!L222="","",DATA!L222)</f>
        <v/>
      </c>
      <c r="M222" s="79" t="str">
        <f>IF(DATA!M222="","",DATA!M222)</f>
        <v/>
      </c>
      <c r="N222" s="79" t="str">
        <f>IF(DATA!N222="","",DATA!N222)</f>
        <v/>
      </c>
      <c r="O222" s="79" t="str">
        <f>IF(DATA!O222="","",DATA!O222)</f>
        <v/>
      </c>
      <c r="P222" s="79" t="str">
        <f>IF(DATA!P222="","",DATA!P222)</f>
        <v/>
      </c>
      <c r="Q222" s="79" t="str">
        <f>IF(DATA!Q222="","",DATA!Q222)</f>
        <v/>
      </c>
      <c r="R222" s="79" t="str">
        <f>IF(DATA!R222="","",DATA!R222)</f>
        <v/>
      </c>
      <c r="S222" s="79" t="str">
        <f>IF(DATA!S222="","",DATA!S222)</f>
        <v/>
      </c>
      <c r="T222" s="79" t="str">
        <f>IF(DATA!T222="","",DATA!T222)</f>
        <v/>
      </c>
      <c r="U222" s="79" t="str">
        <f>IF(DATA!U222="","",DATA!U222)</f>
        <v/>
      </c>
      <c r="V222" s="79" t="str">
        <f>IF(DATA!V222="","",DATA!V222)</f>
        <v/>
      </c>
      <c r="W222" s="79" t="str">
        <f>IF(DATA!W222="","",DATA!W222)</f>
        <v/>
      </c>
      <c r="X222" s="79" t="str">
        <f>IF(DATA!X222="","",DATA!X222)</f>
        <v/>
      </c>
      <c r="Y222" s="79" t="str">
        <f>IF(DATA!Y222="","",DATA!Y222)</f>
        <v/>
      </c>
      <c r="Z222" s="79" t="str">
        <f>IF(DATA!Z222="","",DATA!Z222)</f>
        <v/>
      </c>
      <c r="AA222" s="79" t="str">
        <f>IF(DATA!AA222="","",DATA!AA222)</f>
        <v/>
      </c>
      <c r="AB222" s="79" t="str">
        <f>IF(DATA!AB222="","",DATA!AB222)</f>
        <v/>
      </c>
      <c r="AC222" s="79" t="str">
        <f>IF(DATA!AC222="","",DATA!AC222)</f>
        <v/>
      </c>
      <c r="AD222" s="79" t="str">
        <f>IF(DATA!AD222="","",DATA!AD222)</f>
        <v/>
      </c>
      <c r="AE222" s="79" t="str">
        <f>IF(DATA!AE222="","",DATA!AE222)</f>
        <v/>
      </c>
      <c r="AF222" s="79" t="str">
        <f>IF(DATA!AF222="","",DATA!AF222)</f>
        <v/>
      </c>
      <c r="AG222" s="80" t="str">
        <f>IF(DATA!AG222="","",DATA!AG222)</f>
        <v/>
      </c>
      <c r="AH222" s="190">
        <f>COUNTIFS(DATA!$C$3:$AG$3,0,DATA!$C222:$AG222,"&lt;&gt;")</f>
        <v>0</v>
      </c>
      <c r="AI222" s="190">
        <f>COUNTIFS(DATA!$C$3:$AG$3,"&gt;0",DATA!$C222:$AG222,"&lt;&gt;")</f>
        <v>0</v>
      </c>
      <c r="AJ222" s="204">
        <f t="shared" ref="AJ222" si="580">COUNTIFS($C$3:$AG$3,"=0",C223:AG223,"&gt;0")</f>
        <v>0</v>
      </c>
      <c r="AK222" s="206">
        <f t="shared" ref="AK222" si="581">COUNTIFS($C$3:$AG$3,"&lt;&gt;0",C223:AG223,"&gt;0")</f>
        <v>0</v>
      </c>
      <c r="AL222" s="204">
        <f t="shared" ref="AL222" si="582">COUNTIFS($C$3:$AG$3,"=0",C224:AG224,"&gt;0")</f>
        <v>0</v>
      </c>
      <c r="AM222" s="206">
        <f t="shared" ref="AM222" si="583">COUNTIFS($C$3:$AG$3,"&lt;&gt;0",C224:AG224,"&gt;0")</f>
        <v>0</v>
      </c>
      <c r="AN222" s="200">
        <f t="shared" ref="AN222:AP222" si="584">COUNTIF($C222:$AG222,AN$5)</f>
        <v>0</v>
      </c>
      <c r="AO222" s="200">
        <f t="shared" si="584"/>
        <v>0</v>
      </c>
      <c r="AP222" s="200">
        <f t="shared" si="584"/>
        <v>0</v>
      </c>
      <c r="AQ222" s="200">
        <f t="shared" ref="AQ222" si="585">COUNTIF($C222:$AG222,AQ$5)+COUNTIF($C222:$AG222,"半振")*0.5</f>
        <v>0</v>
      </c>
      <c r="AR222" s="200">
        <f t="shared" ref="AR222" si="586">COUNTIF($C222:$AG222,AR$5)+COUNTIF($C222:$AG222,"半有")*0.5</f>
        <v>0</v>
      </c>
      <c r="AS222" s="200">
        <f t="shared" ref="AS222" si="587">COUNTIF($C222:$AG222,AS$5)+COUNTIF($C222:$AG222,"半欠")*0.5</f>
        <v>0</v>
      </c>
      <c r="AT222" s="200">
        <f t="shared" si="555"/>
        <v>0</v>
      </c>
      <c r="AU222" s="200">
        <f t="shared" si="555"/>
        <v>0</v>
      </c>
      <c r="AV222" s="200">
        <f t="shared" si="555"/>
        <v>0</v>
      </c>
      <c r="AW222" s="200">
        <f t="shared" si="555"/>
        <v>0</v>
      </c>
    </row>
    <row r="223" spans="1:49" ht="15" customHeight="1" x14ac:dyDescent="0.15">
      <c r="A223" s="202"/>
      <c r="B223" s="44" t="str">
        <f>IF(DATA!A222="","",DATA!B223)</f>
        <v/>
      </c>
      <c r="C223" s="145" t="str">
        <f>IF(DATA!C223="","",DATA!C223)</f>
        <v/>
      </c>
      <c r="D223" s="145" t="str">
        <f>IF(DATA!D223="","",DATA!D223)</f>
        <v/>
      </c>
      <c r="E223" s="145" t="str">
        <f>IF(DATA!E223="","",DATA!E223)</f>
        <v/>
      </c>
      <c r="F223" s="145" t="str">
        <f>IF(DATA!F223="","",DATA!F223)</f>
        <v/>
      </c>
      <c r="G223" s="145" t="str">
        <f>IF(DATA!G223="","",DATA!G223)</f>
        <v/>
      </c>
      <c r="H223" s="145" t="str">
        <f>IF(DATA!H223="","",DATA!H223)</f>
        <v/>
      </c>
      <c r="I223" s="145" t="str">
        <f>IF(DATA!I223="","",DATA!I223)</f>
        <v/>
      </c>
      <c r="J223" s="145" t="str">
        <f>IF(DATA!J223="","",DATA!J223)</f>
        <v/>
      </c>
      <c r="K223" s="145" t="str">
        <f>IF(DATA!K223="","",DATA!K223)</f>
        <v/>
      </c>
      <c r="L223" s="145" t="str">
        <f>IF(DATA!L223="","",DATA!L223)</f>
        <v/>
      </c>
      <c r="M223" s="145" t="str">
        <f>IF(DATA!M223="","",DATA!M223)</f>
        <v/>
      </c>
      <c r="N223" s="145" t="str">
        <f>IF(DATA!N223="","",DATA!N223)</f>
        <v/>
      </c>
      <c r="O223" s="145" t="str">
        <f>IF(DATA!O223="","",DATA!O223)</f>
        <v/>
      </c>
      <c r="P223" s="145" t="str">
        <f>IF(DATA!P223="","",DATA!P223)</f>
        <v/>
      </c>
      <c r="Q223" s="145" t="str">
        <f>IF(DATA!Q223="","",DATA!Q223)</f>
        <v/>
      </c>
      <c r="R223" s="145" t="str">
        <f>IF(DATA!R223="","",DATA!R223)</f>
        <v/>
      </c>
      <c r="S223" s="145" t="str">
        <f>IF(DATA!S223="","",DATA!S223)</f>
        <v/>
      </c>
      <c r="T223" s="145" t="str">
        <f>IF(DATA!T223="","",DATA!T223)</f>
        <v/>
      </c>
      <c r="U223" s="145" t="str">
        <f>IF(DATA!U223="","",DATA!U223)</f>
        <v/>
      </c>
      <c r="V223" s="145" t="str">
        <f>IF(DATA!V223="","",DATA!V223)</f>
        <v/>
      </c>
      <c r="W223" s="145" t="str">
        <f>IF(DATA!W223="","",DATA!W223)</f>
        <v/>
      </c>
      <c r="X223" s="145" t="str">
        <f>IF(DATA!X223="","",DATA!X223)</f>
        <v/>
      </c>
      <c r="Y223" s="145" t="str">
        <f>IF(DATA!Y223="","",DATA!Y223)</f>
        <v/>
      </c>
      <c r="Z223" s="145" t="str">
        <f>IF(DATA!Z223="","",DATA!Z223)</f>
        <v/>
      </c>
      <c r="AA223" s="145" t="str">
        <f>IF(DATA!AA223="","",DATA!AA223)</f>
        <v/>
      </c>
      <c r="AB223" s="145" t="str">
        <f>IF(DATA!AB223="","",DATA!AB223)</f>
        <v/>
      </c>
      <c r="AC223" s="145" t="str">
        <f>IF(DATA!AC223="","",DATA!AC223)</f>
        <v/>
      </c>
      <c r="AD223" s="145" t="str">
        <f>IF(DATA!AD223="","",DATA!AD223)</f>
        <v/>
      </c>
      <c r="AE223" s="145" t="str">
        <f>IF(DATA!AE223="","",DATA!AE223)</f>
        <v/>
      </c>
      <c r="AF223" s="145" t="str">
        <f>IF(DATA!AF223="","",DATA!AF223)</f>
        <v/>
      </c>
      <c r="AG223" s="146" t="str">
        <f>IF(DATA!AG223="","",DATA!AG223)</f>
        <v/>
      </c>
      <c r="AH223" s="147">
        <f t="shared" si="529"/>
        <v>0</v>
      </c>
      <c r="AI223" s="148">
        <f t="shared" si="530"/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3"/>
      <c r="B224" s="74" t="str">
        <f>IF(DATA!A222="","",DATA!B224)</f>
        <v/>
      </c>
      <c r="C224" s="149" t="str">
        <f>IF(DATA!C224="","",DATA!C224)</f>
        <v/>
      </c>
      <c r="D224" s="149" t="str">
        <f>IF(DATA!D224="","",DATA!D224)</f>
        <v/>
      </c>
      <c r="E224" s="149" t="str">
        <f>IF(DATA!E224="","",DATA!E224)</f>
        <v/>
      </c>
      <c r="F224" s="149" t="str">
        <f>IF(DATA!F224="","",DATA!F224)</f>
        <v/>
      </c>
      <c r="G224" s="149" t="str">
        <f>IF(DATA!G224="","",DATA!G224)</f>
        <v/>
      </c>
      <c r="H224" s="149" t="str">
        <f>IF(DATA!H224="","",DATA!H224)</f>
        <v/>
      </c>
      <c r="I224" s="149" t="str">
        <f>IF(DATA!I224="","",DATA!I224)</f>
        <v/>
      </c>
      <c r="J224" s="149" t="str">
        <f>IF(DATA!J224="","",DATA!J224)</f>
        <v/>
      </c>
      <c r="K224" s="149" t="str">
        <f>IF(DATA!K224="","",DATA!K224)</f>
        <v/>
      </c>
      <c r="L224" s="149" t="str">
        <f>IF(DATA!L224="","",DATA!L224)</f>
        <v/>
      </c>
      <c r="M224" s="149" t="str">
        <f>IF(DATA!M224="","",DATA!M224)</f>
        <v/>
      </c>
      <c r="N224" s="149" t="str">
        <f>IF(DATA!N224="","",DATA!N224)</f>
        <v/>
      </c>
      <c r="O224" s="149" t="str">
        <f>IF(DATA!O224="","",DATA!O224)</f>
        <v/>
      </c>
      <c r="P224" s="149" t="str">
        <f>IF(DATA!P224="","",DATA!P224)</f>
        <v/>
      </c>
      <c r="Q224" s="149" t="str">
        <f>IF(DATA!Q224="","",DATA!Q224)</f>
        <v/>
      </c>
      <c r="R224" s="149" t="str">
        <f>IF(DATA!R224="","",DATA!R224)</f>
        <v/>
      </c>
      <c r="S224" s="149" t="str">
        <f>IF(DATA!S224="","",DATA!S224)</f>
        <v/>
      </c>
      <c r="T224" s="149" t="str">
        <f>IF(DATA!T224="","",DATA!T224)</f>
        <v/>
      </c>
      <c r="U224" s="149" t="str">
        <f>IF(DATA!U224="","",DATA!U224)</f>
        <v/>
      </c>
      <c r="V224" s="149" t="str">
        <f>IF(DATA!V224="","",DATA!V224)</f>
        <v/>
      </c>
      <c r="W224" s="149" t="str">
        <f>IF(DATA!W224="","",DATA!W224)</f>
        <v/>
      </c>
      <c r="X224" s="149" t="str">
        <f>IF(DATA!X224="","",DATA!X224)</f>
        <v/>
      </c>
      <c r="Y224" s="149" t="str">
        <f>IF(DATA!Y224="","",DATA!Y224)</f>
        <v/>
      </c>
      <c r="Z224" s="149" t="str">
        <f>IF(DATA!Z224="","",DATA!Z224)</f>
        <v/>
      </c>
      <c r="AA224" s="149" t="str">
        <f>IF(DATA!AA224="","",DATA!AA224)</f>
        <v/>
      </c>
      <c r="AB224" s="149" t="str">
        <f>IF(DATA!AB224="","",DATA!AB224)</f>
        <v/>
      </c>
      <c r="AC224" s="149" t="str">
        <f>IF(DATA!AC224="","",DATA!AC224)</f>
        <v/>
      </c>
      <c r="AD224" s="149" t="str">
        <f>IF(DATA!AD224="","",DATA!AD224)</f>
        <v/>
      </c>
      <c r="AE224" s="149" t="str">
        <f>IF(DATA!AE224="","",DATA!AE224)</f>
        <v/>
      </c>
      <c r="AF224" s="149" t="str">
        <f>IF(DATA!AF224="","",DATA!AF224)</f>
        <v/>
      </c>
      <c r="AG224" s="150" t="str">
        <f>IF(DATA!AG224="","",DATA!AG224)</f>
        <v/>
      </c>
      <c r="AH224" s="151">
        <f t="shared" si="529"/>
        <v>0</v>
      </c>
      <c r="AI224" s="152">
        <f t="shared" si="530"/>
        <v>0</v>
      </c>
      <c r="AJ224" s="205"/>
      <c r="AK224" s="207"/>
      <c r="AL224" s="205"/>
      <c r="AM224" s="207"/>
      <c r="AN224" s="201"/>
      <c r="AO224" s="201"/>
      <c r="AP224" s="201"/>
      <c r="AQ224" s="201"/>
      <c r="AR224" s="201"/>
      <c r="AS224" s="201"/>
      <c r="AT224" s="201"/>
      <c r="AU224" s="201"/>
      <c r="AV224" s="201"/>
      <c r="AW224" s="201"/>
    </row>
    <row r="225" spans="1:49" ht="15" customHeight="1" x14ac:dyDescent="0.15">
      <c r="A225" s="202" t="str">
        <f>IF(DATA!A225="","",DATA!A225)</f>
        <v/>
      </c>
      <c r="B225" s="11" t="str">
        <f>IF(DATA!A225="","",DATA!B225)</f>
        <v/>
      </c>
      <c r="C225" s="79" t="str">
        <f>IF(DATA!C225="","",DATA!C225)</f>
        <v/>
      </c>
      <c r="D225" s="79" t="str">
        <f>IF(DATA!D225="","",DATA!D225)</f>
        <v/>
      </c>
      <c r="E225" s="79" t="str">
        <f>IF(DATA!E225="","",DATA!E225)</f>
        <v/>
      </c>
      <c r="F225" s="79" t="str">
        <f>IF(DATA!F225="","",DATA!F225)</f>
        <v/>
      </c>
      <c r="G225" s="79" t="str">
        <f>IF(DATA!G225="","",DATA!G225)</f>
        <v/>
      </c>
      <c r="H225" s="79" t="str">
        <f>IF(DATA!H225="","",DATA!H225)</f>
        <v/>
      </c>
      <c r="I225" s="79" t="str">
        <f>IF(DATA!I225="","",DATA!I225)</f>
        <v/>
      </c>
      <c r="J225" s="79" t="str">
        <f>IF(DATA!J225="","",DATA!J225)</f>
        <v/>
      </c>
      <c r="K225" s="79" t="str">
        <f>IF(DATA!K225="","",DATA!K225)</f>
        <v/>
      </c>
      <c r="L225" s="79" t="str">
        <f>IF(DATA!L225="","",DATA!L225)</f>
        <v/>
      </c>
      <c r="M225" s="79" t="str">
        <f>IF(DATA!M225="","",DATA!M225)</f>
        <v/>
      </c>
      <c r="N225" s="79" t="str">
        <f>IF(DATA!N225="","",DATA!N225)</f>
        <v/>
      </c>
      <c r="O225" s="79" t="str">
        <f>IF(DATA!O225="","",DATA!O225)</f>
        <v/>
      </c>
      <c r="P225" s="79" t="str">
        <f>IF(DATA!P225="","",DATA!P225)</f>
        <v/>
      </c>
      <c r="Q225" s="79" t="str">
        <f>IF(DATA!Q225="","",DATA!Q225)</f>
        <v/>
      </c>
      <c r="R225" s="79" t="str">
        <f>IF(DATA!R225="","",DATA!R225)</f>
        <v/>
      </c>
      <c r="S225" s="79" t="str">
        <f>IF(DATA!S225="","",DATA!S225)</f>
        <v/>
      </c>
      <c r="T225" s="79" t="str">
        <f>IF(DATA!T225="","",DATA!T225)</f>
        <v/>
      </c>
      <c r="U225" s="79" t="str">
        <f>IF(DATA!U225="","",DATA!U225)</f>
        <v/>
      </c>
      <c r="V225" s="79" t="str">
        <f>IF(DATA!V225="","",DATA!V225)</f>
        <v/>
      </c>
      <c r="W225" s="79" t="str">
        <f>IF(DATA!W225="","",DATA!W225)</f>
        <v/>
      </c>
      <c r="X225" s="79" t="str">
        <f>IF(DATA!X225="","",DATA!X225)</f>
        <v/>
      </c>
      <c r="Y225" s="79" t="str">
        <f>IF(DATA!Y225="","",DATA!Y225)</f>
        <v/>
      </c>
      <c r="Z225" s="79" t="str">
        <f>IF(DATA!Z225="","",DATA!Z225)</f>
        <v/>
      </c>
      <c r="AA225" s="79" t="str">
        <f>IF(DATA!AA225="","",DATA!AA225)</f>
        <v/>
      </c>
      <c r="AB225" s="79" t="str">
        <f>IF(DATA!AB225="","",DATA!AB225)</f>
        <v/>
      </c>
      <c r="AC225" s="79" t="str">
        <f>IF(DATA!AC225="","",DATA!AC225)</f>
        <v/>
      </c>
      <c r="AD225" s="79" t="str">
        <f>IF(DATA!AD225="","",DATA!AD225)</f>
        <v/>
      </c>
      <c r="AE225" s="79" t="str">
        <f>IF(DATA!AE225="","",DATA!AE225)</f>
        <v/>
      </c>
      <c r="AF225" s="79" t="str">
        <f>IF(DATA!AF225="","",DATA!AF225)</f>
        <v/>
      </c>
      <c r="AG225" s="80" t="str">
        <f>IF(DATA!AG225="","",DATA!AG225)</f>
        <v/>
      </c>
      <c r="AH225" s="190">
        <f>COUNTIFS(DATA!$C$3:$AG$3,0,DATA!$C225:$AG225,"&lt;&gt;")</f>
        <v>0</v>
      </c>
      <c r="AI225" s="190">
        <f>COUNTIFS(DATA!$C$3:$AG$3,"&gt;0",DATA!$C225:$AG225,"&lt;&gt;")</f>
        <v>0</v>
      </c>
      <c r="AJ225" s="204">
        <f t="shared" ref="AJ225" si="588">COUNTIFS($C$3:$AG$3,"=0",C226:AG226,"&gt;0")</f>
        <v>0</v>
      </c>
      <c r="AK225" s="206">
        <f t="shared" ref="AK225" si="589">COUNTIFS($C$3:$AG$3,"&lt;&gt;0",C226:AG226,"&gt;0")</f>
        <v>0</v>
      </c>
      <c r="AL225" s="204">
        <f t="shared" ref="AL225" si="590">COUNTIFS($C$3:$AG$3,"=0",C227:AG227,"&gt;0")</f>
        <v>0</v>
      </c>
      <c r="AM225" s="206">
        <f t="shared" ref="AM225" si="591">COUNTIFS($C$3:$AG$3,"&lt;&gt;0",C227:AG227,"&gt;0")</f>
        <v>0</v>
      </c>
      <c r="AN225" s="200">
        <f t="shared" ref="AN225:AP225" si="592">COUNTIF($C225:$AG225,AN$5)</f>
        <v>0</v>
      </c>
      <c r="AO225" s="200">
        <f t="shared" si="592"/>
        <v>0</v>
      </c>
      <c r="AP225" s="200">
        <f t="shared" si="592"/>
        <v>0</v>
      </c>
      <c r="AQ225" s="200">
        <f t="shared" ref="AQ225" si="593">COUNTIF($C225:$AG225,AQ$5)+COUNTIF($C225:$AG225,"半振")*0.5</f>
        <v>0</v>
      </c>
      <c r="AR225" s="200">
        <f t="shared" ref="AR225" si="594">COUNTIF($C225:$AG225,AR$5)+COUNTIF($C225:$AG225,"半有")*0.5</f>
        <v>0</v>
      </c>
      <c r="AS225" s="200">
        <f t="shared" ref="AS225" si="595">COUNTIF($C225:$AG225,AS$5)+COUNTIF($C225:$AG225,"半欠")*0.5</f>
        <v>0</v>
      </c>
      <c r="AT225" s="200">
        <f t="shared" si="555"/>
        <v>0</v>
      </c>
      <c r="AU225" s="200">
        <f t="shared" si="555"/>
        <v>0</v>
      </c>
      <c r="AV225" s="200">
        <f t="shared" si="555"/>
        <v>0</v>
      </c>
      <c r="AW225" s="200">
        <f t="shared" si="555"/>
        <v>0</v>
      </c>
    </row>
    <row r="226" spans="1:49" ht="15" customHeight="1" x14ac:dyDescent="0.15">
      <c r="A226" s="202"/>
      <c r="B226" s="44" t="str">
        <f>IF(DATA!A225="","",DATA!B226)</f>
        <v/>
      </c>
      <c r="C226" s="145" t="str">
        <f>IF(DATA!C226="","",DATA!C226)</f>
        <v/>
      </c>
      <c r="D226" s="145" t="str">
        <f>IF(DATA!D226="","",DATA!D226)</f>
        <v/>
      </c>
      <c r="E226" s="145" t="str">
        <f>IF(DATA!E226="","",DATA!E226)</f>
        <v/>
      </c>
      <c r="F226" s="145" t="str">
        <f>IF(DATA!F226="","",DATA!F226)</f>
        <v/>
      </c>
      <c r="G226" s="145" t="str">
        <f>IF(DATA!G226="","",DATA!G226)</f>
        <v/>
      </c>
      <c r="H226" s="145" t="str">
        <f>IF(DATA!H226="","",DATA!H226)</f>
        <v/>
      </c>
      <c r="I226" s="145" t="str">
        <f>IF(DATA!I226="","",DATA!I226)</f>
        <v/>
      </c>
      <c r="J226" s="145" t="str">
        <f>IF(DATA!J226="","",DATA!J226)</f>
        <v/>
      </c>
      <c r="K226" s="145" t="str">
        <f>IF(DATA!K226="","",DATA!K226)</f>
        <v/>
      </c>
      <c r="L226" s="145" t="str">
        <f>IF(DATA!L226="","",DATA!L226)</f>
        <v/>
      </c>
      <c r="M226" s="145" t="str">
        <f>IF(DATA!M226="","",DATA!M226)</f>
        <v/>
      </c>
      <c r="N226" s="145" t="str">
        <f>IF(DATA!N226="","",DATA!N226)</f>
        <v/>
      </c>
      <c r="O226" s="145" t="str">
        <f>IF(DATA!O226="","",DATA!O226)</f>
        <v/>
      </c>
      <c r="P226" s="145" t="str">
        <f>IF(DATA!P226="","",DATA!P226)</f>
        <v/>
      </c>
      <c r="Q226" s="145" t="str">
        <f>IF(DATA!Q226="","",DATA!Q226)</f>
        <v/>
      </c>
      <c r="R226" s="145" t="str">
        <f>IF(DATA!R226="","",DATA!R226)</f>
        <v/>
      </c>
      <c r="S226" s="145" t="str">
        <f>IF(DATA!S226="","",DATA!S226)</f>
        <v/>
      </c>
      <c r="T226" s="145" t="str">
        <f>IF(DATA!T226="","",DATA!T226)</f>
        <v/>
      </c>
      <c r="U226" s="145" t="str">
        <f>IF(DATA!U226="","",DATA!U226)</f>
        <v/>
      </c>
      <c r="V226" s="145" t="str">
        <f>IF(DATA!V226="","",DATA!V226)</f>
        <v/>
      </c>
      <c r="W226" s="145" t="str">
        <f>IF(DATA!W226="","",DATA!W226)</f>
        <v/>
      </c>
      <c r="X226" s="145" t="str">
        <f>IF(DATA!X226="","",DATA!X226)</f>
        <v/>
      </c>
      <c r="Y226" s="145" t="str">
        <f>IF(DATA!Y226="","",DATA!Y226)</f>
        <v/>
      </c>
      <c r="Z226" s="145" t="str">
        <f>IF(DATA!Z226="","",DATA!Z226)</f>
        <v/>
      </c>
      <c r="AA226" s="145" t="str">
        <f>IF(DATA!AA226="","",DATA!AA226)</f>
        <v/>
      </c>
      <c r="AB226" s="145" t="str">
        <f>IF(DATA!AB226="","",DATA!AB226)</f>
        <v/>
      </c>
      <c r="AC226" s="145" t="str">
        <f>IF(DATA!AC226="","",DATA!AC226)</f>
        <v/>
      </c>
      <c r="AD226" s="145" t="str">
        <f>IF(DATA!AD226="","",DATA!AD226)</f>
        <v/>
      </c>
      <c r="AE226" s="145" t="str">
        <f>IF(DATA!AE226="","",DATA!AE226)</f>
        <v/>
      </c>
      <c r="AF226" s="145" t="str">
        <f>IF(DATA!AF226="","",DATA!AF226)</f>
        <v/>
      </c>
      <c r="AG226" s="146" t="str">
        <f>IF(DATA!AG226="","",DATA!AG226)</f>
        <v/>
      </c>
      <c r="AH226" s="147">
        <f t="shared" si="529"/>
        <v>0</v>
      </c>
      <c r="AI226" s="148">
        <f t="shared" si="530"/>
        <v>0</v>
      </c>
      <c r="AJ226" s="204"/>
      <c r="AK226" s="206"/>
      <c r="AL226" s="204"/>
      <c r="AM226" s="206"/>
      <c r="AN226" s="200"/>
      <c r="AO226" s="200"/>
      <c r="AP226" s="200"/>
      <c r="AQ226" s="200"/>
      <c r="AR226" s="200"/>
      <c r="AS226" s="200"/>
      <c r="AT226" s="200"/>
      <c r="AU226" s="200"/>
      <c r="AV226" s="200"/>
      <c r="AW226" s="200"/>
    </row>
    <row r="227" spans="1:49" ht="15" customHeight="1" x14ac:dyDescent="0.15">
      <c r="A227" s="203"/>
      <c r="B227" s="74" t="str">
        <f>IF(DATA!A225="","",DATA!B227)</f>
        <v/>
      </c>
      <c r="C227" s="149" t="str">
        <f>IF(DATA!C227="","",DATA!C227)</f>
        <v/>
      </c>
      <c r="D227" s="149" t="str">
        <f>IF(DATA!D227="","",DATA!D227)</f>
        <v/>
      </c>
      <c r="E227" s="149" t="str">
        <f>IF(DATA!E227="","",DATA!E227)</f>
        <v/>
      </c>
      <c r="F227" s="149" t="str">
        <f>IF(DATA!F227="","",DATA!F227)</f>
        <v/>
      </c>
      <c r="G227" s="149" t="str">
        <f>IF(DATA!G227="","",DATA!G227)</f>
        <v/>
      </c>
      <c r="H227" s="149" t="str">
        <f>IF(DATA!H227="","",DATA!H227)</f>
        <v/>
      </c>
      <c r="I227" s="149" t="str">
        <f>IF(DATA!I227="","",DATA!I227)</f>
        <v/>
      </c>
      <c r="J227" s="149" t="str">
        <f>IF(DATA!J227="","",DATA!J227)</f>
        <v/>
      </c>
      <c r="K227" s="149" t="str">
        <f>IF(DATA!K227="","",DATA!K227)</f>
        <v/>
      </c>
      <c r="L227" s="149" t="str">
        <f>IF(DATA!L227="","",DATA!L227)</f>
        <v/>
      </c>
      <c r="M227" s="149" t="str">
        <f>IF(DATA!M227="","",DATA!M227)</f>
        <v/>
      </c>
      <c r="N227" s="149" t="str">
        <f>IF(DATA!N227="","",DATA!N227)</f>
        <v/>
      </c>
      <c r="O227" s="149" t="str">
        <f>IF(DATA!O227="","",DATA!O227)</f>
        <v/>
      </c>
      <c r="P227" s="149" t="str">
        <f>IF(DATA!P227="","",DATA!P227)</f>
        <v/>
      </c>
      <c r="Q227" s="149" t="str">
        <f>IF(DATA!Q227="","",DATA!Q227)</f>
        <v/>
      </c>
      <c r="R227" s="149" t="str">
        <f>IF(DATA!R227="","",DATA!R227)</f>
        <v/>
      </c>
      <c r="S227" s="149" t="str">
        <f>IF(DATA!S227="","",DATA!S227)</f>
        <v/>
      </c>
      <c r="T227" s="149" t="str">
        <f>IF(DATA!T227="","",DATA!T227)</f>
        <v/>
      </c>
      <c r="U227" s="149" t="str">
        <f>IF(DATA!U227="","",DATA!U227)</f>
        <v/>
      </c>
      <c r="V227" s="149" t="str">
        <f>IF(DATA!V227="","",DATA!V227)</f>
        <v/>
      </c>
      <c r="W227" s="149" t="str">
        <f>IF(DATA!W227="","",DATA!W227)</f>
        <v/>
      </c>
      <c r="X227" s="149" t="str">
        <f>IF(DATA!X227="","",DATA!X227)</f>
        <v/>
      </c>
      <c r="Y227" s="149" t="str">
        <f>IF(DATA!Y227="","",DATA!Y227)</f>
        <v/>
      </c>
      <c r="Z227" s="149" t="str">
        <f>IF(DATA!Z227="","",DATA!Z227)</f>
        <v/>
      </c>
      <c r="AA227" s="149" t="str">
        <f>IF(DATA!AA227="","",DATA!AA227)</f>
        <v/>
      </c>
      <c r="AB227" s="149" t="str">
        <f>IF(DATA!AB227="","",DATA!AB227)</f>
        <v/>
      </c>
      <c r="AC227" s="149" t="str">
        <f>IF(DATA!AC227="","",DATA!AC227)</f>
        <v/>
      </c>
      <c r="AD227" s="149" t="str">
        <f>IF(DATA!AD227="","",DATA!AD227)</f>
        <v/>
      </c>
      <c r="AE227" s="149" t="str">
        <f>IF(DATA!AE227="","",DATA!AE227)</f>
        <v/>
      </c>
      <c r="AF227" s="149" t="str">
        <f>IF(DATA!AF227="","",DATA!AF227)</f>
        <v/>
      </c>
      <c r="AG227" s="150" t="str">
        <f>IF(DATA!AG227="","",DATA!AG227)</f>
        <v/>
      </c>
      <c r="AH227" s="151">
        <f t="shared" si="529"/>
        <v>0</v>
      </c>
      <c r="AI227" s="152">
        <f t="shared" si="530"/>
        <v>0</v>
      </c>
      <c r="AJ227" s="205"/>
      <c r="AK227" s="207"/>
      <c r="AL227" s="205"/>
      <c r="AM227" s="207"/>
      <c r="AN227" s="201"/>
      <c r="AO227" s="201"/>
      <c r="AP227" s="201"/>
      <c r="AQ227" s="201"/>
      <c r="AR227" s="201"/>
      <c r="AS227" s="201"/>
      <c r="AT227" s="201"/>
      <c r="AU227" s="201"/>
      <c r="AV227" s="201"/>
      <c r="AW227" s="201"/>
    </row>
    <row r="228" spans="1:49" ht="15" customHeight="1" x14ac:dyDescent="0.15">
      <c r="A228" s="202" t="str">
        <f>IF(DATA!A228="","",DATA!A228)</f>
        <v/>
      </c>
      <c r="B228" s="11" t="str">
        <f>IF(DATA!A228="","",DATA!B228)</f>
        <v/>
      </c>
      <c r="C228" s="79" t="str">
        <f>IF(DATA!C228="","",DATA!C228)</f>
        <v/>
      </c>
      <c r="D228" s="79" t="str">
        <f>IF(DATA!D228="","",DATA!D228)</f>
        <v/>
      </c>
      <c r="E228" s="79" t="str">
        <f>IF(DATA!E228="","",DATA!E228)</f>
        <v/>
      </c>
      <c r="F228" s="79" t="str">
        <f>IF(DATA!F228="","",DATA!F228)</f>
        <v/>
      </c>
      <c r="G228" s="79" t="str">
        <f>IF(DATA!G228="","",DATA!G228)</f>
        <v/>
      </c>
      <c r="H228" s="79" t="str">
        <f>IF(DATA!H228="","",DATA!H228)</f>
        <v/>
      </c>
      <c r="I228" s="79" t="str">
        <f>IF(DATA!I228="","",DATA!I228)</f>
        <v/>
      </c>
      <c r="J228" s="79" t="str">
        <f>IF(DATA!J228="","",DATA!J228)</f>
        <v/>
      </c>
      <c r="K228" s="79" t="str">
        <f>IF(DATA!K228="","",DATA!K228)</f>
        <v/>
      </c>
      <c r="L228" s="79" t="str">
        <f>IF(DATA!L228="","",DATA!L228)</f>
        <v/>
      </c>
      <c r="M228" s="79" t="str">
        <f>IF(DATA!M228="","",DATA!M228)</f>
        <v/>
      </c>
      <c r="N228" s="79" t="str">
        <f>IF(DATA!N228="","",DATA!N228)</f>
        <v/>
      </c>
      <c r="O228" s="79" t="str">
        <f>IF(DATA!O228="","",DATA!O228)</f>
        <v/>
      </c>
      <c r="P228" s="79" t="str">
        <f>IF(DATA!P228="","",DATA!P228)</f>
        <v/>
      </c>
      <c r="Q228" s="79" t="str">
        <f>IF(DATA!Q228="","",DATA!Q228)</f>
        <v/>
      </c>
      <c r="R228" s="79" t="str">
        <f>IF(DATA!R228="","",DATA!R228)</f>
        <v/>
      </c>
      <c r="S228" s="79" t="str">
        <f>IF(DATA!S228="","",DATA!S228)</f>
        <v/>
      </c>
      <c r="T228" s="79" t="str">
        <f>IF(DATA!T228="","",DATA!T228)</f>
        <v/>
      </c>
      <c r="U228" s="79" t="str">
        <f>IF(DATA!U228="","",DATA!U228)</f>
        <v/>
      </c>
      <c r="V228" s="79" t="str">
        <f>IF(DATA!V228="","",DATA!V228)</f>
        <v/>
      </c>
      <c r="W228" s="79" t="str">
        <f>IF(DATA!W228="","",DATA!W228)</f>
        <v/>
      </c>
      <c r="X228" s="79" t="str">
        <f>IF(DATA!X228="","",DATA!X228)</f>
        <v/>
      </c>
      <c r="Y228" s="79" t="str">
        <f>IF(DATA!Y228="","",DATA!Y228)</f>
        <v/>
      </c>
      <c r="Z228" s="79" t="str">
        <f>IF(DATA!Z228="","",DATA!Z228)</f>
        <v/>
      </c>
      <c r="AA228" s="79" t="str">
        <f>IF(DATA!AA228="","",DATA!AA228)</f>
        <v/>
      </c>
      <c r="AB228" s="79" t="str">
        <f>IF(DATA!AB228="","",DATA!AB228)</f>
        <v/>
      </c>
      <c r="AC228" s="79" t="str">
        <f>IF(DATA!AC228="","",DATA!AC228)</f>
        <v/>
      </c>
      <c r="AD228" s="79" t="str">
        <f>IF(DATA!AD228="","",DATA!AD228)</f>
        <v/>
      </c>
      <c r="AE228" s="79" t="str">
        <f>IF(DATA!AE228="","",DATA!AE228)</f>
        <v/>
      </c>
      <c r="AF228" s="79" t="str">
        <f>IF(DATA!AF228="","",DATA!AF228)</f>
        <v/>
      </c>
      <c r="AG228" s="80" t="str">
        <f>IF(DATA!AG228="","",DATA!AG228)</f>
        <v/>
      </c>
      <c r="AH228" s="190">
        <f>COUNTIFS(DATA!$C$3:$AG$3,0,DATA!$C228:$AG228,"&lt;&gt;")</f>
        <v>0</v>
      </c>
      <c r="AI228" s="190">
        <f>COUNTIFS(DATA!$C$3:$AG$3,"&gt;0",DATA!$C228:$AG228,"&lt;&gt;")</f>
        <v>0</v>
      </c>
      <c r="AJ228" s="204">
        <f t="shared" ref="AJ228" si="596">COUNTIFS($C$3:$AG$3,"=0",C229:AG229,"&gt;0")</f>
        <v>0</v>
      </c>
      <c r="AK228" s="206">
        <f t="shared" ref="AK228" si="597">COUNTIFS($C$3:$AG$3,"&lt;&gt;0",C229:AG229,"&gt;0")</f>
        <v>0</v>
      </c>
      <c r="AL228" s="204">
        <f t="shared" ref="AL228" si="598">COUNTIFS($C$3:$AG$3,"=0",C230:AG230,"&gt;0")</f>
        <v>0</v>
      </c>
      <c r="AM228" s="206">
        <f t="shared" ref="AM228" si="599">COUNTIFS($C$3:$AG$3,"&lt;&gt;0",C230:AG230,"&gt;0")</f>
        <v>0</v>
      </c>
      <c r="AN228" s="200">
        <f t="shared" ref="AN228:AP228" si="600">COUNTIF($C228:$AG228,AN$5)</f>
        <v>0</v>
      </c>
      <c r="AO228" s="200">
        <f t="shared" si="600"/>
        <v>0</v>
      </c>
      <c r="AP228" s="200">
        <f t="shared" si="600"/>
        <v>0</v>
      </c>
      <c r="AQ228" s="200">
        <f t="shared" ref="AQ228" si="601">COUNTIF($C228:$AG228,AQ$5)+COUNTIF($C228:$AG228,"半振")*0.5</f>
        <v>0</v>
      </c>
      <c r="AR228" s="200">
        <f t="shared" ref="AR228" si="602">COUNTIF($C228:$AG228,AR$5)+COUNTIF($C228:$AG228,"半有")*0.5</f>
        <v>0</v>
      </c>
      <c r="AS228" s="200">
        <f t="shared" ref="AS228" si="603">COUNTIF($C228:$AG228,AS$5)+COUNTIF($C228:$AG228,"半欠")*0.5</f>
        <v>0</v>
      </c>
      <c r="AT228" s="200">
        <f t="shared" si="555"/>
        <v>0</v>
      </c>
      <c r="AU228" s="200">
        <f t="shared" si="555"/>
        <v>0</v>
      </c>
      <c r="AV228" s="200">
        <f t="shared" si="555"/>
        <v>0</v>
      </c>
      <c r="AW228" s="200">
        <f t="shared" si="555"/>
        <v>0</v>
      </c>
    </row>
    <row r="229" spans="1:49" ht="15" customHeight="1" x14ac:dyDescent="0.15">
      <c r="A229" s="202"/>
      <c r="B229" s="44" t="str">
        <f>IF(DATA!A228="","",DATA!B229)</f>
        <v/>
      </c>
      <c r="C229" s="145" t="str">
        <f>IF(DATA!C229="","",DATA!C229)</f>
        <v/>
      </c>
      <c r="D229" s="145" t="str">
        <f>IF(DATA!D229="","",DATA!D229)</f>
        <v/>
      </c>
      <c r="E229" s="145" t="str">
        <f>IF(DATA!E229="","",DATA!E229)</f>
        <v/>
      </c>
      <c r="F229" s="145" t="str">
        <f>IF(DATA!F229="","",DATA!F229)</f>
        <v/>
      </c>
      <c r="G229" s="145" t="str">
        <f>IF(DATA!G229="","",DATA!G229)</f>
        <v/>
      </c>
      <c r="H229" s="145" t="str">
        <f>IF(DATA!H229="","",DATA!H229)</f>
        <v/>
      </c>
      <c r="I229" s="145" t="str">
        <f>IF(DATA!I229="","",DATA!I229)</f>
        <v/>
      </c>
      <c r="J229" s="145" t="str">
        <f>IF(DATA!J229="","",DATA!J229)</f>
        <v/>
      </c>
      <c r="K229" s="145" t="str">
        <f>IF(DATA!K229="","",DATA!K229)</f>
        <v/>
      </c>
      <c r="L229" s="145" t="str">
        <f>IF(DATA!L229="","",DATA!L229)</f>
        <v/>
      </c>
      <c r="M229" s="145" t="str">
        <f>IF(DATA!M229="","",DATA!M229)</f>
        <v/>
      </c>
      <c r="N229" s="145" t="str">
        <f>IF(DATA!N229="","",DATA!N229)</f>
        <v/>
      </c>
      <c r="O229" s="145" t="str">
        <f>IF(DATA!O229="","",DATA!O229)</f>
        <v/>
      </c>
      <c r="P229" s="145" t="str">
        <f>IF(DATA!P229="","",DATA!P229)</f>
        <v/>
      </c>
      <c r="Q229" s="145" t="str">
        <f>IF(DATA!Q229="","",DATA!Q229)</f>
        <v/>
      </c>
      <c r="R229" s="145" t="str">
        <f>IF(DATA!R229="","",DATA!R229)</f>
        <v/>
      </c>
      <c r="S229" s="145" t="str">
        <f>IF(DATA!S229="","",DATA!S229)</f>
        <v/>
      </c>
      <c r="T229" s="145" t="str">
        <f>IF(DATA!T229="","",DATA!T229)</f>
        <v/>
      </c>
      <c r="U229" s="145" t="str">
        <f>IF(DATA!U229="","",DATA!U229)</f>
        <v/>
      </c>
      <c r="V229" s="145" t="str">
        <f>IF(DATA!V229="","",DATA!V229)</f>
        <v/>
      </c>
      <c r="W229" s="145" t="str">
        <f>IF(DATA!W229="","",DATA!W229)</f>
        <v/>
      </c>
      <c r="X229" s="145" t="str">
        <f>IF(DATA!X229="","",DATA!X229)</f>
        <v/>
      </c>
      <c r="Y229" s="145" t="str">
        <f>IF(DATA!Y229="","",DATA!Y229)</f>
        <v/>
      </c>
      <c r="Z229" s="145" t="str">
        <f>IF(DATA!Z229="","",DATA!Z229)</f>
        <v/>
      </c>
      <c r="AA229" s="145" t="str">
        <f>IF(DATA!AA229="","",DATA!AA229)</f>
        <v/>
      </c>
      <c r="AB229" s="145" t="str">
        <f>IF(DATA!AB229="","",DATA!AB229)</f>
        <v/>
      </c>
      <c r="AC229" s="145" t="str">
        <f>IF(DATA!AC229="","",DATA!AC229)</f>
        <v/>
      </c>
      <c r="AD229" s="145" t="str">
        <f>IF(DATA!AD229="","",DATA!AD229)</f>
        <v/>
      </c>
      <c r="AE229" s="145" t="str">
        <f>IF(DATA!AE229="","",DATA!AE229)</f>
        <v/>
      </c>
      <c r="AF229" s="145" t="str">
        <f>IF(DATA!AF229="","",DATA!AF229)</f>
        <v/>
      </c>
      <c r="AG229" s="146" t="str">
        <f>IF(DATA!AG229="","",DATA!AG229)</f>
        <v/>
      </c>
      <c r="AH229" s="147">
        <f t="shared" si="529"/>
        <v>0</v>
      </c>
      <c r="AI229" s="148">
        <f t="shared" si="530"/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IF(DATA!A228="","",DATA!B230)</f>
        <v/>
      </c>
      <c r="C230" s="149" t="str">
        <f>IF(DATA!C230="","",DATA!C230)</f>
        <v/>
      </c>
      <c r="D230" s="149" t="str">
        <f>IF(DATA!D230="","",DATA!D230)</f>
        <v/>
      </c>
      <c r="E230" s="149" t="str">
        <f>IF(DATA!E230="","",DATA!E230)</f>
        <v/>
      </c>
      <c r="F230" s="149" t="str">
        <f>IF(DATA!F230="","",DATA!F230)</f>
        <v/>
      </c>
      <c r="G230" s="149" t="str">
        <f>IF(DATA!G230="","",DATA!G230)</f>
        <v/>
      </c>
      <c r="H230" s="149" t="str">
        <f>IF(DATA!H230="","",DATA!H230)</f>
        <v/>
      </c>
      <c r="I230" s="149" t="str">
        <f>IF(DATA!I230="","",DATA!I230)</f>
        <v/>
      </c>
      <c r="J230" s="149" t="str">
        <f>IF(DATA!J230="","",DATA!J230)</f>
        <v/>
      </c>
      <c r="K230" s="149" t="str">
        <f>IF(DATA!K230="","",DATA!K230)</f>
        <v/>
      </c>
      <c r="L230" s="149" t="str">
        <f>IF(DATA!L230="","",DATA!L230)</f>
        <v/>
      </c>
      <c r="M230" s="149" t="str">
        <f>IF(DATA!M230="","",DATA!M230)</f>
        <v/>
      </c>
      <c r="N230" s="149" t="str">
        <f>IF(DATA!N230="","",DATA!N230)</f>
        <v/>
      </c>
      <c r="O230" s="149" t="str">
        <f>IF(DATA!O230="","",DATA!O230)</f>
        <v/>
      </c>
      <c r="P230" s="149" t="str">
        <f>IF(DATA!P230="","",DATA!P230)</f>
        <v/>
      </c>
      <c r="Q230" s="149" t="str">
        <f>IF(DATA!Q230="","",DATA!Q230)</f>
        <v/>
      </c>
      <c r="R230" s="149" t="str">
        <f>IF(DATA!R230="","",DATA!R230)</f>
        <v/>
      </c>
      <c r="S230" s="149" t="str">
        <f>IF(DATA!S230="","",DATA!S230)</f>
        <v/>
      </c>
      <c r="T230" s="149" t="str">
        <f>IF(DATA!T230="","",DATA!T230)</f>
        <v/>
      </c>
      <c r="U230" s="149" t="str">
        <f>IF(DATA!U230="","",DATA!U230)</f>
        <v/>
      </c>
      <c r="V230" s="149" t="str">
        <f>IF(DATA!V230="","",DATA!V230)</f>
        <v/>
      </c>
      <c r="W230" s="149" t="str">
        <f>IF(DATA!W230="","",DATA!W230)</f>
        <v/>
      </c>
      <c r="X230" s="149" t="str">
        <f>IF(DATA!X230="","",DATA!X230)</f>
        <v/>
      </c>
      <c r="Y230" s="149" t="str">
        <f>IF(DATA!Y230="","",DATA!Y230)</f>
        <v/>
      </c>
      <c r="Z230" s="149" t="str">
        <f>IF(DATA!Z230="","",DATA!Z230)</f>
        <v/>
      </c>
      <c r="AA230" s="149" t="str">
        <f>IF(DATA!AA230="","",DATA!AA230)</f>
        <v/>
      </c>
      <c r="AB230" s="149" t="str">
        <f>IF(DATA!AB230="","",DATA!AB230)</f>
        <v/>
      </c>
      <c r="AC230" s="149" t="str">
        <f>IF(DATA!AC230="","",DATA!AC230)</f>
        <v/>
      </c>
      <c r="AD230" s="149" t="str">
        <f>IF(DATA!AD230="","",DATA!AD230)</f>
        <v/>
      </c>
      <c r="AE230" s="149" t="str">
        <f>IF(DATA!AE230="","",DATA!AE230)</f>
        <v/>
      </c>
      <c r="AF230" s="149" t="str">
        <f>IF(DATA!AF230="","",DATA!AF230)</f>
        <v/>
      </c>
      <c r="AG230" s="150" t="str">
        <f>IF(DATA!AG230="","",DATA!AG230)</f>
        <v/>
      </c>
      <c r="AH230" s="151">
        <f t="shared" si="529"/>
        <v>0</v>
      </c>
      <c r="AI230" s="152">
        <f t="shared" si="530"/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IF(DATA!A231="","",DATA!A231)</f>
        <v/>
      </c>
      <c r="B231" s="11" t="str">
        <f>IF(DATA!A231="","",DATA!B231)</f>
        <v/>
      </c>
      <c r="C231" s="79" t="str">
        <f>IF(DATA!C231="","",DATA!C231)</f>
        <v/>
      </c>
      <c r="D231" s="79" t="str">
        <f>IF(DATA!D231="","",DATA!D231)</f>
        <v/>
      </c>
      <c r="E231" s="79" t="str">
        <f>IF(DATA!E231="","",DATA!E231)</f>
        <v/>
      </c>
      <c r="F231" s="79" t="str">
        <f>IF(DATA!F231="","",DATA!F231)</f>
        <v/>
      </c>
      <c r="G231" s="79" t="str">
        <f>IF(DATA!G231="","",DATA!G231)</f>
        <v/>
      </c>
      <c r="H231" s="79" t="str">
        <f>IF(DATA!H231="","",DATA!H231)</f>
        <v/>
      </c>
      <c r="I231" s="79" t="str">
        <f>IF(DATA!I231="","",DATA!I231)</f>
        <v/>
      </c>
      <c r="J231" s="79" t="str">
        <f>IF(DATA!J231="","",DATA!J231)</f>
        <v/>
      </c>
      <c r="K231" s="79" t="str">
        <f>IF(DATA!K231="","",DATA!K231)</f>
        <v/>
      </c>
      <c r="L231" s="79" t="str">
        <f>IF(DATA!L231="","",DATA!L231)</f>
        <v/>
      </c>
      <c r="M231" s="79" t="str">
        <f>IF(DATA!M231="","",DATA!M231)</f>
        <v/>
      </c>
      <c r="N231" s="79" t="str">
        <f>IF(DATA!N231="","",DATA!N231)</f>
        <v/>
      </c>
      <c r="O231" s="79" t="str">
        <f>IF(DATA!O231="","",DATA!O231)</f>
        <v/>
      </c>
      <c r="P231" s="79" t="str">
        <f>IF(DATA!P231="","",DATA!P231)</f>
        <v/>
      </c>
      <c r="Q231" s="79" t="str">
        <f>IF(DATA!Q231="","",DATA!Q231)</f>
        <v/>
      </c>
      <c r="R231" s="79" t="str">
        <f>IF(DATA!R231="","",DATA!R231)</f>
        <v/>
      </c>
      <c r="S231" s="79" t="str">
        <f>IF(DATA!S231="","",DATA!S231)</f>
        <v/>
      </c>
      <c r="T231" s="79" t="str">
        <f>IF(DATA!T231="","",DATA!T231)</f>
        <v/>
      </c>
      <c r="U231" s="79" t="str">
        <f>IF(DATA!U231="","",DATA!U231)</f>
        <v/>
      </c>
      <c r="V231" s="79" t="str">
        <f>IF(DATA!V231="","",DATA!V231)</f>
        <v/>
      </c>
      <c r="W231" s="79" t="str">
        <f>IF(DATA!W231="","",DATA!W231)</f>
        <v/>
      </c>
      <c r="X231" s="79" t="str">
        <f>IF(DATA!X231="","",DATA!X231)</f>
        <v/>
      </c>
      <c r="Y231" s="79" t="str">
        <f>IF(DATA!Y231="","",DATA!Y231)</f>
        <v/>
      </c>
      <c r="Z231" s="79" t="str">
        <f>IF(DATA!Z231="","",DATA!Z231)</f>
        <v/>
      </c>
      <c r="AA231" s="79" t="str">
        <f>IF(DATA!AA231="","",DATA!AA231)</f>
        <v/>
      </c>
      <c r="AB231" s="79" t="str">
        <f>IF(DATA!AB231="","",DATA!AB231)</f>
        <v/>
      </c>
      <c r="AC231" s="79" t="str">
        <f>IF(DATA!AC231="","",DATA!AC231)</f>
        <v/>
      </c>
      <c r="AD231" s="79" t="str">
        <f>IF(DATA!AD231="","",DATA!AD231)</f>
        <v/>
      </c>
      <c r="AE231" s="79" t="str">
        <f>IF(DATA!AE231="","",DATA!AE231)</f>
        <v/>
      </c>
      <c r="AF231" s="79" t="str">
        <f>IF(DATA!AF231="","",DATA!AF231)</f>
        <v/>
      </c>
      <c r="AG231" s="80" t="str">
        <f>IF(DATA!AG231="","",DATA!AG231)</f>
        <v/>
      </c>
      <c r="AH231" s="190">
        <f>COUNTIFS(DATA!$C$3:$AG$3,0,DATA!$C231:$AG231,"&lt;&gt;")</f>
        <v>0</v>
      </c>
      <c r="AI231" s="190">
        <f>COUNTIFS(DATA!$C$3:$AG$3,"&gt;0",DATA!$C231:$AG231,"&lt;&gt;")</f>
        <v>0</v>
      </c>
      <c r="AJ231" s="204">
        <f t="shared" ref="AJ231" si="604">COUNTIFS($C$3:$AG$3,"=0",C232:AG232,"&gt;0")</f>
        <v>0</v>
      </c>
      <c r="AK231" s="206">
        <f t="shared" ref="AK231" si="605">COUNTIFS($C$3:$AG$3,"&lt;&gt;0",C232:AG232,"&gt;0")</f>
        <v>0</v>
      </c>
      <c r="AL231" s="204">
        <f t="shared" ref="AL231" si="606">COUNTIFS($C$3:$AG$3,"=0",C233:AG233,"&gt;0")</f>
        <v>0</v>
      </c>
      <c r="AM231" s="206">
        <f t="shared" ref="AM231" si="607">COUNTIFS($C$3:$AG$3,"&lt;&gt;0",C233:AG233,"&gt;0")</f>
        <v>0</v>
      </c>
      <c r="AN231" s="200">
        <f t="shared" ref="AN231:AP231" si="608">COUNTIF($C231:$AG231,AN$5)</f>
        <v>0</v>
      </c>
      <c r="AO231" s="200">
        <f t="shared" si="608"/>
        <v>0</v>
      </c>
      <c r="AP231" s="200">
        <f t="shared" si="608"/>
        <v>0</v>
      </c>
      <c r="AQ231" s="200">
        <f t="shared" ref="AQ231" si="609">COUNTIF($C231:$AG231,AQ$5)+COUNTIF($C231:$AG231,"半振")*0.5</f>
        <v>0</v>
      </c>
      <c r="AR231" s="200">
        <f t="shared" ref="AR231" si="610">COUNTIF($C231:$AG231,AR$5)+COUNTIF($C231:$AG231,"半有")*0.5</f>
        <v>0</v>
      </c>
      <c r="AS231" s="200">
        <f t="shared" ref="AS231" si="611">COUNTIF($C231:$AG231,AS$5)+COUNTIF($C231:$AG231,"半欠")*0.5</f>
        <v>0</v>
      </c>
      <c r="AT231" s="200">
        <f t="shared" si="555"/>
        <v>0</v>
      </c>
      <c r="AU231" s="200">
        <f t="shared" si="555"/>
        <v>0</v>
      </c>
      <c r="AV231" s="200">
        <f t="shared" si="555"/>
        <v>0</v>
      </c>
      <c r="AW231" s="200">
        <f t="shared" si="555"/>
        <v>0</v>
      </c>
    </row>
    <row r="232" spans="1:49" ht="15" customHeight="1" x14ac:dyDescent="0.15">
      <c r="A232" s="202"/>
      <c r="B232" s="44" t="str">
        <f>IF(DATA!A231="","",DATA!B232)</f>
        <v/>
      </c>
      <c r="C232" s="145" t="str">
        <f>IF(DATA!C232="","",DATA!C232)</f>
        <v/>
      </c>
      <c r="D232" s="145" t="str">
        <f>IF(DATA!D232="","",DATA!D232)</f>
        <v/>
      </c>
      <c r="E232" s="145" t="str">
        <f>IF(DATA!E232="","",DATA!E232)</f>
        <v/>
      </c>
      <c r="F232" s="145" t="str">
        <f>IF(DATA!F232="","",DATA!F232)</f>
        <v/>
      </c>
      <c r="G232" s="145" t="str">
        <f>IF(DATA!G232="","",DATA!G232)</f>
        <v/>
      </c>
      <c r="H232" s="145" t="str">
        <f>IF(DATA!H232="","",DATA!H232)</f>
        <v/>
      </c>
      <c r="I232" s="145" t="str">
        <f>IF(DATA!I232="","",DATA!I232)</f>
        <v/>
      </c>
      <c r="J232" s="145" t="str">
        <f>IF(DATA!J232="","",DATA!J232)</f>
        <v/>
      </c>
      <c r="K232" s="145" t="str">
        <f>IF(DATA!K232="","",DATA!K232)</f>
        <v/>
      </c>
      <c r="L232" s="145" t="str">
        <f>IF(DATA!L232="","",DATA!L232)</f>
        <v/>
      </c>
      <c r="M232" s="145" t="str">
        <f>IF(DATA!M232="","",DATA!M232)</f>
        <v/>
      </c>
      <c r="N232" s="145" t="str">
        <f>IF(DATA!N232="","",DATA!N232)</f>
        <v/>
      </c>
      <c r="O232" s="145" t="str">
        <f>IF(DATA!O232="","",DATA!O232)</f>
        <v/>
      </c>
      <c r="P232" s="145" t="str">
        <f>IF(DATA!P232="","",DATA!P232)</f>
        <v/>
      </c>
      <c r="Q232" s="145" t="str">
        <f>IF(DATA!Q232="","",DATA!Q232)</f>
        <v/>
      </c>
      <c r="R232" s="145" t="str">
        <f>IF(DATA!R232="","",DATA!R232)</f>
        <v/>
      </c>
      <c r="S232" s="145" t="str">
        <f>IF(DATA!S232="","",DATA!S232)</f>
        <v/>
      </c>
      <c r="T232" s="145" t="str">
        <f>IF(DATA!T232="","",DATA!T232)</f>
        <v/>
      </c>
      <c r="U232" s="145" t="str">
        <f>IF(DATA!U232="","",DATA!U232)</f>
        <v/>
      </c>
      <c r="V232" s="145" t="str">
        <f>IF(DATA!V232="","",DATA!V232)</f>
        <v/>
      </c>
      <c r="W232" s="145" t="str">
        <f>IF(DATA!W232="","",DATA!W232)</f>
        <v/>
      </c>
      <c r="X232" s="145" t="str">
        <f>IF(DATA!X232="","",DATA!X232)</f>
        <v/>
      </c>
      <c r="Y232" s="145" t="str">
        <f>IF(DATA!Y232="","",DATA!Y232)</f>
        <v/>
      </c>
      <c r="Z232" s="145" t="str">
        <f>IF(DATA!Z232="","",DATA!Z232)</f>
        <v/>
      </c>
      <c r="AA232" s="145" t="str">
        <f>IF(DATA!AA232="","",DATA!AA232)</f>
        <v/>
      </c>
      <c r="AB232" s="145" t="str">
        <f>IF(DATA!AB232="","",DATA!AB232)</f>
        <v/>
      </c>
      <c r="AC232" s="145" t="str">
        <f>IF(DATA!AC232="","",DATA!AC232)</f>
        <v/>
      </c>
      <c r="AD232" s="145" t="str">
        <f>IF(DATA!AD232="","",DATA!AD232)</f>
        <v/>
      </c>
      <c r="AE232" s="145" t="str">
        <f>IF(DATA!AE232="","",DATA!AE232)</f>
        <v/>
      </c>
      <c r="AF232" s="145" t="str">
        <f>IF(DATA!AF232="","",DATA!AF232)</f>
        <v/>
      </c>
      <c r="AG232" s="146" t="str">
        <f>IF(DATA!AG232="","",DATA!AG232)</f>
        <v/>
      </c>
      <c r="AH232" s="147">
        <f t="shared" si="529"/>
        <v>0</v>
      </c>
      <c r="AI232" s="148">
        <f t="shared" si="530"/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3"/>
      <c r="B233" s="74" t="str">
        <f>IF(DATA!A231="","",DATA!B233)</f>
        <v/>
      </c>
      <c r="C233" s="149" t="str">
        <f>IF(DATA!C233="","",DATA!C233)</f>
        <v/>
      </c>
      <c r="D233" s="149" t="str">
        <f>IF(DATA!D233="","",DATA!D233)</f>
        <v/>
      </c>
      <c r="E233" s="149" t="str">
        <f>IF(DATA!E233="","",DATA!E233)</f>
        <v/>
      </c>
      <c r="F233" s="149" t="str">
        <f>IF(DATA!F233="","",DATA!F233)</f>
        <v/>
      </c>
      <c r="G233" s="149" t="str">
        <f>IF(DATA!G233="","",DATA!G233)</f>
        <v/>
      </c>
      <c r="H233" s="149" t="str">
        <f>IF(DATA!H233="","",DATA!H233)</f>
        <v/>
      </c>
      <c r="I233" s="149" t="str">
        <f>IF(DATA!I233="","",DATA!I233)</f>
        <v/>
      </c>
      <c r="J233" s="149" t="str">
        <f>IF(DATA!J233="","",DATA!J233)</f>
        <v/>
      </c>
      <c r="K233" s="149" t="str">
        <f>IF(DATA!K233="","",DATA!K233)</f>
        <v/>
      </c>
      <c r="L233" s="149" t="str">
        <f>IF(DATA!L233="","",DATA!L233)</f>
        <v/>
      </c>
      <c r="M233" s="149" t="str">
        <f>IF(DATA!M233="","",DATA!M233)</f>
        <v/>
      </c>
      <c r="N233" s="149" t="str">
        <f>IF(DATA!N233="","",DATA!N233)</f>
        <v/>
      </c>
      <c r="O233" s="149" t="str">
        <f>IF(DATA!O233="","",DATA!O233)</f>
        <v/>
      </c>
      <c r="P233" s="149" t="str">
        <f>IF(DATA!P233="","",DATA!P233)</f>
        <v/>
      </c>
      <c r="Q233" s="149" t="str">
        <f>IF(DATA!Q233="","",DATA!Q233)</f>
        <v/>
      </c>
      <c r="R233" s="149" t="str">
        <f>IF(DATA!R233="","",DATA!R233)</f>
        <v/>
      </c>
      <c r="S233" s="149" t="str">
        <f>IF(DATA!S233="","",DATA!S233)</f>
        <v/>
      </c>
      <c r="T233" s="149" t="str">
        <f>IF(DATA!T233="","",DATA!T233)</f>
        <v/>
      </c>
      <c r="U233" s="149" t="str">
        <f>IF(DATA!U233="","",DATA!U233)</f>
        <v/>
      </c>
      <c r="V233" s="149" t="str">
        <f>IF(DATA!V233="","",DATA!V233)</f>
        <v/>
      </c>
      <c r="W233" s="149" t="str">
        <f>IF(DATA!W233="","",DATA!W233)</f>
        <v/>
      </c>
      <c r="X233" s="149" t="str">
        <f>IF(DATA!X233="","",DATA!X233)</f>
        <v/>
      </c>
      <c r="Y233" s="149" t="str">
        <f>IF(DATA!Y233="","",DATA!Y233)</f>
        <v/>
      </c>
      <c r="Z233" s="149" t="str">
        <f>IF(DATA!Z233="","",DATA!Z233)</f>
        <v/>
      </c>
      <c r="AA233" s="149" t="str">
        <f>IF(DATA!AA233="","",DATA!AA233)</f>
        <v/>
      </c>
      <c r="AB233" s="149" t="str">
        <f>IF(DATA!AB233="","",DATA!AB233)</f>
        <v/>
      </c>
      <c r="AC233" s="149" t="str">
        <f>IF(DATA!AC233="","",DATA!AC233)</f>
        <v/>
      </c>
      <c r="AD233" s="149" t="str">
        <f>IF(DATA!AD233="","",DATA!AD233)</f>
        <v/>
      </c>
      <c r="AE233" s="149" t="str">
        <f>IF(DATA!AE233="","",DATA!AE233)</f>
        <v/>
      </c>
      <c r="AF233" s="149" t="str">
        <f>IF(DATA!AF233="","",DATA!AF233)</f>
        <v/>
      </c>
      <c r="AG233" s="150" t="str">
        <f>IF(DATA!AG233="","",DATA!AG233)</f>
        <v/>
      </c>
      <c r="AH233" s="151">
        <f t="shared" si="529"/>
        <v>0</v>
      </c>
      <c r="AI233" s="152">
        <f t="shared" si="530"/>
        <v>0</v>
      </c>
      <c r="AJ233" s="205"/>
      <c r="AK233" s="207"/>
      <c r="AL233" s="205"/>
      <c r="AM233" s="207"/>
      <c r="AN233" s="201"/>
      <c r="AO233" s="201"/>
      <c r="AP233" s="201"/>
      <c r="AQ233" s="201"/>
      <c r="AR233" s="201"/>
      <c r="AS233" s="201"/>
      <c r="AT233" s="201"/>
      <c r="AU233" s="201"/>
      <c r="AV233" s="201"/>
      <c r="AW233" s="201"/>
    </row>
    <row r="234" spans="1:49" ht="15" customHeight="1" x14ac:dyDescent="0.15">
      <c r="A234" s="202" t="str">
        <f>IF(DATA!A234="","",DATA!A234)</f>
        <v/>
      </c>
      <c r="B234" s="11" t="str">
        <f>IF(DATA!A234="","",DATA!B234)</f>
        <v/>
      </c>
      <c r="C234" s="79" t="str">
        <f>IF(DATA!C234="","",DATA!C234)</f>
        <v/>
      </c>
      <c r="D234" s="79" t="str">
        <f>IF(DATA!D234="","",DATA!D234)</f>
        <v/>
      </c>
      <c r="E234" s="79" t="str">
        <f>IF(DATA!E234="","",DATA!E234)</f>
        <v/>
      </c>
      <c r="F234" s="79" t="str">
        <f>IF(DATA!F234="","",DATA!F234)</f>
        <v/>
      </c>
      <c r="G234" s="79" t="str">
        <f>IF(DATA!G234="","",DATA!G234)</f>
        <v/>
      </c>
      <c r="H234" s="79" t="str">
        <f>IF(DATA!H234="","",DATA!H234)</f>
        <v/>
      </c>
      <c r="I234" s="79" t="str">
        <f>IF(DATA!I234="","",DATA!I234)</f>
        <v/>
      </c>
      <c r="J234" s="79" t="str">
        <f>IF(DATA!J234="","",DATA!J234)</f>
        <v/>
      </c>
      <c r="K234" s="79" t="str">
        <f>IF(DATA!K234="","",DATA!K234)</f>
        <v/>
      </c>
      <c r="L234" s="79" t="str">
        <f>IF(DATA!L234="","",DATA!L234)</f>
        <v/>
      </c>
      <c r="M234" s="79" t="str">
        <f>IF(DATA!M234="","",DATA!M234)</f>
        <v/>
      </c>
      <c r="N234" s="79" t="str">
        <f>IF(DATA!N234="","",DATA!N234)</f>
        <v/>
      </c>
      <c r="O234" s="79" t="str">
        <f>IF(DATA!O234="","",DATA!O234)</f>
        <v/>
      </c>
      <c r="P234" s="79" t="str">
        <f>IF(DATA!P234="","",DATA!P234)</f>
        <v/>
      </c>
      <c r="Q234" s="79" t="str">
        <f>IF(DATA!Q234="","",DATA!Q234)</f>
        <v/>
      </c>
      <c r="R234" s="79" t="str">
        <f>IF(DATA!R234="","",DATA!R234)</f>
        <v/>
      </c>
      <c r="S234" s="79" t="str">
        <f>IF(DATA!S234="","",DATA!S234)</f>
        <v/>
      </c>
      <c r="T234" s="79" t="str">
        <f>IF(DATA!T234="","",DATA!T234)</f>
        <v/>
      </c>
      <c r="U234" s="79" t="str">
        <f>IF(DATA!U234="","",DATA!U234)</f>
        <v/>
      </c>
      <c r="V234" s="79" t="str">
        <f>IF(DATA!V234="","",DATA!V234)</f>
        <v/>
      </c>
      <c r="W234" s="79" t="str">
        <f>IF(DATA!W234="","",DATA!W234)</f>
        <v/>
      </c>
      <c r="X234" s="79" t="str">
        <f>IF(DATA!X234="","",DATA!X234)</f>
        <v/>
      </c>
      <c r="Y234" s="79" t="str">
        <f>IF(DATA!Y234="","",DATA!Y234)</f>
        <v/>
      </c>
      <c r="Z234" s="79" t="str">
        <f>IF(DATA!Z234="","",DATA!Z234)</f>
        <v/>
      </c>
      <c r="AA234" s="79" t="str">
        <f>IF(DATA!AA234="","",DATA!AA234)</f>
        <v/>
      </c>
      <c r="AB234" s="79" t="str">
        <f>IF(DATA!AB234="","",DATA!AB234)</f>
        <v/>
      </c>
      <c r="AC234" s="79" t="str">
        <f>IF(DATA!AC234="","",DATA!AC234)</f>
        <v/>
      </c>
      <c r="AD234" s="79" t="str">
        <f>IF(DATA!AD234="","",DATA!AD234)</f>
        <v/>
      </c>
      <c r="AE234" s="79" t="str">
        <f>IF(DATA!AE234="","",DATA!AE234)</f>
        <v/>
      </c>
      <c r="AF234" s="79" t="str">
        <f>IF(DATA!AF234="","",DATA!AF234)</f>
        <v/>
      </c>
      <c r="AG234" s="80" t="str">
        <f>IF(DATA!AG234="","",DATA!AG234)</f>
        <v/>
      </c>
      <c r="AH234" s="190">
        <f>COUNTIFS(DATA!$C$3:$AG$3,0,DATA!$C234:$AG234,"&lt;&gt;")</f>
        <v>0</v>
      </c>
      <c r="AI234" s="190">
        <f>COUNTIFS(DATA!$C$3:$AG$3,"&gt;0",DATA!$C234:$AG234,"&lt;&gt;")</f>
        <v>0</v>
      </c>
      <c r="AJ234" s="204">
        <f t="shared" ref="AJ234" si="612">COUNTIFS($C$3:$AG$3,"=0",C235:AG235,"&gt;0")</f>
        <v>0</v>
      </c>
      <c r="AK234" s="206">
        <f t="shared" ref="AK234" si="613">COUNTIFS($C$3:$AG$3,"&lt;&gt;0",C235:AG235,"&gt;0")</f>
        <v>0</v>
      </c>
      <c r="AL234" s="204">
        <f t="shared" ref="AL234" si="614">COUNTIFS($C$3:$AG$3,"=0",C236:AG236,"&gt;0")</f>
        <v>0</v>
      </c>
      <c r="AM234" s="206">
        <f t="shared" ref="AM234" si="615">COUNTIFS($C$3:$AG$3,"&lt;&gt;0",C236:AG236,"&gt;0")</f>
        <v>0</v>
      </c>
      <c r="AN234" s="200">
        <f t="shared" ref="AN234:AP234" si="616">COUNTIF($C234:$AG234,AN$5)</f>
        <v>0</v>
      </c>
      <c r="AO234" s="200">
        <f t="shared" si="616"/>
        <v>0</v>
      </c>
      <c r="AP234" s="200">
        <f t="shared" si="616"/>
        <v>0</v>
      </c>
      <c r="AQ234" s="200">
        <f t="shared" ref="AQ234" si="617">COUNTIF($C234:$AG234,AQ$5)+COUNTIF($C234:$AG234,"半振")*0.5</f>
        <v>0</v>
      </c>
      <c r="AR234" s="200">
        <f t="shared" ref="AR234" si="618">COUNTIF($C234:$AG234,AR$5)+COUNTIF($C234:$AG234,"半有")*0.5</f>
        <v>0</v>
      </c>
      <c r="AS234" s="200">
        <f t="shared" ref="AS234" si="619">COUNTIF($C234:$AG234,AS$5)+COUNTIF($C234:$AG234,"半欠")*0.5</f>
        <v>0</v>
      </c>
      <c r="AT234" s="200">
        <f t="shared" si="555"/>
        <v>0</v>
      </c>
      <c r="AU234" s="200">
        <f t="shared" si="555"/>
        <v>0</v>
      </c>
      <c r="AV234" s="200">
        <f t="shared" si="555"/>
        <v>0</v>
      </c>
      <c r="AW234" s="200">
        <f t="shared" si="555"/>
        <v>0</v>
      </c>
    </row>
    <row r="235" spans="1:49" ht="15" customHeight="1" x14ac:dyDescent="0.15">
      <c r="A235" s="202"/>
      <c r="B235" s="44" t="str">
        <f>IF(DATA!A234="","",DATA!B235)</f>
        <v/>
      </c>
      <c r="C235" s="145" t="str">
        <f>IF(DATA!C235="","",DATA!C235)</f>
        <v/>
      </c>
      <c r="D235" s="145" t="str">
        <f>IF(DATA!D235="","",DATA!D235)</f>
        <v/>
      </c>
      <c r="E235" s="145" t="str">
        <f>IF(DATA!E235="","",DATA!E235)</f>
        <v/>
      </c>
      <c r="F235" s="145" t="str">
        <f>IF(DATA!F235="","",DATA!F235)</f>
        <v/>
      </c>
      <c r="G235" s="145" t="str">
        <f>IF(DATA!G235="","",DATA!G235)</f>
        <v/>
      </c>
      <c r="H235" s="145" t="str">
        <f>IF(DATA!H235="","",DATA!H235)</f>
        <v/>
      </c>
      <c r="I235" s="145" t="str">
        <f>IF(DATA!I235="","",DATA!I235)</f>
        <v/>
      </c>
      <c r="J235" s="145" t="str">
        <f>IF(DATA!J235="","",DATA!J235)</f>
        <v/>
      </c>
      <c r="K235" s="145" t="str">
        <f>IF(DATA!K235="","",DATA!K235)</f>
        <v/>
      </c>
      <c r="L235" s="145" t="str">
        <f>IF(DATA!L235="","",DATA!L235)</f>
        <v/>
      </c>
      <c r="M235" s="145" t="str">
        <f>IF(DATA!M235="","",DATA!M235)</f>
        <v/>
      </c>
      <c r="N235" s="145" t="str">
        <f>IF(DATA!N235="","",DATA!N235)</f>
        <v/>
      </c>
      <c r="O235" s="145" t="str">
        <f>IF(DATA!O235="","",DATA!O235)</f>
        <v/>
      </c>
      <c r="P235" s="145" t="str">
        <f>IF(DATA!P235="","",DATA!P235)</f>
        <v/>
      </c>
      <c r="Q235" s="145" t="str">
        <f>IF(DATA!Q235="","",DATA!Q235)</f>
        <v/>
      </c>
      <c r="R235" s="145" t="str">
        <f>IF(DATA!R235="","",DATA!R235)</f>
        <v/>
      </c>
      <c r="S235" s="145" t="str">
        <f>IF(DATA!S235="","",DATA!S235)</f>
        <v/>
      </c>
      <c r="T235" s="145" t="str">
        <f>IF(DATA!T235="","",DATA!T235)</f>
        <v/>
      </c>
      <c r="U235" s="145" t="str">
        <f>IF(DATA!U235="","",DATA!U235)</f>
        <v/>
      </c>
      <c r="V235" s="145" t="str">
        <f>IF(DATA!V235="","",DATA!V235)</f>
        <v/>
      </c>
      <c r="W235" s="145" t="str">
        <f>IF(DATA!W235="","",DATA!W235)</f>
        <v/>
      </c>
      <c r="X235" s="145" t="str">
        <f>IF(DATA!X235="","",DATA!X235)</f>
        <v/>
      </c>
      <c r="Y235" s="145" t="str">
        <f>IF(DATA!Y235="","",DATA!Y235)</f>
        <v/>
      </c>
      <c r="Z235" s="145" t="str">
        <f>IF(DATA!Z235="","",DATA!Z235)</f>
        <v/>
      </c>
      <c r="AA235" s="145" t="str">
        <f>IF(DATA!AA235="","",DATA!AA235)</f>
        <v/>
      </c>
      <c r="AB235" s="145" t="str">
        <f>IF(DATA!AB235="","",DATA!AB235)</f>
        <v/>
      </c>
      <c r="AC235" s="145" t="str">
        <f>IF(DATA!AC235="","",DATA!AC235)</f>
        <v/>
      </c>
      <c r="AD235" s="145" t="str">
        <f>IF(DATA!AD235="","",DATA!AD235)</f>
        <v/>
      </c>
      <c r="AE235" s="145" t="str">
        <f>IF(DATA!AE235="","",DATA!AE235)</f>
        <v/>
      </c>
      <c r="AF235" s="145" t="str">
        <f>IF(DATA!AF235="","",DATA!AF235)</f>
        <v/>
      </c>
      <c r="AG235" s="146" t="str">
        <f>IF(DATA!AG235="","",DATA!AG235)</f>
        <v/>
      </c>
      <c r="AH235" s="147">
        <f t="shared" si="529"/>
        <v>0</v>
      </c>
      <c r="AI235" s="148">
        <f t="shared" si="530"/>
        <v>0</v>
      </c>
      <c r="AJ235" s="204"/>
      <c r="AK235" s="206"/>
      <c r="AL235" s="204"/>
      <c r="AM235" s="206"/>
      <c r="AN235" s="200"/>
      <c r="AO235" s="200"/>
      <c r="AP235" s="200"/>
      <c r="AQ235" s="200"/>
      <c r="AR235" s="200"/>
      <c r="AS235" s="200"/>
      <c r="AT235" s="200"/>
      <c r="AU235" s="200"/>
      <c r="AV235" s="200"/>
      <c r="AW235" s="200"/>
    </row>
    <row r="236" spans="1:49" ht="15" customHeight="1" x14ac:dyDescent="0.15">
      <c r="A236" s="203"/>
      <c r="B236" s="74" t="str">
        <f>IF(DATA!A234="","",DATA!B236)</f>
        <v/>
      </c>
      <c r="C236" s="149" t="str">
        <f>IF(DATA!C236="","",DATA!C236)</f>
        <v/>
      </c>
      <c r="D236" s="149" t="str">
        <f>IF(DATA!D236="","",DATA!D236)</f>
        <v/>
      </c>
      <c r="E236" s="149" t="str">
        <f>IF(DATA!E236="","",DATA!E236)</f>
        <v/>
      </c>
      <c r="F236" s="149" t="str">
        <f>IF(DATA!F236="","",DATA!F236)</f>
        <v/>
      </c>
      <c r="G236" s="149" t="str">
        <f>IF(DATA!G236="","",DATA!G236)</f>
        <v/>
      </c>
      <c r="H236" s="149" t="str">
        <f>IF(DATA!H236="","",DATA!H236)</f>
        <v/>
      </c>
      <c r="I236" s="149" t="str">
        <f>IF(DATA!I236="","",DATA!I236)</f>
        <v/>
      </c>
      <c r="J236" s="149" t="str">
        <f>IF(DATA!J236="","",DATA!J236)</f>
        <v/>
      </c>
      <c r="K236" s="149" t="str">
        <f>IF(DATA!K236="","",DATA!K236)</f>
        <v/>
      </c>
      <c r="L236" s="149" t="str">
        <f>IF(DATA!L236="","",DATA!L236)</f>
        <v/>
      </c>
      <c r="M236" s="149" t="str">
        <f>IF(DATA!M236="","",DATA!M236)</f>
        <v/>
      </c>
      <c r="N236" s="149" t="str">
        <f>IF(DATA!N236="","",DATA!N236)</f>
        <v/>
      </c>
      <c r="O236" s="149" t="str">
        <f>IF(DATA!O236="","",DATA!O236)</f>
        <v/>
      </c>
      <c r="P236" s="149" t="str">
        <f>IF(DATA!P236="","",DATA!P236)</f>
        <v/>
      </c>
      <c r="Q236" s="149" t="str">
        <f>IF(DATA!Q236="","",DATA!Q236)</f>
        <v/>
      </c>
      <c r="R236" s="149" t="str">
        <f>IF(DATA!R236="","",DATA!R236)</f>
        <v/>
      </c>
      <c r="S236" s="149" t="str">
        <f>IF(DATA!S236="","",DATA!S236)</f>
        <v/>
      </c>
      <c r="T236" s="149" t="str">
        <f>IF(DATA!T236="","",DATA!T236)</f>
        <v/>
      </c>
      <c r="U236" s="149" t="str">
        <f>IF(DATA!U236="","",DATA!U236)</f>
        <v/>
      </c>
      <c r="V236" s="149" t="str">
        <f>IF(DATA!V236="","",DATA!V236)</f>
        <v/>
      </c>
      <c r="W236" s="149" t="str">
        <f>IF(DATA!W236="","",DATA!W236)</f>
        <v/>
      </c>
      <c r="X236" s="149" t="str">
        <f>IF(DATA!X236="","",DATA!X236)</f>
        <v/>
      </c>
      <c r="Y236" s="149" t="str">
        <f>IF(DATA!Y236="","",DATA!Y236)</f>
        <v/>
      </c>
      <c r="Z236" s="149" t="str">
        <f>IF(DATA!Z236="","",DATA!Z236)</f>
        <v/>
      </c>
      <c r="AA236" s="149" t="str">
        <f>IF(DATA!AA236="","",DATA!AA236)</f>
        <v/>
      </c>
      <c r="AB236" s="149" t="str">
        <f>IF(DATA!AB236="","",DATA!AB236)</f>
        <v/>
      </c>
      <c r="AC236" s="149" t="str">
        <f>IF(DATA!AC236="","",DATA!AC236)</f>
        <v/>
      </c>
      <c r="AD236" s="149" t="str">
        <f>IF(DATA!AD236="","",DATA!AD236)</f>
        <v/>
      </c>
      <c r="AE236" s="149" t="str">
        <f>IF(DATA!AE236="","",DATA!AE236)</f>
        <v/>
      </c>
      <c r="AF236" s="149" t="str">
        <f>IF(DATA!AF236="","",DATA!AF236)</f>
        <v/>
      </c>
      <c r="AG236" s="150" t="str">
        <f>IF(DATA!AG236="","",DATA!AG236)</f>
        <v/>
      </c>
      <c r="AH236" s="151">
        <f t="shared" si="529"/>
        <v>0</v>
      </c>
      <c r="AI236" s="152">
        <f t="shared" si="530"/>
        <v>0</v>
      </c>
      <c r="AJ236" s="205"/>
      <c r="AK236" s="207"/>
      <c r="AL236" s="205"/>
      <c r="AM236" s="207"/>
      <c r="AN236" s="201"/>
      <c r="AO236" s="201"/>
      <c r="AP236" s="201"/>
      <c r="AQ236" s="201"/>
      <c r="AR236" s="201"/>
      <c r="AS236" s="201"/>
      <c r="AT236" s="201"/>
      <c r="AU236" s="201"/>
      <c r="AV236" s="201"/>
      <c r="AW236" s="201"/>
    </row>
    <row r="237" spans="1:49" ht="15" customHeight="1" x14ac:dyDescent="0.15">
      <c r="A237" s="202" t="str">
        <f>IF(DATA!A237="","",DATA!A237)</f>
        <v/>
      </c>
      <c r="B237" s="11" t="str">
        <f>IF(DATA!A237="","",DATA!B237)</f>
        <v/>
      </c>
      <c r="C237" s="79" t="str">
        <f>IF(DATA!C237="","",DATA!C237)</f>
        <v/>
      </c>
      <c r="D237" s="79" t="str">
        <f>IF(DATA!D237="","",DATA!D237)</f>
        <v/>
      </c>
      <c r="E237" s="79" t="str">
        <f>IF(DATA!E237="","",DATA!E237)</f>
        <v/>
      </c>
      <c r="F237" s="79" t="str">
        <f>IF(DATA!F237="","",DATA!F237)</f>
        <v/>
      </c>
      <c r="G237" s="79" t="str">
        <f>IF(DATA!G237="","",DATA!G237)</f>
        <v/>
      </c>
      <c r="H237" s="79" t="str">
        <f>IF(DATA!H237="","",DATA!H237)</f>
        <v/>
      </c>
      <c r="I237" s="79" t="str">
        <f>IF(DATA!I237="","",DATA!I237)</f>
        <v/>
      </c>
      <c r="J237" s="79" t="str">
        <f>IF(DATA!J237="","",DATA!J237)</f>
        <v/>
      </c>
      <c r="K237" s="79" t="str">
        <f>IF(DATA!K237="","",DATA!K237)</f>
        <v/>
      </c>
      <c r="L237" s="79" t="str">
        <f>IF(DATA!L237="","",DATA!L237)</f>
        <v/>
      </c>
      <c r="M237" s="79" t="str">
        <f>IF(DATA!M237="","",DATA!M237)</f>
        <v/>
      </c>
      <c r="N237" s="79" t="str">
        <f>IF(DATA!N237="","",DATA!N237)</f>
        <v/>
      </c>
      <c r="O237" s="79" t="str">
        <f>IF(DATA!O237="","",DATA!O237)</f>
        <v/>
      </c>
      <c r="P237" s="79" t="str">
        <f>IF(DATA!P237="","",DATA!P237)</f>
        <v/>
      </c>
      <c r="Q237" s="79" t="str">
        <f>IF(DATA!Q237="","",DATA!Q237)</f>
        <v/>
      </c>
      <c r="R237" s="79" t="str">
        <f>IF(DATA!R237="","",DATA!R237)</f>
        <v/>
      </c>
      <c r="S237" s="79" t="str">
        <f>IF(DATA!S237="","",DATA!S237)</f>
        <v/>
      </c>
      <c r="T237" s="79" t="str">
        <f>IF(DATA!T237="","",DATA!T237)</f>
        <v/>
      </c>
      <c r="U237" s="79" t="str">
        <f>IF(DATA!U237="","",DATA!U237)</f>
        <v/>
      </c>
      <c r="V237" s="79" t="str">
        <f>IF(DATA!V237="","",DATA!V237)</f>
        <v/>
      </c>
      <c r="W237" s="79" t="str">
        <f>IF(DATA!W237="","",DATA!W237)</f>
        <v/>
      </c>
      <c r="X237" s="79" t="str">
        <f>IF(DATA!X237="","",DATA!X237)</f>
        <v/>
      </c>
      <c r="Y237" s="79" t="str">
        <f>IF(DATA!Y237="","",DATA!Y237)</f>
        <v/>
      </c>
      <c r="Z237" s="79" t="str">
        <f>IF(DATA!Z237="","",DATA!Z237)</f>
        <v/>
      </c>
      <c r="AA237" s="79" t="str">
        <f>IF(DATA!AA237="","",DATA!AA237)</f>
        <v/>
      </c>
      <c r="AB237" s="79" t="str">
        <f>IF(DATA!AB237="","",DATA!AB237)</f>
        <v/>
      </c>
      <c r="AC237" s="79" t="str">
        <f>IF(DATA!AC237="","",DATA!AC237)</f>
        <v/>
      </c>
      <c r="AD237" s="79" t="str">
        <f>IF(DATA!AD237="","",DATA!AD237)</f>
        <v/>
      </c>
      <c r="AE237" s="79" t="str">
        <f>IF(DATA!AE237="","",DATA!AE237)</f>
        <v/>
      </c>
      <c r="AF237" s="79" t="str">
        <f>IF(DATA!AF237="","",DATA!AF237)</f>
        <v/>
      </c>
      <c r="AG237" s="80" t="str">
        <f>IF(DATA!AG237="","",DATA!AG237)</f>
        <v/>
      </c>
      <c r="AH237" s="190">
        <f>COUNTIFS(DATA!$C$3:$AG$3,0,DATA!$C237:$AG237,"&lt;&gt;")</f>
        <v>0</v>
      </c>
      <c r="AI237" s="190">
        <f>COUNTIFS(DATA!$C$3:$AG$3,"&gt;0",DATA!$C237:$AG237,"&lt;&gt;")</f>
        <v>0</v>
      </c>
      <c r="AJ237" s="204">
        <f t="shared" ref="AJ237" si="620">COUNTIFS($C$3:$AG$3,"=0",C238:AG238,"&gt;0")</f>
        <v>0</v>
      </c>
      <c r="AK237" s="206">
        <f t="shared" ref="AK237" si="621">COUNTIFS($C$3:$AG$3,"&lt;&gt;0",C238:AG238,"&gt;0")</f>
        <v>0</v>
      </c>
      <c r="AL237" s="204">
        <f t="shared" ref="AL237" si="622">COUNTIFS($C$3:$AG$3,"=0",C239:AG239,"&gt;0")</f>
        <v>0</v>
      </c>
      <c r="AM237" s="206">
        <f t="shared" ref="AM237" si="623">COUNTIFS($C$3:$AG$3,"&lt;&gt;0",C239:AG239,"&gt;0")</f>
        <v>0</v>
      </c>
      <c r="AN237" s="200">
        <f t="shared" ref="AN237:AP237" si="624">COUNTIF($C237:$AG237,AN$5)</f>
        <v>0</v>
      </c>
      <c r="AO237" s="200">
        <f t="shared" si="624"/>
        <v>0</v>
      </c>
      <c r="AP237" s="200">
        <f t="shared" si="624"/>
        <v>0</v>
      </c>
      <c r="AQ237" s="200">
        <f t="shared" ref="AQ237" si="625">COUNTIF($C237:$AG237,AQ$5)+COUNTIF($C237:$AG237,"半振")*0.5</f>
        <v>0</v>
      </c>
      <c r="AR237" s="200">
        <f t="shared" ref="AR237" si="626">COUNTIF($C237:$AG237,AR$5)+COUNTIF($C237:$AG237,"半有")*0.5</f>
        <v>0</v>
      </c>
      <c r="AS237" s="200">
        <f t="shared" ref="AS237" si="627">COUNTIF($C237:$AG237,AS$5)+COUNTIF($C237:$AG237,"半欠")*0.5</f>
        <v>0</v>
      </c>
      <c r="AT237" s="200">
        <f t="shared" si="555"/>
        <v>0</v>
      </c>
      <c r="AU237" s="200">
        <f t="shared" si="555"/>
        <v>0</v>
      </c>
      <c r="AV237" s="200">
        <f t="shared" si="555"/>
        <v>0</v>
      </c>
      <c r="AW237" s="200">
        <f t="shared" si="555"/>
        <v>0</v>
      </c>
    </row>
    <row r="238" spans="1:49" ht="15" customHeight="1" x14ac:dyDescent="0.15">
      <c r="A238" s="202"/>
      <c r="B238" s="44" t="str">
        <f>IF(DATA!A237="","",DATA!B238)</f>
        <v/>
      </c>
      <c r="C238" s="145" t="str">
        <f>IF(DATA!C238="","",DATA!C238)</f>
        <v/>
      </c>
      <c r="D238" s="145" t="str">
        <f>IF(DATA!D238="","",DATA!D238)</f>
        <v/>
      </c>
      <c r="E238" s="145" t="str">
        <f>IF(DATA!E238="","",DATA!E238)</f>
        <v/>
      </c>
      <c r="F238" s="145" t="str">
        <f>IF(DATA!F238="","",DATA!F238)</f>
        <v/>
      </c>
      <c r="G238" s="145" t="str">
        <f>IF(DATA!G238="","",DATA!G238)</f>
        <v/>
      </c>
      <c r="H238" s="145" t="str">
        <f>IF(DATA!H238="","",DATA!H238)</f>
        <v/>
      </c>
      <c r="I238" s="145" t="str">
        <f>IF(DATA!I238="","",DATA!I238)</f>
        <v/>
      </c>
      <c r="J238" s="145" t="str">
        <f>IF(DATA!J238="","",DATA!J238)</f>
        <v/>
      </c>
      <c r="K238" s="145" t="str">
        <f>IF(DATA!K238="","",DATA!K238)</f>
        <v/>
      </c>
      <c r="L238" s="145" t="str">
        <f>IF(DATA!L238="","",DATA!L238)</f>
        <v/>
      </c>
      <c r="M238" s="145" t="str">
        <f>IF(DATA!M238="","",DATA!M238)</f>
        <v/>
      </c>
      <c r="N238" s="145" t="str">
        <f>IF(DATA!N238="","",DATA!N238)</f>
        <v/>
      </c>
      <c r="O238" s="145" t="str">
        <f>IF(DATA!O238="","",DATA!O238)</f>
        <v/>
      </c>
      <c r="P238" s="145" t="str">
        <f>IF(DATA!P238="","",DATA!P238)</f>
        <v/>
      </c>
      <c r="Q238" s="145" t="str">
        <f>IF(DATA!Q238="","",DATA!Q238)</f>
        <v/>
      </c>
      <c r="R238" s="145" t="str">
        <f>IF(DATA!R238="","",DATA!R238)</f>
        <v/>
      </c>
      <c r="S238" s="145" t="str">
        <f>IF(DATA!S238="","",DATA!S238)</f>
        <v/>
      </c>
      <c r="T238" s="145" t="str">
        <f>IF(DATA!T238="","",DATA!T238)</f>
        <v/>
      </c>
      <c r="U238" s="145" t="str">
        <f>IF(DATA!U238="","",DATA!U238)</f>
        <v/>
      </c>
      <c r="V238" s="145" t="str">
        <f>IF(DATA!V238="","",DATA!V238)</f>
        <v/>
      </c>
      <c r="W238" s="145" t="str">
        <f>IF(DATA!W238="","",DATA!W238)</f>
        <v/>
      </c>
      <c r="X238" s="145" t="str">
        <f>IF(DATA!X238="","",DATA!X238)</f>
        <v/>
      </c>
      <c r="Y238" s="145" t="str">
        <f>IF(DATA!Y238="","",DATA!Y238)</f>
        <v/>
      </c>
      <c r="Z238" s="145" t="str">
        <f>IF(DATA!Z238="","",DATA!Z238)</f>
        <v/>
      </c>
      <c r="AA238" s="145" t="str">
        <f>IF(DATA!AA238="","",DATA!AA238)</f>
        <v/>
      </c>
      <c r="AB238" s="145" t="str">
        <f>IF(DATA!AB238="","",DATA!AB238)</f>
        <v/>
      </c>
      <c r="AC238" s="145" t="str">
        <f>IF(DATA!AC238="","",DATA!AC238)</f>
        <v/>
      </c>
      <c r="AD238" s="145" t="str">
        <f>IF(DATA!AD238="","",DATA!AD238)</f>
        <v/>
      </c>
      <c r="AE238" s="145" t="str">
        <f>IF(DATA!AE238="","",DATA!AE238)</f>
        <v/>
      </c>
      <c r="AF238" s="145" t="str">
        <f>IF(DATA!AF238="","",DATA!AF238)</f>
        <v/>
      </c>
      <c r="AG238" s="146" t="str">
        <f>IF(DATA!AG238="","",DATA!AG238)</f>
        <v/>
      </c>
      <c r="AH238" s="147">
        <f t="shared" si="529"/>
        <v>0</v>
      </c>
      <c r="AI238" s="148">
        <f t="shared" si="530"/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3"/>
      <c r="B239" s="74" t="str">
        <f>IF(DATA!A237="","",DATA!B239)</f>
        <v/>
      </c>
      <c r="C239" s="149" t="str">
        <f>IF(DATA!C239="","",DATA!C239)</f>
        <v/>
      </c>
      <c r="D239" s="149" t="str">
        <f>IF(DATA!D239="","",DATA!D239)</f>
        <v/>
      </c>
      <c r="E239" s="149" t="str">
        <f>IF(DATA!E239="","",DATA!E239)</f>
        <v/>
      </c>
      <c r="F239" s="149" t="str">
        <f>IF(DATA!F239="","",DATA!F239)</f>
        <v/>
      </c>
      <c r="G239" s="149" t="str">
        <f>IF(DATA!G239="","",DATA!G239)</f>
        <v/>
      </c>
      <c r="H239" s="149" t="str">
        <f>IF(DATA!H239="","",DATA!H239)</f>
        <v/>
      </c>
      <c r="I239" s="149" t="str">
        <f>IF(DATA!I239="","",DATA!I239)</f>
        <v/>
      </c>
      <c r="J239" s="149" t="str">
        <f>IF(DATA!J239="","",DATA!J239)</f>
        <v/>
      </c>
      <c r="K239" s="149" t="str">
        <f>IF(DATA!K239="","",DATA!K239)</f>
        <v/>
      </c>
      <c r="L239" s="149" t="str">
        <f>IF(DATA!L239="","",DATA!L239)</f>
        <v/>
      </c>
      <c r="M239" s="149" t="str">
        <f>IF(DATA!M239="","",DATA!M239)</f>
        <v/>
      </c>
      <c r="N239" s="149" t="str">
        <f>IF(DATA!N239="","",DATA!N239)</f>
        <v/>
      </c>
      <c r="O239" s="149" t="str">
        <f>IF(DATA!O239="","",DATA!O239)</f>
        <v/>
      </c>
      <c r="P239" s="149" t="str">
        <f>IF(DATA!P239="","",DATA!P239)</f>
        <v/>
      </c>
      <c r="Q239" s="149" t="str">
        <f>IF(DATA!Q239="","",DATA!Q239)</f>
        <v/>
      </c>
      <c r="R239" s="149" t="str">
        <f>IF(DATA!R239="","",DATA!R239)</f>
        <v/>
      </c>
      <c r="S239" s="149" t="str">
        <f>IF(DATA!S239="","",DATA!S239)</f>
        <v/>
      </c>
      <c r="T239" s="149" t="str">
        <f>IF(DATA!T239="","",DATA!T239)</f>
        <v/>
      </c>
      <c r="U239" s="149" t="str">
        <f>IF(DATA!U239="","",DATA!U239)</f>
        <v/>
      </c>
      <c r="V239" s="149" t="str">
        <f>IF(DATA!V239="","",DATA!V239)</f>
        <v/>
      </c>
      <c r="W239" s="149" t="str">
        <f>IF(DATA!W239="","",DATA!W239)</f>
        <v/>
      </c>
      <c r="X239" s="149" t="str">
        <f>IF(DATA!X239="","",DATA!X239)</f>
        <v/>
      </c>
      <c r="Y239" s="149" t="str">
        <f>IF(DATA!Y239="","",DATA!Y239)</f>
        <v/>
      </c>
      <c r="Z239" s="149" t="str">
        <f>IF(DATA!Z239="","",DATA!Z239)</f>
        <v/>
      </c>
      <c r="AA239" s="149" t="str">
        <f>IF(DATA!AA239="","",DATA!AA239)</f>
        <v/>
      </c>
      <c r="AB239" s="149" t="str">
        <f>IF(DATA!AB239="","",DATA!AB239)</f>
        <v/>
      </c>
      <c r="AC239" s="149" t="str">
        <f>IF(DATA!AC239="","",DATA!AC239)</f>
        <v/>
      </c>
      <c r="AD239" s="149" t="str">
        <f>IF(DATA!AD239="","",DATA!AD239)</f>
        <v/>
      </c>
      <c r="AE239" s="149" t="str">
        <f>IF(DATA!AE239="","",DATA!AE239)</f>
        <v/>
      </c>
      <c r="AF239" s="149" t="str">
        <f>IF(DATA!AF239="","",DATA!AF239)</f>
        <v/>
      </c>
      <c r="AG239" s="150" t="str">
        <f>IF(DATA!AG239="","",DATA!AG239)</f>
        <v/>
      </c>
      <c r="AH239" s="151">
        <f t="shared" si="529"/>
        <v>0</v>
      </c>
      <c r="AI239" s="152">
        <f t="shared" si="530"/>
        <v>0</v>
      </c>
      <c r="AJ239" s="205"/>
      <c r="AK239" s="207"/>
      <c r="AL239" s="205"/>
      <c r="AM239" s="207"/>
      <c r="AN239" s="201"/>
      <c r="AO239" s="201"/>
      <c r="AP239" s="201"/>
      <c r="AQ239" s="201"/>
      <c r="AR239" s="201"/>
      <c r="AS239" s="201"/>
      <c r="AT239" s="201"/>
      <c r="AU239" s="201"/>
      <c r="AV239" s="201"/>
      <c r="AW239" s="201"/>
    </row>
    <row r="240" spans="1:49" ht="15" customHeight="1" x14ac:dyDescent="0.15">
      <c r="A240" s="202" t="str">
        <f>IF(DATA!A240="","",DATA!A240)</f>
        <v/>
      </c>
      <c r="B240" s="11" t="str">
        <f>IF(DATA!A240="","",DATA!B240)</f>
        <v/>
      </c>
      <c r="C240" s="79" t="str">
        <f>IF(DATA!C240="","",DATA!C240)</f>
        <v/>
      </c>
      <c r="D240" s="79" t="str">
        <f>IF(DATA!D240="","",DATA!D240)</f>
        <v/>
      </c>
      <c r="E240" s="79" t="str">
        <f>IF(DATA!E240="","",DATA!E240)</f>
        <v/>
      </c>
      <c r="F240" s="79" t="str">
        <f>IF(DATA!F240="","",DATA!F240)</f>
        <v/>
      </c>
      <c r="G240" s="79" t="str">
        <f>IF(DATA!G240="","",DATA!G240)</f>
        <v/>
      </c>
      <c r="H240" s="79" t="str">
        <f>IF(DATA!H240="","",DATA!H240)</f>
        <v/>
      </c>
      <c r="I240" s="79" t="str">
        <f>IF(DATA!I240="","",DATA!I240)</f>
        <v/>
      </c>
      <c r="J240" s="79" t="str">
        <f>IF(DATA!J240="","",DATA!J240)</f>
        <v/>
      </c>
      <c r="K240" s="79" t="str">
        <f>IF(DATA!K240="","",DATA!K240)</f>
        <v/>
      </c>
      <c r="L240" s="79" t="str">
        <f>IF(DATA!L240="","",DATA!L240)</f>
        <v/>
      </c>
      <c r="M240" s="79" t="str">
        <f>IF(DATA!M240="","",DATA!M240)</f>
        <v/>
      </c>
      <c r="N240" s="79" t="str">
        <f>IF(DATA!N240="","",DATA!N240)</f>
        <v/>
      </c>
      <c r="O240" s="79" t="str">
        <f>IF(DATA!O240="","",DATA!O240)</f>
        <v/>
      </c>
      <c r="P240" s="79" t="str">
        <f>IF(DATA!P240="","",DATA!P240)</f>
        <v/>
      </c>
      <c r="Q240" s="79" t="str">
        <f>IF(DATA!Q240="","",DATA!Q240)</f>
        <v/>
      </c>
      <c r="R240" s="79" t="str">
        <f>IF(DATA!R240="","",DATA!R240)</f>
        <v/>
      </c>
      <c r="S240" s="79" t="str">
        <f>IF(DATA!S240="","",DATA!S240)</f>
        <v/>
      </c>
      <c r="T240" s="79" t="str">
        <f>IF(DATA!T240="","",DATA!T240)</f>
        <v/>
      </c>
      <c r="U240" s="79" t="str">
        <f>IF(DATA!U240="","",DATA!U240)</f>
        <v/>
      </c>
      <c r="V240" s="79" t="str">
        <f>IF(DATA!V240="","",DATA!V240)</f>
        <v/>
      </c>
      <c r="W240" s="79" t="str">
        <f>IF(DATA!W240="","",DATA!W240)</f>
        <v/>
      </c>
      <c r="X240" s="79" t="str">
        <f>IF(DATA!X240="","",DATA!X240)</f>
        <v/>
      </c>
      <c r="Y240" s="79" t="str">
        <f>IF(DATA!Y240="","",DATA!Y240)</f>
        <v/>
      </c>
      <c r="Z240" s="79" t="str">
        <f>IF(DATA!Z240="","",DATA!Z240)</f>
        <v/>
      </c>
      <c r="AA240" s="79" t="str">
        <f>IF(DATA!AA240="","",DATA!AA240)</f>
        <v/>
      </c>
      <c r="AB240" s="79" t="str">
        <f>IF(DATA!AB240="","",DATA!AB240)</f>
        <v/>
      </c>
      <c r="AC240" s="79" t="str">
        <f>IF(DATA!AC240="","",DATA!AC240)</f>
        <v/>
      </c>
      <c r="AD240" s="79" t="str">
        <f>IF(DATA!AD240="","",DATA!AD240)</f>
        <v/>
      </c>
      <c r="AE240" s="79" t="str">
        <f>IF(DATA!AE240="","",DATA!AE240)</f>
        <v/>
      </c>
      <c r="AF240" s="79" t="str">
        <f>IF(DATA!AF240="","",DATA!AF240)</f>
        <v/>
      </c>
      <c r="AG240" s="80" t="str">
        <f>IF(DATA!AG240="","",DATA!AG240)</f>
        <v/>
      </c>
      <c r="AH240" s="190">
        <f>COUNTIFS(DATA!$C$3:$AG$3,0,DATA!$C240:$AG240,"&lt;&gt;")</f>
        <v>0</v>
      </c>
      <c r="AI240" s="190">
        <f>COUNTIFS(DATA!$C$3:$AG$3,"&gt;0",DATA!$C240:$AG240,"&lt;&gt;")</f>
        <v>0</v>
      </c>
      <c r="AJ240" s="204">
        <f t="shared" ref="AJ240" si="628">COUNTIFS($C$3:$AG$3,"=0",C241:AG241,"&gt;0")</f>
        <v>0</v>
      </c>
      <c r="AK240" s="206">
        <f t="shared" ref="AK240" si="629">COUNTIFS($C$3:$AG$3,"&lt;&gt;0",C241:AG241,"&gt;0")</f>
        <v>0</v>
      </c>
      <c r="AL240" s="204">
        <f t="shared" ref="AL240" si="630">COUNTIFS($C$3:$AG$3,"=0",C242:AG242,"&gt;0")</f>
        <v>0</v>
      </c>
      <c r="AM240" s="206">
        <f t="shared" ref="AM240" si="631">COUNTIFS($C$3:$AG$3,"&lt;&gt;0",C242:AG242,"&gt;0")</f>
        <v>0</v>
      </c>
      <c r="AN240" s="200">
        <f t="shared" ref="AN240:AP240" si="632">COUNTIF($C240:$AG240,AN$5)</f>
        <v>0</v>
      </c>
      <c r="AO240" s="200">
        <f t="shared" si="632"/>
        <v>0</v>
      </c>
      <c r="AP240" s="200">
        <f t="shared" si="632"/>
        <v>0</v>
      </c>
      <c r="AQ240" s="200">
        <f t="shared" ref="AQ240" si="633">COUNTIF($C240:$AG240,AQ$5)+COUNTIF($C240:$AG240,"半振")*0.5</f>
        <v>0</v>
      </c>
      <c r="AR240" s="200">
        <f t="shared" ref="AR240" si="634">COUNTIF($C240:$AG240,AR$5)+COUNTIF($C240:$AG240,"半有")*0.5</f>
        <v>0</v>
      </c>
      <c r="AS240" s="200">
        <f t="shared" ref="AS240" si="635">COUNTIF($C240:$AG240,AS$5)+COUNTIF($C240:$AG240,"半欠")*0.5</f>
        <v>0</v>
      </c>
      <c r="AT240" s="200">
        <f t="shared" si="555"/>
        <v>0</v>
      </c>
      <c r="AU240" s="200">
        <f t="shared" si="555"/>
        <v>0</v>
      </c>
      <c r="AV240" s="200">
        <f t="shared" si="555"/>
        <v>0</v>
      </c>
      <c r="AW240" s="200">
        <f t="shared" si="555"/>
        <v>0</v>
      </c>
    </row>
    <row r="241" spans="1:49" ht="15" customHeight="1" x14ac:dyDescent="0.15">
      <c r="A241" s="202"/>
      <c r="B241" s="44" t="str">
        <f>IF(DATA!A240="","",DATA!B241)</f>
        <v/>
      </c>
      <c r="C241" s="145" t="str">
        <f>IF(DATA!C241="","",DATA!C241)</f>
        <v/>
      </c>
      <c r="D241" s="145" t="str">
        <f>IF(DATA!D241="","",DATA!D241)</f>
        <v/>
      </c>
      <c r="E241" s="145" t="str">
        <f>IF(DATA!E241="","",DATA!E241)</f>
        <v/>
      </c>
      <c r="F241" s="145" t="str">
        <f>IF(DATA!F241="","",DATA!F241)</f>
        <v/>
      </c>
      <c r="G241" s="145" t="str">
        <f>IF(DATA!G241="","",DATA!G241)</f>
        <v/>
      </c>
      <c r="H241" s="145" t="str">
        <f>IF(DATA!H241="","",DATA!H241)</f>
        <v/>
      </c>
      <c r="I241" s="145" t="str">
        <f>IF(DATA!I241="","",DATA!I241)</f>
        <v/>
      </c>
      <c r="J241" s="145" t="str">
        <f>IF(DATA!J241="","",DATA!J241)</f>
        <v/>
      </c>
      <c r="K241" s="145" t="str">
        <f>IF(DATA!K241="","",DATA!K241)</f>
        <v/>
      </c>
      <c r="L241" s="145" t="str">
        <f>IF(DATA!L241="","",DATA!L241)</f>
        <v/>
      </c>
      <c r="M241" s="145" t="str">
        <f>IF(DATA!M241="","",DATA!M241)</f>
        <v/>
      </c>
      <c r="N241" s="145" t="str">
        <f>IF(DATA!N241="","",DATA!N241)</f>
        <v/>
      </c>
      <c r="O241" s="145" t="str">
        <f>IF(DATA!O241="","",DATA!O241)</f>
        <v/>
      </c>
      <c r="P241" s="145" t="str">
        <f>IF(DATA!P241="","",DATA!P241)</f>
        <v/>
      </c>
      <c r="Q241" s="145" t="str">
        <f>IF(DATA!Q241="","",DATA!Q241)</f>
        <v/>
      </c>
      <c r="R241" s="145" t="str">
        <f>IF(DATA!R241="","",DATA!R241)</f>
        <v/>
      </c>
      <c r="S241" s="145" t="str">
        <f>IF(DATA!S241="","",DATA!S241)</f>
        <v/>
      </c>
      <c r="T241" s="145" t="str">
        <f>IF(DATA!T241="","",DATA!T241)</f>
        <v/>
      </c>
      <c r="U241" s="145" t="str">
        <f>IF(DATA!U241="","",DATA!U241)</f>
        <v/>
      </c>
      <c r="V241" s="145" t="str">
        <f>IF(DATA!V241="","",DATA!V241)</f>
        <v/>
      </c>
      <c r="W241" s="145" t="str">
        <f>IF(DATA!W241="","",DATA!W241)</f>
        <v/>
      </c>
      <c r="X241" s="145" t="str">
        <f>IF(DATA!X241="","",DATA!X241)</f>
        <v/>
      </c>
      <c r="Y241" s="145" t="str">
        <f>IF(DATA!Y241="","",DATA!Y241)</f>
        <v/>
      </c>
      <c r="Z241" s="145" t="str">
        <f>IF(DATA!Z241="","",DATA!Z241)</f>
        <v/>
      </c>
      <c r="AA241" s="145" t="str">
        <f>IF(DATA!AA241="","",DATA!AA241)</f>
        <v/>
      </c>
      <c r="AB241" s="145" t="str">
        <f>IF(DATA!AB241="","",DATA!AB241)</f>
        <v/>
      </c>
      <c r="AC241" s="145" t="str">
        <f>IF(DATA!AC241="","",DATA!AC241)</f>
        <v/>
      </c>
      <c r="AD241" s="145" t="str">
        <f>IF(DATA!AD241="","",DATA!AD241)</f>
        <v/>
      </c>
      <c r="AE241" s="145" t="str">
        <f>IF(DATA!AE241="","",DATA!AE241)</f>
        <v/>
      </c>
      <c r="AF241" s="145" t="str">
        <f>IF(DATA!AF241="","",DATA!AF241)</f>
        <v/>
      </c>
      <c r="AG241" s="146" t="str">
        <f>IF(DATA!AG241="","",DATA!AG241)</f>
        <v/>
      </c>
      <c r="AH241" s="147">
        <f t="shared" si="529"/>
        <v>0</v>
      </c>
      <c r="AI241" s="148">
        <f t="shared" si="530"/>
        <v>0</v>
      </c>
      <c r="AJ241" s="204"/>
      <c r="AK241" s="206"/>
      <c r="AL241" s="204"/>
      <c r="AM241" s="206"/>
      <c r="AN241" s="200"/>
      <c r="AO241" s="200"/>
      <c r="AP241" s="200"/>
      <c r="AQ241" s="200"/>
      <c r="AR241" s="200"/>
      <c r="AS241" s="200"/>
      <c r="AT241" s="200"/>
      <c r="AU241" s="200"/>
      <c r="AV241" s="200"/>
      <c r="AW241" s="200"/>
    </row>
    <row r="242" spans="1:49" ht="15" customHeight="1" x14ac:dyDescent="0.15">
      <c r="A242" s="203"/>
      <c r="B242" s="74" t="str">
        <f>IF(DATA!A240="","",DATA!B242)</f>
        <v/>
      </c>
      <c r="C242" s="149" t="str">
        <f>IF(DATA!C242="","",DATA!C242)</f>
        <v/>
      </c>
      <c r="D242" s="149" t="str">
        <f>IF(DATA!D242="","",DATA!D242)</f>
        <v/>
      </c>
      <c r="E242" s="149" t="str">
        <f>IF(DATA!E242="","",DATA!E242)</f>
        <v/>
      </c>
      <c r="F242" s="149" t="str">
        <f>IF(DATA!F242="","",DATA!F242)</f>
        <v/>
      </c>
      <c r="G242" s="149" t="str">
        <f>IF(DATA!G242="","",DATA!G242)</f>
        <v/>
      </c>
      <c r="H242" s="149" t="str">
        <f>IF(DATA!H242="","",DATA!H242)</f>
        <v/>
      </c>
      <c r="I242" s="149" t="str">
        <f>IF(DATA!I242="","",DATA!I242)</f>
        <v/>
      </c>
      <c r="J242" s="149" t="str">
        <f>IF(DATA!J242="","",DATA!J242)</f>
        <v/>
      </c>
      <c r="K242" s="149" t="str">
        <f>IF(DATA!K242="","",DATA!K242)</f>
        <v/>
      </c>
      <c r="L242" s="149" t="str">
        <f>IF(DATA!L242="","",DATA!L242)</f>
        <v/>
      </c>
      <c r="M242" s="149" t="str">
        <f>IF(DATA!M242="","",DATA!M242)</f>
        <v/>
      </c>
      <c r="N242" s="149" t="str">
        <f>IF(DATA!N242="","",DATA!N242)</f>
        <v/>
      </c>
      <c r="O242" s="149" t="str">
        <f>IF(DATA!O242="","",DATA!O242)</f>
        <v/>
      </c>
      <c r="P242" s="149" t="str">
        <f>IF(DATA!P242="","",DATA!P242)</f>
        <v/>
      </c>
      <c r="Q242" s="149" t="str">
        <f>IF(DATA!Q242="","",DATA!Q242)</f>
        <v/>
      </c>
      <c r="R242" s="149" t="str">
        <f>IF(DATA!R242="","",DATA!R242)</f>
        <v/>
      </c>
      <c r="S242" s="149" t="str">
        <f>IF(DATA!S242="","",DATA!S242)</f>
        <v/>
      </c>
      <c r="T242" s="149" t="str">
        <f>IF(DATA!T242="","",DATA!T242)</f>
        <v/>
      </c>
      <c r="U242" s="149" t="str">
        <f>IF(DATA!U242="","",DATA!U242)</f>
        <v/>
      </c>
      <c r="V242" s="149" t="str">
        <f>IF(DATA!V242="","",DATA!V242)</f>
        <v/>
      </c>
      <c r="W242" s="149" t="str">
        <f>IF(DATA!W242="","",DATA!W242)</f>
        <v/>
      </c>
      <c r="X242" s="149" t="str">
        <f>IF(DATA!X242="","",DATA!X242)</f>
        <v/>
      </c>
      <c r="Y242" s="149" t="str">
        <f>IF(DATA!Y242="","",DATA!Y242)</f>
        <v/>
      </c>
      <c r="Z242" s="149" t="str">
        <f>IF(DATA!Z242="","",DATA!Z242)</f>
        <v/>
      </c>
      <c r="AA242" s="149" t="str">
        <f>IF(DATA!AA242="","",DATA!AA242)</f>
        <v/>
      </c>
      <c r="AB242" s="149" t="str">
        <f>IF(DATA!AB242="","",DATA!AB242)</f>
        <v/>
      </c>
      <c r="AC242" s="149" t="str">
        <f>IF(DATA!AC242="","",DATA!AC242)</f>
        <v/>
      </c>
      <c r="AD242" s="149" t="str">
        <f>IF(DATA!AD242="","",DATA!AD242)</f>
        <v/>
      </c>
      <c r="AE242" s="149" t="str">
        <f>IF(DATA!AE242="","",DATA!AE242)</f>
        <v/>
      </c>
      <c r="AF242" s="149" t="str">
        <f>IF(DATA!AF242="","",DATA!AF242)</f>
        <v/>
      </c>
      <c r="AG242" s="150" t="str">
        <f>IF(DATA!AG242="","",DATA!AG242)</f>
        <v/>
      </c>
      <c r="AH242" s="151">
        <f t="shared" si="529"/>
        <v>0</v>
      </c>
      <c r="AI242" s="152">
        <f t="shared" si="530"/>
        <v>0</v>
      </c>
      <c r="AJ242" s="205"/>
      <c r="AK242" s="207"/>
      <c r="AL242" s="205"/>
      <c r="AM242" s="207"/>
      <c r="AN242" s="201"/>
      <c r="AO242" s="201"/>
      <c r="AP242" s="201"/>
      <c r="AQ242" s="201"/>
      <c r="AR242" s="201"/>
      <c r="AS242" s="201"/>
      <c r="AT242" s="201"/>
      <c r="AU242" s="201"/>
      <c r="AV242" s="201"/>
      <c r="AW242" s="201"/>
    </row>
    <row r="243" spans="1:49" ht="15" customHeight="1" x14ac:dyDescent="0.15">
      <c r="A243" s="202" t="str">
        <f>IF(DATA!A243="","",DATA!A243)</f>
        <v/>
      </c>
      <c r="B243" s="11" t="str">
        <f>IF(DATA!A243="","",DATA!B243)</f>
        <v/>
      </c>
      <c r="C243" s="79" t="str">
        <f>IF(DATA!C243="","",DATA!C243)</f>
        <v/>
      </c>
      <c r="D243" s="79" t="str">
        <f>IF(DATA!D243="","",DATA!D243)</f>
        <v/>
      </c>
      <c r="E243" s="79" t="str">
        <f>IF(DATA!E243="","",DATA!E243)</f>
        <v/>
      </c>
      <c r="F243" s="79" t="str">
        <f>IF(DATA!F243="","",DATA!F243)</f>
        <v/>
      </c>
      <c r="G243" s="79" t="str">
        <f>IF(DATA!G243="","",DATA!G243)</f>
        <v/>
      </c>
      <c r="H243" s="79" t="str">
        <f>IF(DATA!H243="","",DATA!H243)</f>
        <v/>
      </c>
      <c r="I243" s="79" t="str">
        <f>IF(DATA!I243="","",DATA!I243)</f>
        <v/>
      </c>
      <c r="J243" s="79" t="str">
        <f>IF(DATA!J243="","",DATA!J243)</f>
        <v/>
      </c>
      <c r="K243" s="79" t="str">
        <f>IF(DATA!K243="","",DATA!K243)</f>
        <v/>
      </c>
      <c r="L243" s="79" t="str">
        <f>IF(DATA!L243="","",DATA!L243)</f>
        <v/>
      </c>
      <c r="M243" s="79" t="str">
        <f>IF(DATA!M243="","",DATA!M243)</f>
        <v/>
      </c>
      <c r="N243" s="79" t="str">
        <f>IF(DATA!N243="","",DATA!N243)</f>
        <v/>
      </c>
      <c r="O243" s="79" t="str">
        <f>IF(DATA!O243="","",DATA!O243)</f>
        <v/>
      </c>
      <c r="P243" s="79" t="str">
        <f>IF(DATA!P243="","",DATA!P243)</f>
        <v/>
      </c>
      <c r="Q243" s="79" t="str">
        <f>IF(DATA!Q243="","",DATA!Q243)</f>
        <v/>
      </c>
      <c r="R243" s="79" t="str">
        <f>IF(DATA!R243="","",DATA!R243)</f>
        <v/>
      </c>
      <c r="S243" s="79" t="str">
        <f>IF(DATA!S243="","",DATA!S243)</f>
        <v/>
      </c>
      <c r="T243" s="79" t="str">
        <f>IF(DATA!T243="","",DATA!T243)</f>
        <v/>
      </c>
      <c r="U243" s="79" t="str">
        <f>IF(DATA!U243="","",DATA!U243)</f>
        <v/>
      </c>
      <c r="V243" s="79" t="str">
        <f>IF(DATA!V243="","",DATA!V243)</f>
        <v/>
      </c>
      <c r="W243" s="79" t="str">
        <f>IF(DATA!W243="","",DATA!W243)</f>
        <v/>
      </c>
      <c r="X243" s="79" t="str">
        <f>IF(DATA!X243="","",DATA!X243)</f>
        <v/>
      </c>
      <c r="Y243" s="79" t="str">
        <f>IF(DATA!Y243="","",DATA!Y243)</f>
        <v/>
      </c>
      <c r="Z243" s="79" t="str">
        <f>IF(DATA!Z243="","",DATA!Z243)</f>
        <v/>
      </c>
      <c r="AA243" s="79" t="str">
        <f>IF(DATA!AA243="","",DATA!AA243)</f>
        <v/>
      </c>
      <c r="AB243" s="79" t="str">
        <f>IF(DATA!AB243="","",DATA!AB243)</f>
        <v/>
      </c>
      <c r="AC243" s="79" t="str">
        <f>IF(DATA!AC243="","",DATA!AC243)</f>
        <v/>
      </c>
      <c r="AD243" s="79" t="str">
        <f>IF(DATA!AD243="","",DATA!AD243)</f>
        <v/>
      </c>
      <c r="AE243" s="79" t="str">
        <f>IF(DATA!AE243="","",DATA!AE243)</f>
        <v/>
      </c>
      <c r="AF243" s="79" t="str">
        <f>IF(DATA!AF243="","",DATA!AF243)</f>
        <v/>
      </c>
      <c r="AG243" s="80" t="str">
        <f>IF(DATA!AG243="","",DATA!AG243)</f>
        <v/>
      </c>
      <c r="AH243" s="190">
        <f>COUNTIFS(DATA!$C$3:$AG$3,0,DATA!$C243:$AG243,"&lt;&gt;")</f>
        <v>0</v>
      </c>
      <c r="AI243" s="190">
        <f>COUNTIFS(DATA!$C$3:$AG$3,"&gt;0",DATA!$C243:$AG243,"&lt;&gt;")</f>
        <v>0</v>
      </c>
      <c r="AJ243" s="204">
        <f t="shared" ref="AJ243" si="636">COUNTIFS($C$3:$AG$3,"=0",C244:AG244,"&gt;0")</f>
        <v>0</v>
      </c>
      <c r="AK243" s="206">
        <f t="shared" ref="AK243" si="637">COUNTIFS($C$3:$AG$3,"&lt;&gt;0",C244:AG244,"&gt;0")</f>
        <v>0</v>
      </c>
      <c r="AL243" s="204">
        <f t="shared" ref="AL243" si="638">COUNTIFS($C$3:$AG$3,"=0",C245:AG245,"&gt;0")</f>
        <v>0</v>
      </c>
      <c r="AM243" s="206">
        <f t="shared" ref="AM243" si="639">COUNTIFS($C$3:$AG$3,"&lt;&gt;0",C245:AG245,"&gt;0")</f>
        <v>0</v>
      </c>
      <c r="AN243" s="200">
        <f t="shared" ref="AN243:AP243" si="640">COUNTIF($C243:$AG243,AN$5)</f>
        <v>0</v>
      </c>
      <c r="AO243" s="200">
        <f t="shared" si="640"/>
        <v>0</v>
      </c>
      <c r="AP243" s="200">
        <f t="shared" si="640"/>
        <v>0</v>
      </c>
      <c r="AQ243" s="200">
        <f t="shared" ref="AQ243" si="641">COUNTIF($C243:$AG243,AQ$5)+COUNTIF($C243:$AG243,"半振")*0.5</f>
        <v>0</v>
      </c>
      <c r="AR243" s="200">
        <f t="shared" ref="AR243" si="642">COUNTIF($C243:$AG243,AR$5)+COUNTIF($C243:$AG243,"半有")*0.5</f>
        <v>0</v>
      </c>
      <c r="AS243" s="200">
        <f t="shared" ref="AS243" si="643">COUNTIF($C243:$AG243,AS$5)+COUNTIF($C243:$AG243,"半欠")*0.5</f>
        <v>0</v>
      </c>
      <c r="AT243" s="200">
        <f t="shared" si="555"/>
        <v>0</v>
      </c>
      <c r="AU243" s="200">
        <f t="shared" si="555"/>
        <v>0</v>
      </c>
      <c r="AV243" s="200">
        <f t="shared" si="555"/>
        <v>0</v>
      </c>
      <c r="AW243" s="200">
        <f t="shared" si="555"/>
        <v>0</v>
      </c>
    </row>
    <row r="244" spans="1:49" ht="15" customHeight="1" x14ac:dyDescent="0.15">
      <c r="A244" s="202"/>
      <c r="B244" s="44" t="str">
        <f>IF(DATA!A243="","",DATA!B244)</f>
        <v/>
      </c>
      <c r="C244" s="145" t="str">
        <f>IF(DATA!C244="","",DATA!C244)</f>
        <v/>
      </c>
      <c r="D244" s="145" t="str">
        <f>IF(DATA!D244="","",DATA!D244)</f>
        <v/>
      </c>
      <c r="E244" s="145" t="str">
        <f>IF(DATA!E244="","",DATA!E244)</f>
        <v/>
      </c>
      <c r="F244" s="145" t="str">
        <f>IF(DATA!F244="","",DATA!F244)</f>
        <v/>
      </c>
      <c r="G244" s="145" t="str">
        <f>IF(DATA!G244="","",DATA!G244)</f>
        <v/>
      </c>
      <c r="H244" s="145" t="str">
        <f>IF(DATA!H244="","",DATA!H244)</f>
        <v/>
      </c>
      <c r="I244" s="145" t="str">
        <f>IF(DATA!I244="","",DATA!I244)</f>
        <v/>
      </c>
      <c r="J244" s="145" t="str">
        <f>IF(DATA!J244="","",DATA!J244)</f>
        <v/>
      </c>
      <c r="K244" s="145" t="str">
        <f>IF(DATA!K244="","",DATA!K244)</f>
        <v/>
      </c>
      <c r="L244" s="145" t="str">
        <f>IF(DATA!L244="","",DATA!L244)</f>
        <v/>
      </c>
      <c r="M244" s="145" t="str">
        <f>IF(DATA!M244="","",DATA!M244)</f>
        <v/>
      </c>
      <c r="N244" s="145" t="str">
        <f>IF(DATA!N244="","",DATA!N244)</f>
        <v/>
      </c>
      <c r="O244" s="145" t="str">
        <f>IF(DATA!O244="","",DATA!O244)</f>
        <v/>
      </c>
      <c r="P244" s="145" t="str">
        <f>IF(DATA!P244="","",DATA!P244)</f>
        <v/>
      </c>
      <c r="Q244" s="145" t="str">
        <f>IF(DATA!Q244="","",DATA!Q244)</f>
        <v/>
      </c>
      <c r="R244" s="145" t="str">
        <f>IF(DATA!R244="","",DATA!R244)</f>
        <v/>
      </c>
      <c r="S244" s="145" t="str">
        <f>IF(DATA!S244="","",DATA!S244)</f>
        <v/>
      </c>
      <c r="T244" s="145" t="str">
        <f>IF(DATA!T244="","",DATA!T244)</f>
        <v/>
      </c>
      <c r="U244" s="145" t="str">
        <f>IF(DATA!U244="","",DATA!U244)</f>
        <v/>
      </c>
      <c r="V244" s="145" t="str">
        <f>IF(DATA!V244="","",DATA!V244)</f>
        <v/>
      </c>
      <c r="W244" s="145" t="str">
        <f>IF(DATA!W244="","",DATA!W244)</f>
        <v/>
      </c>
      <c r="X244" s="145" t="str">
        <f>IF(DATA!X244="","",DATA!X244)</f>
        <v/>
      </c>
      <c r="Y244" s="145" t="str">
        <f>IF(DATA!Y244="","",DATA!Y244)</f>
        <v/>
      </c>
      <c r="Z244" s="145" t="str">
        <f>IF(DATA!Z244="","",DATA!Z244)</f>
        <v/>
      </c>
      <c r="AA244" s="145" t="str">
        <f>IF(DATA!AA244="","",DATA!AA244)</f>
        <v/>
      </c>
      <c r="AB244" s="145" t="str">
        <f>IF(DATA!AB244="","",DATA!AB244)</f>
        <v/>
      </c>
      <c r="AC244" s="145" t="str">
        <f>IF(DATA!AC244="","",DATA!AC244)</f>
        <v/>
      </c>
      <c r="AD244" s="145" t="str">
        <f>IF(DATA!AD244="","",DATA!AD244)</f>
        <v/>
      </c>
      <c r="AE244" s="145" t="str">
        <f>IF(DATA!AE244="","",DATA!AE244)</f>
        <v/>
      </c>
      <c r="AF244" s="145" t="str">
        <f>IF(DATA!AF244="","",DATA!AF244)</f>
        <v/>
      </c>
      <c r="AG244" s="146" t="str">
        <f>IF(DATA!AG244="","",DATA!AG244)</f>
        <v/>
      </c>
      <c r="AH244" s="147">
        <f t="shared" si="529"/>
        <v>0</v>
      </c>
      <c r="AI244" s="148">
        <f t="shared" si="530"/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IF(DATA!A243="","",DATA!B245)</f>
        <v/>
      </c>
      <c r="C245" s="149" t="str">
        <f>IF(DATA!C245="","",DATA!C245)</f>
        <v/>
      </c>
      <c r="D245" s="149" t="str">
        <f>IF(DATA!D245="","",DATA!D245)</f>
        <v/>
      </c>
      <c r="E245" s="149" t="str">
        <f>IF(DATA!E245="","",DATA!E245)</f>
        <v/>
      </c>
      <c r="F245" s="149" t="str">
        <f>IF(DATA!F245="","",DATA!F245)</f>
        <v/>
      </c>
      <c r="G245" s="149" t="str">
        <f>IF(DATA!G245="","",DATA!G245)</f>
        <v/>
      </c>
      <c r="H245" s="149" t="str">
        <f>IF(DATA!H245="","",DATA!H245)</f>
        <v/>
      </c>
      <c r="I245" s="149" t="str">
        <f>IF(DATA!I245="","",DATA!I245)</f>
        <v/>
      </c>
      <c r="J245" s="149" t="str">
        <f>IF(DATA!J245="","",DATA!J245)</f>
        <v/>
      </c>
      <c r="K245" s="149" t="str">
        <f>IF(DATA!K245="","",DATA!K245)</f>
        <v/>
      </c>
      <c r="L245" s="149" t="str">
        <f>IF(DATA!L245="","",DATA!L245)</f>
        <v/>
      </c>
      <c r="M245" s="149" t="str">
        <f>IF(DATA!M245="","",DATA!M245)</f>
        <v/>
      </c>
      <c r="N245" s="149" t="str">
        <f>IF(DATA!N245="","",DATA!N245)</f>
        <v/>
      </c>
      <c r="O245" s="149" t="str">
        <f>IF(DATA!O245="","",DATA!O245)</f>
        <v/>
      </c>
      <c r="P245" s="149" t="str">
        <f>IF(DATA!P245="","",DATA!P245)</f>
        <v/>
      </c>
      <c r="Q245" s="149" t="str">
        <f>IF(DATA!Q245="","",DATA!Q245)</f>
        <v/>
      </c>
      <c r="R245" s="149" t="str">
        <f>IF(DATA!R245="","",DATA!R245)</f>
        <v/>
      </c>
      <c r="S245" s="149" t="str">
        <f>IF(DATA!S245="","",DATA!S245)</f>
        <v/>
      </c>
      <c r="T245" s="149" t="str">
        <f>IF(DATA!T245="","",DATA!T245)</f>
        <v/>
      </c>
      <c r="U245" s="149" t="str">
        <f>IF(DATA!U245="","",DATA!U245)</f>
        <v/>
      </c>
      <c r="V245" s="149" t="str">
        <f>IF(DATA!V245="","",DATA!V245)</f>
        <v/>
      </c>
      <c r="W245" s="149" t="str">
        <f>IF(DATA!W245="","",DATA!W245)</f>
        <v/>
      </c>
      <c r="X245" s="149" t="str">
        <f>IF(DATA!X245="","",DATA!X245)</f>
        <v/>
      </c>
      <c r="Y245" s="149" t="str">
        <f>IF(DATA!Y245="","",DATA!Y245)</f>
        <v/>
      </c>
      <c r="Z245" s="149" t="str">
        <f>IF(DATA!Z245="","",DATA!Z245)</f>
        <v/>
      </c>
      <c r="AA245" s="149" t="str">
        <f>IF(DATA!AA245="","",DATA!AA245)</f>
        <v/>
      </c>
      <c r="AB245" s="149" t="str">
        <f>IF(DATA!AB245="","",DATA!AB245)</f>
        <v/>
      </c>
      <c r="AC245" s="149" t="str">
        <f>IF(DATA!AC245="","",DATA!AC245)</f>
        <v/>
      </c>
      <c r="AD245" s="149" t="str">
        <f>IF(DATA!AD245="","",DATA!AD245)</f>
        <v/>
      </c>
      <c r="AE245" s="149" t="str">
        <f>IF(DATA!AE245="","",DATA!AE245)</f>
        <v/>
      </c>
      <c r="AF245" s="149" t="str">
        <f>IF(DATA!AF245="","",DATA!AF245)</f>
        <v/>
      </c>
      <c r="AG245" s="150" t="str">
        <f>IF(DATA!AG245="","",DATA!AG245)</f>
        <v/>
      </c>
      <c r="AH245" s="151">
        <f t="shared" si="529"/>
        <v>0</v>
      </c>
      <c r="AI245" s="152">
        <f t="shared" si="530"/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IF(DATA!A246="","",DATA!A246)</f>
        <v/>
      </c>
      <c r="B246" s="11" t="str">
        <f>IF(DATA!A246="","",DATA!B246)</f>
        <v/>
      </c>
      <c r="C246" s="79" t="str">
        <f>IF(DATA!C246="","",DATA!C246)</f>
        <v/>
      </c>
      <c r="D246" s="79" t="str">
        <f>IF(DATA!D246="","",DATA!D246)</f>
        <v/>
      </c>
      <c r="E246" s="79" t="str">
        <f>IF(DATA!E246="","",DATA!E246)</f>
        <v/>
      </c>
      <c r="F246" s="79" t="str">
        <f>IF(DATA!F246="","",DATA!F246)</f>
        <v/>
      </c>
      <c r="G246" s="79" t="str">
        <f>IF(DATA!G246="","",DATA!G246)</f>
        <v/>
      </c>
      <c r="H246" s="79" t="str">
        <f>IF(DATA!H246="","",DATA!H246)</f>
        <v/>
      </c>
      <c r="I246" s="79" t="str">
        <f>IF(DATA!I246="","",DATA!I246)</f>
        <v/>
      </c>
      <c r="J246" s="79" t="str">
        <f>IF(DATA!J246="","",DATA!J246)</f>
        <v/>
      </c>
      <c r="K246" s="79" t="str">
        <f>IF(DATA!K246="","",DATA!K246)</f>
        <v/>
      </c>
      <c r="L246" s="79" t="str">
        <f>IF(DATA!L246="","",DATA!L246)</f>
        <v/>
      </c>
      <c r="M246" s="79" t="str">
        <f>IF(DATA!M246="","",DATA!M246)</f>
        <v/>
      </c>
      <c r="N246" s="79" t="str">
        <f>IF(DATA!N246="","",DATA!N246)</f>
        <v/>
      </c>
      <c r="O246" s="79" t="str">
        <f>IF(DATA!O246="","",DATA!O246)</f>
        <v/>
      </c>
      <c r="P246" s="79" t="str">
        <f>IF(DATA!P246="","",DATA!P246)</f>
        <v/>
      </c>
      <c r="Q246" s="79" t="str">
        <f>IF(DATA!Q246="","",DATA!Q246)</f>
        <v/>
      </c>
      <c r="R246" s="79" t="str">
        <f>IF(DATA!R246="","",DATA!R246)</f>
        <v/>
      </c>
      <c r="S246" s="79" t="str">
        <f>IF(DATA!S246="","",DATA!S246)</f>
        <v/>
      </c>
      <c r="T246" s="79" t="str">
        <f>IF(DATA!T246="","",DATA!T246)</f>
        <v/>
      </c>
      <c r="U246" s="79" t="str">
        <f>IF(DATA!U246="","",DATA!U246)</f>
        <v/>
      </c>
      <c r="V246" s="79" t="str">
        <f>IF(DATA!V246="","",DATA!V246)</f>
        <v/>
      </c>
      <c r="W246" s="79" t="str">
        <f>IF(DATA!W246="","",DATA!W246)</f>
        <v/>
      </c>
      <c r="X246" s="79" t="str">
        <f>IF(DATA!X246="","",DATA!X246)</f>
        <v/>
      </c>
      <c r="Y246" s="79" t="str">
        <f>IF(DATA!Y246="","",DATA!Y246)</f>
        <v/>
      </c>
      <c r="Z246" s="79" t="str">
        <f>IF(DATA!Z246="","",DATA!Z246)</f>
        <v/>
      </c>
      <c r="AA246" s="79" t="str">
        <f>IF(DATA!AA246="","",DATA!AA246)</f>
        <v/>
      </c>
      <c r="AB246" s="79" t="str">
        <f>IF(DATA!AB246="","",DATA!AB246)</f>
        <v/>
      </c>
      <c r="AC246" s="79" t="str">
        <f>IF(DATA!AC246="","",DATA!AC246)</f>
        <v/>
      </c>
      <c r="AD246" s="79" t="str">
        <f>IF(DATA!AD246="","",DATA!AD246)</f>
        <v/>
      </c>
      <c r="AE246" s="79" t="str">
        <f>IF(DATA!AE246="","",DATA!AE246)</f>
        <v/>
      </c>
      <c r="AF246" s="79" t="str">
        <f>IF(DATA!AF246="","",DATA!AF246)</f>
        <v/>
      </c>
      <c r="AG246" s="80" t="str">
        <f>IF(DATA!AG246="","",DATA!AG246)</f>
        <v/>
      </c>
      <c r="AH246" s="190">
        <f>COUNTIFS(DATA!$C$3:$AG$3,0,DATA!$C246:$AG246,"&lt;&gt;")</f>
        <v>0</v>
      </c>
      <c r="AI246" s="190">
        <f>COUNTIFS(DATA!$C$3:$AG$3,"&gt;0",DATA!$C246:$AG246,"&lt;&gt;")</f>
        <v>0</v>
      </c>
      <c r="AJ246" s="204">
        <f t="shared" ref="AJ246" si="644">COUNTIFS($C$3:$AG$3,"=0",C247:AG247,"&gt;0")</f>
        <v>0</v>
      </c>
      <c r="AK246" s="206">
        <f t="shared" ref="AK246" si="645">COUNTIFS($C$3:$AG$3,"&lt;&gt;0",C247:AG247,"&gt;0")</f>
        <v>0</v>
      </c>
      <c r="AL246" s="204">
        <f t="shared" ref="AL246" si="646">COUNTIFS($C$3:$AG$3,"=0",C248:AG248,"&gt;0")</f>
        <v>0</v>
      </c>
      <c r="AM246" s="206">
        <f t="shared" ref="AM246" si="647">COUNTIFS($C$3:$AG$3,"&lt;&gt;0",C248:AG248,"&gt;0")</f>
        <v>0</v>
      </c>
      <c r="AN246" s="200">
        <f t="shared" ref="AN246:AP246" si="648">COUNTIF($C246:$AG246,AN$5)</f>
        <v>0</v>
      </c>
      <c r="AO246" s="200">
        <f t="shared" si="648"/>
        <v>0</v>
      </c>
      <c r="AP246" s="200">
        <f t="shared" si="648"/>
        <v>0</v>
      </c>
      <c r="AQ246" s="200">
        <f t="shared" ref="AQ246" si="649">COUNTIF($C246:$AG246,AQ$5)+COUNTIF($C246:$AG246,"半振")*0.5</f>
        <v>0</v>
      </c>
      <c r="AR246" s="200">
        <f t="shared" ref="AR246" si="650">COUNTIF($C246:$AG246,AR$5)+COUNTIF($C246:$AG246,"半有")*0.5</f>
        <v>0</v>
      </c>
      <c r="AS246" s="200">
        <f t="shared" ref="AS246" si="651">COUNTIF($C246:$AG246,AS$5)+COUNTIF($C246:$AG246,"半欠")*0.5</f>
        <v>0</v>
      </c>
      <c r="AT246" s="200">
        <f t="shared" si="555"/>
        <v>0</v>
      </c>
      <c r="AU246" s="200">
        <f t="shared" si="555"/>
        <v>0</v>
      </c>
      <c r="AV246" s="200">
        <f t="shared" si="555"/>
        <v>0</v>
      </c>
      <c r="AW246" s="200">
        <f t="shared" si="555"/>
        <v>0</v>
      </c>
    </row>
    <row r="247" spans="1:49" ht="15" customHeight="1" x14ac:dyDescent="0.15">
      <c r="A247" s="202"/>
      <c r="B247" s="44" t="str">
        <f>IF(DATA!A246="","",DATA!B247)</f>
        <v/>
      </c>
      <c r="C247" s="145" t="str">
        <f>IF(DATA!C247="","",DATA!C247)</f>
        <v/>
      </c>
      <c r="D247" s="145" t="str">
        <f>IF(DATA!D247="","",DATA!D247)</f>
        <v/>
      </c>
      <c r="E247" s="145" t="str">
        <f>IF(DATA!E247="","",DATA!E247)</f>
        <v/>
      </c>
      <c r="F247" s="145" t="str">
        <f>IF(DATA!F247="","",DATA!F247)</f>
        <v/>
      </c>
      <c r="G247" s="145" t="str">
        <f>IF(DATA!G247="","",DATA!G247)</f>
        <v/>
      </c>
      <c r="H247" s="145" t="str">
        <f>IF(DATA!H247="","",DATA!H247)</f>
        <v/>
      </c>
      <c r="I247" s="145" t="str">
        <f>IF(DATA!I247="","",DATA!I247)</f>
        <v/>
      </c>
      <c r="J247" s="145" t="str">
        <f>IF(DATA!J247="","",DATA!J247)</f>
        <v/>
      </c>
      <c r="K247" s="145" t="str">
        <f>IF(DATA!K247="","",DATA!K247)</f>
        <v/>
      </c>
      <c r="L247" s="145" t="str">
        <f>IF(DATA!L247="","",DATA!L247)</f>
        <v/>
      </c>
      <c r="M247" s="145" t="str">
        <f>IF(DATA!M247="","",DATA!M247)</f>
        <v/>
      </c>
      <c r="N247" s="145" t="str">
        <f>IF(DATA!N247="","",DATA!N247)</f>
        <v/>
      </c>
      <c r="O247" s="145" t="str">
        <f>IF(DATA!O247="","",DATA!O247)</f>
        <v/>
      </c>
      <c r="P247" s="145" t="str">
        <f>IF(DATA!P247="","",DATA!P247)</f>
        <v/>
      </c>
      <c r="Q247" s="145" t="str">
        <f>IF(DATA!Q247="","",DATA!Q247)</f>
        <v/>
      </c>
      <c r="R247" s="145" t="str">
        <f>IF(DATA!R247="","",DATA!R247)</f>
        <v/>
      </c>
      <c r="S247" s="145" t="str">
        <f>IF(DATA!S247="","",DATA!S247)</f>
        <v/>
      </c>
      <c r="T247" s="145" t="str">
        <f>IF(DATA!T247="","",DATA!T247)</f>
        <v/>
      </c>
      <c r="U247" s="145" t="str">
        <f>IF(DATA!U247="","",DATA!U247)</f>
        <v/>
      </c>
      <c r="V247" s="145" t="str">
        <f>IF(DATA!V247="","",DATA!V247)</f>
        <v/>
      </c>
      <c r="W247" s="145" t="str">
        <f>IF(DATA!W247="","",DATA!W247)</f>
        <v/>
      </c>
      <c r="X247" s="145" t="str">
        <f>IF(DATA!X247="","",DATA!X247)</f>
        <v/>
      </c>
      <c r="Y247" s="145" t="str">
        <f>IF(DATA!Y247="","",DATA!Y247)</f>
        <v/>
      </c>
      <c r="Z247" s="145" t="str">
        <f>IF(DATA!Z247="","",DATA!Z247)</f>
        <v/>
      </c>
      <c r="AA247" s="145" t="str">
        <f>IF(DATA!AA247="","",DATA!AA247)</f>
        <v/>
      </c>
      <c r="AB247" s="145" t="str">
        <f>IF(DATA!AB247="","",DATA!AB247)</f>
        <v/>
      </c>
      <c r="AC247" s="145" t="str">
        <f>IF(DATA!AC247="","",DATA!AC247)</f>
        <v/>
      </c>
      <c r="AD247" s="145" t="str">
        <f>IF(DATA!AD247="","",DATA!AD247)</f>
        <v/>
      </c>
      <c r="AE247" s="145" t="str">
        <f>IF(DATA!AE247="","",DATA!AE247)</f>
        <v/>
      </c>
      <c r="AF247" s="145" t="str">
        <f>IF(DATA!AF247="","",DATA!AF247)</f>
        <v/>
      </c>
      <c r="AG247" s="146" t="str">
        <f>IF(DATA!AG247="","",DATA!AG247)</f>
        <v/>
      </c>
      <c r="AH247" s="147">
        <f t="shared" si="529"/>
        <v>0</v>
      </c>
      <c r="AI247" s="148">
        <f t="shared" si="530"/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3"/>
      <c r="B248" s="74" t="str">
        <f>IF(DATA!A246="","",DATA!B248)</f>
        <v/>
      </c>
      <c r="C248" s="149" t="str">
        <f>IF(DATA!C248="","",DATA!C248)</f>
        <v/>
      </c>
      <c r="D248" s="149" t="str">
        <f>IF(DATA!D248="","",DATA!D248)</f>
        <v/>
      </c>
      <c r="E248" s="149" t="str">
        <f>IF(DATA!E248="","",DATA!E248)</f>
        <v/>
      </c>
      <c r="F248" s="149" t="str">
        <f>IF(DATA!F248="","",DATA!F248)</f>
        <v/>
      </c>
      <c r="G248" s="149" t="str">
        <f>IF(DATA!G248="","",DATA!G248)</f>
        <v/>
      </c>
      <c r="H248" s="149" t="str">
        <f>IF(DATA!H248="","",DATA!H248)</f>
        <v/>
      </c>
      <c r="I248" s="149" t="str">
        <f>IF(DATA!I248="","",DATA!I248)</f>
        <v/>
      </c>
      <c r="J248" s="149" t="str">
        <f>IF(DATA!J248="","",DATA!J248)</f>
        <v/>
      </c>
      <c r="K248" s="149" t="str">
        <f>IF(DATA!K248="","",DATA!K248)</f>
        <v/>
      </c>
      <c r="L248" s="149" t="str">
        <f>IF(DATA!L248="","",DATA!L248)</f>
        <v/>
      </c>
      <c r="M248" s="149" t="str">
        <f>IF(DATA!M248="","",DATA!M248)</f>
        <v/>
      </c>
      <c r="N248" s="149" t="str">
        <f>IF(DATA!N248="","",DATA!N248)</f>
        <v/>
      </c>
      <c r="O248" s="149" t="str">
        <f>IF(DATA!O248="","",DATA!O248)</f>
        <v/>
      </c>
      <c r="P248" s="149" t="str">
        <f>IF(DATA!P248="","",DATA!P248)</f>
        <v/>
      </c>
      <c r="Q248" s="149" t="str">
        <f>IF(DATA!Q248="","",DATA!Q248)</f>
        <v/>
      </c>
      <c r="R248" s="149" t="str">
        <f>IF(DATA!R248="","",DATA!R248)</f>
        <v/>
      </c>
      <c r="S248" s="149" t="str">
        <f>IF(DATA!S248="","",DATA!S248)</f>
        <v/>
      </c>
      <c r="T248" s="149" t="str">
        <f>IF(DATA!T248="","",DATA!T248)</f>
        <v/>
      </c>
      <c r="U248" s="149" t="str">
        <f>IF(DATA!U248="","",DATA!U248)</f>
        <v/>
      </c>
      <c r="V248" s="149" t="str">
        <f>IF(DATA!V248="","",DATA!V248)</f>
        <v/>
      </c>
      <c r="W248" s="149" t="str">
        <f>IF(DATA!W248="","",DATA!W248)</f>
        <v/>
      </c>
      <c r="X248" s="149" t="str">
        <f>IF(DATA!X248="","",DATA!X248)</f>
        <v/>
      </c>
      <c r="Y248" s="149" t="str">
        <f>IF(DATA!Y248="","",DATA!Y248)</f>
        <v/>
      </c>
      <c r="Z248" s="149" t="str">
        <f>IF(DATA!Z248="","",DATA!Z248)</f>
        <v/>
      </c>
      <c r="AA248" s="149" t="str">
        <f>IF(DATA!AA248="","",DATA!AA248)</f>
        <v/>
      </c>
      <c r="AB248" s="149" t="str">
        <f>IF(DATA!AB248="","",DATA!AB248)</f>
        <v/>
      </c>
      <c r="AC248" s="149" t="str">
        <f>IF(DATA!AC248="","",DATA!AC248)</f>
        <v/>
      </c>
      <c r="AD248" s="149" t="str">
        <f>IF(DATA!AD248="","",DATA!AD248)</f>
        <v/>
      </c>
      <c r="AE248" s="149" t="str">
        <f>IF(DATA!AE248="","",DATA!AE248)</f>
        <v/>
      </c>
      <c r="AF248" s="149" t="str">
        <f>IF(DATA!AF248="","",DATA!AF248)</f>
        <v/>
      </c>
      <c r="AG248" s="150" t="str">
        <f>IF(DATA!AG248="","",DATA!AG248)</f>
        <v/>
      </c>
      <c r="AH248" s="151">
        <f t="shared" si="529"/>
        <v>0</v>
      </c>
      <c r="AI248" s="152">
        <f t="shared" si="530"/>
        <v>0</v>
      </c>
      <c r="AJ248" s="205"/>
      <c r="AK248" s="207"/>
      <c r="AL248" s="205"/>
      <c r="AM248" s="207"/>
      <c r="AN248" s="201"/>
      <c r="AO248" s="201"/>
      <c r="AP248" s="201"/>
      <c r="AQ248" s="201"/>
      <c r="AR248" s="201"/>
      <c r="AS248" s="201"/>
      <c r="AT248" s="201"/>
      <c r="AU248" s="201"/>
      <c r="AV248" s="201"/>
      <c r="AW248" s="201"/>
    </row>
    <row r="249" spans="1:49" ht="15" customHeight="1" x14ac:dyDescent="0.15">
      <c r="A249" s="202" t="str">
        <f>IF(DATA!A249="","",DATA!A249)</f>
        <v/>
      </c>
      <c r="B249" s="11" t="str">
        <f>IF(DATA!A249="","",DATA!B249)</f>
        <v/>
      </c>
      <c r="C249" s="79" t="str">
        <f>IF(DATA!C249="","",DATA!C249)</f>
        <v/>
      </c>
      <c r="D249" s="79" t="str">
        <f>IF(DATA!D249="","",DATA!D249)</f>
        <v/>
      </c>
      <c r="E249" s="79" t="str">
        <f>IF(DATA!E249="","",DATA!E249)</f>
        <v/>
      </c>
      <c r="F249" s="79" t="str">
        <f>IF(DATA!F249="","",DATA!F249)</f>
        <v/>
      </c>
      <c r="G249" s="79" t="str">
        <f>IF(DATA!G249="","",DATA!G249)</f>
        <v/>
      </c>
      <c r="H249" s="79" t="str">
        <f>IF(DATA!H249="","",DATA!H249)</f>
        <v/>
      </c>
      <c r="I249" s="79" t="str">
        <f>IF(DATA!I249="","",DATA!I249)</f>
        <v/>
      </c>
      <c r="J249" s="79" t="str">
        <f>IF(DATA!J249="","",DATA!J249)</f>
        <v/>
      </c>
      <c r="K249" s="79" t="str">
        <f>IF(DATA!K249="","",DATA!K249)</f>
        <v/>
      </c>
      <c r="L249" s="79" t="str">
        <f>IF(DATA!L249="","",DATA!L249)</f>
        <v/>
      </c>
      <c r="M249" s="79" t="str">
        <f>IF(DATA!M249="","",DATA!M249)</f>
        <v/>
      </c>
      <c r="N249" s="79" t="str">
        <f>IF(DATA!N249="","",DATA!N249)</f>
        <v/>
      </c>
      <c r="O249" s="79" t="str">
        <f>IF(DATA!O249="","",DATA!O249)</f>
        <v/>
      </c>
      <c r="P249" s="79" t="str">
        <f>IF(DATA!P249="","",DATA!P249)</f>
        <v/>
      </c>
      <c r="Q249" s="79" t="str">
        <f>IF(DATA!Q249="","",DATA!Q249)</f>
        <v/>
      </c>
      <c r="R249" s="79" t="str">
        <f>IF(DATA!R249="","",DATA!R249)</f>
        <v/>
      </c>
      <c r="S249" s="79" t="str">
        <f>IF(DATA!S249="","",DATA!S249)</f>
        <v/>
      </c>
      <c r="T249" s="79" t="str">
        <f>IF(DATA!T249="","",DATA!T249)</f>
        <v/>
      </c>
      <c r="U249" s="79" t="str">
        <f>IF(DATA!U249="","",DATA!U249)</f>
        <v/>
      </c>
      <c r="V249" s="79" t="str">
        <f>IF(DATA!V249="","",DATA!V249)</f>
        <v/>
      </c>
      <c r="W249" s="79" t="str">
        <f>IF(DATA!W249="","",DATA!W249)</f>
        <v/>
      </c>
      <c r="X249" s="79" t="str">
        <f>IF(DATA!X249="","",DATA!X249)</f>
        <v/>
      </c>
      <c r="Y249" s="79" t="str">
        <f>IF(DATA!Y249="","",DATA!Y249)</f>
        <v/>
      </c>
      <c r="Z249" s="79" t="str">
        <f>IF(DATA!Z249="","",DATA!Z249)</f>
        <v/>
      </c>
      <c r="AA249" s="79" t="str">
        <f>IF(DATA!AA249="","",DATA!AA249)</f>
        <v/>
      </c>
      <c r="AB249" s="79" t="str">
        <f>IF(DATA!AB249="","",DATA!AB249)</f>
        <v/>
      </c>
      <c r="AC249" s="79" t="str">
        <f>IF(DATA!AC249="","",DATA!AC249)</f>
        <v/>
      </c>
      <c r="AD249" s="79" t="str">
        <f>IF(DATA!AD249="","",DATA!AD249)</f>
        <v/>
      </c>
      <c r="AE249" s="79" t="str">
        <f>IF(DATA!AE249="","",DATA!AE249)</f>
        <v/>
      </c>
      <c r="AF249" s="79" t="str">
        <f>IF(DATA!AF249="","",DATA!AF249)</f>
        <v/>
      </c>
      <c r="AG249" s="80" t="str">
        <f>IF(DATA!AG249="","",DATA!AG249)</f>
        <v/>
      </c>
      <c r="AH249" s="190">
        <f>COUNTIFS(DATA!$C$3:$AG$3,0,DATA!$C249:$AG249,"&lt;&gt;")</f>
        <v>0</v>
      </c>
      <c r="AI249" s="190">
        <f>COUNTIFS(DATA!$C$3:$AG$3,"&gt;0",DATA!$C249:$AG249,"&lt;&gt;")</f>
        <v>0</v>
      </c>
      <c r="AJ249" s="204">
        <f t="shared" ref="AJ249" si="652">COUNTIFS($C$3:$AG$3,"=0",C250:AG250,"&gt;0")</f>
        <v>0</v>
      </c>
      <c r="AK249" s="206">
        <f t="shared" ref="AK249" si="653">COUNTIFS($C$3:$AG$3,"&lt;&gt;0",C250:AG250,"&gt;0")</f>
        <v>0</v>
      </c>
      <c r="AL249" s="204">
        <f t="shared" ref="AL249" si="654">COUNTIFS($C$3:$AG$3,"=0",C251:AG251,"&gt;0")</f>
        <v>0</v>
      </c>
      <c r="AM249" s="206">
        <f t="shared" ref="AM249" si="655">COUNTIFS($C$3:$AG$3,"&lt;&gt;0",C251:AG251,"&gt;0")</f>
        <v>0</v>
      </c>
      <c r="AN249" s="200">
        <f t="shared" ref="AN249:AP249" si="656">COUNTIF($C249:$AG249,AN$5)</f>
        <v>0</v>
      </c>
      <c r="AO249" s="200">
        <f t="shared" si="656"/>
        <v>0</v>
      </c>
      <c r="AP249" s="200">
        <f t="shared" si="656"/>
        <v>0</v>
      </c>
      <c r="AQ249" s="200">
        <f t="shared" ref="AQ249" si="657">COUNTIF($C249:$AG249,AQ$5)+COUNTIF($C249:$AG249,"半振")*0.5</f>
        <v>0</v>
      </c>
      <c r="AR249" s="200">
        <f t="shared" ref="AR249" si="658">COUNTIF($C249:$AG249,AR$5)+COUNTIF($C249:$AG249,"半有")*0.5</f>
        <v>0</v>
      </c>
      <c r="AS249" s="200">
        <f t="shared" ref="AS249" si="659">COUNTIF($C249:$AG249,AS$5)+COUNTIF($C249:$AG249,"半欠")*0.5</f>
        <v>0</v>
      </c>
      <c r="AT249" s="200">
        <f t="shared" si="555"/>
        <v>0</v>
      </c>
      <c r="AU249" s="200">
        <f t="shared" si="555"/>
        <v>0</v>
      </c>
      <c r="AV249" s="200">
        <f t="shared" si="555"/>
        <v>0</v>
      </c>
      <c r="AW249" s="200">
        <f t="shared" si="555"/>
        <v>0</v>
      </c>
    </row>
    <row r="250" spans="1:49" ht="15" customHeight="1" x14ac:dyDescent="0.15">
      <c r="A250" s="202"/>
      <c r="B250" s="44" t="str">
        <f>IF(DATA!A249="","",DATA!B250)</f>
        <v/>
      </c>
      <c r="C250" s="145" t="str">
        <f>IF(DATA!C250="","",DATA!C250)</f>
        <v/>
      </c>
      <c r="D250" s="145" t="str">
        <f>IF(DATA!D250="","",DATA!D250)</f>
        <v/>
      </c>
      <c r="E250" s="145" t="str">
        <f>IF(DATA!E250="","",DATA!E250)</f>
        <v/>
      </c>
      <c r="F250" s="145" t="str">
        <f>IF(DATA!F250="","",DATA!F250)</f>
        <v/>
      </c>
      <c r="G250" s="145" t="str">
        <f>IF(DATA!G250="","",DATA!G250)</f>
        <v/>
      </c>
      <c r="H250" s="145" t="str">
        <f>IF(DATA!H250="","",DATA!H250)</f>
        <v/>
      </c>
      <c r="I250" s="145" t="str">
        <f>IF(DATA!I250="","",DATA!I250)</f>
        <v/>
      </c>
      <c r="J250" s="145" t="str">
        <f>IF(DATA!J250="","",DATA!J250)</f>
        <v/>
      </c>
      <c r="K250" s="145" t="str">
        <f>IF(DATA!K250="","",DATA!K250)</f>
        <v/>
      </c>
      <c r="L250" s="145" t="str">
        <f>IF(DATA!L250="","",DATA!L250)</f>
        <v/>
      </c>
      <c r="M250" s="145" t="str">
        <f>IF(DATA!M250="","",DATA!M250)</f>
        <v/>
      </c>
      <c r="N250" s="145" t="str">
        <f>IF(DATA!N250="","",DATA!N250)</f>
        <v/>
      </c>
      <c r="O250" s="145" t="str">
        <f>IF(DATA!O250="","",DATA!O250)</f>
        <v/>
      </c>
      <c r="P250" s="145" t="str">
        <f>IF(DATA!P250="","",DATA!P250)</f>
        <v/>
      </c>
      <c r="Q250" s="145" t="str">
        <f>IF(DATA!Q250="","",DATA!Q250)</f>
        <v/>
      </c>
      <c r="R250" s="145" t="str">
        <f>IF(DATA!R250="","",DATA!R250)</f>
        <v/>
      </c>
      <c r="S250" s="145" t="str">
        <f>IF(DATA!S250="","",DATA!S250)</f>
        <v/>
      </c>
      <c r="T250" s="145" t="str">
        <f>IF(DATA!T250="","",DATA!T250)</f>
        <v/>
      </c>
      <c r="U250" s="145" t="str">
        <f>IF(DATA!U250="","",DATA!U250)</f>
        <v/>
      </c>
      <c r="V250" s="145" t="str">
        <f>IF(DATA!V250="","",DATA!V250)</f>
        <v/>
      </c>
      <c r="W250" s="145" t="str">
        <f>IF(DATA!W250="","",DATA!W250)</f>
        <v/>
      </c>
      <c r="X250" s="145" t="str">
        <f>IF(DATA!X250="","",DATA!X250)</f>
        <v/>
      </c>
      <c r="Y250" s="145" t="str">
        <f>IF(DATA!Y250="","",DATA!Y250)</f>
        <v/>
      </c>
      <c r="Z250" s="145" t="str">
        <f>IF(DATA!Z250="","",DATA!Z250)</f>
        <v/>
      </c>
      <c r="AA250" s="145" t="str">
        <f>IF(DATA!AA250="","",DATA!AA250)</f>
        <v/>
      </c>
      <c r="AB250" s="145" t="str">
        <f>IF(DATA!AB250="","",DATA!AB250)</f>
        <v/>
      </c>
      <c r="AC250" s="145" t="str">
        <f>IF(DATA!AC250="","",DATA!AC250)</f>
        <v/>
      </c>
      <c r="AD250" s="145" t="str">
        <f>IF(DATA!AD250="","",DATA!AD250)</f>
        <v/>
      </c>
      <c r="AE250" s="145" t="str">
        <f>IF(DATA!AE250="","",DATA!AE250)</f>
        <v/>
      </c>
      <c r="AF250" s="145" t="str">
        <f>IF(DATA!AF250="","",DATA!AF250)</f>
        <v/>
      </c>
      <c r="AG250" s="146" t="str">
        <f>IF(DATA!AG250="","",DATA!AG250)</f>
        <v/>
      </c>
      <c r="AH250" s="147">
        <f t="shared" si="529"/>
        <v>0</v>
      </c>
      <c r="AI250" s="148">
        <f t="shared" si="530"/>
        <v>0</v>
      </c>
      <c r="AJ250" s="204"/>
      <c r="AK250" s="206"/>
      <c r="AL250" s="204"/>
      <c r="AM250" s="206"/>
      <c r="AN250" s="200"/>
      <c r="AO250" s="200"/>
      <c r="AP250" s="200"/>
      <c r="AQ250" s="200"/>
      <c r="AR250" s="200"/>
      <c r="AS250" s="200"/>
      <c r="AT250" s="200"/>
      <c r="AU250" s="200"/>
      <c r="AV250" s="200"/>
      <c r="AW250" s="200"/>
    </row>
    <row r="251" spans="1:49" ht="15" customHeight="1" x14ac:dyDescent="0.15">
      <c r="A251" s="203"/>
      <c r="B251" s="74" t="str">
        <f>IF(DATA!A249="","",DATA!B251)</f>
        <v/>
      </c>
      <c r="C251" s="149" t="str">
        <f>IF(DATA!C251="","",DATA!C251)</f>
        <v/>
      </c>
      <c r="D251" s="149" t="str">
        <f>IF(DATA!D251="","",DATA!D251)</f>
        <v/>
      </c>
      <c r="E251" s="149" t="str">
        <f>IF(DATA!E251="","",DATA!E251)</f>
        <v/>
      </c>
      <c r="F251" s="149" t="str">
        <f>IF(DATA!F251="","",DATA!F251)</f>
        <v/>
      </c>
      <c r="G251" s="149" t="str">
        <f>IF(DATA!G251="","",DATA!G251)</f>
        <v/>
      </c>
      <c r="H251" s="149" t="str">
        <f>IF(DATA!H251="","",DATA!H251)</f>
        <v/>
      </c>
      <c r="I251" s="149" t="str">
        <f>IF(DATA!I251="","",DATA!I251)</f>
        <v/>
      </c>
      <c r="J251" s="149" t="str">
        <f>IF(DATA!J251="","",DATA!J251)</f>
        <v/>
      </c>
      <c r="K251" s="149" t="str">
        <f>IF(DATA!K251="","",DATA!K251)</f>
        <v/>
      </c>
      <c r="L251" s="149" t="str">
        <f>IF(DATA!L251="","",DATA!L251)</f>
        <v/>
      </c>
      <c r="M251" s="149" t="str">
        <f>IF(DATA!M251="","",DATA!M251)</f>
        <v/>
      </c>
      <c r="N251" s="149" t="str">
        <f>IF(DATA!N251="","",DATA!N251)</f>
        <v/>
      </c>
      <c r="O251" s="149" t="str">
        <f>IF(DATA!O251="","",DATA!O251)</f>
        <v/>
      </c>
      <c r="P251" s="149" t="str">
        <f>IF(DATA!P251="","",DATA!P251)</f>
        <v/>
      </c>
      <c r="Q251" s="149" t="str">
        <f>IF(DATA!Q251="","",DATA!Q251)</f>
        <v/>
      </c>
      <c r="R251" s="149" t="str">
        <f>IF(DATA!R251="","",DATA!R251)</f>
        <v/>
      </c>
      <c r="S251" s="149" t="str">
        <f>IF(DATA!S251="","",DATA!S251)</f>
        <v/>
      </c>
      <c r="T251" s="149" t="str">
        <f>IF(DATA!T251="","",DATA!T251)</f>
        <v/>
      </c>
      <c r="U251" s="149" t="str">
        <f>IF(DATA!U251="","",DATA!U251)</f>
        <v/>
      </c>
      <c r="V251" s="149" t="str">
        <f>IF(DATA!V251="","",DATA!V251)</f>
        <v/>
      </c>
      <c r="W251" s="149" t="str">
        <f>IF(DATA!W251="","",DATA!W251)</f>
        <v/>
      </c>
      <c r="X251" s="149" t="str">
        <f>IF(DATA!X251="","",DATA!X251)</f>
        <v/>
      </c>
      <c r="Y251" s="149" t="str">
        <f>IF(DATA!Y251="","",DATA!Y251)</f>
        <v/>
      </c>
      <c r="Z251" s="149" t="str">
        <f>IF(DATA!Z251="","",DATA!Z251)</f>
        <v/>
      </c>
      <c r="AA251" s="149" t="str">
        <f>IF(DATA!AA251="","",DATA!AA251)</f>
        <v/>
      </c>
      <c r="AB251" s="149" t="str">
        <f>IF(DATA!AB251="","",DATA!AB251)</f>
        <v/>
      </c>
      <c r="AC251" s="149" t="str">
        <f>IF(DATA!AC251="","",DATA!AC251)</f>
        <v/>
      </c>
      <c r="AD251" s="149" t="str">
        <f>IF(DATA!AD251="","",DATA!AD251)</f>
        <v/>
      </c>
      <c r="AE251" s="149" t="str">
        <f>IF(DATA!AE251="","",DATA!AE251)</f>
        <v/>
      </c>
      <c r="AF251" s="149" t="str">
        <f>IF(DATA!AF251="","",DATA!AF251)</f>
        <v/>
      </c>
      <c r="AG251" s="150" t="str">
        <f>IF(DATA!AG251="","",DATA!AG251)</f>
        <v/>
      </c>
      <c r="AH251" s="151">
        <f t="shared" si="529"/>
        <v>0</v>
      </c>
      <c r="AI251" s="152">
        <f t="shared" si="530"/>
        <v>0</v>
      </c>
      <c r="AJ251" s="205"/>
      <c r="AK251" s="207"/>
      <c r="AL251" s="205"/>
      <c r="AM251" s="207"/>
      <c r="AN251" s="201"/>
      <c r="AO251" s="201"/>
      <c r="AP251" s="201"/>
      <c r="AQ251" s="201"/>
      <c r="AR251" s="201"/>
      <c r="AS251" s="201"/>
      <c r="AT251" s="201"/>
      <c r="AU251" s="201"/>
      <c r="AV251" s="201"/>
      <c r="AW251" s="201"/>
    </row>
    <row r="252" spans="1:49" ht="15" customHeight="1" x14ac:dyDescent="0.15">
      <c r="A252" s="202" t="str">
        <f>IF(DATA!A252="","",DATA!A252)</f>
        <v/>
      </c>
      <c r="B252" s="11" t="str">
        <f>IF(DATA!A252="","",DATA!B252)</f>
        <v/>
      </c>
      <c r="C252" s="79" t="str">
        <f>IF(DATA!C252="","",DATA!C252)</f>
        <v/>
      </c>
      <c r="D252" s="79" t="str">
        <f>IF(DATA!D252="","",DATA!D252)</f>
        <v/>
      </c>
      <c r="E252" s="79" t="str">
        <f>IF(DATA!E252="","",DATA!E252)</f>
        <v/>
      </c>
      <c r="F252" s="79" t="str">
        <f>IF(DATA!F252="","",DATA!F252)</f>
        <v/>
      </c>
      <c r="G252" s="79" t="str">
        <f>IF(DATA!G252="","",DATA!G252)</f>
        <v/>
      </c>
      <c r="H252" s="79" t="str">
        <f>IF(DATA!H252="","",DATA!H252)</f>
        <v/>
      </c>
      <c r="I252" s="79" t="str">
        <f>IF(DATA!I252="","",DATA!I252)</f>
        <v/>
      </c>
      <c r="J252" s="79" t="str">
        <f>IF(DATA!J252="","",DATA!J252)</f>
        <v/>
      </c>
      <c r="K252" s="79" t="str">
        <f>IF(DATA!K252="","",DATA!K252)</f>
        <v/>
      </c>
      <c r="L252" s="79" t="str">
        <f>IF(DATA!L252="","",DATA!L252)</f>
        <v/>
      </c>
      <c r="M252" s="79" t="str">
        <f>IF(DATA!M252="","",DATA!M252)</f>
        <v/>
      </c>
      <c r="N252" s="79" t="str">
        <f>IF(DATA!N252="","",DATA!N252)</f>
        <v/>
      </c>
      <c r="O252" s="79" t="str">
        <f>IF(DATA!O252="","",DATA!O252)</f>
        <v/>
      </c>
      <c r="P252" s="79" t="str">
        <f>IF(DATA!P252="","",DATA!P252)</f>
        <v/>
      </c>
      <c r="Q252" s="79" t="str">
        <f>IF(DATA!Q252="","",DATA!Q252)</f>
        <v/>
      </c>
      <c r="R252" s="79" t="str">
        <f>IF(DATA!R252="","",DATA!R252)</f>
        <v/>
      </c>
      <c r="S252" s="79" t="str">
        <f>IF(DATA!S252="","",DATA!S252)</f>
        <v/>
      </c>
      <c r="T252" s="79" t="str">
        <f>IF(DATA!T252="","",DATA!T252)</f>
        <v/>
      </c>
      <c r="U252" s="79" t="str">
        <f>IF(DATA!U252="","",DATA!U252)</f>
        <v/>
      </c>
      <c r="V252" s="79" t="str">
        <f>IF(DATA!V252="","",DATA!V252)</f>
        <v/>
      </c>
      <c r="W252" s="79" t="str">
        <f>IF(DATA!W252="","",DATA!W252)</f>
        <v/>
      </c>
      <c r="X252" s="79" t="str">
        <f>IF(DATA!X252="","",DATA!X252)</f>
        <v/>
      </c>
      <c r="Y252" s="79" t="str">
        <f>IF(DATA!Y252="","",DATA!Y252)</f>
        <v/>
      </c>
      <c r="Z252" s="79" t="str">
        <f>IF(DATA!Z252="","",DATA!Z252)</f>
        <v/>
      </c>
      <c r="AA252" s="79" t="str">
        <f>IF(DATA!AA252="","",DATA!AA252)</f>
        <v/>
      </c>
      <c r="AB252" s="79" t="str">
        <f>IF(DATA!AB252="","",DATA!AB252)</f>
        <v/>
      </c>
      <c r="AC252" s="79" t="str">
        <f>IF(DATA!AC252="","",DATA!AC252)</f>
        <v/>
      </c>
      <c r="AD252" s="79" t="str">
        <f>IF(DATA!AD252="","",DATA!AD252)</f>
        <v/>
      </c>
      <c r="AE252" s="79" t="str">
        <f>IF(DATA!AE252="","",DATA!AE252)</f>
        <v/>
      </c>
      <c r="AF252" s="79" t="str">
        <f>IF(DATA!AF252="","",DATA!AF252)</f>
        <v/>
      </c>
      <c r="AG252" s="80" t="str">
        <f>IF(DATA!AG252="","",DATA!AG252)</f>
        <v/>
      </c>
      <c r="AH252" s="190">
        <f>COUNTIFS(DATA!$C$3:$AG$3,0,DATA!$C252:$AG252,"&lt;&gt;")</f>
        <v>0</v>
      </c>
      <c r="AI252" s="190">
        <f>COUNTIFS(DATA!$C$3:$AG$3,"&gt;0",DATA!$C252:$AG252,"&lt;&gt;")</f>
        <v>0</v>
      </c>
      <c r="AJ252" s="204">
        <f t="shared" ref="AJ252" si="660">COUNTIFS($C$3:$AG$3,"=0",C253:AG253,"&gt;0")</f>
        <v>0</v>
      </c>
      <c r="AK252" s="206">
        <f t="shared" ref="AK252" si="661">COUNTIFS($C$3:$AG$3,"&lt;&gt;0",C253:AG253,"&gt;0")</f>
        <v>0</v>
      </c>
      <c r="AL252" s="204">
        <f t="shared" ref="AL252" si="662">COUNTIFS($C$3:$AG$3,"=0",C254:AG254,"&gt;0")</f>
        <v>0</v>
      </c>
      <c r="AM252" s="206">
        <f t="shared" ref="AM252" si="663">COUNTIFS($C$3:$AG$3,"&lt;&gt;0",C254:AG254,"&gt;0")</f>
        <v>0</v>
      </c>
      <c r="AN252" s="200">
        <f t="shared" ref="AN252:AP252" si="664">COUNTIF($C252:$AG252,AN$5)</f>
        <v>0</v>
      </c>
      <c r="AO252" s="200">
        <f t="shared" si="664"/>
        <v>0</v>
      </c>
      <c r="AP252" s="200">
        <f t="shared" si="664"/>
        <v>0</v>
      </c>
      <c r="AQ252" s="200">
        <f t="shared" ref="AQ252" si="665">COUNTIF($C252:$AG252,AQ$5)+COUNTIF($C252:$AG252,"半振")*0.5</f>
        <v>0</v>
      </c>
      <c r="AR252" s="200">
        <f t="shared" ref="AR252" si="666">COUNTIF($C252:$AG252,AR$5)+COUNTIF($C252:$AG252,"半有")*0.5</f>
        <v>0</v>
      </c>
      <c r="AS252" s="200">
        <f t="shared" ref="AS252" si="667">COUNTIF($C252:$AG252,AS$5)+COUNTIF($C252:$AG252,"半欠")*0.5</f>
        <v>0</v>
      </c>
      <c r="AT252" s="200">
        <f t="shared" si="555"/>
        <v>0</v>
      </c>
      <c r="AU252" s="200">
        <f t="shared" si="555"/>
        <v>0</v>
      </c>
      <c r="AV252" s="200">
        <f t="shared" si="555"/>
        <v>0</v>
      </c>
      <c r="AW252" s="200">
        <f t="shared" si="555"/>
        <v>0</v>
      </c>
    </row>
    <row r="253" spans="1:49" ht="15" customHeight="1" x14ac:dyDescent="0.15">
      <c r="A253" s="202"/>
      <c r="B253" s="44" t="str">
        <f>IF(DATA!A252="","",DATA!B253)</f>
        <v/>
      </c>
      <c r="C253" s="145" t="str">
        <f>IF(DATA!C253="","",DATA!C253)</f>
        <v/>
      </c>
      <c r="D253" s="145" t="str">
        <f>IF(DATA!D253="","",DATA!D253)</f>
        <v/>
      </c>
      <c r="E253" s="145" t="str">
        <f>IF(DATA!E253="","",DATA!E253)</f>
        <v/>
      </c>
      <c r="F253" s="145" t="str">
        <f>IF(DATA!F253="","",DATA!F253)</f>
        <v/>
      </c>
      <c r="G253" s="145" t="str">
        <f>IF(DATA!G253="","",DATA!G253)</f>
        <v/>
      </c>
      <c r="H253" s="145" t="str">
        <f>IF(DATA!H253="","",DATA!H253)</f>
        <v/>
      </c>
      <c r="I253" s="145" t="str">
        <f>IF(DATA!I253="","",DATA!I253)</f>
        <v/>
      </c>
      <c r="J253" s="145" t="str">
        <f>IF(DATA!J253="","",DATA!J253)</f>
        <v/>
      </c>
      <c r="K253" s="145" t="str">
        <f>IF(DATA!K253="","",DATA!K253)</f>
        <v/>
      </c>
      <c r="L253" s="145" t="str">
        <f>IF(DATA!L253="","",DATA!L253)</f>
        <v/>
      </c>
      <c r="M253" s="145" t="str">
        <f>IF(DATA!M253="","",DATA!M253)</f>
        <v/>
      </c>
      <c r="N253" s="145" t="str">
        <f>IF(DATA!N253="","",DATA!N253)</f>
        <v/>
      </c>
      <c r="O253" s="145" t="str">
        <f>IF(DATA!O253="","",DATA!O253)</f>
        <v/>
      </c>
      <c r="P253" s="145" t="str">
        <f>IF(DATA!P253="","",DATA!P253)</f>
        <v/>
      </c>
      <c r="Q253" s="145" t="str">
        <f>IF(DATA!Q253="","",DATA!Q253)</f>
        <v/>
      </c>
      <c r="R253" s="145" t="str">
        <f>IF(DATA!R253="","",DATA!R253)</f>
        <v/>
      </c>
      <c r="S253" s="145" t="str">
        <f>IF(DATA!S253="","",DATA!S253)</f>
        <v/>
      </c>
      <c r="T253" s="145" t="str">
        <f>IF(DATA!T253="","",DATA!T253)</f>
        <v/>
      </c>
      <c r="U253" s="145" t="str">
        <f>IF(DATA!U253="","",DATA!U253)</f>
        <v/>
      </c>
      <c r="V253" s="145" t="str">
        <f>IF(DATA!V253="","",DATA!V253)</f>
        <v/>
      </c>
      <c r="W253" s="145" t="str">
        <f>IF(DATA!W253="","",DATA!W253)</f>
        <v/>
      </c>
      <c r="X253" s="145" t="str">
        <f>IF(DATA!X253="","",DATA!X253)</f>
        <v/>
      </c>
      <c r="Y253" s="145" t="str">
        <f>IF(DATA!Y253="","",DATA!Y253)</f>
        <v/>
      </c>
      <c r="Z253" s="145" t="str">
        <f>IF(DATA!Z253="","",DATA!Z253)</f>
        <v/>
      </c>
      <c r="AA253" s="145" t="str">
        <f>IF(DATA!AA253="","",DATA!AA253)</f>
        <v/>
      </c>
      <c r="AB253" s="145" t="str">
        <f>IF(DATA!AB253="","",DATA!AB253)</f>
        <v/>
      </c>
      <c r="AC253" s="145" t="str">
        <f>IF(DATA!AC253="","",DATA!AC253)</f>
        <v/>
      </c>
      <c r="AD253" s="145" t="str">
        <f>IF(DATA!AD253="","",DATA!AD253)</f>
        <v/>
      </c>
      <c r="AE253" s="145" t="str">
        <f>IF(DATA!AE253="","",DATA!AE253)</f>
        <v/>
      </c>
      <c r="AF253" s="145" t="str">
        <f>IF(DATA!AF253="","",DATA!AF253)</f>
        <v/>
      </c>
      <c r="AG253" s="146" t="str">
        <f>IF(DATA!AG253="","",DATA!AG253)</f>
        <v/>
      </c>
      <c r="AH253" s="147">
        <f t="shared" si="529"/>
        <v>0</v>
      </c>
      <c r="AI253" s="148">
        <f t="shared" si="530"/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3"/>
      <c r="B254" s="74" t="str">
        <f>IF(DATA!A252="","",DATA!B254)</f>
        <v/>
      </c>
      <c r="C254" s="149" t="str">
        <f>IF(DATA!C254="","",DATA!C254)</f>
        <v/>
      </c>
      <c r="D254" s="149" t="str">
        <f>IF(DATA!D254="","",DATA!D254)</f>
        <v/>
      </c>
      <c r="E254" s="149" t="str">
        <f>IF(DATA!E254="","",DATA!E254)</f>
        <v/>
      </c>
      <c r="F254" s="149" t="str">
        <f>IF(DATA!F254="","",DATA!F254)</f>
        <v/>
      </c>
      <c r="G254" s="149" t="str">
        <f>IF(DATA!G254="","",DATA!G254)</f>
        <v/>
      </c>
      <c r="H254" s="149" t="str">
        <f>IF(DATA!H254="","",DATA!H254)</f>
        <v/>
      </c>
      <c r="I254" s="149" t="str">
        <f>IF(DATA!I254="","",DATA!I254)</f>
        <v/>
      </c>
      <c r="J254" s="149" t="str">
        <f>IF(DATA!J254="","",DATA!J254)</f>
        <v/>
      </c>
      <c r="K254" s="149" t="str">
        <f>IF(DATA!K254="","",DATA!K254)</f>
        <v/>
      </c>
      <c r="L254" s="149" t="str">
        <f>IF(DATA!L254="","",DATA!L254)</f>
        <v/>
      </c>
      <c r="M254" s="149" t="str">
        <f>IF(DATA!M254="","",DATA!M254)</f>
        <v/>
      </c>
      <c r="N254" s="149" t="str">
        <f>IF(DATA!N254="","",DATA!N254)</f>
        <v/>
      </c>
      <c r="O254" s="149" t="str">
        <f>IF(DATA!O254="","",DATA!O254)</f>
        <v/>
      </c>
      <c r="P254" s="149" t="str">
        <f>IF(DATA!P254="","",DATA!P254)</f>
        <v/>
      </c>
      <c r="Q254" s="149" t="str">
        <f>IF(DATA!Q254="","",DATA!Q254)</f>
        <v/>
      </c>
      <c r="R254" s="149" t="str">
        <f>IF(DATA!R254="","",DATA!R254)</f>
        <v/>
      </c>
      <c r="S254" s="149" t="str">
        <f>IF(DATA!S254="","",DATA!S254)</f>
        <v/>
      </c>
      <c r="T254" s="149" t="str">
        <f>IF(DATA!T254="","",DATA!T254)</f>
        <v/>
      </c>
      <c r="U254" s="149" t="str">
        <f>IF(DATA!U254="","",DATA!U254)</f>
        <v/>
      </c>
      <c r="V254" s="149" t="str">
        <f>IF(DATA!V254="","",DATA!V254)</f>
        <v/>
      </c>
      <c r="W254" s="149" t="str">
        <f>IF(DATA!W254="","",DATA!W254)</f>
        <v/>
      </c>
      <c r="X254" s="149" t="str">
        <f>IF(DATA!X254="","",DATA!X254)</f>
        <v/>
      </c>
      <c r="Y254" s="149" t="str">
        <f>IF(DATA!Y254="","",DATA!Y254)</f>
        <v/>
      </c>
      <c r="Z254" s="149" t="str">
        <f>IF(DATA!Z254="","",DATA!Z254)</f>
        <v/>
      </c>
      <c r="AA254" s="149" t="str">
        <f>IF(DATA!AA254="","",DATA!AA254)</f>
        <v/>
      </c>
      <c r="AB254" s="149" t="str">
        <f>IF(DATA!AB254="","",DATA!AB254)</f>
        <v/>
      </c>
      <c r="AC254" s="149" t="str">
        <f>IF(DATA!AC254="","",DATA!AC254)</f>
        <v/>
      </c>
      <c r="AD254" s="149" t="str">
        <f>IF(DATA!AD254="","",DATA!AD254)</f>
        <v/>
      </c>
      <c r="AE254" s="149" t="str">
        <f>IF(DATA!AE254="","",DATA!AE254)</f>
        <v/>
      </c>
      <c r="AF254" s="149" t="str">
        <f>IF(DATA!AF254="","",DATA!AF254)</f>
        <v/>
      </c>
      <c r="AG254" s="150" t="str">
        <f>IF(DATA!AG254="","",DATA!AG254)</f>
        <v/>
      </c>
      <c r="AH254" s="151">
        <f t="shared" si="529"/>
        <v>0</v>
      </c>
      <c r="AI254" s="152">
        <f t="shared" si="530"/>
        <v>0</v>
      </c>
      <c r="AJ254" s="205"/>
      <c r="AK254" s="207"/>
      <c r="AL254" s="205"/>
      <c r="AM254" s="207"/>
      <c r="AN254" s="201"/>
      <c r="AO254" s="201"/>
      <c r="AP254" s="201"/>
      <c r="AQ254" s="201"/>
      <c r="AR254" s="201"/>
      <c r="AS254" s="201"/>
      <c r="AT254" s="201"/>
      <c r="AU254" s="201"/>
      <c r="AV254" s="201"/>
      <c r="AW254" s="201"/>
    </row>
    <row r="255" spans="1:49" ht="15" customHeight="1" x14ac:dyDescent="0.15">
      <c r="A255" s="202" t="str">
        <f>IF(DATA!A255="","",DATA!A255)</f>
        <v/>
      </c>
      <c r="B255" s="11" t="str">
        <f>IF(DATA!A255="","",DATA!B255)</f>
        <v/>
      </c>
      <c r="C255" s="79" t="str">
        <f>IF(DATA!C255="","",DATA!C255)</f>
        <v/>
      </c>
      <c r="D255" s="79" t="str">
        <f>IF(DATA!D255="","",DATA!D255)</f>
        <v/>
      </c>
      <c r="E255" s="79" t="str">
        <f>IF(DATA!E255="","",DATA!E255)</f>
        <v/>
      </c>
      <c r="F255" s="79" t="str">
        <f>IF(DATA!F255="","",DATA!F255)</f>
        <v/>
      </c>
      <c r="G255" s="79" t="str">
        <f>IF(DATA!G255="","",DATA!G255)</f>
        <v/>
      </c>
      <c r="H255" s="79" t="str">
        <f>IF(DATA!H255="","",DATA!H255)</f>
        <v/>
      </c>
      <c r="I255" s="79" t="str">
        <f>IF(DATA!I255="","",DATA!I255)</f>
        <v/>
      </c>
      <c r="J255" s="79" t="str">
        <f>IF(DATA!J255="","",DATA!J255)</f>
        <v/>
      </c>
      <c r="K255" s="79" t="str">
        <f>IF(DATA!K255="","",DATA!K255)</f>
        <v/>
      </c>
      <c r="L255" s="79" t="str">
        <f>IF(DATA!L255="","",DATA!L255)</f>
        <v/>
      </c>
      <c r="M255" s="79" t="str">
        <f>IF(DATA!M255="","",DATA!M255)</f>
        <v/>
      </c>
      <c r="N255" s="79" t="str">
        <f>IF(DATA!N255="","",DATA!N255)</f>
        <v/>
      </c>
      <c r="O255" s="79" t="str">
        <f>IF(DATA!O255="","",DATA!O255)</f>
        <v/>
      </c>
      <c r="P255" s="79" t="str">
        <f>IF(DATA!P255="","",DATA!P255)</f>
        <v/>
      </c>
      <c r="Q255" s="79" t="str">
        <f>IF(DATA!Q255="","",DATA!Q255)</f>
        <v/>
      </c>
      <c r="R255" s="79" t="str">
        <f>IF(DATA!R255="","",DATA!R255)</f>
        <v/>
      </c>
      <c r="S255" s="79" t="str">
        <f>IF(DATA!S255="","",DATA!S255)</f>
        <v/>
      </c>
      <c r="T255" s="79" t="str">
        <f>IF(DATA!T255="","",DATA!T255)</f>
        <v/>
      </c>
      <c r="U255" s="79" t="str">
        <f>IF(DATA!U255="","",DATA!U255)</f>
        <v/>
      </c>
      <c r="V255" s="79" t="str">
        <f>IF(DATA!V255="","",DATA!V255)</f>
        <v/>
      </c>
      <c r="W255" s="79" t="str">
        <f>IF(DATA!W255="","",DATA!W255)</f>
        <v/>
      </c>
      <c r="X255" s="79" t="str">
        <f>IF(DATA!X255="","",DATA!X255)</f>
        <v/>
      </c>
      <c r="Y255" s="79" t="str">
        <f>IF(DATA!Y255="","",DATA!Y255)</f>
        <v/>
      </c>
      <c r="Z255" s="79" t="str">
        <f>IF(DATA!Z255="","",DATA!Z255)</f>
        <v/>
      </c>
      <c r="AA255" s="79" t="str">
        <f>IF(DATA!AA255="","",DATA!AA255)</f>
        <v/>
      </c>
      <c r="AB255" s="79" t="str">
        <f>IF(DATA!AB255="","",DATA!AB255)</f>
        <v/>
      </c>
      <c r="AC255" s="79" t="str">
        <f>IF(DATA!AC255="","",DATA!AC255)</f>
        <v/>
      </c>
      <c r="AD255" s="79" t="str">
        <f>IF(DATA!AD255="","",DATA!AD255)</f>
        <v/>
      </c>
      <c r="AE255" s="79" t="str">
        <f>IF(DATA!AE255="","",DATA!AE255)</f>
        <v/>
      </c>
      <c r="AF255" s="79" t="str">
        <f>IF(DATA!AF255="","",DATA!AF255)</f>
        <v/>
      </c>
      <c r="AG255" s="80" t="str">
        <f>IF(DATA!AG255="","",DATA!AG255)</f>
        <v/>
      </c>
      <c r="AH255" s="190">
        <f>COUNTIFS(DATA!$C$3:$AG$3,0,DATA!$C255:$AG255,"&lt;&gt;")</f>
        <v>0</v>
      </c>
      <c r="AI255" s="190">
        <f>COUNTIFS(DATA!$C$3:$AG$3,"&gt;0",DATA!$C255:$AG255,"&lt;&gt;")</f>
        <v>0</v>
      </c>
      <c r="AJ255" s="204">
        <f t="shared" ref="AJ255" si="668">COUNTIFS($C$3:$AG$3,"=0",C256:AG256,"&gt;0")</f>
        <v>0</v>
      </c>
      <c r="AK255" s="206">
        <f t="shared" ref="AK255" si="669">COUNTIFS($C$3:$AG$3,"&lt;&gt;0",C256:AG256,"&gt;0")</f>
        <v>0</v>
      </c>
      <c r="AL255" s="204">
        <f t="shared" ref="AL255" si="670">COUNTIFS($C$3:$AG$3,"=0",C257:AG257,"&gt;0")</f>
        <v>0</v>
      </c>
      <c r="AM255" s="206">
        <f t="shared" ref="AM255" si="671">COUNTIFS($C$3:$AG$3,"&lt;&gt;0",C257:AG257,"&gt;0")</f>
        <v>0</v>
      </c>
      <c r="AN255" s="200">
        <f t="shared" ref="AN255:AP255" si="672">COUNTIF($C255:$AG255,AN$5)</f>
        <v>0</v>
      </c>
      <c r="AO255" s="200">
        <f t="shared" si="672"/>
        <v>0</v>
      </c>
      <c r="AP255" s="200">
        <f t="shared" si="672"/>
        <v>0</v>
      </c>
      <c r="AQ255" s="200">
        <f t="shared" ref="AQ255" si="673">COUNTIF($C255:$AG255,AQ$5)+COUNTIF($C255:$AG255,"半振")*0.5</f>
        <v>0</v>
      </c>
      <c r="AR255" s="200">
        <f t="shared" ref="AR255" si="674">COUNTIF($C255:$AG255,AR$5)+COUNTIF($C255:$AG255,"半有")*0.5</f>
        <v>0</v>
      </c>
      <c r="AS255" s="200">
        <f t="shared" ref="AS255" si="675">COUNTIF($C255:$AG255,AS$5)+COUNTIF($C255:$AG255,"半欠")*0.5</f>
        <v>0</v>
      </c>
      <c r="AT255" s="200">
        <f t="shared" si="555"/>
        <v>0</v>
      </c>
      <c r="AU255" s="200">
        <f t="shared" si="555"/>
        <v>0</v>
      </c>
      <c r="AV255" s="200">
        <f t="shared" si="555"/>
        <v>0</v>
      </c>
      <c r="AW255" s="200">
        <f t="shared" si="555"/>
        <v>0</v>
      </c>
    </row>
    <row r="256" spans="1:49" ht="15" customHeight="1" x14ac:dyDescent="0.15">
      <c r="A256" s="202"/>
      <c r="B256" s="44" t="str">
        <f>IF(DATA!A255="","",DATA!B256)</f>
        <v/>
      </c>
      <c r="C256" s="145" t="str">
        <f>IF(DATA!C256="","",DATA!C256)</f>
        <v/>
      </c>
      <c r="D256" s="145" t="str">
        <f>IF(DATA!D256="","",DATA!D256)</f>
        <v/>
      </c>
      <c r="E256" s="145" t="str">
        <f>IF(DATA!E256="","",DATA!E256)</f>
        <v/>
      </c>
      <c r="F256" s="145" t="str">
        <f>IF(DATA!F256="","",DATA!F256)</f>
        <v/>
      </c>
      <c r="G256" s="145" t="str">
        <f>IF(DATA!G256="","",DATA!G256)</f>
        <v/>
      </c>
      <c r="H256" s="145" t="str">
        <f>IF(DATA!H256="","",DATA!H256)</f>
        <v/>
      </c>
      <c r="I256" s="145" t="str">
        <f>IF(DATA!I256="","",DATA!I256)</f>
        <v/>
      </c>
      <c r="J256" s="145" t="str">
        <f>IF(DATA!J256="","",DATA!J256)</f>
        <v/>
      </c>
      <c r="K256" s="145" t="str">
        <f>IF(DATA!K256="","",DATA!K256)</f>
        <v/>
      </c>
      <c r="L256" s="145" t="str">
        <f>IF(DATA!L256="","",DATA!L256)</f>
        <v/>
      </c>
      <c r="M256" s="145" t="str">
        <f>IF(DATA!M256="","",DATA!M256)</f>
        <v/>
      </c>
      <c r="N256" s="145" t="str">
        <f>IF(DATA!N256="","",DATA!N256)</f>
        <v/>
      </c>
      <c r="O256" s="145" t="str">
        <f>IF(DATA!O256="","",DATA!O256)</f>
        <v/>
      </c>
      <c r="P256" s="145" t="str">
        <f>IF(DATA!P256="","",DATA!P256)</f>
        <v/>
      </c>
      <c r="Q256" s="145" t="str">
        <f>IF(DATA!Q256="","",DATA!Q256)</f>
        <v/>
      </c>
      <c r="R256" s="145" t="str">
        <f>IF(DATA!R256="","",DATA!R256)</f>
        <v/>
      </c>
      <c r="S256" s="145" t="str">
        <f>IF(DATA!S256="","",DATA!S256)</f>
        <v/>
      </c>
      <c r="T256" s="145" t="str">
        <f>IF(DATA!T256="","",DATA!T256)</f>
        <v/>
      </c>
      <c r="U256" s="145" t="str">
        <f>IF(DATA!U256="","",DATA!U256)</f>
        <v/>
      </c>
      <c r="V256" s="145" t="str">
        <f>IF(DATA!V256="","",DATA!V256)</f>
        <v/>
      </c>
      <c r="W256" s="145" t="str">
        <f>IF(DATA!W256="","",DATA!W256)</f>
        <v/>
      </c>
      <c r="X256" s="145" t="str">
        <f>IF(DATA!X256="","",DATA!X256)</f>
        <v/>
      </c>
      <c r="Y256" s="145" t="str">
        <f>IF(DATA!Y256="","",DATA!Y256)</f>
        <v/>
      </c>
      <c r="Z256" s="145" t="str">
        <f>IF(DATA!Z256="","",DATA!Z256)</f>
        <v/>
      </c>
      <c r="AA256" s="145" t="str">
        <f>IF(DATA!AA256="","",DATA!AA256)</f>
        <v/>
      </c>
      <c r="AB256" s="145" t="str">
        <f>IF(DATA!AB256="","",DATA!AB256)</f>
        <v/>
      </c>
      <c r="AC256" s="145" t="str">
        <f>IF(DATA!AC256="","",DATA!AC256)</f>
        <v/>
      </c>
      <c r="AD256" s="145" t="str">
        <f>IF(DATA!AD256="","",DATA!AD256)</f>
        <v/>
      </c>
      <c r="AE256" s="145" t="str">
        <f>IF(DATA!AE256="","",DATA!AE256)</f>
        <v/>
      </c>
      <c r="AF256" s="145" t="str">
        <f>IF(DATA!AF256="","",DATA!AF256)</f>
        <v/>
      </c>
      <c r="AG256" s="146" t="str">
        <f>IF(DATA!AG256="","",DATA!AG256)</f>
        <v/>
      </c>
      <c r="AH256" s="147">
        <f t="shared" si="529"/>
        <v>0</v>
      </c>
      <c r="AI256" s="148">
        <f t="shared" si="530"/>
        <v>0</v>
      </c>
      <c r="AJ256" s="204"/>
      <c r="AK256" s="206"/>
      <c r="AL256" s="204"/>
      <c r="AM256" s="206"/>
      <c r="AN256" s="200"/>
      <c r="AO256" s="200"/>
      <c r="AP256" s="200"/>
      <c r="AQ256" s="200"/>
      <c r="AR256" s="200"/>
      <c r="AS256" s="200"/>
      <c r="AT256" s="200"/>
      <c r="AU256" s="200"/>
      <c r="AV256" s="200"/>
      <c r="AW256" s="200"/>
    </row>
    <row r="257" spans="1:49" ht="15" customHeight="1" x14ac:dyDescent="0.15">
      <c r="A257" s="203"/>
      <c r="B257" s="74" t="str">
        <f>IF(DATA!A255="","",DATA!B257)</f>
        <v/>
      </c>
      <c r="C257" s="149" t="str">
        <f>IF(DATA!C257="","",DATA!C257)</f>
        <v/>
      </c>
      <c r="D257" s="149" t="str">
        <f>IF(DATA!D257="","",DATA!D257)</f>
        <v/>
      </c>
      <c r="E257" s="149" t="str">
        <f>IF(DATA!E257="","",DATA!E257)</f>
        <v/>
      </c>
      <c r="F257" s="149" t="str">
        <f>IF(DATA!F257="","",DATA!F257)</f>
        <v/>
      </c>
      <c r="G257" s="149" t="str">
        <f>IF(DATA!G257="","",DATA!G257)</f>
        <v/>
      </c>
      <c r="H257" s="149" t="str">
        <f>IF(DATA!H257="","",DATA!H257)</f>
        <v/>
      </c>
      <c r="I257" s="149" t="str">
        <f>IF(DATA!I257="","",DATA!I257)</f>
        <v/>
      </c>
      <c r="J257" s="149" t="str">
        <f>IF(DATA!J257="","",DATA!J257)</f>
        <v/>
      </c>
      <c r="K257" s="149" t="str">
        <f>IF(DATA!K257="","",DATA!K257)</f>
        <v/>
      </c>
      <c r="L257" s="149" t="str">
        <f>IF(DATA!L257="","",DATA!L257)</f>
        <v/>
      </c>
      <c r="M257" s="149" t="str">
        <f>IF(DATA!M257="","",DATA!M257)</f>
        <v/>
      </c>
      <c r="N257" s="149" t="str">
        <f>IF(DATA!N257="","",DATA!N257)</f>
        <v/>
      </c>
      <c r="O257" s="149" t="str">
        <f>IF(DATA!O257="","",DATA!O257)</f>
        <v/>
      </c>
      <c r="P257" s="149" t="str">
        <f>IF(DATA!P257="","",DATA!P257)</f>
        <v/>
      </c>
      <c r="Q257" s="149" t="str">
        <f>IF(DATA!Q257="","",DATA!Q257)</f>
        <v/>
      </c>
      <c r="R257" s="149" t="str">
        <f>IF(DATA!R257="","",DATA!R257)</f>
        <v/>
      </c>
      <c r="S257" s="149" t="str">
        <f>IF(DATA!S257="","",DATA!S257)</f>
        <v/>
      </c>
      <c r="T257" s="149" t="str">
        <f>IF(DATA!T257="","",DATA!T257)</f>
        <v/>
      </c>
      <c r="U257" s="149" t="str">
        <f>IF(DATA!U257="","",DATA!U257)</f>
        <v/>
      </c>
      <c r="V257" s="149" t="str">
        <f>IF(DATA!V257="","",DATA!V257)</f>
        <v/>
      </c>
      <c r="W257" s="149" t="str">
        <f>IF(DATA!W257="","",DATA!W257)</f>
        <v/>
      </c>
      <c r="X257" s="149" t="str">
        <f>IF(DATA!X257="","",DATA!X257)</f>
        <v/>
      </c>
      <c r="Y257" s="149" t="str">
        <f>IF(DATA!Y257="","",DATA!Y257)</f>
        <v/>
      </c>
      <c r="Z257" s="149" t="str">
        <f>IF(DATA!Z257="","",DATA!Z257)</f>
        <v/>
      </c>
      <c r="AA257" s="149" t="str">
        <f>IF(DATA!AA257="","",DATA!AA257)</f>
        <v/>
      </c>
      <c r="AB257" s="149" t="str">
        <f>IF(DATA!AB257="","",DATA!AB257)</f>
        <v/>
      </c>
      <c r="AC257" s="149" t="str">
        <f>IF(DATA!AC257="","",DATA!AC257)</f>
        <v/>
      </c>
      <c r="AD257" s="149" t="str">
        <f>IF(DATA!AD257="","",DATA!AD257)</f>
        <v/>
      </c>
      <c r="AE257" s="149" t="str">
        <f>IF(DATA!AE257="","",DATA!AE257)</f>
        <v/>
      </c>
      <c r="AF257" s="149" t="str">
        <f>IF(DATA!AF257="","",DATA!AF257)</f>
        <v/>
      </c>
      <c r="AG257" s="150" t="str">
        <f>IF(DATA!AG257="","",DATA!AG257)</f>
        <v/>
      </c>
      <c r="AH257" s="151">
        <f t="shared" si="529"/>
        <v>0</v>
      </c>
      <c r="AI257" s="152">
        <f t="shared" si="530"/>
        <v>0</v>
      </c>
      <c r="AJ257" s="205"/>
      <c r="AK257" s="207"/>
      <c r="AL257" s="205"/>
      <c r="AM257" s="207"/>
      <c r="AN257" s="201"/>
      <c r="AO257" s="201"/>
      <c r="AP257" s="201"/>
      <c r="AQ257" s="201"/>
      <c r="AR257" s="201"/>
      <c r="AS257" s="201"/>
      <c r="AT257" s="201"/>
      <c r="AU257" s="201"/>
      <c r="AV257" s="201"/>
      <c r="AW257" s="201"/>
    </row>
    <row r="258" spans="1:49" ht="15" customHeight="1" x14ac:dyDescent="0.15">
      <c r="A258" s="202" t="str">
        <f>IF(DATA!A258="","",DATA!A258)</f>
        <v/>
      </c>
      <c r="B258" s="11" t="str">
        <f>IF(DATA!A258="","",DATA!B258)</f>
        <v/>
      </c>
      <c r="C258" s="79" t="str">
        <f>IF(DATA!C258="","",DATA!C258)</f>
        <v/>
      </c>
      <c r="D258" s="79" t="str">
        <f>IF(DATA!D258="","",DATA!D258)</f>
        <v/>
      </c>
      <c r="E258" s="79" t="str">
        <f>IF(DATA!E258="","",DATA!E258)</f>
        <v/>
      </c>
      <c r="F258" s="79" t="str">
        <f>IF(DATA!F258="","",DATA!F258)</f>
        <v/>
      </c>
      <c r="G258" s="79" t="str">
        <f>IF(DATA!G258="","",DATA!G258)</f>
        <v/>
      </c>
      <c r="H258" s="79" t="str">
        <f>IF(DATA!H258="","",DATA!H258)</f>
        <v/>
      </c>
      <c r="I258" s="79" t="str">
        <f>IF(DATA!I258="","",DATA!I258)</f>
        <v/>
      </c>
      <c r="J258" s="79" t="str">
        <f>IF(DATA!J258="","",DATA!J258)</f>
        <v/>
      </c>
      <c r="K258" s="79" t="str">
        <f>IF(DATA!K258="","",DATA!K258)</f>
        <v/>
      </c>
      <c r="L258" s="79" t="str">
        <f>IF(DATA!L258="","",DATA!L258)</f>
        <v/>
      </c>
      <c r="M258" s="79" t="str">
        <f>IF(DATA!M258="","",DATA!M258)</f>
        <v/>
      </c>
      <c r="N258" s="79" t="str">
        <f>IF(DATA!N258="","",DATA!N258)</f>
        <v/>
      </c>
      <c r="O258" s="79" t="str">
        <f>IF(DATA!O258="","",DATA!O258)</f>
        <v/>
      </c>
      <c r="P258" s="79" t="str">
        <f>IF(DATA!P258="","",DATA!P258)</f>
        <v/>
      </c>
      <c r="Q258" s="79" t="str">
        <f>IF(DATA!Q258="","",DATA!Q258)</f>
        <v/>
      </c>
      <c r="R258" s="79" t="str">
        <f>IF(DATA!R258="","",DATA!R258)</f>
        <v/>
      </c>
      <c r="S258" s="79" t="str">
        <f>IF(DATA!S258="","",DATA!S258)</f>
        <v/>
      </c>
      <c r="T258" s="79" t="str">
        <f>IF(DATA!T258="","",DATA!T258)</f>
        <v/>
      </c>
      <c r="U258" s="79" t="str">
        <f>IF(DATA!U258="","",DATA!U258)</f>
        <v/>
      </c>
      <c r="V258" s="79" t="str">
        <f>IF(DATA!V258="","",DATA!V258)</f>
        <v/>
      </c>
      <c r="W258" s="79" t="str">
        <f>IF(DATA!W258="","",DATA!W258)</f>
        <v/>
      </c>
      <c r="X258" s="79" t="str">
        <f>IF(DATA!X258="","",DATA!X258)</f>
        <v/>
      </c>
      <c r="Y258" s="79" t="str">
        <f>IF(DATA!Y258="","",DATA!Y258)</f>
        <v/>
      </c>
      <c r="Z258" s="79" t="str">
        <f>IF(DATA!Z258="","",DATA!Z258)</f>
        <v/>
      </c>
      <c r="AA258" s="79" t="str">
        <f>IF(DATA!AA258="","",DATA!AA258)</f>
        <v/>
      </c>
      <c r="AB258" s="79" t="str">
        <f>IF(DATA!AB258="","",DATA!AB258)</f>
        <v/>
      </c>
      <c r="AC258" s="79" t="str">
        <f>IF(DATA!AC258="","",DATA!AC258)</f>
        <v/>
      </c>
      <c r="AD258" s="79" t="str">
        <f>IF(DATA!AD258="","",DATA!AD258)</f>
        <v/>
      </c>
      <c r="AE258" s="79" t="str">
        <f>IF(DATA!AE258="","",DATA!AE258)</f>
        <v/>
      </c>
      <c r="AF258" s="79" t="str">
        <f>IF(DATA!AF258="","",DATA!AF258)</f>
        <v/>
      </c>
      <c r="AG258" s="80" t="str">
        <f>IF(DATA!AG258="","",DATA!AG258)</f>
        <v/>
      </c>
      <c r="AH258" s="190">
        <f>COUNTIFS(DATA!$C$3:$AG$3,0,DATA!$C258:$AG258,"&lt;&gt;")</f>
        <v>0</v>
      </c>
      <c r="AI258" s="190">
        <f>COUNTIFS(DATA!$C$3:$AG$3,"&gt;0",DATA!$C258:$AG258,"&lt;&gt;")</f>
        <v>0</v>
      </c>
      <c r="AJ258" s="204">
        <f t="shared" ref="AJ258" si="676">COUNTIFS($C$3:$AG$3,"=0",C259:AG259,"&gt;0")</f>
        <v>0</v>
      </c>
      <c r="AK258" s="206">
        <f t="shared" ref="AK258" si="677">COUNTIFS($C$3:$AG$3,"&lt;&gt;0",C259:AG259,"&gt;0")</f>
        <v>0</v>
      </c>
      <c r="AL258" s="204">
        <f t="shared" ref="AL258" si="678">COUNTIFS($C$3:$AG$3,"=0",C260:AG260,"&gt;0")</f>
        <v>0</v>
      </c>
      <c r="AM258" s="206">
        <f t="shared" ref="AM258" si="679">COUNTIFS($C$3:$AG$3,"&lt;&gt;0",C260:AG260,"&gt;0")</f>
        <v>0</v>
      </c>
      <c r="AN258" s="200">
        <f t="shared" ref="AN258:AP258" si="680">COUNTIF($C258:$AG258,AN$5)</f>
        <v>0</v>
      </c>
      <c r="AO258" s="200">
        <f t="shared" si="680"/>
        <v>0</v>
      </c>
      <c r="AP258" s="200">
        <f t="shared" si="680"/>
        <v>0</v>
      </c>
      <c r="AQ258" s="200">
        <f t="shared" ref="AQ258" si="681">COUNTIF($C258:$AG258,AQ$5)+COUNTIF($C258:$AG258,"半振")*0.5</f>
        <v>0</v>
      </c>
      <c r="AR258" s="200">
        <f t="shared" ref="AR258" si="682">COUNTIF($C258:$AG258,AR$5)+COUNTIF($C258:$AG258,"半有")*0.5</f>
        <v>0</v>
      </c>
      <c r="AS258" s="200">
        <f t="shared" ref="AS258" si="683">COUNTIF($C258:$AG258,AS$5)+COUNTIF($C258:$AG258,"半欠")*0.5</f>
        <v>0</v>
      </c>
      <c r="AT258" s="200">
        <f t="shared" si="555"/>
        <v>0</v>
      </c>
      <c r="AU258" s="200">
        <f t="shared" si="555"/>
        <v>0</v>
      </c>
      <c r="AV258" s="200">
        <f t="shared" si="555"/>
        <v>0</v>
      </c>
      <c r="AW258" s="200">
        <f t="shared" si="555"/>
        <v>0</v>
      </c>
    </row>
    <row r="259" spans="1:49" ht="15" customHeight="1" x14ac:dyDescent="0.15">
      <c r="A259" s="202"/>
      <c r="B259" s="44" t="str">
        <f>IF(DATA!A258="","",DATA!B259)</f>
        <v/>
      </c>
      <c r="C259" s="145" t="str">
        <f>IF(DATA!C259="","",DATA!C259)</f>
        <v/>
      </c>
      <c r="D259" s="145" t="str">
        <f>IF(DATA!D259="","",DATA!D259)</f>
        <v/>
      </c>
      <c r="E259" s="145" t="str">
        <f>IF(DATA!E259="","",DATA!E259)</f>
        <v/>
      </c>
      <c r="F259" s="145" t="str">
        <f>IF(DATA!F259="","",DATA!F259)</f>
        <v/>
      </c>
      <c r="G259" s="145" t="str">
        <f>IF(DATA!G259="","",DATA!G259)</f>
        <v/>
      </c>
      <c r="H259" s="145" t="str">
        <f>IF(DATA!H259="","",DATA!H259)</f>
        <v/>
      </c>
      <c r="I259" s="145" t="str">
        <f>IF(DATA!I259="","",DATA!I259)</f>
        <v/>
      </c>
      <c r="J259" s="145" t="str">
        <f>IF(DATA!J259="","",DATA!J259)</f>
        <v/>
      </c>
      <c r="K259" s="145" t="str">
        <f>IF(DATA!K259="","",DATA!K259)</f>
        <v/>
      </c>
      <c r="L259" s="145" t="str">
        <f>IF(DATA!L259="","",DATA!L259)</f>
        <v/>
      </c>
      <c r="M259" s="145" t="str">
        <f>IF(DATA!M259="","",DATA!M259)</f>
        <v/>
      </c>
      <c r="N259" s="145" t="str">
        <f>IF(DATA!N259="","",DATA!N259)</f>
        <v/>
      </c>
      <c r="O259" s="145" t="str">
        <f>IF(DATA!O259="","",DATA!O259)</f>
        <v/>
      </c>
      <c r="P259" s="145" t="str">
        <f>IF(DATA!P259="","",DATA!P259)</f>
        <v/>
      </c>
      <c r="Q259" s="145" t="str">
        <f>IF(DATA!Q259="","",DATA!Q259)</f>
        <v/>
      </c>
      <c r="R259" s="145" t="str">
        <f>IF(DATA!R259="","",DATA!R259)</f>
        <v/>
      </c>
      <c r="S259" s="145" t="str">
        <f>IF(DATA!S259="","",DATA!S259)</f>
        <v/>
      </c>
      <c r="T259" s="145" t="str">
        <f>IF(DATA!T259="","",DATA!T259)</f>
        <v/>
      </c>
      <c r="U259" s="145" t="str">
        <f>IF(DATA!U259="","",DATA!U259)</f>
        <v/>
      </c>
      <c r="V259" s="145" t="str">
        <f>IF(DATA!V259="","",DATA!V259)</f>
        <v/>
      </c>
      <c r="W259" s="145" t="str">
        <f>IF(DATA!W259="","",DATA!W259)</f>
        <v/>
      </c>
      <c r="X259" s="145" t="str">
        <f>IF(DATA!X259="","",DATA!X259)</f>
        <v/>
      </c>
      <c r="Y259" s="145" t="str">
        <f>IF(DATA!Y259="","",DATA!Y259)</f>
        <v/>
      </c>
      <c r="Z259" s="145" t="str">
        <f>IF(DATA!Z259="","",DATA!Z259)</f>
        <v/>
      </c>
      <c r="AA259" s="145" t="str">
        <f>IF(DATA!AA259="","",DATA!AA259)</f>
        <v/>
      </c>
      <c r="AB259" s="145" t="str">
        <f>IF(DATA!AB259="","",DATA!AB259)</f>
        <v/>
      </c>
      <c r="AC259" s="145" t="str">
        <f>IF(DATA!AC259="","",DATA!AC259)</f>
        <v/>
      </c>
      <c r="AD259" s="145" t="str">
        <f>IF(DATA!AD259="","",DATA!AD259)</f>
        <v/>
      </c>
      <c r="AE259" s="145" t="str">
        <f>IF(DATA!AE259="","",DATA!AE259)</f>
        <v/>
      </c>
      <c r="AF259" s="145" t="str">
        <f>IF(DATA!AF259="","",DATA!AF259)</f>
        <v/>
      </c>
      <c r="AG259" s="146" t="str">
        <f>IF(DATA!AG259="","",DATA!AG259)</f>
        <v/>
      </c>
      <c r="AH259" s="147">
        <f t="shared" si="529"/>
        <v>0</v>
      </c>
      <c r="AI259" s="148">
        <f t="shared" si="530"/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IF(DATA!A258="","",DATA!B260)</f>
        <v/>
      </c>
      <c r="C260" s="149" t="str">
        <f>IF(DATA!C260="","",DATA!C260)</f>
        <v/>
      </c>
      <c r="D260" s="149" t="str">
        <f>IF(DATA!D260="","",DATA!D260)</f>
        <v/>
      </c>
      <c r="E260" s="149" t="str">
        <f>IF(DATA!E260="","",DATA!E260)</f>
        <v/>
      </c>
      <c r="F260" s="149" t="str">
        <f>IF(DATA!F260="","",DATA!F260)</f>
        <v/>
      </c>
      <c r="G260" s="149" t="str">
        <f>IF(DATA!G260="","",DATA!G260)</f>
        <v/>
      </c>
      <c r="H260" s="149" t="str">
        <f>IF(DATA!H260="","",DATA!H260)</f>
        <v/>
      </c>
      <c r="I260" s="149" t="str">
        <f>IF(DATA!I260="","",DATA!I260)</f>
        <v/>
      </c>
      <c r="J260" s="149" t="str">
        <f>IF(DATA!J260="","",DATA!J260)</f>
        <v/>
      </c>
      <c r="K260" s="149" t="str">
        <f>IF(DATA!K260="","",DATA!K260)</f>
        <v/>
      </c>
      <c r="L260" s="149" t="str">
        <f>IF(DATA!L260="","",DATA!L260)</f>
        <v/>
      </c>
      <c r="M260" s="149" t="str">
        <f>IF(DATA!M260="","",DATA!M260)</f>
        <v/>
      </c>
      <c r="N260" s="149" t="str">
        <f>IF(DATA!N260="","",DATA!N260)</f>
        <v/>
      </c>
      <c r="O260" s="149" t="str">
        <f>IF(DATA!O260="","",DATA!O260)</f>
        <v/>
      </c>
      <c r="P260" s="149" t="str">
        <f>IF(DATA!P260="","",DATA!P260)</f>
        <v/>
      </c>
      <c r="Q260" s="149" t="str">
        <f>IF(DATA!Q260="","",DATA!Q260)</f>
        <v/>
      </c>
      <c r="R260" s="149" t="str">
        <f>IF(DATA!R260="","",DATA!R260)</f>
        <v/>
      </c>
      <c r="S260" s="149" t="str">
        <f>IF(DATA!S260="","",DATA!S260)</f>
        <v/>
      </c>
      <c r="T260" s="149" t="str">
        <f>IF(DATA!T260="","",DATA!T260)</f>
        <v/>
      </c>
      <c r="U260" s="149" t="str">
        <f>IF(DATA!U260="","",DATA!U260)</f>
        <v/>
      </c>
      <c r="V260" s="149" t="str">
        <f>IF(DATA!V260="","",DATA!V260)</f>
        <v/>
      </c>
      <c r="W260" s="149" t="str">
        <f>IF(DATA!W260="","",DATA!W260)</f>
        <v/>
      </c>
      <c r="X260" s="149" t="str">
        <f>IF(DATA!X260="","",DATA!X260)</f>
        <v/>
      </c>
      <c r="Y260" s="149" t="str">
        <f>IF(DATA!Y260="","",DATA!Y260)</f>
        <v/>
      </c>
      <c r="Z260" s="149" t="str">
        <f>IF(DATA!Z260="","",DATA!Z260)</f>
        <v/>
      </c>
      <c r="AA260" s="149" t="str">
        <f>IF(DATA!AA260="","",DATA!AA260)</f>
        <v/>
      </c>
      <c r="AB260" s="149" t="str">
        <f>IF(DATA!AB260="","",DATA!AB260)</f>
        <v/>
      </c>
      <c r="AC260" s="149" t="str">
        <f>IF(DATA!AC260="","",DATA!AC260)</f>
        <v/>
      </c>
      <c r="AD260" s="149" t="str">
        <f>IF(DATA!AD260="","",DATA!AD260)</f>
        <v/>
      </c>
      <c r="AE260" s="149" t="str">
        <f>IF(DATA!AE260="","",DATA!AE260)</f>
        <v/>
      </c>
      <c r="AF260" s="149" t="str">
        <f>IF(DATA!AF260="","",DATA!AF260)</f>
        <v/>
      </c>
      <c r="AG260" s="150" t="str">
        <f>IF(DATA!AG260="","",DATA!AG260)</f>
        <v/>
      </c>
      <c r="AH260" s="151">
        <f t="shared" si="529"/>
        <v>0</v>
      </c>
      <c r="AI260" s="152">
        <f t="shared" si="530"/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IF(DATA!A261="","",DATA!A261)</f>
        <v/>
      </c>
      <c r="B261" s="11" t="str">
        <f>IF(DATA!A261="","",DATA!B261)</f>
        <v/>
      </c>
      <c r="C261" s="79" t="str">
        <f>IF(DATA!C261="","",DATA!C261)</f>
        <v/>
      </c>
      <c r="D261" s="79" t="str">
        <f>IF(DATA!D261="","",DATA!D261)</f>
        <v/>
      </c>
      <c r="E261" s="79" t="str">
        <f>IF(DATA!E261="","",DATA!E261)</f>
        <v/>
      </c>
      <c r="F261" s="79" t="str">
        <f>IF(DATA!F261="","",DATA!F261)</f>
        <v/>
      </c>
      <c r="G261" s="79" t="str">
        <f>IF(DATA!G261="","",DATA!G261)</f>
        <v/>
      </c>
      <c r="H261" s="79" t="str">
        <f>IF(DATA!H261="","",DATA!H261)</f>
        <v/>
      </c>
      <c r="I261" s="79" t="str">
        <f>IF(DATA!I261="","",DATA!I261)</f>
        <v/>
      </c>
      <c r="J261" s="79" t="str">
        <f>IF(DATA!J261="","",DATA!J261)</f>
        <v/>
      </c>
      <c r="K261" s="79" t="str">
        <f>IF(DATA!K261="","",DATA!K261)</f>
        <v/>
      </c>
      <c r="L261" s="79" t="str">
        <f>IF(DATA!L261="","",DATA!L261)</f>
        <v/>
      </c>
      <c r="M261" s="79" t="str">
        <f>IF(DATA!M261="","",DATA!M261)</f>
        <v/>
      </c>
      <c r="N261" s="79" t="str">
        <f>IF(DATA!N261="","",DATA!N261)</f>
        <v/>
      </c>
      <c r="O261" s="79" t="str">
        <f>IF(DATA!O261="","",DATA!O261)</f>
        <v/>
      </c>
      <c r="P261" s="79" t="str">
        <f>IF(DATA!P261="","",DATA!P261)</f>
        <v/>
      </c>
      <c r="Q261" s="79" t="str">
        <f>IF(DATA!Q261="","",DATA!Q261)</f>
        <v/>
      </c>
      <c r="R261" s="79" t="str">
        <f>IF(DATA!R261="","",DATA!R261)</f>
        <v/>
      </c>
      <c r="S261" s="79" t="str">
        <f>IF(DATA!S261="","",DATA!S261)</f>
        <v/>
      </c>
      <c r="T261" s="79" t="str">
        <f>IF(DATA!T261="","",DATA!T261)</f>
        <v/>
      </c>
      <c r="U261" s="79" t="str">
        <f>IF(DATA!U261="","",DATA!U261)</f>
        <v/>
      </c>
      <c r="V261" s="79" t="str">
        <f>IF(DATA!V261="","",DATA!V261)</f>
        <v/>
      </c>
      <c r="W261" s="79" t="str">
        <f>IF(DATA!W261="","",DATA!W261)</f>
        <v/>
      </c>
      <c r="X261" s="79" t="str">
        <f>IF(DATA!X261="","",DATA!X261)</f>
        <v/>
      </c>
      <c r="Y261" s="79" t="str">
        <f>IF(DATA!Y261="","",DATA!Y261)</f>
        <v/>
      </c>
      <c r="Z261" s="79" t="str">
        <f>IF(DATA!Z261="","",DATA!Z261)</f>
        <v/>
      </c>
      <c r="AA261" s="79" t="str">
        <f>IF(DATA!AA261="","",DATA!AA261)</f>
        <v/>
      </c>
      <c r="AB261" s="79" t="str">
        <f>IF(DATA!AB261="","",DATA!AB261)</f>
        <v/>
      </c>
      <c r="AC261" s="79" t="str">
        <f>IF(DATA!AC261="","",DATA!AC261)</f>
        <v/>
      </c>
      <c r="AD261" s="79" t="str">
        <f>IF(DATA!AD261="","",DATA!AD261)</f>
        <v/>
      </c>
      <c r="AE261" s="79" t="str">
        <f>IF(DATA!AE261="","",DATA!AE261)</f>
        <v/>
      </c>
      <c r="AF261" s="79" t="str">
        <f>IF(DATA!AF261="","",DATA!AF261)</f>
        <v/>
      </c>
      <c r="AG261" s="80" t="str">
        <f>IF(DATA!AG261="","",DATA!AG261)</f>
        <v/>
      </c>
      <c r="AH261" s="190">
        <f>COUNTIFS(DATA!$C$3:$AG$3,0,DATA!$C261:$AG261,"&lt;&gt;")</f>
        <v>0</v>
      </c>
      <c r="AI261" s="190">
        <f>COUNTIFS(DATA!$C$3:$AG$3,"&gt;0",DATA!$C261:$AG261,"&lt;&gt;")</f>
        <v>0</v>
      </c>
      <c r="AJ261" s="204">
        <f t="shared" ref="AJ261" si="684">COUNTIFS($C$3:$AG$3,"=0",C262:AG262,"&gt;0")</f>
        <v>0</v>
      </c>
      <c r="AK261" s="206">
        <f t="shared" ref="AK261" si="685">COUNTIFS($C$3:$AG$3,"&lt;&gt;0",C262:AG262,"&gt;0")</f>
        <v>0</v>
      </c>
      <c r="AL261" s="204">
        <f t="shared" ref="AL261" si="686">COUNTIFS($C$3:$AG$3,"=0",C263:AG263,"&gt;0")</f>
        <v>0</v>
      </c>
      <c r="AM261" s="206">
        <f t="shared" ref="AM261" si="687">COUNTIFS($C$3:$AG$3,"&lt;&gt;0",C263:AG263,"&gt;0")</f>
        <v>0</v>
      </c>
      <c r="AN261" s="200">
        <f t="shared" ref="AN261:AP261" si="688">COUNTIF($C261:$AG261,AN$5)</f>
        <v>0</v>
      </c>
      <c r="AO261" s="200">
        <f t="shared" si="688"/>
        <v>0</v>
      </c>
      <c r="AP261" s="200">
        <f t="shared" si="688"/>
        <v>0</v>
      </c>
      <c r="AQ261" s="200">
        <f t="shared" ref="AQ261" si="689">COUNTIF($C261:$AG261,AQ$5)+COUNTIF($C261:$AG261,"半振")*0.5</f>
        <v>0</v>
      </c>
      <c r="AR261" s="200">
        <f t="shared" ref="AR261" si="690">COUNTIF($C261:$AG261,AR$5)+COUNTIF($C261:$AG261,"半有")*0.5</f>
        <v>0</v>
      </c>
      <c r="AS261" s="200">
        <f t="shared" ref="AS261" si="691">COUNTIF($C261:$AG261,AS$5)+COUNTIF($C261:$AG261,"半欠")*0.5</f>
        <v>0</v>
      </c>
      <c r="AT261" s="200">
        <f t="shared" si="555"/>
        <v>0</v>
      </c>
      <c r="AU261" s="200">
        <f t="shared" si="555"/>
        <v>0</v>
      </c>
      <c r="AV261" s="200">
        <f t="shared" si="555"/>
        <v>0</v>
      </c>
      <c r="AW261" s="200">
        <f t="shared" si="555"/>
        <v>0</v>
      </c>
    </row>
    <row r="262" spans="1:49" ht="15" customHeight="1" x14ac:dyDescent="0.15">
      <c r="A262" s="202"/>
      <c r="B262" s="44" t="str">
        <f>IF(DATA!A261="","",DATA!B262)</f>
        <v/>
      </c>
      <c r="C262" s="145" t="str">
        <f>IF(DATA!C262="","",DATA!C262)</f>
        <v/>
      </c>
      <c r="D262" s="145" t="str">
        <f>IF(DATA!D262="","",DATA!D262)</f>
        <v/>
      </c>
      <c r="E262" s="145" t="str">
        <f>IF(DATA!E262="","",DATA!E262)</f>
        <v/>
      </c>
      <c r="F262" s="145" t="str">
        <f>IF(DATA!F262="","",DATA!F262)</f>
        <v/>
      </c>
      <c r="G262" s="145" t="str">
        <f>IF(DATA!G262="","",DATA!G262)</f>
        <v/>
      </c>
      <c r="H262" s="145" t="str">
        <f>IF(DATA!H262="","",DATA!H262)</f>
        <v/>
      </c>
      <c r="I262" s="145" t="str">
        <f>IF(DATA!I262="","",DATA!I262)</f>
        <v/>
      </c>
      <c r="J262" s="145" t="str">
        <f>IF(DATA!J262="","",DATA!J262)</f>
        <v/>
      </c>
      <c r="K262" s="145" t="str">
        <f>IF(DATA!K262="","",DATA!K262)</f>
        <v/>
      </c>
      <c r="L262" s="145" t="str">
        <f>IF(DATA!L262="","",DATA!L262)</f>
        <v/>
      </c>
      <c r="M262" s="145" t="str">
        <f>IF(DATA!M262="","",DATA!M262)</f>
        <v/>
      </c>
      <c r="N262" s="145" t="str">
        <f>IF(DATA!N262="","",DATA!N262)</f>
        <v/>
      </c>
      <c r="O262" s="145" t="str">
        <f>IF(DATA!O262="","",DATA!O262)</f>
        <v/>
      </c>
      <c r="P262" s="145" t="str">
        <f>IF(DATA!P262="","",DATA!P262)</f>
        <v/>
      </c>
      <c r="Q262" s="145" t="str">
        <f>IF(DATA!Q262="","",DATA!Q262)</f>
        <v/>
      </c>
      <c r="R262" s="145" t="str">
        <f>IF(DATA!R262="","",DATA!R262)</f>
        <v/>
      </c>
      <c r="S262" s="145" t="str">
        <f>IF(DATA!S262="","",DATA!S262)</f>
        <v/>
      </c>
      <c r="T262" s="145" t="str">
        <f>IF(DATA!T262="","",DATA!T262)</f>
        <v/>
      </c>
      <c r="U262" s="145" t="str">
        <f>IF(DATA!U262="","",DATA!U262)</f>
        <v/>
      </c>
      <c r="V262" s="145" t="str">
        <f>IF(DATA!V262="","",DATA!V262)</f>
        <v/>
      </c>
      <c r="W262" s="145" t="str">
        <f>IF(DATA!W262="","",DATA!W262)</f>
        <v/>
      </c>
      <c r="X262" s="145" t="str">
        <f>IF(DATA!X262="","",DATA!X262)</f>
        <v/>
      </c>
      <c r="Y262" s="145" t="str">
        <f>IF(DATA!Y262="","",DATA!Y262)</f>
        <v/>
      </c>
      <c r="Z262" s="145" t="str">
        <f>IF(DATA!Z262="","",DATA!Z262)</f>
        <v/>
      </c>
      <c r="AA262" s="145" t="str">
        <f>IF(DATA!AA262="","",DATA!AA262)</f>
        <v/>
      </c>
      <c r="AB262" s="145" t="str">
        <f>IF(DATA!AB262="","",DATA!AB262)</f>
        <v/>
      </c>
      <c r="AC262" s="145" t="str">
        <f>IF(DATA!AC262="","",DATA!AC262)</f>
        <v/>
      </c>
      <c r="AD262" s="145" t="str">
        <f>IF(DATA!AD262="","",DATA!AD262)</f>
        <v/>
      </c>
      <c r="AE262" s="145" t="str">
        <f>IF(DATA!AE262="","",DATA!AE262)</f>
        <v/>
      </c>
      <c r="AF262" s="145" t="str">
        <f>IF(DATA!AF262="","",DATA!AF262)</f>
        <v/>
      </c>
      <c r="AG262" s="146" t="str">
        <f>IF(DATA!AG262="","",DATA!AG262)</f>
        <v/>
      </c>
      <c r="AH262" s="147">
        <f t="shared" si="529"/>
        <v>0</v>
      </c>
      <c r="AI262" s="148">
        <f t="shared" si="530"/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3"/>
      <c r="B263" s="74" t="str">
        <f>IF(DATA!A261="","",DATA!B263)</f>
        <v/>
      </c>
      <c r="C263" s="149" t="str">
        <f>IF(DATA!C263="","",DATA!C263)</f>
        <v/>
      </c>
      <c r="D263" s="149" t="str">
        <f>IF(DATA!D263="","",DATA!D263)</f>
        <v/>
      </c>
      <c r="E263" s="149" t="str">
        <f>IF(DATA!E263="","",DATA!E263)</f>
        <v/>
      </c>
      <c r="F263" s="149" t="str">
        <f>IF(DATA!F263="","",DATA!F263)</f>
        <v/>
      </c>
      <c r="G263" s="149" t="str">
        <f>IF(DATA!G263="","",DATA!G263)</f>
        <v/>
      </c>
      <c r="H263" s="149" t="str">
        <f>IF(DATA!H263="","",DATA!H263)</f>
        <v/>
      </c>
      <c r="I263" s="149" t="str">
        <f>IF(DATA!I263="","",DATA!I263)</f>
        <v/>
      </c>
      <c r="J263" s="149" t="str">
        <f>IF(DATA!J263="","",DATA!J263)</f>
        <v/>
      </c>
      <c r="K263" s="149" t="str">
        <f>IF(DATA!K263="","",DATA!K263)</f>
        <v/>
      </c>
      <c r="L263" s="149" t="str">
        <f>IF(DATA!L263="","",DATA!L263)</f>
        <v/>
      </c>
      <c r="M263" s="149" t="str">
        <f>IF(DATA!M263="","",DATA!M263)</f>
        <v/>
      </c>
      <c r="N263" s="149" t="str">
        <f>IF(DATA!N263="","",DATA!N263)</f>
        <v/>
      </c>
      <c r="O263" s="149" t="str">
        <f>IF(DATA!O263="","",DATA!O263)</f>
        <v/>
      </c>
      <c r="P263" s="149" t="str">
        <f>IF(DATA!P263="","",DATA!P263)</f>
        <v/>
      </c>
      <c r="Q263" s="149" t="str">
        <f>IF(DATA!Q263="","",DATA!Q263)</f>
        <v/>
      </c>
      <c r="R263" s="149" t="str">
        <f>IF(DATA!R263="","",DATA!R263)</f>
        <v/>
      </c>
      <c r="S263" s="149" t="str">
        <f>IF(DATA!S263="","",DATA!S263)</f>
        <v/>
      </c>
      <c r="T263" s="149" t="str">
        <f>IF(DATA!T263="","",DATA!T263)</f>
        <v/>
      </c>
      <c r="U263" s="149" t="str">
        <f>IF(DATA!U263="","",DATA!U263)</f>
        <v/>
      </c>
      <c r="V263" s="149" t="str">
        <f>IF(DATA!V263="","",DATA!V263)</f>
        <v/>
      </c>
      <c r="W263" s="149" t="str">
        <f>IF(DATA!W263="","",DATA!W263)</f>
        <v/>
      </c>
      <c r="X263" s="149" t="str">
        <f>IF(DATA!X263="","",DATA!X263)</f>
        <v/>
      </c>
      <c r="Y263" s="149" t="str">
        <f>IF(DATA!Y263="","",DATA!Y263)</f>
        <v/>
      </c>
      <c r="Z263" s="149" t="str">
        <f>IF(DATA!Z263="","",DATA!Z263)</f>
        <v/>
      </c>
      <c r="AA263" s="149" t="str">
        <f>IF(DATA!AA263="","",DATA!AA263)</f>
        <v/>
      </c>
      <c r="AB263" s="149" t="str">
        <f>IF(DATA!AB263="","",DATA!AB263)</f>
        <v/>
      </c>
      <c r="AC263" s="149" t="str">
        <f>IF(DATA!AC263="","",DATA!AC263)</f>
        <v/>
      </c>
      <c r="AD263" s="149" t="str">
        <f>IF(DATA!AD263="","",DATA!AD263)</f>
        <v/>
      </c>
      <c r="AE263" s="149" t="str">
        <f>IF(DATA!AE263="","",DATA!AE263)</f>
        <v/>
      </c>
      <c r="AF263" s="149" t="str">
        <f>IF(DATA!AF263="","",DATA!AF263)</f>
        <v/>
      </c>
      <c r="AG263" s="150" t="str">
        <f>IF(DATA!AG263="","",DATA!AG263)</f>
        <v/>
      </c>
      <c r="AH263" s="151">
        <f t="shared" si="529"/>
        <v>0</v>
      </c>
      <c r="AI263" s="152">
        <f t="shared" si="530"/>
        <v>0</v>
      </c>
      <c r="AJ263" s="205"/>
      <c r="AK263" s="207"/>
      <c r="AL263" s="205"/>
      <c r="AM263" s="207"/>
      <c r="AN263" s="201"/>
      <c r="AO263" s="201"/>
      <c r="AP263" s="201"/>
      <c r="AQ263" s="201"/>
      <c r="AR263" s="201"/>
      <c r="AS263" s="201"/>
      <c r="AT263" s="201"/>
      <c r="AU263" s="201"/>
      <c r="AV263" s="201"/>
      <c r="AW263" s="201"/>
    </row>
    <row r="264" spans="1:49" ht="15" customHeight="1" x14ac:dyDescent="0.15">
      <c r="A264" s="202" t="str">
        <f>IF(DATA!A264="","",DATA!A264)</f>
        <v/>
      </c>
      <c r="B264" s="11" t="str">
        <f>IF(DATA!A264="","",DATA!B264)</f>
        <v/>
      </c>
      <c r="C264" s="79" t="str">
        <f>IF(DATA!C264="","",DATA!C264)</f>
        <v/>
      </c>
      <c r="D264" s="79" t="str">
        <f>IF(DATA!D264="","",DATA!D264)</f>
        <v/>
      </c>
      <c r="E264" s="79" t="str">
        <f>IF(DATA!E264="","",DATA!E264)</f>
        <v/>
      </c>
      <c r="F264" s="79" t="str">
        <f>IF(DATA!F264="","",DATA!F264)</f>
        <v/>
      </c>
      <c r="G264" s="79" t="str">
        <f>IF(DATA!G264="","",DATA!G264)</f>
        <v/>
      </c>
      <c r="H264" s="79" t="str">
        <f>IF(DATA!H264="","",DATA!H264)</f>
        <v/>
      </c>
      <c r="I264" s="79" t="str">
        <f>IF(DATA!I264="","",DATA!I264)</f>
        <v/>
      </c>
      <c r="J264" s="79" t="str">
        <f>IF(DATA!J264="","",DATA!J264)</f>
        <v/>
      </c>
      <c r="K264" s="79" t="str">
        <f>IF(DATA!K264="","",DATA!K264)</f>
        <v/>
      </c>
      <c r="L264" s="79" t="str">
        <f>IF(DATA!L264="","",DATA!L264)</f>
        <v/>
      </c>
      <c r="M264" s="79" t="str">
        <f>IF(DATA!M264="","",DATA!M264)</f>
        <v/>
      </c>
      <c r="N264" s="79" t="str">
        <f>IF(DATA!N264="","",DATA!N264)</f>
        <v/>
      </c>
      <c r="O264" s="79" t="str">
        <f>IF(DATA!O264="","",DATA!O264)</f>
        <v/>
      </c>
      <c r="P264" s="79" t="str">
        <f>IF(DATA!P264="","",DATA!P264)</f>
        <v/>
      </c>
      <c r="Q264" s="79" t="str">
        <f>IF(DATA!Q264="","",DATA!Q264)</f>
        <v/>
      </c>
      <c r="R264" s="79" t="str">
        <f>IF(DATA!R264="","",DATA!R264)</f>
        <v/>
      </c>
      <c r="S264" s="79" t="str">
        <f>IF(DATA!S264="","",DATA!S264)</f>
        <v/>
      </c>
      <c r="T264" s="79" t="str">
        <f>IF(DATA!T264="","",DATA!T264)</f>
        <v/>
      </c>
      <c r="U264" s="79" t="str">
        <f>IF(DATA!U264="","",DATA!U264)</f>
        <v/>
      </c>
      <c r="V264" s="79" t="str">
        <f>IF(DATA!V264="","",DATA!V264)</f>
        <v/>
      </c>
      <c r="W264" s="79" t="str">
        <f>IF(DATA!W264="","",DATA!W264)</f>
        <v/>
      </c>
      <c r="X264" s="79" t="str">
        <f>IF(DATA!X264="","",DATA!X264)</f>
        <v/>
      </c>
      <c r="Y264" s="79" t="str">
        <f>IF(DATA!Y264="","",DATA!Y264)</f>
        <v/>
      </c>
      <c r="Z264" s="79" t="str">
        <f>IF(DATA!Z264="","",DATA!Z264)</f>
        <v/>
      </c>
      <c r="AA264" s="79" t="str">
        <f>IF(DATA!AA264="","",DATA!AA264)</f>
        <v/>
      </c>
      <c r="AB264" s="79" t="str">
        <f>IF(DATA!AB264="","",DATA!AB264)</f>
        <v/>
      </c>
      <c r="AC264" s="79" t="str">
        <f>IF(DATA!AC264="","",DATA!AC264)</f>
        <v/>
      </c>
      <c r="AD264" s="79" t="str">
        <f>IF(DATA!AD264="","",DATA!AD264)</f>
        <v/>
      </c>
      <c r="AE264" s="79" t="str">
        <f>IF(DATA!AE264="","",DATA!AE264)</f>
        <v/>
      </c>
      <c r="AF264" s="79" t="str">
        <f>IF(DATA!AF264="","",DATA!AF264)</f>
        <v/>
      </c>
      <c r="AG264" s="80" t="str">
        <f>IF(DATA!AG264="","",DATA!AG264)</f>
        <v/>
      </c>
      <c r="AH264" s="190">
        <f>COUNTIFS(DATA!$C$3:$AG$3,0,DATA!$C264:$AG264,"&lt;&gt;")</f>
        <v>0</v>
      </c>
      <c r="AI264" s="190">
        <f>COUNTIFS(DATA!$C$3:$AG$3,"&gt;0",DATA!$C264:$AG264,"&lt;&gt;")</f>
        <v>0</v>
      </c>
      <c r="AJ264" s="204">
        <f t="shared" ref="AJ264" si="692">COUNTIFS($C$3:$AG$3,"=0",C265:AG265,"&gt;0")</f>
        <v>0</v>
      </c>
      <c r="AK264" s="206">
        <f t="shared" ref="AK264" si="693">COUNTIFS($C$3:$AG$3,"&lt;&gt;0",C265:AG265,"&gt;0")</f>
        <v>0</v>
      </c>
      <c r="AL264" s="204">
        <f t="shared" ref="AL264" si="694">COUNTIFS($C$3:$AG$3,"=0",C266:AG266,"&gt;0")</f>
        <v>0</v>
      </c>
      <c r="AM264" s="206">
        <f t="shared" ref="AM264" si="695">COUNTIFS($C$3:$AG$3,"&lt;&gt;0",C266:AG266,"&gt;0")</f>
        <v>0</v>
      </c>
      <c r="AN264" s="200">
        <f t="shared" ref="AN264:AP264" si="696">COUNTIF($C264:$AG264,AN$5)</f>
        <v>0</v>
      </c>
      <c r="AO264" s="200">
        <f t="shared" si="696"/>
        <v>0</v>
      </c>
      <c r="AP264" s="200">
        <f t="shared" si="696"/>
        <v>0</v>
      </c>
      <c r="AQ264" s="200">
        <f t="shared" ref="AQ264" si="697">COUNTIF($C264:$AG264,AQ$5)+COUNTIF($C264:$AG264,"半振")*0.5</f>
        <v>0</v>
      </c>
      <c r="AR264" s="200">
        <f t="shared" ref="AR264" si="698">COUNTIF($C264:$AG264,AR$5)+COUNTIF($C264:$AG264,"半有")*0.5</f>
        <v>0</v>
      </c>
      <c r="AS264" s="200">
        <f t="shared" ref="AS264" si="699">COUNTIF($C264:$AG264,AS$5)+COUNTIF($C264:$AG264,"半欠")*0.5</f>
        <v>0</v>
      </c>
      <c r="AT264" s="200">
        <f t="shared" si="555"/>
        <v>0</v>
      </c>
      <c r="AU264" s="200">
        <f t="shared" si="555"/>
        <v>0</v>
      </c>
      <c r="AV264" s="200">
        <f t="shared" si="555"/>
        <v>0</v>
      </c>
      <c r="AW264" s="200">
        <f t="shared" si="555"/>
        <v>0</v>
      </c>
    </row>
    <row r="265" spans="1:49" ht="15" customHeight="1" x14ac:dyDescent="0.15">
      <c r="A265" s="202"/>
      <c r="B265" s="44" t="str">
        <f>IF(DATA!A264="","",DATA!B265)</f>
        <v/>
      </c>
      <c r="C265" s="145" t="str">
        <f>IF(DATA!C265="","",DATA!C265)</f>
        <v/>
      </c>
      <c r="D265" s="145" t="str">
        <f>IF(DATA!D265="","",DATA!D265)</f>
        <v/>
      </c>
      <c r="E265" s="145" t="str">
        <f>IF(DATA!E265="","",DATA!E265)</f>
        <v/>
      </c>
      <c r="F265" s="145" t="str">
        <f>IF(DATA!F265="","",DATA!F265)</f>
        <v/>
      </c>
      <c r="G265" s="145" t="str">
        <f>IF(DATA!G265="","",DATA!G265)</f>
        <v/>
      </c>
      <c r="H265" s="145" t="str">
        <f>IF(DATA!H265="","",DATA!H265)</f>
        <v/>
      </c>
      <c r="I265" s="145" t="str">
        <f>IF(DATA!I265="","",DATA!I265)</f>
        <v/>
      </c>
      <c r="J265" s="145" t="str">
        <f>IF(DATA!J265="","",DATA!J265)</f>
        <v/>
      </c>
      <c r="K265" s="145" t="str">
        <f>IF(DATA!K265="","",DATA!K265)</f>
        <v/>
      </c>
      <c r="L265" s="145" t="str">
        <f>IF(DATA!L265="","",DATA!L265)</f>
        <v/>
      </c>
      <c r="M265" s="145" t="str">
        <f>IF(DATA!M265="","",DATA!M265)</f>
        <v/>
      </c>
      <c r="N265" s="145" t="str">
        <f>IF(DATA!N265="","",DATA!N265)</f>
        <v/>
      </c>
      <c r="O265" s="145" t="str">
        <f>IF(DATA!O265="","",DATA!O265)</f>
        <v/>
      </c>
      <c r="P265" s="145" t="str">
        <f>IF(DATA!P265="","",DATA!P265)</f>
        <v/>
      </c>
      <c r="Q265" s="145" t="str">
        <f>IF(DATA!Q265="","",DATA!Q265)</f>
        <v/>
      </c>
      <c r="R265" s="145" t="str">
        <f>IF(DATA!R265="","",DATA!R265)</f>
        <v/>
      </c>
      <c r="S265" s="145" t="str">
        <f>IF(DATA!S265="","",DATA!S265)</f>
        <v/>
      </c>
      <c r="T265" s="145" t="str">
        <f>IF(DATA!T265="","",DATA!T265)</f>
        <v/>
      </c>
      <c r="U265" s="145" t="str">
        <f>IF(DATA!U265="","",DATA!U265)</f>
        <v/>
      </c>
      <c r="V265" s="145" t="str">
        <f>IF(DATA!V265="","",DATA!V265)</f>
        <v/>
      </c>
      <c r="W265" s="145" t="str">
        <f>IF(DATA!W265="","",DATA!W265)</f>
        <v/>
      </c>
      <c r="X265" s="145" t="str">
        <f>IF(DATA!X265="","",DATA!X265)</f>
        <v/>
      </c>
      <c r="Y265" s="145" t="str">
        <f>IF(DATA!Y265="","",DATA!Y265)</f>
        <v/>
      </c>
      <c r="Z265" s="145" t="str">
        <f>IF(DATA!Z265="","",DATA!Z265)</f>
        <v/>
      </c>
      <c r="AA265" s="145" t="str">
        <f>IF(DATA!AA265="","",DATA!AA265)</f>
        <v/>
      </c>
      <c r="AB265" s="145" t="str">
        <f>IF(DATA!AB265="","",DATA!AB265)</f>
        <v/>
      </c>
      <c r="AC265" s="145" t="str">
        <f>IF(DATA!AC265="","",DATA!AC265)</f>
        <v/>
      </c>
      <c r="AD265" s="145" t="str">
        <f>IF(DATA!AD265="","",DATA!AD265)</f>
        <v/>
      </c>
      <c r="AE265" s="145" t="str">
        <f>IF(DATA!AE265="","",DATA!AE265)</f>
        <v/>
      </c>
      <c r="AF265" s="145" t="str">
        <f>IF(DATA!AF265="","",DATA!AF265)</f>
        <v/>
      </c>
      <c r="AG265" s="146" t="str">
        <f>IF(DATA!AG265="","",DATA!AG265)</f>
        <v/>
      </c>
      <c r="AH265" s="147">
        <f t="shared" si="529"/>
        <v>0</v>
      </c>
      <c r="AI265" s="148">
        <f t="shared" si="530"/>
        <v>0</v>
      </c>
      <c r="AJ265" s="204"/>
      <c r="AK265" s="206"/>
      <c r="AL265" s="204"/>
      <c r="AM265" s="206"/>
      <c r="AN265" s="200"/>
      <c r="AO265" s="200"/>
      <c r="AP265" s="200"/>
      <c r="AQ265" s="200"/>
      <c r="AR265" s="200"/>
      <c r="AS265" s="200"/>
      <c r="AT265" s="200"/>
      <c r="AU265" s="200"/>
      <c r="AV265" s="200"/>
      <c r="AW265" s="200"/>
    </row>
    <row r="266" spans="1:49" ht="15" customHeight="1" x14ac:dyDescent="0.15">
      <c r="A266" s="203"/>
      <c r="B266" s="74" t="str">
        <f>IF(DATA!A264="","",DATA!B266)</f>
        <v/>
      </c>
      <c r="C266" s="149" t="str">
        <f>IF(DATA!C266="","",DATA!C266)</f>
        <v/>
      </c>
      <c r="D266" s="149" t="str">
        <f>IF(DATA!D266="","",DATA!D266)</f>
        <v/>
      </c>
      <c r="E266" s="149" t="str">
        <f>IF(DATA!E266="","",DATA!E266)</f>
        <v/>
      </c>
      <c r="F266" s="149" t="str">
        <f>IF(DATA!F266="","",DATA!F266)</f>
        <v/>
      </c>
      <c r="G266" s="149" t="str">
        <f>IF(DATA!G266="","",DATA!G266)</f>
        <v/>
      </c>
      <c r="H266" s="149" t="str">
        <f>IF(DATA!H266="","",DATA!H266)</f>
        <v/>
      </c>
      <c r="I266" s="149" t="str">
        <f>IF(DATA!I266="","",DATA!I266)</f>
        <v/>
      </c>
      <c r="J266" s="149" t="str">
        <f>IF(DATA!J266="","",DATA!J266)</f>
        <v/>
      </c>
      <c r="K266" s="149" t="str">
        <f>IF(DATA!K266="","",DATA!K266)</f>
        <v/>
      </c>
      <c r="L266" s="149" t="str">
        <f>IF(DATA!L266="","",DATA!L266)</f>
        <v/>
      </c>
      <c r="M266" s="149" t="str">
        <f>IF(DATA!M266="","",DATA!M266)</f>
        <v/>
      </c>
      <c r="N266" s="149" t="str">
        <f>IF(DATA!N266="","",DATA!N266)</f>
        <v/>
      </c>
      <c r="O266" s="149" t="str">
        <f>IF(DATA!O266="","",DATA!O266)</f>
        <v/>
      </c>
      <c r="P266" s="149" t="str">
        <f>IF(DATA!P266="","",DATA!P266)</f>
        <v/>
      </c>
      <c r="Q266" s="149" t="str">
        <f>IF(DATA!Q266="","",DATA!Q266)</f>
        <v/>
      </c>
      <c r="R266" s="149" t="str">
        <f>IF(DATA!R266="","",DATA!R266)</f>
        <v/>
      </c>
      <c r="S266" s="149" t="str">
        <f>IF(DATA!S266="","",DATA!S266)</f>
        <v/>
      </c>
      <c r="T266" s="149" t="str">
        <f>IF(DATA!T266="","",DATA!T266)</f>
        <v/>
      </c>
      <c r="U266" s="149" t="str">
        <f>IF(DATA!U266="","",DATA!U266)</f>
        <v/>
      </c>
      <c r="V266" s="149" t="str">
        <f>IF(DATA!V266="","",DATA!V266)</f>
        <v/>
      </c>
      <c r="W266" s="149" t="str">
        <f>IF(DATA!W266="","",DATA!W266)</f>
        <v/>
      </c>
      <c r="X266" s="149" t="str">
        <f>IF(DATA!X266="","",DATA!X266)</f>
        <v/>
      </c>
      <c r="Y266" s="149" t="str">
        <f>IF(DATA!Y266="","",DATA!Y266)</f>
        <v/>
      </c>
      <c r="Z266" s="149" t="str">
        <f>IF(DATA!Z266="","",DATA!Z266)</f>
        <v/>
      </c>
      <c r="AA266" s="149" t="str">
        <f>IF(DATA!AA266="","",DATA!AA266)</f>
        <v/>
      </c>
      <c r="AB266" s="149" t="str">
        <f>IF(DATA!AB266="","",DATA!AB266)</f>
        <v/>
      </c>
      <c r="AC266" s="149" t="str">
        <f>IF(DATA!AC266="","",DATA!AC266)</f>
        <v/>
      </c>
      <c r="AD266" s="149" t="str">
        <f>IF(DATA!AD266="","",DATA!AD266)</f>
        <v/>
      </c>
      <c r="AE266" s="149" t="str">
        <f>IF(DATA!AE266="","",DATA!AE266)</f>
        <v/>
      </c>
      <c r="AF266" s="149" t="str">
        <f>IF(DATA!AF266="","",DATA!AF266)</f>
        <v/>
      </c>
      <c r="AG266" s="150" t="str">
        <f>IF(DATA!AG266="","",DATA!AG266)</f>
        <v/>
      </c>
      <c r="AH266" s="151">
        <f t="shared" ref="AH266:AH308" si="700">SUMIF($C$3:$AG$3,"=0",$C266:$AG266)</f>
        <v>0</v>
      </c>
      <c r="AI266" s="152">
        <f t="shared" ref="AI266:AI308" si="701">SUMIF($C$3:$AG$3,"&lt;&gt;0",$C266:$AG266)</f>
        <v>0</v>
      </c>
      <c r="AJ266" s="205"/>
      <c r="AK266" s="207"/>
      <c r="AL266" s="205"/>
      <c r="AM266" s="207"/>
      <c r="AN266" s="201"/>
      <c r="AO266" s="201"/>
      <c r="AP266" s="201"/>
      <c r="AQ266" s="201"/>
      <c r="AR266" s="201"/>
      <c r="AS266" s="201"/>
      <c r="AT266" s="201"/>
      <c r="AU266" s="201"/>
      <c r="AV266" s="201"/>
      <c r="AW266" s="201"/>
    </row>
    <row r="267" spans="1:49" ht="15" customHeight="1" x14ac:dyDescent="0.15">
      <c r="A267" s="202" t="str">
        <f>IF(DATA!A267="","",DATA!A267)</f>
        <v/>
      </c>
      <c r="B267" s="11" t="str">
        <f>IF(DATA!A267="","",DATA!B267)</f>
        <v/>
      </c>
      <c r="C267" s="79" t="str">
        <f>IF(DATA!C267="","",DATA!C267)</f>
        <v/>
      </c>
      <c r="D267" s="79" t="str">
        <f>IF(DATA!D267="","",DATA!D267)</f>
        <v/>
      </c>
      <c r="E267" s="79" t="str">
        <f>IF(DATA!E267="","",DATA!E267)</f>
        <v/>
      </c>
      <c r="F267" s="79" t="str">
        <f>IF(DATA!F267="","",DATA!F267)</f>
        <v/>
      </c>
      <c r="G267" s="79" t="str">
        <f>IF(DATA!G267="","",DATA!G267)</f>
        <v/>
      </c>
      <c r="H267" s="79" t="str">
        <f>IF(DATA!H267="","",DATA!H267)</f>
        <v/>
      </c>
      <c r="I267" s="79" t="str">
        <f>IF(DATA!I267="","",DATA!I267)</f>
        <v/>
      </c>
      <c r="J267" s="79" t="str">
        <f>IF(DATA!J267="","",DATA!J267)</f>
        <v/>
      </c>
      <c r="K267" s="79" t="str">
        <f>IF(DATA!K267="","",DATA!K267)</f>
        <v/>
      </c>
      <c r="L267" s="79" t="str">
        <f>IF(DATA!L267="","",DATA!L267)</f>
        <v/>
      </c>
      <c r="M267" s="79" t="str">
        <f>IF(DATA!M267="","",DATA!M267)</f>
        <v/>
      </c>
      <c r="N267" s="79" t="str">
        <f>IF(DATA!N267="","",DATA!N267)</f>
        <v/>
      </c>
      <c r="O267" s="79" t="str">
        <f>IF(DATA!O267="","",DATA!O267)</f>
        <v/>
      </c>
      <c r="P267" s="79" t="str">
        <f>IF(DATA!P267="","",DATA!P267)</f>
        <v/>
      </c>
      <c r="Q267" s="79" t="str">
        <f>IF(DATA!Q267="","",DATA!Q267)</f>
        <v/>
      </c>
      <c r="R267" s="79" t="str">
        <f>IF(DATA!R267="","",DATA!R267)</f>
        <v/>
      </c>
      <c r="S267" s="79" t="str">
        <f>IF(DATA!S267="","",DATA!S267)</f>
        <v/>
      </c>
      <c r="T267" s="79" t="str">
        <f>IF(DATA!T267="","",DATA!T267)</f>
        <v/>
      </c>
      <c r="U267" s="79" t="str">
        <f>IF(DATA!U267="","",DATA!U267)</f>
        <v/>
      </c>
      <c r="V267" s="79" t="str">
        <f>IF(DATA!V267="","",DATA!V267)</f>
        <v/>
      </c>
      <c r="W267" s="79" t="str">
        <f>IF(DATA!W267="","",DATA!W267)</f>
        <v/>
      </c>
      <c r="X267" s="79" t="str">
        <f>IF(DATA!X267="","",DATA!X267)</f>
        <v/>
      </c>
      <c r="Y267" s="79" t="str">
        <f>IF(DATA!Y267="","",DATA!Y267)</f>
        <v/>
      </c>
      <c r="Z267" s="79" t="str">
        <f>IF(DATA!Z267="","",DATA!Z267)</f>
        <v/>
      </c>
      <c r="AA267" s="79" t="str">
        <f>IF(DATA!AA267="","",DATA!AA267)</f>
        <v/>
      </c>
      <c r="AB267" s="79" t="str">
        <f>IF(DATA!AB267="","",DATA!AB267)</f>
        <v/>
      </c>
      <c r="AC267" s="79" t="str">
        <f>IF(DATA!AC267="","",DATA!AC267)</f>
        <v/>
      </c>
      <c r="AD267" s="79" t="str">
        <f>IF(DATA!AD267="","",DATA!AD267)</f>
        <v/>
      </c>
      <c r="AE267" s="79" t="str">
        <f>IF(DATA!AE267="","",DATA!AE267)</f>
        <v/>
      </c>
      <c r="AF267" s="79" t="str">
        <f>IF(DATA!AF267="","",DATA!AF267)</f>
        <v/>
      </c>
      <c r="AG267" s="80" t="str">
        <f>IF(DATA!AG267="","",DATA!AG267)</f>
        <v/>
      </c>
      <c r="AH267" s="190">
        <f>COUNTIFS(DATA!$C$3:$AG$3,0,DATA!$C267:$AG267,"&lt;&gt;")</f>
        <v>0</v>
      </c>
      <c r="AI267" s="190">
        <f>COUNTIFS(DATA!$C$3:$AG$3,"&gt;0",DATA!$C267:$AG267,"&lt;&gt;")</f>
        <v>0</v>
      </c>
      <c r="AJ267" s="204">
        <f t="shared" ref="AJ267" si="702">COUNTIFS($C$3:$AG$3,"=0",C268:AG268,"&gt;0")</f>
        <v>0</v>
      </c>
      <c r="AK267" s="206">
        <f t="shared" ref="AK267" si="703">COUNTIFS($C$3:$AG$3,"&lt;&gt;0",C268:AG268,"&gt;0")</f>
        <v>0</v>
      </c>
      <c r="AL267" s="204">
        <f t="shared" ref="AL267" si="704">COUNTIFS($C$3:$AG$3,"=0",C269:AG269,"&gt;0")</f>
        <v>0</v>
      </c>
      <c r="AM267" s="206">
        <f t="shared" ref="AM267" si="705">COUNTIFS($C$3:$AG$3,"&lt;&gt;0",C269:AG269,"&gt;0")</f>
        <v>0</v>
      </c>
      <c r="AN267" s="200">
        <f t="shared" ref="AN267:AP267" si="706">COUNTIF($C267:$AG267,AN$5)</f>
        <v>0</v>
      </c>
      <c r="AO267" s="200">
        <f t="shared" si="706"/>
        <v>0</v>
      </c>
      <c r="AP267" s="200">
        <f t="shared" si="706"/>
        <v>0</v>
      </c>
      <c r="AQ267" s="200">
        <f t="shared" ref="AQ267" si="707">COUNTIF($C267:$AG267,AQ$5)+COUNTIF($C267:$AG267,"半振")*0.5</f>
        <v>0</v>
      </c>
      <c r="AR267" s="200">
        <f t="shared" ref="AR267" si="708">COUNTIF($C267:$AG267,AR$5)+COUNTIF($C267:$AG267,"半有")*0.5</f>
        <v>0</v>
      </c>
      <c r="AS267" s="200">
        <f t="shared" ref="AS267" si="709">COUNTIF($C267:$AG267,AS$5)+COUNTIF($C267:$AG267,"半欠")*0.5</f>
        <v>0</v>
      </c>
      <c r="AT267" s="200">
        <f t="shared" si="555"/>
        <v>0</v>
      </c>
      <c r="AU267" s="200">
        <f t="shared" si="555"/>
        <v>0</v>
      </c>
      <c r="AV267" s="200">
        <f t="shared" si="555"/>
        <v>0</v>
      </c>
      <c r="AW267" s="200">
        <f t="shared" si="555"/>
        <v>0</v>
      </c>
    </row>
    <row r="268" spans="1:49" ht="15" customHeight="1" x14ac:dyDescent="0.15">
      <c r="A268" s="202"/>
      <c r="B268" s="44" t="str">
        <f>IF(DATA!A267="","",DATA!B268)</f>
        <v/>
      </c>
      <c r="C268" s="145" t="str">
        <f>IF(DATA!C268="","",DATA!C268)</f>
        <v/>
      </c>
      <c r="D268" s="145" t="str">
        <f>IF(DATA!D268="","",DATA!D268)</f>
        <v/>
      </c>
      <c r="E268" s="145" t="str">
        <f>IF(DATA!E268="","",DATA!E268)</f>
        <v/>
      </c>
      <c r="F268" s="145" t="str">
        <f>IF(DATA!F268="","",DATA!F268)</f>
        <v/>
      </c>
      <c r="G268" s="145" t="str">
        <f>IF(DATA!G268="","",DATA!G268)</f>
        <v/>
      </c>
      <c r="H268" s="145" t="str">
        <f>IF(DATA!H268="","",DATA!H268)</f>
        <v/>
      </c>
      <c r="I268" s="145" t="str">
        <f>IF(DATA!I268="","",DATA!I268)</f>
        <v/>
      </c>
      <c r="J268" s="145" t="str">
        <f>IF(DATA!J268="","",DATA!J268)</f>
        <v/>
      </c>
      <c r="K268" s="145" t="str">
        <f>IF(DATA!K268="","",DATA!K268)</f>
        <v/>
      </c>
      <c r="L268" s="145" t="str">
        <f>IF(DATA!L268="","",DATA!L268)</f>
        <v/>
      </c>
      <c r="M268" s="145" t="str">
        <f>IF(DATA!M268="","",DATA!M268)</f>
        <v/>
      </c>
      <c r="N268" s="145" t="str">
        <f>IF(DATA!N268="","",DATA!N268)</f>
        <v/>
      </c>
      <c r="O268" s="145" t="str">
        <f>IF(DATA!O268="","",DATA!O268)</f>
        <v/>
      </c>
      <c r="P268" s="145" t="str">
        <f>IF(DATA!P268="","",DATA!P268)</f>
        <v/>
      </c>
      <c r="Q268" s="145" t="str">
        <f>IF(DATA!Q268="","",DATA!Q268)</f>
        <v/>
      </c>
      <c r="R268" s="145" t="str">
        <f>IF(DATA!R268="","",DATA!R268)</f>
        <v/>
      </c>
      <c r="S268" s="145" t="str">
        <f>IF(DATA!S268="","",DATA!S268)</f>
        <v/>
      </c>
      <c r="T268" s="145" t="str">
        <f>IF(DATA!T268="","",DATA!T268)</f>
        <v/>
      </c>
      <c r="U268" s="145" t="str">
        <f>IF(DATA!U268="","",DATA!U268)</f>
        <v/>
      </c>
      <c r="V268" s="145" t="str">
        <f>IF(DATA!V268="","",DATA!V268)</f>
        <v/>
      </c>
      <c r="W268" s="145" t="str">
        <f>IF(DATA!W268="","",DATA!W268)</f>
        <v/>
      </c>
      <c r="X268" s="145" t="str">
        <f>IF(DATA!X268="","",DATA!X268)</f>
        <v/>
      </c>
      <c r="Y268" s="145" t="str">
        <f>IF(DATA!Y268="","",DATA!Y268)</f>
        <v/>
      </c>
      <c r="Z268" s="145" t="str">
        <f>IF(DATA!Z268="","",DATA!Z268)</f>
        <v/>
      </c>
      <c r="AA268" s="145" t="str">
        <f>IF(DATA!AA268="","",DATA!AA268)</f>
        <v/>
      </c>
      <c r="AB268" s="145" t="str">
        <f>IF(DATA!AB268="","",DATA!AB268)</f>
        <v/>
      </c>
      <c r="AC268" s="145" t="str">
        <f>IF(DATA!AC268="","",DATA!AC268)</f>
        <v/>
      </c>
      <c r="AD268" s="145" t="str">
        <f>IF(DATA!AD268="","",DATA!AD268)</f>
        <v/>
      </c>
      <c r="AE268" s="145" t="str">
        <f>IF(DATA!AE268="","",DATA!AE268)</f>
        <v/>
      </c>
      <c r="AF268" s="145" t="str">
        <f>IF(DATA!AF268="","",DATA!AF268)</f>
        <v/>
      </c>
      <c r="AG268" s="146" t="str">
        <f>IF(DATA!AG268="","",DATA!AG268)</f>
        <v/>
      </c>
      <c r="AH268" s="147">
        <f t="shared" si="700"/>
        <v>0</v>
      </c>
      <c r="AI268" s="148">
        <f t="shared" si="701"/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3"/>
      <c r="B269" s="74" t="str">
        <f>IF(DATA!A267="","",DATA!B269)</f>
        <v/>
      </c>
      <c r="C269" s="149" t="str">
        <f>IF(DATA!C269="","",DATA!C269)</f>
        <v/>
      </c>
      <c r="D269" s="149" t="str">
        <f>IF(DATA!D269="","",DATA!D269)</f>
        <v/>
      </c>
      <c r="E269" s="149" t="str">
        <f>IF(DATA!E269="","",DATA!E269)</f>
        <v/>
      </c>
      <c r="F269" s="149" t="str">
        <f>IF(DATA!F269="","",DATA!F269)</f>
        <v/>
      </c>
      <c r="G269" s="149" t="str">
        <f>IF(DATA!G269="","",DATA!G269)</f>
        <v/>
      </c>
      <c r="H269" s="149" t="str">
        <f>IF(DATA!H269="","",DATA!H269)</f>
        <v/>
      </c>
      <c r="I269" s="149" t="str">
        <f>IF(DATA!I269="","",DATA!I269)</f>
        <v/>
      </c>
      <c r="J269" s="149" t="str">
        <f>IF(DATA!J269="","",DATA!J269)</f>
        <v/>
      </c>
      <c r="K269" s="149" t="str">
        <f>IF(DATA!K269="","",DATA!K269)</f>
        <v/>
      </c>
      <c r="L269" s="149" t="str">
        <f>IF(DATA!L269="","",DATA!L269)</f>
        <v/>
      </c>
      <c r="M269" s="149" t="str">
        <f>IF(DATA!M269="","",DATA!M269)</f>
        <v/>
      </c>
      <c r="N269" s="149" t="str">
        <f>IF(DATA!N269="","",DATA!N269)</f>
        <v/>
      </c>
      <c r="O269" s="149" t="str">
        <f>IF(DATA!O269="","",DATA!O269)</f>
        <v/>
      </c>
      <c r="P269" s="149" t="str">
        <f>IF(DATA!P269="","",DATA!P269)</f>
        <v/>
      </c>
      <c r="Q269" s="149" t="str">
        <f>IF(DATA!Q269="","",DATA!Q269)</f>
        <v/>
      </c>
      <c r="R269" s="149" t="str">
        <f>IF(DATA!R269="","",DATA!R269)</f>
        <v/>
      </c>
      <c r="S269" s="149" t="str">
        <f>IF(DATA!S269="","",DATA!S269)</f>
        <v/>
      </c>
      <c r="T269" s="149" t="str">
        <f>IF(DATA!T269="","",DATA!T269)</f>
        <v/>
      </c>
      <c r="U269" s="149" t="str">
        <f>IF(DATA!U269="","",DATA!U269)</f>
        <v/>
      </c>
      <c r="V269" s="149" t="str">
        <f>IF(DATA!V269="","",DATA!V269)</f>
        <v/>
      </c>
      <c r="W269" s="149" t="str">
        <f>IF(DATA!W269="","",DATA!W269)</f>
        <v/>
      </c>
      <c r="X269" s="149" t="str">
        <f>IF(DATA!X269="","",DATA!X269)</f>
        <v/>
      </c>
      <c r="Y269" s="149" t="str">
        <f>IF(DATA!Y269="","",DATA!Y269)</f>
        <v/>
      </c>
      <c r="Z269" s="149" t="str">
        <f>IF(DATA!Z269="","",DATA!Z269)</f>
        <v/>
      </c>
      <c r="AA269" s="149" t="str">
        <f>IF(DATA!AA269="","",DATA!AA269)</f>
        <v/>
      </c>
      <c r="AB269" s="149" t="str">
        <f>IF(DATA!AB269="","",DATA!AB269)</f>
        <v/>
      </c>
      <c r="AC269" s="149" t="str">
        <f>IF(DATA!AC269="","",DATA!AC269)</f>
        <v/>
      </c>
      <c r="AD269" s="149" t="str">
        <f>IF(DATA!AD269="","",DATA!AD269)</f>
        <v/>
      </c>
      <c r="AE269" s="149" t="str">
        <f>IF(DATA!AE269="","",DATA!AE269)</f>
        <v/>
      </c>
      <c r="AF269" s="149" t="str">
        <f>IF(DATA!AF269="","",DATA!AF269)</f>
        <v/>
      </c>
      <c r="AG269" s="150" t="str">
        <f>IF(DATA!AG269="","",DATA!AG269)</f>
        <v/>
      </c>
      <c r="AH269" s="151">
        <f t="shared" si="700"/>
        <v>0</v>
      </c>
      <c r="AI269" s="152">
        <f t="shared" si="701"/>
        <v>0</v>
      </c>
      <c r="AJ269" s="205"/>
      <c r="AK269" s="207"/>
      <c r="AL269" s="205"/>
      <c r="AM269" s="207"/>
      <c r="AN269" s="201"/>
      <c r="AO269" s="201"/>
      <c r="AP269" s="201"/>
      <c r="AQ269" s="201"/>
      <c r="AR269" s="201"/>
      <c r="AS269" s="201"/>
      <c r="AT269" s="201"/>
      <c r="AU269" s="201"/>
      <c r="AV269" s="201"/>
      <c r="AW269" s="201"/>
    </row>
    <row r="270" spans="1:49" ht="15" customHeight="1" x14ac:dyDescent="0.15">
      <c r="A270" s="202" t="str">
        <f>IF(DATA!A270="","",DATA!A270)</f>
        <v/>
      </c>
      <c r="B270" s="11" t="str">
        <f>IF(DATA!A270="","",DATA!B270)</f>
        <v/>
      </c>
      <c r="C270" s="79" t="str">
        <f>IF(DATA!C270="","",DATA!C270)</f>
        <v/>
      </c>
      <c r="D270" s="79" t="str">
        <f>IF(DATA!D270="","",DATA!D270)</f>
        <v/>
      </c>
      <c r="E270" s="79" t="str">
        <f>IF(DATA!E270="","",DATA!E270)</f>
        <v/>
      </c>
      <c r="F270" s="79" t="str">
        <f>IF(DATA!F270="","",DATA!F270)</f>
        <v/>
      </c>
      <c r="G270" s="79" t="str">
        <f>IF(DATA!G270="","",DATA!G270)</f>
        <v/>
      </c>
      <c r="H270" s="79" t="str">
        <f>IF(DATA!H270="","",DATA!H270)</f>
        <v/>
      </c>
      <c r="I270" s="79" t="str">
        <f>IF(DATA!I270="","",DATA!I270)</f>
        <v/>
      </c>
      <c r="J270" s="79" t="str">
        <f>IF(DATA!J270="","",DATA!J270)</f>
        <v/>
      </c>
      <c r="K270" s="79" t="str">
        <f>IF(DATA!K270="","",DATA!K270)</f>
        <v/>
      </c>
      <c r="L270" s="79" t="str">
        <f>IF(DATA!L270="","",DATA!L270)</f>
        <v/>
      </c>
      <c r="M270" s="79" t="str">
        <f>IF(DATA!M270="","",DATA!M270)</f>
        <v/>
      </c>
      <c r="N270" s="79" t="str">
        <f>IF(DATA!N270="","",DATA!N270)</f>
        <v/>
      </c>
      <c r="O270" s="79" t="str">
        <f>IF(DATA!O270="","",DATA!O270)</f>
        <v/>
      </c>
      <c r="P270" s="79" t="str">
        <f>IF(DATA!P270="","",DATA!P270)</f>
        <v/>
      </c>
      <c r="Q270" s="79" t="str">
        <f>IF(DATA!Q270="","",DATA!Q270)</f>
        <v/>
      </c>
      <c r="R270" s="79" t="str">
        <f>IF(DATA!R270="","",DATA!R270)</f>
        <v/>
      </c>
      <c r="S270" s="79" t="str">
        <f>IF(DATA!S270="","",DATA!S270)</f>
        <v/>
      </c>
      <c r="T270" s="79" t="str">
        <f>IF(DATA!T270="","",DATA!T270)</f>
        <v/>
      </c>
      <c r="U270" s="79" t="str">
        <f>IF(DATA!U270="","",DATA!U270)</f>
        <v/>
      </c>
      <c r="V270" s="79" t="str">
        <f>IF(DATA!V270="","",DATA!V270)</f>
        <v/>
      </c>
      <c r="W270" s="79" t="str">
        <f>IF(DATA!W270="","",DATA!W270)</f>
        <v/>
      </c>
      <c r="X270" s="79" t="str">
        <f>IF(DATA!X270="","",DATA!X270)</f>
        <v/>
      </c>
      <c r="Y270" s="79" t="str">
        <f>IF(DATA!Y270="","",DATA!Y270)</f>
        <v/>
      </c>
      <c r="Z270" s="79" t="str">
        <f>IF(DATA!Z270="","",DATA!Z270)</f>
        <v/>
      </c>
      <c r="AA270" s="79" t="str">
        <f>IF(DATA!AA270="","",DATA!AA270)</f>
        <v/>
      </c>
      <c r="AB270" s="79" t="str">
        <f>IF(DATA!AB270="","",DATA!AB270)</f>
        <v/>
      </c>
      <c r="AC270" s="79" t="str">
        <f>IF(DATA!AC270="","",DATA!AC270)</f>
        <v/>
      </c>
      <c r="AD270" s="79" t="str">
        <f>IF(DATA!AD270="","",DATA!AD270)</f>
        <v/>
      </c>
      <c r="AE270" s="79" t="str">
        <f>IF(DATA!AE270="","",DATA!AE270)</f>
        <v/>
      </c>
      <c r="AF270" s="79" t="str">
        <f>IF(DATA!AF270="","",DATA!AF270)</f>
        <v/>
      </c>
      <c r="AG270" s="80" t="str">
        <f>IF(DATA!AG270="","",DATA!AG270)</f>
        <v/>
      </c>
      <c r="AH270" s="190">
        <f>COUNTIFS(DATA!$C$3:$AG$3,0,DATA!$C270:$AG270,"&lt;&gt;")</f>
        <v>0</v>
      </c>
      <c r="AI270" s="190">
        <f>COUNTIFS(DATA!$C$3:$AG$3,"&gt;0",DATA!$C270:$AG270,"&lt;&gt;")</f>
        <v>0</v>
      </c>
      <c r="AJ270" s="204">
        <f t="shared" ref="AJ270" si="710">COUNTIFS($C$3:$AG$3,"=0",C271:AG271,"&gt;0")</f>
        <v>0</v>
      </c>
      <c r="AK270" s="206">
        <f t="shared" ref="AK270" si="711">COUNTIFS($C$3:$AG$3,"&lt;&gt;0",C271:AG271,"&gt;0")</f>
        <v>0</v>
      </c>
      <c r="AL270" s="204">
        <f t="shared" ref="AL270" si="712">COUNTIFS($C$3:$AG$3,"=0",C272:AG272,"&gt;0")</f>
        <v>0</v>
      </c>
      <c r="AM270" s="206">
        <f t="shared" ref="AM270" si="713">COUNTIFS($C$3:$AG$3,"&lt;&gt;0",C272:AG272,"&gt;0")</f>
        <v>0</v>
      </c>
      <c r="AN270" s="200">
        <f t="shared" ref="AN270:AP270" si="714">COUNTIF($C270:$AG270,AN$5)</f>
        <v>0</v>
      </c>
      <c r="AO270" s="200">
        <f t="shared" si="714"/>
        <v>0</v>
      </c>
      <c r="AP270" s="200">
        <f t="shared" si="714"/>
        <v>0</v>
      </c>
      <c r="AQ270" s="200">
        <f t="shared" ref="AQ270" si="715">COUNTIF($C270:$AG270,AQ$5)+COUNTIF($C270:$AG270,"半振")*0.5</f>
        <v>0</v>
      </c>
      <c r="AR270" s="200">
        <f t="shared" ref="AR270" si="716">COUNTIF($C270:$AG270,AR$5)+COUNTIF($C270:$AG270,"半有")*0.5</f>
        <v>0</v>
      </c>
      <c r="AS270" s="200">
        <f t="shared" ref="AS270" si="717">COUNTIF($C270:$AG270,AS$5)+COUNTIF($C270:$AG270,"半欠")*0.5</f>
        <v>0</v>
      </c>
      <c r="AT270" s="200">
        <f t="shared" si="555"/>
        <v>0</v>
      </c>
      <c r="AU270" s="200">
        <f t="shared" si="555"/>
        <v>0</v>
      </c>
      <c r="AV270" s="200">
        <f t="shared" si="555"/>
        <v>0</v>
      </c>
      <c r="AW270" s="200">
        <f t="shared" si="555"/>
        <v>0</v>
      </c>
    </row>
    <row r="271" spans="1:49" ht="15" customHeight="1" x14ac:dyDescent="0.15">
      <c r="A271" s="202"/>
      <c r="B271" s="44" t="str">
        <f>IF(DATA!A270="","",DATA!B271)</f>
        <v/>
      </c>
      <c r="C271" s="145" t="str">
        <f>IF(DATA!C271="","",DATA!C271)</f>
        <v/>
      </c>
      <c r="D271" s="145" t="str">
        <f>IF(DATA!D271="","",DATA!D271)</f>
        <v/>
      </c>
      <c r="E271" s="145" t="str">
        <f>IF(DATA!E271="","",DATA!E271)</f>
        <v/>
      </c>
      <c r="F271" s="145" t="str">
        <f>IF(DATA!F271="","",DATA!F271)</f>
        <v/>
      </c>
      <c r="G271" s="145" t="str">
        <f>IF(DATA!G271="","",DATA!G271)</f>
        <v/>
      </c>
      <c r="H271" s="145" t="str">
        <f>IF(DATA!H271="","",DATA!H271)</f>
        <v/>
      </c>
      <c r="I271" s="145" t="str">
        <f>IF(DATA!I271="","",DATA!I271)</f>
        <v/>
      </c>
      <c r="J271" s="145" t="str">
        <f>IF(DATA!J271="","",DATA!J271)</f>
        <v/>
      </c>
      <c r="K271" s="145" t="str">
        <f>IF(DATA!K271="","",DATA!K271)</f>
        <v/>
      </c>
      <c r="L271" s="145" t="str">
        <f>IF(DATA!L271="","",DATA!L271)</f>
        <v/>
      </c>
      <c r="M271" s="145" t="str">
        <f>IF(DATA!M271="","",DATA!M271)</f>
        <v/>
      </c>
      <c r="N271" s="145" t="str">
        <f>IF(DATA!N271="","",DATA!N271)</f>
        <v/>
      </c>
      <c r="O271" s="145" t="str">
        <f>IF(DATA!O271="","",DATA!O271)</f>
        <v/>
      </c>
      <c r="P271" s="145" t="str">
        <f>IF(DATA!P271="","",DATA!P271)</f>
        <v/>
      </c>
      <c r="Q271" s="145" t="str">
        <f>IF(DATA!Q271="","",DATA!Q271)</f>
        <v/>
      </c>
      <c r="R271" s="145" t="str">
        <f>IF(DATA!R271="","",DATA!R271)</f>
        <v/>
      </c>
      <c r="S271" s="145" t="str">
        <f>IF(DATA!S271="","",DATA!S271)</f>
        <v/>
      </c>
      <c r="T271" s="145" t="str">
        <f>IF(DATA!T271="","",DATA!T271)</f>
        <v/>
      </c>
      <c r="U271" s="145" t="str">
        <f>IF(DATA!U271="","",DATA!U271)</f>
        <v/>
      </c>
      <c r="V271" s="145" t="str">
        <f>IF(DATA!V271="","",DATA!V271)</f>
        <v/>
      </c>
      <c r="W271" s="145" t="str">
        <f>IF(DATA!W271="","",DATA!W271)</f>
        <v/>
      </c>
      <c r="X271" s="145" t="str">
        <f>IF(DATA!X271="","",DATA!X271)</f>
        <v/>
      </c>
      <c r="Y271" s="145" t="str">
        <f>IF(DATA!Y271="","",DATA!Y271)</f>
        <v/>
      </c>
      <c r="Z271" s="145" t="str">
        <f>IF(DATA!Z271="","",DATA!Z271)</f>
        <v/>
      </c>
      <c r="AA271" s="145" t="str">
        <f>IF(DATA!AA271="","",DATA!AA271)</f>
        <v/>
      </c>
      <c r="AB271" s="145" t="str">
        <f>IF(DATA!AB271="","",DATA!AB271)</f>
        <v/>
      </c>
      <c r="AC271" s="145" t="str">
        <f>IF(DATA!AC271="","",DATA!AC271)</f>
        <v/>
      </c>
      <c r="AD271" s="145" t="str">
        <f>IF(DATA!AD271="","",DATA!AD271)</f>
        <v/>
      </c>
      <c r="AE271" s="145" t="str">
        <f>IF(DATA!AE271="","",DATA!AE271)</f>
        <v/>
      </c>
      <c r="AF271" s="145" t="str">
        <f>IF(DATA!AF271="","",DATA!AF271)</f>
        <v/>
      </c>
      <c r="AG271" s="146" t="str">
        <f>IF(DATA!AG271="","",DATA!AG271)</f>
        <v/>
      </c>
      <c r="AH271" s="147">
        <f t="shared" si="700"/>
        <v>0</v>
      </c>
      <c r="AI271" s="148">
        <f t="shared" si="701"/>
        <v>0</v>
      </c>
      <c r="AJ271" s="204"/>
      <c r="AK271" s="206"/>
      <c r="AL271" s="204"/>
      <c r="AM271" s="206"/>
      <c r="AN271" s="200"/>
      <c r="AO271" s="200"/>
      <c r="AP271" s="200"/>
      <c r="AQ271" s="200"/>
      <c r="AR271" s="200"/>
      <c r="AS271" s="200"/>
      <c r="AT271" s="200"/>
      <c r="AU271" s="200"/>
      <c r="AV271" s="200"/>
      <c r="AW271" s="200"/>
    </row>
    <row r="272" spans="1:49" ht="15" customHeight="1" x14ac:dyDescent="0.15">
      <c r="A272" s="203"/>
      <c r="B272" s="74" t="str">
        <f>IF(DATA!A270="","",DATA!B272)</f>
        <v/>
      </c>
      <c r="C272" s="149" t="str">
        <f>IF(DATA!C272="","",DATA!C272)</f>
        <v/>
      </c>
      <c r="D272" s="149" t="str">
        <f>IF(DATA!D272="","",DATA!D272)</f>
        <v/>
      </c>
      <c r="E272" s="149" t="str">
        <f>IF(DATA!E272="","",DATA!E272)</f>
        <v/>
      </c>
      <c r="F272" s="149" t="str">
        <f>IF(DATA!F272="","",DATA!F272)</f>
        <v/>
      </c>
      <c r="G272" s="149" t="str">
        <f>IF(DATA!G272="","",DATA!G272)</f>
        <v/>
      </c>
      <c r="H272" s="149" t="str">
        <f>IF(DATA!H272="","",DATA!H272)</f>
        <v/>
      </c>
      <c r="I272" s="149" t="str">
        <f>IF(DATA!I272="","",DATA!I272)</f>
        <v/>
      </c>
      <c r="J272" s="149" t="str">
        <f>IF(DATA!J272="","",DATA!J272)</f>
        <v/>
      </c>
      <c r="K272" s="149" t="str">
        <f>IF(DATA!K272="","",DATA!K272)</f>
        <v/>
      </c>
      <c r="L272" s="149" t="str">
        <f>IF(DATA!L272="","",DATA!L272)</f>
        <v/>
      </c>
      <c r="M272" s="149" t="str">
        <f>IF(DATA!M272="","",DATA!M272)</f>
        <v/>
      </c>
      <c r="N272" s="149" t="str">
        <f>IF(DATA!N272="","",DATA!N272)</f>
        <v/>
      </c>
      <c r="O272" s="149" t="str">
        <f>IF(DATA!O272="","",DATA!O272)</f>
        <v/>
      </c>
      <c r="P272" s="149" t="str">
        <f>IF(DATA!P272="","",DATA!P272)</f>
        <v/>
      </c>
      <c r="Q272" s="149" t="str">
        <f>IF(DATA!Q272="","",DATA!Q272)</f>
        <v/>
      </c>
      <c r="R272" s="149" t="str">
        <f>IF(DATA!R272="","",DATA!R272)</f>
        <v/>
      </c>
      <c r="S272" s="149" t="str">
        <f>IF(DATA!S272="","",DATA!S272)</f>
        <v/>
      </c>
      <c r="T272" s="149" t="str">
        <f>IF(DATA!T272="","",DATA!T272)</f>
        <v/>
      </c>
      <c r="U272" s="149" t="str">
        <f>IF(DATA!U272="","",DATA!U272)</f>
        <v/>
      </c>
      <c r="V272" s="149" t="str">
        <f>IF(DATA!V272="","",DATA!V272)</f>
        <v/>
      </c>
      <c r="W272" s="149" t="str">
        <f>IF(DATA!W272="","",DATA!W272)</f>
        <v/>
      </c>
      <c r="X272" s="149" t="str">
        <f>IF(DATA!X272="","",DATA!X272)</f>
        <v/>
      </c>
      <c r="Y272" s="149" t="str">
        <f>IF(DATA!Y272="","",DATA!Y272)</f>
        <v/>
      </c>
      <c r="Z272" s="149" t="str">
        <f>IF(DATA!Z272="","",DATA!Z272)</f>
        <v/>
      </c>
      <c r="AA272" s="149" t="str">
        <f>IF(DATA!AA272="","",DATA!AA272)</f>
        <v/>
      </c>
      <c r="AB272" s="149" t="str">
        <f>IF(DATA!AB272="","",DATA!AB272)</f>
        <v/>
      </c>
      <c r="AC272" s="149" t="str">
        <f>IF(DATA!AC272="","",DATA!AC272)</f>
        <v/>
      </c>
      <c r="AD272" s="149" t="str">
        <f>IF(DATA!AD272="","",DATA!AD272)</f>
        <v/>
      </c>
      <c r="AE272" s="149" t="str">
        <f>IF(DATA!AE272="","",DATA!AE272)</f>
        <v/>
      </c>
      <c r="AF272" s="149" t="str">
        <f>IF(DATA!AF272="","",DATA!AF272)</f>
        <v/>
      </c>
      <c r="AG272" s="150" t="str">
        <f>IF(DATA!AG272="","",DATA!AG272)</f>
        <v/>
      </c>
      <c r="AH272" s="151">
        <f t="shared" si="700"/>
        <v>0</v>
      </c>
      <c r="AI272" s="152">
        <f t="shared" si="701"/>
        <v>0</v>
      </c>
      <c r="AJ272" s="205"/>
      <c r="AK272" s="207"/>
      <c r="AL272" s="205"/>
      <c r="AM272" s="207"/>
      <c r="AN272" s="201"/>
      <c r="AO272" s="201"/>
      <c r="AP272" s="201"/>
      <c r="AQ272" s="201"/>
      <c r="AR272" s="201"/>
      <c r="AS272" s="201"/>
      <c r="AT272" s="201"/>
      <c r="AU272" s="201"/>
      <c r="AV272" s="201"/>
      <c r="AW272" s="201"/>
    </row>
    <row r="273" spans="1:49" ht="15" customHeight="1" x14ac:dyDescent="0.15">
      <c r="A273" s="202" t="str">
        <f>IF(DATA!A273="","",DATA!A273)</f>
        <v/>
      </c>
      <c r="B273" s="11" t="str">
        <f>IF(DATA!A273="","",DATA!B273)</f>
        <v/>
      </c>
      <c r="C273" s="79" t="str">
        <f>IF(DATA!C273="","",DATA!C273)</f>
        <v/>
      </c>
      <c r="D273" s="79" t="str">
        <f>IF(DATA!D273="","",DATA!D273)</f>
        <v/>
      </c>
      <c r="E273" s="79" t="str">
        <f>IF(DATA!E273="","",DATA!E273)</f>
        <v/>
      </c>
      <c r="F273" s="79" t="str">
        <f>IF(DATA!F273="","",DATA!F273)</f>
        <v/>
      </c>
      <c r="G273" s="79" t="str">
        <f>IF(DATA!G273="","",DATA!G273)</f>
        <v/>
      </c>
      <c r="H273" s="79" t="str">
        <f>IF(DATA!H273="","",DATA!H273)</f>
        <v/>
      </c>
      <c r="I273" s="79" t="str">
        <f>IF(DATA!I273="","",DATA!I273)</f>
        <v/>
      </c>
      <c r="J273" s="79" t="str">
        <f>IF(DATA!J273="","",DATA!J273)</f>
        <v/>
      </c>
      <c r="K273" s="79" t="str">
        <f>IF(DATA!K273="","",DATA!K273)</f>
        <v/>
      </c>
      <c r="L273" s="79" t="str">
        <f>IF(DATA!L273="","",DATA!L273)</f>
        <v/>
      </c>
      <c r="M273" s="79" t="str">
        <f>IF(DATA!M273="","",DATA!M273)</f>
        <v/>
      </c>
      <c r="N273" s="79" t="str">
        <f>IF(DATA!N273="","",DATA!N273)</f>
        <v/>
      </c>
      <c r="O273" s="79" t="str">
        <f>IF(DATA!O273="","",DATA!O273)</f>
        <v/>
      </c>
      <c r="P273" s="79" t="str">
        <f>IF(DATA!P273="","",DATA!P273)</f>
        <v/>
      </c>
      <c r="Q273" s="79" t="str">
        <f>IF(DATA!Q273="","",DATA!Q273)</f>
        <v/>
      </c>
      <c r="R273" s="79" t="str">
        <f>IF(DATA!R273="","",DATA!R273)</f>
        <v/>
      </c>
      <c r="S273" s="79" t="str">
        <f>IF(DATA!S273="","",DATA!S273)</f>
        <v/>
      </c>
      <c r="T273" s="79" t="str">
        <f>IF(DATA!T273="","",DATA!T273)</f>
        <v/>
      </c>
      <c r="U273" s="79" t="str">
        <f>IF(DATA!U273="","",DATA!U273)</f>
        <v/>
      </c>
      <c r="V273" s="79" t="str">
        <f>IF(DATA!V273="","",DATA!V273)</f>
        <v/>
      </c>
      <c r="W273" s="79" t="str">
        <f>IF(DATA!W273="","",DATA!W273)</f>
        <v/>
      </c>
      <c r="X273" s="79" t="str">
        <f>IF(DATA!X273="","",DATA!X273)</f>
        <v/>
      </c>
      <c r="Y273" s="79" t="str">
        <f>IF(DATA!Y273="","",DATA!Y273)</f>
        <v/>
      </c>
      <c r="Z273" s="79" t="str">
        <f>IF(DATA!Z273="","",DATA!Z273)</f>
        <v/>
      </c>
      <c r="AA273" s="79" t="str">
        <f>IF(DATA!AA273="","",DATA!AA273)</f>
        <v/>
      </c>
      <c r="AB273" s="79" t="str">
        <f>IF(DATA!AB273="","",DATA!AB273)</f>
        <v/>
      </c>
      <c r="AC273" s="79" t="str">
        <f>IF(DATA!AC273="","",DATA!AC273)</f>
        <v/>
      </c>
      <c r="AD273" s="79" t="str">
        <f>IF(DATA!AD273="","",DATA!AD273)</f>
        <v/>
      </c>
      <c r="AE273" s="79" t="str">
        <f>IF(DATA!AE273="","",DATA!AE273)</f>
        <v/>
      </c>
      <c r="AF273" s="79" t="str">
        <f>IF(DATA!AF273="","",DATA!AF273)</f>
        <v/>
      </c>
      <c r="AG273" s="80" t="str">
        <f>IF(DATA!AG273="","",DATA!AG273)</f>
        <v/>
      </c>
      <c r="AH273" s="190">
        <f>COUNTIFS(DATA!$C$3:$AG$3,0,DATA!$C273:$AG273,"&lt;&gt;")</f>
        <v>0</v>
      </c>
      <c r="AI273" s="190">
        <f>COUNTIFS(DATA!$C$3:$AG$3,"&gt;0",DATA!$C273:$AG273,"&lt;&gt;")</f>
        <v>0</v>
      </c>
      <c r="AJ273" s="204">
        <f t="shared" ref="AJ273" si="718">COUNTIFS($C$3:$AG$3,"=0",C274:AG274,"&gt;0")</f>
        <v>0</v>
      </c>
      <c r="AK273" s="206">
        <f t="shared" ref="AK273" si="719">COUNTIFS($C$3:$AG$3,"&lt;&gt;0",C274:AG274,"&gt;0")</f>
        <v>0</v>
      </c>
      <c r="AL273" s="204">
        <f t="shared" ref="AL273" si="720">COUNTIFS($C$3:$AG$3,"=0",C275:AG275,"&gt;0")</f>
        <v>0</v>
      </c>
      <c r="AM273" s="206">
        <f t="shared" ref="AM273" si="721">COUNTIFS($C$3:$AG$3,"&lt;&gt;0",C275:AG275,"&gt;0")</f>
        <v>0</v>
      </c>
      <c r="AN273" s="200">
        <f t="shared" ref="AN273:AP273" si="722">COUNTIF($C273:$AG273,AN$5)</f>
        <v>0</v>
      </c>
      <c r="AO273" s="200">
        <f t="shared" si="722"/>
        <v>0</v>
      </c>
      <c r="AP273" s="200">
        <f t="shared" si="722"/>
        <v>0</v>
      </c>
      <c r="AQ273" s="200">
        <f t="shared" ref="AQ273" si="723">COUNTIF($C273:$AG273,AQ$5)+COUNTIF($C273:$AG273,"半振")*0.5</f>
        <v>0</v>
      </c>
      <c r="AR273" s="200">
        <f t="shared" ref="AR273" si="724">COUNTIF($C273:$AG273,AR$5)+COUNTIF($C273:$AG273,"半有")*0.5</f>
        <v>0</v>
      </c>
      <c r="AS273" s="200">
        <f t="shared" ref="AS273" si="725">COUNTIF($C273:$AG273,AS$5)+COUNTIF($C273:$AG273,"半欠")*0.5</f>
        <v>0</v>
      </c>
      <c r="AT273" s="200">
        <f t="shared" si="555"/>
        <v>0</v>
      </c>
      <c r="AU273" s="200">
        <f t="shared" si="555"/>
        <v>0</v>
      </c>
      <c r="AV273" s="200">
        <f t="shared" si="555"/>
        <v>0</v>
      </c>
      <c r="AW273" s="200">
        <f t="shared" si="555"/>
        <v>0</v>
      </c>
    </row>
    <row r="274" spans="1:49" ht="15" customHeight="1" x14ac:dyDescent="0.15">
      <c r="A274" s="202"/>
      <c r="B274" s="44" t="str">
        <f>IF(DATA!A273="","",DATA!B274)</f>
        <v/>
      </c>
      <c r="C274" s="145" t="str">
        <f>IF(DATA!C274="","",DATA!C274)</f>
        <v/>
      </c>
      <c r="D274" s="145" t="str">
        <f>IF(DATA!D274="","",DATA!D274)</f>
        <v/>
      </c>
      <c r="E274" s="145" t="str">
        <f>IF(DATA!E274="","",DATA!E274)</f>
        <v/>
      </c>
      <c r="F274" s="145" t="str">
        <f>IF(DATA!F274="","",DATA!F274)</f>
        <v/>
      </c>
      <c r="G274" s="145" t="str">
        <f>IF(DATA!G274="","",DATA!G274)</f>
        <v/>
      </c>
      <c r="H274" s="145" t="str">
        <f>IF(DATA!H274="","",DATA!H274)</f>
        <v/>
      </c>
      <c r="I274" s="145" t="str">
        <f>IF(DATA!I274="","",DATA!I274)</f>
        <v/>
      </c>
      <c r="J274" s="145" t="str">
        <f>IF(DATA!J274="","",DATA!J274)</f>
        <v/>
      </c>
      <c r="K274" s="145" t="str">
        <f>IF(DATA!K274="","",DATA!K274)</f>
        <v/>
      </c>
      <c r="L274" s="145" t="str">
        <f>IF(DATA!L274="","",DATA!L274)</f>
        <v/>
      </c>
      <c r="M274" s="145" t="str">
        <f>IF(DATA!M274="","",DATA!M274)</f>
        <v/>
      </c>
      <c r="N274" s="145" t="str">
        <f>IF(DATA!N274="","",DATA!N274)</f>
        <v/>
      </c>
      <c r="O274" s="145" t="str">
        <f>IF(DATA!O274="","",DATA!O274)</f>
        <v/>
      </c>
      <c r="P274" s="145" t="str">
        <f>IF(DATA!P274="","",DATA!P274)</f>
        <v/>
      </c>
      <c r="Q274" s="145" t="str">
        <f>IF(DATA!Q274="","",DATA!Q274)</f>
        <v/>
      </c>
      <c r="R274" s="145" t="str">
        <f>IF(DATA!R274="","",DATA!R274)</f>
        <v/>
      </c>
      <c r="S274" s="145" t="str">
        <f>IF(DATA!S274="","",DATA!S274)</f>
        <v/>
      </c>
      <c r="T274" s="145" t="str">
        <f>IF(DATA!T274="","",DATA!T274)</f>
        <v/>
      </c>
      <c r="U274" s="145" t="str">
        <f>IF(DATA!U274="","",DATA!U274)</f>
        <v/>
      </c>
      <c r="V274" s="145" t="str">
        <f>IF(DATA!V274="","",DATA!V274)</f>
        <v/>
      </c>
      <c r="W274" s="145" t="str">
        <f>IF(DATA!W274="","",DATA!W274)</f>
        <v/>
      </c>
      <c r="X274" s="145" t="str">
        <f>IF(DATA!X274="","",DATA!X274)</f>
        <v/>
      </c>
      <c r="Y274" s="145" t="str">
        <f>IF(DATA!Y274="","",DATA!Y274)</f>
        <v/>
      </c>
      <c r="Z274" s="145" t="str">
        <f>IF(DATA!Z274="","",DATA!Z274)</f>
        <v/>
      </c>
      <c r="AA274" s="145" t="str">
        <f>IF(DATA!AA274="","",DATA!AA274)</f>
        <v/>
      </c>
      <c r="AB274" s="145" t="str">
        <f>IF(DATA!AB274="","",DATA!AB274)</f>
        <v/>
      </c>
      <c r="AC274" s="145" t="str">
        <f>IF(DATA!AC274="","",DATA!AC274)</f>
        <v/>
      </c>
      <c r="AD274" s="145" t="str">
        <f>IF(DATA!AD274="","",DATA!AD274)</f>
        <v/>
      </c>
      <c r="AE274" s="145" t="str">
        <f>IF(DATA!AE274="","",DATA!AE274)</f>
        <v/>
      </c>
      <c r="AF274" s="145" t="str">
        <f>IF(DATA!AF274="","",DATA!AF274)</f>
        <v/>
      </c>
      <c r="AG274" s="146" t="str">
        <f>IF(DATA!AG274="","",DATA!AG274)</f>
        <v/>
      </c>
      <c r="AH274" s="147">
        <f t="shared" si="700"/>
        <v>0</v>
      </c>
      <c r="AI274" s="148">
        <f t="shared" si="701"/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IF(DATA!A273="","",DATA!B275)</f>
        <v/>
      </c>
      <c r="C275" s="149" t="str">
        <f>IF(DATA!C275="","",DATA!C275)</f>
        <v/>
      </c>
      <c r="D275" s="149" t="str">
        <f>IF(DATA!D275="","",DATA!D275)</f>
        <v/>
      </c>
      <c r="E275" s="149" t="str">
        <f>IF(DATA!E275="","",DATA!E275)</f>
        <v/>
      </c>
      <c r="F275" s="149" t="str">
        <f>IF(DATA!F275="","",DATA!F275)</f>
        <v/>
      </c>
      <c r="G275" s="149" t="str">
        <f>IF(DATA!G275="","",DATA!G275)</f>
        <v/>
      </c>
      <c r="H275" s="149" t="str">
        <f>IF(DATA!H275="","",DATA!H275)</f>
        <v/>
      </c>
      <c r="I275" s="149" t="str">
        <f>IF(DATA!I275="","",DATA!I275)</f>
        <v/>
      </c>
      <c r="J275" s="149" t="str">
        <f>IF(DATA!J275="","",DATA!J275)</f>
        <v/>
      </c>
      <c r="K275" s="149" t="str">
        <f>IF(DATA!K275="","",DATA!K275)</f>
        <v/>
      </c>
      <c r="L275" s="149" t="str">
        <f>IF(DATA!L275="","",DATA!L275)</f>
        <v/>
      </c>
      <c r="M275" s="149" t="str">
        <f>IF(DATA!M275="","",DATA!M275)</f>
        <v/>
      </c>
      <c r="N275" s="149" t="str">
        <f>IF(DATA!N275="","",DATA!N275)</f>
        <v/>
      </c>
      <c r="O275" s="149" t="str">
        <f>IF(DATA!O275="","",DATA!O275)</f>
        <v/>
      </c>
      <c r="P275" s="149" t="str">
        <f>IF(DATA!P275="","",DATA!P275)</f>
        <v/>
      </c>
      <c r="Q275" s="149" t="str">
        <f>IF(DATA!Q275="","",DATA!Q275)</f>
        <v/>
      </c>
      <c r="R275" s="149" t="str">
        <f>IF(DATA!R275="","",DATA!R275)</f>
        <v/>
      </c>
      <c r="S275" s="149" t="str">
        <f>IF(DATA!S275="","",DATA!S275)</f>
        <v/>
      </c>
      <c r="T275" s="149" t="str">
        <f>IF(DATA!T275="","",DATA!T275)</f>
        <v/>
      </c>
      <c r="U275" s="149" t="str">
        <f>IF(DATA!U275="","",DATA!U275)</f>
        <v/>
      </c>
      <c r="V275" s="149" t="str">
        <f>IF(DATA!V275="","",DATA!V275)</f>
        <v/>
      </c>
      <c r="W275" s="149" t="str">
        <f>IF(DATA!W275="","",DATA!W275)</f>
        <v/>
      </c>
      <c r="X275" s="149" t="str">
        <f>IF(DATA!X275="","",DATA!X275)</f>
        <v/>
      </c>
      <c r="Y275" s="149" t="str">
        <f>IF(DATA!Y275="","",DATA!Y275)</f>
        <v/>
      </c>
      <c r="Z275" s="149" t="str">
        <f>IF(DATA!Z275="","",DATA!Z275)</f>
        <v/>
      </c>
      <c r="AA275" s="149" t="str">
        <f>IF(DATA!AA275="","",DATA!AA275)</f>
        <v/>
      </c>
      <c r="AB275" s="149" t="str">
        <f>IF(DATA!AB275="","",DATA!AB275)</f>
        <v/>
      </c>
      <c r="AC275" s="149" t="str">
        <f>IF(DATA!AC275="","",DATA!AC275)</f>
        <v/>
      </c>
      <c r="AD275" s="149" t="str">
        <f>IF(DATA!AD275="","",DATA!AD275)</f>
        <v/>
      </c>
      <c r="AE275" s="149" t="str">
        <f>IF(DATA!AE275="","",DATA!AE275)</f>
        <v/>
      </c>
      <c r="AF275" s="149" t="str">
        <f>IF(DATA!AF275="","",DATA!AF275)</f>
        <v/>
      </c>
      <c r="AG275" s="150" t="str">
        <f>IF(DATA!AG275="","",DATA!AG275)</f>
        <v/>
      </c>
      <c r="AH275" s="151">
        <f t="shared" si="700"/>
        <v>0</v>
      </c>
      <c r="AI275" s="152">
        <f t="shared" si="701"/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IF(DATA!A276="","",DATA!A276)</f>
        <v/>
      </c>
      <c r="B276" s="11" t="str">
        <f>IF(DATA!A276="","",DATA!B276)</f>
        <v/>
      </c>
      <c r="C276" s="79" t="str">
        <f>IF(DATA!C276="","",DATA!C276)</f>
        <v/>
      </c>
      <c r="D276" s="79" t="str">
        <f>IF(DATA!D276="","",DATA!D276)</f>
        <v/>
      </c>
      <c r="E276" s="79" t="str">
        <f>IF(DATA!E276="","",DATA!E276)</f>
        <v/>
      </c>
      <c r="F276" s="79" t="str">
        <f>IF(DATA!F276="","",DATA!F276)</f>
        <v/>
      </c>
      <c r="G276" s="79" t="str">
        <f>IF(DATA!G276="","",DATA!G276)</f>
        <v/>
      </c>
      <c r="H276" s="79" t="str">
        <f>IF(DATA!H276="","",DATA!H276)</f>
        <v/>
      </c>
      <c r="I276" s="79" t="str">
        <f>IF(DATA!I276="","",DATA!I276)</f>
        <v/>
      </c>
      <c r="J276" s="79" t="str">
        <f>IF(DATA!J276="","",DATA!J276)</f>
        <v/>
      </c>
      <c r="K276" s="79" t="str">
        <f>IF(DATA!K276="","",DATA!K276)</f>
        <v/>
      </c>
      <c r="L276" s="79" t="str">
        <f>IF(DATA!L276="","",DATA!L276)</f>
        <v/>
      </c>
      <c r="M276" s="79" t="str">
        <f>IF(DATA!M276="","",DATA!M276)</f>
        <v/>
      </c>
      <c r="N276" s="79" t="str">
        <f>IF(DATA!N276="","",DATA!N276)</f>
        <v/>
      </c>
      <c r="O276" s="79" t="str">
        <f>IF(DATA!O276="","",DATA!O276)</f>
        <v/>
      </c>
      <c r="P276" s="79" t="str">
        <f>IF(DATA!P276="","",DATA!P276)</f>
        <v/>
      </c>
      <c r="Q276" s="79" t="str">
        <f>IF(DATA!Q276="","",DATA!Q276)</f>
        <v/>
      </c>
      <c r="R276" s="79" t="str">
        <f>IF(DATA!R276="","",DATA!R276)</f>
        <v/>
      </c>
      <c r="S276" s="79" t="str">
        <f>IF(DATA!S276="","",DATA!S276)</f>
        <v/>
      </c>
      <c r="T276" s="79" t="str">
        <f>IF(DATA!T276="","",DATA!T276)</f>
        <v/>
      </c>
      <c r="U276" s="79" t="str">
        <f>IF(DATA!U276="","",DATA!U276)</f>
        <v/>
      </c>
      <c r="V276" s="79" t="str">
        <f>IF(DATA!V276="","",DATA!V276)</f>
        <v/>
      </c>
      <c r="W276" s="79" t="str">
        <f>IF(DATA!W276="","",DATA!W276)</f>
        <v/>
      </c>
      <c r="X276" s="79" t="str">
        <f>IF(DATA!X276="","",DATA!X276)</f>
        <v/>
      </c>
      <c r="Y276" s="79" t="str">
        <f>IF(DATA!Y276="","",DATA!Y276)</f>
        <v/>
      </c>
      <c r="Z276" s="79" t="str">
        <f>IF(DATA!Z276="","",DATA!Z276)</f>
        <v/>
      </c>
      <c r="AA276" s="79" t="str">
        <f>IF(DATA!AA276="","",DATA!AA276)</f>
        <v/>
      </c>
      <c r="AB276" s="79" t="str">
        <f>IF(DATA!AB276="","",DATA!AB276)</f>
        <v/>
      </c>
      <c r="AC276" s="79" t="str">
        <f>IF(DATA!AC276="","",DATA!AC276)</f>
        <v/>
      </c>
      <c r="AD276" s="79" t="str">
        <f>IF(DATA!AD276="","",DATA!AD276)</f>
        <v/>
      </c>
      <c r="AE276" s="79" t="str">
        <f>IF(DATA!AE276="","",DATA!AE276)</f>
        <v/>
      </c>
      <c r="AF276" s="79" t="str">
        <f>IF(DATA!AF276="","",DATA!AF276)</f>
        <v/>
      </c>
      <c r="AG276" s="80" t="str">
        <f>IF(DATA!AG276="","",DATA!AG276)</f>
        <v/>
      </c>
      <c r="AH276" s="190">
        <f>COUNTIFS(DATA!$C$3:$AG$3,0,DATA!$C276:$AG276,"&lt;&gt;")</f>
        <v>0</v>
      </c>
      <c r="AI276" s="190">
        <f>COUNTIFS(DATA!$C$3:$AG$3,"&gt;0",DATA!$C276:$AG276,"&lt;&gt;")</f>
        <v>0</v>
      </c>
      <c r="AJ276" s="204">
        <f t="shared" ref="AJ276" si="726">COUNTIFS($C$3:$AG$3,"=0",C277:AG277,"&gt;0")</f>
        <v>0</v>
      </c>
      <c r="AK276" s="206">
        <f t="shared" ref="AK276" si="727">COUNTIFS($C$3:$AG$3,"&lt;&gt;0",C277:AG277,"&gt;0")</f>
        <v>0</v>
      </c>
      <c r="AL276" s="204">
        <f t="shared" ref="AL276" si="728">COUNTIFS($C$3:$AG$3,"=0",C278:AG278,"&gt;0")</f>
        <v>0</v>
      </c>
      <c r="AM276" s="206">
        <f t="shared" ref="AM276" si="729">COUNTIFS($C$3:$AG$3,"&lt;&gt;0",C278:AG278,"&gt;0")</f>
        <v>0</v>
      </c>
      <c r="AN276" s="200">
        <f t="shared" ref="AN276:AP276" si="730">COUNTIF($C276:$AG276,AN$5)</f>
        <v>0</v>
      </c>
      <c r="AO276" s="200">
        <f t="shared" si="730"/>
        <v>0</v>
      </c>
      <c r="AP276" s="200">
        <f t="shared" si="730"/>
        <v>0</v>
      </c>
      <c r="AQ276" s="200">
        <f t="shared" ref="AQ276" si="731">COUNTIF($C276:$AG276,AQ$5)+COUNTIF($C276:$AG276,"半振")*0.5</f>
        <v>0</v>
      </c>
      <c r="AR276" s="200">
        <f t="shared" ref="AR276" si="732">COUNTIF($C276:$AG276,AR$5)+COUNTIF($C276:$AG276,"半有")*0.5</f>
        <v>0</v>
      </c>
      <c r="AS276" s="200">
        <f t="shared" ref="AS276" si="733">COUNTIF($C276:$AG276,AS$5)+COUNTIF($C276:$AG276,"半欠")*0.5</f>
        <v>0</v>
      </c>
      <c r="AT276" s="200">
        <f t="shared" ref="AT276:AW306" si="734">COUNTIF($C276:$AG276,AT$5)</f>
        <v>0</v>
      </c>
      <c r="AU276" s="200">
        <f t="shared" si="734"/>
        <v>0</v>
      </c>
      <c r="AV276" s="200">
        <f t="shared" si="734"/>
        <v>0</v>
      </c>
      <c r="AW276" s="200">
        <f t="shared" si="734"/>
        <v>0</v>
      </c>
    </row>
    <row r="277" spans="1:49" ht="15" customHeight="1" x14ac:dyDescent="0.15">
      <c r="A277" s="202"/>
      <c r="B277" s="44" t="str">
        <f>IF(DATA!A276="","",DATA!B277)</f>
        <v/>
      </c>
      <c r="C277" s="145" t="str">
        <f>IF(DATA!C277="","",DATA!C277)</f>
        <v/>
      </c>
      <c r="D277" s="145" t="str">
        <f>IF(DATA!D277="","",DATA!D277)</f>
        <v/>
      </c>
      <c r="E277" s="145" t="str">
        <f>IF(DATA!E277="","",DATA!E277)</f>
        <v/>
      </c>
      <c r="F277" s="145" t="str">
        <f>IF(DATA!F277="","",DATA!F277)</f>
        <v/>
      </c>
      <c r="G277" s="145" t="str">
        <f>IF(DATA!G277="","",DATA!G277)</f>
        <v/>
      </c>
      <c r="H277" s="145" t="str">
        <f>IF(DATA!H277="","",DATA!H277)</f>
        <v/>
      </c>
      <c r="I277" s="145" t="str">
        <f>IF(DATA!I277="","",DATA!I277)</f>
        <v/>
      </c>
      <c r="J277" s="145" t="str">
        <f>IF(DATA!J277="","",DATA!J277)</f>
        <v/>
      </c>
      <c r="K277" s="145" t="str">
        <f>IF(DATA!K277="","",DATA!K277)</f>
        <v/>
      </c>
      <c r="L277" s="145" t="str">
        <f>IF(DATA!L277="","",DATA!L277)</f>
        <v/>
      </c>
      <c r="M277" s="145" t="str">
        <f>IF(DATA!M277="","",DATA!M277)</f>
        <v/>
      </c>
      <c r="N277" s="145" t="str">
        <f>IF(DATA!N277="","",DATA!N277)</f>
        <v/>
      </c>
      <c r="O277" s="145" t="str">
        <f>IF(DATA!O277="","",DATA!O277)</f>
        <v/>
      </c>
      <c r="P277" s="145" t="str">
        <f>IF(DATA!P277="","",DATA!P277)</f>
        <v/>
      </c>
      <c r="Q277" s="145" t="str">
        <f>IF(DATA!Q277="","",DATA!Q277)</f>
        <v/>
      </c>
      <c r="R277" s="145" t="str">
        <f>IF(DATA!R277="","",DATA!R277)</f>
        <v/>
      </c>
      <c r="S277" s="145" t="str">
        <f>IF(DATA!S277="","",DATA!S277)</f>
        <v/>
      </c>
      <c r="T277" s="145" t="str">
        <f>IF(DATA!T277="","",DATA!T277)</f>
        <v/>
      </c>
      <c r="U277" s="145" t="str">
        <f>IF(DATA!U277="","",DATA!U277)</f>
        <v/>
      </c>
      <c r="V277" s="145" t="str">
        <f>IF(DATA!V277="","",DATA!V277)</f>
        <v/>
      </c>
      <c r="W277" s="145" t="str">
        <f>IF(DATA!W277="","",DATA!W277)</f>
        <v/>
      </c>
      <c r="X277" s="145" t="str">
        <f>IF(DATA!X277="","",DATA!X277)</f>
        <v/>
      </c>
      <c r="Y277" s="145" t="str">
        <f>IF(DATA!Y277="","",DATA!Y277)</f>
        <v/>
      </c>
      <c r="Z277" s="145" t="str">
        <f>IF(DATA!Z277="","",DATA!Z277)</f>
        <v/>
      </c>
      <c r="AA277" s="145" t="str">
        <f>IF(DATA!AA277="","",DATA!AA277)</f>
        <v/>
      </c>
      <c r="AB277" s="145" t="str">
        <f>IF(DATA!AB277="","",DATA!AB277)</f>
        <v/>
      </c>
      <c r="AC277" s="145" t="str">
        <f>IF(DATA!AC277="","",DATA!AC277)</f>
        <v/>
      </c>
      <c r="AD277" s="145" t="str">
        <f>IF(DATA!AD277="","",DATA!AD277)</f>
        <v/>
      </c>
      <c r="AE277" s="145" t="str">
        <f>IF(DATA!AE277="","",DATA!AE277)</f>
        <v/>
      </c>
      <c r="AF277" s="145" t="str">
        <f>IF(DATA!AF277="","",DATA!AF277)</f>
        <v/>
      </c>
      <c r="AG277" s="146" t="str">
        <f>IF(DATA!AG277="","",DATA!AG277)</f>
        <v/>
      </c>
      <c r="AH277" s="147">
        <f t="shared" si="700"/>
        <v>0</v>
      </c>
      <c r="AI277" s="148">
        <f t="shared" si="701"/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3"/>
      <c r="B278" s="74" t="str">
        <f>IF(DATA!A276="","",DATA!B278)</f>
        <v/>
      </c>
      <c r="C278" s="149" t="str">
        <f>IF(DATA!C278="","",DATA!C278)</f>
        <v/>
      </c>
      <c r="D278" s="149" t="str">
        <f>IF(DATA!D278="","",DATA!D278)</f>
        <v/>
      </c>
      <c r="E278" s="149" t="str">
        <f>IF(DATA!E278="","",DATA!E278)</f>
        <v/>
      </c>
      <c r="F278" s="149" t="str">
        <f>IF(DATA!F278="","",DATA!F278)</f>
        <v/>
      </c>
      <c r="G278" s="149" t="str">
        <f>IF(DATA!G278="","",DATA!G278)</f>
        <v/>
      </c>
      <c r="H278" s="149" t="str">
        <f>IF(DATA!H278="","",DATA!H278)</f>
        <v/>
      </c>
      <c r="I278" s="149" t="str">
        <f>IF(DATA!I278="","",DATA!I278)</f>
        <v/>
      </c>
      <c r="J278" s="149" t="str">
        <f>IF(DATA!J278="","",DATA!J278)</f>
        <v/>
      </c>
      <c r="K278" s="149" t="str">
        <f>IF(DATA!K278="","",DATA!K278)</f>
        <v/>
      </c>
      <c r="L278" s="149" t="str">
        <f>IF(DATA!L278="","",DATA!L278)</f>
        <v/>
      </c>
      <c r="M278" s="149" t="str">
        <f>IF(DATA!M278="","",DATA!M278)</f>
        <v/>
      </c>
      <c r="N278" s="149" t="str">
        <f>IF(DATA!N278="","",DATA!N278)</f>
        <v/>
      </c>
      <c r="O278" s="149" t="str">
        <f>IF(DATA!O278="","",DATA!O278)</f>
        <v/>
      </c>
      <c r="P278" s="149" t="str">
        <f>IF(DATA!P278="","",DATA!P278)</f>
        <v/>
      </c>
      <c r="Q278" s="149" t="str">
        <f>IF(DATA!Q278="","",DATA!Q278)</f>
        <v/>
      </c>
      <c r="R278" s="149" t="str">
        <f>IF(DATA!R278="","",DATA!R278)</f>
        <v/>
      </c>
      <c r="S278" s="149" t="str">
        <f>IF(DATA!S278="","",DATA!S278)</f>
        <v/>
      </c>
      <c r="T278" s="149" t="str">
        <f>IF(DATA!T278="","",DATA!T278)</f>
        <v/>
      </c>
      <c r="U278" s="149" t="str">
        <f>IF(DATA!U278="","",DATA!U278)</f>
        <v/>
      </c>
      <c r="V278" s="149" t="str">
        <f>IF(DATA!V278="","",DATA!V278)</f>
        <v/>
      </c>
      <c r="W278" s="149" t="str">
        <f>IF(DATA!W278="","",DATA!W278)</f>
        <v/>
      </c>
      <c r="X278" s="149" t="str">
        <f>IF(DATA!X278="","",DATA!X278)</f>
        <v/>
      </c>
      <c r="Y278" s="149" t="str">
        <f>IF(DATA!Y278="","",DATA!Y278)</f>
        <v/>
      </c>
      <c r="Z278" s="149" t="str">
        <f>IF(DATA!Z278="","",DATA!Z278)</f>
        <v/>
      </c>
      <c r="AA278" s="149" t="str">
        <f>IF(DATA!AA278="","",DATA!AA278)</f>
        <v/>
      </c>
      <c r="AB278" s="149" t="str">
        <f>IF(DATA!AB278="","",DATA!AB278)</f>
        <v/>
      </c>
      <c r="AC278" s="149" t="str">
        <f>IF(DATA!AC278="","",DATA!AC278)</f>
        <v/>
      </c>
      <c r="AD278" s="149" t="str">
        <f>IF(DATA!AD278="","",DATA!AD278)</f>
        <v/>
      </c>
      <c r="AE278" s="149" t="str">
        <f>IF(DATA!AE278="","",DATA!AE278)</f>
        <v/>
      </c>
      <c r="AF278" s="149" t="str">
        <f>IF(DATA!AF278="","",DATA!AF278)</f>
        <v/>
      </c>
      <c r="AG278" s="150" t="str">
        <f>IF(DATA!AG278="","",DATA!AG278)</f>
        <v/>
      </c>
      <c r="AH278" s="151">
        <f t="shared" si="700"/>
        <v>0</v>
      </c>
      <c r="AI278" s="152">
        <f t="shared" si="701"/>
        <v>0</v>
      </c>
      <c r="AJ278" s="205"/>
      <c r="AK278" s="207"/>
      <c r="AL278" s="205"/>
      <c r="AM278" s="207"/>
      <c r="AN278" s="201"/>
      <c r="AO278" s="201"/>
      <c r="AP278" s="201"/>
      <c r="AQ278" s="201"/>
      <c r="AR278" s="201"/>
      <c r="AS278" s="201"/>
      <c r="AT278" s="201"/>
      <c r="AU278" s="201"/>
      <c r="AV278" s="201"/>
      <c r="AW278" s="201"/>
    </row>
    <row r="279" spans="1:49" ht="15" customHeight="1" x14ac:dyDescent="0.15">
      <c r="A279" s="202" t="str">
        <f>IF(DATA!A279="","",DATA!A279)</f>
        <v/>
      </c>
      <c r="B279" s="11" t="str">
        <f>IF(DATA!A279="","",DATA!B279)</f>
        <v/>
      </c>
      <c r="C279" s="79" t="str">
        <f>IF(DATA!C279="","",DATA!C279)</f>
        <v/>
      </c>
      <c r="D279" s="79" t="str">
        <f>IF(DATA!D279="","",DATA!D279)</f>
        <v/>
      </c>
      <c r="E279" s="79" t="str">
        <f>IF(DATA!E279="","",DATA!E279)</f>
        <v/>
      </c>
      <c r="F279" s="79" t="str">
        <f>IF(DATA!F279="","",DATA!F279)</f>
        <v/>
      </c>
      <c r="G279" s="79" t="str">
        <f>IF(DATA!G279="","",DATA!G279)</f>
        <v/>
      </c>
      <c r="H279" s="79" t="str">
        <f>IF(DATA!H279="","",DATA!H279)</f>
        <v/>
      </c>
      <c r="I279" s="79" t="str">
        <f>IF(DATA!I279="","",DATA!I279)</f>
        <v/>
      </c>
      <c r="J279" s="79" t="str">
        <f>IF(DATA!J279="","",DATA!J279)</f>
        <v/>
      </c>
      <c r="K279" s="79" t="str">
        <f>IF(DATA!K279="","",DATA!K279)</f>
        <v/>
      </c>
      <c r="L279" s="79" t="str">
        <f>IF(DATA!L279="","",DATA!L279)</f>
        <v/>
      </c>
      <c r="M279" s="79" t="str">
        <f>IF(DATA!M279="","",DATA!M279)</f>
        <v/>
      </c>
      <c r="N279" s="79" t="str">
        <f>IF(DATA!N279="","",DATA!N279)</f>
        <v/>
      </c>
      <c r="O279" s="79" t="str">
        <f>IF(DATA!O279="","",DATA!O279)</f>
        <v/>
      </c>
      <c r="P279" s="79" t="str">
        <f>IF(DATA!P279="","",DATA!P279)</f>
        <v/>
      </c>
      <c r="Q279" s="79" t="str">
        <f>IF(DATA!Q279="","",DATA!Q279)</f>
        <v/>
      </c>
      <c r="R279" s="79" t="str">
        <f>IF(DATA!R279="","",DATA!R279)</f>
        <v/>
      </c>
      <c r="S279" s="79" t="str">
        <f>IF(DATA!S279="","",DATA!S279)</f>
        <v/>
      </c>
      <c r="T279" s="79" t="str">
        <f>IF(DATA!T279="","",DATA!T279)</f>
        <v/>
      </c>
      <c r="U279" s="79" t="str">
        <f>IF(DATA!U279="","",DATA!U279)</f>
        <v/>
      </c>
      <c r="V279" s="79" t="str">
        <f>IF(DATA!V279="","",DATA!V279)</f>
        <v/>
      </c>
      <c r="W279" s="79" t="str">
        <f>IF(DATA!W279="","",DATA!W279)</f>
        <v/>
      </c>
      <c r="X279" s="79" t="str">
        <f>IF(DATA!X279="","",DATA!X279)</f>
        <v/>
      </c>
      <c r="Y279" s="79" t="str">
        <f>IF(DATA!Y279="","",DATA!Y279)</f>
        <v/>
      </c>
      <c r="Z279" s="79" t="str">
        <f>IF(DATA!Z279="","",DATA!Z279)</f>
        <v/>
      </c>
      <c r="AA279" s="79" t="str">
        <f>IF(DATA!AA279="","",DATA!AA279)</f>
        <v/>
      </c>
      <c r="AB279" s="79" t="str">
        <f>IF(DATA!AB279="","",DATA!AB279)</f>
        <v/>
      </c>
      <c r="AC279" s="79" t="str">
        <f>IF(DATA!AC279="","",DATA!AC279)</f>
        <v/>
      </c>
      <c r="AD279" s="79" t="str">
        <f>IF(DATA!AD279="","",DATA!AD279)</f>
        <v/>
      </c>
      <c r="AE279" s="79" t="str">
        <f>IF(DATA!AE279="","",DATA!AE279)</f>
        <v/>
      </c>
      <c r="AF279" s="79" t="str">
        <f>IF(DATA!AF279="","",DATA!AF279)</f>
        <v/>
      </c>
      <c r="AG279" s="80" t="str">
        <f>IF(DATA!AG279="","",DATA!AG279)</f>
        <v/>
      </c>
      <c r="AH279" s="190">
        <f>COUNTIFS(DATA!$C$3:$AG$3,0,DATA!$C279:$AG279,"&lt;&gt;")</f>
        <v>0</v>
      </c>
      <c r="AI279" s="190">
        <f>COUNTIFS(DATA!$C$3:$AG$3,"&gt;0",DATA!$C279:$AG279,"&lt;&gt;")</f>
        <v>0</v>
      </c>
      <c r="AJ279" s="204">
        <f t="shared" ref="AJ279" si="735">COUNTIFS($C$3:$AG$3,"=0",C280:AG280,"&gt;0")</f>
        <v>0</v>
      </c>
      <c r="AK279" s="206">
        <f t="shared" ref="AK279" si="736">COUNTIFS($C$3:$AG$3,"&lt;&gt;0",C280:AG280,"&gt;0")</f>
        <v>0</v>
      </c>
      <c r="AL279" s="204">
        <f t="shared" ref="AL279" si="737">COUNTIFS($C$3:$AG$3,"=0",C281:AG281,"&gt;0")</f>
        <v>0</v>
      </c>
      <c r="AM279" s="206">
        <f t="shared" ref="AM279" si="738">COUNTIFS($C$3:$AG$3,"&lt;&gt;0",C281:AG281,"&gt;0")</f>
        <v>0</v>
      </c>
      <c r="AN279" s="200">
        <f t="shared" ref="AN279:AP279" si="739">COUNTIF($C279:$AG279,AN$5)</f>
        <v>0</v>
      </c>
      <c r="AO279" s="200">
        <f t="shared" si="739"/>
        <v>0</v>
      </c>
      <c r="AP279" s="200">
        <f t="shared" si="739"/>
        <v>0</v>
      </c>
      <c r="AQ279" s="200">
        <f t="shared" ref="AQ279" si="740">COUNTIF($C279:$AG279,AQ$5)+COUNTIF($C279:$AG279,"半振")*0.5</f>
        <v>0</v>
      </c>
      <c r="AR279" s="200">
        <f t="shared" ref="AR279" si="741">COUNTIF($C279:$AG279,AR$5)+COUNTIF($C279:$AG279,"半有")*0.5</f>
        <v>0</v>
      </c>
      <c r="AS279" s="200">
        <f t="shared" ref="AS279" si="742">COUNTIF($C279:$AG279,AS$5)+COUNTIF($C279:$AG279,"半欠")*0.5</f>
        <v>0</v>
      </c>
      <c r="AT279" s="200">
        <f t="shared" si="734"/>
        <v>0</v>
      </c>
      <c r="AU279" s="200">
        <f t="shared" si="734"/>
        <v>0</v>
      </c>
      <c r="AV279" s="200">
        <f t="shared" si="734"/>
        <v>0</v>
      </c>
      <c r="AW279" s="200">
        <f t="shared" si="734"/>
        <v>0</v>
      </c>
    </row>
    <row r="280" spans="1:49" ht="15" customHeight="1" x14ac:dyDescent="0.15">
      <c r="A280" s="202"/>
      <c r="B280" s="44" t="str">
        <f>IF(DATA!A279="","",DATA!B280)</f>
        <v/>
      </c>
      <c r="C280" s="145" t="str">
        <f>IF(DATA!C280="","",DATA!C280)</f>
        <v/>
      </c>
      <c r="D280" s="145" t="str">
        <f>IF(DATA!D280="","",DATA!D280)</f>
        <v/>
      </c>
      <c r="E280" s="145" t="str">
        <f>IF(DATA!E280="","",DATA!E280)</f>
        <v/>
      </c>
      <c r="F280" s="145" t="str">
        <f>IF(DATA!F280="","",DATA!F280)</f>
        <v/>
      </c>
      <c r="G280" s="145" t="str">
        <f>IF(DATA!G280="","",DATA!G280)</f>
        <v/>
      </c>
      <c r="H280" s="145" t="str">
        <f>IF(DATA!H280="","",DATA!H280)</f>
        <v/>
      </c>
      <c r="I280" s="145" t="str">
        <f>IF(DATA!I280="","",DATA!I280)</f>
        <v/>
      </c>
      <c r="J280" s="145" t="str">
        <f>IF(DATA!J280="","",DATA!J280)</f>
        <v/>
      </c>
      <c r="K280" s="145" t="str">
        <f>IF(DATA!K280="","",DATA!K280)</f>
        <v/>
      </c>
      <c r="L280" s="145" t="str">
        <f>IF(DATA!L280="","",DATA!L280)</f>
        <v/>
      </c>
      <c r="M280" s="145" t="str">
        <f>IF(DATA!M280="","",DATA!M280)</f>
        <v/>
      </c>
      <c r="N280" s="145" t="str">
        <f>IF(DATA!N280="","",DATA!N280)</f>
        <v/>
      </c>
      <c r="O280" s="145" t="str">
        <f>IF(DATA!O280="","",DATA!O280)</f>
        <v/>
      </c>
      <c r="P280" s="145" t="str">
        <f>IF(DATA!P280="","",DATA!P280)</f>
        <v/>
      </c>
      <c r="Q280" s="145" t="str">
        <f>IF(DATA!Q280="","",DATA!Q280)</f>
        <v/>
      </c>
      <c r="R280" s="145" t="str">
        <f>IF(DATA!R280="","",DATA!R280)</f>
        <v/>
      </c>
      <c r="S280" s="145" t="str">
        <f>IF(DATA!S280="","",DATA!S280)</f>
        <v/>
      </c>
      <c r="T280" s="145" t="str">
        <f>IF(DATA!T280="","",DATA!T280)</f>
        <v/>
      </c>
      <c r="U280" s="145" t="str">
        <f>IF(DATA!U280="","",DATA!U280)</f>
        <v/>
      </c>
      <c r="V280" s="145" t="str">
        <f>IF(DATA!V280="","",DATA!V280)</f>
        <v/>
      </c>
      <c r="W280" s="145" t="str">
        <f>IF(DATA!W280="","",DATA!W280)</f>
        <v/>
      </c>
      <c r="X280" s="145" t="str">
        <f>IF(DATA!X280="","",DATA!X280)</f>
        <v/>
      </c>
      <c r="Y280" s="145" t="str">
        <f>IF(DATA!Y280="","",DATA!Y280)</f>
        <v/>
      </c>
      <c r="Z280" s="145" t="str">
        <f>IF(DATA!Z280="","",DATA!Z280)</f>
        <v/>
      </c>
      <c r="AA280" s="145" t="str">
        <f>IF(DATA!AA280="","",DATA!AA280)</f>
        <v/>
      </c>
      <c r="AB280" s="145" t="str">
        <f>IF(DATA!AB280="","",DATA!AB280)</f>
        <v/>
      </c>
      <c r="AC280" s="145" t="str">
        <f>IF(DATA!AC280="","",DATA!AC280)</f>
        <v/>
      </c>
      <c r="AD280" s="145" t="str">
        <f>IF(DATA!AD280="","",DATA!AD280)</f>
        <v/>
      </c>
      <c r="AE280" s="145" t="str">
        <f>IF(DATA!AE280="","",DATA!AE280)</f>
        <v/>
      </c>
      <c r="AF280" s="145" t="str">
        <f>IF(DATA!AF280="","",DATA!AF280)</f>
        <v/>
      </c>
      <c r="AG280" s="146" t="str">
        <f>IF(DATA!AG280="","",DATA!AG280)</f>
        <v/>
      </c>
      <c r="AH280" s="147">
        <f t="shared" si="700"/>
        <v>0</v>
      </c>
      <c r="AI280" s="148">
        <f t="shared" si="701"/>
        <v>0</v>
      </c>
      <c r="AJ280" s="204"/>
      <c r="AK280" s="206"/>
      <c r="AL280" s="204"/>
      <c r="AM280" s="206"/>
      <c r="AN280" s="200"/>
      <c r="AO280" s="200"/>
      <c r="AP280" s="200"/>
      <c r="AQ280" s="200"/>
      <c r="AR280" s="200"/>
      <c r="AS280" s="200"/>
      <c r="AT280" s="200"/>
      <c r="AU280" s="200"/>
      <c r="AV280" s="200"/>
      <c r="AW280" s="200"/>
    </row>
    <row r="281" spans="1:49" ht="15" customHeight="1" x14ac:dyDescent="0.15">
      <c r="A281" s="203"/>
      <c r="B281" s="74" t="str">
        <f>IF(DATA!A279="","",DATA!B281)</f>
        <v/>
      </c>
      <c r="C281" s="149" t="str">
        <f>IF(DATA!C281="","",DATA!C281)</f>
        <v/>
      </c>
      <c r="D281" s="149" t="str">
        <f>IF(DATA!D281="","",DATA!D281)</f>
        <v/>
      </c>
      <c r="E281" s="149" t="str">
        <f>IF(DATA!E281="","",DATA!E281)</f>
        <v/>
      </c>
      <c r="F281" s="149" t="str">
        <f>IF(DATA!F281="","",DATA!F281)</f>
        <v/>
      </c>
      <c r="G281" s="149" t="str">
        <f>IF(DATA!G281="","",DATA!G281)</f>
        <v/>
      </c>
      <c r="H281" s="149" t="str">
        <f>IF(DATA!H281="","",DATA!H281)</f>
        <v/>
      </c>
      <c r="I281" s="149" t="str">
        <f>IF(DATA!I281="","",DATA!I281)</f>
        <v/>
      </c>
      <c r="J281" s="149" t="str">
        <f>IF(DATA!J281="","",DATA!J281)</f>
        <v/>
      </c>
      <c r="K281" s="149" t="str">
        <f>IF(DATA!K281="","",DATA!K281)</f>
        <v/>
      </c>
      <c r="L281" s="149" t="str">
        <f>IF(DATA!L281="","",DATA!L281)</f>
        <v/>
      </c>
      <c r="M281" s="149" t="str">
        <f>IF(DATA!M281="","",DATA!M281)</f>
        <v/>
      </c>
      <c r="N281" s="149" t="str">
        <f>IF(DATA!N281="","",DATA!N281)</f>
        <v/>
      </c>
      <c r="O281" s="149" t="str">
        <f>IF(DATA!O281="","",DATA!O281)</f>
        <v/>
      </c>
      <c r="P281" s="149" t="str">
        <f>IF(DATA!P281="","",DATA!P281)</f>
        <v/>
      </c>
      <c r="Q281" s="149" t="str">
        <f>IF(DATA!Q281="","",DATA!Q281)</f>
        <v/>
      </c>
      <c r="R281" s="149" t="str">
        <f>IF(DATA!R281="","",DATA!R281)</f>
        <v/>
      </c>
      <c r="S281" s="149" t="str">
        <f>IF(DATA!S281="","",DATA!S281)</f>
        <v/>
      </c>
      <c r="T281" s="149" t="str">
        <f>IF(DATA!T281="","",DATA!T281)</f>
        <v/>
      </c>
      <c r="U281" s="149" t="str">
        <f>IF(DATA!U281="","",DATA!U281)</f>
        <v/>
      </c>
      <c r="V281" s="149" t="str">
        <f>IF(DATA!V281="","",DATA!V281)</f>
        <v/>
      </c>
      <c r="W281" s="149" t="str">
        <f>IF(DATA!W281="","",DATA!W281)</f>
        <v/>
      </c>
      <c r="X281" s="149" t="str">
        <f>IF(DATA!X281="","",DATA!X281)</f>
        <v/>
      </c>
      <c r="Y281" s="149" t="str">
        <f>IF(DATA!Y281="","",DATA!Y281)</f>
        <v/>
      </c>
      <c r="Z281" s="149" t="str">
        <f>IF(DATA!Z281="","",DATA!Z281)</f>
        <v/>
      </c>
      <c r="AA281" s="149" t="str">
        <f>IF(DATA!AA281="","",DATA!AA281)</f>
        <v/>
      </c>
      <c r="AB281" s="149" t="str">
        <f>IF(DATA!AB281="","",DATA!AB281)</f>
        <v/>
      </c>
      <c r="AC281" s="149" t="str">
        <f>IF(DATA!AC281="","",DATA!AC281)</f>
        <v/>
      </c>
      <c r="AD281" s="149" t="str">
        <f>IF(DATA!AD281="","",DATA!AD281)</f>
        <v/>
      </c>
      <c r="AE281" s="149" t="str">
        <f>IF(DATA!AE281="","",DATA!AE281)</f>
        <v/>
      </c>
      <c r="AF281" s="149" t="str">
        <f>IF(DATA!AF281="","",DATA!AF281)</f>
        <v/>
      </c>
      <c r="AG281" s="150" t="str">
        <f>IF(DATA!AG281="","",DATA!AG281)</f>
        <v/>
      </c>
      <c r="AH281" s="151">
        <f t="shared" si="700"/>
        <v>0</v>
      </c>
      <c r="AI281" s="152">
        <f t="shared" si="701"/>
        <v>0</v>
      </c>
      <c r="AJ281" s="205"/>
      <c r="AK281" s="207"/>
      <c r="AL281" s="205"/>
      <c r="AM281" s="207"/>
      <c r="AN281" s="201"/>
      <c r="AO281" s="201"/>
      <c r="AP281" s="201"/>
      <c r="AQ281" s="201"/>
      <c r="AR281" s="201"/>
      <c r="AS281" s="201"/>
      <c r="AT281" s="201"/>
      <c r="AU281" s="201"/>
      <c r="AV281" s="201"/>
      <c r="AW281" s="201"/>
    </row>
    <row r="282" spans="1:49" ht="15" customHeight="1" x14ac:dyDescent="0.15">
      <c r="A282" s="202" t="str">
        <f>IF(DATA!A282="","",DATA!A282)</f>
        <v/>
      </c>
      <c r="B282" s="11" t="str">
        <f>IF(DATA!A282="","",DATA!B282)</f>
        <v/>
      </c>
      <c r="C282" s="79" t="str">
        <f>IF(DATA!C282="","",DATA!C282)</f>
        <v/>
      </c>
      <c r="D282" s="79" t="str">
        <f>IF(DATA!D282="","",DATA!D282)</f>
        <v/>
      </c>
      <c r="E282" s="79" t="str">
        <f>IF(DATA!E282="","",DATA!E282)</f>
        <v/>
      </c>
      <c r="F282" s="79" t="str">
        <f>IF(DATA!F282="","",DATA!F282)</f>
        <v/>
      </c>
      <c r="G282" s="79" t="str">
        <f>IF(DATA!G282="","",DATA!G282)</f>
        <v/>
      </c>
      <c r="H282" s="79" t="str">
        <f>IF(DATA!H282="","",DATA!H282)</f>
        <v/>
      </c>
      <c r="I282" s="79" t="str">
        <f>IF(DATA!I282="","",DATA!I282)</f>
        <v/>
      </c>
      <c r="J282" s="79" t="str">
        <f>IF(DATA!J282="","",DATA!J282)</f>
        <v/>
      </c>
      <c r="K282" s="79" t="str">
        <f>IF(DATA!K282="","",DATA!K282)</f>
        <v/>
      </c>
      <c r="L282" s="79" t="str">
        <f>IF(DATA!L282="","",DATA!L282)</f>
        <v/>
      </c>
      <c r="M282" s="79" t="str">
        <f>IF(DATA!M282="","",DATA!M282)</f>
        <v/>
      </c>
      <c r="N282" s="79" t="str">
        <f>IF(DATA!N282="","",DATA!N282)</f>
        <v/>
      </c>
      <c r="O282" s="79" t="str">
        <f>IF(DATA!O282="","",DATA!O282)</f>
        <v/>
      </c>
      <c r="P282" s="79" t="str">
        <f>IF(DATA!P282="","",DATA!P282)</f>
        <v/>
      </c>
      <c r="Q282" s="79" t="str">
        <f>IF(DATA!Q282="","",DATA!Q282)</f>
        <v/>
      </c>
      <c r="R282" s="79" t="str">
        <f>IF(DATA!R282="","",DATA!R282)</f>
        <v/>
      </c>
      <c r="S282" s="79" t="str">
        <f>IF(DATA!S282="","",DATA!S282)</f>
        <v/>
      </c>
      <c r="T282" s="79" t="str">
        <f>IF(DATA!T282="","",DATA!T282)</f>
        <v/>
      </c>
      <c r="U282" s="79" t="str">
        <f>IF(DATA!U282="","",DATA!U282)</f>
        <v/>
      </c>
      <c r="V282" s="79" t="str">
        <f>IF(DATA!V282="","",DATA!V282)</f>
        <v/>
      </c>
      <c r="W282" s="79" t="str">
        <f>IF(DATA!W282="","",DATA!W282)</f>
        <v/>
      </c>
      <c r="X282" s="79" t="str">
        <f>IF(DATA!X282="","",DATA!X282)</f>
        <v/>
      </c>
      <c r="Y282" s="79" t="str">
        <f>IF(DATA!Y282="","",DATA!Y282)</f>
        <v/>
      </c>
      <c r="Z282" s="79" t="str">
        <f>IF(DATA!Z282="","",DATA!Z282)</f>
        <v/>
      </c>
      <c r="AA282" s="79" t="str">
        <f>IF(DATA!AA282="","",DATA!AA282)</f>
        <v/>
      </c>
      <c r="AB282" s="79" t="str">
        <f>IF(DATA!AB282="","",DATA!AB282)</f>
        <v/>
      </c>
      <c r="AC282" s="79" t="str">
        <f>IF(DATA!AC282="","",DATA!AC282)</f>
        <v/>
      </c>
      <c r="AD282" s="79" t="str">
        <f>IF(DATA!AD282="","",DATA!AD282)</f>
        <v/>
      </c>
      <c r="AE282" s="79" t="str">
        <f>IF(DATA!AE282="","",DATA!AE282)</f>
        <v/>
      </c>
      <c r="AF282" s="79" t="str">
        <f>IF(DATA!AF282="","",DATA!AF282)</f>
        <v/>
      </c>
      <c r="AG282" s="80" t="str">
        <f>IF(DATA!AG282="","",DATA!AG282)</f>
        <v/>
      </c>
      <c r="AH282" s="190">
        <f>COUNTIFS(DATA!$C$3:$AG$3,0,DATA!$C282:$AG282,"&lt;&gt;")</f>
        <v>0</v>
      </c>
      <c r="AI282" s="190">
        <f>COUNTIFS(DATA!$C$3:$AG$3,"&gt;0",DATA!$C282:$AG282,"&lt;&gt;")</f>
        <v>0</v>
      </c>
      <c r="AJ282" s="204">
        <f t="shared" ref="AJ282" si="743">COUNTIFS($C$3:$AG$3,"=0",C283:AG283,"&gt;0")</f>
        <v>0</v>
      </c>
      <c r="AK282" s="206">
        <f t="shared" ref="AK282" si="744">COUNTIFS($C$3:$AG$3,"&lt;&gt;0",C283:AG283,"&gt;0")</f>
        <v>0</v>
      </c>
      <c r="AL282" s="204">
        <f t="shared" ref="AL282" si="745">COUNTIFS($C$3:$AG$3,"=0",C284:AG284,"&gt;0")</f>
        <v>0</v>
      </c>
      <c r="AM282" s="206">
        <f t="shared" ref="AM282" si="746">COUNTIFS($C$3:$AG$3,"&lt;&gt;0",C284:AG284,"&gt;0")</f>
        <v>0</v>
      </c>
      <c r="AN282" s="200">
        <f t="shared" ref="AN282:AP282" si="747">COUNTIF($C282:$AG282,AN$5)</f>
        <v>0</v>
      </c>
      <c r="AO282" s="200">
        <f t="shared" si="747"/>
        <v>0</v>
      </c>
      <c r="AP282" s="200">
        <f t="shared" si="747"/>
        <v>0</v>
      </c>
      <c r="AQ282" s="200">
        <f t="shared" ref="AQ282" si="748">COUNTIF($C282:$AG282,AQ$5)+COUNTIF($C282:$AG282,"半振")*0.5</f>
        <v>0</v>
      </c>
      <c r="AR282" s="200">
        <f t="shared" ref="AR282" si="749">COUNTIF($C282:$AG282,AR$5)+COUNTIF($C282:$AG282,"半有")*0.5</f>
        <v>0</v>
      </c>
      <c r="AS282" s="200">
        <f t="shared" ref="AS282" si="750">COUNTIF($C282:$AG282,AS$5)+COUNTIF($C282:$AG282,"半欠")*0.5</f>
        <v>0</v>
      </c>
      <c r="AT282" s="200">
        <f t="shared" si="734"/>
        <v>0</v>
      </c>
      <c r="AU282" s="200">
        <f t="shared" si="734"/>
        <v>0</v>
      </c>
      <c r="AV282" s="200">
        <f t="shared" si="734"/>
        <v>0</v>
      </c>
      <c r="AW282" s="200">
        <f t="shared" si="734"/>
        <v>0</v>
      </c>
    </row>
    <row r="283" spans="1:49" ht="15" customHeight="1" x14ac:dyDescent="0.15">
      <c r="A283" s="202"/>
      <c r="B283" s="44" t="str">
        <f>IF(DATA!A282="","",DATA!B283)</f>
        <v/>
      </c>
      <c r="C283" s="145" t="str">
        <f>IF(DATA!C283="","",DATA!C283)</f>
        <v/>
      </c>
      <c r="D283" s="145" t="str">
        <f>IF(DATA!D283="","",DATA!D283)</f>
        <v/>
      </c>
      <c r="E283" s="145" t="str">
        <f>IF(DATA!E283="","",DATA!E283)</f>
        <v/>
      </c>
      <c r="F283" s="145" t="str">
        <f>IF(DATA!F283="","",DATA!F283)</f>
        <v/>
      </c>
      <c r="G283" s="145" t="str">
        <f>IF(DATA!G283="","",DATA!G283)</f>
        <v/>
      </c>
      <c r="H283" s="145" t="str">
        <f>IF(DATA!H283="","",DATA!H283)</f>
        <v/>
      </c>
      <c r="I283" s="145" t="str">
        <f>IF(DATA!I283="","",DATA!I283)</f>
        <v/>
      </c>
      <c r="J283" s="145" t="str">
        <f>IF(DATA!J283="","",DATA!J283)</f>
        <v/>
      </c>
      <c r="K283" s="145" t="str">
        <f>IF(DATA!K283="","",DATA!K283)</f>
        <v/>
      </c>
      <c r="L283" s="145" t="str">
        <f>IF(DATA!L283="","",DATA!L283)</f>
        <v/>
      </c>
      <c r="M283" s="145" t="str">
        <f>IF(DATA!M283="","",DATA!M283)</f>
        <v/>
      </c>
      <c r="N283" s="145" t="str">
        <f>IF(DATA!N283="","",DATA!N283)</f>
        <v/>
      </c>
      <c r="O283" s="145" t="str">
        <f>IF(DATA!O283="","",DATA!O283)</f>
        <v/>
      </c>
      <c r="P283" s="145" t="str">
        <f>IF(DATA!P283="","",DATA!P283)</f>
        <v/>
      </c>
      <c r="Q283" s="145" t="str">
        <f>IF(DATA!Q283="","",DATA!Q283)</f>
        <v/>
      </c>
      <c r="R283" s="145" t="str">
        <f>IF(DATA!R283="","",DATA!R283)</f>
        <v/>
      </c>
      <c r="S283" s="145" t="str">
        <f>IF(DATA!S283="","",DATA!S283)</f>
        <v/>
      </c>
      <c r="T283" s="145" t="str">
        <f>IF(DATA!T283="","",DATA!T283)</f>
        <v/>
      </c>
      <c r="U283" s="145" t="str">
        <f>IF(DATA!U283="","",DATA!U283)</f>
        <v/>
      </c>
      <c r="V283" s="145" t="str">
        <f>IF(DATA!V283="","",DATA!V283)</f>
        <v/>
      </c>
      <c r="W283" s="145" t="str">
        <f>IF(DATA!W283="","",DATA!W283)</f>
        <v/>
      </c>
      <c r="X283" s="145" t="str">
        <f>IF(DATA!X283="","",DATA!X283)</f>
        <v/>
      </c>
      <c r="Y283" s="145" t="str">
        <f>IF(DATA!Y283="","",DATA!Y283)</f>
        <v/>
      </c>
      <c r="Z283" s="145" t="str">
        <f>IF(DATA!Z283="","",DATA!Z283)</f>
        <v/>
      </c>
      <c r="AA283" s="145" t="str">
        <f>IF(DATA!AA283="","",DATA!AA283)</f>
        <v/>
      </c>
      <c r="AB283" s="145" t="str">
        <f>IF(DATA!AB283="","",DATA!AB283)</f>
        <v/>
      </c>
      <c r="AC283" s="145" t="str">
        <f>IF(DATA!AC283="","",DATA!AC283)</f>
        <v/>
      </c>
      <c r="AD283" s="145" t="str">
        <f>IF(DATA!AD283="","",DATA!AD283)</f>
        <v/>
      </c>
      <c r="AE283" s="145" t="str">
        <f>IF(DATA!AE283="","",DATA!AE283)</f>
        <v/>
      </c>
      <c r="AF283" s="145" t="str">
        <f>IF(DATA!AF283="","",DATA!AF283)</f>
        <v/>
      </c>
      <c r="AG283" s="146" t="str">
        <f>IF(DATA!AG283="","",DATA!AG283)</f>
        <v/>
      </c>
      <c r="AH283" s="147">
        <f t="shared" si="700"/>
        <v>0</v>
      </c>
      <c r="AI283" s="148">
        <f t="shared" si="701"/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3"/>
      <c r="B284" s="74" t="str">
        <f>IF(DATA!A282="","",DATA!B284)</f>
        <v/>
      </c>
      <c r="C284" s="149" t="str">
        <f>IF(DATA!C284="","",DATA!C284)</f>
        <v/>
      </c>
      <c r="D284" s="149" t="str">
        <f>IF(DATA!D284="","",DATA!D284)</f>
        <v/>
      </c>
      <c r="E284" s="149" t="str">
        <f>IF(DATA!E284="","",DATA!E284)</f>
        <v/>
      </c>
      <c r="F284" s="149" t="str">
        <f>IF(DATA!F284="","",DATA!F284)</f>
        <v/>
      </c>
      <c r="G284" s="149" t="str">
        <f>IF(DATA!G284="","",DATA!G284)</f>
        <v/>
      </c>
      <c r="H284" s="149" t="str">
        <f>IF(DATA!H284="","",DATA!H284)</f>
        <v/>
      </c>
      <c r="I284" s="149" t="str">
        <f>IF(DATA!I284="","",DATA!I284)</f>
        <v/>
      </c>
      <c r="J284" s="149" t="str">
        <f>IF(DATA!J284="","",DATA!J284)</f>
        <v/>
      </c>
      <c r="K284" s="149" t="str">
        <f>IF(DATA!K284="","",DATA!K284)</f>
        <v/>
      </c>
      <c r="L284" s="149" t="str">
        <f>IF(DATA!L284="","",DATA!L284)</f>
        <v/>
      </c>
      <c r="M284" s="149" t="str">
        <f>IF(DATA!M284="","",DATA!M284)</f>
        <v/>
      </c>
      <c r="N284" s="149" t="str">
        <f>IF(DATA!N284="","",DATA!N284)</f>
        <v/>
      </c>
      <c r="O284" s="149" t="str">
        <f>IF(DATA!O284="","",DATA!O284)</f>
        <v/>
      </c>
      <c r="P284" s="149" t="str">
        <f>IF(DATA!P284="","",DATA!P284)</f>
        <v/>
      </c>
      <c r="Q284" s="149" t="str">
        <f>IF(DATA!Q284="","",DATA!Q284)</f>
        <v/>
      </c>
      <c r="R284" s="149" t="str">
        <f>IF(DATA!R284="","",DATA!R284)</f>
        <v/>
      </c>
      <c r="S284" s="149" t="str">
        <f>IF(DATA!S284="","",DATA!S284)</f>
        <v/>
      </c>
      <c r="T284" s="149" t="str">
        <f>IF(DATA!T284="","",DATA!T284)</f>
        <v/>
      </c>
      <c r="U284" s="149" t="str">
        <f>IF(DATA!U284="","",DATA!U284)</f>
        <v/>
      </c>
      <c r="V284" s="149" t="str">
        <f>IF(DATA!V284="","",DATA!V284)</f>
        <v/>
      </c>
      <c r="W284" s="149" t="str">
        <f>IF(DATA!W284="","",DATA!W284)</f>
        <v/>
      </c>
      <c r="X284" s="149" t="str">
        <f>IF(DATA!X284="","",DATA!X284)</f>
        <v/>
      </c>
      <c r="Y284" s="149" t="str">
        <f>IF(DATA!Y284="","",DATA!Y284)</f>
        <v/>
      </c>
      <c r="Z284" s="149" t="str">
        <f>IF(DATA!Z284="","",DATA!Z284)</f>
        <v/>
      </c>
      <c r="AA284" s="149" t="str">
        <f>IF(DATA!AA284="","",DATA!AA284)</f>
        <v/>
      </c>
      <c r="AB284" s="149" t="str">
        <f>IF(DATA!AB284="","",DATA!AB284)</f>
        <v/>
      </c>
      <c r="AC284" s="149" t="str">
        <f>IF(DATA!AC284="","",DATA!AC284)</f>
        <v/>
      </c>
      <c r="AD284" s="149" t="str">
        <f>IF(DATA!AD284="","",DATA!AD284)</f>
        <v/>
      </c>
      <c r="AE284" s="149" t="str">
        <f>IF(DATA!AE284="","",DATA!AE284)</f>
        <v/>
      </c>
      <c r="AF284" s="149" t="str">
        <f>IF(DATA!AF284="","",DATA!AF284)</f>
        <v/>
      </c>
      <c r="AG284" s="150" t="str">
        <f>IF(DATA!AG284="","",DATA!AG284)</f>
        <v/>
      </c>
      <c r="AH284" s="151">
        <f t="shared" si="700"/>
        <v>0</v>
      </c>
      <c r="AI284" s="152">
        <f t="shared" si="701"/>
        <v>0</v>
      </c>
      <c r="AJ284" s="205"/>
      <c r="AK284" s="207"/>
      <c r="AL284" s="205"/>
      <c r="AM284" s="207"/>
      <c r="AN284" s="201"/>
      <c r="AO284" s="201"/>
      <c r="AP284" s="201"/>
      <c r="AQ284" s="201"/>
      <c r="AR284" s="201"/>
      <c r="AS284" s="201"/>
      <c r="AT284" s="201"/>
      <c r="AU284" s="201"/>
      <c r="AV284" s="201"/>
      <c r="AW284" s="201"/>
    </row>
    <row r="285" spans="1:49" ht="15" customHeight="1" x14ac:dyDescent="0.15">
      <c r="A285" s="202" t="str">
        <f>IF(DATA!A285="","",DATA!A285)</f>
        <v/>
      </c>
      <c r="B285" s="11" t="str">
        <f>IF(DATA!A285="","",DATA!B285)</f>
        <v/>
      </c>
      <c r="C285" s="79" t="str">
        <f>IF(DATA!C285="","",DATA!C285)</f>
        <v/>
      </c>
      <c r="D285" s="79" t="str">
        <f>IF(DATA!D285="","",DATA!D285)</f>
        <v/>
      </c>
      <c r="E285" s="79" t="str">
        <f>IF(DATA!E285="","",DATA!E285)</f>
        <v/>
      </c>
      <c r="F285" s="79" t="str">
        <f>IF(DATA!F285="","",DATA!F285)</f>
        <v/>
      </c>
      <c r="G285" s="79" t="str">
        <f>IF(DATA!G285="","",DATA!G285)</f>
        <v/>
      </c>
      <c r="H285" s="79" t="str">
        <f>IF(DATA!H285="","",DATA!H285)</f>
        <v/>
      </c>
      <c r="I285" s="79" t="str">
        <f>IF(DATA!I285="","",DATA!I285)</f>
        <v/>
      </c>
      <c r="J285" s="79" t="str">
        <f>IF(DATA!J285="","",DATA!J285)</f>
        <v/>
      </c>
      <c r="K285" s="79" t="str">
        <f>IF(DATA!K285="","",DATA!K285)</f>
        <v/>
      </c>
      <c r="L285" s="79" t="str">
        <f>IF(DATA!L285="","",DATA!L285)</f>
        <v/>
      </c>
      <c r="M285" s="79" t="str">
        <f>IF(DATA!M285="","",DATA!M285)</f>
        <v/>
      </c>
      <c r="N285" s="79" t="str">
        <f>IF(DATA!N285="","",DATA!N285)</f>
        <v/>
      </c>
      <c r="O285" s="79" t="str">
        <f>IF(DATA!O285="","",DATA!O285)</f>
        <v/>
      </c>
      <c r="P285" s="79" t="str">
        <f>IF(DATA!P285="","",DATA!P285)</f>
        <v/>
      </c>
      <c r="Q285" s="79" t="str">
        <f>IF(DATA!Q285="","",DATA!Q285)</f>
        <v/>
      </c>
      <c r="R285" s="79" t="str">
        <f>IF(DATA!R285="","",DATA!R285)</f>
        <v/>
      </c>
      <c r="S285" s="79" t="str">
        <f>IF(DATA!S285="","",DATA!S285)</f>
        <v/>
      </c>
      <c r="T285" s="79" t="str">
        <f>IF(DATA!T285="","",DATA!T285)</f>
        <v/>
      </c>
      <c r="U285" s="79" t="str">
        <f>IF(DATA!U285="","",DATA!U285)</f>
        <v/>
      </c>
      <c r="V285" s="79" t="str">
        <f>IF(DATA!V285="","",DATA!V285)</f>
        <v/>
      </c>
      <c r="W285" s="79" t="str">
        <f>IF(DATA!W285="","",DATA!W285)</f>
        <v/>
      </c>
      <c r="X285" s="79" t="str">
        <f>IF(DATA!X285="","",DATA!X285)</f>
        <v/>
      </c>
      <c r="Y285" s="79" t="str">
        <f>IF(DATA!Y285="","",DATA!Y285)</f>
        <v/>
      </c>
      <c r="Z285" s="79" t="str">
        <f>IF(DATA!Z285="","",DATA!Z285)</f>
        <v/>
      </c>
      <c r="AA285" s="79" t="str">
        <f>IF(DATA!AA285="","",DATA!AA285)</f>
        <v/>
      </c>
      <c r="AB285" s="79" t="str">
        <f>IF(DATA!AB285="","",DATA!AB285)</f>
        <v/>
      </c>
      <c r="AC285" s="79" t="str">
        <f>IF(DATA!AC285="","",DATA!AC285)</f>
        <v/>
      </c>
      <c r="AD285" s="79" t="str">
        <f>IF(DATA!AD285="","",DATA!AD285)</f>
        <v/>
      </c>
      <c r="AE285" s="79" t="str">
        <f>IF(DATA!AE285="","",DATA!AE285)</f>
        <v/>
      </c>
      <c r="AF285" s="79" t="str">
        <f>IF(DATA!AF285="","",DATA!AF285)</f>
        <v/>
      </c>
      <c r="AG285" s="80" t="str">
        <f>IF(DATA!AG285="","",DATA!AG285)</f>
        <v/>
      </c>
      <c r="AH285" s="190">
        <f>COUNTIFS(DATA!$C$3:$AG$3,0,DATA!$C285:$AG285,"&lt;&gt;")</f>
        <v>0</v>
      </c>
      <c r="AI285" s="190">
        <f>COUNTIFS(DATA!$C$3:$AG$3,"&gt;0",DATA!$C285:$AG285,"&lt;&gt;")</f>
        <v>0</v>
      </c>
      <c r="AJ285" s="204">
        <f t="shared" ref="AJ285" si="751">COUNTIFS($C$3:$AG$3,"=0",C286:AG286,"&gt;0")</f>
        <v>0</v>
      </c>
      <c r="AK285" s="206">
        <f t="shared" ref="AK285" si="752">COUNTIFS($C$3:$AG$3,"&lt;&gt;0",C286:AG286,"&gt;0")</f>
        <v>0</v>
      </c>
      <c r="AL285" s="204">
        <f t="shared" ref="AL285" si="753">COUNTIFS($C$3:$AG$3,"=0",C287:AG287,"&gt;0")</f>
        <v>0</v>
      </c>
      <c r="AM285" s="206">
        <f t="shared" ref="AM285" si="754">COUNTIFS($C$3:$AG$3,"&lt;&gt;0",C287:AG287,"&gt;0")</f>
        <v>0</v>
      </c>
      <c r="AN285" s="200">
        <f t="shared" ref="AN285:AP285" si="755">COUNTIF($C285:$AG285,AN$5)</f>
        <v>0</v>
      </c>
      <c r="AO285" s="200">
        <f t="shared" si="755"/>
        <v>0</v>
      </c>
      <c r="AP285" s="200">
        <f t="shared" si="755"/>
        <v>0</v>
      </c>
      <c r="AQ285" s="200">
        <f t="shared" ref="AQ285" si="756">COUNTIF($C285:$AG285,AQ$5)+COUNTIF($C285:$AG285,"半振")*0.5</f>
        <v>0</v>
      </c>
      <c r="AR285" s="200">
        <f t="shared" ref="AR285" si="757">COUNTIF($C285:$AG285,AR$5)+COUNTIF($C285:$AG285,"半有")*0.5</f>
        <v>0</v>
      </c>
      <c r="AS285" s="200">
        <f t="shared" ref="AS285" si="758">COUNTIF($C285:$AG285,AS$5)+COUNTIF($C285:$AG285,"半欠")*0.5</f>
        <v>0</v>
      </c>
      <c r="AT285" s="200">
        <f t="shared" si="734"/>
        <v>0</v>
      </c>
      <c r="AU285" s="200">
        <f t="shared" si="734"/>
        <v>0</v>
      </c>
      <c r="AV285" s="200">
        <f t="shared" si="734"/>
        <v>0</v>
      </c>
      <c r="AW285" s="200">
        <f t="shared" si="734"/>
        <v>0</v>
      </c>
    </row>
    <row r="286" spans="1:49" ht="15" customHeight="1" x14ac:dyDescent="0.15">
      <c r="A286" s="202"/>
      <c r="B286" s="44" t="str">
        <f>IF(DATA!A285="","",DATA!B286)</f>
        <v/>
      </c>
      <c r="C286" s="145" t="str">
        <f>IF(DATA!C286="","",DATA!C286)</f>
        <v/>
      </c>
      <c r="D286" s="145" t="str">
        <f>IF(DATA!D286="","",DATA!D286)</f>
        <v/>
      </c>
      <c r="E286" s="145" t="str">
        <f>IF(DATA!E286="","",DATA!E286)</f>
        <v/>
      </c>
      <c r="F286" s="145" t="str">
        <f>IF(DATA!F286="","",DATA!F286)</f>
        <v/>
      </c>
      <c r="G286" s="145" t="str">
        <f>IF(DATA!G286="","",DATA!G286)</f>
        <v/>
      </c>
      <c r="H286" s="145" t="str">
        <f>IF(DATA!H286="","",DATA!H286)</f>
        <v/>
      </c>
      <c r="I286" s="145" t="str">
        <f>IF(DATA!I286="","",DATA!I286)</f>
        <v/>
      </c>
      <c r="J286" s="145" t="str">
        <f>IF(DATA!J286="","",DATA!J286)</f>
        <v/>
      </c>
      <c r="K286" s="145" t="str">
        <f>IF(DATA!K286="","",DATA!K286)</f>
        <v/>
      </c>
      <c r="L286" s="145" t="str">
        <f>IF(DATA!L286="","",DATA!L286)</f>
        <v/>
      </c>
      <c r="M286" s="145" t="str">
        <f>IF(DATA!M286="","",DATA!M286)</f>
        <v/>
      </c>
      <c r="N286" s="145" t="str">
        <f>IF(DATA!N286="","",DATA!N286)</f>
        <v/>
      </c>
      <c r="O286" s="145" t="str">
        <f>IF(DATA!O286="","",DATA!O286)</f>
        <v/>
      </c>
      <c r="P286" s="145" t="str">
        <f>IF(DATA!P286="","",DATA!P286)</f>
        <v/>
      </c>
      <c r="Q286" s="145" t="str">
        <f>IF(DATA!Q286="","",DATA!Q286)</f>
        <v/>
      </c>
      <c r="R286" s="145" t="str">
        <f>IF(DATA!R286="","",DATA!R286)</f>
        <v/>
      </c>
      <c r="S286" s="145" t="str">
        <f>IF(DATA!S286="","",DATA!S286)</f>
        <v/>
      </c>
      <c r="T286" s="145" t="str">
        <f>IF(DATA!T286="","",DATA!T286)</f>
        <v/>
      </c>
      <c r="U286" s="145" t="str">
        <f>IF(DATA!U286="","",DATA!U286)</f>
        <v/>
      </c>
      <c r="V286" s="145" t="str">
        <f>IF(DATA!V286="","",DATA!V286)</f>
        <v/>
      </c>
      <c r="W286" s="145" t="str">
        <f>IF(DATA!W286="","",DATA!W286)</f>
        <v/>
      </c>
      <c r="X286" s="145" t="str">
        <f>IF(DATA!X286="","",DATA!X286)</f>
        <v/>
      </c>
      <c r="Y286" s="145" t="str">
        <f>IF(DATA!Y286="","",DATA!Y286)</f>
        <v/>
      </c>
      <c r="Z286" s="145" t="str">
        <f>IF(DATA!Z286="","",DATA!Z286)</f>
        <v/>
      </c>
      <c r="AA286" s="145" t="str">
        <f>IF(DATA!AA286="","",DATA!AA286)</f>
        <v/>
      </c>
      <c r="AB286" s="145" t="str">
        <f>IF(DATA!AB286="","",DATA!AB286)</f>
        <v/>
      </c>
      <c r="AC286" s="145" t="str">
        <f>IF(DATA!AC286="","",DATA!AC286)</f>
        <v/>
      </c>
      <c r="AD286" s="145" t="str">
        <f>IF(DATA!AD286="","",DATA!AD286)</f>
        <v/>
      </c>
      <c r="AE286" s="145" t="str">
        <f>IF(DATA!AE286="","",DATA!AE286)</f>
        <v/>
      </c>
      <c r="AF286" s="145" t="str">
        <f>IF(DATA!AF286="","",DATA!AF286)</f>
        <v/>
      </c>
      <c r="AG286" s="146" t="str">
        <f>IF(DATA!AG286="","",DATA!AG286)</f>
        <v/>
      </c>
      <c r="AH286" s="147">
        <f t="shared" si="700"/>
        <v>0</v>
      </c>
      <c r="AI286" s="148">
        <f t="shared" si="701"/>
        <v>0</v>
      </c>
      <c r="AJ286" s="204"/>
      <c r="AK286" s="206"/>
      <c r="AL286" s="204"/>
      <c r="AM286" s="206"/>
      <c r="AN286" s="200"/>
      <c r="AO286" s="200"/>
      <c r="AP286" s="200"/>
      <c r="AQ286" s="200"/>
      <c r="AR286" s="200"/>
      <c r="AS286" s="200"/>
      <c r="AT286" s="200"/>
      <c r="AU286" s="200"/>
      <c r="AV286" s="200"/>
      <c r="AW286" s="200"/>
    </row>
    <row r="287" spans="1:49" ht="15" customHeight="1" x14ac:dyDescent="0.15">
      <c r="A287" s="203"/>
      <c r="B287" s="74" t="str">
        <f>IF(DATA!A285="","",DATA!B287)</f>
        <v/>
      </c>
      <c r="C287" s="149" t="str">
        <f>IF(DATA!C287="","",DATA!C287)</f>
        <v/>
      </c>
      <c r="D287" s="149" t="str">
        <f>IF(DATA!D287="","",DATA!D287)</f>
        <v/>
      </c>
      <c r="E287" s="149" t="str">
        <f>IF(DATA!E287="","",DATA!E287)</f>
        <v/>
      </c>
      <c r="F287" s="149" t="str">
        <f>IF(DATA!F287="","",DATA!F287)</f>
        <v/>
      </c>
      <c r="G287" s="149" t="str">
        <f>IF(DATA!G287="","",DATA!G287)</f>
        <v/>
      </c>
      <c r="H287" s="149" t="str">
        <f>IF(DATA!H287="","",DATA!H287)</f>
        <v/>
      </c>
      <c r="I287" s="149" t="str">
        <f>IF(DATA!I287="","",DATA!I287)</f>
        <v/>
      </c>
      <c r="J287" s="149" t="str">
        <f>IF(DATA!J287="","",DATA!J287)</f>
        <v/>
      </c>
      <c r="K287" s="149" t="str">
        <f>IF(DATA!K287="","",DATA!K287)</f>
        <v/>
      </c>
      <c r="L287" s="149" t="str">
        <f>IF(DATA!L287="","",DATA!L287)</f>
        <v/>
      </c>
      <c r="M287" s="149" t="str">
        <f>IF(DATA!M287="","",DATA!M287)</f>
        <v/>
      </c>
      <c r="N287" s="149" t="str">
        <f>IF(DATA!N287="","",DATA!N287)</f>
        <v/>
      </c>
      <c r="O287" s="149" t="str">
        <f>IF(DATA!O287="","",DATA!O287)</f>
        <v/>
      </c>
      <c r="P287" s="149" t="str">
        <f>IF(DATA!P287="","",DATA!P287)</f>
        <v/>
      </c>
      <c r="Q287" s="149" t="str">
        <f>IF(DATA!Q287="","",DATA!Q287)</f>
        <v/>
      </c>
      <c r="R287" s="149" t="str">
        <f>IF(DATA!R287="","",DATA!R287)</f>
        <v/>
      </c>
      <c r="S287" s="149" t="str">
        <f>IF(DATA!S287="","",DATA!S287)</f>
        <v/>
      </c>
      <c r="T287" s="149" t="str">
        <f>IF(DATA!T287="","",DATA!T287)</f>
        <v/>
      </c>
      <c r="U287" s="149" t="str">
        <f>IF(DATA!U287="","",DATA!U287)</f>
        <v/>
      </c>
      <c r="V287" s="149" t="str">
        <f>IF(DATA!V287="","",DATA!V287)</f>
        <v/>
      </c>
      <c r="W287" s="149" t="str">
        <f>IF(DATA!W287="","",DATA!W287)</f>
        <v/>
      </c>
      <c r="X287" s="149" t="str">
        <f>IF(DATA!X287="","",DATA!X287)</f>
        <v/>
      </c>
      <c r="Y287" s="149" t="str">
        <f>IF(DATA!Y287="","",DATA!Y287)</f>
        <v/>
      </c>
      <c r="Z287" s="149" t="str">
        <f>IF(DATA!Z287="","",DATA!Z287)</f>
        <v/>
      </c>
      <c r="AA287" s="149" t="str">
        <f>IF(DATA!AA287="","",DATA!AA287)</f>
        <v/>
      </c>
      <c r="AB287" s="149" t="str">
        <f>IF(DATA!AB287="","",DATA!AB287)</f>
        <v/>
      </c>
      <c r="AC287" s="149" t="str">
        <f>IF(DATA!AC287="","",DATA!AC287)</f>
        <v/>
      </c>
      <c r="AD287" s="149" t="str">
        <f>IF(DATA!AD287="","",DATA!AD287)</f>
        <v/>
      </c>
      <c r="AE287" s="149" t="str">
        <f>IF(DATA!AE287="","",DATA!AE287)</f>
        <v/>
      </c>
      <c r="AF287" s="149" t="str">
        <f>IF(DATA!AF287="","",DATA!AF287)</f>
        <v/>
      </c>
      <c r="AG287" s="150" t="str">
        <f>IF(DATA!AG287="","",DATA!AG287)</f>
        <v/>
      </c>
      <c r="AH287" s="151">
        <f t="shared" si="700"/>
        <v>0</v>
      </c>
      <c r="AI287" s="152">
        <f t="shared" si="701"/>
        <v>0</v>
      </c>
      <c r="AJ287" s="205"/>
      <c r="AK287" s="207"/>
      <c r="AL287" s="205"/>
      <c r="AM287" s="207"/>
      <c r="AN287" s="201"/>
      <c r="AO287" s="201"/>
      <c r="AP287" s="201"/>
      <c r="AQ287" s="201"/>
      <c r="AR287" s="201"/>
      <c r="AS287" s="201"/>
      <c r="AT287" s="201"/>
      <c r="AU287" s="201"/>
      <c r="AV287" s="201"/>
      <c r="AW287" s="201"/>
    </row>
    <row r="288" spans="1:49" ht="15" customHeight="1" x14ac:dyDescent="0.15">
      <c r="A288" s="202" t="str">
        <f>IF(DATA!A288="","",DATA!A288)</f>
        <v/>
      </c>
      <c r="B288" s="11" t="str">
        <f>IF(DATA!A288="","",DATA!B288)</f>
        <v/>
      </c>
      <c r="C288" s="79" t="str">
        <f>IF(DATA!C288="","",DATA!C288)</f>
        <v/>
      </c>
      <c r="D288" s="79" t="str">
        <f>IF(DATA!D288="","",DATA!D288)</f>
        <v/>
      </c>
      <c r="E288" s="79" t="str">
        <f>IF(DATA!E288="","",DATA!E288)</f>
        <v/>
      </c>
      <c r="F288" s="79" t="str">
        <f>IF(DATA!F288="","",DATA!F288)</f>
        <v/>
      </c>
      <c r="G288" s="79" t="str">
        <f>IF(DATA!G288="","",DATA!G288)</f>
        <v/>
      </c>
      <c r="H288" s="79" t="str">
        <f>IF(DATA!H288="","",DATA!H288)</f>
        <v/>
      </c>
      <c r="I288" s="79" t="str">
        <f>IF(DATA!I288="","",DATA!I288)</f>
        <v/>
      </c>
      <c r="J288" s="79" t="str">
        <f>IF(DATA!J288="","",DATA!J288)</f>
        <v/>
      </c>
      <c r="K288" s="79" t="str">
        <f>IF(DATA!K288="","",DATA!K288)</f>
        <v/>
      </c>
      <c r="L288" s="79" t="str">
        <f>IF(DATA!L288="","",DATA!L288)</f>
        <v/>
      </c>
      <c r="M288" s="79" t="str">
        <f>IF(DATA!M288="","",DATA!M288)</f>
        <v/>
      </c>
      <c r="N288" s="79" t="str">
        <f>IF(DATA!N288="","",DATA!N288)</f>
        <v/>
      </c>
      <c r="O288" s="79" t="str">
        <f>IF(DATA!O288="","",DATA!O288)</f>
        <v/>
      </c>
      <c r="P288" s="79" t="str">
        <f>IF(DATA!P288="","",DATA!P288)</f>
        <v/>
      </c>
      <c r="Q288" s="79" t="str">
        <f>IF(DATA!Q288="","",DATA!Q288)</f>
        <v/>
      </c>
      <c r="R288" s="79" t="str">
        <f>IF(DATA!R288="","",DATA!R288)</f>
        <v/>
      </c>
      <c r="S288" s="79" t="str">
        <f>IF(DATA!S288="","",DATA!S288)</f>
        <v/>
      </c>
      <c r="T288" s="79" t="str">
        <f>IF(DATA!T288="","",DATA!T288)</f>
        <v/>
      </c>
      <c r="U288" s="79" t="str">
        <f>IF(DATA!U288="","",DATA!U288)</f>
        <v/>
      </c>
      <c r="V288" s="79" t="str">
        <f>IF(DATA!V288="","",DATA!V288)</f>
        <v/>
      </c>
      <c r="W288" s="79" t="str">
        <f>IF(DATA!W288="","",DATA!W288)</f>
        <v/>
      </c>
      <c r="X288" s="79" t="str">
        <f>IF(DATA!X288="","",DATA!X288)</f>
        <v/>
      </c>
      <c r="Y288" s="79" t="str">
        <f>IF(DATA!Y288="","",DATA!Y288)</f>
        <v/>
      </c>
      <c r="Z288" s="79" t="str">
        <f>IF(DATA!Z288="","",DATA!Z288)</f>
        <v/>
      </c>
      <c r="AA288" s="79" t="str">
        <f>IF(DATA!AA288="","",DATA!AA288)</f>
        <v/>
      </c>
      <c r="AB288" s="79" t="str">
        <f>IF(DATA!AB288="","",DATA!AB288)</f>
        <v/>
      </c>
      <c r="AC288" s="79" t="str">
        <f>IF(DATA!AC288="","",DATA!AC288)</f>
        <v/>
      </c>
      <c r="AD288" s="79" t="str">
        <f>IF(DATA!AD288="","",DATA!AD288)</f>
        <v/>
      </c>
      <c r="AE288" s="79" t="str">
        <f>IF(DATA!AE288="","",DATA!AE288)</f>
        <v/>
      </c>
      <c r="AF288" s="79" t="str">
        <f>IF(DATA!AF288="","",DATA!AF288)</f>
        <v/>
      </c>
      <c r="AG288" s="80" t="str">
        <f>IF(DATA!AG288="","",DATA!AG288)</f>
        <v/>
      </c>
      <c r="AH288" s="190">
        <f>COUNTIFS(DATA!$C$3:$AG$3,0,DATA!$C288:$AG288,"&lt;&gt;")</f>
        <v>0</v>
      </c>
      <c r="AI288" s="190">
        <f>COUNTIFS(DATA!$C$3:$AG$3,"&gt;0",DATA!$C288:$AG288,"&lt;&gt;")</f>
        <v>0</v>
      </c>
      <c r="AJ288" s="204">
        <f t="shared" ref="AJ288" si="759">COUNTIFS($C$3:$AG$3,"=0",C289:AG289,"&gt;0")</f>
        <v>0</v>
      </c>
      <c r="AK288" s="206">
        <f t="shared" ref="AK288" si="760">COUNTIFS($C$3:$AG$3,"&lt;&gt;0",C289:AG289,"&gt;0")</f>
        <v>0</v>
      </c>
      <c r="AL288" s="204">
        <f t="shared" ref="AL288" si="761">COUNTIFS($C$3:$AG$3,"=0",C290:AG290,"&gt;0")</f>
        <v>0</v>
      </c>
      <c r="AM288" s="206">
        <f t="shared" ref="AM288" si="762">COUNTIFS($C$3:$AG$3,"&lt;&gt;0",C290:AG290,"&gt;0")</f>
        <v>0</v>
      </c>
      <c r="AN288" s="200">
        <f t="shared" ref="AN288:AP288" si="763">COUNTIF($C288:$AG288,AN$5)</f>
        <v>0</v>
      </c>
      <c r="AO288" s="200">
        <f t="shared" si="763"/>
        <v>0</v>
      </c>
      <c r="AP288" s="200">
        <f t="shared" si="763"/>
        <v>0</v>
      </c>
      <c r="AQ288" s="200">
        <f t="shared" ref="AQ288" si="764">COUNTIF($C288:$AG288,AQ$5)+COUNTIF($C288:$AG288,"半振")*0.5</f>
        <v>0</v>
      </c>
      <c r="AR288" s="200">
        <f t="shared" ref="AR288" si="765">COUNTIF($C288:$AG288,AR$5)+COUNTIF($C288:$AG288,"半有")*0.5</f>
        <v>0</v>
      </c>
      <c r="AS288" s="200">
        <f t="shared" ref="AS288" si="766">COUNTIF($C288:$AG288,AS$5)+COUNTIF($C288:$AG288,"半欠")*0.5</f>
        <v>0</v>
      </c>
      <c r="AT288" s="200">
        <f t="shared" si="734"/>
        <v>0</v>
      </c>
      <c r="AU288" s="200">
        <f t="shared" si="734"/>
        <v>0</v>
      </c>
      <c r="AV288" s="200">
        <f t="shared" si="734"/>
        <v>0</v>
      </c>
      <c r="AW288" s="200">
        <f t="shared" si="734"/>
        <v>0</v>
      </c>
    </row>
    <row r="289" spans="1:49" ht="15" customHeight="1" x14ac:dyDescent="0.15">
      <c r="A289" s="202"/>
      <c r="B289" s="44" t="str">
        <f>IF(DATA!A288="","",DATA!B289)</f>
        <v/>
      </c>
      <c r="C289" s="145" t="str">
        <f>IF(DATA!C289="","",DATA!C289)</f>
        <v/>
      </c>
      <c r="D289" s="145" t="str">
        <f>IF(DATA!D289="","",DATA!D289)</f>
        <v/>
      </c>
      <c r="E289" s="145" t="str">
        <f>IF(DATA!E289="","",DATA!E289)</f>
        <v/>
      </c>
      <c r="F289" s="145" t="str">
        <f>IF(DATA!F289="","",DATA!F289)</f>
        <v/>
      </c>
      <c r="G289" s="145" t="str">
        <f>IF(DATA!G289="","",DATA!G289)</f>
        <v/>
      </c>
      <c r="H289" s="145" t="str">
        <f>IF(DATA!H289="","",DATA!H289)</f>
        <v/>
      </c>
      <c r="I289" s="145" t="str">
        <f>IF(DATA!I289="","",DATA!I289)</f>
        <v/>
      </c>
      <c r="J289" s="145" t="str">
        <f>IF(DATA!J289="","",DATA!J289)</f>
        <v/>
      </c>
      <c r="K289" s="145" t="str">
        <f>IF(DATA!K289="","",DATA!K289)</f>
        <v/>
      </c>
      <c r="L289" s="145" t="str">
        <f>IF(DATA!L289="","",DATA!L289)</f>
        <v/>
      </c>
      <c r="M289" s="145" t="str">
        <f>IF(DATA!M289="","",DATA!M289)</f>
        <v/>
      </c>
      <c r="N289" s="145" t="str">
        <f>IF(DATA!N289="","",DATA!N289)</f>
        <v/>
      </c>
      <c r="O289" s="145" t="str">
        <f>IF(DATA!O289="","",DATA!O289)</f>
        <v/>
      </c>
      <c r="P289" s="145" t="str">
        <f>IF(DATA!P289="","",DATA!P289)</f>
        <v/>
      </c>
      <c r="Q289" s="145" t="str">
        <f>IF(DATA!Q289="","",DATA!Q289)</f>
        <v/>
      </c>
      <c r="R289" s="145" t="str">
        <f>IF(DATA!R289="","",DATA!R289)</f>
        <v/>
      </c>
      <c r="S289" s="145" t="str">
        <f>IF(DATA!S289="","",DATA!S289)</f>
        <v/>
      </c>
      <c r="T289" s="145" t="str">
        <f>IF(DATA!T289="","",DATA!T289)</f>
        <v/>
      </c>
      <c r="U289" s="145" t="str">
        <f>IF(DATA!U289="","",DATA!U289)</f>
        <v/>
      </c>
      <c r="V289" s="145" t="str">
        <f>IF(DATA!V289="","",DATA!V289)</f>
        <v/>
      </c>
      <c r="W289" s="145" t="str">
        <f>IF(DATA!W289="","",DATA!W289)</f>
        <v/>
      </c>
      <c r="X289" s="145" t="str">
        <f>IF(DATA!X289="","",DATA!X289)</f>
        <v/>
      </c>
      <c r="Y289" s="145" t="str">
        <f>IF(DATA!Y289="","",DATA!Y289)</f>
        <v/>
      </c>
      <c r="Z289" s="145" t="str">
        <f>IF(DATA!Z289="","",DATA!Z289)</f>
        <v/>
      </c>
      <c r="AA289" s="145" t="str">
        <f>IF(DATA!AA289="","",DATA!AA289)</f>
        <v/>
      </c>
      <c r="AB289" s="145" t="str">
        <f>IF(DATA!AB289="","",DATA!AB289)</f>
        <v/>
      </c>
      <c r="AC289" s="145" t="str">
        <f>IF(DATA!AC289="","",DATA!AC289)</f>
        <v/>
      </c>
      <c r="AD289" s="145" t="str">
        <f>IF(DATA!AD289="","",DATA!AD289)</f>
        <v/>
      </c>
      <c r="AE289" s="145" t="str">
        <f>IF(DATA!AE289="","",DATA!AE289)</f>
        <v/>
      </c>
      <c r="AF289" s="145" t="str">
        <f>IF(DATA!AF289="","",DATA!AF289)</f>
        <v/>
      </c>
      <c r="AG289" s="146" t="str">
        <f>IF(DATA!AG289="","",DATA!AG289)</f>
        <v/>
      </c>
      <c r="AH289" s="147">
        <f t="shared" si="700"/>
        <v>0</v>
      </c>
      <c r="AI289" s="148">
        <f t="shared" si="701"/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IF(DATA!A288="","",DATA!B290)</f>
        <v/>
      </c>
      <c r="C290" s="149" t="str">
        <f>IF(DATA!C290="","",DATA!C290)</f>
        <v/>
      </c>
      <c r="D290" s="149" t="str">
        <f>IF(DATA!D290="","",DATA!D290)</f>
        <v/>
      </c>
      <c r="E290" s="149" t="str">
        <f>IF(DATA!E290="","",DATA!E290)</f>
        <v/>
      </c>
      <c r="F290" s="149" t="str">
        <f>IF(DATA!F290="","",DATA!F290)</f>
        <v/>
      </c>
      <c r="G290" s="149" t="str">
        <f>IF(DATA!G290="","",DATA!G290)</f>
        <v/>
      </c>
      <c r="H290" s="149" t="str">
        <f>IF(DATA!H290="","",DATA!H290)</f>
        <v/>
      </c>
      <c r="I290" s="149" t="str">
        <f>IF(DATA!I290="","",DATA!I290)</f>
        <v/>
      </c>
      <c r="J290" s="149" t="str">
        <f>IF(DATA!J290="","",DATA!J290)</f>
        <v/>
      </c>
      <c r="K290" s="149" t="str">
        <f>IF(DATA!K290="","",DATA!K290)</f>
        <v/>
      </c>
      <c r="L290" s="149" t="str">
        <f>IF(DATA!L290="","",DATA!L290)</f>
        <v/>
      </c>
      <c r="M290" s="149" t="str">
        <f>IF(DATA!M290="","",DATA!M290)</f>
        <v/>
      </c>
      <c r="N290" s="149" t="str">
        <f>IF(DATA!N290="","",DATA!N290)</f>
        <v/>
      </c>
      <c r="O290" s="149" t="str">
        <f>IF(DATA!O290="","",DATA!O290)</f>
        <v/>
      </c>
      <c r="P290" s="149" t="str">
        <f>IF(DATA!P290="","",DATA!P290)</f>
        <v/>
      </c>
      <c r="Q290" s="149" t="str">
        <f>IF(DATA!Q290="","",DATA!Q290)</f>
        <v/>
      </c>
      <c r="R290" s="149" t="str">
        <f>IF(DATA!R290="","",DATA!R290)</f>
        <v/>
      </c>
      <c r="S290" s="149" t="str">
        <f>IF(DATA!S290="","",DATA!S290)</f>
        <v/>
      </c>
      <c r="T290" s="149" t="str">
        <f>IF(DATA!T290="","",DATA!T290)</f>
        <v/>
      </c>
      <c r="U290" s="149" t="str">
        <f>IF(DATA!U290="","",DATA!U290)</f>
        <v/>
      </c>
      <c r="V290" s="149" t="str">
        <f>IF(DATA!V290="","",DATA!V290)</f>
        <v/>
      </c>
      <c r="W290" s="149" t="str">
        <f>IF(DATA!W290="","",DATA!W290)</f>
        <v/>
      </c>
      <c r="X290" s="149" t="str">
        <f>IF(DATA!X290="","",DATA!X290)</f>
        <v/>
      </c>
      <c r="Y290" s="149" t="str">
        <f>IF(DATA!Y290="","",DATA!Y290)</f>
        <v/>
      </c>
      <c r="Z290" s="149" t="str">
        <f>IF(DATA!Z290="","",DATA!Z290)</f>
        <v/>
      </c>
      <c r="AA290" s="149" t="str">
        <f>IF(DATA!AA290="","",DATA!AA290)</f>
        <v/>
      </c>
      <c r="AB290" s="149" t="str">
        <f>IF(DATA!AB290="","",DATA!AB290)</f>
        <v/>
      </c>
      <c r="AC290" s="149" t="str">
        <f>IF(DATA!AC290="","",DATA!AC290)</f>
        <v/>
      </c>
      <c r="AD290" s="149" t="str">
        <f>IF(DATA!AD290="","",DATA!AD290)</f>
        <v/>
      </c>
      <c r="AE290" s="149" t="str">
        <f>IF(DATA!AE290="","",DATA!AE290)</f>
        <v/>
      </c>
      <c r="AF290" s="149" t="str">
        <f>IF(DATA!AF290="","",DATA!AF290)</f>
        <v/>
      </c>
      <c r="AG290" s="150" t="str">
        <f>IF(DATA!AG290="","",DATA!AG290)</f>
        <v/>
      </c>
      <c r="AH290" s="151">
        <f t="shared" si="700"/>
        <v>0</v>
      </c>
      <c r="AI290" s="152">
        <f t="shared" si="701"/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IF(DATA!A291="","",DATA!A291)</f>
        <v/>
      </c>
      <c r="B291" s="11" t="str">
        <f>IF(DATA!A291="","",DATA!B291)</f>
        <v/>
      </c>
      <c r="C291" s="79" t="str">
        <f>IF(DATA!C291="","",DATA!C291)</f>
        <v/>
      </c>
      <c r="D291" s="79" t="str">
        <f>IF(DATA!D291="","",DATA!D291)</f>
        <v/>
      </c>
      <c r="E291" s="79" t="str">
        <f>IF(DATA!E291="","",DATA!E291)</f>
        <v/>
      </c>
      <c r="F291" s="79" t="str">
        <f>IF(DATA!F291="","",DATA!F291)</f>
        <v/>
      </c>
      <c r="G291" s="79" t="str">
        <f>IF(DATA!G291="","",DATA!G291)</f>
        <v/>
      </c>
      <c r="H291" s="79" t="str">
        <f>IF(DATA!H291="","",DATA!H291)</f>
        <v/>
      </c>
      <c r="I291" s="79" t="str">
        <f>IF(DATA!I291="","",DATA!I291)</f>
        <v/>
      </c>
      <c r="J291" s="79" t="str">
        <f>IF(DATA!J291="","",DATA!J291)</f>
        <v/>
      </c>
      <c r="K291" s="79" t="str">
        <f>IF(DATA!K291="","",DATA!K291)</f>
        <v/>
      </c>
      <c r="L291" s="79" t="str">
        <f>IF(DATA!L291="","",DATA!L291)</f>
        <v/>
      </c>
      <c r="M291" s="79" t="str">
        <f>IF(DATA!M291="","",DATA!M291)</f>
        <v/>
      </c>
      <c r="N291" s="79" t="str">
        <f>IF(DATA!N291="","",DATA!N291)</f>
        <v/>
      </c>
      <c r="O291" s="79" t="str">
        <f>IF(DATA!O291="","",DATA!O291)</f>
        <v/>
      </c>
      <c r="P291" s="79" t="str">
        <f>IF(DATA!P291="","",DATA!P291)</f>
        <v/>
      </c>
      <c r="Q291" s="79" t="str">
        <f>IF(DATA!Q291="","",DATA!Q291)</f>
        <v/>
      </c>
      <c r="R291" s="79" t="str">
        <f>IF(DATA!R291="","",DATA!R291)</f>
        <v/>
      </c>
      <c r="S291" s="79" t="str">
        <f>IF(DATA!S291="","",DATA!S291)</f>
        <v/>
      </c>
      <c r="T291" s="79" t="str">
        <f>IF(DATA!T291="","",DATA!T291)</f>
        <v/>
      </c>
      <c r="U291" s="79" t="str">
        <f>IF(DATA!U291="","",DATA!U291)</f>
        <v/>
      </c>
      <c r="V291" s="79" t="str">
        <f>IF(DATA!V291="","",DATA!V291)</f>
        <v/>
      </c>
      <c r="W291" s="79" t="str">
        <f>IF(DATA!W291="","",DATA!W291)</f>
        <v/>
      </c>
      <c r="X291" s="79" t="str">
        <f>IF(DATA!X291="","",DATA!X291)</f>
        <v/>
      </c>
      <c r="Y291" s="79" t="str">
        <f>IF(DATA!Y291="","",DATA!Y291)</f>
        <v/>
      </c>
      <c r="Z291" s="79" t="str">
        <f>IF(DATA!Z291="","",DATA!Z291)</f>
        <v/>
      </c>
      <c r="AA291" s="79" t="str">
        <f>IF(DATA!AA291="","",DATA!AA291)</f>
        <v/>
      </c>
      <c r="AB291" s="79" t="str">
        <f>IF(DATA!AB291="","",DATA!AB291)</f>
        <v/>
      </c>
      <c r="AC291" s="79" t="str">
        <f>IF(DATA!AC291="","",DATA!AC291)</f>
        <v/>
      </c>
      <c r="AD291" s="79" t="str">
        <f>IF(DATA!AD291="","",DATA!AD291)</f>
        <v/>
      </c>
      <c r="AE291" s="79" t="str">
        <f>IF(DATA!AE291="","",DATA!AE291)</f>
        <v/>
      </c>
      <c r="AF291" s="79" t="str">
        <f>IF(DATA!AF291="","",DATA!AF291)</f>
        <v/>
      </c>
      <c r="AG291" s="80" t="str">
        <f>IF(DATA!AG291="","",DATA!AG291)</f>
        <v/>
      </c>
      <c r="AH291" s="190">
        <f>COUNTIFS(DATA!$C$3:$AG$3,0,DATA!$C291:$AG291,"&lt;&gt;")</f>
        <v>0</v>
      </c>
      <c r="AI291" s="190">
        <f>COUNTIFS(DATA!$C$3:$AG$3,"&gt;0",DATA!$C291:$AG291,"&lt;&gt;")</f>
        <v>0</v>
      </c>
      <c r="AJ291" s="204">
        <f t="shared" ref="AJ291" si="767">COUNTIFS($C$3:$AG$3,"=0",C292:AG292,"&gt;0")</f>
        <v>0</v>
      </c>
      <c r="AK291" s="206">
        <f t="shared" ref="AK291" si="768">COUNTIFS($C$3:$AG$3,"&lt;&gt;0",C292:AG292,"&gt;0")</f>
        <v>0</v>
      </c>
      <c r="AL291" s="204">
        <f t="shared" ref="AL291" si="769">COUNTIFS($C$3:$AG$3,"=0",C293:AG293,"&gt;0")</f>
        <v>0</v>
      </c>
      <c r="AM291" s="206">
        <f t="shared" ref="AM291" si="770">COUNTIFS($C$3:$AG$3,"&lt;&gt;0",C293:AG293,"&gt;0")</f>
        <v>0</v>
      </c>
      <c r="AN291" s="200">
        <f t="shared" ref="AN291:AP291" si="771">COUNTIF($C291:$AG291,AN$5)</f>
        <v>0</v>
      </c>
      <c r="AO291" s="200">
        <f t="shared" si="771"/>
        <v>0</v>
      </c>
      <c r="AP291" s="200">
        <f t="shared" si="771"/>
        <v>0</v>
      </c>
      <c r="AQ291" s="200">
        <f t="shared" ref="AQ291" si="772">COUNTIF($C291:$AG291,AQ$5)+COUNTIF($C291:$AG291,"半振")*0.5</f>
        <v>0</v>
      </c>
      <c r="AR291" s="200">
        <f t="shared" ref="AR291" si="773">COUNTIF($C291:$AG291,AR$5)+COUNTIF($C291:$AG291,"半有")*0.5</f>
        <v>0</v>
      </c>
      <c r="AS291" s="200">
        <f t="shared" ref="AS291" si="774">COUNTIF($C291:$AG291,AS$5)+COUNTIF($C291:$AG291,"半欠")*0.5</f>
        <v>0</v>
      </c>
      <c r="AT291" s="200">
        <f t="shared" si="734"/>
        <v>0</v>
      </c>
      <c r="AU291" s="200">
        <f t="shared" si="734"/>
        <v>0</v>
      </c>
      <c r="AV291" s="200">
        <f t="shared" si="734"/>
        <v>0</v>
      </c>
      <c r="AW291" s="200">
        <f t="shared" si="734"/>
        <v>0</v>
      </c>
    </row>
    <row r="292" spans="1:49" ht="15" customHeight="1" x14ac:dyDescent="0.15">
      <c r="A292" s="202"/>
      <c r="B292" s="44" t="str">
        <f>IF(DATA!A291="","",DATA!B292)</f>
        <v/>
      </c>
      <c r="C292" s="145" t="str">
        <f>IF(DATA!C292="","",DATA!C292)</f>
        <v/>
      </c>
      <c r="D292" s="145" t="str">
        <f>IF(DATA!D292="","",DATA!D292)</f>
        <v/>
      </c>
      <c r="E292" s="145" t="str">
        <f>IF(DATA!E292="","",DATA!E292)</f>
        <v/>
      </c>
      <c r="F292" s="145" t="str">
        <f>IF(DATA!F292="","",DATA!F292)</f>
        <v/>
      </c>
      <c r="G292" s="145" t="str">
        <f>IF(DATA!G292="","",DATA!G292)</f>
        <v/>
      </c>
      <c r="H292" s="145" t="str">
        <f>IF(DATA!H292="","",DATA!H292)</f>
        <v/>
      </c>
      <c r="I292" s="145" t="str">
        <f>IF(DATA!I292="","",DATA!I292)</f>
        <v/>
      </c>
      <c r="J292" s="145" t="str">
        <f>IF(DATA!J292="","",DATA!J292)</f>
        <v/>
      </c>
      <c r="K292" s="145" t="str">
        <f>IF(DATA!K292="","",DATA!K292)</f>
        <v/>
      </c>
      <c r="L292" s="145" t="str">
        <f>IF(DATA!L292="","",DATA!L292)</f>
        <v/>
      </c>
      <c r="M292" s="145" t="str">
        <f>IF(DATA!M292="","",DATA!M292)</f>
        <v/>
      </c>
      <c r="N292" s="145" t="str">
        <f>IF(DATA!N292="","",DATA!N292)</f>
        <v/>
      </c>
      <c r="O292" s="145" t="str">
        <f>IF(DATA!O292="","",DATA!O292)</f>
        <v/>
      </c>
      <c r="P292" s="145" t="str">
        <f>IF(DATA!P292="","",DATA!P292)</f>
        <v/>
      </c>
      <c r="Q292" s="145" t="str">
        <f>IF(DATA!Q292="","",DATA!Q292)</f>
        <v/>
      </c>
      <c r="R292" s="145" t="str">
        <f>IF(DATA!R292="","",DATA!R292)</f>
        <v/>
      </c>
      <c r="S292" s="145" t="str">
        <f>IF(DATA!S292="","",DATA!S292)</f>
        <v/>
      </c>
      <c r="T292" s="145" t="str">
        <f>IF(DATA!T292="","",DATA!T292)</f>
        <v/>
      </c>
      <c r="U292" s="145" t="str">
        <f>IF(DATA!U292="","",DATA!U292)</f>
        <v/>
      </c>
      <c r="V292" s="145" t="str">
        <f>IF(DATA!V292="","",DATA!V292)</f>
        <v/>
      </c>
      <c r="W292" s="145" t="str">
        <f>IF(DATA!W292="","",DATA!W292)</f>
        <v/>
      </c>
      <c r="X292" s="145" t="str">
        <f>IF(DATA!X292="","",DATA!X292)</f>
        <v/>
      </c>
      <c r="Y292" s="145" t="str">
        <f>IF(DATA!Y292="","",DATA!Y292)</f>
        <v/>
      </c>
      <c r="Z292" s="145" t="str">
        <f>IF(DATA!Z292="","",DATA!Z292)</f>
        <v/>
      </c>
      <c r="AA292" s="145" t="str">
        <f>IF(DATA!AA292="","",DATA!AA292)</f>
        <v/>
      </c>
      <c r="AB292" s="145" t="str">
        <f>IF(DATA!AB292="","",DATA!AB292)</f>
        <v/>
      </c>
      <c r="AC292" s="145" t="str">
        <f>IF(DATA!AC292="","",DATA!AC292)</f>
        <v/>
      </c>
      <c r="AD292" s="145" t="str">
        <f>IF(DATA!AD292="","",DATA!AD292)</f>
        <v/>
      </c>
      <c r="AE292" s="145" t="str">
        <f>IF(DATA!AE292="","",DATA!AE292)</f>
        <v/>
      </c>
      <c r="AF292" s="145" t="str">
        <f>IF(DATA!AF292="","",DATA!AF292)</f>
        <v/>
      </c>
      <c r="AG292" s="146" t="str">
        <f>IF(DATA!AG292="","",DATA!AG292)</f>
        <v/>
      </c>
      <c r="AH292" s="147">
        <f t="shared" si="700"/>
        <v>0</v>
      </c>
      <c r="AI292" s="148">
        <f t="shared" si="701"/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3"/>
      <c r="B293" s="74" t="str">
        <f>IF(DATA!A291="","",DATA!B293)</f>
        <v/>
      </c>
      <c r="C293" s="149" t="str">
        <f>IF(DATA!C293="","",DATA!C293)</f>
        <v/>
      </c>
      <c r="D293" s="149" t="str">
        <f>IF(DATA!D293="","",DATA!D293)</f>
        <v/>
      </c>
      <c r="E293" s="149" t="str">
        <f>IF(DATA!E293="","",DATA!E293)</f>
        <v/>
      </c>
      <c r="F293" s="149" t="str">
        <f>IF(DATA!F293="","",DATA!F293)</f>
        <v/>
      </c>
      <c r="G293" s="149" t="str">
        <f>IF(DATA!G293="","",DATA!G293)</f>
        <v/>
      </c>
      <c r="H293" s="149" t="str">
        <f>IF(DATA!H293="","",DATA!H293)</f>
        <v/>
      </c>
      <c r="I293" s="149" t="str">
        <f>IF(DATA!I293="","",DATA!I293)</f>
        <v/>
      </c>
      <c r="J293" s="149" t="str">
        <f>IF(DATA!J293="","",DATA!J293)</f>
        <v/>
      </c>
      <c r="K293" s="149" t="str">
        <f>IF(DATA!K293="","",DATA!K293)</f>
        <v/>
      </c>
      <c r="L293" s="149" t="str">
        <f>IF(DATA!L293="","",DATA!L293)</f>
        <v/>
      </c>
      <c r="M293" s="149" t="str">
        <f>IF(DATA!M293="","",DATA!M293)</f>
        <v/>
      </c>
      <c r="N293" s="149" t="str">
        <f>IF(DATA!N293="","",DATA!N293)</f>
        <v/>
      </c>
      <c r="O293" s="149" t="str">
        <f>IF(DATA!O293="","",DATA!O293)</f>
        <v/>
      </c>
      <c r="P293" s="149" t="str">
        <f>IF(DATA!P293="","",DATA!P293)</f>
        <v/>
      </c>
      <c r="Q293" s="149" t="str">
        <f>IF(DATA!Q293="","",DATA!Q293)</f>
        <v/>
      </c>
      <c r="R293" s="149" t="str">
        <f>IF(DATA!R293="","",DATA!R293)</f>
        <v/>
      </c>
      <c r="S293" s="149" t="str">
        <f>IF(DATA!S293="","",DATA!S293)</f>
        <v/>
      </c>
      <c r="T293" s="149" t="str">
        <f>IF(DATA!T293="","",DATA!T293)</f>
        <v/>
      </c>
      <c r="U293" s="149" t="str">
        <f>IF(DATA!U293="","",DATA!U293)</f>
        <v/>
      </c>
      <c r="V293" s="149" t="str">
        <f>IF(DATA!V293="","",DATA!V293)</f>
        <v/>
      </c>
      <c r="W293" s="149" t="str">
        <f>IF(DATA!W293="","",DATA!W293)</f>
        <v/>
      </c>
      <c r="X293" s="149" t="str">
        <f>IF(DATA!X293="","",DATA!X293)</f>
        <v/>
      </c>
      <c r="Y293" s="149" t="str">
        <f>IF(DATA!Y293="","",DATA!Y293)</f>
        <v/>
      </c>
      <c r="Z293" s="149" t="str">
        <f>IF(DATA!Z293="","",DATA!Z293)</f>
        <v/>
      </c>
      <c r="AA293" s="149" t="str">
        <f>IF(DATA!AA293="","",DATA!AA293)</f>
        <v/>
      </c>
      <c r="AB293" s="149" t="str">
        <f>IF(DATA!AB293="","",DATA!AB293)</f>
        <v/>
      </c>
      <c r="AC293" s="149" t="str">
        <f>IF(DATA!AC293="","",DATA!AC293)</f>
        <v/>
      </c>
      <c r="AD293" s="149" t="str">
        <f>IF(DATA!AD293="","",DATA!AD293)</f>
        <v/>
      </c>
      <c r="AE293" s="149" t="str">
        <f>IF(DATA!AE293="","",DATA!AE293)</f>
        <v/>
      </c>
      <c r="AF293" s="149" t="str">
        <f>IF(DATA!AF293="","",DATA!AF293)</f>
        <v/>
      </c>
      <c r="AG293" s="150" t="str">
        <f>IF(DATA!AG293="","",DATA!AG293)</f>
        <v/>
      </c>
      <c r="AH293" s="151">
        <f t="shared" si="700"/>
        <v>0</v>
      </c>
      <c r="AI293" s="152">
        <f t="shared" si="701"/>
        <v>0</v>
      </c>
      <c r="AJ293" s="205"/>
      <c r="AK293" s="207"/>
      <c r="AL293" s="205"/>
      <c r="AM293" s="207"/>
      <c r="AN293" s="201"/>
      <c r="AO293" s="201"/>
      <c r="AP293" s="201"/>
      <c r="AQ293" s="201"/>
      <c r="AR293" s="201"/>
      <c r="AS293" s="201"/>
      <c r="AT293" s="201"/>
      <c r="AU293" s="201"/>
      <c r="AV293" s="201"/>
      <c r="AW293" s="201"/>
    </row>
    <row r="294" spans="1:49" ht="15" customHeight="1" x14ac:dyDescent="0.15">
      <c r="A294" s="202" t="str">
        <f>IF(DATA!A294="","",DATA!A294)</f>
        <v/>
      </c>
      <c r="B294" s="11" t="str">
        <f>IF(DATA!A294="","",DATA!B294)</f>
        <v/>
      </c>
      <c r="C294" s="79" t="str">
        <f>IF(DATA!C294="","",DATA!C294)</f>
        <v/>
      </c>
      <c r="D294" s="79" t="str">
        <f>IF(DATA!D294="","",DATA!D294)</f>
        <v/>
      </c>
      <c r="E294" s="79" t="str">
        <f>IF(DATA!E294="","",DATA!E294)</f>
        <v/>
      </c>
      <c r="F294" s="79" t="str">
        <f>IF(DATA!F294="","",DATA!F294)</f>
        <v/>
      </c>
      <c r="G294" s="79" t="str">
        <f>IF(DATA!G294="","",DATA!G294)</f>
        <v/>
      </c>
      <c r="H294" s="79" t="str">
        <f>IF(DATA!H294="","",DATA!H294)</f>
        <v/>
      </c>
      <c r="I294" s="79" t="str">
        <f>IF(DATA!I294="","",DATA!I294)</f>
        <v/>
      </c>
      <c r="J294" s="79" t="str">
        <f>IF(DATA!J294="","",DATA!J294)</f>
        <v/>
      </c>
      <c r="K294" s="79" t="str">
        <f>IF(DATA!K294="","",DATA!K294)</f>
        <v/>
      </c>
      <c r="L294" s="79" t="str">
        <f>IF(DATA!L294="","",DATA!L294)</f>
        <v/>
      </c>
      <c r="M294" s="79" t="str">
        <f>IF(DATA!M294="","",DATA!M294)</f>
        <v/>
      </c>
      <c r="N294" s="79" t="str">
        <f>IF(DATA!N294="","",DATA!N294)</f>
        <v/>
      </c>
      <c r="O294" s="79" t="str">
        <f>IF(DATA!O294="","",DATA!O294)</f>
        <v/>
      </c>
      <c r="P294" s="79" t="str">
        <f>IF(DATA!P294="","",DATA!P294)</f>
        <v/>
      </c>
      <c r="Q294" s="79" t="str">
        <f>IF(DATA!Q294="","",DATA!Q294)</f>
        <v/>
      </c>
      <c r="R294" s="79" t="str">
        <f>IF(DATA!R294="","",DATA!R294)</f>
        <v/>
      </c>
      <c r="S294" s="79" t="str">
        <f>IF(DATA!S294="","",DATA!S294)</f>
        <v/>
      </c>
      <c r="T294" s="79" t="str">
        <f>IF(DATA!T294="","",DATA!T294)</f>
        <v/>
      </c>
      <c r="U294" s="79" t="str">
        <f>IF(DATA!U294="","",DATA!U294)</f>
        <v/>
      </c>
      <c r="V294" s="79" t="str">
        <f>IF(DATA!V294="","",DATA!V294)</f>
        <v/>
      </c>
      <c r="W294" s="79" t="str">
        <f>IF(DATA!W294="","",DATA!W294)</f>
        <v/>
      </c>
      <c r="X294" s="79" t="str">
        <f>IF(DATA!X294="","",DATA!X294)</f>
        <v/>
      </c>
      <c r="Y294" s="79" t="str">
        <f>IF(DATA!Y294="","",DATA!Y294)</f>
        <v/>
      </c>
      <c r="Z294" s="79" t="str">
        <f>IF(DATA!Z294="","",DATA!Z294)</f>
        <v/>
      </c>
      <c r="AA294" s="79" t="str">
        <f>IF(DATA!AA294="","",DATA!AA294)</f>
        <v/>
      </c>
      <c r="AB294" s="79" t="str">
        <f>IF(DATA!AB294="","",DATA!AB294)</f>
        <v/>
      </c>
      <c r="AC294" s="79" t="str">
        <f>IF(DATA!AC294="","",DATA!AC294)</f>
        <v/>
      </c>
      <c r="AD294" s="79" t="str">
        <f>IF(DATA!AD294="","",DATA!AD294)</f>
        <v/>
      </c>
      <c r="AE294" s="79" t="str">
        <f>IF(DATA!AE294="","",DATA!AE294)</f>
        <v/>
      </c>
      <c r="AF294" s="79" t="str">
        <f>IF(DATA!AF294="","",DATA!AF294)</f>
        <v/>
      </c>
      <c r="AG294" s="80" t="str">
        <f>IF(DATA!AG294="","",DATA!AG294)</f>
        <v/>
      </c>
      <c r="AH294" s="190">
        <f>COUNTIFS(DATA!$C$3:$AG$3,0,DATA!$C294:$AG294,"&lt;&gt;")</f>
        <v>0</v>
      </c>
      <c r="AI294" s="190">
        <f>COUNTIFS(DATA!$C$3:$AG$3,"&gt;0",DATA!$C294:$AG294,"&lt;&gt;")</f>
        <v>0</v>
      </c>
      <c r="AJ294" s="204">
        <f t="shared" ref="AJ294" si="775">COUNTIFS($C$3:$AG$3,"=0",C295:AG295,"&gt;0")</f>
        <v>0</v>
      </c>
      <c r="AK294" s="206">
        <f t="shared" ref="AK294" si="776">COUNTIFS($C$3:$AG$3,"&lt;&gt;0",C295:AG295,"&gt;0")</f>
        <v>0</v>
      </c>
      <c r="AL294" s="204">
        <f t="shared" ref="AL294" si="777">COUNTIFS($C$3:$AG$3,"=0",C296:AG296,"&gt;0")</f>
        <v>0</v>
      </c>
      <c r="AM294" s="206">
        <f t="shared" ref="AM294" si="778">COUNTIFS($C$3:$AG$3,"&lt;&gt;0",C296:AG296,"&gt;0")</f>
        <v>0</v>
      </c>
      <c r="AN294" s="200">
        <f t="shared" ref="AN294:AP294" si="779">COUNTIF($C294:$AG294,AN$5)</f>
        <v>0</v>
      </c>
      <c r="AO294" s="200">
        <f t="shared" si="779"/>
        <v>0</v>
      </c>
      <c r="AP294" s="200">
        <f t="shared" si="779"/>
        <v>0</v>
      </c>
      <c r="AQ294" s="200">
        <f t="shared" ref="AQ294" si="780">COUNTIF($C294:$AG294,AQ$5)+COUNTIF($C294:$AG294,"半振")*0.5</f>
        <v>0</v>
      </c>
      <c r="AR294" s="200">
        <f t="shared" ref="AR294" si="781">COUNTIF($C294:$AG294,AR$5)+COUNTIF($C294:$AG294,"半有")*0.5</f>
        <v>0</v>
      </c>
      <c r="AS294" s="200">
        <f t="shared" ref="AS294" si="782">COUNTIF($C294:$AG294,AS$5)+COUNTIF($C294:$AG294,"半欠")*0.5</f>
        <v>0</v>
      </c>
      <c r="AT294" s="200">
        <f t="shared" si="734"/>
        <v>0</v>
      </c>
      <c r="AU294" s="200">
        <f t="shared" si="734"/>
        <v>0</v>
      </c>
      <c r="AV294" s="200">
        <f t="shared" si="734"/>
        <v>0</v>
      </c>
      <c r="AW294" s="200">
        <f t="shared" si="734"/>
        <v>0</v>
      </c>
    </row>
    <row r="295" spans="1:49" ht="15" customHeight="1" x14ac:dyDescent="0.15">
      <c r="A295" s="202"/>
      <c r="B295" s="44" t="str">
        <f>IF(DATA!A294="","",DATA!B295)</f>
        <v/>
      </c>
      <c r="C295" s="145" t="str">
        <f>IF(DATA!C295="","",DATA!C295)</f>
        <v/>
      </c>
      <c r="D295" s="145" t="str">
        <f>IF(DATA!D295="","",DATA!D295)</f>
        <v/>
      </c>
      <c r="E295" s="145" t="str">
        <f>IF(DATA!E295="","",DATA!E295)</f>
        <v/>
      </c>
      <c r="F295" s="145" t="str">
        <f>IF(DATA!F295="","",DATA!F295)</f>
        <v/>
      </c>
      <c r="G295" s="145" t="str">
        <f>IF(DATA!G295="","",DATA!G295)</f>
        <v/>
      </c>
      <c r="H295" s="145" t="str">
        <f>IF(DATA!H295="","",DATA!H295)</f>
        <v/>
      </c>
      <c r="I295" s="145" t="str">
        <f>IF(DATA!I295="","",DATA!I295)</f>
        <v/>
      </c>
      <c r="J295" s="145" t="str">
        <f>IF(DATA!J295="","",DATA!J295)</f>
        <v/>
      </c>
      <c r="K295" s="145" t="str">
        <f>IF(DATA!K295="","",DATA!K295)</f>
        <v/>
      </c>
      <c r="L295" s="145" t="str">
        <f>IF(DATA!L295="","",DATA!L295)</f>
        <v/>
      </c>
      <c r="M295" s="145" t="str">
        <f>IF(DATA!M295="","",DATA!M295)</f>
        <v/>
      </c>
      <c r="N295" s="145" t="str">
        <f>IF(DATA!N295="","",DATA!N295)</f>
        <v/>
      </c>
      <c r="O295" s="145" t="str">
        <f>IF(DATA!O295="","",DATA!O295)</f>
        <v/>
      </c>
      <c r="P295" s="145" t="str">
        <f>IF(DATA!P295="","",DATA!P295)</f>
        <v/>
      </c>
      <c r="Q295" s="145" t="str">
        <f>IF(DATA!Q295="","",DATA!Q295)</f>
        <v/>
      </c>
      <c r="R295" s="145" t="str">
        <f>IF(DATA!R295="","",DATA!R295)</f>
        <v/>
      </c>
      <c r="S295" s="145" t="str">
        <f>IF(DATA!S295="","",DATA!S295)</f>
        <v/>
      </c>
      <c r="T295" s="145" t="str">
        <f>IF(DATA!T295="","",DATA!T295)</f>
        <v/>
      </c>
      <c r="U295" s="145" t="str">
        <f>IF(DATA!U295="","",DATA!U295)</f>
        <v/>
      </c>
      <c r="V295" s="145" t="str">
        <f>IF(DATA!V295="","",DATA!V295)</f>
        <v/>
      </c>
      <c r="W295" s="145" t="str">
        <f>IF(DATA!W295="","",DATA!W295)</f>
        <v/>
      </c>
      <c r="X295" s="145" t="str">
        <f>IF(DATA!X295="","",DATA!X295)</f>
        <v/>
      </c>
      <c r="Y295" s="145" t="str">
        <f>IF(DATA!Y295="","",DATA!Y295)</f>
        <v/>
      </c>
      <c r="Z295" s="145" t="str">
        <f>IF(DATA!Z295="","",DATA!Z295)</f>
        <v/>
      </c>
      <c r="AA295" s="145" t="str">
        <f>IF(DATA!AA295="","",DATA!AA295)</f>
        <v/>
      </c>
      <c r="AB295" s="145" t="str">
        <f>IF(DATA!AB295="","",DATA!AB295)</f>
        <v/>
      </c>
      <c r="AC295" s="145" t="str">
        <f>IF(DATA!AC295="","",DATA!AC295)</f>
        <v/>
      </c>
      <c r="AD295" s="145" t="str">
        <f>IF(DATA!AD295="","",DATA!AD295)</f>
        <v/>
      </c>
      <c r="AE295" s="145" t="str">
        <f>IF(DATA!AE295="","",DATA!AE295)</f>
        <v/>
      </c>
      <c r="AF295" s="145" t="str">
        <f>IF(DATA!AF295="","",DATA!AF295)</f>
        <v/>
      </c>
      <c r="AG295" s="146" t="str">
        <f>IF(DATA!AG295="","",DATA!AG295)</f>
        <v/>
      </c>
      <c r="AH295" s="147">
        <f t="shared" si="700"/>
        <v>0</v>
      </c>
      <c r="AI295" s="148">
        <f t="shared" si="701"/>
        <v>0</v>
      </c>
      <c r="AJ295" s="204"/>
      <c r="AK295" s="206"/>
      <c r="AL295" s="204"/>
      <c r="AM295" s="206"/>
      <c r="AN295" s="200"/>
      <c r="AO295" s="200"/>
      <c r="AP295" s="200"/>
      <c r="AQ295" s="200"/>
      <c r="AR295" s="200"/>
      <c r="AS295" s="200"/>
      <c r="AT295" s="200"/>
      <c r="AU295" s="200"/>
      <c r="AV295" s="200"/>
      <c r="AW295" s="200"/>
    </row>
    <row r="296" spans="1:49" ht="15" customHeight="1" x14ac:dyDescent="0.15">
      <c r="A296" s="203"/>
      <c r="B296" s="74" t="str">
        <f>IF(DATA!A294="","",DATA!B296)</f>
        <v/>
      </c>
      <c r="C296" s="149" t="str">
        <f>IF(DATA!C296="","",DATA!C296)</f>
        <v/>
      </c>
      <c r="D296" s="149" t="str">
        <f>IF(DATA!D296="","",DATA!D296)</f>
        <v/>
      </c>
      <c r="E296" s="149" t="str">
        <f>IF(DATA!E296="","",DATA!E296)</f>
        <v/>
      </c>
      <c r="F296" s="149" t="str">
        <f>IF(DATA!F296="","",DATA!F296)</f>
        <v/>
      </c>
      <c r="G296" s="149" t="str">
        <f>IF(DATA!G296="","",DATA!G296)</f>
        <v/>
      </c>
      <c r="H296" s="149" t="str">
        <f>IF(DATA!H296="","",DATA!H296)</f>
        <v/>
      </c>
      <c r="I296" s="149" t="str">
        <f>IF(DATA!I296="","",DATA!I296)</f>
        <v/>
      </c>
      <c r="J296" s="149" t="str">
        <f>IF(DATA!J296="","",DATA!J296)</f>
        <v/>
      </c>
      <c r="K296" s="149" t="str">
        <f>IF(DATA!K296="","",DATA!K296)</f>
        <v/>
      </c>
      <c r="L296" s="149" t="str">
        <f>IF(DATA!L296="","",DATA!L296)</f>
        <v/>
      </c>
      <c r="M296" s="149" t="str">
        <f>IF(DATA!M296="","",DATA!M296)</f>
        <v/>
      </c>
      <c r="N296" s="149" t="str">
        <f>IF(DATA!N296="","",DATA!N296)</f>
        <v/>
      </c>
      <c r="O296" s="149" t="str">
        <f>IF(DATA!O296="","",DATA!O296)</f>
        <v/>
      </c>
      <c r="P296" s="149" t="str">
        <f>IF(DATA!P296="","",DATA!P296)</f>
        <v/>
      </c>
      <c r="Q296" s="149" t="str">
        <f>IF(DATA!Q296="","",DATA!Q296)</f>
        <v/>
      </c>
      <c r="R296" s="149" t="str">
        <f>IF(DATA!R296="","",DATA!R296)</f>
        <v/>
      </c>
      <c r="S296" s="149" t="str">
        <f>IF(DATA!S296="","",DATA!S296)</f>
        <v/>
      </c>
      <c r="T296" s="149" t="str">
        <f>IF(DATA!T296="","",DATA!T296)</f>
        <v/>
      </c>
      <c r="U296" s="149" t="str">
        <f>IF(DATA!U296="","",DATA!U296)</f>
        <v/>
      </c>
      <c r="V296" s="149" t="str">
        <f>IF(DATA!V296="","",DATA!V296)</f>
        <v/>
      </c>
      <c r="W296" s="149" t="str">
        <f>IF(DATA!W296="","",DATA!W296)</f>
        <v/>
      </c>
      <c r="X296" s="149" t="str">
        <f>IF(DATA!X296="","",DATA!X296)</f>
        <v/>
      </c>
      <c r="Y296" s="149" t="str">
        <f>IF(DATA!Y296="","",DATA!Y296)</f>
        <v/>
      </c>
      <c r="Z296" s="149" t="str">
        <f>IF(DATA!Z296="","",DATA!Z296)</f>
        <v/>
      </c>
      <c r="AA296" s="149" t="str">
        <f>IF(DATA!AA296="","",DATA!AA296)</f>
        <v/>
      </c>
      <c r="AB296" s="149" t="str">
        <f>IF(DATA!AB296="","",DATA!AB296)</f>
        <v/>
      </c>
      <c r="AC296" s="149" t="str">
        <f>IF(DATA!AC296="","",DATA!AC296)</f>
        <v/>
      </c>
      <c r="AD296" s="149" t="str">
        <f>IF(DATA!AD296="","",DATA!AD296)</f>
        <v/>
      </c>
      <c r="AE296" s="149" t="str">
        <f>IF(DATA!AE296="","",DATA!AE296)</f>
        <v/>
      </c>
      <c r="AF296" s="149" t="str">
        <f>IF(DATA!AF296="","",DATA!AF296)</f>
        <v/>
      </c>
      <c r="AG296" s="150" t="str">
        <f>IF(DATA!AG296="","",DATA!AG296)</f>
        <v/>
      </c>
      <c r="AH296" s="151">
        <f t="shared" si="700"/>
        <v>0</v>
      </c>
      <c r="AI296" s="152">
        <f t="shared" si="701"/>
        <v>0</v>
      </c>
      <c r="AJ296" s="205"/>
      <c r="AK296" s="207"/>
      <c r="AL296" s="205"/>
      <c r="AM296" s="207"/>
      <c r="AN296" s="201"/>
      <c r="AO296" s="201"/>
      <c r="AP296" s="201"/>
      <c r="AQ296" s="201"/>
      <c r="AR296" s="201"/>
      <c r="AS296" s="201"/>
      <c r="AT296" s="201"/>
      <c r="AU296" s="201"/>
      <c r="AV296" s="201"/>
      <c r="AW296" s="201"/>
    </row>
    <row r="297" spans="1:49" ht="15" customHeight="1" x14ac:dyDescent="0.15">
      <c r="A297" s="202" t="str">
        <f>IF(DATA!A297="","",DATA!A297)</f>
        <v/>
      </c>
      <c r="B297" s="11" t="str">
        <f>IF(DATA!A297="","",DATA!B297)</f>
        <v/>
      </c>
      <c r="C297" s="79" t="str">
        <f>IF(DATA!C297="","",DATA!C297)</f>
        <v/>
      </c>
      <c r="D297" s="79" t="str">
        <f>IF(DATA!D297="","",DATA!D297)</f>
        <v/>
      </c>
      <c r="E297" s="79" t="str">
        <f>IF(DATA!E297="","",DATA!E297)</f>
        <v/>
      </c>
      <c r="F297" s="79" t="str">
        <f>IF(DATA!F297="","",DATA!F297)</f>
        <v/>
      </c>
      <c r="G297" s="79" t="str">
        <f>IF(DATA!G297="","",DATA!G297)</f>
        <v/>
      </c>
      <c r="H297" s="79" t="str">
        <f>IF(DATA!H297="","",DATA!H297)</f>
        <v/>
      </c>
      <c r="I297" s="79" t="str">
        <f>IF(DATA!I297="","",DATA!I297)</f>
        <v/>
      </c>
      <c r="J297" s="79" t="str">
        <f>IF(DATA!J297="","",DATA!J297)</f>
        <v/>
      </c>
      <c r="K297" s="79" t="str">
        <f>IF(DATA!K297="","",DATA!K297)</f>
        <v/>
      </c>
      <c r="L297" s="79" t="str">
        <f>IF(DATA!L297="","",DATA!L297)</f>
        <v/>
      </c>
      <c r="M297" s="79" t="str">
        <f>IF(DATA!M297="","",DATA!M297)</f>
        <v/>
      </c>
      <c r="N297" s="79" t="str">
        <f>IF(DATA!N297="","",DATA!N297)</f>
        <v/>
      </c>
      <c r="O297" s="79" t="str">
        <f>IF(DATA!O297="","",DATA!O297)</f>
        <v/>
      </c>
      <c r="P297" s="79" t="str">
        <f>IF(DATA!P297="","",DATA!P297)</f>
        <v/>
      </c>
      <c r="Q297" s="79" t="str">
        <f>IF(DATA!Q297="","",DATA!Q297)</f>
        <v/>
      </c>
      <c r="R297" s="79" t="str">
        <f>IF(DATA!R297="","",DATA!R297)</f>
        <v/>
      </c>
      <c r="S297" s="79" t="str">
        <f>IF(DATA!S297="","",DATA!S297)</f>
        <v/>
      </c>
      <c r="T297" s="79" t="str">
        <f>IF(DATA!T297="","",DATA!T297)</f>
        <v/>
      </c>
      <c r="U297" s="79" t="str">
        <f>IF(DATA!U297="","",DATA!U297)</f>
        <v/>
      </c>
      <c r="V297" s="79" t="str">
        <f>IF(DATA!V297="","",DATA!V297)</f>
        <v/>
      </c>
      <c r="W297" s="79" t="str">
        <f>IF(DATA!W297="","",DATA!W297)</f>
        <v/>
      </c>
      <c r="X297" s="79" t="str">
        <f>IF(DATA!X297="","",DATA!X297)</f>
        <v/>
      </c>
      <c r="Y297" s="79" t="str">
        <f>IF(DATA!Y297="","",DATA!Y297)</f>
        <v/>
      </c>
      <c r="Z297" s="79" t="str">
        <f>IF(DATA!Z297="","",DATA!Z297)</f>
        <v/>
      </c>
      <c r="AA297" s="79" t="str">
        <f>IF(DATA!AA297="","",DATA!AA297)</f>
        <v/>
      </c>
      <c r="AB297" s="79" t="str">
        <f>IF(DATA!AB297="","",DATA!AB297)</f>
        <v/>
      </c>
      <c r="AC297" s="79" t="str">
        <f>IF(DATA!AC297="","",DATA!AC297)</f>
        <v/>
      </c>
      <c r="AD297" s="79" t="str">
        <f>IF(DATA!AD297="","",DATA!AD297)</f>
        <v/>
      </c>
      <c r="AE297" s="79" t="str">
        <f>IF(DATA!AE297="","",DATA!AE297)</f>
        <v/>
      </c>
      <c r="AF297" s="79" t="str">
        <f>IF(DATA!AF297="","",DATA!AF297)</f>
        <v/>
      </c>
      <c r="AG297" s="80" t="str">
        <f>IF(DATA!AG297="","",DATA!AG297)</f>
        <v/>
      </c>
      <c r="AH297" s="190">
        <f>COUNTIFS(DATA!$C$3:$AG$3,0,DATA!$C297:$AG297,"&lt;&gt;")</f>
        <v>0</v>
      </c>
      <c r="AI297" s="190">
        <f>COUNTIFS(DATA!$C$3:$AG$3,"&gt;0",DATA!$C297:$AG297,"&lt;&gt;")</f>
        <v>0</v>
      </c>
      <c r="AJ297" s="204">
        <f t="shared" ref="AJ297" si="783">COUNTIFS($C$3:$AG$3,"=0",C298:AG298,"&gt;0")</f>
        <v>0</v>
      </c>
      <c r="AK297" s="206">
        <f t="shared" ref="AK297" si="784">COUNTIFS($C$3:$AG$3,"&lt;&gt;0",C298:AG298,"&gt;0")</f>
        <v>0</v>
      </c>
      <c r="AL297" s="204">
        <f t="shared" ref="AL297" si="785">COUNTIFS($C$3:$AG$3,"=0",C299:AG299,"&gt;0")</f>
        <v>0</v>
      </c>
      <c r="AM297" s="206">
        <f t="shared" ref="AM297" si="786">COUNTIFS($C$3:$AG$3,"&lt;&gt;0",C299:AG299,"&gt;0")</f>
        <v>0</v>
      </c>
      <c r="AN297" s="200">
        <f t="shared" ref="AN297:AP297" si="787">COUNTIF($C297:$AG297,AN$5)</f>
        <v>0</v>
      </c>
      <c r="AO297" s="200">
        <f t="shared" si="787"/>
        <v>0</v>
      </c>
      <c r="AP297" s="200">
        <f t="shared" si="787"/>
        <v>0</v>
      </c>
      <c r="AQ297" s="200">
        <f t="shared" ref="AQ297" si="788">COUNTIF($C297:$AG297,AQ$5)+COUNTIF($C297:$AG297,"半振")*0.5</f>
        <v>0</v>
      </c>
      <c r="AR297" s="200">
        <f t="shared" ref="AR297" si="789">COUNTIF($C297:$AG297,AR$5)+COUNTIF($C297:$AG297,"半有")*0.5</f>
        <v>0</v>
      </c>
      <c r="AS297" s="200">
        <f t="shared" ref="AS297" si="790">COUNTIF($C297:$AG297,AS$5)+COUNTIF($C297:$AG297,"半欠")*0.5</f>
        <v>0</v>
      </c>
      <c r="AT297" s="200">
        <f t="shared" si="734"/>
        <v>0</v>
      </c>
      <c r="AU297" s="200">
        <f t="shared" si="734"/>
        <v>0</v>
      </c>
      <c r="AV297" s="200">
        <f t="shared" si="734"/>
        <v>0</v>
      </c>
      <c r="AW297" s="200">
        <f t="shared" si="734"/>
        <v>0</v>
      </c>
    </row>
    <row r="298" spans="1:49" ht="15" customHeight="1" x14ac:dyDescent="0.15">
      <c r="A298" s="202"/>
      <c r="B298" s="44" t="str">
        <f>IF(DATA!A297="","",DATA!B298)</f>
        <v/>
      </c>
      <c r="C298" s="145" t="str">
        <f>IF(DATA!C298="","",DATA!C298)</f>
        <v/>
      </c>
      <c r="D298" s="145" t="str">
        <f>IF(DATA!D298="","",DATA!D298)</f>
        <v/>
      </c>
      <c r="E298" s="145" t="str">
        <f>IF(DATA!E298="","",DATA!E298)</f>
        <v/>
      </c>
      <c r="F298" s="145" t="str">
        <f>IF(DATA!F298="","",DATA!F298)</f>
        <v/>
      </c>
      <c r="G298" s="145" t="str">
        <f>IF(DATA!G298="","",DATA!G298)</f>
        <v/>
      </c>
      <c r="H298" s="145" t="str">
        <f>IF(DATA!H298="","",DATA!H298)</f>
        <v/>
      </c>
      <c r="I298" s="145" t="str">
        <f>IF(DATA!I298="","",DATA!I298)</f>
        <v/>
      </c>
      <c r="J298" s="145" t="str">
        <f>IF(DATA!J298="","",DATA!J298)</f>
        <v/>
      </c>
      <c r="K298" s="145" t="str">
        <f>IF(DATA!K298="","",DATA!K298)</f>
        <v/>
      </c>
      <c r="L298" s="145" t="str">
        <f>IF(DATA!L298="","",DATA!L298)</f>
        <v/>
      </c>
      <c r="M298" s="145" t="str">
        <f>IF(DATA!M298="","",DATA!M298)</f>
        <v/>
      </c>
      <c r="N298" s="145" t="str">
        <f>IF(DATA!N298="","",DATA!N298)</f>
        <v/>
      </c>
      <c r="O298" s="145" t="str">
        <f>IF(DATA!O298="","",DATA!O298)</f>
        <v/>
      </c>
      <c r="P298" s="145" t="str">
        <f>IF(DATA!P298="","",DATA!P298)</f>
        <v/>
      </c>
      <c r="Q298" s="145" t="str">
        <f>IF(DATA!Q298="","",DATA!Q298)</f>
        <v/>
      </c>
      <c r="R298" s="145" t="str">
        <f>IF(DATA!R298="","",DATA!R298)</f>
        <v/>
      </c>
      <c r="S298" s="145" t="str">
        <f>IF(DATA!S298="","",DATA!S298)</f>
        <v/>
      </c>
      <c r="T298" s="145" t="str">
        <f>IF(DATA!T298="","",DATA!T298)</f>
        <v/>
      </c>
      <c r="U298" s="145" t="str">
        <f>IF(DATA!U298="","",DATA!U298)</f>
        <v/>
      </c>
      <c r="V298" s="145" t="str">
        <f>IF(DATA!V298="","",DATA!V298)</f>
        <v/>
      </c>
      <c r="W298" s="145" t="str">
        <f>IF(DATA!W298="","",DATA!W298)</f>
        <v/>
      </c>
      <c r="X298" s="145" t="str">
        <f>IF(DATA!X298="","",DATA!X298)</f>
        <v/>
      </c>
      <c r="Y298" s="145" t="str">
        <f>IF(DATA!Y298="","",DATA!Y298)</f>
        <v/>
      </c>
      <c r="Z298" s="145" t="str">
        <f>IF(DATA!Z298="","",DATA!Z298)</f>
        <v/>
      </c>
      <c r="AA298" s="145" t="str">
        <f>IF(DATA!AA298="","",DATA!AA298)</f>
        <v/>
      </c>
      <c r="AB298" s="145" t="str">
        <f>IF(DATA!AB298="","",DATA!AB298)</f>
        <v/>
      </c>
      <c r="AC298" s="145" t="str">
        <f>IF(DATA!AC298="","",DATA!AC298)</f>
        <v/>
      </c>
      <c r="AD298" s="145" t="str">
        <f>IF(DATA!AD298="","",DATA!AD298)</f>
        <v/>
      </c>
      <c r="AE298" s="145" t="str">
        <f>IF(DATA!AE298="","",DATA!AE298)</f>
        <v/>
      </c>
      <c r="AF298" s="145" t="str">
        <f>IF(DATA!AF298="","",DATA!AF298)</f>
        <v/>
      </c>
      <c r="AG298" s="146" t="str">
        <f>IF(DATA!AG298="","",DATA!AG298)</f>
        <v/>
      </c>
      <c r="AH298" s="147">
        <f t="shared" si="700"/>
        <v>0</v>
      </c>
      <c r="AI298" s="148">
        <f t="shared" si="701"/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3"/>
      <c r="B299" s="74" t="str">
        <f>IF(DATA!A297="","",DATA!B299)</f>
        <v/>
      </c>
      <c r="C299" s="149" t="str">
        <f>IF(DATA!C299="","",DATA!C299)</f>
        <v/>
      </c>
      <c r="D299" s="149" t="str">
        <f>IF(DATA!D299="","",DATA!D299)</f>
        <v/>
      </c>
      <c r="E299" s="149" t="str">
        <f>IF(DATA!E299="","",DATA!E299)</f>
        <v/>
      </c>
      <c r="F299" s="149" t="str">
        <f>IF(DATA!F299="","",DATA!F299)</f>
        <v/>
      </c>
      <c r="G299" s="149" t="str">
        <f>IF(DATA!G299="","",DATA!G299)</f>
        <v/>
      </c>
      <c r="H299" s="149" t="str">
        <f>IF(DATA!H299="","",DATA!H299)</f>
        <v/>
      </c>
      <c r="I299" s="149" t="str">
        <f>IF(DATA!I299="","",DATA!I299)</f>
        <v/>
      </c>
      <c r="J299" s="149" t="str">
        <f>IF(DATA!J299="","",DATA!J299)</f>
        <v/>
      </c>
      <c r="K299" s="149" t="str">
        <f>IF(DATA!K299="","",DATA!K299)</f>
        <v/>
      </c>
      <c r="L299" s="149" t="str">
        <f>IF(DATA!L299="","",DATA!L299)</f>
        <v/>
      </c>
      <c r="M299" s="149" t="str">
        <f>IF(DATA!M299="","",DATA!M299)</f>
        <v/>
      </c>
      <c r="N299" s="149" t="str">
        <f>IF(DATA!N299="","",DATA!N299)</f>
        <v/>
      </c>
      <c r="O299" s="149" t="str">
        <f>IF(DATA!O299="","",DATA!O299)</f>
        <v/>
      </c>
      <c r="P299" s="149" t="str">
        <f>IF(DATA!P299="","",DATA!P299)</f>
        <v/>
      </c>
      <c r="Q299" s="149" t="str">
        <f>IF(DATA!Q299="","",DATA!Q299)</f>
        <v/>
      </c>
      <c r="R299" s="149" t="str">
        <f>IF(DATA!R299="","",DATA!R299)</f>
        <v/>
      </c>
      <c r="S299" s="149" t="str">
        <f>IF(DATA!S299="","",DATA!S299)</f>
        <v/>
      </c>
      <c r="T299" s="149" t="str">
        <f>IF(DATA!T299="","",DATA!T299)</f>
        <v/>
      </c>
      <c r="U299" s="149" t="str">
        <f>IF(DATA!U299="","",DATA!U299)</f>
        <v/>
      </c>
      <c r="V299" s="149" t="str">
        <f>IF(DATA!V299="","",DATA!V299)</f>
        <v/>
      </c>
      <c r="W299" s="149" t="str">
        <f>IF(DATA!W299="","",DATA!W299)</f>
        <v/>
      </c>
      <c r="X299" s="149" t="str">
        <f>IF(DATA!X299="","",DATA!X299)</f>
        <v/>
      </c>
      <c r="Y299" s="149" t="str">
        <f>IF(DATA!Y299="","",DATA!Y299)</f>
        <v/>
      </c>
      <c r="Z299" s="149" t="str">
        <f>IF(DATA!Z299="","",DATA!Z299)</f>
        <v/>
      </c>
      <c r="AA299" s="149" t="str">
        <f>IF(DATA!AA299="","",DATA!AA299)</f>
        <v/>
      </c>
      <c r="AB299" s="149" t="str">
        <f>IF(DATA!AB299="","",DATA!AB299)</f>
        <v/>
      </c>
      <c r="AC299" s="149" t="str">
        <f>IF(DATA!AC299="","",DATA!AC299)</f>
        <v/>
      </c>
      <c r="AD299" s="149" t="str">
        <f>IF(DATA!AD299="","",DATA!AD299)</f>
        <v/>
      </c>
      <c r="AE299" s="149" t="str">
        <f>IF(DATA!AE299="","",DATA!AE299)</f>
        <v/>
      </c>
      <c r="AF299" s="149" t="str">
        <f>IF(DATA!AF299="","",DATA!AF299)</f>
        <v/>
      </c>
      <c r="AG299" s="150" t="str">
        <f>IF(DATA!AG299="","",DATA!AG299)</f>
        <v/>
      </c>
      <c r="AH299" s="151">
        <f t="shared" si="700"/>
        <v>0</v>
      </c>
      <c r="AI299" s="152">
        <f t="shared" si="701"/>
        <v>0</v>
      </c>
      <c r="AJ299" s="205"/>
      <c r="AK299" s="207"/>
      <c r="AL299" s="205"/>
      <c r="AM299" s="207"/>
      <c r="AN299" s="201"/>
      <c r="AO299" s="201"/>
      <c r="AP299" s="201"/>
      <c r="AQ299" s="201"/>
      <c r="AR299" s="201"/>
      <c r="AS299" s="201"/>
      <c r="AT299" s="201"/>
      <c r="AU299" s="201"/>
      <c r="AV299" s="201"/>
      <c r="AW299" s="201"/>
    </row>
    <row r="300" spans="1:49" ht="15" customHeight="1" x14ac:dyDescent="0.15">
      <c r="A300" s="202" t="str">
        <f>IF(DATA!A300="","",DATA!A300)</f>
        <v/>
      </c>
      <c r="B300" s="11" t="str">
        <f>IF(DATA!A300="","",DATA!B300)</f>
        <v/>
      </c>
      <c r="C300" s="79" t="str">
        <f>IF(DATA!C300="","",DATA!C300)</f>
        <v/>
      </c>
      <c r="D300" s="79" t="str">
        <f>IF(DATA!D300="","",DATA!D300)</f>
        <v/>
      </c>
      <c r="E300" s="79" t="str">
        <f>IF(DATA!E300="","",DATA!E300)</f>
        <v/>
      </c>
      <c r="F300" s="79" t="str">
        <f>IF(DATA!F300="","",DATA!F300)</f>
        <v/>
      </c>
      <c r="G300" s="79" t="str">
        <f>IF(DATA!G300="","",DATA!G300)</f>
        <v/>
      </c>
      <c r="H300" s="79" t="str">
        <f>IF(DATA!H300="","",DATA!H300)</f>
        <v/>
      </c>
      <c r="I300" s="79" t="str">
        <f>IF(DATA!I300="","",DATA!I300)</f>
        <v/>
      </c>
      <c r="J300" s="79" t="str">
        <f>IF(DATA!J300="","",DATA!J300)</f>
        <v/>
      </c>
      <c r="K300" s="79" t="str">
        <f>IF(DATA!K300="","",DATA!K300)</f>
        <v/>
      </c>
      <c r="L300" s="79" t="str">
        <f>IF(DATA!L300="","",DATA!L300)</f>
        <v/>
      </c>
      <c r="M300" s="79" t="str">
        <f>IF(DATA!M300="","",DATA!M300)</f>
        <v/>
      </c>
      <c r="N300" s="79" t="str">
        <f>IF(DATA!N300="","",DATA!N300)</f>
        <v/>
      </c>
      <c r="O300" s="79" t="str">
        <f>IF(DATA!O300="","",DATA!O300)</f>
        <v/>
      </c>
      <c r="P300" s="79" t="str">
        <f>IF(DATA!P300="","",DATA!P300)</f>
        <v/>
      </c>
      <c r="Q300" s="79" t="str">
        <f>IF(DATA!Q300="","",DATA!Q300)</f>
        <v/>
      </c>
      <c r="R300" s="79" t="str">
        <f>IF(DATA!R300="","",DATA!R300)</f>
        <v/>
      </c>
      <c r="S300" s="79" t="str">
        <f>IF(DATA!S300="","",DATA!S300)</f>
        <v/>
      </c>
      <c r="T300" s="79" t="str">
        <f>IF(DATA!T300="","",DATA!T300)</f>
        <v/>
      </c>
      <c r="U300" s="79" t="str">
        <f>IF(DATA!U300="","",DATA!U300)</f>
        <v/>
      </c>
      <c r="V300" s="79" t="str">
        <f>IF(DATA!V300="","",DATA!V300)</f>
        <v/>
      </c>
      <c r="W300" s="79" t="str">
        <f>IF(DATA!W300="","",DATA!W300)</f>
        <v/>
      </c>
      <c r="X300" s="79" t="str">
        <f>IF(DATA!X300="","",DATA!X300)</f>
        <v/>
      </c>
      <c r="Y300" s="79" t="str">
        <f>IF(DATA!Y300="","",DATA!Y300)</f>
        <v/>
      </c>
      <c r="Z300" s="79" t="str">
        <f>IF(DATA!Z300="","",DATA!Z300)</f>
        <v/>
      </c>
      <c r="AA300" s="79" t="str">
        <f>IF(DATA!AA300="","",DATA!AA300)</f>
        <v/>
      </c>
      <c r="AB300" s="79" t="str">
        <f>IF(DATA!AB300="","",DATA!AB300)</f>
        <v/>
      </c>
      <c r="AC300" s="79" t="str">
        <f>IF(DATA!AC300="","",DATA!AC300)</f>
        <v/>
      </c>
      <c r="AD300" s="79" t="str">
        <f>IF(DATA!AD300="","",DATA!AD300)</f>
        <v/>
      </c>
      <c r="AE300" s="79" t="str">
        <f>IF(DATA!AE300="","",DATA!AE300)</f>
        <v/>
      </c>
      <c r="AF300" s="79" t="str">
        <f>IF(DATA!AF300="","",DATA!AF300)</f>
        <v/>
      </c>
      <c r="AG300" s="80" t="str">
        <f>IF(DATA!AG300="","",DATA!AG300)</f>
        <v/>
      </c>
      <c r="AH300" s="190">
        <f>COUNTIFS(DATA!$C$3:$AG$3,0,DATA!$C300:$AG300,"&lt;&gt;")</f>
        <v>0</v>
      </c>
      <c r="AI300" s="190">
        <f>COUNTIFS(DATA!$C$3:$AG$3,"&gt;0",DATA!$C300:$AG300,"&lt;&gt;")</f>
        <v>0</v>
      </c>
      <c r="AJ300" s="204">
        <f t="shared" ref="AJ300" si="791">COUNTIFS($C$3:$AG$3,"=0",C301:AG301,"&gt;0")</f>
        <v>0</v>
      </c>
      <c r="AK300" s="206">
        <f t="shared" ref="AK300" si="792">COUNTIFS($C$3:$AG$3,"&lt;&gt;0",C301:AG301,"&gt;0")</f>
        <v>0</v>
      </c>
      <c r="AL300" s="204">
        <f t="shared" ref="AL300" si="793">COUNTIFS($C$3:$AG$3,"=0",C302:AG302,"&gt;0")</f>
        <v>0</v>
      </c>
      <c r="AM300" s="206">
        <f t="shared" ref="AM300" si="794">COUNTIFS($C$3:$AG$3,"&lt;&gt;0",C302:AG302,"&gt;0")</f>
        <v>0</v>
      </c>
      <c r="AN300" s="200">
        <f t="shared" ref="AN300:AP300" si="795">COUNTIF($C300:$AG300,AN$5)</f>
        <v>0</v>
      </c>
      <c r="AO300" s="200">
        <f t="shared" si="795"/>
        <v>0</v>
      </c>
      <c r="AP300" s="200">
        <f t="shared" si="795"/>
        <v>0</v>
      </c>
      <c r="AQ300" s="200">
        <f t="shared" ref="AQ300" si="796">COUNTIF($C300:$AG300,AQ$5)+COUNTIF($C300:$AG300,"半振")*0.5</f>
        <v>0</v>
      </c>
      <c r="AR300" s="200">
        <f t="shared" ref="AR300" si="797">COUNTIF($C300:$AG300,AR$5)+COUNTIF($C300:$AG300,"半有")*0.5</f>
        <v>0</v>
      </c>
      <c r="AS300" s="200">
        <f t="shared" ref="AS300" si="798">COUNTIF($C300:$AG300,AS$5)+COUNTIF($C300:$AG300,"半欠")*0.5</f>
        <v>0</v>
      </c>
      <c r="AT300" s="200">
        <f t="shared" si="734"/>
        <v>0</v>
      </c>
      <c r="AU300" s="200">
        <f t="shared" si="734"/>
        <v>0</v>
      </c>
      <c r="AV300" s="200">
        <f t="shared" si="734"/>
        <v>0</v>
      </c>
      <c r="AW300" s="200">
        <f t="shared" si="734"/>
        <v>0</v>
      </c>
    </row>
    <row r="301" spans="1:49" ht="15" customHeight="1" x14ac:dyDescent="0.15">
      <c r="A301" s="202"/>
      <c r="B301" s="44" t="str">
        <f>IF(DATA!A300="","",DATA!B301)</f>
        <v/>
      </c>
      <c r="C301" s="145" t="str">
        <f>IF(DATA!C301="","",DATA!C301)</f>
        <v/>
      </c>
      <c r="D301" s="145" t="str">
        <f>IF(DATA!D301="","",DATA!D301)</f>
        <v/>
      </c>
      <c r="E301" s="145" t="str">
        <f>IF(DATA!E301="","",DATA!E301)</f>
        <v/>
      </c>
      <c r="F301" s="145" t="str">
        <f>IF(DATA!F301="","",DATA!F301)</f>
        <v/>
      </c>
      <c r="G301" s="145" t="str">
        <f>IF(DATA!G301="","",DATA!G301)</f>
        <v/>
      </c>
      <c r="H301" s="145" t="str">
        <f>IF(DATA!H301="","",DATA!H301)</f>
        <v/>
      </c>
      <c r="I301" s="145" t="str">
        <f>IF(DATA!I301="","",DATA!I301)</f>
        <v/>
      </c>
      <c r="J301" s="145" t="str">
        <f>IF(DATA!J301="","",DATA!J301)</f>
        <v/>
      </c>
      <c r="K301" s="145" t="str">
        <f>IF(DATA!K301="","",DATA!K301)</f>
        <v/>
      </c>
      <c r="L301" s="145" t="str">
        <f>IF(DATA!L301="","",DATA!L301)</f>
        <v/>
      </c>
      <c r="M301" s="145" t="str">
        <f>IF(DATA!M301="","",DATA!M301)</f>
        <v/>
      </c>
      <c r="N301" s="145" t="str">
        <f>IF(DATA!N301="","",DATA!N301)</f>
        <v/>
      </c>
      <c r="O301" s="145" t="str">
        <f>IF(DATA!O301="","",DATA!O301)</f>
        <v/>
      </c>
      <c r="P301" s="145" t="str">
        <f>IF(DATA!P301="","",DATA!P301)</f>
        <v/>
      </c>
      <c r="Q301" s="145" t="str">
        <f>IF(DATA!Q301="","",DATA!Q301)</f>
        <v/>
      </c>
      <c r="R301" s="145" t="str">
        <f>IF(DATA!R301="","",DATA!R301)</f>
        <v/>
      </c>
      <c r="S301" s="145" t="str">
        <f>IF(DATA!S301="","",DATA!S301)</f>
        <v/>
      </c>
      <c r="T301" s="145" t="str">
        <f>IF(DATA!T301="","",DATA!T301)</f>
        <v/>
      </c>
      <c r="U301" s="145" t="str">
        <f>IF(DATA!U301="","",DATA!U301)</f>
        <v/>
      </c>
      <c r="V301" s="145" t="str">
        <f>IF(DATA!V301="","",DATA!V301)</f>
        <v/>
      </c>
      <c r="W301" s="145" t="str">
        <f>IF(DATA!W301="","",DATA!W301)</f>
        <v/>
      </c>
      <c r="X301" s="145" t="str">
        <f>IF(DATA!X301="","",DATA!X301)</f>
        <v/>
      </c>
      <c r="Y301" s="145" t="str">
        <f>IF(DATA!Y301="","",DATA!Y301)</f>
        <v/>
      </c>
      <c r="Z301" s="145" t="str">
        <f>IF(DATA!Z301="","",DATA!Z301)</f>
        <v/>
      </c>
      <c r="AA301" s="145" t="str">
        <f>IF(DATA!AA301="","",DATA!AA301)</f>
        <v/>
      </c>
      <c r="AB301" s="145" t="str">
        <f>IF(DATA!AB301="","",DATA!AB301)</f>
        <v/>
      </c>
      <c r="AC301" s="145" t="str">
        <f>IF(DATA!AC301="","",DATA!AC301)</f>
        <v/>
      </c>
      <c r="AD301" s="145" t="str">
        <f>IF(DATA!AD301="","",DATA!AD301)</f>
        <v/>
      </c>
      <c r="AE301" s="145" t="str">
        <f>IF(DATA!AE301="","",DATA!AE301)</f>
        <v/>
      </c>
      <c r="AF301" s="145" t="str">
        <f>IF(DATA!AF301="","",DATA!AF301)</f>
        <v/>
      </c>
      <c r="AG301" s="146" t="str">
        <f>IF(DATA!AG301="","",DATA!AG301)</f>
        <v/>
      </c>
      <c r="AH301" s="147">
        <f t="shared" si="700"/>
        <v>0</v>
      </c>
      <c r="AI301" s="148">
        <f t="shared" si="701"/>
        <v>0</v>
      </c>
      <c r="AJ301" s="204"/>
      <c r="AK301" s="206"/>
      <c r="AL301" s="204"/>
      <c r="AM301" s="206"/>
      <c r="AN301" s="200"/>
      <c r="AO301" s="200"/>
      <c r="AP301" s="200"/>
      <c r="AQ301" s="200"/>
      <c r="AR301" s="200"/>
      <c r="AS301" s="200"/>
      <c r="AT301" s="200"/>
      <c r="AU301" s="200"/>
      <c r="AV301" s="200"/>
      <c r="AW301" s="200"/>
    </row>
    <row r="302" spans="1:49" ht="15" customHeight="1" x14ac:dyDescent="0.15">
      <c r="A302" s="203"/>
      <c r="B302" s="74" t="str">
        <f>IF(DATA!A300="","",DATA!B302)</f>
        <v/>
      </c>
      <c r="C302" s="149" t="str">
        <f>IF(DATA!C302="","",DATA!C302)</f>
        <v/>
      </c>
      <c r="D302" s="149" t="str">
        <f>IF(DATA!D302="","",DATA!D302)</f>
        <v/>
      </c>
      <c r="E302" s="149" t="str">
        <f>IF(DATA!E302="","",DATA!E302)</f>
        <v/>
      </c>
      <c r="F302" s="149" t="str">
        <f>IF(DATA!F302="","",DATA!F302)</f>
        <v/>
      </c>
      <c r="G302" s="149" t="str">
        <f>IF(DATA!G302="","",DATA!G302)</f>
        <v/>
      </c>
      <c r="H302" s="149" t="str">
        <f>IF(DATA!H302="","",DATA!H302)</f>
        <v/>
      </c>
      <c r="I302" s="149" t="str">
        <f>IF(DATA!I302="","",DATA!I302)</f>
        <v/>
      </c>
      <c r="J302" s="149" t="str">
        <f>IF(DATA!J302="","",DATA!J302)</f>
        <v/>
      </c>
      <c r="K302" s="149" t="str">
        <f>IF(DATA!K302="","",DATA!K302)</f>
        <v/>
      </c>
      <c r="L302" s="149" t="str">
        <f>IF(DATA!L302="","",DATA!L302)</f>
        <v/>
      </c>
      <c r="M302" s="149" t="str">
        <f>IF(DATA!M302="","",DATA!M302)</f>
        <v/>
      </c>
      <c r="N302" s="149" t="str">
        <f>IF(DATA!N302="","",DATA!N302)</f>
        <v/>
      </c>
      <c r="O302" s="149" t="str">
        <f>IF(DATA!O302="","",DATA!O302)</f>
        <v/>
      </c>
      <c r="P302" s="149" t="str">
        <f>IF(DATA!P302="","",DATA!P302)</f>
        <v/>
      </c>
      <c r="Q302" s="149" t="str">
        <f>IF(DATA!Q302="","",DATA!Q302)</f>
        <v/>
      </c>
      <c r="R302" s="149" t="str">
        <f>IF(DATA!R302="","",DATA!R302)</f>
        <v/>
      </c>
      <c r="S302" s="149" t="str">
        <f>IF(DATA!S302="","",DATA!S302)</f>
        <v/>
      </c>
      <c r="T302" s="149" t="str">
        <f>IF(DATA!T302="","",DATA!T302)</f>
        <v/>
      </c>
      <c r="U302" s="149" t="str">
        <f>IF(DATA!U302="","",DATA!U302)</f>
        <v/>
      </c>
      <c r="V302" s="149" t="str">
        <f>IF(DATA!V302="","",DATA!V302)</f>
        <v/>
      </c>
      <c r="W302" s="149" t="str">
        <f>IF(DATA!W302="","",DATA!W302)</f>
        <v/>
      </c>
      <c r="X302" s="149" t="str">
        <f>IF(DATA!X302="","",DATA!X302)</f>
        <v/>
      </c>
      <c r="Y302" s="149" t="str">
        <f>IF(DATA!Y302="","",DATA!Y302)</f>
        <v/>
      </c>
      <c r="Z302" s="149" t="str">
        <f>IF(DATA!Z302="","",DATA!Z302)</f>
        <v/>
      </c>
      <c r="AA302" s="149" t="str">
        <f>IF(DATA!AA302="","",DATA!AA302)</f>
        <v/>
      </c>
      <c r="AB302" s="149" t="str">
        <f>IF(DATA!AB302="","",DATA!AB302)</f>
        <v/>
      </c>
      <c r="AC302" s="149" t="str">
        <f>IF(DATA!AC302="","",DATA!AC302)</f>
        <v/>
      </c>
      <c r="AD302" s="149" t="str">
        <f>IF(DATA!AD302="","",DATA!AD302)</f>
        <v/>
      </c>
      <c r="AE302" s="149" t="str">
        <f>IF(DATA!AE302="","",DATA!AE302)</f>
        <v/>
      </c>
      <c r="AF302" s="149" t="str">
        <f>IF(DATA!AF302="","",DATA!AF302)</f>
        <v/>
      </c>
      <c r="AG302" s="150" t="str">
        <f>IF(DATA!AG302="","",DATA!AG302)</f>
        <v/>
      </c>
      <c r="AH302" s="151">
        <f t="shared" si="700"/>
        <v>0</v>
      </c>
      <c r="AI302" s="152">
        <f t="shared" si="701"/>
        <v>0</v>
      </c>
      <c r="AJ302" s="205"/>
      <c r="AK302" s="207"/>
      <c r="AL302" s="205"/>
      <c r="AM302" s="207"/>
      <c r="AN302" s="201"/>
      <c r="AO302" s="201"/>
      <c r="AP302" s="201"/>
      <c r="AQ302" s="201"/>
      <c r="AR302" s="201"/>
      <c r="AS302" s="201"/>
      <c r="AT302" s="201"/>
      <c r="AU302" s="201"/>
      <c r="AV302" s="201"/>
      <c r="AW302" s="201"/>
    </row>
    <row r="303" spans="1:49" ht="15" customHeight="1" x14ac:dyDescent="0.15">
      <c r="A303" s="202" t="str">
        <f>IF(DATA!A303="","",DATA!A303)</f>
        <v/>
      </c>
      <c r="B303" s="11" t="str">
        <f>IF(DATA!A303="","",DATA!B303)</f>
        <v/>
      </c>
      <c r="C303" s="79" t="str">
        <f>IF(DATA!C303="","",DATA!C303)</f>
        <v/>
      </c>
      <c r="D303" s="79" t="str">
        <f>IF(DATA!D303="","",DATA!D303)</f>
        <v/>
      </c>
      <c r="E303" s="79" t="str">
        <f>IF(DATA!E303="","",DATA!E303)</f>
        <v/>
      </c>
      <c r="F303" s="79" t="str">
        <f>IF(DATA!F303="","",DATA!F303)</f>
        <v/>
      </c>
      <c r="G303" s="79" t="str">
        <f>IF(DATA!G303="","",DATA!G303)</f>
        <v/>
      </c>
      <c r="H303" s="79" t="str">
        <f>IF(DATA!H303="","",DATA!H303)</f>
        <v/>
      </c>
      <c r="I303" s="79" t="str">
        <f>IF(DATA!I303="","",DATA!I303)</f>
        <v/>
      </c>
      <c r="J303" s="79" t="str">
        <f>IF(DATA!J303="","",DATA!J303)</f>
        <v/>
      </c>
      <c r="K303" s="79" t="str">
        <f>IF(DATA!K303="","",DATA!K303)</f>
        <v/>
      </c>
      <c r="L303" s="79" t="str">
        <f>IF(DATA!L303="","",DATA!L303)</f>
        <v/>
      </c>
      <c r="M303" s="79" t="str">
        <f>IF(DATA!M303="","",DATA!M303)</f>
        <v/>
      </c>
      <c r="N303" s="79" t="str">
        <f>IF(DATA!N303="","",DATA!N303)</f>
        <v/>
      </c>
      <c r="O303" s="79" t="str">
        <f>IF(DATA!O303="","",DATA!O303)</f>
        <v/>
      </c>
      <c r="P303" s="79" t="str">
        <f>IF(DATA!P303="","",DATA!P303)</f>
        <v/>
      </c>
      <c r="Q303" s="79" t="str">
        <f>IF(DATA!Q303="","",DATA!Q303)</f>
        <v/>
      </c>
      <c r="R303" s="79" t="str">
        <f>IF(DATA!R303="","",DATA!R303)</f>
        <v/>
      </c>
      <c r="S303" s="79" t="str">
        <f>IF(DATA!S303="","",DATA!S303)</f>
        <v/>
      </c>
      <c r="T303" s="79" t="str">
        <f>IF(DATA!T303="","",DATA!T303)</f>
        <v/>
      </c>
      <c r="U303" s="79" t="str">
        <f>IF(DATA!U303="","",DATA!U303)</f>
        <v/>
      </c>
      <c r="V303" s="79" t="str">
        <f>IF(DATA!V303="","",DATA!V303)</f>
        <v/>
      </c>
      <c r="W303" s="79" t="str">
        <f>IF(DATA!W303="","",DATA!W303)</f>
        <v/>
      </c>
      <c r="X303" s="79" t="str">
        <f>IF(DATA!X303="","",DATA!X303)</f>
        <v/>
      </c>
      <c r="Y303" s="79" t="str">
        <f>IF(DATA!Y303="","",DATA!Y303)</f>
        <v/>
      </c>
      <c r="Z303" s="79" t="str">
        <f>IF(DATA!Z303="","",DATA!Z303)</f>
        <v/>
      </c>
      <c r="AA303" s="79" t="str">
        <f>IF(DATA!AA303="","",DATA!AA303)</f>
        <v/>
      </c>
      <c r="AB303" s="79" t="str">
        <f>IF(DATA!AB303="","",DATA!AB303)</f>
        <v/>
      </c>
      <c r="AC303" s="79" t="str">
        <f>IF(DATA!AC303="","",DATA!AC303)</f>
        <v/>
      </c>
      <c r="AD303" s="79" t="str">
        <f>IF(DATA!AD303="","",DATA!AD303)</f>
        <v/>
      </c>
      <c r="AE303" s="79" t="str">
        <f>IF(DATA!AE303="","",DATA!AE303)</f>
        <v/>
      </c>
      <c r="AF303" s="79" t="str">
        <f>IF(DATA!AF303="","",DATA!AF303)</f>
        <v/>
      </c>
      <c r="AG303" s="80" t="str">
        <f>IF(DATA!AG303="","",DATA!AG303)</f>
        <v/>
      </c>
      <c r="AH303" s="190">
        <f>COUNTIFS(DATA!$C$3:$AG$3,0,DATA!$C303:$AG303,"&lt;&gt;")</f>
        <v>0</v>
      </c>
      <c r="AI303" s="190">
        <f>COUNTIFS(DATA!$C$3:$AG$3,"&gt;0",DATA!$C303:$AG303,"&lt;&gt;")</f>
        <v>0</v>
      </c>
      <c r="AJ303" s="204">
        <f t="shared" ref="AJ303" si="799">COUNTIFS($C$3:$AG$3,"=0",C304:AG304,"&gt;0")</f>
        <v>0</v>
      </c>
      <c r="AK303" s="206">
        <f t="shared" ref="AK303" si="800">COUNTIFS($C$3:$AG$3,"&lt;&gt;0",C304:AG304,"&gt;0")</f>
        <v>0</v>
      </c>
      <c r="AL303" s="204">
        <f t="shared" ref="AL303" si="801">COUNTIFS($C$3:$AG$3,"=0",C305:AG305,"&gt;0")</f>
        <v>0</v>
      </c>
      <c r="AM303" s="206">
        <f t="shared" ref="AM303" si="802">COUNTIFS($C$3:$AG$3,"&lt;&gt;0",C305:AG305,"&gt;0")</f>
        <v>0</v>
      </c>
      <c r="AN303" s="200">
        <f t="shared" ref="AN303:AP303" si="803">COUNTIF($C303:$AG303,AN$5)</f>
        <v>0</v>
      </c>
      <c r="AO303" s="200">
        <f t="shared" si="803"/>
        <v>0</v>
      </c>
      <c r="AP303" s="200">
        <f t="shared" si="803"/>
        <v>0</v>
      </c>
      <c r="AQ303" s="200">
        <f t="shared" ref="AQ303" si="804">COUNTIF($C303:$AG303,AQ$5)+COUNTIF($C303:$AG303,"半振")*0.5</f>
        <v>0</v>
      </c>
      <c r="AR303" s="200">
        <f t="shared" ref="AR303" si="805">COUNTIF($C303:$AG303,AR$5)+COUNTIF($C303:$AG303,"半有")*0.5</f>
        <v>0</v>
      </c>
      <c r="AS303" s="200">
        <f t="shared" ref="AS303" si="806">COUNTIF($C303:$AG303,AS$5)+COUNTIF($C303:$AG303,"半欠")*0.5</f>
        <v>0</v>
      </c>
      <c r="AT303" s="200">
        <f t="shared" si="734"/>
        <v>0</v>
      </c>
      <c r="AU303" s="200">
        <f t="shared" si="734"/>
        <v>0</v>
      </c>
      <c r="AV303" s="200">
        <f t="shared" si="734"/>
        <v>0</v>
      </c>
      <c r="AW303" s="200">
        <f t="shared" si="734"/>
        <v>0</v>
      </c>
    </row>
    <row r="304" spans="1:49" ht="15" customHeight="1" x14ac:dyDescent="0.15">
      <c r="A304" s="202"/>
      <c r="B304" s="44" t="str">
        <f>IF(DATA!A303="","",DATA!B304)</f>
        <v/>
      </c>
      <c r="C304" s="145" t="str">
        <f>IF(DATA!C304="","",DATA!C304)</f>
        <v/>
      </c>
      <c r="D304" s="145" t="str">
        <f>IF(DATA!D304="","",DATA!D304)</f>
        <v/>
      </c>
      <c r="E304" s="145" t="str">
        <f>IF(DATA!E304="","",DATA!E304)</f>
        <v/>
      </c>
      <c r="F304" s="145" t="str">
        <f>IF(DATA!F304="","",DATA!F304)</f>
        <v/>
      </c>
      <c r="G304" s="145" t="str">
        <f>IF(DATA!G304="","",DATA!G304)</f>
        <v/>
      </c>
      <c r="H304" s="145" t="str">
        <f>IF(DATA!H304="","",DATA!H304)</f>
        <v/>
      </c>
      <c r="I304" s="145" t="str">
        <f>IF(DATA!I304="","",DATA!I304)</f>
        <v/>
      </c>
      <c r="J304" s="145" t="str">
        <f>IF(DATA!J304="","",DATA!J304)</f>
        <v/>
      </c>
      <c r="K304" s="145" t="str">
        <f>IF(DATA!K304="","",DATA!K304)</f>
        <v/>
      </c>
      <c r="L304" s="145" t="str">
        <f>IF(DATA!L304="","",DATA!L304)</f>
        <v/>
      </c>
      <c r="M304" s="145" t="str">
        <f>IF(DATA!M304="","",DATA!M304)</f>
        <v/>
      </c>
      <c r="N304" s="145" t="str">
        <f>IF(DATA!N304="","",DATA!N304)</f>
        <v/>
      </c>
      <c r="O304" s="145" t="str">
        <f>IF(DATA!O304="","",DATA!O304)</f>
        <v/>
      </c>
      <c r="P304" s="145" t="str">
        <f>IF(DATA!P304="","",DATA!P304)</f>
        <v/>
      </c>
      <c r="Q304" s="145" t="str">
        <f>IF(DATA!Q304="","",DATA!Q304)</f>
        <v/>
      </c>
      <c r="R304" s="145" t="str">
        <f>IF(DATA!R304="","",DATA!R304)</f>
        <v/>
      </c>
      <c r="S304" s="145" t="str">
        <f>IF(DATA!S304="","",DATA!S304)</f>
        <v/>
      </c>
      <c r="T304" s="145" t="str">
        <f>IF(DATA!T304="","",DATA!T304)</f>
        <v/>
      </c>
      <c r="U304" s="145" t="str">
        <f>IF(DATA!U304="","",DATA!U304)</f>
        <v/>
      </c>
      <c r="V304" s="145" t="str">
        <f>IF(DATA!V304="","",DATA!V304)</f>
        <v/>
      </c>
      <c r="W304" s="145" t="str">
        <f>IF(DATA!W304="","",DATA!W304)</f>
        <v/>
      </c>
      <c r="X304" s="145" t="str">
        <f>IF(DATA!X304="","",DATA!X304)</f>
        <v/>
      </c>
      <c r="Y304" s="145" t="str">
        <f>IF(DATA!Y304="","",DATA!Y304)</f>
        <v/>
      </c>
      <c r="Z304" s="145" t="str">
        <f>IF(DATA!Z304="","",DATA!Z304)</f>
        <v/>
      </c>
      <c r="AA304" s="145" t="str">
        <f>IF(DATA!AA304="","",DATA!AA304)</f>
        <v/>
      </c>
      <c r="AB304" s="145" t="str">
        <f>IF(DATA!AB304="","",DATA!AB304)</f>
        <v/>
      </c>
      <c r="AC304" s="145" t="str">
        <f>IF(DATA!AC304="","",DATA!AC304)</f>
        <v/>
      </c>
      <c r="AD304" s="145" t="str">
        <f>IF(DATA!AD304="","",DATA!AD304)</f>
        <v/>
      </c>
      <c r="AE304" s="145" t="str">
        <f>IF(DATA!AE304="","",DATA!AE304)</f>
        <v/>
      </c>
      <c r="AF304" s="145" t="str">
        <f>IF(DATA!AF304="","",DATA!AF304)</f>
        <v/>
      </c>
      <c r="AG304" s="146" t="str">
        <f>IF(DATA!AG304="","",DATA!AG304)</f>
        <v/>
      </c>
      <c r="AH304" s="147">
        <f t="shared" si="700"/>
        <v>0</v>
      </c>
      <c r="AI304" s="148">
        <f t="shared" si="701"/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IF(DATA!A303="","",DATA!B305)</f>
        <v/>
      </c>
      <c r="C305" s="149" t="str">
        <f>IF(DATA!C305="","",DATA!C305)</f>
        <v/>
      </c>
      <c r="D305" s="149" t="str">
        <f>IF(DATA!D305="","",DATA!D305)</f>
        <v/>
      </c>
      <c r="E305" s="149" t="str">
        <f>IF(DATA!E305="","",DATA!E305)</f>
        <v/>
      </c>
      <c r="F305" s="149" t="str">
        <f>IF(DATA!F305="","",DATA!F305)</f>
        <v/>
      </c>
      <c r="G305" s="149" t="str">
        <f>IF(DATA!G305="","",DATA!G305)</f>
        <v/>
      </c>
      <c r="H305" s="149" t="str">
        <f>IF(DATA!H305="","",DATA!H305)</f>
        <v/>
      </c>
      <c r="I305" s="149" t="str">
        <f>IF(DATA!I305="","",DATA!I305)</f>
        <v/>
      </c>
      <c r="J305" s="149" t="str">
        <f>IF(DATA!J305="","",DATA!J305)</f>
        <v/>
      </c>
      <c r="K305" s="149" t="str">
        <f>IF(DATA!K305="","",DATA!K305)</f>
        <v/>
      </c>
      <c r="L305" s="149" t="str">
        <f>IF(DATA!L305="","",DATA!L305)</f>
        <v/>
      </c>
      <c r="M305" s="149" t="str">
        <f>IF(DATA!M305="","",DATA!M305)</f>
        <v/>
      </c>
      <c r="N305" s="149" t="str">
        <f>IF(DATA!N305="","",DATA!N305)</f>
        <v/>
      </c>
      <c r="O305" s="149" t="str">
        <f>IF(DATA!O305="","",DATA!O305)</f>
        <v/>
      </c>
      <c r="P305" s="149" t="str">
        <f>IF(DATA!P305="","",DATA!P305)</f>
        <v/>
      </c>
      <c r="Q305" s="149" t="str">
        <f>IF(DATA!Q305="","",DATA!Q305)</f>
        <v/>
      </c>
      <c r="R305" s="149" t="str">
        <f>IF(DATA!R305="","",DATA!R305)</f>
        <v/>
      </c>
      <c r="S305" s="149" t="str">
        <f>IF(DATA!S305="","",DATA!S305)</f>
        <v/>
      </c>
      <c r="T305" s="149" t="str">
        <f>IF(DATA!T305="","",DATA!T305)</f>
        <v/>
      </c>
      <c r="U305" s="149" t="str">
        <f>IF(DATA!U305="","",DATA!U305)</f>
        <v/>
      </c>
      <c r="V305" s="149" t="str">
        <f>IF(DATA!V305="","",DATA!V305)</f>
        <v/>
      </c>
      <c r="W305" s="149" t="str">
        <f>IF(DATA!W305="","",DATA!W305)</f>
        <v/>
      </c>
      <c r="X305" s="149" t="str">
        <f>IF(DATA!X305="","",DATA!X305)</f>
        <v/>
      </c>
      <c r="Y305" s="149" t="str">
        <f>IF(DATA!Y305="","",DATA!Y305)</f>
        <v/>
      </c>
      <c r="Z305" s="149" t="str">
        <f>IF(DATA!Z305="","",DATA!Z305)</f>
        <v/>
      </c>
      <c r="AA305" s="149" t="str">
        <f>IF(DATA!AA305="","",DATA!AA305)</f>
        <v/>
      </c>
      <c r="AB305" s="149" t="str">
        <f>IF(DATA!AB305="","",DATA!AB305)</f>
        <v/>
      </c>
      <c r="AC305" s="149" t="str">
        <f>IF(DATA!AC305="","",DATA!AC305)</f>
        <v/>
      </c>
      <c r="AD305" s="149" t="str">
        <f>IF(DATA!AD305="","",DATA!AD305)</f>
        <v/>
      </c>
      <c r="AE305" s="149" t="str">
        <f>IF(DATA!AE305="","",DATA!AE305)</f>
        <v/>
      </c>
      <c r="AF305" s="149" t="str">
        <f>IF(DATA!AF305="","",DATA!AF305)</f>
        <v/>
      </c>
      <c r="AG305" s="150" t="str">
        <f>IF(DATA!AG305="","",DATA!AG305)</f>
        <v/>
      </c>
      <c r="AH305" s="151">
        <f t="shared" si="700"/>
        <v>0</v>
      </c>
      <c r="AI305" s="152">
        <f t="shared" si="701"/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IF(DATA!A306="","",DATA!A306)</f>
        <v/>
      </c>
      <c r="B306" s="11" t="str">
        <f>IF(DATA!A306="","",DATA!B306)</f>
        <v/>
      </c>
      <c r="C306" s="79" t="str">
        <f>IF(DATA!C306="","",DATA!C306)</f>
        <v/>
      </c>
      <c r="D306" s="79" t="str">
        <f>IF(DATA!D306="","",DATA!D306)</f>
        <v/>
      </c>
      <c r="E306" s="79" t="str">
        <f>IF(DATA!E306="","",DATA!E306)</f>
        <v/>
      </c>
      <c r="F306" s="79" t="str">
        <f>IF(DATA!F306="","",DATA!F306)</f>
        <v/>
      </c>
      <c r="G306" s="79" t="str">
        <f>IF(DATA!G306="","",DATA!G306)</f>
        <v/>
      </c>
      <c r="H306" s="79" t="str">
        <f>IF(DATA!H306="","",DATA!H306)</f>
        <v/>
      </c>
      <c r="I306" s="79" t="str">
        <f>IF(DATA!I306="","",DATA!I306)</f>
        <v/>
      </c>
      <c r="J306" s="79" t="str">
        <f>IF(DATA!J306="","",DATA!J306)</f>
        <v/>
      </c>
      <c r="K306" s="79" t="str">
        <f>IF(DATA!K306="","",DATA!K306)</f>
        <v/>
      </c>
      <c r="L306" s="79" t="str">
        <f>IF(DATA!L306="","",DATA!L306)</f>
        <v/>
      </c>
      <c r="M306" s="79" t="str">
        <f>IF(DATA!M306="","",DATA!M306)</f>
        <v/>
      </c>
      <c r="N306" s="79" t="str">
        <f>IF(DATA!N306="","",DATA!N306)</f>
        <v/>
      </c>
      <c r="O306" s="79" t="str">
        <f>IF(DATA!O306="","",DATA!O306)</f>
        <v/>
      </c>
      <c r="P306" s="79" t="str">
        <f>IF(DATA!P306="","",DATA!P306)</f>
        <v/>
      </c>
      <c r="Q306" s="79" t="str">
        <f>IF(DATA!Q306="","",DATA!Q306)</f>
        <v/>
      </c>
      <c r="R306" s="79" t="str">
        <f>IF(DATA!R306="","",DATA!R306)</f>
        <v/>
      </c>
      <c r="S306" s="79" t="str">
        <f>IF(DATA!S306="","",DATA!S306)</f>
        <v/>
      </c>
      <c r="T306" s="79" t="str">
        <f>IF(DATA!T306="","",DATA!T306)</f>
        <v/>
      </c>
      <c r="U306" s="79" t="str">
        <f>IF(DATA!U306="","",DATA!U306)</f>
        <v/>
      </c>
      <c r="V306" s="79" t="str">
        <f>IF(DATA!V306="","",DATA!V306)</f>
        <v/>
      </c>
      <c r="W306" s="79" t="str">
        <f>IF(DATA!W306="","",DATA!W306)</f>
        <v/>
      </c>
      <c r="X306" s="79" t="str">
        <f>IF(DATA!X306="","",DATA!X306)</f>
        <v/>
      </c>
      <c r="Y306" s="79" t="str">
        <f>IF(DATA!Y306="","",DATA!Y306)</f>
        <v/>
      </c>
      <c r="Z306" s="79" t="str">
        <f>IF(DATA!Z306="","",DATA!Z306)</f>
        <v/>
      </c>
      <c r="AA306" s="79" t="str">
        <f>IF(DATA!AA306="","",DATA!AA306)</f>
        <v/>
      </c>
      <c r="AB306" s="79" t="str">
        <f>IF(DATA!AB306="","",DATA!AB306)</f>
        <v/>
      </c>
      <c r="AC306" s="79" t="str">
        <f>IF(DATA!AC306="","",DATA!AC306)</f>
        <v/>
      </c>
      <c r="AD306" s="79" t="str">
        <f>IF(DATA!AD306="","",DATA!AD306)</f>
        <v/>
      </c>
      <c r="AE306" s="79" t="str">
        <f>IF(DATA!AE306="","",DATA!AE306)</f>
        <v/>
      </c>
      <c r="AF306" s="79" t="str">
        <f>IF(DATA!AF306="","",DATA!AF306)</f>
        <v/>
      </c>
      <c r="AG306" s="80" t="str">
        <f>IF(DATA!AG306="","",DATA!AG306)</f>
        <v/>
      </c>
      <c r="AH306" s="190">
        <f>COUNTIFS(DATA!$C$3:$AG$3,0,DATA!$C306:$AG306,"&lt;&gt;")</f>
        <v>0</v>
      </c>
      <c r="AI306" s="190">
        <f>COUNTIFS(DATA!$C$3:$AG$3,"&gt;0",DATA!$C306:$AG306,"&lt;&gt;")</f>
        <v>0</v>
      </c>
      <c r="AJ306" s="204">
        <f t="shared" ref="AJ306" si="807">COUNTIFS($C$3:$AG$3,"=0",C307:AG307,"&gt;0")</f>
        <v>0</v>
      </c>
      <c r="AK306" s="206">
        <f t="shared" ref="AK306" si="808">COUNTIFS($C$3:$AG$3,"&lt;&gt;0",C307:AG307,"&gt;0")</f>
        <v>0</v>
      </c>
      <c r="AL306" s="204">
        <f t="shared" ref="AL306" si="809">COUNTIFS($C$3:$AG$3,"=0",C308:AG308,"&gt;0")</f>
        <v>0</v>
      </c>
      <c r="AM306" s="206">
        <f t="shared" ref="AM306" si="810">COUNTIFS($C$3:$AG$3,"&lt;&gt;0",C308:AG308,"&gt;0")</f>
        <v>0</v>
      </c>
      <c r="AN306" s="200">
        <f t="shared" ref="AN306:AP306" si="811">COUNTIF($C306:$AG306,AN$5)</f>
        <v>0</v>
      </c>
      <c r="AO306" s="200">
        <f t="shared" si="811"/>
        <v>0</v>
      </c>
      <c r="AP306" s="200">
        <f t="shared" si="811"/>
        <v>0</v>
      </c>
      <c r="AQ306" s="200">
        <f t="shared" ref="AQ306" si="812">COUNTIF($C306:$AG306,AQ$5)+COUNTIF($C306:$AG306,"半振")*0.5</f>
        <v>0</v>
      </c>
      <c r="AR306" s="200">
        <f t="shared" ref="AR306" si="813">COUNTIF($C306:$AG306,AR$5)+COUNTIF($C306:$AG306,"半有")*0.5</f>
        <v>0</v>
      </c>
      <c r="AS306" s="200">
        <f t="shared" ref="AS306" si="814">COUNTIF($C306:$AG306,AS$5)+COUNTIF($C306:$AG306,"半欠")*0.5</f>
        <v>0</v>
      </c>
      <c r="AT306" s="200">
        <f t="shared" si="734"/>
        <v>0</v>
      </c>
      <c r="AU306" s="200">
        <f t="shared" si="734"/>
        <v>0</v>
      </c>
      <c r="AV306" s="200">
        <f t="shared" si="734"/>
        <v>0</v>
      </c>
      <c r="AW306" s="200">
        <f t="shared" si="734"/>
        <v>0</v>
      </c>
    </row>
    <row r="307" spans="1:49" ht="15" customHeight="1" x14ac:dyDescent="0.15">
      <c r="A307" s="202"/>
      <c r="B307" s="44" t="str">
        <f>IF(DATA!A306="","",DATA!B307)</f>
        <v/>
      </c>
      <c r="C307" s="145" t="str">
        <f>IF(DATA!C307="","",DATA!C307)</f>
        <v/>
      </c>
      <c r="D307" s="145" t="str">
        <f>IF(DATA!D307="","",DATA!D307)</f>
        <v/>
      </c>
      <c r="E307" s="145" t="str">
        <f>IF(DATA!E307="","",DATA!E307)</f>
        <v/>
      </c>
      <c r="F307" s="145" t="str">
        <f>IF(DATA!F307="","",DATA!F307)</f>
        <v/>
      </c>
      <c r="G307" s="145" t="str">
        <f>IF(DATA!G307="","",DATA!G307)</f>
        <v/>
      </c>
      <c r="H307" s="145" t="str">
        <f>IF(DATA!H307="","",DATA!H307)</f>
        <v/>
      </c>
      <c r="I307" s="145" t="str">
        <f>IF(DATA!I307="","",DATA!I307)</f>
        <v/>
      </c>
      <c r="J307" s="145" t="str">
        <f>IF(DATA!J307="","",DATA!J307)</f>
        <v/>
      </c>
      <c r="K307" s="145" t="str">
        <f>IF(DATA!K307="","",DATA!K307)</f>
        <v/>
      </c>
      <c r="L307" s="145" t="str">
        <f>IF(DATA!L307="","",DATA!L307)</f>
        <v/>
      </c>
      <c r="M307" s="145" t="str">
        <f>IF(DATA!M307="","",DATA!M307)</f>
        <v/>
      </c>
      <c r="N307" s="145" t="str">
        <f>IF(DATA!N307="","",DATA!N307)</f>
        <v/>
      </c>
      <c r="O307" s="145" t="str">
        <f>IF(DATA!O307="","",DATA!O307)</f>
        <v/>
      </c>
      <c r="P307" s="145" t="str">
        <f>IF(DATA!P307="","",DATA!P307)</f>
        <v/>
      </c>
      <c r="Q307" s="145" t="str">
        <f>IF(DATA!Q307="","",DATA!Q307)</f>
        <v/>
      </c>
      <c r="R307" s="145" t="str">
        <f>IF(DATA!R307="","",DATA!R307)</f>
        <v/>
      </c>
      <c r="S307" s="145" t="str">
        <f>IF(DATA!S307="","",DATA!S307)</f>
        <v/>
      </c>
      <c r="T307" s="145" t="str">
        <f>IF(DATA!T307="","",DATA!T307)</f>
        <v/>
      </c>
      <c r="U307" s="145" t="str">
        <f>IF(DATA!U307="","",DATA!U307)</f>
        <v/>
      </c>
      <c r="V307" s="145" t="str">
        <f>IF(DATA!V307="","",DATA!V307)</f>
        <v/>
      </c>
      <c r="W307" s="145" t="str">
        <f>IF(DATA!W307="","",DATA!W307)</f>
        <v/>
      </c>
      <c r="X307" s="145" t="str">
        <f>IF(DATA!X307="","",DATA!X307)</f>
        <v/>
      </c>
      <c r="Y307" s="145" t="str">
        <f>IF(DATA!Y307="","",DATA!Y307)</f>
        <v/>
      </c>
      <c r="Z307" s="145" t="str">
        <f>IF(DATA!Z307="","",DATA!Z307)</f>
        <v/>
      </c>
      <c r="AA307" s="145" t="str">
        <f>IF(DATA!AA307="","",DATA!AA307)</f>
        <v/>
      </c>
      <c r="AB307" s="145" t="str">
        <f>IF(DATA!AB307="","",DATA!AB307)</f>
        <v/>
      </c>
      <c r="AC307" s="145" t="str">
        <f>IF(DATA!AC307="","",DATA!AC307)</f>
        <v/>
      </c>
      <c r="AD307" s="145" t="str">
        <f>IF(DATA!AD307="","",DATA!AD307)</f>
        <v/>
      </c>
      <c r="AE307" s="145" t="str">
        <f>IF(DATA!AE307="","",DATA!AE307)</f>
        <v/>
      </c>
      <c r="AF307" s="145" t="str">
        <f>IF(DATA!AF307="","",DATA!AF307)</f>
        <v/>
      </c>
      <c r="AG307" s="146" t="str">
        <f>IF(DATA!AG307="","",DATA!AG307)</f>
        <v/>
      </c>
      <c r="AH307" s="147">
        <f t="shared" si="700"/>
        <v>0</v>
      </c>
      <c r="AI307" s="148">
        <f t="shared" si="701"/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3"/>
      <c r="B308" s="74" t="str">
        <f>IF(DATA!A306="","",DATA!B308)</f>
        <v/>
      </c>
      <c r="C308" s="149" t="str">
        <f>IF(DATA!C308="","",DATA!C308)</f>
        <v/>
      </c>
      <c r="D308" s="149" t="str">
        <f>IF(DATA!D308="","",DATA!D308)</f>
        <v/>
      </c>
      <c r="E308" s="149" t="str">
        <f>IF(DATA!E308="","",DATA!E308)</f>
        <v/>
      </c>
      <c r="F308" s="149" t="str">
        <f>IF(DATA!F308="","",DATA!F308)</f>
        <v/>
      </c>
      <c r="G308" s="149" t="str">
        <f>IF(DATA!G308="","",DATA!G308)</f>
        <v/>
      </c>
      <c r="H308" s="149" t="str">
        <f>IF(DATA!H308="","",DATA!H308)</f>
        <v/>
      </c>
      <c r="I308" s="149" t="str">
        <f>IF(DATA!I308="","",DATA!I308)</f>
        <v/>
      </c>
      <c r="J308" s="149" t="str">
        <f>IF(DATA!J308="","",DATA!J308)</f>
        <v/>
      </c>
      <c r="K308" s="149" t="str">
        <f>IF(DATA!K308="","",DATA!K308)</f>
        <v/>
      </c>
      <c r="L308" s="149" t="str">
        <f>IF(DATA!L308="","",DATA!L308)</f>
        <v/>
      </c>
      <c r="M308" s="149" t="str">
        <f>IF(DATA!M308="","",DATA!M308)</f>
        <v/>
      </c>
      <c r="N308" s="149" t="str">
        <f>IF(DATA!N308="","",DATA!N308)</f>
        <v/>
      </c>
      <c r="O308" s="149" t="str">
        <f>IF(DATA!O308="","",DATA!O308)</f>
        <v/>
      </c>
      <c r="P308" s="149" t="str">
        <f>IF(DATA!P308="","",DATA!P308)</f>
        <v/>
      </c>
      <c r="Q308" s="149" t="str">
        <f>IF(DATA!Q308="","",DATA!Q308)</f>
        <v/>
      </c>
      <c r="R308" s="149" t="str">
        <f>IF(DATA!R308="","",DATA!R308)</f>
        <v/>
      </c>
      <c r="S308" s="149" t="str">
        <f>IF(DATA!S308="","",DATA!S308)</f>
        <v/>
      </c>
      <c r="T308" s="149" t="str">
        <f>IF(DATA!T308="","",DATA!T308)</f>
        <v/>
      </c>
      <c r="U308" s="149" t="str">
        <f>IF(DATA!U308="","",DATA!U308)</f>
        <v/>
      </c>
      <c r="V308" s="149" t="str">
        <f>IF(DATA!V308="","",DATA!V308)</f>
        <v/>
      </c>
      <c r="W308" s="149" t="str">
        <f>IF(DATA!W308="","",DATA!W308)</f>
        <v/>
      </c>
      <c r="X308" s="149" t="str">
        <f>IF(DATA!X308="","",DATA!X308)</f>
        <v/>
      </c>
      <c r="Y308" s="149" t="str">
        <f>IF(DATA!Y308="","",DATA!Y308)</f>
        <v/>
      </c>
      <c r="Z308" s="149" t="str">
        <f>IF(DATA!Z308="","",DATA!Z308)</f>
        <v/>
      </c>
      <c r="AA308" s="149" t="str">
        <f>IF(DATA!AA308="","",DATA!AA308)</f>
        <v/>
      </c>
      <c r="AB308" s="149" t="str">
        <f>IF(DATA!AB308="","",DATA!AB308)</f>
        <v/>
      </c>
      <c r="AC308" s="149" t="str">
        <f>IF(DATA!AC308="","",DATA!AC308)</f>
        <v/>
      </c>
      <c r="AD308" s="149" t="str">
        <f>IF(DATA!AD308="","",DATA!AD308)</f>
        <v/>
      </c>
      <c r="AE308" s="149" t="str">
        <f>IF(DATA!AE308="","",DATA!AE308)</f>
        <v/>
      </c>
      <c r="AF308" s="149" t="str">
        <f>IF(DATA!AF308="","",DATA!AF308)</f>
        <v/>
      </c>
      <c r="AG308" s="150" t="str">
        <f>IF(DATA!AG308="","",DATA!AG308)</f>
        <v/>
      </c>
      <c r="AH308" s="151">
        <f t="shared" si="700"/>
        <v>0</v>
      </c>
      <c r="AI308" s="152">
        <f t="shared" si="701"/>
        <v>0</v>
      </c>
      <c r="AJ308" s="205"/>
      <c r="AK308" s="207"/>
      <c r="AL308" s="205"/>
      <c r="AM308" s="207"/>
      <c r="AN308" s="201"/>
      <c r="AO308" s="201"/>
      <c r="AP308" s="201"/>
      <c r="AQ308" s="201"/>
      <c r="AR308" s="201"/>
      <c r="AS308" s="201"/>
      <c r="AT308" s="201"/>
      <c r="AU308" s="201"/>
      <c r="AV308" s="201"/>
      <c r="AW308" s="201"/>
    </row>
  </sheetData>
  <sheetProtection sheet="1" objects="1" scenarios="1"/>
  <mergeCells count="1537">
    <mergeCell ref="AV5:AV6"/>
    <mergeCell ref="AV7:AV8"/>
    <mergeCell ref="AV9:AV11"/>
    <mergeCell ref="AV12:AV14"/>
    <mergeCell ref="AV15:AV17"/>
    <mergeCell ref="AV18:AV20"/>
    <mergeCell ref="AV21:AV23"/>
    <mergeCell ref="AV24:AV26"/>
    <mergeCell ref="AV27:AV29"/>
    <mergeCell ref="AV30:AV32"/>
    <mergeCell ref="AV33:AV35"/>
    <mergeCell ref="AV36:AV38"/>
    <mergeCell ref="AV39:AV41"/>
    <mergeCell ref="AV42:AV44"/>
    <mergeCell ref="AV45:AV47"/>
    <mergeCell ref="AV48:AV50"/>
    <mergeCell ref="AV51:AV53"/>
    <mergeCell ref="AN9:AN11"/>
    <mergeCell ref="AN12:AN14"/>
    <mergeCell ref="AN15:AN17"/>
    <mergeCell ref="AN18:AN20"/>
    <mergeCell ref="AN21:AN23"/>
    <mergeCell ref="AN24:AN26"/>
    <mergeCell ref="AN27:AN29"/>
    <mergeCell ref="AN30:AN32"/>
    <mergeCell ref="AN33:AN35"/>
    <mergeCell ref="AN36:AN38"/>
    <mergeCell ref="AN39:AN41"/>
    <mergeCell ref="AN42:AN44"/>
    <mergeCell ref="AN45:AN47"/>
    <mergeCell ref="AL9:AL11"/>
    <mergeCell ref="AL12:AL14"/>
    <mergeCell ref="AL15:AL17"/>
    <mergeCell ref="AL18:AL20"/>
    <mergeCell ref="AL21:AL23"/>
    <mergeCell ref="AL24:AL26"/>
    <mergeCell ref="AL27:AL29"/>
    <mergeCell ref="AL30:AL32"/>
    <mergeCell ref="AL33:AL35"/>
    <mergeCell ref="AL36:AL38"/>
    <mergeCell ref="AL39:AL41"/>
    <mergeCell ref="AL42:AL44"/>
    <mergeCell ref="AL45:AL47"/>
    <mergeCell ref="AR306:AR308"/>
    <mergeCell ref="AS306:AS308"/>
    <mergeCell ref="AT306:AT308"/>
    <mergeCell ref="AU306:AU308"/>
    <mergeCell ref="AW306:AW308"/>
    <mergeCell ref="A306:A308"/>
    <mergeCell ref="AK306:AK308"/>
    <mergeCell ref="AM306:AM308"/>
    <mergeCell ref="AO306:AO308"/>
    <mergeCell ref="AP306:AP308"/>
    <mergeCell ref="AQ306:AQ308"/>
    <mergeCell ref="AQ303:AQ305"/>
    <mergeCell ref="AR303:AR305"/>
    <mergeCell ref="AS303:AS305"/>
    <mergeCell ref="AT303:AT305"/>
    <mergeCell ref="AU303:AU305"/>
    <mergeCell ref="AW303:AW305"/>
    <mergeCell ref="AJ303:AJ305"/>
    <mergeCell ref="AJ306:AJ308"/>
    <mergeCell ref="AL303:AL305"/>
    <mergeCell ref="AL306:AL308"/>
    <mergeCell ref="AN303:AN305"/>
    <mergeCell ref="AN306:AN308"/>
    <mergeCell ref="AV303:AV305"/>
    <mergeCell ref="AV306:AV308"/>
    <mergeCell ref="AU300:AU302"/>
    <mergeCell ref="AW300:AW302"/>
    <mergeCell ref="A303:A305"/>
    <mergeCell ref="AK303:AK305"/>
    <mergeCell ref="AM303:AM305"/>
    <mergeCell ref="AO303:AO305"/>
    <mergeCell ref="AP303:AP305"/>
    <mergeCell ref="A300:A302"/>
    <mergeCell ref="AK300:AK302"/>
    <mergeCell ref="AM300:AM302"/>
    <mergeCell ref="AO300:AO302"/>
    <mergeCell ref="AP300:AP302"/>
    <mergeCell ref="AQ300:AQ302"/>
    <mergeCell ref="AQ297:AQ299"/>
    <mergeCell ref="AR297:AR299"/>
    <mergeCell ref="AS297:AS299"/>
    <mergeCell ref="AT297:AT299"/>
    <mergeCell ref="AU297:AU299"/>
    <mergeCell ref="AW297:AW299"/>
    <mergeCell ref="AJ297:AJ299"/>
    <mergeCell ref="AJ300:AJ302"/>
    <mergeCell ref="AL297:AL299"/>
    <mergeCell ref="AL300:AL302"/>
    <mergeCell ref="AN297:AN299"/>
    <mergeCell ref="AN300:AN302"/>
    <mergeCell ref="AV297:AV299"/>
    <mergeCell ref="AV300:AV302"/>
    <mergeCell ref="AR300:AR302"/>
    <mergeCell ref="AS300:AS302"/>
    <mergeCell ref="AT300:AT302"/>
    <mergeCell ref="AR294:AR296"/>
    <mergeCell ref="AS294:AS296"/>
    <mergeCell ref="AT294:AT296"/>
    <mergeCell ref="AU294:AU296"/>
    <mergeCell ref="AW294:AW296"/>
    <mergeCell ref="A297:A299"/>
    <mergeCell ref="AK297:AK299"/>
    <mergeCell ref="AM297:AM299"/>
    <mergeCell ref="AO297:AO299"/>
    <mergeCell ref="AP297:AP299"/>
    <mergeCell ref="A294:A296"/>
    <mergeCell ref="AK294:AK296"/>
    <mergeCell ref="AM294:AM296"/>
    <mergeCell ref="AO294:AO296"/>
    <mergeCell ref="AP294:AP296"/>
    <mergeCell ref="AQ294:AQ296"/>
    <mergeCell ref="AQ291:AQ293"/>
    <mergeCell ref="AR291:AR293"/>
    <mergeCell ref="AS291:AS293"/>
    <mergeCell ref="AT291:AT293"/>
    <mergeCell ref="AU291:AU293"/>
    <mergeCell ref="AW291:AW293"/>
    <mergeCell ref="AJ291:AJ293"/>
    <mergeCell ref="AJ294:AJ296"/>
    <mergeCell ref="AL291:AL293"/>
    <mergeCell ref="AL294:AL296"/>
    <mergeCell ref="AN291:AN293"/>
    <mergeCell ref="AN294:AN296"/>
    <mergeCell ref="AV291:AV293"/>
    <mergeCell ref="AV294:AV296"/>
    <mergeCell ref="AR288:AR290"/>
    <mergeCell ref="AS288:AS290"/>
    <mergeCell ref="AT288:AT290"/>
    <mergeCell ref="AU288:AU290"/>
    <mergeCell ref="AW288:AW290"/>
    <mergeCell ref="A291:A293"/>
    <mergeCell ref="AK291:AK293"/>
    <mergeCell ref="AM291:AM293"/>
    <mergeCell ref="AO291:AO293"/>
    <mergeCell ref="AP291:AP293"/>
    <mergeCell ref="A288:A290"/>
    <mergeCell ref="AK288:AK290"/>
    <mergeCell ref="AM288:AM290"/>
    <mergeCell ref="AO288:AO290"/>
    <mergeCell ref="AP288:AP290"/>
    <mergeCell ref="AQ288:AQ290"/>
    <mergeCell ref="AQ285:AQ287"/>
    <mergeCell ref="AR285:AR287"/>
    <mergeCell ref="AS285:AS287"/>
    <mergeCell ref="AT285:AT287"/>
    <mergeCell ref="AU285:AU287"/>
    <mergeCell ref="AW285:AW287"/>
    <mergeCell ref="AJ285:AJ287"/>
    <mergeCell ref="AJ288:AJ290"/>
    <mergeCell ref="AL285:AL287"/>
    <mergeCell ref="AL288:AL290"/>
    <mergeCell ref="AN285:AN287"/>
    <mergeCell ref="AN288:AN290"/>
    <mergeCell ref="AV285:AV287"/>
    <mergeCell ref="AV288:AV290"/>
    <mergeCell ref="AR282:AR284"/>
    <mergeCell ref="AS282:AS284"/>
    <mergeCell ref="AT282:AT284"/>
    <mergeCell ref="AU282:AU284"/>
    <mergeCell ref="AW282:AW284"/>
    <mergeCell ref="A285:A287"/>
    <mergeCell ref="AK285:AK287"/>
    <mergeCell ref="AM285:AM287"/>
    <mergeCell ref="AO285:AO287"/>
    <mergeCell ref="AP285:AP287"/>
    <mergeCell ref="A282:A284"/>
    <mergeCell ref="AK282:AK284"/>
    <mergeCell ref="AM282:AM284"/>
    <mergeCell ref="AO282:AO284"/>
    <mergeCell ref="AP282:AP284"/>
    <mergeCell ref="AQ282:AQ284"/>
    <mergeCell ref="AQ279:AQ281"/>
    <mergeCell ref="AR279:AR281"/>
    <mergeCell ref="AS279:AS281"/>
    <mergeCell ref="AT279:AT281"/>
    <mergeCell ref="AU279:AU281"/>
    <mergeCell ref="AW279:AW281"/>
    <mergeCell ref="AJ279:AJ281"/>
    <mergeCell ref="AJ282:AJ284"/>
    <mergeCell ref="AL279:AL281"/>
    <mergeCell ref="AL282:AL284"/>
    <mergeCell ref="AN279:AN281"/>
    <mergeCell ref="AN282:AN284"/>
    <mergeCell ref="AV279:AV281"/>
    <mergeCell ref="AV282:AV284"/>
    <mergeCell ref="AR276:AR278"/>
    <mergeCell ref="AS276:AS278"/>
    <mergeCell ref="AT276:AT278"/>
    <mergeCell ref="AU276:AU278"/>
    <mergeCell ref="AW276:AW278"/>
    <mergeCell ref="A279:A281"/>
    <mergeCell ref="AK279:AK281"/>
    <mergeCell ref="AM279:AM281"/>
    <mergeCell ref="AO279:AO281"/>
    <mergeCell ref="AP279:AP281"/>
    <mergeCell ref="A276:A278"/>
    <mergeCell ref="AK276:AK278"/>
    <mergeCell ref="AM276:AM278"/>
    <mergeCell ref="AO276:AO278"/>
    <mergeCell ref="AP276:AP278"/>
    <mergeCell ref="AQ276:AQ278"/>
    <mergeCell ref="AQ273:AQ275"/>
    <mergeCell ref="AR273:AR275"/>
    <mergeCell ref="AS273:AS275"/>
    <mergeCell ref="AT273:AT275"/>
    <mergeCell ref="AU273:AU275"/>
    <mergeCell ref="AW273:AW275"/>
    <mergeCell ref="AJ273:AJ275"/>
    <mergeCell ref="AJ276:AJ278"/>
    <mergeCell ref="AL273:AL275"/>
    <mergeCell ref="AL276:AL278"/>
    <mergeCell ref="AN273:AN275"/>
    <mergeCell ref="AN276:AN278"/>
    <mergeCell ref="AV273:AV275"/>
    <mergeCell ref="AV276:AV278"/>
    <mergeCell ref="AR270:AR272"/>
    <mergeCell ref="AS270:AS272"/>
    <mergeCell ref="AT270:AT272"/>
    <mergeCell ref="AU270:AU272"/>
    <mergeCell ref="AW270:AW272"/>
    <mergeCell ref="A273:A275"/>
    <mergeCell ref="AK273:AK275"/>
    <mergeCell ref="AM273:AM275"/>
    <mergeCell ref="AO273:AO275"/>
    <mergeCell ref="AP273:AP275"/>
    <mergeCell ref="A270:A272"/>
    <mergeCell ref="AK270:AK272"/>
    <mergeCell ref="AM270:AM272"/>
    <mergeCell ref="AO270:AO272"/>
    <mergeCell ref="AP270:AP272"/>
    <mergeCell ref="AQ270:AQ272"/>
    <mergeCell ref="AQ267:AQ269"/>
    <mergeCell ref="AR267:AR269"/>
    <mergeCell ref="AS267:AS269"/>
    <mergeCell ref="AT267:AT269"/>
    <mergeCell ref="AU267:AU269"/>
    <mergeCell ref="AW267:AW269"/>
    <mergeCell ref="AJ267:AJ269"/>
    <mergeCell ref="AJ270:AJ272"/>
    <mergeCell ref="AL267:AL269"/>
    <mergeCell ref="AL270:AL272"/>
    <mergeCell ref="AN267:AN269"/>
    <mergeCell ref="AN270:AN272"/>
    <mergeCell ref="AV267:AV269"/>
    <mergeCell ref="AV270:AV272"/>
    <mergeCell ref="AR264:AR266"/>
    <mergeCell ref="AS264:AS266"/>
    <mergeCell ref="AT264:AT266"/>
    <mergeCell ref="AU264:AU266"/>
    <mergeCell ref="AW264:AW266"/>
    <mergeCell ref="A267:A269"/>
    <mergeCell ref="AK267:AK269"/>
    <mergeCell ref="AM267:AM269"/>
    <mergeCell ref="AO267:AO269"/>
    <mergeCell ref="AP267:AP269"/>
    <mergeCell ref="A264:A266"/>
    <mergeCell ref="AK264:AK266"/>
    <mergeCell ref="AM264:AM266"/>
    <mergeCell ref="AO264:AO266"/>
    <mergeCell ref="AP264:AP266"/>
    <mergeCell ref="AQ264:AQ266"/>
    <mergeCell ref="AQ261:AQ263"/>
    <mergeCell ref="AR261:AR263"/>
    <mergeCell ref="AS261:AS263"/>
    <mergeCell ref="AT261:AT263"/>
    <mergeCell ref="AU261:AU263"/>
    <mergeCell ref="AW261:AW263"/>
    <mergeCell ref="AJ261:AJ263"/>
    <mergeCell ref="AJ264:AJ266"/>
    <mergeCell ref="AL261:AL263"/>
    <mergeCell ref="AL264:AL266"/>
    <mergeCell ref="AN261:AN263"/>
    <mergeCell ref="AN264:AN266"/>
    <mergeCell ref="AV261:AV263"/>
    <mergeCell ref="AV264:AV266"/>
    <mergeCell ref="AR258:AR260"/>
    <mergeCell ref="AS258:AS260"/>
    <mergeCell ref="AT258:AT260"/>
    <mergeCell ref="AU258:AU260"/>
    <mergeCell ref="AW258:AW260"/>
    <mergeCell ref="A261:A263"/>
    <mergeCell ref="AK261:AK263"/>
    <mergeCell ref="AM261:AM263"/>
    <mergeCell ref="AO261:AO263"/>
    <mergeCell ref="AP261:AP263"/>
    <mergeCell ref="A258:A260"/>
    <mergeCell ref="AK258:AK260"/>
    <mergeCell ref="AM258:AM260"/>
    <mergeCell ref="AO258:AO260"/>
    <mergeCell ref="AP258:AP260"/>
    <mergeCell ref="AQ258:AQ260"/>
    <mergeCell ref="AQ255:AQ257"/>
    <mergeCell ref="AR255:AR257"/>
    <mergeCell ref="AS255:AS257"/>
    <mergeCell ref="AT255:AT257"/>
    <mergeCell ref="AU255:AU257"/>
    <mergeCell ref="AW255:AW257"/>
    <mergeCell ref="AJ255:AJ257"/>
    <mergeCell ref="AJ258:AJ260"/>
    <mergeCell ref="AL255:AL257"/>
    <mergeCell ref="AL258:AL260"/>
    <mergeCell ref="AN255:AN257"/>
    <mergeCell ref="AN258:AN260"/>
    <mergeCell ref="AV255:AV257"/>
    <mergeCell ref="AV258:AV260"/>
    <mergeCell ref="AR252:AR254"/>
    <mergeCell ref="AS252:AS254"/>
    <mergeCell ref="AT252:AT254"/>
    <mergeCell ref="AU252:AU254"/>
    <mergeCell ref="AW252:AW254"/>
    <mergeCell ref="A255:A257"/>
    <mergeCell ref="AK255:AK257"/>
    <mergeCell ref="AM255:AM257"/>
    <mergeCell ref="AO255:AO257"/>
    <mergeCell ref="AP255:AP257"/>
    <mergeCell ref="A252:A254"/>
    <mergeCell ref="AK252:AK254"/>
    <mergeCell ref="AM252:AM254"/>
    <mergeCell ref="AO252:AO254"/>
    <mergeCell ref="AP252:AP254"/>
    <mergeCell ref="AQ252:AQ254"/>
    <mergeCell ref="AQ249:AQ251"/>
    <mergeCell ref="AR249:AR251"/>
    <mergeCell ref="AS249:AS251"/>
    <mergeCell ref="AT249:AT251"/>
    <mergeCell ref="AU249:AU251"/>
    <mergeCell ref="AW249:AW251"/>
    <mergeCell ref="AJ249:AJ251"/>
    <mergeCell ref="AJ252:AJ254"/>
    <mergeCell ref="AL249:AL251"/>
    <mergeCell ref="AL252:AL254"/>
    <mergeCell ref="AN249:AN251"/>
    <mergeCell ref="AN252:AN254"/>
    <mergeCell ref="AV249:AV251"/>
    <mergeCell ref="AV252:AV254"/>
    <mergeCell ref="AR246:AR248"/>
    <mergeCell ref="AS246:AS248"/>
    <mergeCell ref="AT246:AT248"/>
    <mergeCell ref="AU246:AU248"/>
    <mergeCell ref="AW246:AW248"/>
    <mergeCell ref="A249:A251"/>
    <mergeCell ref="AK249:AK251"/>
    <mergeCell ref="AM249:AM251"/>
    <mergeCell ref="AO249:AO251"/>
    <mergeCell ref="AP249:AP251"/>
    <mergeCell ref="A246:A248"/>
    <mergeCell ref="AK246:AK248"/>
    <mergeCell ref="AM246:AM248"/>
    <mergeCell ref="AO246:AO248"/>
    <mergeCell ref="AP246:AP248"/>
    <mergeCell ref="AQ246:AQ248"/>
    <mergeCell ref="AQ243:AQ245"/>
    <mergeCell ref="AR243:AR245"/>
    <mergeCell ref="AS243:AS245"/>
    <mergeCell ref="AT243:AT245"/>
    <mergeCell ref="AU243:AU245"/>
    <mergeCell ref="AW243:AW245"/>
    <mergeCell ref="AJ243:AJ245"/>
    <mergeCell ref="AJ246:AJ248"/>
    <mergeCell ref="AL243:AL245"/>
    <mergeCell ref="AL246:AL248"/>
    <mergeCell ref="AN243:AN245"/>
    <mergeCell ref="AN246:AN248"/>
    <mergeCell ref="AV243:AV245"/>
    <mergeCell ref="AV246:AV248"/>
    <mergeCell ref="AR240:AR242"/>
    <mergeCell ref="AS240:AS242"/>
    <mergeCell ref="AT240:AT242"/>
    <mergeCell ref="AU240:AU242"/>
    <mergeCell ref="AW240:AW242"/>
    <mergeCell ref="A243:A245"/>
    <mergeCell ref="AK243:AK245"/>
    <mergeCell ref="AM243:AM245"/>
    <mergeCell ref="AO243:AO245"/>
    <mergeCell ref="AP243:AP245"/>
    <mergeCell ref="A240:A242"/>
    <mergeCell ref="AK240:AK242"/>
    <mergeCell ref="AM240:AM242"/>
    <mergeCell ref="AO240:AO242"/>
    <mergeCell ref="AP240:AP242"/>
    <mergeCell ref="AQ240:AQ242"/>
    <mergeCell ref="AQ237:AQ239"/>
    <mergeCell ref="AR237:AR239"/>
    <mergeCell ref="AS237:AS239"/>
    <mergeCell ref="AT237:AT239"/>
    <mergeCell ref="AU237:AU239"/>
    <mergeCell ref="AW237:AW239"/>
    <mergeCell ref="AJ237:AJ239"/>
    <mergeCell ref="AJ240:AJ242"/>
    <mergeCell ref="AL237:AL239"/>
    <mergeCell ref="AL240:AL242"/>
    <mergeCell ref="AN237:AN239"/>
    <mergeCell ref="AN240:AN242"/>
    <mergeCell ref="AV237:AV239"/>
    <mergeCell ref="AV240:AV242"/>
    <mergeCell ref="AR234:AR236"/>
    <mergeCell ref="AS234:AS236"/>
    <mergeCell ref="AT234:AT236"/>
    <mergeCell ref="AU234:AU236"/>
    <mergeCell ref="AW234:AW236"/>
    <mergeCell ref="A237:A239"/>
    <mergeCell ref="AK237:AK239"/>
    <mergeCell ref="AM237:AM239"/>
    <mergeCell ref="AO237:AO239"/>
    <mergeCell ref="AP237:AP239"/>
    <mergeCell ref="A234:A236"/>
    <mergeCell ref="AK234:AK236"/>
    <mergeCell ref="AM234:AM236"/>
    <mergeCell ref="AO234:AO236"/>
    <mergeCell ref="AP234:AP236"/>
    <mergeCell ref="AQ234:AQ236"/>
    <mergeCell ref="AQ231:AQ233"/>
    <mergeCell ref="AR231:AR233"/>
    <mergeCell ref="AS231:AS233"/>
    <mergeCell ref="AT231:AT233"/>
    <mergeCell ref="AU231:AU233"/>
    <mergeCell ref="AW231:AW233"/>
    <mergeCell ref="AJ231:AJ233"/>
    <mergeCell ref="AJ234:AJ236"/>
    <mergeCell ref="AL231:AL233"/>
    <mergeCell ref="AL234:AL236"/>
    <mergeCell ref="AN231:AN233"/>
    <mergeCell ref="AN234:AN236"/>
    <mergeCell ref="AV231:AV233"/>
    <mergeCell ref="AV234:AV236"/>
    <mergeCell ref="AR228:AR230"/>
    <mergeCell ref="AS228:AS230"/>
    <mergeCell ref="AT228:AT230"/>
    <mergeCell ref="AU228:AU230"/>
    <mergeCell ref="AW228:AW230"/>
    <mergeCell ref="A231:A233"/>
    <mergeCell ref="AK231:AK233"/>
    <mergeCell ref="AM231:AM233"/>
    <mergeCell ref="AO231:AO233"/>
    <mergeCell ref="AP231:AP233"/>
    <mergeCell ref="A228:A230"/>
    <mergeCell ref="AK228:AK230"/>
    <mergeCell ref="AM228:AM230"/>
    <mergeCell ref="AO228:AO230"/>
    <mergeCell ref="AP228:AP230"/>
    <mergeCell ref="AQ228:AQ230"/>
    <mergeCell ref="AQ225:AQ227"/>
    <mergeCell ref="AR225:AR227"/>
    <mergeCell ref="AS225:AS227"/>
    <mergeCell ref="AT225:AT227"/>
    <mergeCell ref="AU225:AU227"/>
    <mergeCell ref="AW225:AW227"/>
    <mergeCell ref="AJ225:AJ227"/>
    <mergeCell ref="AJ228:AJ230"/>
    <mergeCell ref="AL225:AL227"/>
    <mergeCell ref="AL228:AL230"/>
    <mergeCell ref="AN225:AN227"/>
    <mergeCell ref="AN228:AN230"/>
    <mergeCell ref="AV225:AV227"/>
    <mergeCell ref="AV228:AV230"/>
    <mergeCell ref="AR222:AR224"/>
    <mergeCell ref="AS222:AS224"/>
    <mergeCell ref="AT222:AT224"/>
    <mergeCell ref="AU222:AU224"/>
    <mergeCell ref="AW222:AW224"/>
    <mergeCell ref="A225:A227"/>
    <mergeCell ref="AK225:AK227"/>
    <mergeCell ref="AM225:AM227"/>
    <mergeCell ref="AO225:AO227"/>
    <mergeCell ref="AP225:AP227"/>
    <mergeCell ref="A222:A224"/>
    <mergeCell ref="AK222:AK224"/>
    <mergeCell ref="AM222:AM224"/>
    <mergeCell ref="AO222:AO224"/>
    <mergeCell ref="AP222:AP224"/>
    <mergeCell ref="AQ222:AQ224"/>
    <mergeCell ref="AQ219:AQ221"/>
    <mergeCell ref="AR219:AR221"/>
    <mergeCell ref="AS219:AS221"/>
    <mergeCell ref="AT219:AT221"/>
    <mergeCell ref="AU219:AU221"/>
    <mergeCell ref="AW219:AW221"/>
    <mergeCell ref="AJ219:AJ221"/>
    <mergeCell ref="AJ222:AJ224"/>
    <mergeCell ref="AL219:AL221"/>
    <mergeCell ref="AL222:AL224"/>
    <mergeCell ref="AN219:AN221"/>
    <mergeCell ref="AN222:AN224"/>
    <mergeCell ref="AV219:AV221"/>
    <mergeCell ref="AV222:AV224"/>
    <mergeCell ref="AR216:AR218"/>
    <mergeCell ref="AS216:AS218"/>
    <mergeCell ref="AT216:AT218"/>
    <mergeCell ref="AU216:AU218"/>
    <mergeCell ref="AW216:AW218"/>
    <mergeCell ref="A219:A221"/>
    <mergeCell ref="AK219:AK221"/>
    <mergeCell ref="AM219:AM221"/>
    <mergeCell ref="AO219:AO221"/>
    <mergeCell ref="AP219:AP221"/>
    <mergeCell ref="A216:A218"/>
    <mergeCell ref="AK216:AK218"/>
    <mergeCell ref="AM216:AM218"/>
    <mergeCell ref="AO216:AO218"/>
    <mergeCell ref="AP216:AP218"/>
    <mergeCell ref="AQ216:AQ218"/>
    <mergeCell ref="AQ213:AQ215"/>
    <mergeCell ref="AR213:AR215"/>
    <mergeCell ref="AS213:AS215"/>
    <mergeCell ref="AT213:AT215"/>
    <mergeCell ref="AU213:AU215"/>
    <mergeCell ref="AW213:AW215"/>
    <mergeCell ref="AJ213:AJ215"/>
    <mergeCell ref="AJ216:AJ218"/>
    <mergeCell ref="AL213:AL215"/>
    <mergeCell ref="AL216:AL218"/>
    <mergeCell ref="AN213:AN215"/>
    <mergeCell ref="AN216:AN218"/>
    <mergeCell ref="AV213:AV215"/>
    <mergeCell ref="AV216:AV218"/>
    <mergeCell ref="AR210:AR212"/>
    <mergeCell ref="AS210:AS212"/>
    <mergeCell ref="AT210:AT212"/>
    <mergeCell ref="AU210:AU212"/>
    <mergeCell ref="AW210:AW212"/>
    <mergeCell ref="A213:A215"/>
    <mergeCell ref="AK213:AK215"/>
    <mergeCell ref="AM213:AM215"/>
    <mergeCell ref="AO213:AO215"/>
    <mergeCell ref="AP213:AP215"/>
    <mergeCell ref="A210:A212"/>
    <mergeCell ref="AK210:AK212"/>
    <mergeCell ref="AM210:AM212"/>
    <mergeCell ref="AO210:AO212"/>
    <mergeCell ref="AP210:AP212"/>
    <mergeCell ref="AQ210:AQ212"/>
    <mergeCell ref="AQ207:AQ209"/>
    <mergeCell ref="AR207:AR209"/>
    <mergeCell ref="AS207:AS209"/>
    <mergeCell ref="AT207:AT209"/>
    <mergeCell ref="AU207:AU209"/>
    <mergeCell ref="AW207:AW209"/>
    <mergeCell ref="AJ207:AJ209"/>
    <mergeCell ref="AJ210:AJ212"/>
    <mergeCell ref="AL207:AL209"/>
    <mergeCell ref="AL210:AL212"/>
    <mergeCell ref="AN207:AN209"/>
    <mergeCell ref="AN210:AN212"/>
    <mergeCell ref="AV207:AV209"/>
    <mergeCell ref="AV210:AV212"/>
    <mergeCell ref="AR204:AR206"/>
    <mergeCell ref="AS204:AS206"/>
    <mergeCell ref="AT204:AT206"/>
    <mergeCell ref="AU204:AU206"/>
    <mergeCell ref="AW204:AW206"/>
    <mergeCell ref="A207:A209"/>
    <mergeCell ref="AK207:AK209"/>
    <mergeCell ref="AM207:AM209"/>
    <mergeCell ref="AO207:AO209"/>
    <mergeCell ref="AP207:AP209"/>
    <mergeCell ref="A204:A206"/>
    <mergeCell ref="AK204:AK206"/>
    <mergeCell ref="AM204:AM206"/>
    <mergeCell ref="AO204:AO206"/>
    <mergeCell ref="AP204:AP206"/>
    <mergeCell ref="AQ204:AQ206"/>
    <mergeCell ref="AQ201:AQ203"/>
    <mergeCell ref="AR201:AR203"/>
    <mergeCell ref="AS201:AS203"/>
    <mergeCell ref="AT201:AT203"/>
    <mergeCell ref="AU201:AU203"/>
    <mergeCell ref="AW201:AW203"/>
    <mergeCell ref="AJ201:AJ203"/>
    <mergeCell ref="AJ204:AJ206"/>
    <mergeCell ref="AL201:AL203"/>
    <mergeCell ref="AL204:AL206"/>
    <mergeCell ref="AN201:AN203"/>
    <mergeCell ref="AN204:AN206"/>
    <mergeCell ref="AV201:AV203"/>
    <mergeCell ref="AV204:AV206"/>
    <mergeCell ref="AR198:AR200"/>
    <mergeCell ref="AS198:AS200"/>
    <mergeCell ref="AT198:AT200"/>
    <mergeCell ref="AU198:AU200"/>
    <mergeCell ref="AW198:AW200"/>
    <mergeCell ref="A201:A203"/>
    <mergeCell ref="AK201:AK203"/>
    <mergeCell ref="AM201:AM203"/>
    <mergeCell ref="AO201:AO203"/>
    <mergeCell ref="AP201:AP203"/>
    <mergeCell ref="A198:A200"/>
    <mergeCell ref="AK198:AK200"/>
    <mergeCell ref="AM198:AM200"/>
    <mergeCell ref="AO198:AO200"/>
    <mergeCell ref="AP198:AP200"/>
    <mergeCell ref="AQ198:AQ200"/>
    <mergeCell ref="AQ195:AQ197"/>
    <mergeCell ref="AR195:AR197"/>
    <mergeCell ref="AS195:AS197"/>
    <mergeCell ref="AT195:AT197"/>
    <mergeCell ref="AU195:AU197"/>
    <mergeCell ref="AW195:AW197"/>
    <mergeCell ref="AJ195:AJ197"/>
    <mergeCell ref="AJ198:AJ200"/>
    <mergeCell ref="AL195:AL197"/>
    <mergeCell ref="AL198:AL200"/>
    <mergeCell ref="AN195:AN197"/>
    <mergeCell ref="AN198:AN200"/>
    <mergeCell ref="AV195:AV197"/>
    <mergeCell ref="AV198:AV200"/>
    <mergeCell ref="AR192:AR194"/>
    <mergeCell ref="AS192:AS194"/>
    <mergeCell ref="AT192:AT194"/>
    <mergeCell ref="AU192:AU194"/>
    <mergeCell ref="AW192:AW194"/>
    <mergeCell ref="A195:A197"/>
    <mergeCell ref="AK195:AK197"/>
    <mergeCell ref="AM195:AM197"/>
    <mergeCell ref="AO195:AO197"/>
    <mergeCell ref="AP195:AP197"/>
    <mergeCell ref="A192:A194"/>
    <mergeCell ref="AK192:AK194"/>
    <mergeCell ref="AM192:AM194"/>
    <mergeCell ref="AO192:AO194"/>
    <mergeCell ref="AP192:AP194"/>
    <mergeCell ref="AQ192:AQ194"/>
    <mergeCell ref="AQ189:AQ191"/>
    <mergeCell ref="AR189:AR191"/>
    <mergeCell ref="AS189:AS191"/>
    <mergeCell ref="AT189:AT191"/>
    <mergeCell ref="AU189:AU191"/>
    <mergeCell ref="AW189:AW191"/>
    <mergeCell ref="AJ189:AJ191"/>
    <mergeCell ref="AJ192:AJ194"/>
    <mergeCell ref="AL189:AL191"/>
    <mergeCell ref="AL192:AL194"/>
    <mergeCell ref="AN189:AN191"/>
    <mergeCell ref="AN192:AN194"/>
    <mergeCell ref="AV189:AV191"/>
    <mergeCell ref="AV192:AV194"/>
    <mergeCell ref="AR186:AR188"/>
    <mergeCell ref="AS186:AS188"/>
    <mergeCell ref="AT186:AT188"/>
    <mergeCell ref="AU186:AU188"/>
    <mergeCell ref="AW186:AW188"/>
    <mergeCell ref="A189:A191"/>
    <mergeCell ref="AK189:AK191"/>
    <mergeCell ref="AM189:AM191"/>
    <mergeCell ref="AO189:AO191"/>
    <mergeCell ref="AP189:AP191"/>
    <mergeCell ref="A186:A188"/>
    <mergeCell ref="AK186:AK188"/>
    <mergeCell ref="AM186:AM188"/>
    <mergeCell ref="AO186:AO188"/>
    <mergeCell ref="AP186:AP188"/>
    <mergeCell ref="AQ186:AQ188"/>
    <mergeCell ref="AQ183:AQ185"/>
    <mergeCell ref="AR183:AR185"/>
    <mergeCell ref="AS183:AS185"/>
    <mergeCell ref="AT183:AT185"/>
    <mergeCell ref="AU183:AU185"/>
    <mergeCell ref="AW183:AW185"/>
    <mergeCell ref="AJ183:AJ185"/>
    <mergeCell ref="AJ186:AJ188"/>
    <mergeCell ref="AL183:AL185"/>
    <mergeCell ref="AL186:AL188"/>
    <mergeCell ref="AN183:AN185"/>
    <mergeCell ref="AN186:AN188"/>
    <mergeCell ref="AV183:AV185"/>
    <mergeCell ref="AV186:AV188"/>
    <mergeCell ref="AR180:AR182"/>
    <mergeCell ref="AS180:AS182"/>
    <mergeCell ref="AT180:AT182"/>
    <mergeCell ref="AU180:AU182"/>
    <mergeCell ref="AW180:AW182"/>
    <mergeCell ref="A183:A185"/>
    <mergeCell ref="AK183:AK185"/>
    <mergeCell ref="AM183:AM185"/>
    <mergeCell ref="AO183:AO185"/>
    <mergeCell ref="AP183:AP185"/>
    <mergeCell ref="A180:A182"/>
    <mergeCell ref="AK180:AK182"/>
    <mergeCell ref="AM180:AM182"/>
    <mergeCell ref="AO180:AO182"/>
    <mergeCell ref="AP180:AP182"/>
    <mergeCell ref="AQ180:AQ182"/>
    <mergeCell ref="AQ177:AQ179"/>
    <mergeCell ref="AR177:AR179"/>
    <mergeCell ref="AS177:AS179"/>
    <mergeCell ref="AT177:AT179"/>
    <mergeCell ref="AU177:AU179"/>
    <mergeCell ref="AW177:AW179"/>
    <mergeCell ref="AJ177:AJ179"/>
    <mergeCell ref="AJ180:AJ182"/>
    <mergeCell ref="AL177:AL179"/>
    <mergeCell ref="AL180:AL182"/>
    <mergeCell ref="AN177:AN179"/>
    <mergeCell ref="AN180:AN182"/>
    <mergeCell ref="AV177:AV179"/>
    <mergeCell ref="AV180:AV182"/>
    <mergeCell ref="AR174:AR176"/>
    <mergeCell ref="AS174:AS176"/>
    <mergeCell ref="AT174:AT176"/>
    <mergeCell ref="AU174:AU176"/>
    <mergeCell ref="AW174:AW176"/>
    <mergeCell ref="A177:A179"/>
    <mergeCell ref="AK177:AK179"/>
    <mergeCell ref="AM177:AM179"/>
    <mergeCell ref="AO177:AO179"/>
    <mergeCell ref="AP177:AP179"/>
    <mergeCell ref="A174:A176"/>
    <mergeCell ref="AK174:AK176"/>
    <mergeCell ref="AM174:AM176"/>
    <mergeCell ref="AO174:AO176"/>
    <mergeCell ref="AP174:AP176"/>
    <mergeCell ref="AQ174:AQ176"/>
    <mergeCell ref="AQ171:AQ173"/>
    <mergeCell ref="AR171:AR173"/>
    <mergeCell ref="AS171:AS173"/>
    <mergeCell ref="AT171:AT173"/>
    <mergeCell ref="AU171:AU173"/>
    <mergeCell ref="AW171:AW173"/>
    <mergeCell ref="AJ171:AJ173"/>
    <mergeCell ref="AJ174:AJ176"/>
    <mergeCell ref="AL171:AL173"/>
    <mergeCell ref="AL174:AL176"/>
    <mergeCell ref="AN171:AN173"/>
    <mergeCell ref="AN174:AN176"/>
    <mergeCell ref="AV171:AV173"/>
    <mergeCell ref="AV174:AV176"/>
    <mergeCell ref="AR168:AR170"/>
    <mergeCell ref="AS168:AS170"/>
    <mergeCell ref="AT168:AT170"/>
    <mergeCell ref="AU168:AU170"/>
    <mergeCell ref="AW168:AW170"/>
    <mergeCell ref="A171:A173"/>
    <mergeCell ref="AK171:AK173"/>
    <mergeCell ref="AM171:AM173"/>
    <mergeCell ref="AO171:AO173"/>
    <mergeCell ref="AP171:AP173"/>
    <mergeCell ref="A168:A170"/>
    <mergeCell ref="AK168:AK170"/>
    <mergeCell ref="AM168:AM170"/>
    <mergeCell ref="AO168:AO170"/>
    <mergeCell ref="AP168:AP170"/>
    <mergeCell ref="AQ168:AQ170"/>
    <mergeCell ref="AQ165:AQ167"/>
    <mergeCell ref="AR165:AR167"/>
    <mergeCell ref="AS165:AS167"/>
    <mergeCell ref="AT165:AT167"/>
    <mergeCell ref="AU165:AU167"/>
    <mergeCell ref="AW165:AW167"/>
    <mergeCell ref="AJ165:AJ167"/>
    <mergeCell ref="AJ168:AJ170"/>
    <mergeCell ref="AL165:AL167"/>
    <mergeCell ref="AL168:AL170"/>
    <mergeCell ref="AN165:AN167"/>
    <mergeCell ref="AN168:AN170"/>
    <mergeCell ref="AV165:AV167"/>
    <mergeCell ref="AV168:AV170"/>
    <mergeCell ref="AR162:AR164"/>
    <mergeCell ref="AS162:AS164"/>
    <mergeCell ref="AT162:AT164"/>
    <mergeCell ref="AU162:AU164"/>
    <mergeCell ref="AW162:AW164"/>
    <mergeCell ref="A165:A167"/>
    <mergeCell ref="AK165:AK167"/>
    <mergeCell ref="AM165:AM167"/>
    <mergeCell ref="AO165:AO167"/>
    <mergeCell ref="AP165:AP167"/>
    <mergeCell ref="A162:A164"/>
    <mergeCell ref="AK162:AK164"/>
    <mergeCell ref="AM162:AM164"/>
    <mergeCell ref="AO162:AO164"/>
    <mergeCell ref="AP162:AP164"/>
    <mergeCell ref="AQ162:AQ164"/>
    <mergeCell ref="AQ159:AQ161"/>
    <mergeCell ref="AR159:AR161"/>
    <mergeCell ref="AS159:AS161"/>
    <mergeCell ref="AT159:AT161"/>
    <mergeCell ref="AU159:AU161"/>
    <mergeCell ref="AW159:AW161"/>
    <mergeCell ref="AJ159:AJ161"/>
    <mergeCell ref="AJ162:AJ164"/>
    <mergeCell ref="AL159:AL161"/>
    <mergeCell ref="AL162:AL164"/>
    <mergeCell ref="AN159:AN161"/>
    <mergeCell ref="AN162:AN164"/>
    <mergeCell ref="AV159:AV161"/>
    <mergeCell ref="AV162:AV164"/>
    <mergeCell ref="AR156:AR158"/>
    <mergeCell ref="AS156:AS158"/>
    <mergeCell ref="AT156:AT158"/>
    <mergeCell ref="AU156:AU158"/>
    <mergeCell ref="AW156:AW158"/>
    <mergeCell ref="A159:A161"/>
    <mergeCell ref="AK159:AK161"/>
    <mergeCell ref="AM159:AM161"/>
    <mergeCell ref="AO159:AO161"/>
    <mergeCell ref="AP159:AP161"/>
    <mergeCell ref="A156:A158"/>
    <mergeCell ref="AK156:AK158"/>
    <mergeCell ref="AM156:AM158"/>
    <mergeCell ref="AO156:AO158"/>
    <mergeCell ref="AP156:AP158"/>
    <mergeCell ref="AQ156:AQ158"/>
    <mergeCell ref="AQ153:AQ155"/>
    <mergeCell ref="AR153:AR155"/>
    <mergeCell ref="AS153:AS155"/>
    <mergeCell ref="AT153:AT155"/>
    <mergeCell ref="AU153:AU155"/>
    <mergeCell ref="AW153:AW155"/>
    <mergeCell ref="AJ153:AJ155"/>
    <mergeCell ref="AJ156:AJ158"/>
    <mergeCell ref="AL153:AL155"/>
    <mergeCell ref="AL156:AL158"/>
    <mergeCell ref="AN153:AN155"/>
    <mergeCell ref="AN156:AN158"/>
    <mergeCell ref="AV153:AV155"/>
    <mergeCell ref="AV156:AV158"/>
    <mergeCell ref="AR150:AR152"/>
    <mergeCell ref="AS150:AS152"/>
    <mergeCell ref="AT150:AT152"/>
    <mergeCell ref="AU150:AU152"/>
    <mergeCell ref="AW150:AW152"/>
    <mergeCell ref="A153:A155"/>
    <mergeCell ref="AK153:AK155"/>
    <mergeCell ref="AM153:AM155"/>
    <mergeCell ref="AO153:AO155"/>
    <mergeCell ref="AP153:AP155"/>
    <mergeCell ref="A150:A152"/>
    <mergeCell ref="AK150:AK152"/>
    <mergeCell ref="AM150:AM152"/>
    <mergeCell ref="AO150:AO152"/>
    <mergeCell ref="AP150:AP152"/>
    <mergeCell ref="AQ150:AQ152"/>
    <mergeCell ref="AQ147:AQ149"/>
    <mergeCell ref="AR147:AR149"/>
    <mergeCell ref="AS147:AS149"/>
    <mergeCell ref="AT147:AT149"/>
    <mergeCell ref="AU147:AU149"/>
    <mergeCell ref="AW147:AW149"/>
    <mergeCell ref="AJ147:AJ149"/>
    <mergeCell ref="AJ150:AJ152"/>
    <mergeCell ref="AL147:AL149"/>
    <mergeCell ref="AL150:AL152"/>
    <mergeCell ref="AN147:AN149"/>
    <mergeCell ref="AN150:AN152"/>
    <mergeCell ref="AV147:AV149"/>
    <mergeCell ref="AV150:AV152"/>
    <mergeCell ref="AR144:AR146"/>
    <mergeCell ref="AS144:AS146"/>
    <mergeCell ref="AT144:AT146"/>
    <mergeCell ref="AU144:AU146"/>
    <mergeCell ref="AW144:AW146"/>
    <mergeCell ref="A147:A149"/>
    <mergeCell ref="AK147:AK149"/>
    <mergeCell ref="AM147:AM149"/>
    <mergeCell ref="AO147:AO149"/>
    <mergeCell ref="AP147:AP149"/>
    <mergeCell ref="A144:A146"/>
    <mergeCell ref="AK144:AK146"/>
    <mergeCell ref="AM144:AM146"/>
    <mergeCell ref="AO144:AO146"/>
    <mergeCell ref="AP144:AP146"/>
    <mergeCell ref="AQ144:AQ146"/>
    <mergeCell ref="AQ141:AQ143"/>
    <mergeCell ref="AR141:AR143"/>
    <mergeCell ref="AS141:AS143"/>
    <mergeCell ref="AT141:AT143"/>
    <mergeCell ref="AU141:AU143"/>
    <mergeCell ref="AW141:AW143"/>
    <mergeCell ref="AJ141:AJ143"/>
    <mergeCell ref="AJ144:AJ146"/>
    <mergeCell ref="AL141:AL143"/>
    <mergeCell ref="AL144:AL146"/>
    <mergeCell ref="AN141:AN143"/>
    <mergeCell ref="AN144:AN146"/>
    <mergeCell ref="AV141:AV143"/>
    <mergeCell ref="AV144:AV146"/>
    <mergeCell ref="AR138:AR140"/>
    <mergeCell ref="AS138:AS140"/>
    <mergeCell ref="AT138:AT140"/>
    <mergeCell ref="AU138:AU140"/>
    <mergeCell ref="AW138:AW140"/>
    <mergeCell ref="A141:A143"/>
    <mergeCell ref="AK141:AK143"/>
    <mergeCell ref="AM141:AM143"/>
    <mergeCell ref="AO141:AO143"/>
    <mergeCell ref="AP141:AP143"/>
    <mergeCell ref="A138:A140"/>
    <mergeCell ref="AK138:AK140"/>
    <mergeCell ref="AM138:AM140"/>
    <mergeCell ref="AO138:AO140"/>
    <mergeCell ref="AP138:AP140"/>
    <mergeCell ref="AQ138:AQ140"/>
    <mergeCell ref="AQ135:AQ137"/>
    <mergeCell ref="AR135:AR137"/>
    <mergeCell ref="AS135:AS137"/>
    <mergeCell ref="AT135:AT137"/>
    <mergeCell ref="AU135:AU137"/>
    <mergeCell ref="AW135:AW137"/>
    <mergeCell ref="AJ135:AJ137"/>
    <mergeCell ref="AJ138:AJ140"/>
    <mergeCell ref="AL135:AL137"/>
    <mergeCell ref="AL138:AL140"/>
    <mergeCell ref="AN135:AN137"/>
    <mergeCell ref="AN138:AN140"/>
    <mergeCell ref="AV135:AV137"/>
    <mergeCell ref="AV138:AV140"/>
    <mergeCell ref="AR132:AR134"/>
    <mergeCell ref="AS132:AS134"/>
    <mergeCell ref="AT132:AT134"/>
    <mergeCell ref="AU132:AU134"/>
    <mergeCell ref="AW132:AW134"/>
    <mergeCell ref="A135:A137"/>
    <mergeCell ref="AK135:AK137"/>
    <mergeCell ref="AM135:AM137"/>
    <mergeCell ref="AO135:AO137"/>
    <mergeCell ref="AP135:AP137"/>
    <mergeCell ref="A132:A134"/>
    <mergeCell ref="AK132:AK134"/>
    <mergeCell ref="AM132:AM134"/>
    <mergeCell ref="AO132:AO134"/>
    <mergeCell ref="AP132:AP134"/>
    <mergeCell ref="AQ132:AQ134"/>
    <mergeCell ref="AQ129:AQ131"/>
    <mergeCell ref="AR129:AR131"/>
    <mergeCell ref="AS129:AS131"/>
    <mergeCell ref="AT129:AT131"/>
    <mergeCell ref="AU129:AU131"/>
    <mergeCell ref="AW129:AW131"/>
    <mergeCell ref="AJ129:AJ131"/>
    <mergeCell ref="AJ132:AJ134"/>
    <mergeCell ref="AL129:AL131"/>
    <mergeCell ref="AL132:AL134"/>
    <mergeCell ref="AN129:AN131"/>
    <mergeCell ref="AN132:AN134"/>
    <mergeCell ref="AV129:AV131"/>
    <mergeCell ref="AV132:AV134"/>
    <mergeCell ref="AR126:AR128"/>
    <mergeCell ref="AS126:AS128"/>
    <mergeCell ref="AT126:AT128"/>
    <mergeCell ref="AU126:AU128"/>
    <mergeCell ref="AW126:AW128"/>
    <mergeCell ref="A129:A131"/>
    <mergeCell ref="AK129:AK131"/>
    <mergeCell ref="AM129:AM131"/>
    <mergeCell ref="AO129:AO131"/>
    <mergeCell ref="AP129:AP131"/>
    <mergeCell ref="A126:A128"/>
    <mergeCell ref="AK126:AK128"/>
    <mergeCell ref="AM126:AM128"/>
    <mergeCell ref="AO126:AO128"/>
    <mergeCell ref="AP126:AP128"/>
    <mergeCell ref="AQ126:AQ128"/>
    <mergeCell ref="AQ123:AQ125"/>
    <mergeCell ref="AR123:AR125"/>
    <mergeCell ref="AS123:AS125"/>
    <mergeCell ref="AT123:AT125"/>
    <mergeCell ref="AU123:AU125"/>
    <mergeCell ref="AW123:AW125"/>
    <mergeCell ref="AJ123:AJ125"/>
    <mergeCell ref="AJ126:AJ128"/>
    <mergeCell ref="AL123:AL125"/>
    <mergeCell ref="AL126:AL128"/>
    <mergeCell ref="AN123:AN125"/>
    <mergeCell ref="AN126:AN128"/>
    <mergeCell ref="AV123:AV125"/>
    <mergeCell ref="AV126:AV128"/>
    <mergeCell ref="AR120:AR122"/>
    <mergeCell ref="AS120:AS122"/>
    <mergeCell ref="AT120:AT122"/>
    <mergeCell ref="AU120:AU122"/>
    <mergeCell ref="AW120:AW122"/>
    <mergeCell ref="A123:A125"/>
    <mergeCell ref="AK123:AK125"/>
    <mergeCell ref="AM123:AM125"/>
    <mergeCell ref="AO123:AO125"/>
    <mergeCell ref="AP123:AP125"/>
    <mergeCell ref="A120:A122"/>
    <mergeCell ref="AK120:AK122"/>
    <mergeCell ref="AM120:AM122"/>
    <mergeCell ref="AO120:AO122"/>
    <mergeCell ref="AP120:AP122"/>
    <mergeCell ref="AQ120:AQ122"/>
    <mergeCell ref="AQ117:AQ119"/>
    <mergeCell ref="AR117:AR119"/>
    <mergeCell ref="AS117:AS119"/>
    <mergeCell ref="AT117:AT119"/>
    <mergeCell ref="AU117:AU119"/>
    <mergeCell ref="AW117:AW119"/>
    <mergeCell ref="AJ117:AJ119"/>
    <mergeCell ref="AJ120:AJ122"/>
    <mergeCell ref="AL117:AL119"/>
    <mergeCell ref="AL120:AL122"/>
    <mergeCell ref="AN117:AN119"/>
    <mergeCell ref="AN120:AN122"/>
    <mergeCell ref="AV117:AV119"/>
    <mergeCell ref="AV120:AV122"/>
    <mergeCell ref="AR114:AR116"/>
    <mergeCell ref="AS114:AS116"/>
    <mergeCell ref="AT114:AT116"/>
    <mergeCell ref="AU114:AU116"/>
    <mergeCell ref="AW114:AW116"/>
    <mergeCell ref="A117:A119"/>
    <mergeCell ref="AK117:AK119"/>
    <mergeCell ref="AM117:AM119"/>
    <mergeCell ref="AO117:AO119"/>
    <mergeCell ref="AP117:AP119"/>
    <mergeCell ref="A114:A116"/>
    <mergeCell ref="AK114:AK116"/>
    <mergeCell ref="AM114:AM116"/>
    <mergeCell ref="AO114:AO116"/>
    <mergeCell ref="AP114:AP116"/>
    <mergeCell ref="AQ114:AQ116"/>
    <mergeCell ref="AQ111:AQ113"/>
    <mergeCell ref="AR111:AR113"/>
    <mergeCell ref="AS111:AS113"/>
    <mergeCell ref="AT111:AT113"/>
    <mergeCell ref="AU111:AU113"/>
    <mergeCell ref="AW111:AW113"/>
    <mergeCell ref="AJ111:AJ113"/>
    <mergeCell ref="AJ114:AJ116"/>
    <mergeCell ref="AL111:AL113"/>
    <mergeCell ref="AL114:AL116"/>
    <mergeCell ref="AN111:AN113"/>
    <mergeCell ref="AN114:AN116"/>
    <mergeCell ref="AV111:AV113"/>
    <mergeCell ref="AV114:AV116"/>
    <mergeCell ref="AR108:AR110"/>
    <mergeCell ref="AS108:AS110"/>
    <mergeCell ref="AT108:AT110"/>
    <mergeCell ref="AU108:AU110"/>
    <mergeCell ref="AW108:AW110"/>
    <mergeCell ref="A111:A113"/>
    <mergeCell ref="AK111:AK113"/>
    <mergeCell ref="AM111:AM113"/>
    <mergeCell ref="AO111:AO113"/>
    <mergeCell ref="AP111:AP113"/>
    <mergeCell ref="A108:A110"/>
    <mergeCell ref="AK108:AK110"/>
    <mergeCell ref="AM108:AM110"/>
    <mergeCell ref="AO108:AO110"/>
    <mergeCell ref="AP108:AP110"/>
    <mergeCell ref="AQ108:AQ110"/>
    <mergeCell ref="AQ105:AQ107"/>
    <mergeCell ref="AR105:AR107"/>
    <mergeCell ref="AS105:AS107"/>
    <mergeCell ref="AT105:AT107"/>
    <mergeCell ref="AU105:AU107"/>
    <mergeCell ref="AW105:AW107"/>
    <mergeCell ref="AJ105:AJ107"/>
    <mergeCell ref="AJ108:AJ110"/>
    <mergeCell ref="AL105:AL107"/>
    <mergeCell ref="AL108:AL110"/>
    <mergeCell ref="AN105:AN107"/>
    <mergeCell ref="AN108:AN110"/>
    <mergeCell ref="AV105:AV107"/>
    <mergeCell ref="AV108:AV110"/>
    <mergeCell ref="AR102:AR104"/>
    <mergeCell ref="AS102:AS104"/>
    <mergeCell ref="AT102:AT104"/>
    <mergeCell ref="AU102:AU104"/>
    <mergeCell ref="AW102:AW104"/>
    <mergeCell ref="A105:A107"/>
    <mergeCell ref="AK105:AK107"/>
    <mergeCell ref="AM105:AM107"/>
    <mergeCell ref="AO105:AO107"/>
    <mergeCell ref="AP105:AP107"/>
    <mergeCell ref="A102:A104"/>
    <mergeCell ref="AK102:AK104"/>
    <mergeCell ref="AM102:AM104"/>
    <mergeCell ref="AO102:AO104"/>
    <mergeCell ref="AP102:AP104"/>
    <mergeCell ref="AQ102:AQ104"/>
    <mergeCell ref="AQ99:AQ101"/>
    <mergeCell ref="AR99:AR101"/>
    <mergeCell ref="AS99:AS101"/>
    <mergeCell ref="AT99:AT101"/>
    <mergeCell ref="AU99:AU101"/>
    <mergeCell ref="AW99:AW101"/>
    <mergeCell ref="AJ99:AJ101"/>
    <mergeCell ref="AJ102:AJ104"/>
    <mergeCell ref="AL99:AL101"/>
    <mergeCell ref="AL102:AL104"/>
    <mergeCell ref="AN99:AN101"/>
    <mergeCell ref="AN102:AN104"/>
    <mergeCell ref="AV99:AV101"/>
    <mergeCell ref="AV102:AV104"/>
    <mergeCell ref="AR96:AR98"/>
    <mergeCell ref="AS96:AS98"/>
    <mergeCell ref="AT96:AT98"/>
    <mergeCell ref="AU96:AU98"/>
    <mergeCell ref="AW96:AW98"/>
    <mergeCell ref="A99:A101"/>
    <mergeCell ref="AK99:AK101"/>
    <mergeCell ref="AM99:AM101"/>
    <mergeCell ref="AO99:AO101"/>
    <mergeCell ref="AP99:AP101"/>
    <mergeCell ref="A96:A98"/>
    <mergeCell ref="AK96:AK98"/>
    <mergeCell ref="AM96:AM98"/>
    <mergeCell ref="AO96:AO98"/>
    <mergeCell ref="AP96:AP98"/>
    <mergeCell ref="AQ96:AQ98"/>
    <mergeCell ref="AQ93:AQ95"/>
    <mergeCell ref="AR93:AR95"/>
    <mergeCell ref="AS93:AS95"/>
    <mergeCell ref="AT93:AT95"/>
    <mergeCell ref="AU93:AU95"/>
    <mergeCell ref="AW93:AW95"/>
    <mergeCell ref="AJ93:AJ95"/>
    <mergeCell ref="AJ96:AJ98"/>
    <mergeCell ref="AL93:AL95"/>
    <mergeCell ref="AL96:AL98"/>
    <mergeCell ref="AN93:AN95"/>
    <mergeCell ref="AN96:AN98"/>
    <mergeCell ref="AV93:AV95"/>
    <mergeCell ref="AV96:AV98"/>
    <mergeCell ref="AR90:AR92"/>
    <mergeCell ref="AS90:AS92"/>
    <mergeCell ref="AT90:AT92"/>
    <mergeCell ref="AU90:AU92"/>
    <mergeCell ref="AW90:AW92"/>
    <mergeCell ref="A93:A95"/>
    <mergeCell ref="AK93:AK95"/>
    <mergeCell ref="AM93:AM95"/>
    <mergeCell ref="AO93:AO95"/>
    <mergeCell ref="AP93:AP95"/>
    <mergeCell ref="A90:A92"/>
    <mergeCell ref="AK90:AK92"/>
    <mergeCell ref="AM90:AM92"/>
    <mergeCell ref="AO90:AO92"/>
    <mergeCell ref="AP90:AP92"/>
    <mergeCell ref="AQ90:AQ92"/>
    <mergeCell ref="AQ87:AQ89"/>
    <mergeCell ref="AR87:AR89"/>
    <mergeCell ref="AS87:AS89"/>
    <mergeCell ref="AT87:AT89"/>
    <mergeCell ref="AU87:AU89"/>
    <mergeCell ref="AW87:AW89"/>
    <mergeCell ref="AJ87:AJ89"/>
    <mergeCell ref="AJ90:AJ92"/>
    <mergeCell ref="AL87:AL89"/>
    <mergeCell ref="AL90:AL92"/>
    <mergeCell ref="AN87:AN89"/>
    <mergeCell ref="AN90:AN92"/>
    <mergeCell ref="AV87:AV89"/>
    <mergeCell ref="AV90:AV92"/>
    <mergeCell ref="AR84:AR86"/>
    <mergeCell ref="AS84:AS86"/>
    <mergeCell ref="AT84:AT86"/>
    <mergeCell ref="AU84:AU86"/>
    <mergeCell ref="AW84:AW86"/>
    <mergeCell ref="A87:A89"/>
    <mergeCell ref="AK87:AK89"/>
    <mergeCell ref="AM87:AM89"/>
    <mergeCell ref="AO87:AO89"/>
    <mergeCell ref="AP87:AP89"/>
    <mergeCell ref="A84:A86"/>
    <mergeCell ref="AK84:AK86"/>
    <mergeCell ref="AM84:AM86"/>
    <mergeCell ref="AO84:AO86"/>
    <mergeCell ref="AP84:AP86"/>
    <mergeCell ref="AQ84:AQ86"/>
    <mergeCell ref="AQ81:AQ83"/>
    <mergeCell ref="AR81:AR83"/>
    <mergeCell ref="AS81:AS83"/>
    <mergeCell ref="AT81:AT83"/>
    <mergeCell ref="AU81:AU83"/>
    <mergeCell ref="AW81:AW83"/>
    <mergeCell ref="AJ81:AJ83"/>
    <mergeCell ref="AJ84:AJ86"/>
    <mergeCell ref="AL81:AL83"/>
    <mergeCell ref="AL84:AL86"/>
    <mergeCell ref="AN81:AN83"/>
    <mergeCell ref="AN84:AN86"/>
    <mergeCell ref="AV81:AV83"/>
    <mergeCell ref="AV84:AV86"/>
    <mergeCell ref="AR78:AR80"/>
    <mergeCell ref="AS78:AS80"/>
    <mergeCell ref="AT78:AT80"/>
    <mergeCell ref="AU78:AU80"/>
    <mergeCell ref="AW78:AW80"/>
    <mergeCell ref="A81:A83"/>
    <mergeCell ref="AK81:AK83"/>
    <mergeCell ref="AM81:AM83"/>
    <mergeCell ref="AO81:AO83"/>
    <mergeCell ref="AP81:AP83"/>
    <mergeCell ref="A78:A80"/>
    <mergeCell ref="AK78:AK80"/>
    <mergeCell ref="AM78:AM80"/>
    <mergeCell ref="AO78:AO80"/>
    <mergeCell ref="AP78:AP80"/>
    <mergeCell ref="AQ78:AQ80"/>
    <mergeCell ref="AQ75:AQ77"/>
    <mergeCell ref="AR75:AR77"/>
    <mergeCell ref="AS75:AS77"/>
    <mergeCell ref="AT75:AT77"/>
    <mergeCell ref="AU75:AU77"/>
    <mergeCell ref="AW75:AW77"/>
    <mergeCell ref="AJ75:AJ77"/>
    <mergeCell ref="AJ78:AJ80"/>
    <mergeCell ref="AL75:AL77"/>
    <mergeCell ref="AL78:AL80"/>
    <mergeCell ref="AN75:AN77"/>
    <mergeCell ref="AN78:AN80"/>
    <mergeCell ref="AV75:AV77"/>
    <mergeCell ref="AV78:AV80"/>
    <mergeCell ref="AR72:AR74"/>
    <mergeCell ref="AS72:AS74"/>
    <mergeCell ref="AT72:AT74"/>
    <mergeCell ref="AU72:AU74"/>
    <mergeCell ref="AW72:AW74"/>
    <mergeCell ref="A75:A77"/>
    <mergeCell ref="AK75:AK77"/>
    <mergeCell ref="AM75:AM77"/>
    <mergeCell ref="AO75:AO77"/>
    <mergeCell ref="AP75:AP77"/>
    <mergeCell ref="A72:A74"/>
    <mergeCell ref="AK72:AK74"/>
    <mergeCell ref="AM72:AM74"/>
    <mergeCell ref="AO72:AO74"/>
    <mergeCell ref="AP72:AP74"/>
    <mergeCell ref="AQ72:AQ74"/>
    <mergeCell ref="AQ69:AQ71"/>
    <mergeCell ref="AR69:AR71"/>
    <mergeCell ref="AS69:AS71"/>
    <mergeCell ref="AT69:AT71"/>
    <mergeCell ref="AU69:AU71"/>
    <mergeCell ref="AW69:AW71"/>
    <mergeCell ref="AJ69:AJ71"/>
    <mergeCell ref="AJ72:AJ74"/>
    <mergeCell ref="AL69:AL71"/>
    <mergeCell ref="AL72:AL74"/>
    <mergeCell ref="AN69:AN71"/>
    <mergeCell ref="AN72:AN74"/>
    <mergeCell ref="AV69:AV71"/>
    <mergeCell ref="AV72:AV74"/>
    <mergeCell ref="AR66:AR68"/>
    <mergeCell ref="AS66:AS68"/>
    <mergeCell ref="AT66:AT68"/>
    <mergeCell ref="AU66:AU68"/>
    <mergeCell ref="AW66:AW68"/>
    <mergeCell ref="A69:A71"/>
    <mergeCell ref="AK69:AK71"/>
    <mergeCell ref="AM69:AM71"/>
    <mergeCell ref="AO69:AO71"/>
    <mergeCell ref="AP69:AP71"/>
    <mergeCell ref="A66:A68"/>
    <mergeCell ref="AK66:AK68"/>
    <mergeCell ref="AM66:AM68"/>
    <mergeCell ref="AO66:AO68"/>
    <mergeCell ref="AP66:AP68"/>
    <mergeCell ref="AQ66:AQ68"/>
    <mergeCell ref="AQ63:AQ65"/>
    <mergeCell ref="AR63:AR65"/>
    <mergeCell ref="AS63:AS65"/>
    <mergeCell ref="AT63:AT65"/>
    <mergeCell ref="AU63:AU65"/>
    <mergeCell ref="AW63:AW65"/>
    <mergeCell ref="AJ63:AJ65"/>
    <mergeCell ref="AJ66:AJ68"/>
    <mergeCell ref="AL63:AL65"/>
    <mergeCell ref="AL66:AL68"/>
    <mergeCell ref="AN63:AN65"/>
    <mergeCell ref="AN66:AN68"/>
    <mergeCell ref="AV63:AV65"/>
    <mergeCell ref="AV66:AV68"/>
    <mergeCell ref="AR60:AR62"/>
    <mergeCell ref="AS60:AS62"/>
    <mergeCell ref="AT60:AT62"/>
    <mergeCell ref="AU60:AU62"/>
    <mergeCell ref="AW60:AW62"/>
    <mergeCell ref="A63:A65"/>
    <mergeCell ref="AK63:AK65"/>
    <mergeCell ref="AM63:AM65"/>
    <mergeCell ref="AO63:AO65"/>
    <mergeCell ref="AP63:AP65"/>
    <mergeCell ref="A60:A62"/>
    <mergeCell ref="AK60:AK62"/>
    <mergeCell ref="AM60:AM62"/>
    <mergeCell ref="AO60:AO62"/>
    <mergeCell ref="AP60:AP62"/>
    <mergeCell ref="AQ60:AQ62"/>
    <mergeCell ref="AQ57:AQ59"/>
    <mergeCell ref="AR57:AR59"/>
    <mergeCell ref="AS57:AS59"/>
    <mergeCell ref="AT57:AT59"/>
    <mergeCell ref="AU57:AU59"/>
    <mergeCell ref="AW57:AW59"/>
    <mergeCell ref="AJ57:AJ59"/>
    <mergeCell ref="AJ60:AJ62"/>
    <mergeCell ref="AL60:AL62"/>
    <mergeCell ref="AN57:AN59"/>
    <mergeCell ref="AN60:AN62"/>
    <mergeCell ref="AV57:AV59"/>
    <mergeCell ref="AV60:AV62"/>
    <mergeCell ref="AL57:AL59"/>
    <mergeCell ref="AR54:AR56"/>
    <mergeCell ref="AS54:AS56"/>
    <mergeCell ref="AT54:AT56"/>
    <mergeCell ref="AU54:AU56"/>
    <mergeCell ref="AW54:AW56"/>
    <mergeCell ref="A57:A59"/>
    <mergeCell ref="AK57:AK59"/>
    <mergeCell ref="AM57:AM59"/>
    <mergeCell ref="AO57:AO59"/>
    <mergeCell ref="AP57:AP59"/>
    <mergeCell ref="A54:A56"/>
    <mergeCell ref="AK54:AK56"/>
    <mergeCell ref="AM54:AM56"/>
    <mergeCell ref="AO54:AO56"/>
    <mergeCell ref="AP54:AP56"/>
    <mergeCell ref="AQ54:AQ56"/>
    <mergeCell ref="AQ51:AQ53"/>
    <mergeCell ref="AR51:AR53"/>
    <mergeCell ref="AS51:AS53"/>
    <mergeCell ref="AT51:AT53"/>
    <mergeCell ref="AU51:AU53"/>
    <mergeCell ref="AW51:AW53"/>
    <mergeCell ref="AJ51:AJ53"/>
    <mergeCell ref="AJ54:AJ56"/>
    <mergeCell ref="AN51:AN53"/>
    <mergeCell ref="AN54:AN56"/>
    <mergeCell ref="AV54:AV56"/>
    <mergeCell ref="AL51:AL53"/>
    <mergeCell ref="AL54:AL56"/>
    <mergeCell ref="AR48:AR50"/>
    <mergeCell ref="AS48:AS50"/>
    <mergeCell ref="AT48:AT50"/>
    <mergeCell ref="AU48:AU50"/>
    <mergeCell ref="AW48:AW50"/>
    <mergeCell ref="A51:A53"/>
    <mergeCell ref="AK51:AK53"/>
    <mergeCell ref="AM51:AM53"/>
    <mergeCell ref="AO51:AO53"/>
    <mergeCell ref="AP51:AP53"/>
    <mergeCell ref="A48:A50"/>
    <mergeCell ref="AK48:AK50"/>
    <mergeCell ref="AM48:AM50"/>
    <mergeCell ref="AO48:AO50"/>
    <mergeCell ref="AP48:AP50"/>
    <mergeCell ref="AQ48:AQ50"/>
    <mergeCell ref="AQ45:AQ47"/>
    <mergeCell ref="AR45:AR47"/>
    <mergeCell ref="AS45:AS47"/>
    <mergeCell ref="AT45:AT47"/>
    <mergeCell ref="AU45:AU47"/>
    <mergeCell ref="AW45:AW47"/>
    <mergeCell ref="AJ45:AJ47"/>
    <mergeCell ref="AJ48:AJ50"/>
    <mergeCell ref="AN48:AN50"/>
    <mergeCell ref="AL48:AL50"/>
    <mergeCell ref="AR42:AR44"/>
    <mergeCell ref="AS42:AS44"/>
    <mergeCell ref="AT42:AT44"/>
    <mergeCell ref="AU42:AU44"/>
    <mergeCell ref="AW42:AW44"/>
    <mergeCell ref="A45:A47"/>
    <mergeCell ref="AK45:AK47"/>
    <mergeCell ref="AM45:AM47"/>
    <mergeCell ref="AO45:AO47"/>
    <mergeCell ref="AP45:AP47"/>
    <mergeCell ref="A42:A44"/>
    <mergeCell ref="AK42:AK44"/>
    <mergeCell ref="AM42:AM44"/>
    <mergeCell ref="AO42:AO44"/>
    <mergeCell ref="AP42:AP44"/>
    <mergeCell ref="AQ42:AQ44"/>
    <mergeCell ref="AQ39:AQ41"/>
    <mergeCell ref="AR39:AR41"/>
    <mergeCell ref="AS39:AS41"/>
    <mergeCell ref="AT39:AT41"/>
    <mergeCell ref="AU39:AU41"/>
    <mergeCell ref="AW39:AW41"/>
    <mergeCell ref="AJ39:AJ41"/>
    <mergeCell ref="AJ42:AJ44"/>
    <mergeCell ref="AR36:AR38"/>
    <mergeCell ref="AS36:AS38"/>
    <mergeCell ref="AT36:AT38"/>
    <mergeCell ref="AU36:AU38"/>
    <mergeCell ref="AW36:AW38"/>
    <mergeCell ref="A39:A41"/>
    <mergeCell ref="AK39:AK41"/>
    <mergeCell ref="AM39:AM41"/>
    <mergeCell ref="AO39:AO41"/>
    <mergeCell ref="AP39:AP41"/>
    <mergeCell ref="A36:A38"/>
    <mergeCell ref="AK36:AK38"/>
    <mergeCell ref="AM36:AM38"/>
    <mergeCell ref="AO36:AO38"/>
    <mergeCell ref="AP36:AP38"/>
    <mergeCell ref="AQ36:AQ38"/>
    <mergeCell ref="AQ33:AQ35"/>
    <mergeCell ref="AR33:AR35"/>
    <mergeCell ref="AS33:AS35"/>
    <mergeCell ref="AT33:AT35"/>
    <mergeCell ref="AU33:AU35"/>
    <mergeCell ref="AW33:AW35"/>
    <mergeCell ref="AJ33:AJ35"/>
    <mergeCell ref="AJ36:AJ38"/>
    <mergeCell ref="AR30:AR32"/>
    <mergeCell ref="AS30:AS32"/>
    <mergeCell ref="AT30:AT32"/>
    <mergeCell ref="AU30:AU32"/>
    <mergeCell ref="AW30:AW32"/>
    <mergeCell ref="A33:A35"/>
    <mergeCell ref="AK33:AK35"/>
    <mergeCell ref="AM33:AM35"/>
    <mergeCell ref="AO33:AO35"/>
    <mergeCell ref="AP33:AP35"/>
    <mergeCell ref="A30:A32"/>
    <mergeCell ref="AK30:AK32"/>
    <mergeCell ref="AM30:AM32"/>
    <mergeCell ref="AO30:AO32"/>
    <mergeCell ref="AP30:AP32"/>
    <mergeCell ref="AQ30:AQ32"/>
    <mergeCell ref="AQ27:AQ29"/>
    <mergeCell ref="AR27:AR29"/>
    <mergeCell ref="AS27:AS29"/>
    <mergeCell ref="AT27:AT29"/>
    <mergeCell ref="AU27:AU29"/>
    <mergeCell ref="AW27:AW29"/>
    <mergeCell ref="AJ27:AJ29"/>
    <mergeCell ref="AJ30:AJ32"/>
    <mergeCell ref="AR24:AR26"/>
    <mergeCell ref="AS24:AS26"/>
    <mergeCell ref="AT24:AT26"/>
    <mergeCell ref="AU24:AU26"/>
    <mergeCell ref="AW24:AW26"/>
    <mergeCell ref="A27:A29"/>
    <mergeCell ref="AK27:AK29"/>
    <mergeCell ref="AM27:AM29"/>
    <mergeCell ref="AO27:AO29"/>
    <mergeCell ref="AP27:AP29"/>
    <mergeCell ref="A24:A26"/>
    <mergeCell ref="AK24:AK26"/>
    <mergeCell ref="AM24:AM26"/>
    <mergeCell ref="AO24:AO26"/>
    <mergeCell ref="AP24:AP26"/>
    <mergeCell ref="AQ24:AQ26"/>
    <mergeCell ref="AQ21:AQ23"/>
    <mergeCell ref="AR21:AR23"/>
    <mergeCell ref="AS21:AS23"/>
    <mergeCell ref="AT21:AT23"/>
    <mergeCell ref="AU21:AU23"/>
    <mergeCell ref="AW21:AW23"/>
    <mergeCell ref="AJ21:AJ23"/>
    <mergeCell ref="AJ24:AJ26"/>
    <mergeCell ref="AR18:AR20"/>
    <mergeCell ref="AS18:AS20"/>
    <mergeCell ref="AT18:AT20"/>
    <mergeCell ref="AU18:AU20"/>
    <mergeCell ref="AW18:AW20"/>
    <mergeCell ref="A21:A23"/>
    <mergeCell ref="AK21:AK23"/>
    <mergeCell ref="AM21:AM23"/>
    <mergeCell ref="AO21:AO23"/>
    <mergeCell ref="AP21:AP23"/>
    <mergeCell ref="A18:A20"/>
    <mergeCell ref="AK18:AK20"/>
    <mergeCell ref="AM18:AM20"/>
    <mergeCell ref="AO18:AO20"/>
    <mergeCell ref="AP18:AP20"/>
    <mergeCell ref="AQ18:AQ20"/>
    <mergeCell ref="AQ15:AQ17"/>
    <mergeCell ref="AR15:AR17"/>
    <mergeCell ref="AS15:AS17"/>
    <mergeCell ref="AT15:AT17"/>
    <mergeCell ref="AU15:AU17"/>
    <mergeCell ref="AW15:AW17"/>
    <mergeCell ref="AJ15:AJ17"/>
    <mergeCell ref="AJ18:AJ20"/>
    <mergeCell ref="AQ5:AQ6"/>
    <mergeCell ref="AR5:AR6"/>
    <mergeCell ref="AR12:AR14"/>
    <mergeCell ref="AS12:AS14"/>
    <mergeCell ref="AT12:AT14"/>
    <mergeCell ref="AU12:AU14"/>
    <mergeCell ref="AW12:AW14"/>
    <mergeCell ref="A15:A17"/>
    <mergeCell ref="AK15:AK17"/>
    <mergeCell ref="AM15:AM17"/>
    <mergeCell ref="AO15:AO17"/>
    <mergeCell ref="AP15:AP17"/>
    <mergeCell ref="A12:A14"/>
    <mergeCell ref="AK12:AK14"/>
    <mergeCell ref="AM12:AM14"/>
    <mergeCell ref="AO12:AO14"/>
    <mergeCell ref="AP12:AP14"/>
    <mergeCell ref="AQ12:AQ14"/>
    <mergeCell ref="AQ9:AQ11"/>
    <mergeCell ref="AR9:AR11"/>
    <mergeCell ref="AS9:AS11"/>
    <mergeCell ref="AT9:AT11"/>
    <mergeCell ref="AU9:AU11"/>
    <mergeCell ref="AW9:AW11"/>
    <mergeCell ref="AJ7:AJ8"/>
    <mergeCell ref="AJ9:AJ11"/>
    <mergeCell ref="AJ12:AJ14"/>
    <mergeCell ref="AL7:AL8"/>
    <mergeCell ref="AJ5:AK5"/>
    <mergeCell ref="AL5:AM5"/>
    <mergeCell ref="AN5:AN6"/>
    <mergeCell ref="AN7:AN8"/>
    <mergeCell ref="A1:B2"/>
    <mergeCell ref="C1:I1"/>
    <mergeCell ref="J1:Q1"/>
    <mergeCell ref="R1:Y1"/>
    <mergeCell ref="C2:E2"/>
    <mergeCell ref="G2:I2"/>
    <mergeCell ref="J2:Q2"/>
    <mergeCell ref="R2:Y2"/>
    <mergeCell ref="AR7:AR8"/>
    <mergeCell ref="AS7:AS8"/>
    <mergeCell ref="AT7:AT8"/>
    <mergeCell ref="AU7:AU8"/>
    <mergeCell ref="AW7:AW8"/>
    <mergeCell ref="A9:A11"/>
    <mergeCell ref="AK9:AK11"/>
    <mergeCell ref="AM9:AM11"/>
    <mergeCell ref="AO9:AO11"/>
    <mergeCell ref="AP9:AP11"/>
    <mergeCell ref="AS5:AS6"/>
    <mergeCell ref="AT5:AT6"/>
    <mergeCell ref="AU5:AU6"/>
    <mergeCell ref="AW5:AW6"/>
    <mergeCell ref="A7:A8"/>
    <mergeCell ref="AK7:AK8"/>
    <mergeCell ref="AM7:AM8"/>
    <mergeCell ref="AO7:AO8"/>
    <mergeCell ref="AP7:AP8"/>
    <mergeCell ref="AQ7:AQ8"/>
    <mergeCell ref="A4:B6"/>
    <mergeCell ref="AH4:AW4"/>
    <mergeCell ref="AO5:AO6"/>
    <mergeCell ref="AP5:AP6"/>
  </mergeCells>
  <phoneticPr fontId="9"/>
  <conditionalFormatting sqref="C7:AG8">
    <cfRule type="expression" dxfId="25" priority="3">
      <formula>C$7=0</formula>
    </cfRule>
  </conditionalFormatting>
  <conditionalFormatting sqref="A1:AW1048576">
    <cfRule type="expression" dxfId="24" priority="2">
      <formula>AND(ROW()&gt;8,$B1="")</formula>
    </cfRule>
  </conditionalFormatting>
  <conditionalFormatting sqref="D4:AG4">
    <cfRule type="expression" dxfId="23" priority="1">
      <formula>DAY(D$4)=1</formula>
    </cfRule>
  </conditionalFormatting>
  <conditionalFormatting sqref="C1:AG1048576">
    <cfRule type="expression" dxfId="22" priority="4">
      <formula>AND($B1&lt;&gt;"",ROW()&gt;=7,_xlfn.BITAND(C$3,8)&gt;0)</formula>
    </cfRule>
  </conditionalFormatting>
  <conditionalFormatting sqref="C5:AG6">
    <cfRule type="expression" dxfId="21" priority="5">
      <formula>_xlfn.BITAND(C$3,8)&gt;0</formula>
    </cfRule>
    <cfRule type="expression" dxfId="20" priority="8">
      <formula>_xlfn.BITAND(C$3,1)&gt;0</formula>
    </cfRule>
    <cfRule type="expression" dxfId="19" priority="6">
      <formula>_xlfn.BITAND(C$3,2)&gt;0</formula>
    </cfRule>
    <cfRule type="expression" dxfId="18" priority="7">
      <formula>_xlfn.BITAND(C$3,4)&gt;0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7" fitToWidth="0" fitToHeight="0" orientation="landscape" horizontalDpi="300" verticalDpi="300" r:id="rId1"/>
  <rowBreaks count="5" manualBreakCount="5">
    <brk id="59" max="16383" man="1"/>
    <brk id="116" max="16383" man="1"/>
    <brk id="173" max="16383" man="1"/>
    <brk id="230" max="16383" man="1"/>
    <brk id="287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W510"/>
  <sheetViews>
    <sheetView showGridLines="0" zoomScaleNormal="100" zoomScaleSheetLayoutView="85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sqref="A1:B2"/>
    </sheetView>
  </sheetViews>
  <sheetFormatPr defaultRowHeight="14.25" x14ac:dyDescent="0.15"/>
  <cols>
    <col min="1" max="1" width="10.625" style="180" customWidth="1"/>
    <col min="2" max="2" width="15.625" style="5" customWidth="1"/>
    <col min="3" max="33" width="4.625" style="5" customWidth="1"/>
    <col min="34" max="35" width="8.625" style="33" customWidth="1"/>
    <col min="36" max="49" width="4.125" style="5" customWidth="1"/>
    <col min="50" max="16384" width="9" style="5"/>
  </cols>
  <sheetData>
    <row r="1" spans="1:49" ht="20.100000000000001" customHeight="1" x14ac:dyDescent="0.15">
      <c r="A1" s="217" t="s">
        <v>0</v>
      </c>
      <c r="B1" s="218"/>
      <c r="C1" s="221" t="s">
        <v>1</v>
      </c>
      <c r="D1" s="222"/>
      <c r="E1" s="222"/>
      <c r="F1" s="222"/>
      <c r="G1" s="222"/>
      <c r="H1" s="222"/>
      <c r="I1" s="222"/>
      <c r="J1" s="222" t="s">
        <v>2</v>
      </c>
      <c r="K1" s="222"/>
      <c r="L1" s="222"/>
      <c r="M1" s="222"/>
      <c r="N1" s="222"/>
      <c r="O1" s="222"/>
      <c r="P1" s="222"/>
      <c r="Q1" s="222"/>
      <c r="R1" s="222" t="str">
        <f>IF(DATA2!R1="","",DATA2!R1)</f>
        <v>工事件名</v>
      </c>
      <c r="S1" s="222"/>
      <c r="T1" s="222"/>
      <c r="U1" s="222"/>
      <c r="V1" s="222"/>
      <c r="W1" s="222"/>
      <c r="X1" s="222"/>
      <c r="Y1" s="223"/>
    </row>
    <row r="2" spans="1:49" ht="20.100000000000001" customHeight="1" x14ac:dyDescent="0.15">
      <c r="A2" s="219"/>
      <c r="B2" s="220"/>
      <c r="C2" s="224">
        <f>IF(DATA2!StartDate="","",DATA2!StartDate)</f>
        <v>44572</v>
      </c>
      <c r="D2" s="225"/>
      <c r="E2" s="225"/>
      <c r="F2" s="6" t="s">
        <v>3</v>
      </c>
      <c r="G2" s="225">
        <f>IF(DATA2!EndDate="","",DATA2!EndDate)</f>
        <v>44602</v>
      </c>
      <c r="H2" s="225"/>
      <c r="I2" s="226"/>
      <c r="J2" s="227" t="str">
        <f>IF(DATA2!Kaisya="","　　　　　　　　　　　　　　　　─",DATA2!Kaisya)</f>
        <v>　　　　　　　　　　　　　　　　─</v>
      </c>
      <c r="K2" s="228"/>
      <c r="L2" s="228"/>
      <c r="M2" s="228"/>
      <c r="N2" s="228"/>
      <c r="O2" s="228"/>
      <c r="P2" s="228"/>
      <c r="Q2" s="229"/>
      <c r="R2" s="227" t="str">
        <f>IF(DATA2!KojiName="","　　　　　　　　　　　　　　　　─",DATA2!KojiName)</f>
        <v>　　　　　　　　　　　　　　　　─</v>
      </c>
      <c r="S2" s="228"/>
      <c r="T2" s="228"/>
      <c r="U2" s="228"/>
      <c r="V2" s="228"/>
      <c r="W2" s="228"/>
      <c r="X2" s="228"/>
      <c r="Y2" s="229"/>
    </row>
    <row r="3" spans="1:49" ht="15" customHeight="1" x14ac:dyDescent="0.15">
      <c r="C3" s="20">
        <f>IF(DATA2!C3="","",DATA2!C3)</f>
        <v>0</v>
      </c>
      <c r="D3" s="20">
        <f>IF(DATA2!D3="","",DATA2!D3)</f>
        <v>0</v>
      </c>
      <c r="E3" s="20">
        <f>IF(DATA2!E3="","",DATA2!E3)</f>
        <v>0</v>
      </c>
      <c r="F3" s="20">
        <f>IF(DATA2!F3="","",DATA2!F3)</f>
        <v>0</v>
      </c>
      <c r="G3" s="20">
        <f>IF(DATA2!G3="","",DATA2!G3)</f>
        <v>9</v>
      </c>
      <c r="H3" s="20">
        <f>IF(DATA2!H3="","",DATA2!H3)</f>
        <v>10</v>
      </c>
      <c r="I3" s="20">
        <f>IF(DATA2!I3="","",DATA2!I3)</f>
        <v>0</v>
      </c>
      <c r="J3" s="20">
        <f>IF(DATA2!J3="","",DATA2!J3)</f>
        <v>0</v>
      </c>
      <c r="K3" s="20">
        <f>IF(DATA2!K3="","",DATA2!K3)</f>
        <v>0</v>
      </c>
      <c r="L3" s="20">
        <f>IF(DATA2!L3="","",DATA2!L3)</f>
        <v>0</v>
      </c>
      <c r="M3" s="20">
        <f>IF(DATA2!M3="","",DATA2!M3)</f>
        <v>0</v>
      </c>
      <c r="N3" s="20">
        <f>IF(DATA2!N3="","",DATA2!N3)</f>
        <v>9</v>
      </c>
      <c r="O3" s="20">
        <f>IF(DATA2!O3="","",DATA2!O3)</f>
        <v>10</v>
      </c>
      <c r="P3" s="20">
        <f>IF(DATA2!P3="","",DATA2!P3)</f>
        <v>0</v>
      </c>
      <c r="Q3" s="20">
        <f>IF(DATA2!Q3="","",DATA2!Q3)</f>
        <v>0</v>
      </c>
      <c r="R3" s="20">
        <f>IF(DATA2!R3="","",DATA2!R3)</f>
        <v>0</v>
      </c>
      <c r="S3" s="20">
        <f>IF(DATA2!S3="","",DATA2!S3)</f>
        <v>0</v>
      </c>
      <c r="T3" s="20">
        <f>IF(DATA2!T3="","",DATA2!T3)</f>
        <v>0</v>
      </c>
      <c r="U3" s="20">
        <f>IF(DATA2!U3="","",DATA2!U3)</f>
        <v>9</v>
      </c>
      <c r="V3" s="20">
        <f>IF(DATA2!V3="","",DATA2!V3)</f>
        <v>10</v>
      </c>
      <c r="W3" s="20">
        <f>IF(DATA2!W3="","",DATA2!W3)</f>
        <v>0</v>
      </c>
      <c r="X3" s="20">
        <f>IF(DATA2!X3="","",DATA2!X3)</f>
        <v>0</v>
      </c>
      <c r="Y3" s="20">
        <f>IF(DATA2!Y3="","",DATA2!Y3)</f>
        <v>0</v>
      </c>
      <c r="Z3" s="20">
        <f>IF(DATA2!Z3="","",DATA2!Z3)</f>
        <v>0</v>
      </c>
      <c r="AA3" s="20">
        <f>IF(DATA2!AA3="","",DATA2!AA3)</f>
        <v>0</v>
      </c>
      <c r="AB3" s="20">
        <f>IF(DATA2!AB3="","",DATA2!AB3)</f>
        <v>9</v>
      </c>
      <c r="AC3" s="20">
        <f>IF(DATA2!AC3="","",DATA2!AC3)</f>
        <v>10</v>
      </c>
      <c r="AD3" s="20">
        <f>IF(DATA2!AD3="","",DATA2!AD3)</f>
        <v>0</v>
      </c>
      <c r="AE3" s="20">
        <f>IF(DATA2!AE3="","",DATA2!AE3)</f>
        <v>0</v>
      </c>
      <c r="AF3" s="20">
        <f>IF(DATA2!AF3="","",DATA2!AF3)</f>
        <v>0</v>
      </c>
      <c r="AG3" s="20">
        <f>IF(DATA2!AG3="","",DATA2!AG3)</f>
        <v>0</v>
      </c>
    </row>
    <row r="4" spans="1:49" ht="14.25" customHeight="1" x14ac:dyDescent="0.15">
      <c r="A4" s="235"/>
      <c r="B4" s="236"/>
      <c r="C4" s="18">
        <f>IF(C$5="","",C$5)</f>
        <v>44572</v>
      </c>
      <c r="D4" s="19" t="str">
        <f t="shared" ref="D4:AG4" si="0">IF(D$5="","",IF(DAY(D$5)=1,D$5,""))</f>
        <v/>
      </c>
      <c r="E4" s="19" t="str">
        <f t="shared" si="0"/>
        <v/>
      </c>
      <c r="F4" s="19" t="str">
        <f t="shared" si="0"/>
        <v/>
      </c>
      <c r="G4" s="19" t="str">
        <f t="shared" si="0"/>
        <v/>
      </c>
      <c r="H4" s="19" t="str">
        <f t="shared" si="0"/>
        <v/>
      </c>
      <c r="I4" s="19" t="str">
        <f t="shared" si="0"/>
        <v/>
      </c>
      <c r="J4" s="17" t="str">
        <f t="shared" si="0"/>
        <v/>
      </c>
      <c r="K4" s="17" t="str">
        <f t="shared" si="0"/>
        <v/>
      </c>
      <c r="L4" s="17" t="str">
        <f t="shared" si="0"/>
        <v/>
      </c>
      <c r="M4" s="17" t="str">
        <f t="shared" si="0"/>
        <v/>
      </c>
      <c r="N4" s="17" t="str">
        <f t="shared" si="0"/>
        <v/>
      </c>
      <c r="O4" s="17" t="str">
        <f t="shared" si="0"/>
        <v/>
      </c>
      <c r="P4" s="17" t="str">
        <f t="shared" si="0"/>
        <v/>
      </c>
      <c r="Q4" s="17" t="str">
        <f t="shared" si="0"/>
        <v/>
      </c>
      <c r="R4" s="17" t="str">
        <f t="shared" si="0"/>
        <v/>
      </c>
      <c r="S4" s="17" t="str">
        <f t="shared" si="0"/>
        <v/>
      </c>
      <c r="T4" s="17" t="str">
        <f t="shared" si="0"/>
        <v/>
      </c>
      <c r="U4" s="17" t="str">
        <f t="shared" si="0"/>
        <v/>
      </c>
      <c r="V4" s="17" t="str">
        <f t="shared" si="0"/>
        <v/>
      </c>
      <c r="W4" s="17" t="str">
        <f t="shared" si="0"/>
        <v/>
      </c>
      <c r="X4" s="17">
        <f t="shared" si="0"/>
        <v>44593</v>
      </c>
      <c r="Y4" s="17" t="str">
        <f t="shared" si="0"/>
        <v/>
      </c>
      <c r="Z4" s="17" t="str">
        <f t="shared" si="0"/>
        <v/>
      </c>
      <c r="AA4" s="17" t="str">
        <f t="shared" si="0"/>
        <v/>
      </c>
      <c r="AB4" s="17" t="str">
        <f t="shared" si="0"/>
        <v/>
      </c>
      <c r="AC4" s="17" t="str">
        <f t="shared" si="0"/>
        <v/>
      </c>
      <c r="AD4" s="17" t="str">
        <f t="shared" si="0"/>
        <v/>
      </c>
      <c r="AE4" s="17" t="str">
        <f t="shared" si="0"/>
        <v/>
      </c>
      <c r="AF4" s="17" t="str">
        <f t="shared" si="0"/>
        <v/>
      </c>
      <c r="AG4" s="17" t="str">
        <f t="shared" si="0"/>
        <v/>
      </c>
      <c r="AH4" s="208" t="s">
        <v>4</v>
      </c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10"/>
    </row>
    <row r="5" spans="1:49" ht="14.25" customHeight="1" x14ac:dyDescent="0.15">
      <c r="A5" s="237"/>
      <c r="B5" s="238"/>
      <c r="C5" s="7">
        <f>C2</f>
        <v>44572</v>
      </c>
      <c r="D5" s="7">
        <f t="shared" ref="D5:AG5" si="1">IF($C$5="","",IF($C$5+COLUMN(D5)-COLUMN($C$5)&gt;$G$2,"",$C$5+COLUMN(D5)-COLUMN($C$5)))</f>
        <v>44573</v>
      </c>
      <c r="E5" s="7">
        <f t="shared" si="1"/>
        <v>44574</v>
      </c>
      <c r="F5" s="7">
        <f t="shared" si="1"/>
        <v>44575</v>
      </c>
      <c r="G5" s="7">
        <f t="shared" si="1"/>
        <v>44576</v>
      </c>
      <c r="H5" s="7">
        <f t="shared" si="1"/>
        <v>44577</v>
      </c>
      <c r="I5" s="7">
        <f t="shared" si="1"/>
        <v>44578</v>
      </c>
      <c r="J5" s="7">
        <f t="shared" si="1"/>
        <v>44579</v>
      </c>
      <c r="K5" s="7">
        <f t="shared" si="1"/>
        <v>44580</v>
      </c>
      <c r="L5" s="7">
        <f t="shared" si="1"/>
        <v>44581</v>
      </c>
      <c r="M5" s="7">
        <f t="shared" si="1"/>
        <v>44582</v>
      </c>
      <c r="N5" s="7">
        <f t="shared" si="1"/>
        <v>44583</v>
      </c>
      <c r="O5" s="7">
        <f t="shared" si="1"/>
        <v>44584</v>
      </c>
      <c r="P5" s="7">
        <f t="shared" si="1"/>
        <v>44585</v>
      </c>
      <c r="Q5" s="7">
        <f t="shared" si="1"/>
        <v>44586</v>
      </c>
      <c r="R5" s="7">
        <f t="shared" si="1"/>
        <v>44587</v>
      </c>
      <c r="S5" s="7">
        <f t="shared" si="1"/>
        <v>44588</v>
      </c>
      <c r="T5" s="7">
        <f t="shared" si="1"/>
        <v>44589</v>
      </c>
      <c r="U5" s="7">
        <f t="shared" si="1"/>
        <v>44590</v>
      </c>
      <c r="V5" s="7">
        <f t="shared" si="1"/>
        <v>44591</v>
      </c>
      <c r="W5" s="7">
        <f t="shared" si="1"/>
        <v>44592</v>
      </c>
      <c r="X5" s="7">
        <f t="shared" si="1"/>
        <v>44593</v>
      </c>
      <c r="Y5" s="7">
        <f t="shared" si="1"/>
        <v>44594</v>
      </c>
      <c r="Z5" s="7">
        <f t="shared" si="1"/>
        <v>44595</v>
      </c>
      <c r="AA5" s="7">
        <f t="shared" si="1"/>
        <v>44596</v>
      </c>
      <c r="AB5" s="7">
        <f t="shared" si="1"/>
        <v>44597</v>
      </c>
      <c r="AC5" s="7">
        <f t="shared" si="1"/>
        <v>44598</v>
      </c>
      <c r="AD5" s="7">
        <f t="shared" si="1"/>
        <v>44599</v>
      </c>
      <c r="AE5" s="7">
        <f t="shared" si="1"/>
        <v>44600</v>
      </c>
      <c r="AF5" s="7">
        <f t="shared" si="1"/>
        <v>44601</v>
      </c>
      <c r="AG5" s="15">
        <f t="shared" si="1"/>
        <v>44602</v>
      </c>
      <c r="AH5" s="181" t="s">
        <v>41</v>
      </c>
      <c r="AI5" s="182" t="s">
        <v>42</v>
      </c>
      <c r="AJ5" s="244" t="s">
        <v>14</v>
      </c>
      <c r="AK5" s="245"/>
      <c r="AL5" s="244" t="s">
        <v>15</v>
      </c>
      <c r="AM5" s="245"/>
      <c r="AN5" s="211" t="s">
        <v>47</v>
      </c>
      <c r="AO5" s="211" t="s">
        <v>16</v>
      </c>
      <c r="AP5" s="211" t="s">
        <v>17</v>
      </c>
      <c r="AQ5" s="211" t="s">
        <v>12</v>
      </c>
      <c r="AR5" s="211" t="s">
        <v>11</v>
      </c>
      <c r="AS5" s="211" t="s">
        <v>18</v>
      </c>
      <c r="AT5" s="211" t="s">
        <v>19</v>
      </c>
      <c r="AU5" s="211" t="s">
        <v>20</v>
      </c>
      <c r="AV5" s="211" t="s">
        <v>21</v>
      </c>
      <c r="AW5" s="211" t="s">
        <v>45</v>
      </c>
    </row>
    <row r="6" spans="1:49" ht="14.25" customHeight="1" x14ac:dyDescent="0.15">
      <c r="A6" s="239"/>
      <c r="B6" s="240"/>
      <c r="C6" s="8">
        <f>C5</f>
        <v>44572</v>
      </c>
      <c r="D6" s="8">
        <f t="shared" ref="D6:AG6" si="2">D5</f>
        <v>44573</v>
      </c>
      <c r="E6" s="8">
        <f t="shared" si="2"/>
        <v>44574</v>
      </c>
      <c r="F6" s="8">
        <f t="shared" si="2"/>
        <v>44575</v>
      </c>
      <c r="G6" s="8">
        <f t="shared" si="2"/>
        <v>44576</v>
      </c>
      <c r="H6" s="8">
        <f t="shared" si="2"/>
        <v>44577</v>
      </c>
      <c r="I6" s="8">
        <f t="shared" si="2"/>
        <v>44578</v>
      </c>
      <c r="J6" s="8">
        <f t="shared" si="2"/>
        <v>44579</v>
      </c>
      <c r="K6" s="8">
        <f t="shared" si="2"/>
        <v>44580</v>
      </c>
      <c r="L6" s="8">
        <f t="shared" si="2"/>
        <v>44581</v>
      </c>
      <c r="M6" s="8">
        <f t="shared" si="2"/>
        <v>44582</v>
      </c>
      <c r="N6" s="8">
        <f t="shared" si="2"/>
        <v>44583</v>
      </c>
      <c r="O6" s="8">
        <f t="shared" si="2"/>
        <v>44584</v>
      </c>
      <c r="P6" s="8">
        <f t="shared" si="2"/>
        <v>44585</v>
      </c>
      <c r="Q6" s="8">
        <f t="shared" si="2"/>
        <v>44586</v>
      </c>
      <c r="R6" s="8">
        <f t="shared" si="2"/>
        <v>44587</v>
      </c>
      <c r="S6" s="8">
        <f t="shared" si="2"/>
        <v>44588</v>
      </c>
      <c r="T6" s="8">
        <f t="shared" si="2"/>
        <v>44589</v>
      </c>
      <c r="U6" s="8">
        <f t="shared" si="2"/>
        <v>44590</v>
      </c>
      <c r="V6" s="8">
        <f t="shared" si="2"/>
        <v>44591</v>
      </c>
      <c r="W6" s="8">
        <f t="shared" si="2"/>
        <v>44592</v>
      </c>
      <c r="X6" s="8">
        <f t="shared" si="2"/>
        <v>44593</v>
      </c>
      <c r="Y6" s="8">
        <f t="shared" si="2"/>
        <v>44594</v>
      </c>
      <c r="Z6" s="8">
        <f t="shared" si="2"/>
        <v>44595</v>
      </c>
      <c r="AA6" s="8">
        <f t="shared" si="2"/>
        <v>44596</v>
      </c>
      <c r="AB6" s="8">
        <f t="shared" si="2"/>
        <v>44597</v>
      </c>
      <c r="AC6" s="8">
        <f t="shared" si="2"/>
        <v>44598</v>
      </c>
      <c r="AD6" s="8">
        <f t="shared" si="2"/>
        <v>44599</v>
      </c>
      <c r="AE6" s="8">
        <f t="shared" si="2"/>
        <v>44600</v>
      </c>
      <c r="AF6" s="8">
        <f t="shared" si="2"/>
        <v>44601</v>
      </c>
      <c r="AG6" s="16">
        <f t="shared" si="2"/>
        <v>44602</v>
      </c>
      <c r="AH6" s="183" t="s">
        <v>35</v>
      </c>
      <c r="AI6" s="184" t="s">
        <v>35</v>
      </c>
      <c r="AJ6" s="195" t="s">
        <v>43</v>
      </c>
      <c r="AK6" s="196" t="s">
        <v>44</v>
      </c>
      <c r="AL6" s="195" t="s">
        <v>43</v>
      </c>
      <c r="AM6" s="196" t="s">
        <v>44</v>
      </c>
      <c r="AN6" s="212"/>
      <c r="AO6" s="212"/>
      <c r="AP6" s="212"/>
      <c r="AQ6" s="212"/>
      <c r="AR6" s="212"/>
      <c r="AS6" s="212"/>
      <c r="AT6" s="212"/>
      <c r="AU6" s="212"/>
      <c r="AV6" s="212"/>
      <c r="AW6" s="212"/>
    </row>
    <row r="7" spans="1:49" ht="15" customHeight="1" x14ac:dyDescent="0.15">
      <c r="A7" s="232" t="s">
        <v>5</v>
      </c>
      <c r="B7" s="50" t="s">
        <v>28</v>
      </c>
      <c r="C7" s="153" t="str">
        <f>IF(DATA2!C7="","",DATA2!C7)</f>
        <v/>
      </c>
      <c r="D7" s="153" t="str">
        <f>IF(DATA2!D7="","",DATA2!D7)</f>
        <v/>
      </c>
      <c r="E7" s="153" t="str">
        <f>IF(DATA2!E7="","",DATA2!E7)</f>
        <v/>
      </c>
      <c r="F7" s="153" t="str">
        <f>IF(DATA2!F7="","",DATA2!F7)</f>
        <v/>
      </c>
      <c r="G7" s="153" t="str">
        <f>IF(DATA2!G7="","",DATA2!G7)</f>
        <v/>
      </c>
      <c r="H7" s="153" t="str">
        <f>IF(DATA2!H7="","",DATA2!H7)</f>
        <v/>
      </c>
      <c r="I7" s="153" t="str">
        <f>IF(DATA2!I7="","",DATA2!I7)</f>
        <v/>
      </c>
      <c r="J7" s="153" t="str">
        <f>IF(DATA2!J7="","",DATA2!J7)</f>
        <v/>
      </c>
      <c r="K7" s="153" t="str">
        <f>IF(DATA2!K7="","",DATA2!K7)</f>
        <v/>
      </c>
      <c r="L7" s="153" t="str">
        <f>IF(DATA2!L7="","",DATA2!L7)</f>
        <v/>
      </c>
      <c r="M7" s="153" t="str">
        <f>IF(DATA2!M7="","",DATA2!M7)</f>
        <v/>
      </c>
      <c r="N7" s="153" t="str">
        <f>IF(DATA2!N7="","",DATA2!N7)</f>
        <v/>
      </c>
      <c r="O7" s="153" t="str">
        <f>IF(DATA2!O7="","",DATA2!O7)</f>
        <v/>
      </c>
      <c r="P7" s="153" t="str">
        <f>IF(DATA2!P7="","",DATA2!P7)</f>
        <v/>
      </c>
      <c r="Q7" s="153" t="str">
        <f>IF(DATA2!Q7="","",DATA2!Q7)</f>
        <v/>
      </c>
      <c r="R7" s="153" t="str">
        <f>IF(DATA2!R7="","",DATA2!R7)</f>
        <v/>
      </c>
      <c r="S7" s="153" t="str">
        <f>IF(DATA2!S7="","",DATA2!S7)</f>
        <v/>
      </c>
      <c r="T7" s="153" t="str">
        <f>IF(DATA2!T7="","",DATA2!T7)</f>
        <v/>
      </c>
      <c r="U7" s="153" t="str">
        <f>IF(DATA2!U7="","",DATA2!U7)</f>
        <v/>
      </c>
      <c r="V7" s="153" t="str">
        <f>IF(DATA2!V7="","",DATA2!V7)</f>
        <v/>
      </c>
      <c r="W7" s="153" t="str">
        <f>IF(DATA2!W7="","",DATA2!W7)</f>
        <v/>
      </c>
      <c r="X7" s="153" t="str">
        <f>IF(DATA2!X7="","",DATA2!X7)</f>
        <v/>
      </c>
      <c r="Y7" s="153" t="str">
        <f>IF(DATA2!Y7="","",DATA2!Y7)</f>
        <v/>
      </c>
      <c r="Z7" s="153" t="str">
        <f>IF(DATA2!Z7="","",DATA2!Z7)</f>
        <v/>
      </c>
      <c r="AA7" s="153" t="str">
        <f>IF(DATA2!AA7="","",DATA2!AA7)</f>
        <v/>
      </c>
      <c r="AB7" s="153" t="str">
        <f>IF(DATA2!AB7="","",DATA2!AB7)</f>
        <v/>
      </c>
      <c r="AC7" s="153" t="str">
        <f>IF(DATA2!AC7="","",DATA2!AC7)</f>
        <v/>
      </c>
      <c r="AD7" s="153" t="str">
        <f>IF(DATA2!AD7="","",DATA2!AD7)</f>
        <v/>
      </c>
      <c r="AE7" s="153" t="str">
        <f>IF(DATA2!AE7="","",DATA2!AE7)</f>
        <v/>
      </c>
      <c r="AF7" s="153" t="str">
        <f>IF(DATA2!AF7="","",DATA2!AF7)</f>
        <v/>
      </c>
      <c r="AG7" s="154" t="str">
        <f>IF(DATA2!AG7="","",DATA2!AG7)</f>
        <v/>
      </c>
      <c r="AH7" s="155">
        <f>SUMIF($C$3:$AG$3,"=0",C7:AG7)</f>
        <v>0</v>
      </c>
      <c r="AI7" s="156">
        <f>SUMIF($C$3:$AG$3,"&lt;&gt;0",C7:AG7)</f>
        <v>0</v>
      </c>
      <c r="AJ7" s="213">
        <f>SUM(AJ11:AJ510)</f>
        <v>0</v>
      </c>
      <c r="AK7" s="214">
        <f>SUM(AK11:AK510)</f>
        <v>0</v>
      </c>
      <c r="AL7" s="213">
        <f t="shared" ref="AL7" si="3">SUM(AL11:AL510)</f>
        <v>0</v>
      </c>
      <c r="AM7" s="214">
        <f t="shared" ref="AM7:AW7" si="4">SUM(AM11:AM510)</f>
        <v>0</v>
      </c>
      <c r="AN7" s="197">
        <f t="shared" ref="AN7" si="5">SUM(AN11:AN510)</f>
        <v>0</v>
      </c>
      <c r="AO7" s="197">
        <f t="shared" si="4"/>
        <v>0</v>
      </c>
      <c r="AP7" s="197">
        <f t="shared" si="4"/>
        <v>0</v>
      </c>
      <c r="AQ7" s="197">
        <f t="shared" si="4"/>
        <v>0</v>
      </c>
      <c r="AR7" s="197">
        <f t="shared" si="4"/>
        <v>0</v>
      </c>
      <c r="AS7" s="197">
        <f t="shared" si="4"/>
        <v>0</v>
      </c>
      <c r="AT7" s="197">
        <f t="shared" si="4"/>
        <v>0</v>
      </c>
      <c r="AU7" s="197">
        <f t="shared" si="4"/>
        <v>0</v>
      </c>
      <c r="AV7" s="197">
        <f t="shared" ref="AV7" si="6">SUM(AV11:AV510)</f>
        <v>0</v>
      </c>
      <c r="AW7" s="197">
        <f t="shared" si="4"/>
        <v>0</v>
      </c>
    </row>
    <row r="8" spans="1:49" ht="15" customHeight="1" x14ac:dyDescent="0.15">
      <c r="A8" s="243"/>
      <c r="B8" s="46" t="s">
        <v>29</v>
      </c>
      <c r="C8" s="157" t="str">
        <f>IF(DATA2!C8="","",DATA2!C8)</f>
        <v/>
      </c>
      <c r="D8" s="157" t="str">
        <f>IF(DATA2!D8="","",DATA2!D8)</f>
        <v/>
      </c>
      <c r="E8" s="157" t="str">
        <f>IF(DATA2!E8="","",DATA2!E8)</f>
        <v/>
      </c>
      <c r="F8" s="157" t="str">
        <f>IF(DATA2!F8="","",DATA2!F8)</f>
        <v/>
      </c>
      <c r="G8" s="157" t="str">
        <f>IF(DATA2!G8="","",DATA2!G8)</f>
        <v/>
      </c>
      <c r="H8" s="157" t="str">
        <f>IF(DATA2!H8="","",DATA2!H8)</f>
        <v/>
      </c>
      <c r="I8" s="157" t="str">
        <f>IF(DATA2!I8="","",DATA2!I8)</f>
        <v/>
      </c>
      <c r="J8" s="157" t="str">
        <f>IF(DATA2!J8="","",DATA2!J8)</f>
        <v/>
      </c>
      <c r="K8" s="157" t="str">
        <f>IF(DATA2!K8="","",DATA2!K8)</f>
        <v/>
      </c>
      <c r="L8" s="157" t="str">
        <f>IF(DATA2!L8="","",DATA2!L8)</f>
        <v/>
      </c>
      <c r="M8" s="157" t="str">
        <f>IF(DATA2!M8="","",DATA2!M8)</f>
        <v/>
      </c>
      <c r="N8" s="157" t="str">
        <f>IF(DATA2!N8="","",DATA2!N8)</f>
        <v/>
      </c>
      <c r="O8" s="157" t="str">
        <f>IF(DATA2!O8="","",DATA2!O8)</f>
        <v/>
      </c>
      <c r="P8" s="157" t="str">
        <f>IF(DATA2!P8="","",DATA2!P8)</f>
        <v/>
      </c>
      <c r="Q8" s="157" t="str">
        <f>IF(DATA2!Q8="","",DATA2!Q8)</f>
        <v/>
      </c>
      <c r="R8" s="157" t="str">
        <f>IF(DATA2!R8="","",DATA2!R8)</f>
        <v/>
      </c>
      <c r="S8" s="157" t="str">
        <f>IF(DATA2!S8="","",DATA2!S8)</f>
        <v/>
      </c>
      <c r="T8" s="157" t="str">
        <f>IF(DATA2!T8="","",DATA2!T8)</f>
        <v/>
      </c>
      <c r="U8" s="157" t="str">
        <f>IF(DATA2!U8="","",DATA2!U8)</f>
        <v/>
      </c>
      <c r="V8" s="157" t="str">
        <f>IF(DATA2!V8="","",DATA2!V8)</f>
        <v/>
      </c>
      <c r="W8" s="157" t="str">
        <f>IF(DATA2!W8="","",DATA2!W8)</f>
        <v/>
      </c>
      <c r="X8" s="157" t="str">
        <f>IF(DATA2!X8="","",DATA2!X8)</f>
        <v/>
      </c>
      <c r="Y8" s="157" t="str">
        <f>IF(DATA2!Y8="","",DATA2!Y8)</f>
        <v/>
      </c>
      <c r="Z8" s="157" t="str">
        <f>IF(DATA2!Z8="","",DATA2!Z8)</f>
        <v/>
      </c>
      <c r="AA8" s="157" t="str">
        <f>IF(DATA2!AA8="","",DATA2!AA8)</f>
        <v/>
      </c>
      <c r="AB8" s="157" t="str">
        <f>IF(DATA2!AB8="","",DATA2!AB8)</f>
        <v/>
      </c>
      <c r="AC8" s="157" t="str">
        <f>IF(DATA2!AC8="","",DATA2!AC8)</f>
        <v/>
      </c>
      <c r="AD8" s="157" t="str">
        <f>IF(DATA2!AD8="","",DATA2!AD8)</f>
        <v/>
      </c>
      <c r="AE8" s="157" t="str">
        <f>IF(DATA2!AE8="","",DATA2!AE8)</f>
        <v/>
      </c>
      <c r="AF8" s="157" t="str">
        <f>IF(DATA2!AF8="","",DATA2!AF8)</f>
        <v/>
      </c>
      <c r="AG8" s="158" t="str">
        <f>IF(DATA2!AG8="","",DATA2!AG8)</f>
        <v/>
      </c>
      <c r="AH8" s="159">
        <f t="shared" ref="AH8" si="7">SUMIF($C$3:$AG$3,"=0",C8:AG8)</f>
        <v>0</v>
      </c>
      <c r="AI8" s="160">
        <f t="shared" ref="AI8" si="8">SUMIF($C$3:$AG$3,"&lt;&gt;0",C8:AG8)</f>
        <v>0</v>
      </c>
      <c r="AJ8" s="204"/>
      <c r="AK8" s="206"/>
      <c r="AL8" s="204"/>
      <c r="AM8" s="206"/>
      <c r="AN8" s="200"/>
      <c r="AO8" s="200"/>
      <c r="AP8" s="200"/>
      <c r="AQ8" s="200"/>
      <c r="AR8" s="200"/>
      <c r="AS8" s="200"/>
      <c r="AT8" s="200"/>
      <c r="AU8" s="200"/>
      <c r="AV8" s="200"/>
      <c r="AW8" s="200"/>
    </row>
    <row r="9" spans="1:49" ht="15" customHeight="1" x14ac:dyDescent="0.15">
      <c r="A9" s="243"/>
      <c r="B9" s="46" t="s">
        <v>30</v>
      </c>
      <c r="C9" s="157" t="str">
        <f>IF(DATA2!C9="","",DATA2!C9)</f>
        <v/>
      </c>
      <c r="D9" s="157" t="str">
        <f>IF(DATA2!D9="","",DATA2!D9)</f>
        <v/>
      </c>
      <c r="E9" s="157" t="str">
        <f>IF(DATA2!E9="","",DATA2!E9)</f>
        <v/>
      </c>
      <c r="F9" s="157" t="str">
        <f>IF(DATA2!F9="","",DATA2!F9)</f>
        <v/>
      </c>
      <c r="G9" s="157" t="str">
        <f>IF(DATA2!G9="","",DATA2!G9)</f>
        <v/>
      </c>
      <c r="H9" s="157" t="str">
        <f>IF(DATA2!H9="","",DATA2!H9)</f>
        <v/>
      </c>
      <c r="I9" s="157" t="str">
        <f>IF(DATA2!I9="","",DATA2!I9)</f>
        <v/>
      </c>
      <c r="J9" s="157" t="str">
        <f>IF(DATA2!J9="","",DATA2!J9)</f>
        <v/>
      </c>
      <c r="K9" s="157" t="str">
        <f>IF(DATA2!K9="","",DATA2!K9)</f>
        <v/>
      </c>
      <c r="L9" s="157" t="str">
        <f>IF(DATA2!L9="","",DATA2!L9)</f>
        <v/>
      </c>
      <c r="M9" s="157" t="str">
        <f>IF(DATA2!M9="","",DATA2!M9)</f>
        <v/>
      </c>
      <c r="N9" s="157" t="str">
        <f>IF(DATA2!N9="","",DATA2!N9)</f>
        <v/>
      </c>
      <c r="O9" s="157" t="str">
        <f>IF(DATA2!O9="","",DATA2!O9)</f>
        <v/>
      </c>
      <c r="P9" s="157" t="str">
        <f>IF(DATA2!P9="","",DATA2!P9)</f>
        <v/>
      </c>
      <c r="Q9" s="157" t="str">
        <f>IF(DATA2!Q9="","",DATA2!Q9)</f>
        <v/>
      </c>
      <c r="R9" s="157" t="str">
        <f>IF(DATA2!R9="","",DATA2!R9)</f>
        <v/>
      </c>
      <c r="S9" s="157" t="str">
        <f>IF(DATA2!S9="","",DATA2!S9)</f>
        <v/>
      </c>
      <c r="T9" s="157" t="str">
        <f>IF(DATA2!T9="","",DATA2!T9)</f>
        <v/>
      </c>
      <c r="U9" s="157" t="str">
        <f>IF(DATA2!U9="","",DATA2!U9)</f>
        <v/>
      </c>
      <c r="V9" s="157" t="str">
        <f>IF(DATA2!V9="","",DATA2!V9)</f>
        <v/>
      </c>
      <c r="W9" s="157" t="str">
        <f>IF(DATA2!W9="","",DATA2!W9)</f>
        <v/>
      </c>
      <c r="X9" s="157" t="str">
        <f>IF(DATA2!X9="","",DATA2!X9)</f>
        <v/>
      </c>
      <c r="Y9" s="157" t="str">
        <f>IF(DATA2!Y9="","",DATA2!Y9)</f>
        <v/>
      </c>
      <c r="Z9" s="157" t="str">
        <f>IF(DATA2!Z9="","",DATA2!Z9)</f>
        <v/>
      </c>
      <c r="AA9" s="157" t="str">
        <f>IF(DATA2!AA9="","",DATA2!AA9)</f>
        <v/>
      </c>
      <c r="AB9" s="157" t="str">
        <f>IF(DATA2!AB9="","",DATA2!AB9)</f>
        <v/>
      </c>
      <c r="AC9" s="157" t="str">
        <f>IF(DATA2!AC9="","",DATA2!AC9)</f>
        <v/>
      </c>
      <c r="AD9" s="157" t="str">
        <f>IF(DATA2!AD9="","",DATA2!AD9)</f>
        <v/>
      </c>
      <c r="AE9" s="157" t="str">
        <f>IF(DATA2!AE9="","",DATA2!AE9)</f>
        <v/>
      </c>
      <c r="AF9" s="157" t="str">
        <f>IF(DATA2!AF9="","",DATA2!AF9)</f>
        <v/>
      </c>
      <c r="AG9" s="158" t="str">
        <f>IF(DATA2!AG9="","",DATA2!AG9)</f>
        <v/>
      </c>
      <c r="AH9" s="159">
        <f>SUMIF($C$3:$AG$3,"=0",C9:AG9)</f>
        <v>0</v>
      </c>
      <c r="AI9" s="160">
        <f>SUMIF($C$3:$AG$3,"&lt;&gt;0",C9:AG9)</f>
        <v>0</v>
      </c>
      <c r="AJ9" s="204"/>
      <c r="AK9" s="206"/>
      <c r="AL9" s="204"/>
      <c r="AM9" s="206"/>
      <c r="AN9" s="200"/>
      <c r="AO9" s="200"/>
      <c r="AP9" s="200"/>
      <c r="AQ9" s="200"/>
      <c r="AR9" s="200"/>
      <c r="AS9" s="200"/>
      <c r="AT9" s="200"/>
      <c r="AU9" s="200"/>
      <c r="AV9" s="200"/>
      <c r="AW9" s="200"/>
    </row>
    <row r="10" spans="1:49" ht="15" customHeight="1" thickBot="1" x14ac:dyDescent="0.2">
      <c r="A10" s="233"/>
      <c r="B10" s="59" t="s">
        <v>31</v>
      </c>
      <c r="C10" s="161" t="str">
        <f>IF(DATA2!C10="","",DATA2!C10)</f>
        <v/>
      </c>
      <c r="D10" s="161" t="str">
        <f>IF(DATA2!D10="","",DATA2!D10)</f>
        <v/>
      </c>
      <c r="E10" s="161" t="str">
        <f>IF(DATA2!E10="","",DATA2!E10)</f>
        <v/>
      </c>
      <c r="F10" s="161" t="str">
        <f>IF(DATA2!F10="","",DATA2!F10)</f>
        <v/>
      </c>
      <c r="G10" s="161" t="str">
        <f>IF(DATA2!G10="","",DATA2!G10)</f>
        <v/>
      </c>
      <c r="H10" s="161" t="str">
        <f>IF(DATA2!H10="","",DATA2!H10)</f>
        <v/>
      </c>
      <c r="I10" s="161" t="str">
        <f>IF(DATA2!I10="","",DATA2!I10)</f>
        <v/>
      </c>
      <c r="J10" s="161" t="str">
        <f>IF(DATA2!J10="","",DATA2!J10)</f>
        <v/>
      </c>
      <c r="K10" s="161" t="str">
        <f>IF(DATA2!K10="","",DATA2!K10)</f>
        <v/>
      </c>
      <c r="L10" s="161" t="str">
        <f>IF(DATA2!L10="","",DATA2!L10)</f>
        <v/>
      </c>
      <c r="M10" s="161" t="str">
        <f>IF(DATA2!M10="","",DATA2!M10)</f>
        <v/>
      </c>
      <c r="N10" s="161" t="str">
        <f>IF(DATA2!N10="","",DATA2!N10)</f>
        <v/>
      </c>
      <c r="O10" s="161" t="str">
        <f>IF(DATA2!O10="","",DATA2!O10)</f>
        <v/>
      </c>
      <c r="P10" s="161" t="str">
        <f>IF(DATA2!P10="","",DATA2!P10)</f>
        <v/>
      </c>
      <c r="Q10" s="161" t="str">
        <f>IF(DATA2!Q10="","",DATA2!Q10)</f>
        <v/>
      </c>
      <c r="R10" s="161" t="str">
        <f>IF(DATA2!R10="","",DATA2!R10)</f>
        <v/>
      </c>
      <c r="S10" s="161" t="str">
        <f>IF(DATA2!S10="","",DATA2!S10)</f>
        <v/>
      </c>
      <c r="T10" s="161" t="str">
        <f>IF(DATA2!T10="","",DATA2!T10)</f>
        <v/>
      </c>
      <c r="U10" s="161" t="str">
        <f>IF(DATA2!U10="","",DATA2!U10)</f>
        <v/>
      </c>
      <c r="V10" s="161" t="str">
        <f>IF(DATA2!V10="","",DATA2!V10)</f>
        <v/>
      </c>
      <c r="W10" s="161" t="str">
        <f>IF(DATA2!W10="","",DATA2!W10)</f>
        <v/>
      </c>
      <c r="X10" s="161" t="str">
        <f>IF(DATA2!X10="","",DATA2!X10)</f>
        <v/>
      </c>
      <c r="Y10" s="161" t="str">
        <f>IF(DATA2!Y10="","",DATA2!Y10)</f>
        <v/>
      </c>
      <c r="Z10" s="161" t="str">
        <f>IF(DATA2!Z10="","",DATA2!Z10)</f>
        <v/>
      </c>
      <c r="AA10" s="161" t="str">
        <f>IF(DATA2!AA10="","",DATA2!AA10)</f>
        <v/>
      </c>
      <c r="AB10" s="161" t="str">
        <f>IF(DATA2!AB10="","",DATA2!AB10)</f>
        <v/>
      </c>
      <c r="AC10" s="161" t="str">
        <f>IF(DATA2!AC10="","",DATA2!AC10)</f>
        <v/>
      </c>
      <c r="AD10" s="161" t="str">
        <f>IF(DATA2!AD10="","",DATA2!AD10)</f>
        <v/>
      </c>
      <c r="AE10" s="161" t="str">
        <f>IF(DATA2!AE10="","",DATA2!AE10)</f>
        <v/>
      </c>
      <c r="AF10" s="161" t="str">
        <f>IF(DATA2!AF10="","",DATA2!AF10)</f>
        <v/>
      </c>
      <c r="AG10" s="162" t="str">
        <f>IF(DATA2!AG10="","",DATA2!AG10)</f>
        <v/>
      </c>
      <c r="AH10" s="163">
        <f>SUMIF($C$3:$AG$3,"=0",C10:AG10)</f>
        <v>0</v>
      </c>
      <c r="AI10" s="164">
        <f>SUMIF($C$3:$AG$3,"&lt;&gt;0",C10:AG10)</f>
        <v>0</v>
      </c>
      <c r="AJ10" s="234"/>
      <c r="AK10" s="215"/>
      <c r="AL10" s="234"/>
      <c r="AM10" s="215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</row>
    <row r="11" spans="1:49" ht="15" customHeight="1" x14ac:dyDescent="0.15">
      <c r="A11" s="230" t="str">
        <f>IF(DATA2!A11="","",DATA2!A11)</f>
        <v/>
      </c>
      <c r="B11" s="13" t="str">
        <f>IF(DATA2!A11="","",DATA2!B11)</f>
        <v/>
      </c>
      <c r="C11" s="165" t="str">
        <f>IF(DATA2!C11="","",DATA2!C11)</f>
        <v/>
      </c>
      <c r="D11" s="165" t="str">
        <f>IF(DATA2!D11="","",DATA2!D11)</f>
        <v/>
      </c>
      <c r="E11" s="165" t="str">
        <f>IF(DATA2!E11="","",DATA2!E11)</f>
        <v/>
      </c>
      <c r="F11" s="165" t="str">
        <f>IF(DATA2!F11="","",DATA2!F11)</f>
        <v/>
      </c>
      <c r="G11" s="165" t="str">
        <f>IF(DATA2!G11="","",DATA2!G11)</f>
        <v/>
      </c>
      <c r="H11" s="165" t="str">
        <f>IF(DATA2!H11="","",DATA2!H11)</f>
        <v/>
      </c>
      <c r="I11" s="165" t="str">
        <f>IF(DATA2!I11="","",DATA2!I11)</f>
        <v/>
      </c>
      <c r="J11" s="165" t="str">
        <f>IF(DATA2!J11="","",DATA2!J11)</f>
        <v/>
      </c>
      <c r="K11" s="165" t="str">
        <f>IF(DATA2!K11="","",DATA2!K11)</f>
        <v/>
      </c>
      <c r="L11" s="165" t="str">
        <f>IF(DATA2!L11="","",DATA2!L11)</f>
        <v/>
      </c>
      <c r="M11" s="165" t="str">
        <f>IF(DATA2!M11="","",DATA2!M11)</f>
        <v/>
      </c>
      <c r="N11" s="165" t="str">
        <f>IF(DATA2!N11="","",DATA2!N11)</f>
        <v/>
      </c>
      <c r="O11" s="165" t="str">
        <f>IF(DATA2!O11="","",DATA2!O11)</f>
        <v/>
      </c>
      <c r="P11" s="165" t="str">
        <f>IF(DATA2!P11="","",DATA2!P11)</f>
        <v/>
      </c>
      <c r="Q11" s="165" t="str">
        <f>IF(DATA2!Q11="","",DATA2!Q11)</f>
        <v/>
      </c>
      <c r="R11" s="165" t="str">
        <f>IF(DATA2!R11="","",DATA2!R11)</f>
        <v/>
      </c>
      <c r="S11" s="165" t="str">
        <f>IF(DATA2!S11="","",DATA2!S11)</f>
        <v/>
      </c>
      <c r="T11" s="165" t="str">
        <f>IF(DATA2!T11="","",DATA2!T11)</f>
        <v/>
      </c>
      <c r="U11" s="165" t="str">
        <f>IF(DATA2!U11="","",DATA2!U11)</f>
        <v/>
      </c>
      <c r="V11" s="165" t="str">
        <f>IF(DATA2!V11="","",DATA2!V11)</f>
        <v/>
      </c>
      <c r="W11" s="165" t="str">
        <f>IF(DATA2!W11="","",DATA2!W11)</f>
        <v/>
      </c>
      <c r="X11" s="165" t="str">
        <f>IF(DATA2!X11="","",DATA2!X11)</f>
        <v/>
      </c>
      <c r="Y11" s="165" t="str">
        <f>IF(DATA2!Y11="","",DATA2!Y11)</f>
        <v/>
      </c>
      <c r="Z11" s="165" t="str">
        <f>IF(DATA2!Z11="","",DATA2!Z11)</f>
        <v/>
      </c>
      <c r="AA11" s="165" t="str">
        <f>IF(DATA2!AA11="","",DATA2!AA11)</f>
        <v/>
      </c>
      <c r="AB11" s="165" t="str">
        <f>IF(DATA2!AB11="","",DATA2!AB11)</f>
        <v/>
      </c>
      <c r="AC11" s="165" t="str">
        <f>IF(DATA2!AC11="","",DATA2!AC11)</f>
        <v/>
      </c>
      <c r="AD11" s="165" t="str">
        <f>IF(DATA2!AD11="","",DATA2!AD11)</f>
        <v/>
      </c>
      <c r="AE11" s="165" t="str">
        <f>IF(DATA2!AE11="","",DATA2!AE11)</f>
        <v/>
      </c>
      <c r="AF11" s="165" t="str">
        <f>IF(DATA2!AF11="","",DATA2!AF11)</f>
        <v/>
      </c>
      <c r="AG11" s="166" t="str">
        <f>IF(DATA2!AG11="","",DATA2!AG11)</f>
        <v/>
      </c>
      <c r="AH11" s="186">
        <f>COUNTIFS(DATA2!$C$3:$AG$3,0,DATA2!$C11:$AG11,"&lt;&gt;")</f>
        <v>0</v>
      </c>
      <c r="AI11" s="186">
        <f>COUNTIFS(DATA2!$C$3:$AG$3,"&gt;0",DATA2!$C11:$AG11,"&lt;&gt;")</f>
        <v>0</v>
      </c>
      <c r="AJ11" s="231">
        <f>COUNTIFS($C$3:$AG$3,"=0",C12:AG12,"&gt;0")+COUNTIFS($C$3:$AG$3,"=0",C13:AG13,"&gt;0")</f>
        <v>0</v>
      </c>
      <c r="AK11" s="216">
        <f>COUNTIFS($C$3:$AG$3,"&lt;&gt;0",C12:AG12,"&gt;0")+COUNTIFS($C$3:$AG$3,"&lt;&gt;0",C13:AG13,"&gt;0")</f>
        <v>0</v>
      </c>
      <c r="AL11" s="231">
        <f>COUNTIFS($C$3:$AG$3,"=0",C14:AG14,"&gt;0")+COUNTIFS($C$3:$AG$3,"=0",C15:AG15,"&gt;0")</f>
        <v>0</v>
      </c>
      <c r="AM11" s="216">
        <f>COUNTIFS($C$3:$AG$3,"&lt;&gt;0",C14:AG14,"&gt;0")+COUNTIFS($C$3:$AG$3,"&lt;&gt;0",C15:AG15,"&gt;0")</f>
        <v>0</v>
      </c>
      <c r="AN11" s="199">
        <f>COUNTIF($C11:$AG11,AN$5)</f>
        <v>0</v>
      </c>
      <c r="AO11" s="199">
        <f>COUNTIF($C11:$AG11,AO$5)</f>
        <v>0</v>
      </c>
      <c r="AP11" s="199">
        <f>COUNTIF($C11:$AG11,AP$5)</f>
        <v>0</v>
      </c>
      <c r="AQ11" s="199">
        <f>COUNTIF($C11:$AG11,AQ$5)+COUNTIF($C11:$AG11,"半振")*0.5</f>
        <v>0</v>
      </c>
      <c r="AR11" s="199">
        <f>COUNTIF($C11:$AG11,AR$5)+COUNTIF($C11:$AG11,"半有")*0.5</f>
        <v>0</v>
      </c>
      <c r="AS11" s="199">
        <f>COUNTIF($C11:$AG11,AS$5)+COUNTIF($C11:$AG11,"半欠")*0.5</f>
        <v>0</v>
      </c>
      <c r="AT11" s="199">
        <f t="shared" ref="AT11:AW11" si="9">COUNTIF($C11:$AG11,AT$5)</f>
        <v>0</v>
      </c>
      <c r="AU11" s="199">
        <f t="shared" si="9"/>
        <v>0</v>
      </c>
      <c r="AV11" s="199">
        <f t="shared" si="9"/>
        <v>0</v>
      </c>
      <c r="AW11" s="199">
        <f t="shared" si="9"/>
        <v>0</v>
      </c>
    </row>
    <row r="12" spans="1:49" ht="15" customHeight="1" x14ac:dyDescent="0.15">
      <c r="A12" s="202"/>
      <c r="B12" s="44" t="str">
        <f>IF(DATA2!A11="","",DATA2!B12)</f>
        <v/>
      </c>
      <c r="C12" s="167" t="str">
        <f>IF(DATA2!C12="","",DATA2!C12)</f>
        <v/>
      </c>
      <c r="D12" s="167" t="str">
        <f>IF(DATA2!D12="","",DATA2!D12)</f>
        <v/>
      </c>
      <c r="E12" s="167" t="str">
        <f>IF(DATA2!E12="","",DATA2!E12)</f>
        <v/>
      </c>
      <c r="F12" s="167" t="str">
        <f>IF(DATA2!F12="","",DATA2!F12)</f>
        <v/>
      </c>
      <c r="G12" s="167" t="str">
        <f>IF(DATA2!G12="","",DATA2!G12)</f>
        <v/>
      </c>
      <c r="H12" s="167" t="str">
        <f>IF(DATA2!H12="","",DATA2!H12)</f>
        <v/>
      </c>
      <c r="I12" s="167" t="str">
        <f>IF(DATA2!I12="","",DATA2!I12)</f>
        <v/>
      </c>
      <c r="J12" s="167" t="str">
        <f>IF(DATA2!J12="","",DATA2!J12)</f>
        <v/>
      </c>
      <c r="K12" s="167" t="str">
        <f>IF(DATA2!K12="","",DATA2!K12)</f>
        <v/>
      </c>
      <c r="L12" s="167" t="str">
        <f>IF(DATA2!L12="","",DATA2!L12)</f>
        <v/>
      </c>
      <c r="M12" s="167" t="str">
        <f>IF(DATA2!M12="","",DATA2!M12)</f>
        <v/>
      </c>
      <c r="N12" s="167" t="str">
        <f>IF(DATA2!N12="","",DATA2!N12)</f>
        <v/>
      </c>
      <c r="O12" s="167" t="str">
        <f>IF(DATA2!O12="","",DATA2!O12)</f>
        <v/>
      </c>
      <c r="P12" s="167" t="str">
        <f>IF(DATA2!P12="","",DATA2!P12)</f>
        <v/>
      </c>
      <c r="Q12" s="167" t="str">
        <f>IF(DATA2!Q12="","",DATA2!Q12)</f>
        <v/>
      </c>
      <c r="R12" s="167" t="str">
        <f>IF(DATA2!R12="","",DATA2!R12)</f>
        <v/>
      </c>
      <c r="S12" s="167" t="str">
        <f>IF(DATA2!S12="","",DATA2!S12)</f>
        <v/>
      </c>
      <c r="T12" s="167" t="str">
        <f>IF(DATA2!T12="","",DATA2!T12)</f>
        <v/>
      </c>
      <c r="U12" s="167" t="str">
        <f>IF(DATA2!U12="","",DATA2!U12)</f>
        <v/>
      </c>
      <c r="V12" s="167" t="str">
        <f>IF(DATA2!V12="","",DATA2!V12)</f>
        <v/>
      </c>
      <c r="W12" s="167" t="str">
        <f>IF(DATA2!W12="","",DATA2!W12)</f>
        <v/>
      </c>
      <c r="X12" s="167" t="str">
        <f>IF(DATA2!X12="","",DATA2!X12)</f>
        <v/>
      </c>
      <c r="Y12" s="167" t="str">
        <f>IF(DATA2!Y12="","",DATA2!Y12)</f>
        <v/>
      </c>
      <c r="Z12" s="167" t="str">
        <f>IF(DATA2!Z12="","",DATA2!Z12)</f>
        <v/>
      </c>
      <c r="AA12" s="167" t="str">
        <f>IF(DATA2!AA12="","",DATA2!AA12)</f>
        <v/>
      </c>
      <c r="AB12" s="167" t="str">
        <f>IF(DATA2!AB12="","",DATA2!AB12)</f>
        <v/>
      </c>
      <c r="AC12" s="167" t="str">
        <f>IF(DATA2!AC12="","",DATA2!AC12)</f>
        <v/>
      </c>
      <c r="AD12" s="167" t="str">
        <f>IF(DATA2!AD12="","",DATA2!AD12)</f>
        <v/>
      </c>
      <c r="AE12" s="167" t="str">
        <f>IF(DATA2!AE12="","",DATA2!AE12)</f>
        <v/>
      </c>
      <c r="AF12" s="167" t="str">
        <f>IF(DATA2!AF12="","",DATA2!AF12)</f>
        <v/>
      </c>
      <c r="AG12" s="168" t="str">
        <f>IF(DATA2!AG12="","",DATA2!AG12)</f>
        <v/>
      </c>
      <c r="AH12" s="169">
        <f t="shared" ref="AH12:AH75" si="10">SUMIF($C$3:$AG$3,"=0",$C12:$AG12)</f>
        <v>0</v>
      </c>
      <c r="AI12" s="169">
        <f t="shared" ref="AI12:AI75" si="11">SUMIF($C$3:$AG$3,"&lt;&gt;0",$C12:$AG12)</f>
        <v>0</v>
      </c>
      <c r="AJ12" s="204"/>
      <c r="AK12" s="206"/>
      <c r="AL12" s="204"/>
      <c r="AM12" s="206"/>
      <c r="AN12" s="200"/>
      <c r="AO12" s="200"/>
      <c r="AP12" s="200"/>
      <c r="AQ12" s="200"/>
      <c r="AR12" s="200"/>
      <c r="AS12" s="200"/>
      <c r="AT12" s="200"/>
      <c r="AU12" s="200"/>
      <c r="AV12" s="200"/>
      <c r="AW12" s="200"/>
    </row>
    <row r="13" spans="1:49" ht="15" customHeight="1" x14ac:dyDescent="0.15">
      <c r="A13" s="202"/>
      <c r="B13" s="46" t="str">
        <f>IF(DATA2!A11="","",DATA2!B13)</f>
        <v/>
      </c>
      <c r="C13" s="170" t="str">
        <f>IF(DATA2!C13="","",DATA2!C13)</f>
        <v/>
      </c>
      <c r="D13" s="170" t="str">
        <f>IF(DATA2!D13="","",DATA2!D13)</f>
        <v/>
      </c>
      <c r="E13" s="170" t="str">
        <f>IF(DATA2!E13="","",DATA2!E13)</f>
        <v/>
      </c>
      <c r="F13" s="170" t="str">
        <f>IF(DATA2!F13="","",DATA2!F13)</f>
        <v/>
      </c>
      <c r="G13" s="170" t="str">
        <f>IF(DATA2!G13="","",DATA2!G13)</f>
        <v/>
      </c>
      <c r="H13" s="170" t="str">
        <f>IF(DATA2!H13="","",DATA2!H13)</f>
        <v/>
      </c>
      <c r="I13" s="170" t="str">
        <f>IF(DATA2!I13="","",DATA2!I13)</f>
        <v/>
      </c>
      <c r="J13" s="170" t="str">
        <f>IF(DATA2!J13="","",DATA2!J13)</f>
        <v/>
      </c>
      <c r="K13" s="170" t="str">
        <f>IF(DATA2!K13="","",DATA2!K13)</f>
        <v/>
      </c>
      <c r="L13" s="170" t="str">
        <f>IF(DATA2!L13="","",DATA2!L13)</f>
        <v/>
      </c>
      <c r="M13" s="170" t="str">
        <f>IF(DATA2!M13="","",DATA2!M13)</f>
        <v/>
      </c>
      <c r="N13" s="170" t="str">
        <f>IF(DATA2!N13="","",DATA2!N13)</f>
        <v/>
      </c>
      <c r="O13" s="170" t="str">
        <f>IF(DATA2!O13="","",DATA2!O13)</f>
        <v/>
      </c>
      <c r="P13" s="170" t="str">
        <f>IF(DATA2!P13="","",DATA2!P13)</f>
        <v/>
      </c>
      <c r="Q13" s="170" t="str">
        <f>IF(DATA2!Q13="","",DATA2!Q13)</f>
        <v/>
      </c>
      <c r="R13" s="170" t="str">
        <f>IF(DATA2!R13="","",DATA2!R13)</f>
        <v/>
      </c>
      <c r="S13" s="170" t="str">
        <f>IF(DATA2!S13="","",DATA2!S13)</f>
        <v/>
      </c>
      <c r="T13" s="170" t="str">
        <f>IF(DATA2!T13="","",DATA2!T13)</f>
        <v/>
      </c>
      <c r="U13" s="170" t="str">
        <f>IF(DATA2!U13="","",DATA2!U13)</f>
        <v/>
      </c>
      <c r="V13" s="170" t="str">
        <f>IF(DATA2!V13="","",DATA2!V13)</f>
        <v/>
      </c>
      <c r="W13" s="170" t="str">
        <f>IF(DATA2!W13="","",DATA2!W13)</f>
        <v/>
      </c>
      <c r="X13" s="170" t="str">
        <f>IF(DATA2!X13="","",DATA2!X13)</f>
        <v/>
      </c>
      <c r="Y13" s="170" t="str">
        <f>IF(DATA2!Y13="","",DATA2!Y13)</f>
        <v/>
      </c>
      <c r="Z13" s="170" t="str">
        <f>IF(DATA2!Z13="","",DATA2!Z13)</f>
        <v/>
      </c>
      <c r="AA13" s="170" t="str">
        <f>IF(DATA2!AA13="","",DATA2!AA13)</f>
        <v/>
      </c>
      <c r="AB13" s="170" t="str">
        <f>IF(DATA2!AB13="","",DATA2!AB13)</f>
        <v/>
      </c>
      <c r="AC13" s="170" t="str">
        <f>IF(DATA2!AC13="","",DATA2!AC13)</f>
        <v/>
      </c>
      <c r="AD13" s="170" t="str">
        <f>IF(DATA2!AD13="","",DATA2!AD13)</f>
        <v/>
      </c>
      <c r="AE13" s="170" t="str">
        <f>IF(DATA2!AE13="","",DATA2!AE13)</f>
        <v/>
      </c>
      <c r="AF13" s="170" t="str">
        <f>IF(DATA2!AF13="","",DATA2!AF13)</f>
        <v/>
      </c>
      <c r="AG13" s="171" t="str">
        <f>IF(DATA2!AG13="","",DATA2!AG13)</f>
        <v/>
      </c>
      <c r="AH13" s="172">
        <f t="shared" si="10"/>
        <v>0</v>
      </c>
      <c r="AI13" s="172">
        <f t="shared" si="11"/>
        <v>0</v>
      </c>
      <c r="AJ13" s="204"/>
      <c r="AK13" s="206"/>
      <c r="AL13" s="204"/>
      <c r="AM13" s="206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</row>
    <row r="14" spans="1:49" ht="15" customHeight="1" x14ac:dyDescent="0.15">
      <c r="A14" s="202"/>
      <c r="B14" s="46" t="str">
        <f>IF(DATA2!A11="","",DATA2!B14)</f>
        <v/>
      </c>
      <c r="C14" s="170" t="str">
        <f>IF(DATA2!C14="","",DATA2!C14)</f>
        <v/>
      </c>
      <c r="D14" s="170" t="str">
        <f>IF(DATA2!D14="","",DATA2!D14)</f>
        <v/>
      </c>
      <c r="E14" s="170" t="str">
        <f>IF(DATA2!E14="","",DATA2!E14)</f>
        <v/>
      </c>
      <c r="F14" s="170" t="str">
        <f>IF(DATA2!F14="","",DATA2!F14)</f>
        <v/>
      </c>
      <c r="G14" s="170" t="str">
        <f>IF(DATA2!G14="","",DATA2!G14)</f>
        <v/>
      </c>
      <c r="H14" s="170" t="str">
        <f>IF(DATA2!H14="","",DATA2!H14)</f>
        <v/>
      </c>
      <c r="I14" s="170" t="str">
        <f>IF(DATA2!I14="","",DATA2!I14)</f>
        <v/>
      </c>
      <c r="J14" s="170" t="str">
        <f>IF(DATA2!J14="","",DATA2!J14)</f>
        <v/>
      </c>
      <c r="K14" s="170" t="str">
        <f>IF(DATA2!K14="","",DATA2!K14)</f>
        <v/>
      </c>
      <c r="L14" s="170" t="str">
        <f>IF(DATA2!L14="","",DATA2!L14)</f>
        <v/>
      </c>
      <c r="M14" s="170" t="str">
        <f>IF(DATA2!M14="","",DATA2!M14)</f>
        <v/>
      </c>
      <c r="N14" s="170" t="str">
        <f>IF(DATA2!N14="","",DATA2!N14)</f>
        <v/>
      </c>
      <c r="O14" s="170" t="str">
        <f>IF(DATA2!O14="","",DATA2!O14)</f>
        <v/>
      </c>
      <c r="P14" s="170" t="str">
        <f>IF(DATA2!P14="","",DATA2!P14)</f>
        <v/>
      </c>
      <c r="Q14" s="170" t="str">
        <f>IF(DATA2!Q14="","",DATA2!Q14)</f>
        <v/>
      </c>
      <c r="R14" s="170" t="str">
        <f>IF(DATA2!R14="","",DATA2!R14)</f>
        <v/>
      </c>
      <c r="S14" s="170" t="str">
        <f>IF(DATA2!S14="","",DATA2!S14)</f>
        <v/>
      </c>
      <c r="T14" s="170" t="str">
        <f>IF(DATA2!T14="","",DATA2!T14)</f>
        <v/>
      </c>
      <c r="U14" s="170" t="str">
        <f>IF(DATA2!U14="","",DATA2!U14)</f>
        <v/>
      </c>
      <c r="V14" s="170" t="str">
        <f>IF(DATA2!V14="","",DATA2!V14)</f>
        <v/>
      </c>
      <c r="W14" s="170" t="str">
        <f>IF(DATA2!W14="","",DATA2!W14)</f>
        <v/>
      </c>
      <c r="X14" s="170" t="str">
        <f>IF(DATA2!X14="","",DATA2!X14)</f>
        <v/>
      </c>
      <c r="Y14" s="170" t="str">
        <f>IF(DATA2!Y14="","",DATA2!Y14)</f>
        <v/>
      </c>
      <c r="Z14" s="170" t="str">
        <f>IF(DATA2!Z14="","",DATA2!Z14)</f>
        <v/>
      </c>
      <c r="AA14" s="170" t="str">
        <f>IF(DATA2!AA14="","",DATA2!AA14)</f>
        <v/>
      </c>
      <c r="AB14" s="170" t="str">
        <f>IF(DATA2!AB14="","",DATA2!AB14)</f>
        <v/>
      </c>
      <c r="AC14" s="170" t="str">
        <f>IF(DATA2!AC14="","",DATA2!AC14)</f>
        <v/>
      </c>
      <c r="AD14" s="170" t="str">
        <f>IF(DATA2!AD14="","",DATA2!AD14)</f>
        <v/>
      </c>
      <c r="AE14" s="170" t="str">
        <f>IF(DATA2!AE14="","",DATA2!AE14)</f>
        <v/>
      </c>
      <c r="AF14" s="170" t="str">
        <f>IF(DATA2!AF14="","",DATA2!AF14)</f>
        <v/>
      </c>
      <c r="AG14" s="171" t="str">
        <f>IF(DATA2!AG14="","",DATA2!AG14)</f>
        <v/>
      </c>
      <c r="AH14" s="173">
        <f t="shared" si="10"/>
        <v>0</v>
      </c>
      <c r="AI14" s="172">
        <f t="shared" si="11"/>
        <v>0</v>
      </c>
      <c r="AJ14" s="204"/>
      <c r="AK14" s="206"/>
      <c r="AL14" s="204"/>
      <c r="AM14" s="206"/>
      <c r="AN14" s="200"/>
      <c r="AO14" s="200"/>
      <c r="AP14" s="200"/>
      <c r="AQ14" s="200"/>
      <c r="AR14" s="200"/>
      <c r="AS14" s="200"/>
      <c r="AT14" s="200"/>
      <c r="AU14" s="200"/>
      <c r="AV14" s="200"/>
      <c r="AW14" s="200"/>
    </row>
    <row r="15" spans="1:49" ht="15" customHeight="1" x14ac:dyDescent="0.15">
      <c r="A15" s="203"/>
      <c r="B15" s="74" t="str">
        <f>IF(DATA2!A11="","",DATA2!B15)</f>
        <v/>
      </c>
      <c r="C15" s="174" t="str">
        <f>IF(DATA2!C15="","",DATA2!C15)</f>
        <v/>
      </c>
      <c r="D15" s="174" t="str">
        <f>IF(DATA2!D15="","",DATA2!D15)</f>
        <v/>
      </c>
      <c r="E15" s="174" t="str">
        <f>IF(DATA2!E15="","",DATA2!E15)</f>
        <v/>
      </c>
      <c r="F15" s="174" t="str">
        <f>IF(DATA2!F15="","",DATA2!F15)</f>
        <v/>
      </c>
      <c r="G15" s="174" t="str">
        <f>IF(DATA2!G15="","",DATA2!G15)</f>
        <v/>
      </c>
      <c r="H15" s="174" t="str">
        <f>IF(DATA2!H15="","",DATA2!H15)</f>
        <v/>
      </c>
      <c r="I15" s="174" t="str">
        <f>IF(DATA2!I15="","",DATA2!I15)</f>
        <v/>
      </c>
      <c r="J15" s="174" t="str">
        <f>IF(DATA2!J15="","",DATA2!J15)</f>
        <v/>
      </c>
      <c r="K15" s="174" t="str">
        <f>IF(DATA2!K15="","",DATA2!K15)</f>
        <v/>
      </c>
      <c r="L15" s="174" t="str">
        <f>IF(DATA2!L15="","",DATA2!L15)</f>
        <v/>
      </c>
      <c r="M15" s="174" t="str">
        <f>IF(DATA2!M15="","",DATA2!M15)</f>
        <v/>
      </c>
      <c r="N15" s="174" t="str">
        <f>IF(DATA2!N15="","",DATA2!N15)</f>
        <v/>
      </c>
      <c r="O15" s="174" t="str">
        <f>IF(DATA2!O15="","",DATA2!O15)</f>
        <v/>
      </c>
      <c r="P15" s="174" t="str">
        <f>IF(DATA2!P15="","",DATA2!P15)</f>
        <v/>
      </c>
      <c r="Q15" s="174" t="str">
        <f>IF(DATA2!Q15="","",DATA2!Q15)</f>
        <v/>
      </c>
      <c r="R15" s="174" t="str">
        <f>IF(DATA2!R15="","",DATA2!R15)</f>
        <v/>
      </c>
      <c r="S15" s="174" t="str">
        <f>IF(DATA2!S15="","",DATA2!S15)</f>
        <v/>
      </c>
      <c r="T15" s="174" t="str">
        <f>IF(DATA2!T15="","",DATA2!T15)</f>
        <v/>
      </c>
      <c r="U15" s="174" t="str">
        <f>IF(DATA2!U15="","",DATA2!U15)</f>
        <v/>
      </c>
      <c r="V15" s="174" t="str">
        <f>IF(DATA2!V15="","",DATA2!V15)</f>
        <v/>
      </c>
      <c r="W15" s="174" t="str">
        <f>IF(DATA2!W15="","",DATA2!W15)</f>
        <v/>
      </c>
      <c r="X15" s="174" t="str">
        <f>IF(DATA2!X15="","",DATA2!X15)</f>
        <v/>
      </c>
      <c r="Y15" s="174" t="str">
        <f>IF(DATA2!Y15="","",DATA2!Y15)</f>
        <v/>
      </c>
      <c r="Z15" s="174" t="str">
        <f>IF(DATA2!Z15="","",DATA2!Z15)</f>
        <v/>
      </c>
      <c r="AA15" s="174" t="str">
        <f>IF(DATA2!AA15="","",DATA2!AA15)</f>
        <v/>
      </c>
      <c r="AB15" s="174" t="str">
        <f>IF(DATA2!AB15="","",DATA2!AB15)</f>
        <v/>
      </c>
      <c r="AC15" s="174" t="str">
        <f>IF(DATA2!AC15="","",DATA2!AC15)</f>
        <v/>
      </c>
      <c r="AD15" s="174" t="str">
        <f>IF(DATA2!AD15="","",DATA2!AD15)</f>
        <v/>
      </c>
      <c r="AE15" s="174" t="str">
        <f>IF(DATA2!AE15="","",DATA2!AE15)</f>
        <v/>
      </c>
      <c r="AF15" s="174" t="str">
        <f>IF(DATA2!AF15="","",DATA2!AF15)</f>
        <v/>
      </c>
      <c r="AG15" s="175" t="str">
        <f>IF(DATA2!AG15="","",DATA2!AG15)</f>
        <v/>
      </c>
      <c r="AH15" s="176">
        <f t="shared" si="10"/>
        <v>0</v>
      </c>
      <c r="AI15" s="177">
        <f t="shared" si="11"/>
        <v>0</v>
      </c>
      <c r="AJ15" s="205"/>
      <c r="AK15" s="207"/>
      <c r="AL15" s="205"/>
      <c r="AM15" s="207"/>
      <c r="AN15" s="201"/>
      <c r="AO15" s="201"/>
      <c r="AP15" s="201"/>
      <c r="AQ15" s="201"/>
      <c r="AR15" s="201"/>
      <c r="AS15" s="201"/>
      <c r="AT15" s="201"/>
      <c r="AU15" s="201"/>
      <c r="AV15" s="201"/>
      <c r="AW15" s="201"/>
    </row>
    <row r="16" spans="1:49" ht="15" customHeight="1" x14ac:dyDescent="0.15">
      <c r="A16" s="202" t="str">
        <f>IF(DATA2!A16="","",DATA2!A16)</f>
        <v/>
      </c>
      <c r="B16" s="11" t="str">
        <f>IF(DATA2!A16="","",DATA2!B16)</f>
        <v/>
      </c>
      <c r="C16" s="178" t="str">
        <f>IF(DATA2!C16="","",DATA2!C16)</f>
        <v/>
      </c>
      <c r="D16" s="178" t="str">
        <f>IF(DATA2!D16="","",DATA2!D16)</f>
        <v/>
      </c>
      <c r="E16" s="178" t="str">
        <f>IF(DATA2!E16="","",DATA2!E16)</f>
        <v/>
      </c>
      <c r="F16" s="178" t="str">
        <f>IF(DATA2!F16="","",DATA2!F16)</f>
        <v/>
      </c>
      <c r="G16" s="178" t="str">
        <f>IF(DATA2!G16="","",DATA2!G16)</f>
        <v/>
      </c>
      <c r="H16" s="178" t="str">
        <f>IF(DATA2!H16="","",DATA2!H16)</f>
        <v/>
      </c>
      <c r="I16" s="178" t="str">
        <f>IF(DATA2!I16="","",DATA2!I16)</f>
        <v/>
      </c>
      <c r="J16" s="178" t="str">
        <f>IF(DATA2!J16="","",DATA2!J16)</f>
        <v/>
      </c>
      <c r="K16" s="178" t="str">
        <f>IF(DATA2!K16="","",DATA2!K16)</f>
        <v/>
      </c>
      <c r="L16" s="178" t="str">
        <f>IF(DATA2!L16="","",DATA2!L16)</f>
        <v/>
      </c>
      <c r="M16" s="178" t="str">
        <f>IF(DATA2!M16="","",DATA2!M16)</f>
        <v/>
      </c>
      <c r="N16" s="178" t="str">
        <f>IF(DATA2!N16="","",DATA2!N16)</f>
        <v/>
      </c>
      <c r="O16" s="178" t="str">
        <f>IF(DATA2!O16="","",DATA2!O16)</f>
        <v/>
      </c>
      <c r="P16" s="178" t="str">
        <f>IF(DATA2!P16="","",DATA2!P16)</f>
        <v/>
      </c>
      <c r="Q16" s="178" t="str">
        <f>IF(DATA2!Q16="","",DATA2!Q16)</f>
        <v/>
      </c>
      <c r="R16" s="178" t="str">
        <f>IF(DATA2!R16="","",DATA2!R16)</f>
        <v/>
      </c>
      <c r="S16" s="178" t="str">
        <f>IF(DATA2!S16="","",DATA2!S16)</f>
        <v/>
      </c>
      <c r="T16" s="178" t="str">
        <f>IF(DATA2!T16="","",DATA2!T16)</f>
        <v/>
      </c>
      <c r="U16" s="178" t="str">
        <f>IF(DATA2!U16="","",DATA2!U16)</f>
        <v/>
      </c>
      <c r="V16" s="178" t="str">
        <f>IF(DATA2!V16="","",DATA2!V16)</f>
        <v/>
      </c>
      <c r="W16" s="178" t="str">
        <f>IF(DATA2!W16="","",DATA2!W16)</f>
        <v/>
      </c>
      <c r="X16" s="178" t="str">
        <f>IF(DATA2!X16="","",DATA2!X16)</f>
        <v/>
      </c>
      <c r="Y16" s="178" t="str">
        <f>IF(DATA2!Y16="","",DATA2!Y16)</f>
        <v/>
      </c>
      <c r="Z16" s="178" t="str">
        <f>IF(DATA2!Z16="","",DATA2!Z16)</f>
        <v/>
      </c>
      <c r="AA16" s="178" t="str">
        <f>IF(DATA2!AA16="","",DATA2!AA16)</f>
        <v/>
      </c>
      <c r="AB16" s="178" t="str">
        <f>IF(DATA2!AB16="","",DATA2!AB16)</f>
        <v/>
      </c>
      <c r="AC16" s="178" t="str">
        <f>IF(DATA2!AC16="","",DATA2!AC16)</f>
        <v/>
      </c>
      <c r="AD16" s="178" t="str">
        <f>IF(DATA2!AD16="","",DATA2!AD16)</f>
        <v/>
      </c>
      <c r="AE16" s="178" t="str">
        <f>IF(DATA2!AE16="","",DATA2!AE16)</f>
        <v/>
      </c>
      <c r="AF16" s="178" t="str">
        <f>IF(DATA2!AF16="","",DATA2!AF16)</f>
        <v/>
      </c>
      <c r="AG16" s="179" t="str">
        <f>IF(DATA2!AG16="","",DATA2!AG16)</f>
        <v/>
      </c>
      <c r="AH16" s="188">
        <f>COUNTIFS(DATA2!$C$3:$AG$3,0,DATA2!$C16:$AG16,"&lt;&gt;")</f>
        <v>0</v>
      </c>
      <c r="AI16" s="188">
        <f>COUNTIFS(DATA2!$C$3:$AG$3,"&gt;0",DATA2!$C16:$AG16,"&lt;&gt;")</f>
        <v>0</v>
      </c>
      <c r="AJ16" s="204">
        <f t="shared" ref="AJ16" si="12">COUNTIFS($C$3:$AG$3,"=0",C17:AG17,"&gt;0")+COUNTIFS($C$3:$AG$3,"=0",C18:AG18,"&gt;0")</f>
        <v>0</v>
      </c>
      <c r="AK16" s="206">
        <f t="shared" ref="AK16" si="13">COUNTIFS($C$3:$AG$3,"&lt;&gt;0",C17:AG17,"&gt;0")+COUNTIFS($C$3:$AG$3,"&lt;&gt;0",C18:AG18,"&gt;0")</f>
        <v>0</v>
      </c>
      <c r="AL16" s="204">
        <f t="shared" ref="AL16" si="14">COUNTIFS($C$3:$AG$3,"=0",C19:AG19,"&gt;0")+COUNTIFS($C$3:$AG$3,"=0",C20:AG20,"&gt;0")</f>
        <v>0</v>
      </c>
      <c r="AM16" s="206">
        <f t="shared" ref="AM16" si="15">COUNTIFS($C$3:$AG$3,"&lt;&gt;0",C19:AG19,"&gt;0")+COUNTIFS($C$3:$AG$3,"&lt;&gt;0",C20:AG20,"&gt;0")</f>
        <v>0</v>
      </c>
      <c r="AN16" s="200">
        <f t="shared" ref="AN16:AP16" si="16">COUNTIF($C16:$AG16,AN$5)</f>
        <v>0</v>
      </c>
      <c r="AO16" s="200">
        <f t="shared" si="16"/>
        <v>0</v>
      </c>
      <c r="AP16" s="200">
        <f t="shared" si="16"/>
        <v>0</v>
      </c>
      <c r="AQ16" s="200">
        <f t="shared" ref="AQ16" si="17">COUNTIF($C16:$AG16,AQ$5)+COUNTIF($C16:$AG16,"半振")*0.5</f>
        <v>0</v>
      </c>
      <c r="AR16" s="200">
        <f t="shared" ref="AR16" si="18">COUNTIF($C16:$AG16,AR$5)+COUNTIF($C16:$AG16,"半有")*0.5</f>
        <v>0</v>
      </c>
      <c r="AS16" s="200">
        <f t="shared" ref="AS16" si="19">COUNTIF($C16:$AG16,AS$5)+COUNTIF($C16:$AG16,"半欠")*0.5</f>
        <v>0</v>
      </c>
      <c r="AT16" s="200">
        <f t="shared" ref="AT16:AW76" si="20">COUNTIF($C16:$AG16,AT$5)</f>
        <v>0</v>
      </c>
      <c r="AU16" s="200">
        <f t="shared" si="20"/>
        <v>0</v>
      </c>
      <c r="AV16" s="200">
        <f t="shared" si="20"/>
        <v>0</v>
      </c>
      <c r="AW16" s="200">
        <f t="shared" si="20"/>
        <v>0</v>
      </c>
    </row>
    <row r="17" spans="1:49" ht="15" customHeight="1" x14ac:dyDescent="0.15">
      <c r="A17" s="202"/>
      <c r="B17" s="44" t="str">
        <f>IF(DATA2!A16="","",DATA2!B17)</f>
        <v/>
      </c>
      <c r="C17" s="167" t="str">
        <f>IF(DATA2!C17="","",DATA2!C17)</f>
        <v/>
      </c>
      <c r="D17" s="167" t="str">
        <f>IF(DATA2!D17="","",DATA2!D17)</f>
        <v/>
      </c>
      <c r="E17" s="167" t="str">
        <f>IF(DATA2!E17="","",DATA2!E17)</f>
        <v/>
      </c>
      <c r="F17" s="167" t="str">
        <f>IF(DATA2!F17="","",DATA2!F17)</f>
        <v/>
      </c>
      <c r="G17" s="167" t="str">
        <f>IF(DATA2!G17="","",DATA2!G17)</f>
        <v/>
      </c>
      <c r="H17" s="167" t="str">
        <f>IF(DATA2!H17="","",DATA2!H17)</f>
        <v/>
      </c>
      <c r="I17" s="167" t="str">
        <f>IF(DATA2!I17="","",DATA2!I17)</f>
        <v/>
      </c>
      <c r="J17" s="167" t="str">
        <f>IF(DATA2!J17="","",DATA2!J17)</f>
        <v/>
      </c>
      <c r="K17" s="167" t="str">
        <f>IF(DATA2!K17="","",DATA2!K17)</f>
        <v/>
      </c>
      <c r="L17" s="167" t="str">
        <f>IF(DATA2!L17="","",DATA2!L17)</f>
        <v/>
      </c>
      <c r="M17" s="167" t="str">
        <f>IF(DATA2!M17="","",DATA2!M17)</f>
        <v/>
      </c>
      <c r="N17" s="167" t="str">
        <f>IF(DATA2!N17="","",DATA2!N17)</f>
        <v/>
      </c>
      <c r="O17" s="167" t="str">
        <f>IF(DATA2!O17="","",DATA2!O17)</f>
        <v/>
      </c>
      <c r="P17" s="167" t="str">
        <f>IF(DATA2!P17="","",DATA2!P17)</f>
        <v/>
      </c>
      <c r="Q17" s="167" t="str">
        <f>IF(DATA2!Q17="","",DATA2!Q17)</f>
        <v/>
      </c>
      <c r="R17" s="167" t="str">
        <f>IF(DATA2!R17="","",DATA2!R17)</f>
        <v/>
      </c>
      <c r="S17" s="167" t="str">
        <f>IF(DATA2!S17="","",DATA2!S17)</f>
        <v/>
      </c>
      <c r="T17" s="167" t="str">
        <f>IF(DATA2!T17="","",DATA2!T17)</f>
        <v/>
      </c>
      <c r="U17" s="167" t="str">
        <f>IF(DATA2!U17="","",DATA2!U17)</f>
        <v/>
      </c>
      <c r="V17" s="167" t="str">
        <f>IF(DATA2!V17="","",DATA2!V17)</f>
        <v/>
      </c>
      <c r="W17" s="167" t="str">
        <f>IF(DATA2!W17="","",DATA2!W17)</f>
        <v/>
      </c>
      <c r="X17" s="167" t="str">
        <f>IF(DATA2!X17="","",DATA2!X17)</f>
        <v/>
      </c>
      <c r="Y17" s="167" t="str">
        <f>IF(DATA2!Y17="","",DATA2!Y17)</f>
        <v/>
      </c>
      <c r="Z17" s="167" t="str">
        <f>IF(DATA2!Z17="","",DATA2!Z17)</f>
        <v/>
      </c>
      <c r="AA17" s="167" t="str">
        <f>IF(DATA2!AA17="","",DATA2!AA17)</f>
        <v/>
      </c>
      <c r="AB17" s="167" t="str">
        <f>IF(DATA2!AB17="","",DATA2!AB17)</f>
        <v/>
      </c>
      <c r="AC17" s="167" t="str">
        <f>IF(DATA2!AC17="","",DATA2!AC17)</f>
        <v/>
      </c>
      <c r="AD17" s="167" t="str">
        <f>IF(DATA2!AD17="","",DATA2!AD17)</f>
        <v/>
      </c>
      <c r="AE17" s="167" t="str">
        <f>IF(DATA2!AE17="","",DATA2!AE17)</f>
        <v/>
      </c>
      <c r="AF17" s="167" t="str">
        <f>IF(DATA2!AF17="","",DATA2!AF17)</f>
        <v/>
      </c>
      <c r="AG17" s="168" t="str">
        <f>IF(DATA2!AG17="","",DATA2!AG17)</f>
        <v/>
      </c>
      <c r="AH17" s="169">
        <f t="shared" si="10"/>
        <v>0</v>
      </c>
      <c r="AI17" s="169">
        <f t="shared" si="11"/>
        <v>0</v>
      </c>
      <c r="AJ17" s="204"/>
      <c r="AK17" s="206"/>
      <c r="AL17" s="204"/>
      <c r="AM17" s="206"/>
      <c r="AN17" s="200"/>
      <c r="AO17" s="200"/>
      <c r="AP17" s="200"/>
      <c r="AQ17" s="200"/>
      <c r="AR17" s="200"/>
      <c r="AS17" s="200"/>
      <c r="AT17" s="200"/>
      <c r="AU17" s="200"/>
      <c r="AV17" s="200"/>
      <c r="AW17" s="200"/>
    </row>
    <row r="18" spans="1:49" ht="15" customHeight="1" x14ac:dyDescent="0.15">
      <c r="A18" s="202"/>
      <c r="B18" s="46" t="str">
        <f>IF(DATA2!A16="","",DATA2!B18)</f>
        <v/>
      </c>
      <c r="C18" s="170" t="str">
        <f>IF(DATA2!C18="","",DATA2!C18)</f>
        <v/>
      </c>
      <c r="D18" s="170" t="str">
        <f>IF(DATA2!D18="","",DATA2!D18)</f>
        <v/>
      </c>
      <c r="E18" s="170" t="str">
        <f>IF(DATA2!E18="","",DATA2!E18)</f>
        <v/>
      </c>
      <c r="F18" s="170" t="str">
        <f>IF(DATA2!F18="","",DATA2!F18)</f>
        <v/>
      </c>
      <c r="G18" s="170" t="str">
        <f>IF(DATA2!G18="","",DATA2!G18)</f>
        <v/>
      </c>
      <c r="H18" s="170" t="str">
        <f>IF(DATA2!H18="","",DATA2!H18)</f>
        <v/>
      </c>
      <c r="I18" s="170" t="str">
        <f>IF(DATA2!I18="","",DATA2!I18)</f>
        <v/>
      </c>
      <c r="J18" s="170" t="str">
        <f>IF(DATA2!J18="","",DATA2!J18)</f>
        <v/>
      </c>
      <c r="K18" s="170" t="str">
        <f>IF(DATA2!K18="","",DATA2!K18)</f>
        <v/>
      </c>
      <c r="L18" s="170" t="str">
        <f>IF(DATA2!L18="","",DATA2!L18)</f>
        <v/>
      </c>
      <c r="M18" s="170" t="str">
        <f>IF(DATA2!M18="","",DATA2!M18)</f>
        <v/>
      </c>
      <c r="N18" s="170" t="str">
        <f>IF(DATA2!N18="","",DATA2!N18)</f>
        <v/>
      </c>
      <c r="O18" s="170" t="str">
        <f>IF(DATA2!O18="","",DATA2!O18)</f>
        <v/>
      </c>
      <c r="P18" s="170" t="str">
        <f>IF(DATA2!P18="","",DATA2!P18)</f>
        <v/>
      </c>
      <c r="Q18" s="170" t="str">
        <f>IF(DATA2!Q18="","",DATA2!Q18)</f>
        <v/>
      </c>
      <c r="R18" s="170" t="str">
        <f>IF(DATA2!R18="","",DATA2!R18)</f>
        <v/>
      </c>
      <c r="S18" s="170" t="str">
        <f>IF(DATA2!S18="","",DATA2!S18)</f>
        <v/>
      </c>
      <c r="T18" s="170" t="str">
        <f>IF(DATA2!T18="","",DATA2!T18)</f>
        <v/>
      </c>
      <c r="U18" s="170" t="str">
        <f>IF(DATA2!U18="","",DATA2!U18)</f>
        <v/>
      </c>
      <c r="V18" s="170" t="str">
        <f>IF(DATA2!V18="","",DATA2!V18)</f>
        <v/>
      </c>
      <c r="W18" s="170" t="str">
        <f>IF(DATA2!W18="","",DATA2!W18)</f>
        <v/>
      </c>
      <c r="X18" s="170" t="str">
        <f>IF(DATA2!X18="","",DATA2!X18)</f>
        <v/>
      </c>
      <c r="Y18" s="170" t="str">
        <f>IF(DATA2!Y18="","",DATA2!Y18)</f>
        <v/>
      </c>
      <c r="Z18" s="170" t="str">
        <f>IF(DATA2!Z18="","",DATA2!Z18)</f>
        <v/>
      </c>
      <c r="AA18" s="170" t="str">
        <f>IF(DATA2!AA18="","",DATA2!AA18)</f>
        <v/>
      </c>
      <c r="AB18" s="170" t="str">
        <f>IF(DATA2!AB18="","",DATA2!AB18)</f>
        <v/>
      </c>
      <c r="AC18" s="170" t="str">
        <f>IF(DATA2!AC18="","",DATA2!AC18)</f>
        <v/>
      </c>
      <c r="AD18" s="170" t="str">
        <f>IF(DATA2!AD18="","",DATA2!AD18)</f>
        <v/>
      </c>
      <c r="AE18" s="170" t="str">
        <f>IF(DATA2!AE18="","",DATA2!AE18)</f>
        <v/>
      </c>
      <c r="AF18" s="170" t="str">
        <f>IF(DATA2!AF18="","",DATA2!AF18)</f>
        <v/>
      </c>
      <c r="AG18" s="171" t="str">
        <f>IF(DATA2!AG18="","",DATA2!AG18)</f>
        <v/>
      </c>
      <c r="AH18" s="172">
        <f t="shared" si="10"/>
        <v>0</v>
      </c>
      <c r="AI18" s="172">
        <f t="shared" si="11"/>
        <v>0</v>
      </c>
      <c r="AJ18" s="204"/>
      <c r="AK18" s="206"/>
      <c r="AL18" s="204"/>
      <c r="AM18" s="206"/>
      <c r="AN18" s="200"/>
      <c r="AO18" s="200"/>
      <c r="AP18" s="200"/>
      <c r="AQ18" s="200"/>
      <c r="AR18" s="200"/>
      <c r="AS18" s="200"/>
      <c r="AT18" s="200"/>
      <c r="AU18" s="200"/>
      <c r="AV18" s="200"/>
      <c r="AW18" s="200"/>
    </row>
    <row r="19" spans="1:49" ht="15" customHeight="1" x14ac:dyDescent="0.15">
      <c r="A19" s="202"/>
      <c r="B19" s="46" t="str">
        <f>IF(DATA2!A16="","",DATA2!B19)</f>
        <v/>
      </c>
      <c r="C19" s="170" t="str">
        <f>IF(DATA2!C19="","",DATA2!C19)</f>
        <v/>
      </c>
      <c r="D19" s="170" t="str">
        <f>IF(DATA2!D19="","",DATA2!D19)</f>
        <v/>
      </c>
      <c r="E19" s="170" t="str">
        <f>IF(DATA2!E19="","",DATA2!E19)</f>
        <v/>
      </c>
      <c r="F19" s="170" t="str">
        <f>IF(DATA2!F19="","",DATA2!F19)</f>
        <v/>
      </c>
      <c r="G19" s="170" t="str">
        <f>IF(DATA2!G19="","",DATA2!G19)</f>
        <v/>
      </c>
      <c r="H19" s="170" t="str">
        <f>IF(DATA2!H19="","",DATA2!H19)</f>
        <v/>
      </c>
      <c r="I19" s="170" t="str">
        <f>IF(DATA2!I19="","",DATA2!I19)</f>
        <v/>
      </c>
      <c r="J19" s="170" t="str">
        <f>IF(DATA2!J19="","",DATA2!J19)</f>
        <v/>
      </c>
      <c r="K19" s="170" t="str">
        <f>IF(DATA2!K19="","",DATA2!K19)</f>
        <v/>
      </c>
      <c r="L19" s="170" t="str">
        <f>IF(DATA2!L19="","",DATA2!L19)</f>
        <v/>
      </c>
      <c r="M19" s="170" t="str">
        <f>IF(DATA2!M19="","",DATA2!M19)</f>
        <v/>
      </c>
      <c r="N19" s="170" t="str">
        <f>IF(DATA2!N19="","",DATA2!N19)</f>
        <v/>
      </c>
      <c r="O19" s="170" t="str">
        <f>IF(DATA2!O19="","",DATA2!O19)</f>
        <v/>
      </c>
      <c r="P19" s="170" t="str">
        <f>IF(DATA2!P19="","",DATA2!P19)</f>
        <v/>
      </c>
      <c r="Q19" s="170" t="str">
        <f>IF(DATA2!Q19="","",DATA2!Q19)</f>
        <v/>
      </c>
      <c r="R19" s="170" t="str">
        <f>IF(DATA2!R19="","",DATA2!R19)</f>
        <v/>
      </c>
      <c r="S19" s="170" t="str">
        <f>IF(DATA2!S19="","",DATA2!S19)</f>
        <v/>
      </c>
      <c r="T19" s="170" t="str">
        <f>IF(DATA2!T19="","",DATA2!T19)</f>
        <v/>
      </c>
      <c r="U19" s="170" t="str">
        <f>IF(DATA2!U19="","",DATA2!U19)</f>
        <v/>
      </c>
      <c r="V19" s="170" t="str">
        <f>IF(DATA2!V19="","",DATA2!V19)</f>
        <v/>
      </c>
      <c r="W19" s="170" t="str">
        <f>IF(DATA2!W19="","",DATA2!W19)</f>
        <v/>
      </c>
      <c r="X19" s="170" t="str">
        <f>IF(DATA2!X19="","",DATA2!X19)</f>
        <v/>
      </c>
      <c r="Y19" s="170" t="str">
        <f>IF(DATA2!Y19="","",DATA2!Y19)</f>
        <v/>
      </c>
      <c r="Z19" s="170" t="str">
        <f>IF(DATA2!Z19="","",DATA2!Z19)</f>
        <v/>
      </c>
      <c r="AA19" s="170" t="str">
        <f>IF(DATA2!AA19="","",DATA2!AA19)</f>
        <v/>
      </c>
      <c r="AB19" s="170" t="str">
        <f>IF(DATA2!AB19="","",DATA2!AB19)</f>
        <v/>
      </c>
      <c r="AC19" s="170" t="str">
        <f>IF(DATA2!AC19="","",DATA2!AC19)</f>
        <v/>
      </c>
      <c r="AD19" s="170" t="str">
        <f>IF(DATA2!AD19="","",DATA2!AD19)</f>
        <v/>
      </c>
      <c r="AE19" s="170" t="str">
        <f>IF(DATA2!AE19="","",DATA2!AE19)</f>
        <v/>
      </c>
      <c r="AF19" s="170" t="str">
        <f>IF(DATA2!AF19="","",DATA2!AF19)</f>
        <v/>
      </c>
      <c r="AG19" s="171" t="str">
        <f>IF(DATA2!AG19="","",DATA2!AG19)</f>
        <v/>
      </c>
      <c r="AH19" s="173">
        <f t="shared" si="10"/>
        <v>0</v>
      </c>
      <c r="AI19" s="172">
        <f t="shared" si="11"/>
        <v>0</v>
      </c>
      <c r="AJ19" s="204"/>
      <c r="AK19" s="206"/>
      <c r="AL19" s="204"/>
      <c r="AM19" s="206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</row>
    <row r="20" spans="1:49" ht="15" customHeight="1" x14ac:dyDescent="0.15">
      <c r="A20" s="203"/>
      <c r="B20" s="74" t="str">
        <f>IF(DATA2!A16="","",DATA2!B20)</f>
        <v/>
      </c>
      <c r="C20" s="174" t="str">
        <f>IF(DATA2!C20="","",DATA2!C20)</f>
        <v/>
      </c>
      <c r="D20" s="174" t="str">
        <f>IF(DATA2!D20="","",DATA2!D20)</f>
        <v/>
      </c>
      <c r="E20" s="174" t="str">
        <f>IF(DATA2!E20="","",DATA2!E20)</f>
        <v/>
      </c>
      <c r="F20" s="174" t="str">
        <f>IF(DATA2!F20="","",DATA2!F20)</f>
        <v/>
      </c>
      <c r="G20" s="174" t="str">
        <f>IF(DATA2!G20="","",DATA2!G20)</f>
        <v/>
      </c>
      <c r="H20" s="174" t="str">
        <f>IF(DATA2!H20="","",DATA2!H20)</f>
        <v/>
      </c>
      <c r="I20" s="174" t="str">
        <f>IF(DATA2!I20="","",DATA2!I20)</f>
        <v/>
      </c>
      <c r="J20" s="174" t="str">
        <f>IF(DATA2!J20="","",DATA2!J20)</f>
        <v/>
      </c>
      <c r="K20" s="174" t="str">
        <f>IF(DATA2!K20="","",DATA2!K20)</f>
        <v/>
      </c>
      <c r="L20" s="174" t="str">
        <f>IF(DATA2!L20="","",DATA2!L20)</f>
        <v/>
      </c>
      <c r="M20" s="174" t="str">
        <f>IF(DATA2!M20="","",DATA2!M20)</f>
        <v/>
      </c>
      <c r="N20" s="174" t="str">
        <f>IF(DATA2!N20="","",DATA2!N20)</f>
        <v/>
      </c>
      <c r="O20" s="174" t="str">
        <f>IF(DATA2!O20="","",DATA2!O20)</f>
        <v/>
      </c>
      <c r="P20" s="174" t="str">
        <f>IF(DATA2!P20="","",DATA2!P20)</f>
        <v/>
      </c>
      <c r="Q20" s="174" t="str">
        <f>IF(DATA2!Q20="","",DATA2!Q20)</f>
        <v/>
      </c>
      <c r="R20" s="174" t="str">
        <f>IF(DATA2!R20="","",DATA2!R20)</f>
        <v/>
      </c>
      <c r="S20" s="174" t="str">
        <f>IF(DATA2!S20="","",DATA2!S20)</f>
        <v/>
      </c>
      <c r="T20" s="174" t="str">
        <f>IF(DATA2!T20="","",DATA2!T20)</f>
        <v/>
      </c>
      <c r="U20" s="174" t="str">
        <f>IF(DATA2!U20="","",DATA2!U20)</f>
        <v/>
      </c>
      <c r="V20" s="174" t="str">
        <f>IF(DATA2!V20="","",DATA2!V20)</f>
        <v/>
      </c>
      <c r="W20" s="174" t="str">
        <f>IF(DATA2!W20="","",DATA2!W20)</f>
        <v/>
      </c>
      <c r="X20" s="174" t="str">
        <f>IF(DATA2!X20="","",DATA2!X20)</f>
        <v/>
      </c>
      <c r="Y20" s="174" t="str">
        <f>IF(DATA2!Y20="","",DATA2!Y20)</f>
        <v/>
      </c>
      <c r="Z20" s="174" t="str">
        <f>IF(DATA2!Z20="","",DATA2!Z20)</f>
        <v/>
      </c>
      <c r="AA20" s="174" t="str">
        <f>IF(DATA2!AA20="","",DATA2!AA20)</f>
        <v/>
      </c>
      <c r="AB20" s="174" t="str">
        <f>IF(DATA2!AB20="","",DATA2!AB20)</f>
        <v/>
      </c>
      <c r="AC20" s="174" t="str">
        <f>IF(DATA2!AC20="","",DATA2!AC20)</f>
        <v/>
      </c>
      <c r="AD20" s="174" t="str">
        <f>IF(DATA2!AD20="","",DATA2!AD20)</f>
        <v/>
      </c>
      <c r="AE20" s="174" t="str">
        <f>IF(DATA2!AE20="","",DATA2!AE20)</f>
        <v/>
      </c>
      <c r="AF20" s="174" t="str">
        <f>IF(DATA2!AF20="","",DATA2!AF20)</f>
        <v/>
      </c>
      <c r="AG20" s="175" t="str">
        <f>IF(DATA2!AG20="","",DATA2!AG20)</f>
        <v/>
      </c>
      <c r="AH20" s="176">
        <f t="shared" si="10"/>
        <v>0</v>
      </c>
      <c r="AI20" s="177">
        <f t="shared" si="11"/>
        <v>0</v>
      </c>
      <c r="AJ20" s="205"/>
      <c r="AK20" s="207"/>
      <c r="AL20" s="205"/>
      <c r="AM20" s="207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</row>
    <row r="21" spans="1:49" ht="15" customHeight="1" x14ac:dyDescent="0.15">
      <c r="A21" s="202" t="str">
        <f>IF(DATA2!A21="","",DATA2!A21)</f>
        <v/>
      </c>
      <c r="B21" s="11" t="str">
        <f>IF(DATA2!A21="","",DATA2!B21)</f>
        <v/>
      </c>
      <c r="C21" s="178" t="str">
        <f>IF(DATA2!C21="","",DATA2!C21)</f>
        <v/>
      </c>
      <c r="D21" s="178" t="str">
        <f>IF(DATA2!D21="","",DATA2!D21)</f>
        <v/>
      </c>
      <c r="E21" s="178" t="str">
        <f>IF(DATA2!E21="","",DATA2!E21)</f>
        <v/>
      </c>
      <c r="F21" s="178" t="str">
        <f>IF(DATA2!F21="","",DATA2!F21)</f>
        <v/>
      </c>
      <c r="G21" s="178" t="str">
        <f>IF(DATA2!G21="","",DATA2!G21)</f>
        <v/>
      </c>
      <c r="H21" s="178" t="str">
        <f>IF(DATA2!H21="","",DATA2!H21)</f>
        <v/>
      </c>
      <c r="I21" s="178" t="str">
        <f>IF(DATA2!I21="","",DATA2!I21)</f>
        <v/>
      </c>
      <c r="J21" s="178" t="str">
        <f>IF(DATA2!J21="","",DATA2!J21)</f>
        <v/>
      </c>
      <c r="K21" s="178" t="str">
        <f>IF(DATA2!K21="","",DATA2!K21)</f>
        <v/>
      </c>
      <c r="L21" s="178" t="str">
        <f>IF(DATA2!L21="","",DATA2!L21)</f>
        <v/>
      </c>
      <c r="M21" s="178" t="str">
        <f>IF(DATA2!M21="","",DATA2!M21)</f>
        <v/>
      </c>
      <c r="N21" s="178" t="str">
        <f>IF(DATA2!N21="","",DATA2!N21)</f>
        <v/>
      </c>
      <c r="O21" s="178" t="str">
        <f>IF(DATA2!O21="","",DATA2!O21)</f>
        <v/>
      </c>
      <c r="P21" s="178" t="str">
        <f>IF(DATA2!P21="","",DATA2!P21)</f>
        <v/>
      </c>
      <c r="Q21" s="178" t="str">
        <f>IF(DATA2!Q21="","",DATA2!Q21)</f>
        <v/>
      </c>
      <c r="R21" s="178" t="str">
        <f>IF(DATA2!R21="","",DATA2!R21)</f>
        <v/>
      </c>
      <c r="S21" s="178" t="str">
        <f>IF(DATA2!S21="","",DATA2!S21)</f>
        <v/>
      </c>
      <c r="T21" s="178" t="str">
        <f>IF(DATA2!T21="","",DATA2!T21)</f>
        <v/>
      </c>
      <c r="U21" s="178" t="str">
        <f>IF(DATA2!U21="","",DATA2!U21)</f>
        <v/>
      </c>
      <c r="V21" s="178" t="str">
        <f>IF(DATA2!V21="","",DATA2!V21)</f>
        <v/>
      </c>
      <c r="W21" s="178" t="str">
        <f>IF(DATA2!W21="","",DATA2!W21)</f>
        <v/>
      </c>
      <c r="X21" s="178" t="str">
        <f>IF(DATA2!X21="","",DATA2!X21)</f>
        <v/>
      </c>
      <c r="Y21" s="178" t="str">
        <f>IF(DATA2!Y21="","",DATA2!Y21)</f>
        <v/>
      </c>
      <c r="Z21" s="178" t="str">
        <f>IF(DATA2!Z21="","",DATA2!Z21)</f>
        <v/>
      </c>
      <c r="AA21" s="178" t="str">
        <f>IF(DATA2!AA21="","",DATA2!AA21)</f>
        <v/>
      </c>
      <c r="AB21" s="178" t="str">
        <f>IF(DATA2!AB21="","",DATA2!AB21)</f>
        <v/>
      </c>
      <c r="AC21" s="178" t="str">
        <f>IF(DATA2!AC21="","",DATA2!AC21)</f>
        <v/>
      </c>
      <c r="AD21" s="178" t="str">
        <f>IF(DATA2!AD21="","",DATA2!AD21)</f>
        <v/>
      </c>
      <c r="AE21" s="178" t="str">
        <f>IF(DATA2!AE21="","",DATA2!AE21)</f>
        <v/>
      </c>
      <c r="AF21" s="178" t="str">
        <f>IF(DATA2!AF21="","",DATA2!AF21)</f>
        <v/>
      </c>
      <c r="AG21" s="179" t="str">
        <f>IF(DATA2!AG21="","",DATA2!AG21)</f>
        <v/>
      </c>
      <c r="AH21" s="188">
        <f>COUNTIFS(DATA2!$C$3:$AG$3,0,DATA2!$C21:$AG21,"&lt;&gt;")</f>
        <v>0</v>
      </c>
      <c r="AI21" s="188">
        <f>COUNTIFS(DATA2!$C$3:$AG$3,"&gt;0",DATA2!$C21:$AG21,"&lt;&gt;")</f>
        <v>0</v>
      </c>
      <c r="AJ21" s="204">
        <f t="shared" ref="AJ21" si="21">COUNTIFS($C$3:$AG$3,"=0",C22:AG22,"&gt;0")+COUNTIFS($C$3:$AG$3,"=0",C23:AG23,"&gt;0")</f>
        <v>0</v>
      </c>
      <c r="AK21" s="206">
        <f t="shared" ref="AK21" si="22">COUNTIFS($C$3:$AG$3,"&lt;&gt;0",C22:AG22,"&gt;0")+COUNTIFS($C$3:$AG$3,"&lt;&gt;0",C23:AG23,"&gt;0")</f>
        <v>0</v>
      </c>
      <c r="AL21" s="204">
        <f t="shared" ref="AL21" si="23">COUNTIFS($C$3:$AG$3,"=0",C24:AG24,"&gt;0")+COUNTIFS($C$3:$AG$3,"=0",C25:AG25,"&gt;0")</f>
        <v>0</v>
      </c>
      <c r="AM21" s="206">
        <f t="shared" ref="AM21" si="24">COUNTIFS($C$3:$AG$3,"&lt;&gt;0",C24:AG24,"&gt;0")+COUNTIFS($C$3:$AG$3,"&lt;&gt;0",C25:AG25,"&gt;0")</f>
        <v>0</v>
      </c>
      <c r="AN21" s="200">
        <f t="shared" ref="AN21:AP21" si="25">COUNTIF($C21:$AG21,AN$5)</f>
        <v>0</v>
      </c>
      <c r="AO21" s="200">
        <f t="shared" si="25"/>
        <v>0</v>
      </c>
      <c r="AP21" s="200">
        <f t="shared" si="25"/>
        <v>0</v>
      </c>
      <c r="AQ21" s="200">
        <f t="shared" ref="AQ21" si="26">COUNTIF($C21:$AG21,AQ$5)+COUNTIF($C21:$AG21,"半振")*0.5</f>
        <v>0</v>
      </c>
      <c r="AR21" s="200">
        <f t="shared" ref="AR21" si="27">COUNTIF($C21:$AG21,AR$5)+COUNTIF($C21:$AG21,"半有")*0.5</f>
        <v>0</v>
      </c>
      <c r="AS21" s="200">
        <f t="shared" ref="AS21" si="28">COUNTIF($C21:$AG21,AS$5)+COUNTIF($C21:$AG21,"半欠")*0.5</f>
        <v>0</v>
      </c>
      <c r="AT21" s="200">
        <f t="shared" si="20"/>
        <v>0</v>
      </c>
      <c r="AU21" s="200">
        <f t="shared" si="20"/>
        <v>0</v>
      </c>
      <c r="AV21" s="200">
        <f t="shared" si="20"/>
        <v>0</v>
      </c>
      <c r="AW21" s="200">
        <f t="shared" si="20"/>
        <v>0</v>
      </c>
    </row>
    <row r="22" spans="1:49" ht="15" customHeight="1" x14ac:dyDescent="0.15">
      <c r="A22" s="202"/>
      <c r="B22" s="44" t="str">
        <f>IF(DATA2!A21="","",DATA2!B22)</f>
        <v/>
      </c>
      <c r="C22" s="167" t="str">
        <f>IF(DATA2!C22="","",DATA2!C22)</f>
        <v/>
      </c>
      <c r="D22" s="167" t="str">
        <f>IF(DATA2!D22="","",DATA2!D22)</f>
        <v/>
      </c>
      <c r="E22" s="167" t="str">
        <f>IF(DATA2!E22="","",DATA2!E22)</f>
        <v/>
      </c>
      <c r="F22" s="167" t="str">
        <f>IF(DATA2!F22="","",DATA2!F22)</f>
        <v/>
      </c>
      <c r="G22" s="167" t="str">
        <f>IF(DATA2!G22="","",DATA2!G22)</f>
        <v/>
      </c>
      <c r="H22" s="167" t="str">
        <f>IF(DATA2!H22="","",DATA2!H22)</f>
        <v/>
      </c>
      <c r="I22" s="167" t="str">
        <f>IF(DATA2!I22="","",DATA2!I22)</f>
        <v/>
      </c>
      <c r="J22" s="167" t="str">
        <f>IF(DATA2!J22="","",DATA2!J22)</f>
        <v/>
      </c>
      <c r="K22" s="167" t="str">
        <f>IF(DATA2!K22="","",DATA2!K22)</f>
        <v/>
      </c>
      <c r="L22" s="167" t="str">
        <f>IF(DATA2!L22="","",DATA2!L22)</f>
        <v/>
      </c>
      <c r="M22" s="167" t="str">
        <f>IF(DATA2!M22="","",DATA2!M22)</f>
        <v/>
      </c>
      <c r="N22" s="167" t="str">
        <f>IF(DATA2!N22="","",DATA2!N22)</f>
        <v/>
      </c>
      <c r="O22" s="167" t="str">
        <f>IF(DATA2!O22="","",DATA2!O22)</f>
        <v/>
      </c>
      <c r="P22" s="167" t="str">
        <f>IF(DATA2!P22="","",DATA2!P22)</f>
        <v/>
      </c>
      <c r="Q22" s="167" t="str">
        <f>IF(DATA2!Q22="","",DATA2!Q22)</f>
        <v/>
      </c>
      <c r="R22" s="167" t="str">
        <f>IF(DATA2!R22="","",DATA2!R22)</f>
        <v/>
      </c>
      <c r="S22" s="167" t="str">
        <f>IF(DATA2!S22="","",DATA2!S22)</f>
        <v/>
      </c>
      <c r="T22" s="167" t="str">
        <f>IF(DATA2!T22="","",DATA2!T22)</f>
        <v/>
      </c>
      <c r="U22" s="167" t="str">
        <f>IF(DATA2!U22="","",DATA2!U22)</f>
        <v/>
      </c>
      <c r="V22" s="167" t="str">
        <f>IF(DATA2!V22="","",DATA2!V22)</f>
        <v/>
      </c>
      <c r="W22" s="167" t="str">
        <f>IF(DATA2!W22="","",DATA2!W22)</f>
        <v/>
      </c>
      <c r="X22" s="167" t="str">
        <f>IF(DATA2!X22="","",DATA2!X22)</f>
        <v/>
      </c>
      <c r="Y22" s="167" t="str">
        <f>IF(DATA2!Y22="","",DATA2!Y22)</f>
        <v/>
      </c>
      <c r="Z22" s="167" t="str">
        <f>IF(DATA2!Z22="","",DATA2!Z22)</f>
        <v/>
      </c>
      <c r="AA22" s="167" t="str">
        <f>IF(DATA2!AA22="","",DATA2!AA22)</f>
        <v/>
      </c>
      <c r="AB22" s="167" t="str">
        <f>IF(DATA2!AB22="","",DATA2!AB22)</f>
        <v/>
      </c>
      <c r="AC22" s="167" t="str">
        <f>IF(DATA2!AC22="","",DATA2!AC22)</f>
        <v/>
      </c>
      <c r="AD22" s="167" t="str">
        <f>IF(DATA2!AD22="","",DATA2!AD22)</f>
        <v/>
      </c>
      <c r="AE22" s="167" t="str">
        <f>IF(DATA2!AE22="","",DATA2!AE22)</f>
        <v/>
      </c>
      <c r="AF22" s="167" t="str">
        <f>IF(DATA2!AF22="","",DATA2!AF22)</f>
        <v/>
      </c>
      <c r="AG22" s="168" t="str">
        <f>IF(DATA2!AG22="","",DATA2!AG22)</f>
        <v/>
      </c>
      <c r="AH22" s="169">
        <f t="shared" si="10"/>
        <v>0</v>
      </c>
      <c r="AI22" s="169">
        <f t="shared" si="11"/>
        <v>0</v>
      </c>
      <c r="AJ22" s="204"/>
      <c r="AK22" s="206"/>
      <c r="AL22" s="204"/>
      <c r="AM22" s="206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</row>
    <row r="23" spans="1:49" ht="15" customHeight="1" x14ac:dyDescent="0.15">
      <c r="A23" s="202"/>
      <c r="B23" s="46" t="str">
        <f>IF(DATA2!A21="","",DATA2!B23)</f>
        <v/>
      </c>
      <c r="C23" s="170" t="str">
        <f>IF(DATA2!C23="","",DATA2!C23)</f>
        <v/>
      </c>
      <c r="D23" s="170" t="str">
        <f>IF(DATA2!D23="","",DATA2!D23)</f>
        <v/>
      </c>
      <c r="E23" s="170" t="str">
        <f>IF(DATA2!E23="","",DATA2!E23)</f>
        <v/>
      </c>
      <c r="F23" s="170" t="str">
        <f>IF(DATA2!F23="","",DATA2!F23)</f>
        <v/>
      </c>
      <c r="G23" s="170" t="str">
        <f>IF(DATA2!G23="","",DATA2!G23)</f>
        <v/>
      </c>
      <c r="H23" s="170" t="str">
        <f>IF(DATA2!H23="","",DATA2!H23)</f>
        <v/>
      </c>
      <c r="I23" s="170" t="str">
        <f>IF(DATA2!I23="","",DATA2!I23)</f>
        <v/>
      </c>
      <c r="J23" s="170" t="str">
        <f>IF(DATA2!J23="","",DATA2!J23)</f>
        <v/>
      </c>
      <c r="K23" s="170" t="str">
        <f>IF(DATA2!K23="","",DATA2!K23)</f>
        <v/>
      </c>
      <c r="L23" s="170" t="str">
        <f>IF(DATA2!L23="","",DATA2!L23)</f>
        <v/>
      </c>
      <c r="M23" s="170" t="str">
        <f>IF(DATA2!M23="","",DATA2!M23)</f>
        <v/>
      </c>
      <c r="N23" s="170" t="str">
        <f>IF(DATA2!N23="","",DATA2!N23)</f>
        <v/>
      </c>
      <c r="O23" s="170" t="str">
        <f>IF(DATA2!O23="","",DATA2!O23)</f>
        <v/>
      </c>
      <c r="P23" s="170" t="str">
        <f>IF(DATA2!P23="","",DATA2!P23)</f>
        <v/>
      </c>
      <c r="Q23" s="170" t="str">
        <f>IF(DATA2!Q23="","",DATA2!Q23)</f>
        <v/>
      </c>
      <c r="R23" s="170" t="str">
        <f>IF(DATA2!R23="","",DATA2!R23)</f>
        <v/>
      </c>
      <c r="S23" s="170" t="str">
        <f>IF(DATA2!S23="","",DATA2!S23)</f>
        <v/>
      </c>
      <c r="T23" s="170" t="str">
        <f>IF(DATA2!T23="","",DATA2!T23)</f>
        <v/>
      </c>
      <c r="U23" s="170" t="str">
        <f>IF(DATA2!U23="","",DATA2!U23)</f>
        <v/>
      </c>
      <c r="V23" s="170" t="str">
        <f>IF(DATA2!V23="","",DATA2!V23)</f>
        <v/>
      </c>
      <c r="W23" s="170" t="str">
        <f>IF(DATA2!W23="","",DATA2!W23)</f>
        <v/>
      </c>
      <c r="X23" s="170" t="str">
        <f>IF(DATA2!X23="","",DATA2!X23)</f>
        <v/>
      </c>
      <c r="Y23" s="170" t="str">
        <f>IF(DATA2!Y23="","",DATA2!Y23)</f>
        <v/>
      </c>
      <c r="Z23" s="170" t="str">
        <f>IF(DATA2!Z23="","",DATA2!Z23)</f>
        <v/>
      </c>
      <c r="AA23" s="170" t="str">
        <f>IF(DATA2!AA23="","",DATA2!AA23)</f>
        <v/>
      </c>
      <c r="AB23" s="170" t="str">
        <f>IF(DATA2!AB23="","",DATA2!AB23)</f>
        <v/>
      </c>
      <c r="AC23" s="170" t="str">
        <f>IF(DATA2!AC23="","",DATA2!AC23)</f>
        <v/>
      </c>
      <c r="AD23" s="170" t="str">
        <f>IF(DATA2!AD23="","",DATA2!AD23)</f>
        <v/>
      </c>
      <c r="AE23" s="170" t="str">
        <f>IF(DATA2!AE23="","",DATA2!AE23)</f>
        <v/>
      </c>
      <c r="AF23" s="170" t="str">
        <f>IF(DATA2!AF23="","",DATA2!AF23)</f>
        <v/>
      </c>
      <c r="AG23" s="171" t="str">
        <f>IF(DATA2!AG23="","",DATA2!AG23)</f>
        <v/>
      </c>
      <c r="AH23" s="172">
        <f t="shared" si="10"/>
        <v>0</v>
      </c>
      <c r="AI23" s="172">
        <f t="shared" si="11"/>
        <v>0</v>
      </c>
      <c r="AJ23" s="204"/>
      <c r="AK23" s="206"/>
      <c r="AL23" s="204"/>
      <c r="AM23" s="206"/>
      <c r="AN23" s="200"/>
      <c r="AO23" s="200"/>
      <c r="AP23" s="200"/>
      <c r="AQ23" s="200"/>
      <c r="AR23" s="200"/>
      <c r="AS23" s="200"/>
      <c r="AT23" s="200"/>
      <c r="AU23" s="200"/>
      <c r="AV23" s="200"/>
      <c r="AW23" s="200"/>
    </row>
    <row r="24" spans="1:49" ht="15" customHeight="1" x14ac:dyDescent="0.15">
      <c r="A24" s="202"/>
      <c r="B24" s="46" t="str">
        <f>IF(DATA2!A21="","",DATA2!B24)</f>
        <v/>
      </c>
      <c r="C24" s="170" t="str">
        <f>IF(DATA2!C24="","",DATA2!C24)</f>
        <v/>
      </c>
      <c r="D24" s="170" t="str">
        <f>IF(DATA2!D24="","",DATA2!D24)</f>
        <v/>
      </c>
      <c r="E24" s="170" t="str">
        <f>IF(DATA2!E24="","",DATA2!E24)</f>
        <v/>
      </c>
      <c r="F24" s="170" t="str">
        <f>IF(DATA2!F24="","",DATA2!F24)</f>
        <v/>
      </c>
      <c r="G24" s="170" t="str">
        <f>IF(DATA2!G24="","",DATA2!G24)</f>
        <v/>
      </c>
      <c r="H24" s="170" t="str">
        <f>IF(DATA2!H24="","",DATA2!H24)</f>
        <v/>
      </c>
      <c r="I24" s="170" t="str">
        <f>IF(DATA2!I24="","",DATA2!I24)</f>
        <v/>
      </c>
      <c r="J24" s="170" t="str">
        <f>IF(DATA2!J24="","",DATA2!J24)</f>
        <v/>
      </c>
      <c r="K24" s="170" t="str">
        <f>IF(DATA2!K24="","",DATA2!K24)</f>
        <v/>
      </c>
      <c r="L24" s="170" t="str">
        <f>IF(DATA2!L24="","",DATA2!L24)</f>
        <v/>
      </c>
      <c r="M24" s="170" t="str">
        <f>IF(DATA2!M24="","",DATA2!M24)</f>
        <v/>
      </c>
      <c r="N24" s="170" t="str">
        <f>IF(DATA2!N24="","",DATA2!N24)</f>
        <v/>
      </c>
      <c r="O24" s="170" t="str">
        <f>IF(DATA2!O24="","",DATA2!O24)</f>
        <v/>
      </c>
      <c r="P24" s="170" t="str">
        <f>IF(DATA2!P24="","",DATA2!P24)</f>
        <v/>
      </c>
      <c r="Q24" s="170" t="str">
        <f>IF(DATA2!Q24="","",DATA2!Q24)</f>
        <v/>
      </c>
      <c r="R24" s="170" t="str">
        <f>IF(DATA2!R24="","",DATA2!R24)</f>
        <v/>
      </c>
      <c r="S24" s="170" t="str">
        <f>IF(DATA2!S24="","",DATA2!S24)</f>
        <v/>
      </c>
      <c r="T24" s="170" t="str">
        <f>IF(DATA2!T24="","",DATA2!T24)</f>
        <v/>
      </c>
      <c r="U24" s="170" t="str">
        <f>IF(DATA2!U24="","",DATA2!U24)</f>
        <v/>
      </c>
      <c r="V24" s="170" t="str">
        <f>IF(DATA2!V24="","",DATA2!V24)</f>
        <v/>
      </c>
      <c r="W24" s="170" t="str">
        <f>IF(DATA2!W24="","",DATA2!W24)</f>
        <v/>
      </c>
      <c r="X24" s="170" t="str">
        <f>IF(DATA2!X24="","",DATA2!X24)</f>
        <v/>
      </c>
      <c r="Y24" s="170" t="str">
        <f>IF(DATA2!Y24="","",DATA2!Y24)</f>
        <v/>
      </c>
      <c r="Z24" s="170" t="str">
        <f>IF(DATA2!Z24="","",DATA2!Z24)</f>
        <v/>
      </c>
      <c r="AA24" s="170" t="str">
        <f>IF(DATA2!AA24="","",DATA2!AA24)</f>
        <v/>
      </c>
      <c r="AB24" s="170" t="str">
        <f>IF(DATA2!AB24="","",DATA2!AB24)</f>
        <v/>
      </c>
      <c r="AC24" s="170" t="str">
        <f>IF(DATA2!AC24="","",DATA2!AC24)</f>
        <v/>
      </c>
      <c r="AD24" s="170" t="str">
        <f>IF(DATA2!AD24="","",DATA2!AD24)</f>
        <v/>
      </c>
      <c r="AE24" s="170" t="str">
        <f>IF(DATA2!AE24="","",DATA2!AE24)</f>
        <v/>
      </c>
      <c r="AF24" s="170" t="str">
        <f>IF(DATA2!AF24="","",DATA2!AF24)</f>
        <v/>
      </c>
      <c r="AG24" s="171" t="str">
        <f>IF(DATA2!AG24="","",DATA2!AG24)</f>
        <v/>
      </c>
      <c r="AH24" s="173">
        <f t="shared" si="10"/>
        <v>0</v>
      </c>
      <c r="AI24" s="172">
        <f t="shared" si="11"/>
        <v>0</v>
      </c>
      <c r="AJ24" s="204"/>
      <c r="AK24" s="206"/>
      <c r="AL24" s="204"/>
      <c r="AM24" s="206"/>
      <c r="AN24" s="200"/>
      <c r="AO24" s="200"/>
      <c r="AP24" s="200"/>
      <c r="AQ24" s="200"/>
      <c r="AR24" s="200"/>
      <c r="AS24" s="200"/>
      <c r="AT24" s="200"/>
      <c r="AU24" s="200"/>
      <c r="AV24" s="200"/>
      <c r="AW24" s="200"/>
    </row>
    <row r="25" spans="1:49" ht="15" customHeight="1" x14ac:dyDescent="0.15">
      <c r="A25" s="203"/>
      <c r="B25" s="74" t="str">
        <f>IF(DATA2!A21="","",DATA2!B25)</f>
        <v/>
      </c>
      <c r="C25" s="174" t="str">
        <f>IF(DATA2!C25="","",DATA2!C25)</f>
        <v/>
      </c>
      <c r="D25" s="174" t="str">
        <f>IF(DATA2!D25="","",DATA2!D25)</f>
        <v/>
      </c>
      <c r="E25" s="174" t="str">
        <f>IF(DATA2!E25="","",DATA2!E25)</f>
        <v/>
      </c>
      <c r="F25" s="174" t="str">
        <f>IF(DATA2!F25="","",DATA2!F25)</f>
        <v/>
      </c>
      <c r="G25" s="174" t="str">
        <f>IF(DATA2!G25="","",DATA2!G25)</f>
        <v/>
      </c>
      <c r="H25" s="174" t="str">
        <f>IF(DATA2!H25="","",DATA2!H25)</f>
        <v/>
      </c>
      <c r="I25" s="174" t="str">
        <f>IF(DATA2!I25="","",DATA2!I25)</f>
        <v/>
      </c>
      <c r="J25" s="174" t="str">
        <f>IF(DATA2!J25="","",DATA2!J25)</f>
        <v/>
      </c>
      <c r="K25" s="174" t="str">
        <f>IF(DATA2!K25="","",DATA2!K25)</f>
        <v/>
      </c>
      <c r="L25" s="174" t="str">
        <f>IF(DATA2!L25="","",DATA2!L25)</f>
        <v/>
      </c>
      <c r="M25" s="174" t="str">
        <f>IF(DATA2!M25="","",DATA2!M25)</f>
        <v/>
      </c>
      <c r="N25" s="174" t="str">
        <f>IF(DATA2!N25="","",DATA2!N25)</f>
        <v/>
      </c>
      <c r="O25" s="174" t="str">
        <f>IF(DATA2!O25="","",DATA2!O25)</f>
        <v/>
      </c>
      <c r="P25" s="174" t="str">
        <f>IF(DATA2!P25="","",DATA2!P25)</f>
        <v/>
      </c>
      <c r="Q25" s="174" t="str">
        <f>IF(DATA2!Q25="","",DATA2!Q25)</f>
        <v/>
      </c>
      <c r="R25" s="174" t="str">
        <f>IF(DATA2!R25="","",DATA2!R25)</f>
        <v/>
      </c>
      <c r="S25" s="174" t="str">
        <f>IF(DATA2!S25="","",DATA2!S25)</f>
        <v/>
      </c>
      <c r="T25" s="174" t="str">
        <f>IF(DATA2!T25="","",DATA2!T25)</f>
        <v/>
      </c>
      <c r="U25" s="174" t="str">
        <f>IF(DATA2!U25="","",DATA2!U25)</f>
        <v/>
      </c>
      <c r="V25" s="174" t="str">
        <f>IF(DATA2!V25="","",DATA2!V25)</f>
        <v/>
      </c>
      <c r="W25" s="174" t="str">
        <f>IF(DATA2!W25="","",DATA2!W25)</f>
        <v/>
      </c>
      <c r="X25" s="174" t="str">
        <f>IF(DATA2!X25="","",DATA2!X25)</f>
        <v/>
      </c>
      <c r="Y25" s="174" t="str">
        <f>IF(DATA2!Y25="","",DATA2!Y25)</f>
        <v/>
      </c>
      <c r="Z25" s="174" t="str">
        <f>IF(DATA2!Z25="","",DATA2!Z25)</f>
        <v/>
      </c>
      <c r="AA25" s="174" t="str">
        <f>IF(DATA2!AA25="","",DATA2!AA25)</f>
        <v/>
      </c>
      <c r="AB25" s="174" t="str">
        <f>IF(DATA2!AB25="","",DATA2!AB25)</f>
        <v/>
      </c>
      <c r="AC25" s="174" t="str">
        <f>IF(DATA2!AC25="","",DATA2!AC25)</f>
        <v/>
      </c>
      <c r="AD25" s="174" t="str">
        <f>IF(DATA2!AD25="","",DATA2!AD25)</f>
        <v/>
      </c>
      <c r="AE25" s="174" t="str">
        <f>IF(DATA2!AE25="","",DATA2!AE25)</f>
        <v/>
      </c>
      <c r="AF25" s="174" t="str">
        <f>IF(DATA2!AF25="","",DATA2!AF25)</f>
        <v/>
      </c>
      <c r="AG25" s="175" t="str">
        <f>IF(DATA2!AG25="","",DATA2!AG25)</f>
        <v/>
      </c>
      <c r="AH25" s="176">
        <f t="shared" si="10"/>
        <v>0</v>
      </c>
      <c r="AI25" s="177">
        <f t="shared" si="11"/>
        <v>0</v>
      </c>
      <c r="AJ25" s="205"/>
      <c r="AK25" s="207"/>
      <c r="AL25" s="205"/>
      <c r="AM25" s="207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</row>
    <row r="26" spans="1:49" ht="15" customHeight="1" x14ac:dyDescent="0.15">
      <c r="A26" s="202" t="str">
        <f>IF(DATA2!A26="","",DATA2!A26)</f>
        <v/>
      </c>
      <c r="B26" s="11" t="str">
        <f>IF(DATA2!A26="","",DATA2!B26)</f>
        <v/>
      </c>
      <c r="C26" s="178" t="str">
        <f>IF(DATA2!C26="","",DATA2!C26)</f>
        <v/>
      </c>
      <c r="D26" s="178" t="str">
        <f>IF(DATA2!D26="","",DATA2!D26)</f>
        <v/>
      </c>
      <c r="E26" s="178" t="str">
        <f>IF(DATA2!E26="","",DATA2!E26)</f>
        <v/>
      </c>
      <c r="F26" s="178" t="str">
        <f>IF(DATA2!F26="","",DATA2!F26)</f>
        <v/>
      </c>
      <c r="G26" s="178" t="str">
        <f>IF(DATA2!G26="","",DATA2!G26)</f>
        <v/>
      </c>
      <c r="H26" s="178" t="str">
        <f>IF(DATA2!H26="","",DATA2!H26)</f>
        <v/>
      </c>
      <c r="I26" s="178" t="str">
        <f>IF(DATA2!I26="","",DATA2!I26)</f>
        <v/>
      </c>
      <c r="J26" s="178" t="str">
        <f>IF(DATA2!J26="","",DATA2!J26)</f>
        <v/>
      </c>
      <c r="K26" s="178" t="str">
        <f>IF(DATA2!K26="","",DATA2!K26)</f>
        <v/>
      </c>
      <c r="L26" s="178" t="str">
        <f>IF(DATA2!L26="","",DATA2!L26)</f>
        <v/>
      </c>
      <c r="M26" s="178" t="str">
        <f>IF(DATA2!M26="","",DATA2!M26)</f>
        <v/>
      </c>
      <c r="N26" s="178" t="str">
        <f>IF(DATA2!N26="","",DATA2!N26)</f>
        <v/>
      </c>
      <c r="O26" s="178" t="str">
        <f>IF(DATA2!O26="","",DATA2!O26)</f>
        <v/>
      </c>
      <c r="P26" s="178" t="str">
        <f>IF(DATA2!P26="","",DATA2!P26)</f>
        <v/>
      </c>
      <c r="Q26" s="178" t="str">
        <f>IF(DATA2!Q26="","",DATA2!Q26)</f>
        <v/>
      </c>
      <c r="R26" s="178" t="str">
        <f>IF(DATA2!R26="","",DATA2!R26)</f>
        <v/>
      </c>
      <c r="S26" s="178" t="str">
        <f>IF(DATA2!S26="","",DATA2!S26)</f>
        <v/>
      </c>
      <c r="T26" s="178" t="str">
        <f>IF(DATA2!T26="","",DATA2!T26)</f>
        <v/>
      </c>
      <c r="U26" s="178" t="str">
        <f>IF(DATA2!U26="","",DATA2!U26)</f>
        <v/>
      </c>
      <c r="V26" s="178" t="str">
        <f>IF(DATA2!V26="","",DATA2!V26)</f>
        <v/>
      </c>
      <c r="W26" s="178" t="str">
        <f>IF(DATA2!W26="","",DATA2!W26)</f>
        <v/>
      </c>
      <c r="X26" s="178" t="str">
        <f>IF(DATA2!X26="","",DATA2!X26)</f>
        <v/>
      </c>
      <c r="Y26" s="178" t="str">
        <f>IF(DATA2!Y26="","",DATA2!Y26)</f>
        <v/>
      </c>
      <c r="Z26" s="178" t="str">
        <f>IF(DATA2!Z26="","",DATA2!Z26)</f>
        <v/>
      </c>
      <c r="AA26" s="178" t="str">
        <f>IF(DATA2!AA26="","",DATA2!AA26)</f>
        <v/>
      </c>
      <c r="AB26" s="178" t="str">
        <f>IF(DATA2!AB26="","",DATA2!AB26)</f>
        <v/>
      </c>
      <c r="AC26" s="178" t="str">
        <f>IF(DATA2!AC26="","",DATA2!AC26)</f>
        <v/>
      </c>
      <c r="AD26" s="178" t="str">
        <f>IF(DATA2!AD26="","",DATA2!AD26)</f>
        <v/>
      </c>
      <c r="AE26" s="178" t="str">
        <f>IF(DATA2!AE26="","",DATA2!AE26)</f>
        <v/>
      </c>
      <c r="AF26" s="178" t="str">
        <f>IF(DATA2!AF26="","",DATA2!AF26)</f>
        <v/>
      </c>
      <c r="AG26" s="179" t="str">
        <f>IF(DATA2!AG26="","",DATA2!AG26)</f>
        <v/>
      </c>
      <c r="AH26" s="188">
        <f>COUNTIFS(DATA2!$C$3:$AG$3,0,DATA2!$C26:$AG26,"&lt;&gt;")</f>
        <v>0</v>
      </c>
      <c r="AI26" s="188">
        <f>COUNTIFS(DATA2!$C$3:$AG$3,"&gt;0",DATA2!$C26:$AG26,"&lt;&gt;")</f>
        <v>0</v>
      </c>
      <c r="AJ26" s="204">
        <f t="shared" ref="AJ26" si="29">COUNTIFS($C$3:$AG$3,"=0",C27:AG27,"&gt;0")+COUNTIFS($C$3:$AG$3,"=0",C28:AG28,"&gt;0")</f>
        <v>0</v>
      </c>
      <c r="AK26" s="206">
        <f t="shared" ref="AK26" si="30">COUNTIFS($C$3:$AG$3,"&lt;&gt;0",C27:AG27,"&gt;0")+COUNTIFS($C$3:$AG$3,"&lt;&gt;0",C28:AG28,"&gt;0")</f>
        <v>0</v>
      </c>
      <c r="AL26" s="204">
        <f t="shared" ref="AL26" si="31">COUNTIFS($C$3:$AG$3,"=0",C29:AG29,"&gt;0")+COUNTIFS($C$3:$AG$3,"=0",C30:AG30,"&gt;0")</f>
        <v>0</v>
      </c>
      <c r="AM26" s="206">
        <f t="shared" ref="AM26" si="32">COUNTIFS($C$3:$AG$3,"&lt;&gt;0",C29:AG29,"&gt;0")+COUNTIFS($C$3:$AG$3,"&lt;&gt;0",C30:AG30,"&gt;0")</f>
        <v>0</v>
      </c>
      <c r="AN26" s="200">
        <f t="shared" ref="AN26:AP26" si="33">COUNTIF($C26:$AG26,AN$5)</f>
        <v>0</v>
      </c>
      <c r="AO26" s="200">
        <f t="shared" si="33"/>
        <v>0</v>
      </c>
      <c r="AP26" s="200">
        <f t="shared" si="33"/>
        <v>0</v>
      </c>
      <c r="AQ26" s="200">
        <f t="shared" ref="AQ26" si="34">COUNTIF($C26:$AG26,AQ$5)+COUNTIF($C26:$AG26,"半振")*0.5</f>
        <v>0</v>
      </c>
      <c r="AR26" s="200">
        <f t="shared" ref="AR26" si="35">COUNTIF($C26:$AG26,AR$5)+COUNTIF($C26:$AG26,"半有")*0.5</f>
        <v>0</v>
      </c>
      <c r="AS26" s="200">
        <f t="shared" ref="AS26" si="36">COUNTIF($C26:$AG26,AS$5)+COUNTIF($C26:$AG26,"半欠")*0.5</f>
        <v>0</v>
      </c>
      <c r="AT26" s="200">
        <f t="shared" si="20"/>
        <v>0</v>
      </c>
      <c r="AU26" s="200">
        <f t="shared" si="20"/>
        <v>0</v>
      </c>
      <c r="AV26" s="200">
        <f t="shared" si="20"/>
        <v>0</v>
      </c>
      <c r="AW26" s="200">
        <f t="shared" si="20"/>
        <v>0</v>
      </c>
    </row>
    <row r="27" spans="1:49" ht="15" customHeight="1" x14ac:dyDescent="0.15">
      <c r="A27" s="202"/>
      <c r="B27" s="44" t="str">
        <f>IF(DATA2!A26="","",DATA2!B27)</f>
        <v/>
      </c>
      <c r="C27" s="167" t="str">
        <f>IF(DATA2!C27="","",DATA2!C27)</f>
        <v/>
      </c>
      <c r="D27" s="167" t="str">
        <f>IF(DATA2!D27="","",DATA2!D27)</f>
        <v/>
      </c>
      <c r="E27" s="167" t="str">
        <f>IF(DATA2!E27="","",DATA2!E27)</f>
        <v/>
      </c>
      <c r="F27" s="167" t="str">
        <f>IF(DATA2!F27="","",DATA2!F27)</f>
        <v/>
      </c>
      <c r="G27" s="167" t="str">
        <f>IF(DATA2!G27="","",DATA2!G27)</f>
        <v/>
      </c>
      <c r="H27" s="167" t="str">
        <f>IF(DATA2!H27="","",DATA2!H27)</f>
        <v/>
      </c>
      <c r="I27" s="167" t="str">
        <f>IF(DATA2!I27="","",DATA2!I27)</f>
        <v/>
      </c>
      <c r="J27" s="167" t="str">
        <f>IF(DATA2!J27="","",DATA2!J27)</f>
        <v/>
      </c>
      <c r="K27" s="167" t="str">
        <f>IF(DATA2!K27="","",DATA2!K27)</f>
        <v/>
      </c>
      <c r="L27" s="167" t="str">
        <f>IF(DATA2!L27="","",DATA2!L27)</f>
        <v/>
      </c>
      <c r="M27" s="167" t="str">
        <f>IF(DATA2!M27="","",DATA2!M27)</f>
        <v/>
      </c>
      <c r="N27" s="167" t="str">
        <f>IF(DATA2!N27="","",DATA2!N27)</f>
        <v/>
      </c>
      <c r="O27" s="167" t="str">
        <f>IF(DATA2!O27="","",DATA2!O27)</f>
        <v/>
      </c>
      <c r="P27" s="167" t="str">
        <f>IF(DATA2!P27="","",DATA2!P27)</f>
        <v/>
      </c>
      <c r="Q27" s="167" t="str">
        <f>IF(DATA2!Q27="","",DATA2!Q27)</f>
        <v/>
      </c>
      <c r="R27" s="167" t="str">
        <f>IF(DATA2!R27="","",DATA2!R27)</f>
        <v/>
      </c>
      <c r="S27" s="167" t="str">
        <f>IF(DATA2!S27="","",DATA2!S27)</f>
        <v/>
      </c>
      <c r="T27" s="167" t="str">
        <f>IF(DATA2!T27="","",DATA2!T27)</f>
        <v/>
      </c>
      <c r="U27" s="167" t="str">
        <f>IF(DATA2!U27="","",DATA2!U27)</f>
        <v/>
      </c>
      <c r="V27" s="167" t="str">
        <f>IF(DATA2!V27="","",DATA2!V27)</f>
        <v/>
      </c>
      <c r="W27" s="167" t="str">
        <f>IF(DATA2!W27="","",DATA2!W27)</f>
        <v/>
      </c>
      <c r="X27" s="167" t="str">
        <f>IF(DATA2!X27="","",DATA2!X27)</f>
        <v/>
      </c>
      <c r="Y27" s="167" t="str">
        <f>IF(DATA2!Y27="","",DATA2!Y27)</f>
        <v/>
      </c>
      <c r="Z27" s="167" t="str">
        <f>IF(DATA2!Z27="","",DATA2!Z27)</f>
        <v/>
      </c>
      <c r="AA27" s="167" t="str">
        <f>IF(DATA2!AA27="","",DATA2!AA27)</f>
        <v/>
      </c>
      <c r="AB27" s="167" t="str">
        <f>IF(DATA2!AB27="","",DATA2!AB27)</f>
        <v/>
      </c>
      <c r="AC27" s="167" t="str">
        <f>IF(DATA2!AC27="","",DATA2!AC27)</f>
        <v/>
      </c>
      <c r="AD27" s="167" t="str">
        <f>IF(DATA2!AD27="","",DATA2!AD27)</f>
        <v/>
      </c>
      <c r="AE27" s="167" t="str">
        <f>IF(DATA2!AE27="","",DATA2!AE27)</f>
        <v/>
      </c>
      <c r="AF27" s="167" t="str">
        <f>IF(DATA2!AF27="","",DATA2!AF27)</f>
        <v/>
      </c>
      <c r="AG27" s="168" t="str">
        <f>IF(DATA2!AG27="","",DATA2!AG27)</f>
        <v/>
      </c>
      <c r="AH27" s="169">
        <f t="shared" si="10"/>
        <v>0</v>
      </c>
      <c r="AI27" s="169">
        <f t="shared" si="11"/>
        <v>0</v>
      </c>
      <c r="AJ27" s="204"/>
      <c r="AK27" s="206"/>
      <c r="AL27" s="204"/>
      <c r="AM27" s="206"/>
      <c r="AN27" s="200"/>
      <c r="AO27" s="200"/>
      <c r="AP27" s="200"/>
      <c r="AQ27" s="200"/>
      <c r="AR27" s="200"/>
      <c r="AS27" s="200"/>
      <c r="AT27" s="200"/>
      <c r="AU27" s="200"/>
      <c r="AV27" s="200"/>
      <c r="AW27" s="200"/>
    </row>
    <row r="28" spans="1:49" ht="15" customHeight="1" x14ac:dyDescent="0.15">
      <c r="A28" s="202"/>
      <c r="B28" s="46" t="str">
        <f>IF(DATA2!A26="","",DATA2!B28)</f>
        <v/>
      </c>
      <c r="C28" s="170" t="str">
        <f>IF(DATA2!C28="","",DATA2!C28)</f>
        <v/>
      </c>
      <c r="D28" s="170" t="str">
        <f>IF(DATA2!D28="","",DATA2!D28)</f>
        <v/>
      </c>
      <c r="E28" s="170" t="str">
        <f>IF(DATA2!E28="","",DATA2!E28)</f>
        <v/>
      </c>
      <c r="F28" s="170" t="str">
        <f>IF(DATA2!F28="","",DATA2!F28)</f>
        <v/>
      </c>
      <c r="G28" s="170" t="str">
        <f>IF(DATA2!G28="","",DATA2!G28)</f>
        <v/>
      </c>
      <c r="H28" s="170" t="str">
        <f>IF(DATA2!H28="","",DATA2!H28)</f>
        <v/>
      </c>
      <c r="I28" s="170" t="str">
        <f>IF(DATA2!I28="","",DATA2!I28)</f>
        <v/>
      </c>
      <c r="J28" s="170" t="str">
        <f>IF(DATA2!J28="","",DATA2!J28)</f>
        <v/>
      </c>
      <c r="K28" s="170" t="str">
        <f>IF(DATA2!K28="","",DATA2!K28)</f>
        <v/>
      </c>
      <c r="L28" s="170" t="str">
        <f>IF(DATA2!L28="","",DATA2!L28)</f>
        <v/>
      </c>
      <c r="M28" s="170" t="str">
        <f>IF(DATA2!M28="","",DATA2!M28)</f>
        <v/>
      </c>
      <c r="N28" s="170" t="str">
        <f>IF(DATA2!N28="","",DATA2!N28)</f>
        <v/>
      </c>
      <c r="O28" s="170" t="str">
        <f>IF(DATA2!O28="","",DATA2!O28)</f>
        <v/>
      </c>
      <c r="P28" s="170" t="str">
        <f>IF(DATA2!P28="","",DATA2!P28)</f>
        <v/>
      </c>
      <c r="Q28" s="170" t="str">
        <f>IF(DATA2!Q28="","",DATA2!Q28)</f>
        <v/>
      </c>
      <c r="R28" s="170" t="str">
        <f>IF(DATA2!R28="","",DATA2!R28)</f>
        <v/>
      </c>
      <c r="S28" s="170" t="str">
        <f>IF(DATA2!S28="","",DATA2!S28)</f>
        <v/>
      </c>
      <c r="T28" s="170" t="str">
        <f>IF(DATA2!T28="","",DATA2!T28)</f>
        <v/>
      </c>
      <c r="U28" s="170" t="str">
        <f>IF(DATA2!U28="","",DATA2!U28)</f>
        <v/>
      </c>
      <c r="V28" s="170" t="str">
        <f>IF(DATA2!V28="","",DATA2!V28)</f>
        <v/>
      </c>
      <c r="W28" s="170" t="str">
        <f>IF(DATA2!W28="","",DATA2!W28)</f>
        <v/>
      </c>
      <c r="X28" s="170" t="str">
        <f>IF(DATA2!X28="","",DATA2!X28)</f>
        <v/>
      </c>
      <c r="Y28" s="170" t="str">
        <f>IF(DATA2!Y28="","",DATA2!Y28)</f>
        <v/>
      </c>
      <c r="Z28" s="170" t="str">
        <f>IF(DATA2!Z28="","",DATA2!Z28)</f>
        <v/>
      </c>
      <c r="AA28" s="170" t="str">
        <f>IF(DATA2!AA28="","",DATA2!AA28)</f>
        <v/>
      </c>
      <c r="AB28" s="170" t="str">
        <f>IF(DATA2!AB28="","",DATA2!AB28)</f>
        <v/>
      </c>
      <c r="AC28" s="170" t="str">
        <f>IF(DATA2!AC28="","",DATA2!AC28)</f>
        <v/>
      </c>
      <c r="AD28" s="170" t="str">
        <f>IF(DATA2!AD28="","",DATA2!AD28)</f>
        <v/>
      </c>
      <c r="AE28" s="170" t="str">
        <f>IF(DATA2!AE28="","",DATA2!AE28)</f>
        <v/>
      </c>
      <c r="AF28" s="170" t="str">
        <f>IF(DATA2!AF28="","",DATA2!AF28)</f>
        <v/>
      </c>
      <c r="AG28" s="171" t="str">
        <f>IF(DATA2!AG28="","",DATA2!AG28)</f>
        <v/>
      </c>
      <c r="AH28" s="172">
        <f t="shared" si="10"/>
        <v>0</v>
      </c>
      <c r="AI28" s="172">
        <f t="shared" si="11"/>
        <v>0</v>
      </c>
      <c r="AJ28" s="204"/>
      <c r="AK28" s="206"/>
      <c r="AL28" s="204"/>
      <c r="AM28" s="206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</row>
    <row r="29" spans="1:49" ht="15" customHeight="1" x14ac:dyDescent="0.15">
      <c r="A29" s="202"/>
      <c r="B29" s="46" t="str">
        <f>IF(DATA2!A26="","",DATA2!B29)</f>
        <v/>
      </c>
      <c r="C29" s="170" t="str">
        <f>IF(DATA2!C29="","",DATA2!C29)</f>
        <v/>
      </c>
      <c r="D29" s="170" t="str">
        <f>IF(DATA2!D29="","",DATA2!D29)</f>
        <v/>
      </c>
      <c r="E29" s="170" t="str">
        <f>IF(DATA2!E29="","",DATA2!E29)</f>
        <v/>
      </c>
      <c r="F29" s="170" t="str">
        <f>IF(DATA2!F29="","",DATA2!F29)</f>
        <v/>
      </c>
      <c r="G29" s="170" t="str">
        <f>IF(DATA2!G29="","",DATA2!G29)</f>
        <v/>
      </c>
      <c r="H29" s="170" t="str">
        <f>IF(DATA2!H29="","",DATA2!H29)</f>
        <v/>
      </c>
      <c r="I29" s="170" t="str">
        <f>IF(DATA2!I29="","",DATA2!I29)</f>
        <v/>
      </c>
      <c r="J29" s="170" t="str">
        <f>IF(DATA2!J29="","",DATA2!J29)</f>
        <v/>
      </c>
      <c r="K29" s="170" t="str">
        <f>IF(DATA2!K29="","",DATA2!K29)</f>
        <v/>
      </c>
      <c r="L29" s="170" t="str">
        <f>IF(DATA2!L29="","",DATA2!L29)</f>
        <v/>
      </c>
      <c r="M29" s="170" t="str">
        <f>IF(DATA2!M29="","",DATA2!M29)</f>
        <v/>
      </c>
      <c r="N29" s="170" t="str">
        <f>IF(DATA2!N29="","",DATA2!N29)</f>
        <v/>
      </c>
      <c r="O29" s="170" t="str">
        <f>IF(DATA2!O29="","",DATA2!O29)</f>
        <v/>
      </c>
      <c r="P29" s="170" t="str">
        <f>IF(DATA2!P29="","",DATA2!P29)</f>
        <v/>
      </c>
      <c r="Q29" s="170" t="str">
        <f>IF(DATA2!Q29="","",DATA2!Q29)</f>
        <v/>
      </c>
      <c r="R29" s="170" t="str">
        <f>IF(DATA2!R29="","",DATA2!R29)</f>
        <v/>
      </c>
      <c r="S29" s="170" t="str">
        <f>IF(DATA2!S29="","",DATA2!S29)</f>
        <v/>
      </c>
      <c r="T29" s="170" t="str">
        <f>IF(DATA2!T29="","",DATA2!T29)</f>
        <v/>
      </c>
      <c r="U29" s="170" t="str">
        <f>IF(DATA2!U29="","",DATA2!U29)</f>
        <v/>
      </c>
      <c r="V29" s="170" t="str">
        <f>IF(DATA2!V29="","",DATA2!V29)</f>
        <v/>
      </c>
      <c r="W29" s="170" t="str">
        <f>IF(DATA2!W29="","",DATA2!W29)</f>
        <v/>
      </c>
      <c r="X29" s="170" t="str">
        <f>IF(DATA2!X29="","",DATA2!X29)</f>
        <v/>
      </c>
      <c r="Y29" s="170" t="str">
        <f>IF(DATA2!Y29="","",DATA2!Y29)</f>
        <v/>
      </c>
      <c r="Z29" s="170" t="str">
        <f>IF(DATA2!Z29="","",DATA2!Z29)</f>
        <v/>
      </c>
      <c r="AA29" s="170" t="str">
        <f>IF(DATA2!AA29="","",DATA2!AA29)</f>
        <v/>
      </c>
      <c r="AB29" s="170" t="str">
        <f>IF(DATA2!AB29="","",DATA2!AB29)</f>
        <v/>
      </c>
      <c r="AC29" s="170" t="str">
        <f>IF(DATA2!AC29="","",DATA2!AC29)</f>
        <v/>
      </c>
      <c r="AD29" s="170" t="str">
        <f>IF(DATA2!AD29="","",DATA2!AD29)</f>
        <v/>
      </c>
      <c r="AE29" s="170" t="str">
        <f>IF(DATA2!AE29="","",DATA2!AE29)</f>
        <v/>
      </c>
      <c r="AF29" s="170" t="str">
        <f>IF(DATA2!AF29="","",DATA2!AF29)</f>
        <v/>
      </c>
      <c r="AG29" s="171" t="str">
        <f>IF(DATA2!AG29="","",DATA2!AG29)</f>
        <v/>
      </c>
      <c r="AH29" s="173">
        <f t="shared" si="10"/>
        <v>0</v>
      </c>
      <c r="AI29" s="172">
        <f t="shared" si="11"/>
        <v>0</v>
      </c>
      <c r="AJ29" s="204"/>
      <c r="AK29" s="206"/>
      <c r="AL29" s="204"/>
      <c r="AM29" s="206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</row>
    <row r="30" spans="1:49" ht="15" customHeight="1" x14ac:dyDescent="0.15">
      <c r="A30" s="203"/>
      <c r="B30" s="74" t="str">
        <f>IF(DATA2!A26="","",DATA2!B30)</f>
        <v/>
      </c>
      <c r="C30" s="174" t="str">
        <f>IF(DATA2!C30="","",DATA2!C30)</f>
        <v/>
      </c>
      <c r="D30" s="174" t="str">
        <f>IF(DATA2!D30="","",DATA2!D30)</f>
        <v/>
      </c>
      <c r="E30" s="174" t="str">
        <f>IF(DATA2!E30="","",DATA2!E30)</f>
        <v/>
      </c>
      <c r="F30" s="174" t="str">
        <f>IF(DATA2!F30="","",DATA2!F30)</f>
        <v/>
      </c>
      <c r="G30" s="174" t="str">
        <f>IF(DATA2!G30="","",DATA2!G30)</f>
        <v/>
      </c>
      <c r="H30" s="174" t="str">
        <f>IF(DATA2!H30="","",DATA2!H30)</f>
        <v/>
      </c>
      <c r="I30" s="174" t="str">
        <f>IF(DATA2!I30="","",DATA2!I30)</f>
        <v/>
      </c>
      <c r="J30" s="174" t="str">
        <f>IF(DATA2!J30="","",DATA2!J30)</f>
        <v/>
      </c>
      <c r="K30" s="174" t="str">
        <f>IF(DATA2!K30="","",DATA2!K30)</f>
        <v/>
      </c>
      <c r="L30" s="174" t="str">
        <f>IF(DATA2!L30="","",DATA2!L30)</f>
        <v/>
      </c>
      <c r="M30" s="174" t="str">
        <f>IF(DATA2!M30="","",DATA2!M30)</f>
        <v/>
      </c>
      <c r="N30" s="174" t="str">
        <f>IF(DATA2!N30="","",DATA2!N30)</f>
        <v/>
      </c>
      <c r="O30" s="174" t="str">
        <f>IF(DATA2!O30="","",DATA2!O30)</f>
        <v/>
      </c>
      <c r="P30" s="174" t="str">
        <f>IF(DATA2!P30="","",DATA2!P30)</f>
        <v/>
      </c>
      <c r="Q30" s="174" t="str">
        <f>IF(DATA2!Q30="","",DATA2!Q30)</f>
        <v/>
      </c>
      <c r="R30" s="174" t="str">
        <f>IF(DATA2!R30="","",DATA2!R30)</f>
        <v/>
      </c>
      <c r="S30" s="174" t="str">
        <f>IF(DATA2!S30="","",DATA2!S30)</f>
        <v/>
      </c>
      <c r="T30" s="174" t="str">
        <f>IF(DATA2!T30="","",DATA2!T30)</f>
        <v/>
      </c>
      <c r="U30" s="174" t="str">
        <f>IF(DATA2!U30="","",DATA2!U30)</f>
        <v/>
      </c>
      <c r="V30" s="174" t="str">
        <f>IF(DATA2!V30="","",DATA2!V30)</f>
        <v/>
      </c>
      <c r="W30" s="174" t="str">
        <f>IF(DATA2!W30="","",DATA2!W30)</f>
        <v/>
      </c>
      <c r="X30" s="174" t="str">
        <f>IF(DATA2!X30="","",DATA2!X30)</f>
        <v/>
      </c>
      <c r="Y30" s="174" t="str">
        <f>IF(DATA2!Y30="","",DATA2!Y30)</f>
        <v/>
      </c>
      <c r="Z30" s="174" t="str">
        <f>IF(DATA2!Z30="","",DATA2!Z30)</f>
        <v/>
      </c>
      <c r="AA30" s="174" t="str">
        <f>IF(DATA2!AA30="","",DATA2!AA30)</f>
        <v/>
      </c>
      <c r="AB30" s="174" t="str">
        <f>IF(DATA2!AB30="","",DATA2!AB30)</f>
        <v/>
      </c>
      <c r="AC30" s="174" t="str">
        <f>IF(DATA2!AC30="","",DATA2!AC30)</f>
        <v/>
      </c>
      <c r="AD30" s="174" t="str">
        <f>IF(DATA2!AD30="","",DATA2!AD30)</f>
        <v/>
      </c>
      <c r="AE30" s="174" t="str">
        <f>IF(DATA2!AE30="","",DATA2!AE30)</f>
        <v/>
      </c>
      <c r="AF30" s="174" t="str">
        <f>IF(DATA2!AF30="","",DATA2!AF30)</f>
        <v/>
      </c>
      <c r="AG30" s="175" t="str">
        <f>IF(DATA2!AG30="","",DATA2!AG30)</f>
        <v/>
      </c>
      <c r="AH30" s="176">
        <f t="shared" si="10"/>
        <v>0</v>
      </c>
      <c r="AI30" s="177">
        <f t="shared" si="11"/>
        <v>0</v>
      </c>
      <c r="AJ30" s="205"/>
      <c r="AK30" s="207"/>
      <c r="AL30" s="205"/>
      <c r="AM30" s="207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</row>
    <row r="31" spans="1:49" ht="15" customHeight="1" x14ac:dyDescent="0.15">
      <c r="A31" s="202" t="str">
        <f>IF(DATA2!A31="","",DATA2!A31)</f>
        <v/>
      </c>
      <c r="B31" s="11" t="str">
        <f>IF(DATA2!A31="","",DATA2!B31)</f>
        <v/>
      </c>
      <c r="C31" s="178" t="str">
        <f>IF(DATA2!C31="","",DATA2!C31)</f>
        <v/>
      </c>
      <c r="D31" s="178" t="str">
        <f>IF(DATA2!D31="","",DATA2!D31)</f>
        <v/>
      </c>
      <c r="E31" s="178" t="str">
        <f>IF(DATA2!E31="","",DATA2!E31)</f>
        <v/>
      </c>
      <c r="F31" s="178" t="str">
        <f>IF(DATA2!F31="","",DATA2!F31)</f>
        <v/>
      </c>
      <c r="G31" s="178" t="str">
        <f>IF(DATA2!G31="","",DATA2!G31)</f>
        <v/>
      </c>
      <c r="H31" s="178" t="str">
        <f>IF(DATA2!H31="","",DATA2!H31)</f>
        <v/>
      </c>
      <c r="I31" s="178" t="str">
        <f>IF(DATA2!I31="","",DATA2!I31)</f>
        <v/>
      </c>
      <c r="J31" s="178" t="str">
        <f>IF(DATA2!J31="","",DATA2!J31)</f>
        <v/>
      </c>
      <c r="K31" s="178" t="str">
        <f>IF(DATA2!K31="","",DATA2!K31)</f>
        <v/>
      </c>
      <c r="L31" s="178" t="str">
        <f>IF(DATA2!L31="","",DATA2!L31)</f>
        <v/>
      </c>
      <c r="M31" s="178" t="str">
        <f>IF(DATA2!M31="","",DATA2!M31)</f>
        <v/>
      </c>
      <c r="N31" s="178" t="str">
        <f>IF(DATA2!N31="","",DATA2!N31)</f>
        <v/>
      </c>
      <c r="O31" s="178" t="str">
        <f>IF(DATA2!O31="","",DATA2!O31)</f>
        <v/>
      </c>
      <c r="P31" s="178" t="str">
        <f>IF(DATA2!P31="","",DATA2!P31)</f>
        <v/>
      </c>
      <c r="Q31" s="178" t="str">
        <f>IF(DATA2!Q31="","",DATA2!Q31)</f>
        <v/>
      </c>
      <c r="R31" s="178" t="str">
        <f>IF(DATA2!R31="","",DATA2!R31)</f>
        <v/>
      </c>
      <c r="S31" s="178" t="str">
        <f>IF(DATA2!S31="","",DATA2!S31)</f>
        <v/>
      </c>
      <c r="T31" s="178" t="str">
        <f>IF(DATA2!T31="","",DATA2!T31)</f>
        <v/>
      </c>
      <c r="U31" s="178" t="str">
        <f>IF(DATA2!U31="","",DATA2!U31)</f>
        <v/>
      </c>
      <c r="V31" s="178" t="str">
        <f>IF(DATA2!V31="","",DATA2!V31)</f>
        <v/>
      </c>
      <c r="W31" s="178" t="str">
        <f>IF(DATA2!W31="","",DATA2!W31)</f>
        <v/>
      </c>
      <c r="X31" s="178" t="str">
        <f>IF(DATA2!X31="","",DATA2!X31)</f>
        <v/>
      </c>
      <c r="Y31" s="178" t="str">
        <f>IF(DATA2!Y31="","",DATA2!Y31)</f>
        <v/>
      </c>
      <c r="Z31" s="178" t="str">
        <f>IF(DATA2!Z31="","",DATA2!Z31)</f>
        <v/>
      </c>
      <c r="AA31" s="178" t="str">
        <f>IF(DATA2!AA31="","",DATA2!AA31)</f>
        <v/>
      </c>
      <c r="AB31" s="178" t="str">
        <f>IF(DATA2!AB31="","",DATA2!AB31)</f>
        <v/>
      </c>
      <c r="AC31" s="178" t="str">
        <f>IF(DATA2!AC31="","",DATA2!AC31)</f>
        <v/>
      </c>
      <c r="AD31" s="178" t="str">
        <f>IF(DATA2!AD31="","",DATA2!AD31)</f>
        <v/>
      </c>
      <c r="AE31" s="178" t="str">
        <f>IF(DATA2!AE31="","",DATA2!AE31)</f>
        <v/>
      </c>
      <c r="AF31" s="178" t="str">
        <f>IF(DATA2!AF31="","",DATA2!AF31)</f>
        <v/>
      </c>
      <c r="AG31" s="179" t="str">
        <f>IF(DATA2!AG31="","",DATA2!AG31)</f>
        <v/>
      </c>
      <c r="AH31" s="188">
        <f>COUNTIFS(DATA2!$C$3:$AG$3,0,DATA2!$C31:$AG31,"&lt;&gt;")</f>
        <v>0</v>
      </c>
      <c r="AI31" s="188">
        <f>COUNTIFS(DATA2!$C$3:$AG$3,"&gt;0",DATA2!$C31:$AG31,"&lt;&gt;")</f>
        <v>0</v>
      </c>
      <c r="AJ31" s="204">
        <f t="shared" ref="AJ31" si="37">COUNTIFS($C$3:$AG$3,"=0",C32:AG32,"&gt;0")+COUNTIFS($C$3:$AG$3,"=0",C33:AG33,"&gt;0")</f>
        <v>0</v>
      </c>
      <c r="AK31" s="206">
        <f t="shared" ref="AK31" si="38">COUNTIFS($C$3:$AG$3,"&lt;&gt;0",C32:AG32,"&gt;0")+COUNTIFS($C$3:$AG$3,"&lt;&gt;0",C33:AG33,"&gt;0")</f>
        <v>0</v>
      </c>
      <c r="AL31" s="204">
        <f t="shared" ref="AL31" si="39">COUNTIFS($C$3:$AG$3,"=0",C34:AG34,"&gt;0")+COUNTIFS($C$3:$AG$3,"=0",C35:AG35,"&gt;0")</f>
        <v>0</v>
      </c>
      <c r="AM31" s="206">
        <f t="shared" ref="AM31" si="40">COUNTIFS($C$3:$AG$3,"&lt;&gt;0",C34:AG34,"&gt;0")+COUNTIFS($C$3:$AG$3,"&lt;&gt;0",C35:AG35,"&gt;0")</f>
        <v>0</v>
      </c>
      <c r="AN31" s="200">
        <f t="shared" ref="AN31:AP31" si="41">COUNTIF($C31:$AG31,AN$5)</f>
        <v>0</v>
      </c>
      <c r="AO31" s="200">
        <f t="shared" si="41"/>
        <v>0</v>
      </c>
      <c r="AP31" s="200">
        <f t="shared" si="41"/>
        <v>0</v>
      </c>
      <c r="AQ31" s="200">
        <f t="shared" ref="AQ31" si="42">COUNTIF($C31:$AG31,AQ$5)+COUNTIF($C31:$AG31,"半振")*0.5</f>
        <v>0</v>
      </c>
      <c r="AR31" s="200">
        <f t="shared" ref="AR31" si="43">COUNTIF($C31:$AG31,AR$5)+COUNTIF($C31:$AG31,"半有")*0.5</f>
        <v>0</v>
      </c>
      <c r="AS31" s="200">
        <f t="shared" ref="AS31" si="44">COUNTIF($C31:$AG31,AS$5)+COUNTIF($C31:$AG31,"半欠")*0.5</f>
        <v>0</v>
      </c>
      <c r="AT31" s="200">
        <f t="shared" si="20"/>
        <v>0</v>
      </c>
      <c r="AU31" s="200">
        <f t="shared" si="20"/>
        <v>0</v>
      </c>
      <c r="AV31" s="200">
        <f t="shared" si="20"/>
        <v>0</v>
      </c>
      <c r="AW31" s="200">
        <f t="shared" si="20"/>
        <v>0</v>
      </c>
    </row>
    <row r="32" spans="1:49" ht="15" customHeight="1" x14ac:dyDescent="0.15">
      <c r="A32" s="202"/>
      <c r="B32" s="44" t="str">
        <f>IF(DATA2!A31="","",DATA2!B32)</f>
        <v/>
      </c>
      <c r="C32" s="167" t="str">
        <f>IF(DATA2!C32="","",DATA2!C32)</f>
        <v/>
      </c>
      <c r="D32" s="167" t="str">
        <f>IF(DATA2!D32="","",DATA2!D32)</f>
        <v/>
      </c>
      <c r="E32" s="167" t="str">
        <f>IF(DATA2!E32="","",DATA2!E32)</f>
        <v/>
      </c>
      <c r="F32" s="167" t="str">
        <f>IF(DATA2!F32="","",DATA2!F32)</f>
        <v/>
      </c>
      <c r="G32" s="167" t="str">
        <f>IF(DATA2!G32="","",DATA2!G32)</f>
        <v/>
      </c>
      <c r="H32" s="167" t="str">
        <f>IF(DATA2!H32="","",DATA2!H32)</f>
        <v/>
      </c>
      <c r="I32" s="167" t="str">
        <f>IF(DATA2!I32="","",DATA2!I32)</f>
        <v/>
      </c>
      <c r="J32" s="167" t="str">
        <f>IF(DATA2!J32="","",DATA2!J32)</f>
        <v/>
      </c>
      <c r="K32" s="167" t="str">
        <f>IF(DATA2!K32="","",DATA2!K32)</f>
        <v/>
      </c>
      <c r="L32" s="167" t="str">
        <f>IF(DATA2!L32="","",DATA2!L32)</f>
        <v/>
      </c>
      <c r="M32" s="167" t="str">
        <f>IF(DATA2!M32="","",DATA2!M32)</f>
        <v/>
      </c>
      <c r="N32" s="167" t="str">
        <f>IF(DATA2!N32="","",DATA2!N32)</f>
        <v/>
      </c>
      <c r="O32" s="167" t="str">
        <f>IF(DATA2!O32="","",DATA2!O32)</f>
        <v/>
      </c>
      <c r="P32" s="167" t="str">
        <f>IF(DATA2!P32="","",DATA2!P32)</f>
        <v/>
      </c>
      <c r="Q32" s="167" t="str">
        <f>IF(DATA2!Q32="","",DATA2!Q32)</f>
        <v/>
      </c>
      <c r="R32" s="167" t="str">
        <f>IF(DATA2!R32="","",DATA2!R32)</f>
        <v/>
      </c>
      <c r="S32" s="167" t="str">
        <f>IF(DATA2!S32="","",DATA2!S32)</f>
        <v/>
      </c>
      <c r="T32" s="167" t="str">
        <f>IF(DATA2!T32="","",DATA2!T32)</f>
        <v/>
      </c>
      <c r="U32" s="167" t="str">
        <f>IF(DATA2!U32="","",DATA2!U32)</f>
        <v/>
      </c>
      <c r="V32" s="167" t="str">
        <f>IF(DATA2!V32="","",DATA2!V32)</f>
        <v/>
      </c>
      <c r="W32" s="167" t="str">
        <f>IF(DATA2!W32="","",DATA2!W32)</f>
        <v/>
      </c>
      <c r="X32" s="167" t="str">
        <f>IF(DATA2!X32="","",DATA2!X32)</f>
        <v/>
      </c>
      <c r="Y32" s="167" t="str">
        <f>IF(DATA2!Y32="","",DATA2!Y32)</f>
        <v/>
      </c>
      <c r="Z32" s="167" t="str">
        <f>IF(DATA2!Z32="","",DATA2!Z32)</f>
        <v/>
      </c>
      <c r="AA32" s="167" t="str">
        <f>IF(DATA2!AA32="","",DATA2!AA32)</f>
        <v/>
      </c>
      <c r="AB32" s="167" t="str">
        <f>IF(DATA2!AB32="","",DATA2!AB32)</f>
        <v/>
      </c>
      <c r="AC32" s="167" t="str">
        <f>IF(DATA2!AC32="","",DATA2!AC32)</f>
        <v/>
      </c>
      <c r="AD32" s="167" t="str">
        <f>IF(DATA2!AD32="","",DATA2!AD32)</f>
        <v/>
      </c>
      <c r="AE32" s="167" t="str">
        <f>IF(DATA2!AE32="","",DATA2!AE32)</f>
        <v/>
      </c>
      <c r="AF32" s="167" t="str">
        <f>IF(DATA2!AF32="","",DATA2!AF32)</f>
        <v/>
      </c>
      <c r="AG32" s="168" t="str">
        <f>IF(DATA2!AG32="","",DATA2!AG32)</f>
        <v/>
      </c>
      <c r="AH32" s="169">
        <f t="shared" si="10"/>
        <v>0</v>
      </c>
      <c r="AI32" s="169">
        <f t="shared" si="11"/>
        <v>0</v>
      </c>
      <c r="AJ32" s="204"/>
      <c r="AK32" s="206"/>
      <c r="AL32" s="204"/>
      <c r="AM32" s="206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</row>
    <row r="33" spans="1:49" ht="15" customHeight="1" x14ac:dyDescent="0.15">
      <c r="A33" s="202"/>
      <c r="B33" s="46" t="str">
        <f>IF(DATA2!A31="","",DATA2!B33)</f>
        <v/>
      </c>
      <c r="C33" s="170" t="str">
        <f>IF(DATA2!C33="","",DATA2!C33)</f>
        <v/>
      </c>
      <c r="D33" s="170" t="str">
        <f>IF(DATA2!D33="","",DATA2!D33)</f>
        <v/>
      </c>
      <c r="E33" s="170" t="str">
        <f>IF(DATA2!E33="","",DATA2!E33)</f>
        <v/>
      </c>
      <c r="F33" s="170" t="str">
        <f>IF(DATA2!F33="","",DATA2!F33)</f>
        <v/>
      </c>
      <c r="G33" s="170" t="str">
        <f>IF(DATA2!G33="","",DATA2!G33)</f>
        <v/>
      </c>
      <c r="H33" s="170" t="str">
        <f>IF(DATA2!H33="","",DATA2!H33)</f>
        <v/>
      </c>
      <c r="I33" s="170" t="str">
        <f>IF(DATA2!I33="","",DATA2!I33)</f>
        <v/>
      </c>
      <c r="J33" s="170" t="str">
        <f>IF(DATA2!J33="","",DATA2!J33)</f>
        <v/>
      </c>
      <c r="K33" s="170" t="str">
        <f>IF(DATA2!K33="","",DATA2!K33)</f>
        <v/>
      </c>
      <c r="L33" s="170" t="str">
        <f>IF(DATA2!L33="","",DATA2!L33)</f>
        <v/>
      </c>
      <c r="M33" s="170" t="str">
        <f>IF(DATA2!M33="","",DATA2!M33)</f>
        <v/>
      </c>
      <c r="N33" s="170" t="str">
        <f>IF(DATA2!N33="","",DATA2!N33)</f>
        <v/>
      </c>
      <c r="O33" s="170" t="str">
        <f>IF(DATA2!O33="","",DATA2!O33)</f>
        <v/>
      </c>
      <c r="P33" s="170" t="str">
        <f>IF(DATA2!P33="","",DATA2!P33)</f>
        <v/>
      </c>
      <c r="Q33" s="170" t="str">
        <f>IF(DATA2!Q33="","",DATA2!Q33)</f>
        <v/>
      </c>
      <c r="R33" s="170" t="str">
        <f>IF(DATA2!R33="","",DATA2!R33)</f>
        <v/>
      </c>
      <c r="S33" s="170" t="str">
        <f>IF(DATA2!S33="","",DATA2!S33)</f>
        <v/>
      </c>
      <c r="T33" s="170" t="str">
        <f>IF(DATA2!T33="","",DATA2!T33)</f>
        <v/>
      </c>
      <c r="U33" s="170" t="str">
        <f>IF(DATA2!U33="","",DATA2!U33)</f>
        <v/>
      </c>
      <c r="V33" s="170" t="str">
        <f>IF(DATA2!V33="","",DATA2!V33)</f>
        <v/>
      </c>
      <c r="W33" s="170" t="str">
        <f>IF(DATA2!W33="","",DATA2!W33)</f>
        <v/>
      </c>
      <c r="X33" s="170" t="str">
        <f>IF(DATA2!X33="","",DATA2!X33)</f>
        <v/>
      </c>
      <c r="Y33" s="170" t="str">
        <f>IF(DATA2!Y33="","",DATA2!Y33)</f>
        <v/>
      </c>
      <c r="Z33" s="170" t="str">
        <f>IF(DATA2!Z33="","",DATA2!Z33)</f>
        <v/>
      </c>
      <c r="AA33" s="170" t="str">
        <f>IF(DATA2!AA33="","",DATA2!AA33)</f>
        <v/>
      </c>
      <c r="AB33" s="170" t="str">
        <f>IF(DATA2!AB33="","",DATA2!AB33)</f>
        <v/>
      </c>
      <c r="AC33" s="170" t="str">
        <f>IF(DATA2!AC33="","",DATA2!AC33)</f>
        <v/>
      </c>
      <c r="AD33" s="170" t="str">
        <f>IF(DATA2!AD33="","",DATA2!AD33)</f>
        <v/>
      </c>
      <c r="AE33" s="170" t="str">
        <f>IF(DATA2!AE33="","",DATA2!AE33)</f>
        <v/>
      </c>
      <c r="AF33" s="170" t="str">
        <f>IF(DATA2!AF33="","",DATA2!AF33)</f>
        <v/>
      </c>
      <c r="AG33" s="171" t="str">
        <f>IF(DATA2!AG33="","",DATA2!AG33)</f>
        <v/>
      </c>
      <c r="AH33" s="172">
        <f t="shared" si="10"/>
        <v>0</v>
      </c>
      <c r="AI33" s="172">
        <f t="shared" si="11"/>
        <v>0</v>
      </c>
      <c r="AJ33" s="204"/>
      <c r="AK33" s="206"/>
      <c r="AL33" s="204"/>
      <c r="AM33" s="206"/>
      <c r="AN33" s="200"/>
      <c r="AO33" s="200"/>
      <c r="AP33" s="200"/>
      <c r="AQ33" s="200"/>
      <c r="AR33" s="200"/>
      <c r="AS33" s="200"/>
      <c r="AT33" s="200"/>
      <c r="AU33" s="200"/>
      <c r="AV33" s="200"/>
      <c r="AW33" s="200"/>
    </row>
    <row r="34" spans="1:49" ht="15" customHeight="1" x14ac:dyDescent="0.15">
      <c r="A34" s="202"/>
      <c r="B34" s="46" t="str">
        <f>IF(DATA2!A31="","",DATA2!B34)</f>
        <v/>
      </c>
      <c r="C34" s="170" t="str">
        <f>IF(DATA2!C34="","",DATA2!C34)</f>
        <v/>
      </c>
      <c r="D34" s="170" t="str">
        <f>IF(DATA2!D34="","",DATA2!D34)</f>
        <v/>
      </c>
      <c r="E34" s="170" t="str">
        <f>IF(DATA2!E34="","",DATA2!E34)</f>
        <v/>
      </c>
      <c r="F34" s="170" t="str">
        <f>IF(DATA2!F34="","",DATA2!F34)</f>
        <v/>
      </c>
      <c r="G34" s="170" t="str">
        <f>IF(DATA2!G34="","",DATA2!G34)</f>
        <v/>
      </c>
      <c r="H34" s="170" t="str">
        <f>IF(DATA2!H34="","",DATA2!H34)</f>
        <v/>
      </c>
      <c r="I34" s="170" t="str">
        <f>IF(DATA2!I34="","",DATA2!I34)</f>
        <v/>
      </c>
      <c r="J34" s="170" t="str">
        <f>IF(DATA2!J34="","",DATA2!J34)</f>
        <v/>
      </c>
      <c r="K34" s="170" t="str">
        <f>IF(DATA2!K34="","",DATA2!K34)</f>
        <v/>
      </c>
      <c r="L34" s="170" t="str">
        <f>IF(DATA2!L34="","",DATA2!L34)</f>
        <v/>
      </c>
      <c r="M34" s="170" t="str">
        <f>IF(DATA2!M34="","",DATA2!M34)</f>
        <v/>
      </c>
      <c r="N34" s="170" t="str">
        <f>IF(DATA2!N34="","",DATA2!N34)</f>
        <v/>
      </c>
      <c r="O34" s="170" t="str">
        <f>IF(DATA2!O34="","",DATA2!O34)</f>
        <v/>
      </c>
      <c r="P34" s="170" t="str">
        <f>IF(DATA2!P34="","",DATA2!P34)</f>
        <v/>
      </c>
      <c r="Q34" s="170" t="str">
        <f>IF(DATA2!Q34="","",DATA2!Q34)</f>
        <v/>
      </c>
      <c r="R34" s="170" t="str">
        <f>IF(DATA2!R34="","",DATA2!R34)</f>
        <v/>
      </c>
      <c r="S34" s="170" t="str">
        <f>IF(DATA2!S34="","",DATA2!S34)</f>
        <v/>
      </c>
      <c r="T34" s="170" t="str">
        <f>IF(DATA2!T34="","",DATA2!T34)</f>
        <v/>
      </c>
      <c r="U34" s="170" t="str">
        <f>IF(DATA2!U34="","",DATA2!U34)</f>
        <v/>
      </c>
      <c r="V34" s="170" t="str">
        <f>IF(DATA2!V34="","",DATA2!V34)</f>
        <v/>
      </c>
      <c r="W34" s="170" t="str">
        <f>IF(DATA2!W34="","",DATA2!W34)</f>
        <v/>
      </c>
      <c r="X34" s="170" t="str">
        <f>IF(DATA2!X34="","",DATA2!X34)</f>
        <v/>
      </c>
      <c r="Y34" s="170" t="str">
        <f>IF(DATA2!Y34="","",DATA2!Y34)</f>
        <v/>
      </c>
      <c r="Z34" s="170" t="str">
        <f>IF(DATA2!Z34="","",DATA2!Z34)</f>
        <v/>
      </c>
      <c r="AA34" s="170" t="str">
        <f>IF(DATA2!AA34="","",DATA2!AA34)</f>
        <v/>
      </c>
      <c r="AB34" s="170" t="str">
        <f>IF(DATA2!AB34="","",DATA2!AB34)</f>
        <v/>
      </c>
      <c r="AC34" s="170" t="str">
        <f>IF(DATA2!AC34="","",DATA2!AC34)</f>
        <v/>
      </c>
      <c r="AD34" s="170" t="str">
        <f>IF(DATA2!AD34="","",DATA2!AD34)</f>
        <v/>
      </c>
      <c r="AE34" s="170" t="str">
        <f>IF(DATA2!AE34="","",DATA2!AE34)</f>
        <v/>
      </c>
      <c r="AF34" s="170" t="str">
        <f>IF(DATA2!AF34="","",DATA2!AF34)</f>
        <v/>
      </c>
      <c r="AG34" s="171" t="str">
        <f>IF(DATA2!AG34="","",DATA2!AG34)</f>
        <v/>
      </c>
      <c r="AH34" s="173">
        <f t="shared" si="10"/>
        <v>0</v>
      </c>
      <c r="AI34" s="172">
        <f t="shared" si="11"/>
        <v>0</v>
      </c>
      <c r="AJ34" s="204"/>
      <c r="AK34" s="206"/>
      <c r="AL34" s="204"/>
      <c r="AM34" s="206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</row>
    <row r="35" spans="1:49" ht="15" customHeight="1" x14ac:dyDescent="0.15">
      <c r="A35" s="203"/>
      <c r="B35" s="74" t="str">
        <f>IF(DATA2!A31="","",DATA2!B35)</f>
        <v/>
      </c>
      <c r="C35" s="174" t="str">
        <f>IF(DATA2!C35="","",DATA2!C35)</f>
        <v/>
      </c>
      <c r="D35" s="174" t="str">
        <f>IF(DATA2!D35="","",DATA2!D35)</f>
        <v/>
      </c>
      <c r="E35" s="174" t="str">
        <f>IF(DATA2!E35="","",DATA2!E35)</f>
        <v/>
      </c>
      <c r="F35" s="174" t="str">
        <f>IF(DATA2!F35="","",DATA2!F35)</f>
        <v/>
      </c>
      <c r="G35" s="174" t="str">
        <f>IF(DATA2!G35="","",DATA2!G35)</f>
        <v/>
      </c>
      <c r="H35" s="174" t="str">
        <f>IF(DATA2!H35="","",DATA2!H35)</f>
        <v/>
      </c>
      <c r="I35" s="174" t="str">
        <f>IF(DATA2!I35="","",DATA2!I35)</f>
        <v/>
      </c>
      <c r="J35" s="174" t="str">
        <f>IF(DATA2!J35="","",DATA2!J35)</f>
        <v/>
      </c>
      <c r="K35" s="174" t="str">
        <f>IF(DATA2!K35="","",DATA2!K35)</f>
        <v/>
      </c>
      <c r="L35" s="174" t="str">
        <f>IF(DATA2!L35="","",DATA2!L35)</f>
        <v/>
      </c>
      <c r="M35" s="174" t="str">
        <f>IF(DATA2!M35="","",DATA2!M35)</f>
        <v/>
      </c>
      <c r="N35" s="174" t="str">
        <f>IF(DATA2!N35="","",DATA2!N35)</f>
        <v/>
      </c>
      <c r="O35" s="174" t="str">
        <f>IF(DATA2!O35="","",DATA2!O35)</f>
        <v/>
      </c>
      <c r="P35" s="174" t="str">
        <f>IF(DATA2!P35="","",DATA2!P35)</f>
        <v/>
      </c>
      <c r="Q35" s="174" t="str">
        <f>IF(DATA2!Q35="","",DATA2!Q35)</f>
        <v/>
      </c>
      <c r="R35" s="174" t="str">
        <f>IF(DATA2!R35="","",DATA2!R35)</f>
        <v/>
      </c>
      <c r="S35" s="174" t="str">
        <f>IF(DATA2!S35="","",DATA2!S35)</f>
        <v/>
      </c>
      <c r="T35" s="174" t="str">
        <f>IF(DATA2!T35="","",DATA2!T35)</f>
        <v/>
      </c>
      <c r="U35" s="174" t="str">
        <f>IF(DATA2!U35="","",DATA2!U35)</f>
        <v/>
      </c>
      <c r="V35" s="174" t="str">
        <f>IF(DATA2!V35="","",DATA2!V35)</f>
        <v/>
      </c>
      <c r="W35" s="174" t="str">
        <f>IF(DATA2!W35="","",DATA2!W35)</f>
        <v/>
      </c>
      <c r="X35" s="174" t="str">
        <f>IF(DATA2!X35="","",DATA2!X35)</f>
        <v/>
      </c>
      <c r="Y35" s="174" t="str">
        <f>IF(DATA2!Y35="","",DATA2!Y35)</f>
        <v/>
      </c>
      <c r="Z35" s="174" t="str">
        <f>IF(DATA2!Z35="","",DATA2!Z35)</f>
        <v/>
      </c>
      <c r="AA35" s="174" t="str">
        <f>IF(DATA2!AA35="","",DATA2!AA35)</f>
        <v/>
      </c>
      <c r="AB35" s="174" t="str">
        <f>IF(DATA2!AB35="","",DATA2!AB35)</f>
        <v/>
      </c>
      <c r="AC35" s="174" t="str">
        <f>IF(DATA2!AC35="","",DATA2!AC35)</f>
        <v/>
      </c>
      <c r="AD35" s="174" t="str">
        <f>IF(DATA2!AD35="","",DATA2!AD35)</f>
        <v/>
      </c>
      <c r="AE35" s="174" t="str">
        <f>IF(DATA2!AE35="","",DATA2!AE35)</f>
        <v/>
      </c>
      <c r="AF35" s="174" t="str">
        <f>IF(DATA2!AF35="","",DATA2!AF35)</f>
        <v/>
      </c>
      <c r="AG35" s="175" t="str">
        <f>IF(DATA2!AG35="","",DATA2!AG35)</f>
        <v/>
      </c>
      <c r="AH35" s="176">
        <f t="shared" si="10"/>
        <v>0</v>
      </c>
      <c r="AI35" s="177">
        <f t="shared" si="11"/>
        <v>0</v>
      </c>
      <c r="AJ35" s="205"/>
      <c r="AK35" s="207"/>
      <c r="AL35" s="205"/>
      <c r="AM35" s="207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</row>
    <row r="36" spans="1:49" ht="15" customHeight="1" x14ac:dyDescent="0.15">
      <c r="A36" s="202" t="str">
        <f>IF(DATA2!A36="","",DATA2!A36)</f>
        <v/>
      </c>
      <c r="B36" s="11" t="str">
        <f>IF(DATA2!A36="","",DATA2!B36)</f>
        <v/>
      </c>
      <c r="C36" s="178" t="str">
        <f>IF(DATA2!C36="","",DATA2!C36)</f>
        <v/>
      </c>
      <c r="D36" s="178" t="str">
        <f>IF(DATA2!D36="","",DATA2!D36)</f>
        <v/>
      </c>
      <c r="E36" s="178" t="str">
        <f>IF(DATA2!E36="","",DATA2!E36)</f>
        <v/>
      </c>
      <c r="F36" s="178" t="str">
        <f>IF(DATA2!F36="","",DATA2!F36)</f>
        <v/>
      </c>
      <c r="G36" s="178" t="str">
        <f>IF(DATA2!G36="","",DATA2!G36)</f>
        <v/>
      </c>
      <c r="H36" s="178" t="str">
        <f>IF(DATA2!H36="","",DATA2!H36)</f>
        <v/>
      </c>
      <c r="I36" s="178" t="str">
        <f>IF(DATA2!I36="","",DATA2!I36)</f>
        <v/>
      </c>
      <c r="J36" s="178" t="str">
        <f>IF(DATA2!J36="","",DATA2!J36)</f>
        <v/>
      </c>
      <c r="K36" s="178" t="str">
        <f>IF(DATA2!K36="","",DATA2!K36)</f>
        <v/>
      </c>
      <c r="L36" s="178" t="str">
        <f>IF(DATA2!L36="","",DATA2!L36)</f>
        <v/>
      </c>
      <c r="M36" s="178" t="str">
        <f>IF(DATA2!M36="","",DATA2!M36)</f>
        <v/>
      </c>
      <c r="N36" s="178" t="str">
        <f>IF(DATA2!N36="","",DATA2!N36)</f>
        <v/>
      </c>
      <c r="O36" s="178" t="str">
        <f>IF(DATA2!O36="","",DATA2!O36)</f>
        <v/>
      </c>
      <c r="P36" s="178" t="str">
        <f>IF(DATA2!P36="","",DATA2!P36)</f>
        <v/>
      </c>
      <c r="Q36" s="178" t="str">
        <f>IF(DATA2!Q36="","",DATA2!Q36)</f>
        <v/>
      </c>
      <c r="R36" s="178" t="str">
        <f>IF(DATA2!R36="","",DATA2!R36)</f>
        <v/>
      </c>
      <c r="S36" s="178" t="str">
        <f>IF(DATA2!S36="","",DATA2!S36)</f>
        <v/>
      </c>
      <c r="T36" s="178" t="str">
        <f>IF(DATA2!T36="","",DATA2!T36)</f>
        <v/>
      </c>
      <c r="U36" s="178" t="str">
        <f>IF(DATA2!U36="","",DATA2!U36)</f>
        <v/>
      </c>
      <c r="V36" s="178" t="str">
        <f>IF(DATA2!V36="","",DATA2!V36)</f>
        <v/>
      </c>
      <c r="W36" s="178" t="str">
        <f>IF(DATA2!W36="","",DATA2!W36)</f>
        <v/>
      </c>
      <c r="X36" s="178" t="str">
        <f>IF(DATA2!X36="","",DATA2!X36)</f>
        <v/>
      </c>
      <c r="Y36" s="178" t="str">
        <f>IF(DATA2!Y36="","",DATA2!Y36)</f>
        <v/>
      </c>
      <c r="Z36" s="178" t="str">
        <f>IF(DATA2!Z36="","",DATA2!Z36)</f>
        <v/>
      </c>
      <c r="AA36" s="178" t="str">
        <f>IF(DATA2!AA36="","",DATA2!AA36)</f>
        <v/>
      </c>
      <c r="AB36" s="178" t="str">
        <f>IF(DATA2!AB36="","",DATA2!AB36)</f>
        <v/>
      </c>
      <c r="AC36" s="178" t="str">
        <f>IF(DATA2!AC36="","",DATA2!AC36)</f>
        <v/>
      </c>
      <c r="AD36" s="178" t="str">
        <f>IF(DATA2!AD36="","",DATA2!AD36)</f>
        <v/>
      </c>
      <c r="AE36" s="178" t="str">
        <f>IF(DATA2!AE36="","",DATA2!AE36)</f>
        <v/>
      </c>
      <c r="AF36" s="178" t="str">
        <f>IF(DATA2!AF36="","",DATA2!AF36)</f>
        <v/>
      </c>
      <c r="AG36" s="179" t="str">
        <f>IF(DATA2!AG36="","",DATA2!AG36)</f>
        <v/>
      </c>
      <c r="AH36" s="188">
        <f>COUNTIFS(DATA2!$C$3:$AG$3,0,DATA2!$C36:$AG36,"&lt;&gt;")</f>
        <v>0</v>
      </c>
      <c r="AI36" s="188">
        <f>COUNTIFS(DATA2!$C$3:$AG$3,"&gt;0",DATA2!$C36:$AG36,"&lt;&gt;")</f>
        <v>0</v>
      </c>
      <c r="AJ36" s="204">
        <f t="shared" ref="AJ36" si="45">COUNTIFS($C$3:$AG$3,"=0",C37:AG37,"&gt;0")+COUNTIFS($C$3:$AG$3,"=0",C38:AG38,"&gt;0")</f>
        <v>0</v>
      </c>
      <c r="AK36" s="206">
        <f t="shared" ref="AK36" si="46">COUNTIFS($C$3:$AG$3,"&lt;&gt;0",C37:AG37,"&gt;0")+COUNTIFS($C$3:$AG$3,"&lt;&gt;0",C38:AG38,"&gt;0")</f>
        <v>0</v>
      </c>
      <c r="AL36" s="204">
        <f t="shared" ref="AL36" si="47">COUNTIFS($C$3:$AG$3,"=0",C39:AG39,"&gt;0")+COUNTIFS($C$3:$AG$3,"=0",C40:AG40,"&gt;0")</f>
        <v>0</v>
      </c>
      <c r="AM36" s="206">
        <f t="shared" ref="AM36" si="48">COUNTIFS($C$3:$AG$3,"&lt;&gt;0",C39:AG39,"&gt;0")+COUNTIFS($C$3:$AG$3,"&lt;&gt;0",C40:AG40,"&gt;0")</f>
        <v>0</v>
      </c>
      <c r="AN36" s="200">
        <f t="shared" ref="AN36:AP36" si="49">COUNTIF($C36:$AG36,AN$5)</f>
        <v>0</v>
      </c>
      <c r="AO36" s="200">
        <f t="shared" si="49"/>
        <v>0</v>
      </c>
      <c r="AP36" s="200">
        <f t="shared" si="49"/>
        <v>0</v>
      </c>
      <c r="AQ36" s="200">
        <f t="shared" ref="AQ36" si="50">COUNTIF($C36:$AG36,AQ$5)+COUNTIF($C36:$AG36,"半振")*0.5</f>
        <v>0</v>
      </c>
      <c r="AR36" s="200">
        <f t="shared" ref="AR36" si="51">COUNTIF($C36:$AG36,AR$5)+COUNTIF($C36:$AG36,"半有")*0.5</f>
        <v>0</v>
      </c>
      <c r="AS36" s="200">
        <f t="shared" ref="AS36" si="52">COUNTIF($C36:$AG36,AS$5)+COUNTIF($C36:$AG36,"半欠")*0.5</f>
        <v>0</v>
      </c>
      <c r="AT36" s="200">
        <f t="shared" si="20"/>
        <v>0</v>
      </c>
      <c r="AU36" s="200">
        <f t="shared" si="20"/>
        <v>0</v>
      </c>
      <c r="AV36" s="200">
        <f t="shared" si="20"/>
        <v>0</v>
      </c>
      <c r="AW36" s="200">
        <f t="shared" si="20"/>
        <v>0</v>
      </c>
    </row>
    <row r="37" spans="1:49" ht="15" customHeight="1" x14ac:dyDescent="0.15">
      <c r="A37" s="202"/>
      <c r="B37" s="44" t="str">
        <f>IF(DATA2!A36="","",DATA2!B37)</f>
        <v/>
      </c>
      <c r="C37" s="167" t="str">
        <f>IF(DATA2!C37="","",DATA2!C37)</f>
        <v/>
      </c>
      <c r="D37" s="167" t="str">
        <f>IF(DATA2!D37="","",DATA2!D37)</f>
        <v/>
      </c>
      <c r="E37" s="167" t="str">
        <f>IF(DATA2!E37="","",DATA2!E37)</f>
        <v/>
      </c>
      <c r="F37" s="167" t="str">
        <f>IF(DATA2!F37="","",DATA2!F37)</f>
        <v/>
      </c>
      <c r="G37" s="167" t="str">
        <f>IF(DATA2!G37="","",DATA2!G37)</f>
        <v/>
      </c>
      <c r="H37" s="167" t="str">
        <f>IF(DATA2!H37="","",DATA2!H37)</f>
        <v/>
      </c>
      <c r="I37" s="167" t="str">
        <f>IF(DATA2!I37="","",DATA2!I37)</f>
        <v/>
      </c>
      <c r="J37" s="167" t="str">
        <f>IF(DATA2!J37="","",DATA2!J37)</f>
        <v/>
      </c>
      <c r="K37" s="167" t="str">
        <f>IF(DATA2!K37="","",DATA2!K37)</f>
        <v/>
      </c>
      <c r="L37" s="167" t="str">
        <f>IF(DATA2!L37="","",DATA2!L37)</f>
        <v/>
      </c>
      <c r="M37" s="167" t="str">
        <f>IF(DATA2!M37="","",DATA2!M37)</f>
        <v/>
      </c>
      <c r="N37" s="167" t="str">
        <f>IF(DATA2!N37="","",DATA2!N37)</f>
        <v/>
      </c>
      <c r="O37" s="167" t="str">
        <f>IF(DATA2!O37="","",DATA2!O37)</f>
        <v/>
      </c>
      <c r="P37" s="167" t="str">
        <f>IF(DATA2!P37="","",DATA2!P37)</f>
        <v/>
      </c>
      <c r="Q37" s="167" t="str">
        <f>IF(DATA2!Q37="","",DATA2!Q37)</f>
        <v/>
      </c>
      <c r="R37" s="167" t="str">
        <f>IF(DATA2!R37="","",DATA2!R37)</f>
        <v/>
      </c>
      <c r="S37" s="167" t="str">
        <f>IF(DATA2!S37="","",DATA2!S37)</f>
        <v/>
      </c>
      <c r="T37" s="167" t="str">
        <f>IF(DATA2!T37="","",DATA2!T37)</f>
        <v/>
      </c>
      <c r="U37" s="167" t="str">
        <f>IF(DATA2!U37="","",DATA2!U37)</f>
        <v/>
      </c>
      <c r="V37" s="167" t="str">
        <f>IF(DATA2!V37="","",DATA2!V37)</f>
        <v/>
      </c>
      <c r="W37" s="167" t="str">
        <f>IF(DATA2!W37="","",DATA2!W37)</f>
        <v/>
      </c>
      <c r="X37" s="167" t="str">
        <f>IF(DATA2!X37="","",DATA2!X37)</f>
        <v/>
      </c>
      <c r="Y37" s="167" t="str">
        <f>IF(DATA2!Y37="","",DATA2!Y37)</f>
        <v/>
      </c>
      <c r="Z37" s="167" t="str">
        <f>IF(DATA2!Z37="","",DATA2!Z37)</f>
        <v/>
      </c>
      <c r="AA37" s="167" t="str">
        <f>IF(DATA2!AA37="","",DATA2!AA37)</f>
        <v/>
      </c>
      <c r="AB37" s="167" t="str">
        <f>IF(DATA2!AB37="","",DATA2!AB37)</f>
        <v/>
      </c>
      <c r="AC37" s="167" t="str">
        <f>IF(DATA2!AC37="","",DATA2!AC37)</f>
        <v/>
      </c>
      <c r="AD37" s="167" t="str">
        <f>IF(DATA2!AD37="","",DATA2!AD37)</f>
        <v/>
      </c>
      <c r="AE37" s="167" t="str">
        <f>IF(DATA2!AE37="","",DATA2!AE37)</f>
        <v/>
      </c>
      <c r="AF37" s="167" t="str">
        <f>IF(DATA2!AF37="","",DATA2!AF37)</f>
        <v/>
      </c>
      <c r="AG37" s="168" t="str">
        <f>IF(DATA2!AG37="","",DATA2!AG37)</f>
        <v/>
      </c>
      <c r="AH37" s="169">
        <f t="shared" si="10"/>
        <v>0</v>
      </c>
      <c r="AI37" s="169">
        <f t="shared" si="11"/>
        <v>0</v>
      </c>
      <c r="AJ37" s="204"/>
      <c r="AK37" s="206"/>
      <c r="AL37" s="204"/>
      <c r="AM37" s="206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</row>
    <row r="38" spans="1:49" ht="15" customHeight="1" x14ac:dyDescent="0.15">
      <c r="A38" s="202"/>
      <c r="B38" s="46" t="str">
        <f>IF(DATA2!A36="","",DATA2!B38)</f>
        <v/>
      </c>
      <c r="C38" s="170" t="str">
        <f>IF(DATA2!C38="","",DATA2!C38)</f>
        <v/>
      </c>
      <c r="D38" s="170" t="str">
        <f>IF(DATA2!D38="","",DATA2!D38)</f>
        <v/>
      </c>
      <c r="E38" s="170" t="str">
        <f>IF(DATA2!E38="","",DATA2!E38)</f>
        <v/>
      </c>
      <c r="F38" s="170" t="str">
        <f>IF(DATA2!F38="","",DATA2!F38)</f>
        <v/>
      </c>
      <c r="G38" s="170" t="str">
        <f>IF(DATA2!G38="","",DATA2!G38)</f>
        <v/>
      </c>
      <c r="H38" s="170" t="str">
        <f>IF(DATA2!H38="","",DATA2!H38)</f>
        <v/>
      </c>
      <c r="I38" s="170" t="str">
        <f>IF(DATA2!I38="","",DATA2!I38)</f>
        <v/>
      </c>
      <c r="J38" s="170" t="str">
        <f>IF(DATA2!J38="","",DATA2!J38)</f>
        <v/>
      </c>
      <c r="K38" s="170" t="str">
        <f>IF(DATA2!K38="","",DATA2!K38)</f>
        <v/>
      </c>
      <c r="L38" s="170" t="str">
        <f>IF(DATA2!L38="","",DATA2!L38)</f>
        <v/>
      </c>
      <c r="M38" s="170" t="str">
        <f>IF(DATA2!M38="","",DATA2!M38)</f>
        <v/>
      </c>
      <c r="N38" s="170" t="str">
        <f>IF(DATA2!N38="","",DATA2!N38)</f>
        <v/>
      </c>
      <c r="O38" s="170" t="str">
        <f>IF(DATA2!O38="","",DATA2!O38)</f>
        <v/>
      </c>
      <c r="P38" s="170" t="str">
        <f>IF(DATA2!P38="","",DATA2!P38)</f>
        <v/>
      </c>
      <c r="Q38" s="170" t="str">
        <f>IF(DATA2!Q38="","",DATA2!Q38)</f>
        <v/>
      </c>
      <c r="R38" s="170" t="str">
        <f>IF(DATA2!R38="","",DATA2!R38)</f>
        <v/>
      </c>
      <c r="S38" s="170" t="str">
        <f>IF(DATA2!S38="","",DATA2!S38)</f>
        <v/>
      </c>
      <c r="T38" s="170" t="str">
        <f>IF(DATA2!T38="","",DATA2!T38)</f>
        <v/>
      </c>
      <c r="U38" s="170" t="str">
        <f>IF(DATA2!U38="","",DATA2!U38)</f>
        <v/>
      </c>
      <c r="V38" s="170" t="str">
        <f>IF(DATA2!V38="","",DATA2!V38)</f>
        <v/>
      </c>
      <c r="W38" s="170" t="str">
        <f>IF(DATA2!W38="","",DATA2!W38)</f>
        <v/>
      </c>
      <c r="X38" s="170" t="str">
        <f>IF(DATA2!X38="","",DATA2!X38)</f>
        <v/>
      </c>
      <c r="Y38" s="170" t="str">
        <f>IF(DATA2!Y38="","",DATA2!Y38)</f>
        <v/>
      </c>
      <c r="Z38" s="170" t="str">
        <f>IF(DATA2!Z38="","",DATA2!Z38)</f>
        <v/>
      </c>
      <c r="AA38" s="170" t="str">
        <f>IF(DATA2!AA38="","",DATA2!AA38)</f>
        <v/>
      </c>
      <c r="AB38" s="170" t="str">
        <f>IF(DATA2!AB38="","",DATA2!AB38)</f>
        <v/>
      </c>
      <c r="AC38" s="170" t="str">
        <f>IF(DATA2!AC38="","",DATA2!AC38)</f>
        <v/>
      </c>
      <c r="AD38" s="170" t="str">
        <f>IF(DATA2!AD38="","",DATA2!AD38)</f>
        <v/>
      </c>
      <c r="AE38" s="170" t="str">
        <f>IF(DATA2!AE38="","",DATA2!AE38)</f>
        <v/>
      </c>
      <c r="AF38" s="170" t="str">
        <f>IF(DATA2!AF38="","",DATA2!AF38)</f>
        <v/>
      </c>
      <c r="AG38" s="171" t="str">
        <f>IF(DATA2!AG38="","",DATA2!AG38)</f>
        <v/>
      </c>
      <c r="AH38" s="172">
        <f t="shared" si="10"/>
        <v>0</v>
      </c>
      <c r="AI38" s="172">
        <f t="shared" si="11"/>
        <v>0</v>
      </c>
      <c r="AJ38" s="204"/>
      <c r="AK38" s="206"/>
      <c r="AL38" s="204"/>
      <c r="AM38" s="206"/>
      <c r="AN38" s="200"/>
      <c r="AO38" s="200"/>
      <c r="AP38" s="200"/>
      <c r="AQ38" s="200"/>
      <c r="AR38" s="200"/>
      <c r="AS38" s="200"/>
      <c r="AT38" s="200"/>
      <c r="AU38" s="200"/>
      <c r="AV38" s="200"/>
      <c r="AW38" s="200"/>
    </row>
    <row r="39" spans="1:49" ht="15" customHeight="1" x14ac:dyDescent="0.15">
      <c r="A39" s="202"/>
      <c r="B39" s="46" t="str">
        <f>IF(DATA2!A36="","",DATA2!B39)</f>
        <v/>
      </c>
      <c r="C39" s="170" t="str">
        <f>IF(DATA2!C39="","",DATA2!C39)</f>
        <v/>
      </c>
      <c r="D39" s="170" t="str">
        <f>IF(DATA2!D39="","",DATA2!D39)</f>
        <v/>
      </c>
      <c r="E39" s="170" t="str">
        <f>IF(DATA2!E39="","",DATA2!E39)</f>
        <v/>
      </c>
      <c r="F39" s="170" t="str">
        <f>IF(DATA2!F39="","",DATA2!F39)</f>
        <v/>
      </c>
      <c r="G39" s="170" t="str">
        <f>IF(DATA2!G39="","",DATA2!G39)</f>
        <v/>
      </c>
      <c r="H39" s="170" t="str">
        <f>IF(DATA2!H39="","",DATA2!H39)</f>
        <v/>
      </c>
      <c r="I39" s="170" t="str">
        <f>IF(DATA2!I39="","",DATA2!I39)</f>
        <v/>
      </c>
      <c r="J39" s="170" t="str">
        <f>IF(DATA2!J39="","",DATA2!J39)</f>
        <v/>
      </c>
      <c r="K39" s="170" t="str">
        <f>IF(DATA2!K39="","",DATA2!K39)</f>
        <v/>
      </c>
      <c r="L39" s="170" t="str">
        <f>IF(DATA2!L39="","",DATA2!L39)</f>
        <v/>
      </c>
      <c r="M39" s="170" t="str">
        <f>IF(DATA2!M39="","",DATA2!M39)</f>
        <v/>
      </c>
      <c r="N39" s="170" t="str">
        <f>IF(DATA2!N39="","",DATA2!N39)</f>
        <v/>
      </c>
      <c r="O39" s="170" t="str">
        <f>IF(DATA2!O39="","",DATA2!O39)</f>
        <v/>
      </c>
      <c r="P39" s="170" t="str">
        <f>IF(DATA2!P39="","",DATA2!P39)</f>
        <v/>
      </c>
      <c r="Q39" s="170" t="str">
        <f>IF(DATA2!Q39="","",DATA2!Q39)</f>
        <v/>
      </c>
      <c r="R39" s="170" t="str">
        <f>IF(DATA2!R39="","",DATA2!R39)</f>
        <v/>
      </c>
      <c r="S39" s="170" t="str">
        <f>IF(DATA2!S39="","",DATA2!S39)</f>
        <v/>
      </c>
      <c r="T39" s="170" t="str">
        <f>IF(DATA2!T39="","",DATA2!T39)</f>
        <v/>
      </c>
      <c r="U39" s="170" t="str">
        <f>IF(DATA2!U39="","",DATA2!U39)</f>
        <v/>
      </c>
      <c r="V39" s="170" t="str">
        <f>IF(DATA2!V39="","",DATA2!V39)</f>
        <v/>
      </c>
      <c r="W39" s="170" t="str">
        <f>IF(DATA2!W39="","",DATA2!W39)</f>
        <v/>
      </c>
      <c r="X39" s="170" t="str">
        <f>IF(DATA2!X39="","",DATA2!X39)</f>
        <v/>
      </c>
      <c r="Y39" s="170" t="str">
        <f>IF(DATA2!Y39="","",DATA2!Y39)</f>
        <v/>
      </c>
      <c r="Z39" s="170" t="str">
        <f>IF(DATA2!Z39="","",DATA2!Z39)</f>
        <v/>
      </c>
      <c r="AA39" s="170" t="str">
        <f>IF(DATA2!AA39="","",DATA2!AA39)</f>
        <v/>
      </c>
      <c r="AB39" s="170" t="str">
        <f>IF(DATA2!AB39="","",DATA2!AB39)</f>
        <v/>
      </c>
      <c r="AC39" s="170" t="str">
        <f>IF(DATA2!AC39="","",DATA2!AC39)</f>
        <v/>
      </c>
      <c r="AD39" s="170" t="str">
        <f>IF(DATA2!AD39="","",DATA2!AD39)</f>
        <v/>
      </c>
      <c r="AE39" s="170" t="str">
        <f>IF(DATA2!AE39="","",DATA2!AE39)</f>
        <v/>
      </c>
      <c r="AF39" s="170" t="str">
        <f>IF(DATA2!AF39="","",DATA2!AF39)</f>
        <v/>
      </c>
      <c r="AG39" s="171" t="str">
        <f>IF(DATA2!AG39="","",DATA2!AG39)</f>
        <v/>
      </c>
      <c r="AH39" s="173">
        <f t="shared" si="10"/>
        <v>0</v>
      </c>
      <c r="AI39" s="172">
        <f t="shared" si="11"/>
        <v>0</v>
      </c>
      <c r="AJ39" s="204"/>
      <c r="AK39" s="206"/>
      <c r="AL39" s="204"/>
      <c r="AM39" s="206"/>
      <c r="AN39" s="200"/>
      <c r="AO39" s="200"/>
      <c r="AP39" s="200"/>
      <c r="AQ39" s="200"/>
      <c r="AR39" s="200"/>
      <c r="AS39" s="200"/>
      <c r="AT39" s="200"/>
      <c r="AU39" s="200"/>
      <c r="AV39" s="200"/>
      <c r="AW39" s="200"/>
    </row>
    <row r="40" spans="1:49" ht="15" customHeight="1" x14ac:dyDescent="0.15">
      <c r="A40" s="203"/>
      <c r="B40" s="74" t="str">
        <f>IF(DATA2!A36="","",DATA2!B40)</f>
        <v/>
      </c>
      <c r="C40" s="174" t="str">
        <f>IF(DATA2!C40="","",DATA2!C40)</f>
        <v/>
      </c>
      <c r="D40" s="174" t="str">
        <f>IF(DATA2!D40="","",DATA2!D40)</f>
        <v/>
      </c>
      <c r="E40" s="174" t="str">
        <f>IF(DATA2!E40="","",DATA2!E40)</f>
        <v/>
      </c>
      <c r="F40" s="174" t="str">
        <f>IF(DATA2!F40="","",DATA2!F40)</f>
        <v/>
      </c>
      <c r="G40" s="174" t="str">
        <f>IF(DATA2!G40="","",DATA2!G40)</f>
        <v/>
      </c>
      <c r="H40" s="174" t="str">
        <f>IF(DATA2!H40="","",DATA2!H40)</f>
        <v/>
      </c>
      <c r="I40" s="174" t="str">
        <f>IF(DATA2!I40="","",DATA2!I40)</f>
        <v/>
      </c>
      <c r="J40" s="174" t="str">
        <f>IF(DATA2!J40="","",DATA2!J40)</f>
        <v/>
      </c>
      <c r="K40" s="174" t="str">
        <f>IF(DATA2!K40="","",DATA2!K40)</f>
        <v/>
      </c>
      <c r="L40" s="174" t="str">
        <f>IF(DATA2!L40="","",DATA2!L40)</f>
        <v/>
      </c>
      <c r="M40" s="174" t="str">
        <f>IF(DATA2!M40="","",DATA2!M40)</f>
        <v/>
      </c>
      <c r="N40" s="174" t="str">
        <f>IF(DATA2!N40="","",DATA2!N40)</f>
        <v/>
      </c>
      <c r="O40" s="174" t="str">
        <f>IF(DATA2!O40="","",DATA2!O40)</f>
        <v/>
      </c>
      <c r="P40" s="174" t="str">
        <f>IF(DATA2!P40="","",DATA2!P40)</f>
        <v/>
      </c>
      <c r="Q40" s="174" t="str">
        <f>IF(DATA2!Q40="","",DATA2!Q40)</f>
        <v/>
      </c>
      <c r="R40" s="174" t="str">
        <f>IF(DATA2!R40="","",DATA2!R40)</f>
        <v/>
      </c>
      <c r="S40" s="174" t="str">
        <f>IF(DATA2!S40="","",DATA2!S40)</f>
        <v/>
      </c>
      <c r="T40" s="174" t="str">
        <f>IF(DATA2!T40="","",DATA2!T40)</f>
        <v/>
      </c>
      <c r="U40" s="174" t="str">
        <f>IF(DATA2!U40="","",DATA2!U40)</f>
        <v/>
      </c>
      <c r="V40" s="174" t="str">
        <f>IF(DATA2!V40="","",DATA2!V40)</f>
        <v/>
      </c>
      <c r="W40" s="174" t="str">
        <f>IF(DATA2!W40="","",DATA2!W40)</f>
        <v/>
      </c>
      <c r="X40" s="174" t="str">
        <f>IF(DATA2!X40="","",DATA2!X40)</f>
        <v/>
      </c>
      <c r="Y40" s="174" t="str">
        <f>IF(DATA2!Y40="","",DATA2!Y40)</f>
        <v/>
      </c>
      <c r="Z40" s="174" t="str">
        <f>IF(DATA2!Z40="","",DATA2!Z40)</f>
        <v/>
      </c>
      <c r="AA40" s="174" t="str">
        <f>IF(DATA2!AA40="","",DATA2!AA40)</f>
        <v/>
      </c>
      <c r="AB40" s="174" t="str">
        <f>IF(DATA2!AB40="","",DATA2!AB40)</f>
        <v/>
      </c>
      <c r="AC40" s="174" t="str">
        <f>IF(DATA2!AC40="","",DATA2!AC40)</f>
        <v/>
      </c>
      <c r="AD40" s="174" t="str">
        <f>IF(DATA2!AD40="","",DATA2!AD40)</f>
        <v/>
      </c>
      <c r="AE40" s="174" t="str">
        <f>IF(DATA2!AE40="","",DATA2!AE40)</f>
        <v/>
      </c>
      <c r="AF40" s="174" t="str">
        <f>IF(DATA2!AF40="","",DATA2!AF40)</f>
        <v/>
      </c>
      <c r="AG40" s="175" t="str">
        <f>IF(DATA2!AG40="","",DATA2!AG40)</f>
        <v/>
      </c>
      <c r="AH40" s="176">
        <f t="shared" si="10"/>
        <v>0</v>
      </c>
      <c r="AI40" s="177">
        <f t="shared" si="11"/>
        <v>0</v>
      </c>
      <c r="AJ40" s="205"/>
      <c r="AK40" s="207"/>
      <c r="AL40" s="205"/>
      <c r="AM40" s="207"/>
      <c r="AN40" s="201"/>
      <c r="AO40" s="201"/>
      <c r="AP40" s="201"/>
      <c r="AQ40" s="201"/>
      <c r="AR40" s="201"/>
      <c r="AS40" s="201"/>
      <c r="AT40" s="201"/>
      <c r="AU40" s="201"/>
      <c r="AV40" s="201"/>
      <c r="AW40" s="201"/>
    </row>
    <row r="41" spans="1:49" ht="15" customHeight="1" x14ac:dyDescent="0.15">
      <c r="A41" s="202" t="str">
        <f>IF(DATA2!A41="","",DATA2!A41)</f>
        <v/>
      </c>
      <c r="B41" s="11" t="str">
        <f>IF(DATA2!A41="","",DATA2!B41)</f>
        <v/>
      </c>
      <c r="C41" s="178" t="str">
        <f>IF(DATA2!C41="","",DATA2!C41)</f>
        <v/>
      </c>
      <c r="D41" s="178" t="str">
        <f>IF(DATA2!D41="","",DATA2!D41)</f>
        <v/>
      </c>
      <c r="E41" s="178" t="str">
        <f>IF(DATA2!E41="","",DATA2!E41)</f>
        <v/>
      </c>
      <c r="F41" s="178" t="str">
        <f>IF(DATA2!F41="","",DATA2!F41)</f>
        <v/>
      </c>
      <c r="G41" s="178" t="str">
        <f>IF(DATA2!G41="","",DATA2!G41)</f>
        <v/>
      </c>
      <c r="H41" s="178" t="str">
        <f>IF(DATA2!H41="","",DATA2!H41)</f>
        <v/>
      </c>
      <c r="I41" s="178" t="str">
        <f>IF(DATA2!I41="","",DATA2!I41)</f>
        <v/>
      </c>
      <c r="J41" s="178" t="str">
        <f>IF(DATA2!J41="","",DATA2!J41)</f>
        <v/>
      </c>
      <c r="K41" s="178" t="str">
        <f>IF(DATA2!K41="","",DATA2!K41)</f>
        <v/>
      </c>
      <c r="L41" s="178" t="str">
        <f>IF(DATA2!L41="","",DATA2!L41)</f>
        <v/>
      </c>
      <c r="M41" s="178" t="str">
        <f>IF(DATA2!M41="","",DATA2!M41)</f>
        <v/>
      </c>
      <c r="N41" s="178" t="str">
        <f>IF(DATA2!N41="","",DATA2!N41)</f>
        <v/>
      </c>
      <c r="O41" s="178" t="str">
        <f>IF(DATA2!O41="","",DATA2!O41)</f>
        <v/>
      </c>
      <c r="P41" s="178" t="str">
        <f>IF(DATA2!P41="","",DATA2!P41)</f>
        <v/>
      </c>
      <c r="Q41" s="178" t="str">
        <f>IF(DATA2!Q41="","",DATA2!Q41)</f>
        <v/>
      </c>
      <c r="R41" s="178" t="str">
        <f>IF(DATA2!R41="","",DATA2!R41)</f>
        <v/>
      </c>
      <c r="S41" s="178" t="str">
        <f>IF(DATA2!S41="","",DATA2!S41)</f>
        <v/>
      </c>
      <c r="T41" s="178" t="str">
        <f>IF(DATA2!T41="","",DATA2!T41)</f>
        <v/>
      </c>
      <c r="U41" s="178" t="str">
        <f>IF(DATA2!U41="","",DATA2!U41)</f>
        <v/>
      </c>
      <c r="V41" s="178" t="str">
        <f>IF(DATA2!V41="","",DATA2!V41)</f>
        <v/>
      </c>
      <c r="W41" s="178" t="str">
        <f>IF(DATA2!W41="","",DATA2!W41)</f>
        <v/>
      </c>
      <c r="X41" s="178" t="str">
        <f>IF(DATA2!X41="","",DATA2!X41)</f>
        <v/>
      </c>
      <c r="Y41" s="178" t="str">
        <f>IF(DATA2!Y41="","",DATA2!Y41)</f>
        <v/>
      </c>
      <c r="Z41" s="178" t="str">
        <f>IF(DATA2!Z41="","",DATA2!Z41)</f>
        <v/>
      </c>
      <c r="AA41" s="178" t="str">
        <f>IF(DATA2!AA41="","",DATA2!AA41)</f>
        <v/>
      </c>
      <c r="AB41" s="178" t="str">
        <f>IF(DATA2!AB41="","",DATA2!AB41)</f>
        <v/>
      </c>
      <c r="AC41" s="178" t="str">
        <f>IF(DATA2!AC41="","",DATA2!AC41)</f>
        <v/>
      </c>
      <c r="AD41" s="178" t="str">
        <f>IF(DATA2!AD41="","",DATA2!AD41)</f>
        <v/>
      </c>
      <c r="AE41" s="178" t="str">
        <f>IF(DATA2!AE41="","",DATA2!AE41)</f>
        <v/>
      </c>
      <c r="AF41" s="178" t="str">
        <f>IF(DATA2!AF41="","",DATA2!AF41)</f>
        <v/>
      </c>
      <c r="AG41" s="179" t="str">
        <f>IF(DATA2!AG41="","",DATA2!AG41)</f>
        <v/>
      </c>
      <c r="AH41" s="188">
        <f>COUNTIFS(DATA2!$C$3:$AG$3,0,DATA2!$C41:$AG41,"&lt;&gt;")</f>
        <v>0</v>
      </c>
      <c r="AI41" s="188">
        <f>COUNTIFS(DATA2!$C$3:$AG$3,"&gt;0",DATA2!$C41:$AG41,"&lt;&gt;")</f>
        <v>0</v>
      </c>
      <c r="AJ41" s="204">
        <f t="shared" ref="AJ41" si="53">COUNTIFS($C$3:$AG$3,"=0",C42:AG42,"&gt;0")+COUNTIFS($C$3:$AG$3,"=0",C43:AG43,"&gt;0")</f>
        <v>0</v>
      </c>
      <c r="AK41" s="206">
        <f t="shared" ref="AK41" si="54">COUNTIFS($C$3:$AG$3,"&lt;&gt;0",C42:AG42,"&gt;0")+COUNTIFS($C$3:$AG$3,"&lt;&gt;0",C43:AG43,"&gt;0")</f>
        <v>0</v>
      </c>
      <c r="AL41" s="204">
        <f t="shared" ref="AL41" si="55">COUNTIFS($C$3:$AG$3,"=0",C44:AG44,"&gt;0")+COUNTIFS($C$3:$AG$3,"=0",C45:AG45,"&gt;0")</f>
        <v>0</v>
      </c>
      <c r="AM41" s="206">
        <f t="shared" ref="AM41" si="56">COUNTIFS($C$3:$AG$3,"&lt;&gt;0",C44:AG44,"&gt;0")+COUNTIFS($C$3:$AG$3,"&lt;&gt;0",C45:AG45,"&gt;0")</f>
        <v>0</v>
      </c>
      <c r="AN41" s="200">
        <f t="shared" ref="AN41:AP41" si="57">COUNTIF($C41:$AG41,AN$5)</f>
        <v>0</v>
      </c>
      <c r="AO41" s="200">
        <f t="shared" si="57"/>
        <v>0</v>
      </c>
      <c r="AP41" s="200">
        <f t="shared" si="57"/>
        <v>0</v>
      </c>
      <c r="AQ41" s="200">
        <f t="shared" ref="AQ41" si="58">COUNTIF($C41:$AG41,AQ$5)+COUNTIF($C41:$AG41,"半振")*0.5</f>
        <v>0</v>
      </c>
      <c r="AR41" s="200">
        <f t="shared" ref="AR41" si="59">COUNTIF($C41:$AG41,AR$5)+COUNTIF($C41:$AG41,"半有")*0.5</f>
        <v>0</v>
      </c>
      <c r="AS41" s="200">
        <f t="shared" ref="AS41" si="60">COUNTIF($C41:$AG41,AS$5)+COUNTIF($C41:$AG41,"半欠")*0.5</f>
        <v>0</v>
      </c>
      <c r="AT41" s="200">
        <f t="shared" si="20"/>
        <v>0</v>
      </c>
      <c r="AU41" s="200">
        <f t="shared" si="20"/>
        <v>0</v>
      </c>
      <c r="AV41" s="200">
        <f t="shared" si="20"/>
        <v>0</v>
      </c>
      <c r="AW41" s="200">
        <f t="shared" si="20"/>
        <v>0</v>
      </c>
    </row>
    <row r="42" spans="1:49" ht="15" customHeight="1" x14ac:dyDescent="0.15">
      <c r="A42" s="202"/>
      <c r="B42" s="44" t="str">
        <f>IF(DATA2!A41="","",DATA2!B42)</f>
        <v/>
      </c>
      <c r="C42" s="167" t="str">
        <f>IF(DATA2!C42="","",DATA2!C42)</f>
        <v/>
      </c>
      <c r="D42" s="167" t="str">
        <f>IF(DATA2!D42="","",DATA2!D42)</f>
        <v/>
      </c>
      <c r="E42" s="167" t="str">
        <f>IF(DATA2!E42="","",DATA2!E42)</f>
        <v/>
      </c>
      <c r="F42" s="167" t="str">
        <f>IF(DATA2!F42="","",DATA2!F42)</f>
        <v/>
      </c>
      <c r="G42" s="167" t="str">
        <f>IF(DATA2!G42="","",DATA2!G42)</f>
        <v/>
      </c>
      <c r="H42" s="167" t="str">
        <f>IF(DATA2!H42="","",DATA2!H42)</f>
        <v/>
      </c>
      <c r="I42" s="167" t="str">
        <f>IF(DATA2!I42="","",DATA2!I42)</f>
        <v/>
      </c>
      <c r="J42" s="167" t="str">
        <f>IF(DATA2!J42="","",DATA2!J42)</f>
        <v/>
      </c>
      <c r="K42" s="167" t="str">
        <f>IF(DATA2!K42="","",DATA2!K42)</f>
        <v/>
      </c>
      <c r="L42" s="167" t="str">
        <f>IF(DATA2!L42="","",DATA2!L42)</f>
        <v/>
      </c>
      <c r="M42" s="167" t="str">
        <f>IF(DATA2!M42="","",DATA2!M42)</f>
        <v/>
      </c>
      <c r="N42" s="167" t="str">
        <f>IF(DATA2!N42="","",DATA2!N42)</f>
        <v/>
      </c>
      <c r="O42" s="167" t="str">
        <f>IF(DATA2!O42="","",DATA2!O42)</f>
        <v/>
      </c>
      <c r="P42" s="167" t="str">
        <f>IF(DATA2!P42="","",DATA2!P42)</f>
        <v/>
      </c>
      <c r="Q42" s="167" t="str">
        <f>IF(DATA2!Q42="","",DATA2!Q42)</f>
        <v/>
      </c>
      <c r="R42" s="167" t="str">
        <f>IF(DATA2!R42="","",DATA2!R42)</f>
        <v/>
      </c>
      <c r="S42" s="167" t="str">
        <f>IF(DATA2!S42="","",DATA2!S42)</f>
        <v/>
      </c>
      <c r="T42" s="167" t="str">
        <f>IF(DATA2!T42="","",DATA2!T42)</f>
        <v/>
      </c>
      <c r="U42" s="167" t="str">
        <f>IF(DATA2!U42="","",DATA2!U42)</f>
        <v/>
      </c>
      <c r="V42" s="167" t="str">
        <f>IF(DATA2!V42="","",DATA2!V42)</f>
        <v/>
      </c>
      <c r="W42" s="167" t="str">
        <f>IF(DATA2!W42="","",DATA2!W42)</f>
        <v/>
      </c>
      <c r="X42" s="167" t="str">
        <f>IF(DATA2!X42="","",DATA2!X42)</f>
        <v/>
      </c>
      <c r="Y42" s="167" t="str">
        <f>IF(DATA2!Y42="","",DATA2!Y42)</f>
        <v/>
      </c>
      <c r="Z42" s="167" t="str">
        <f>IF(DATA2!Z42="","",DATA2!Z42)</f>
        <v/>
      </c>
      <c r="AA42" s="167" t="str">
        <f>IF(DATA2!AA42="","",DATA2!AA42)</f>
        <v/>
      </c>
      <c r="AB42" s="167" t="str">
        <f>IF(DATA2!AB42="","",DATA2!AB42)</f>
        <v/>
      </c>
      <c r="AC42" s="167" t="str">
        <f>IF(DATA2!AC42="","",DATA2!AC42)</f>
        <v/>
      </c>
      <c r="AD42" s="167" t="str">
        <f>IF(DATA2!AD42="","",DATA2!AD42)</f>
        <v/>
      </c>
      <c r="AE42" s="167" t="str">
        <f>IF(DATA2!AE42="","",DATA2!AE42)</f>
        <v/>
      </c>
      <c r="AF42" s="167" t="str">
        <f>IF(DATA2!AF42="","",DATA2!AF42)</f>
        <v/>
      </c>
      <c r="AG42" s="168" t="str">
        <f>IF(DATA2!AG42="","",DATA2!AG42)</f>
        <v/>
      </c>
      <c r="AH42" s="169">
        <f t="shared" si="10"/>
        <v>0</v>
      </c>
      <c r="AI42" s="169">
        <f t="shared" si="11"/>
        <v>0</v>
      </c>
      <c r="AJ42" s="204"/>
      <c r="AK42" s="206"/>
      <c r="AL42" s="204"/>
      <c r="AM42" s="206"/>
      <c r="AN42" s="200"/>
      <c r="AO42" s="200"/>
      <c r="AP42" s="200"/>
      <c r="AQ42" s="200"/>
      <c r="AR42" s="200"/>
      <c r="AS42" s="200"/>
      <c r="AT42" s="200"/>
      <c r="AU42" s="200"/>
      <c r="AV42" s="200"/>
      <c r="AW42" s="200"/>
    </row>
    <row r="43" spans="1:49" ht="15" customHeight="1" x14ac:dyDescent="0.15">
      <c r="A43" s="202"/>
      <c r="B43" s="46" t="str">
        <f>IF(DATA2!A41="","",DATA2!B43)</f>
        <v/>
      </c>
      <c r="C43" s="170" t="str">
        <f>IF(DATA2!C43="","",DATA2!C43)</f>
        <v/>
      </c>
      <c r="D43" s="170" t="str">
        <f>IF(DATA2!D43="","",DATA2!D43)</f>
        <v/>
      </c>
      <c r="E43" s="170" t="str">
        <f>IF(DATA2!E43="","",DATA2!E43)</f>
        <v/>
      </c>
      <c r="F43" s="170" t="str">
        <f>IF(DATA2!F43="","",DATA2!F43)</f>
        <v/>
      </c>
      <c r="G43" s="170" t="str">
        <f>IF(DATA2!G43="","",DATA2!G43)</f>
        <v/>
      </c>
      <c r="H43" s="170" t="str">
        <f>IF(DATA2!H43="","",DATA2!H43)</f>
        <v/>
      </c>
      <c r="I43" s="170" t="str">
        <f>IF(DATA2!I43="","",DATA2!I43)</f>
        <v/>
      </c>
      <c r="J43" s="170" t="str">
        <f>IF(DATA2!J43="","",DATA2!J43)</f>
        <v/>
      </c>
      <c r="K43" s="170" t="str">
        <f>IF(DATA2!K43="","",DATA2!K43)</f>
        <v/>
      </c>
      <c r="L43" s="170" t="str">
        <f>IF(DATA2!L43="","",DATA2!L43)</f>
        <v/>
      </c>
      <c r="M43" s="170" t="str">
        <f>IF(DATA2!M43="","",DATA2!M43)</f>
        <v/>
      </c>
      <c r="N43" s="170" t="str">
        <f>IF(DATA2!N43="","",DATA2!N43)</f>
        <v/>
      </c>
      <c r="O43" s="170" t="str">
        <f>IF(DATA2!O43="","",DATA2!O43)</f>
        <v/>
      </c>
      <c r="P43" s="170" t="str">
        <f>IF(DATA2!P43="","",DATA2!P43)</f>
        <v/>
      </c>
      <c r="Q43" s="170" t="str">
        <f>IF(DATA2!Q43="","",DATA2!Q43)</f>
        <v/>
      </c>
      <c r="R43" s="170" t="str">
        <f>IF(DATA2!R43="","",DATA2!R43)</f>
        <v/>
      </c>
      <c r="S43" s="170" t="str">
        <f>IF(DATA2!S43="","",DATA2!S43)</f>
        <v/>
      </c>
      <c r="T43" s="170" t="str">
        <f>IF(DATA2!T43="","",DATA2!T43)</f>
        <v/>
      </c>
      <c r="U43" s="170" t="str">
        <f>IF(DATA2!U43="","",DATA2!U43)</f>
        <v/>
      </c>
      <c r="V43" s="170" t="str">
        <f>IF(DATA2!V43="","",DATA2!V43)</f>
        <v/>
      </c>
      <c r="W43" s="170" t="str">
        <f>IF(DATA2!W43="","",DATA2!W43)</f>
        <v/>
      </c>
      <c r="X43" s="170" t="str">
        <f>IF(DATA2!X43="","",DATA2!X43)</f>
        <v/>
      </c>
      <c r="Y43" s="170" t="str">
        <f>IF(DATA2!Y43="","",DATA2!Y43)</f>
        <v/>
      </c>
      <c r="Z43" s="170" t="str">
        <f>IF(DATA2!Z43="","",DATA2!Z43)</f>
        <v/>
      </c>
      <c r="AA43" s="170" t="str">
        <f>IF(DATA2!AA43="","",DATA2!AA43)</f>
        <v/>
      </c>
      <c r="AB43" s="170" t="str">
        <f>IF(DATA2!AB43="","",DATA2!AB43)</f>
        <v/>
      </c>
      <c r="AC43" s="170" t="str">
        <f>IF(DATA2!AC43="","",DATA2!AC43)</f>
        <v/>
      </c>
      <c r="AD43" s="170" t="str">
        <f>IF(DATA2!AD43="","",DATA2!AD43)</f>
        <v/>
      </c>
      <c r="AE43" s="170" t="str">
        <f>IF(DATA2!AE43="","",DATA2!AE43)</f>
        <v/>
      </c>
      <c r="AF43" s="170" t="str">
        <f>IF(DATA2!AF43="","",DATA2!AF43)</f>
        <v/>
      </c>
      <c r="AG43" s="171" t="str">
        <f>IF(DATA2!AG43="","",DATA2!AG43)</f>
        <v/>
      </c>
      <c r="AH43" s="172">
        <f t="shared" si="10"/>
        <v>0</v>
      </c>
      <c r="AI43" s="172">
        <f t="shared" si="11"/>
        <v>0</v>
      </c>
      <c r="AJ43" s="204"/>
      <c r="AK43" s="206"/>
      <c r="AL43" s="204"/>
      <c r="AM43" s="206"/>
      <c r="AN43" s="200"/>
      <c r="AO43" s="200"/>
      <c r="AP43" s="200"/>
      <c r="AQ43" s="200"/>
      <c r="AR43" s="200"/>
      <c r="AS43" s="200"/>
      <c r="AT43" s="200"/>
      <c r="AU43" s="200"/>
      <c r="AV43" s="200"/>
      <c r="AW43" s="200"/>
    </row>
    <row r="44" spans="1:49" ht="15" customHeight="1" x14ac:dyDescent="0.15">
      <c r="A44" s="202"/>
      <c r="B44" s="46" t="str">
        <f>IF(DATA2!A41="","",DATA2!B44)</f>
        <v/>
      </c>
      <c r="C44" s="170" t="str">
        <f>IF(DATA2!C44="","",DATA2!C44)</f>
        <v/>
      </c>
      <c r="D44" s="170" t="str">
        <f>IF(DATA2!D44="","",DATA2!D44)</f>
        <v/>
      </c>
      <c r="E44" s="170" t="str">
        <f>IF(DATA2!E44="","",DATA2!E44)</f>
        <v/>
      </c>
      <c r="F44" s="170" t="str">
        <f>IF(DATA2!F44="","",DATA2!F44)</f>
        <v/>
      </c>
      <c r="G44" s="170" t="str">
        <f>IF(DATA2!G44="","",DATA2!G44)</f>
        <v/>
      </c>
      <c r="H44" s="170" t="str">
        <f>IF(DATA2!H44="","",DATA2!H44)</f>
        <v/>
      </c>
      <c r="I44" s="170" t="str">
        <f>IF(DATA2!I44="","",DATA2!I44)</f>
        <v/>
      </c>
      <c r="J44" s="170" t="str">
        <f>IF(DATA2!J44="","",DATA2!J44)</f>
        <v/>
      </c>
      <c r="K44" s="170" t="str">
        <f>IF(DATA2!K44="","",DATA2!K44)</f>
        <v/>
      </c>
      <c r="L44" s="170" t="str">
        <f>IF(DATA2!L44="","",DATA2!L44)</f>
        <v/>
      </c>
      <c r="M44" s="170" t="str">
        <f>IF(DATA2!M44="","",DATA2!M44)</f>
        <v/>
      </c>
      <c r="N44" s="170" t="str">
        <f>IF(DATA2!N44="","",DATA2!N44)</f>
        <v/>
      </c>
      <c r="O44" s="170" t="str">
        <f>IF(DATA2!O44="","",DATA2!O44)</f>
        <v/>
      </c>
      <c r="P44" s="170" t="str">
        <f>IF(DATA2!P44="","",DATA2!P44)</f>
        <v/>
      </c>
      <c r="Q44" s="170" t="str">
        <f>IF(DATA2!Q44="","",DATA2!Q44)</f>
        <v/>
      </c>
      <c r="R44" s="170" t="str">
        <f>IF(DATA2!R44="","",DATA2!R44)</f>
        <v/>
      </c>
      <c r="S44" s="170" t="str">
        <f>IF(DATA2!S44="","",DATA2!S44)</f>
        <v/>
      </c>
      <c r="T44" s="170" t="str">
        <f>IF(DATA2!T44="","",DATA2!T44)</f>
        <v/>
      </c>
      <c r="U44" s="170" t="str">
        <f>IF(DATA2!U44="","",DATA2!U44)</f>
        <v/>
      </c>
      <c r="V44" s="170" t="str">
        <f>IF(DATA2!V44="","",DATA2!V44)</f>
        <v/>
      </c>
      <c r="W44" s="170" t="str">
        <f>IF(DATA2!W44="","",DATA2!W44)</f>
        <v/>
      </c>
      <c r="X44" s="170" t="str">
        <f>IF(DATA2!X44="","",DATA2!X44)</f>
        <v/>
      </c>
      <c r="Y44" s="170" t="str">
        <f>IF(DATA2!Y44="","",DATA2!Y44)</f>
        <v/>
      </c>
      <c r="Z44" s="170" t="str">
        <f>IF(DATA2!Z44="","",DATA2!Z44)</f>
        <v/>
      </c>
      <c r="AA44" s="170" t="str">
        <f>IF(DATA2!AA44="","",DATA2!AA44)</f>
        <v/>
      </c>
      <c r="AB44" s="170" t="str">
        <f>IF(DATA2!AB44="","",DATA2!AB44)</f>
        <v/>
      </c>
      <c r="AC44" s="170" t="str">
        <f>IF(DATA2!AC44="","",DATA2!AC44)</f>
        <v/>
      </c>
      <c r="AD44" s="170" t="str">
        <f>IF(DATA2!AD44="","",DATA2!AD44)</f>
        <v/>
      </c>
      <c r="AE44" s="170" t="str">
        <f>IF(DATA2!AE44="","",DATA2!AE44)</f>
        <v/>
      </c>
      <c r="AF44" s="170" t="str">
        <f>IF(DATA2!AF44="","",DATA2!AF44)</f>
        <v/>
      </c>
      <c r="AG44" s="171" t="str">
        <f>IF(DATA2!AG44="","",DATA2!AG44)</f>
        <v/>
      </c>
      <c r="AH44" s="173">
        <f t="shared" si="10"/>
        <v>0</v>
      </c>
      <c r="AI44" s="172">
        <f t="shared" si="11"/>
        <v>0</v>
      </c>
      <c r="AJ44" s="204"/>
      <c r="AK44" s="206"/>
      <c r="AL44" s="204"/>
      <c r="AM44" s="206"/>
      <c r="AN44" s="200"/>
      <c r="AO44" s="200"/>
      <c r="AP44" s="200"/>
      <c r="AQ44" s="200"/>
      <c r="AR44" s="200"/>
      <c r="AS44" s="200"/>
      <c r="AT44" s="200"/>
      <c r="AU44" s="200"/>
      <c r="AV44" s="200"/>
      <c r="AW44" s="200"/>
    </row>
    <row r="45" spans="1:49" ht="15" customHeight="1" x14ac:dyDescent="0.15">
      <c r="A45" s="203"/>
      <c r="B45" s="74" t="str">
        <f>IF(DATA2!A41="","",DATA2!B45)</f>
        <v/>
      </c>
      <c r="C45" s="174" t="str">
        <f>IF(DATA2!C45="","",DATA2!C45)</f>
        <v/>
      </c>
      <c r="D45" s="174" t="str">
        <f>IF(DATA2!D45="","",DATA2!D45)</f>
        <v/>
      </c>
      <c r="E45" s="174" t="str">
        <f>IF(DATA2!E45="","",DATA2!E45)</f>
        <v/>
      </c>
      <c r="F45" s="174" t="str">
        <f>IF(DATA2!F45="","",DATA2!F45)</f>
        <v/>
      </c>
      <c r="G45" s="174" t="str">
        <f>IF(DATA2!G45="","",DATA2!G45)</f>
        <v/>
      </c>
      <c r="H45" s="174" t="str">
        <f>IF(DATA2!H45="","",DATA2!H45)</f>
        <v/>
      </c>
      <c r="I45" s="174" t="str">
        <f>IF(DATA2!I45="","",DATA2!I45)</f>
        <v/>
      </c>
      <c r="J45" s="174" t="str">
        <f>IF(DATA2!J45="","",DATA2!J45)</f>
        <v/>
      </c>
      <c r="K45" s="174" t="str">
        <f>IF(DATA2!K45="","",DATA2!K45)</f>
        <v/>
      </c>
      <c r="L45" s="174" t="str">
        <f>IF(DATA2!L45="","",DATA2!L45)</f>
        <v/>
      </c>
      <c r="M45" s="174" t="str">
        <f>IF(DATA2!M45="","",DATA2!M45)</f>
        <v/>
      </c>
      <c r="N45" s="174" t="str">
        <f>IF(DATA2!N45="","",DATA2!N45)</f>
        <v/>
      </c>
      <c r="O45" s="174" t="str">
        <f>IF(DATA2!O45="","",DATA2!O45)</f>
        <v/>
      </c>
      <c r="P45" s="174" t="str">
        <f>IF(DATA2!P45="","",DATA2!P45)</f>
        <v/>
      </c>
      <c r="Q45" s="174" t="str">
        <f>IF(DATA2!Q45="","",DATA2!Q45)</f>
        <v/>
      </c>
      <c r="R45" s="174" t="str">
        <f>IF(DATA2!R45="","",DATA2!R45)</f>
        <v/>
      </c>
      <c r="S45" s="174" t="str">
        <f>IF(DATA2!S45="","",DATA2!S45)</f>
        <v/>
      </c>
      <c r="T45" s="174" t="str">
        <f>IF(DATA2!T45="","",DATA2!T45)</f>
        <v/>
      </c>
      <c r="U45" s="174" t="str">
        <f>IF(DATA2!U45="","",DATA2!U45)</f>
        <v/>
      </c>
      <c r="V45" s="174" t="str">
        <f>IF(DATA2!V45="","",DATA2!V45)</f>
        <v/>
      </c>
      <c r="W45" s="174" t="str">
        <f>IF(DATA2!W45="","",DATA2!W45)</f>
        <v/>
      </c>
      <c r="X45" s="174" t="str">
        <f>IF(DATA2!X45="","",DATA2!X45)</f>
        <v/>
      </c>
      <c r="Y45" s="174" t="str">
        <f>IF(DATA2!Y45="","",DATA2!Y45)</f>
        <v/>
      </c>
      <c r="Z45" s="174" t="str">
        <f>IF(DATA2!Z45="","",DATA2!Z45)</f>
        <v/>
      </c>
      <c r="AA45" s="174" t="str">
        <f>IF(DATA2!AA45="","",DATA2!AA45)</f>
        <v/>
      </c>
      <c r="AB45" s="174" t="str">
        <f>IF(DATA2!AB45="","",DATA2!AB45)</f>
        <v/>
      </c>
      <c r="AC45" s="174" t="str">
        <f>IF(DATA2!AC45="","",DATA2!AC45)</f>
        <v/>
      </c>
      <c r="AD45" s="174" t="str">
        <f>IF(DATA2!AD45="","",DATA2!AD45)</f>
        <v/>
      </c>
      <c r="AE45" s="174" t="str">
        <f>IF(DATA2!AE45="","",DATA2!AE45)</f>
        <v/>
      </c>
      <c r="AF45" s="174" t="str">
        <f>IF(DATA2!AF45="","",DATA2!AF45)</f>
        <v/>
      </c>
      <c r="AG45" s="175" t="str">
        <f>IF(DATA2!AG45="","",DATA2!AG45)</f>
        <v/>
      </c>
      <c r="AH45" s="176">
        <f t="shared" si="10"/>
        <v>0</v>
      </c>
      <c r="AI45" s="177">
        <f t="shared" si="11"/>
        <v>0</v>
      </c>
      <c r="AJ45" s="205"/>
      <c r="AK45" s="207"/>
      <c r="AL45" s="205"/>
      <c r="AM45" s="207"/>
      <c r="AN45" s="201"/>
      <c r="AO45" s="201"/>
      <c r="AP45" s="201"/>
      <c r="AQ45" s="201"/>
      <c r="AR45" s="201"/>
      <c r="AS45" s="201"/>
      <c r="AT45" s="201"/>
      <c r="AU45" s="201"/>
      <c r="AV45" s="201"/>
      <c r="AW45" s="201"/>
    </row>
    <row r="46" spans="1:49" ht="15" customHeight="1" x14ac:dyDescent="0.15">
      <c r="A46" s="202" t="str">
        <f>IF(DATA2!A46="","",DATA2!A46)</f>
        <v/>
      </c>
      <c r="B46" s="11" t="str">
        <f>IF(DATA2!A46="","",DATA2!B46)</f>
        <v/>
      </c>
      <c r="C46" s="178" t="str">
        <f>IF(DATA2!C46="","",DATA2!C46)</f>
        <v/>
      </c>
      <c r="D46" s="178" t="str">
        <f>IF(DATA2!D46="","",DATA2!D46)</f>
        <v/>
      </c>
      <c r="E46" s="178" t="str">
        <f>IF(DATA2!E46="","",DATA2!E46)</f>
        <v/>
      </c>
      <c r="F46" s="178" t="str">
        <f>IF(DATA2!F46="","",DATA2!F46)</f>
        <v/>
      </c>
      <c r="G46" s="178" t="str">
        <f>IF(DATA2!G46="","",DATA2!G46)</f>
        <v/>
      </c>
      <c r="H46" s="178" t="str">
        <f>IF(DATA2!H46="","",DATA2!H46)</f>
        <v/>
      </c>
      <c r="I46" s="178" t="str">
        <f>IF(DATA2!I46="","",DATA2!I46)</f>
        <v/>
      </c>
      <c r="J46" s="178" t="str">
        <f>IF(DATA2!J46="","",DATA2!J46)</f>
        <v/>
      </c>
      <c r="K46" s="178" t="str">
        <f>IF(DATA2!K46="","",DATA2!K46)</f>
        <v/>
      </c>
      <c r="L46" s="178" t="str">
        <f>IF(DATA2!L46="","",DATA2!L46)</f>
        <v/>
      </c>
      <c r="M46" s="178" t="str">
        <f>IF(DATA2!M46="","",DATA2!M46)</f>
        <v/>
      </c>
      <c r="N46" s="178" t="str">
        <f>IF(DATA2!N46="","",DATA2!N46)</f>
        <v/>
      </c>
      <c r="O46" s="178" t="str">
        <f>IF(DATA2!O46="","",DATA2!O46)</f>
        <v/>
      </c>
      <c r="P46" s="178" t="str">
        <f>IF(DATA2!P46="","",DATA2!P46)</f>
        <v/>
      </c>
      <c r="Q46" s="178" t="str">
        <f>IF(DATA2!Q46="","",DATA2!Q46)</f>
        <v/>
      </c>
      <c r="R46" s="178" t="str">
        <f>IF(DATA2!R46="","",DATA2!R46)</f>
        <v/>
      </c>
      <c r="S46" s="178" t="str">
        <f>IF(DATA2!S46="","",DATA2!S46)</f>
        <v/>
      </c>
      <c r="T46" s="178" t="str">
        <f>IF(DATA2!T46="","",DATA2!T46)</f>
        <v/>
      </c>
      <c r="U46" s="178" t="str">
        <f>IF(DATA2!U46="","",DATA2!U46)</f>
        <v/>
      </c>
      <c r="V46" s="178" t="str">
        <f>IF(DATA2!V46="","",DATA2!V46)</f>
        <v/>
      </c>
      <c r="W46" s="178" t="str">
        <f>IF(DATA2!W46="","",DATA2!W46)</f>
        <v/>
      </c>
      <c r="X46" s="178" t="str">
        <f>IF(DATA2!X46="","",DATA2!X46)</f>
        <v/>
      </c>
      <c r="Y46" s="178" t="str">
        <f>IF(DATA2!Y46="","",DATA2!Y46)</f>
        <v/>
      </c>
      <c r="Z46" s="178" t="str">
        <f>IF(DATA2!Z46="","",DATA2!Z46)</f>
        <v/>
      </c>
      <c r="AA46" s="178" t="str">
        <f>IF(DATA2!AA46="","",DATA2!AA46)</f>
        <v/>
      </c>
      <c r="AB46" s="178" t="str">
        <f>IF(DATA2!AB46="","",DATA2!AB46)</f>
        <v/>
      </c>
      <c r="AC46" s="178" t="str">
        <f>IF(DATA2!AC46="","",DATA2!AC46)</f>
        <v/>
      </c>
      <c r="AD46" s="178" t="str">
        <f>IF(DATA2!AD46="","",DATA2!AD46)</f>
        <v/>
      </c>
      <c r="AE46" s="178" t="str">
        <f>IF(DATA2!AE46="","",DATA2!AE46)</f>
        <v/>
      </c>
      <c r="AF46" s="178" t="str">
        <f>IF(DATA2!AF46="","",DATA2!AF46)</f>
        <v/>
      </c>
      <c r="AG46" s="179" t="str">
        <f>IF(DATA2!AG46="","",DATA2!AG46)</f>
        <v/>
      </c>
      <c r="AH46" s="188">
        <f>COUNTIFS(DATA2!$C$3:$AG$3,0,DATA2!$C46:$AG46,"&lt;&gt;")</f>
        <v>0</v>
      </c>
      <c r="AI46" s="188">
        <f>COUNTIFS(DATA2!$C$3:$AG$3,"&gt;0",DATA2!$C46:$AG46,"&lt;&gt;")</f>
        <v>0</v>
      </c>
      <c r="AJ46" s="204">
        <f t="shared" ref="AJ46" si="61">COUNTIFS($C$3:$AG$3,"=0",C47:AG47,"&gt;0")+COUNTIFS($C$3:$AG$3,"=0",C48:AG48,"&gt;0")</f>
        <v>0</v>
      </c>
      <c r="AK46" s="206">
        <f t="shared" ref="AK46" si="62">COUNTIFS($C$3:$AG$3,"&lt;&gt;0",C47:AG47,"&gt;0")+COUNTIFS($C$3:$AG$3,"&lt;&gt;0",C48:AG48,"&gt;0")</f>
        <v>0</v>
      </c>
      <c r="AL46" s="204">
        <f t="shared" ref="AL46" si="63">COUNTIFS($C$3:$AG$3,"=0",C49:AG49,"&gt;0")+COUNTIFS($C$3:$AG$3,"=0",C50:AG50,"&gt;0")</f>
        <v>0</v>
      </c>
      <c r="AM46" s="206">
        <f t="shared" ref="AM46" si="64">COUNTIFS($C$3:$AG$3,"&lt;&gt;0",C49:AG49,"&gt;0")+COUNTIFS($C$3:$AG$3,"&lt;&gt;0",C50:AG50,"&gt;0")</f>
        <v>0</v>
      </c>
      <c r="AN46" s="200">
        <f t="shared" ref="AN46:AP46" si="65">COUNTIF($C46:$AG46,AN$5)</f>
        <v>0</v>
      </c>
      <c r="AO46" s="200">
        <f t="shared" si="65"/>
        <v>0</v>
      </c>
      <c r="AP46" s="200">
        <f t="shared" si="65"/>
        <v>0</v>
      </c>
      <c r="AQ46" s="200">
        <f t="shared" ref="AQ46" si="66">COUNTIF($C46:$AG46,AQ$5)+COUNTIF($C46:$AG46,"半振")*0.5</f>
        <v>0</v>
      </c>
      <c r="AR46" s="200">
        <f t="shared" ref="AR46" si="67">COUNTIF($C46:$AG46,AR$5)+COUNTIF($C46:$AG46,"半有")*0.5</f>
        <v>0</v>
      </c>
      <c r="AS46" s="200">
        <f t="shared" ref="AS46" si="68">COUNTIF($C46:$AG46,AS$5)+COUNTIF($C46:$AG46,"半欠")*0.5</f>
        <v>0</v>
      </c>
      <c r="AT46" s="200">
        <f t="shared" si="20"/>
        <v>0</v>
      </c>
      <c r="AU46" s="200">
        <f t="shared" si="20"/>
        <v>0</v>
      </c>
      <c r="AV46" s="200">
        <f t="shared" si="20"/>
        <v>0</v>
      </c>
      <c r="AW46" s="200">
        <f t="shared" si="20"/>
        <v>0</v>
      </c>
    </row>
    <row r="47" spans="1:49" ht="15" customHeight="1" x14ac:dyDescent="0.15">
      <c r="A47" s="202"/>
      <c r="B47" s="44" t="str">
        <f>IF(DATA2!A46="","",DATA2!B47)</f>
        <v/>
      </c>
      <c r="C47" s="167" t="str">
        <f>IF(DATA2!C47="","",DATA2!C47)</f>
        <v/>
      </c>
      <c r="D47" s="167" t="str">
        <f>IF(DATA2!D47="","",DATA2!D47)</f>
        <v/>
      </c>
      <c r="E47" s="167" t="str">
        <f>IF(DATA2!E47="","",DATA2!E47)</f>
        <v/>
      </c>
      <c r="F47" s="167" t="str">
        <f>IF(DATA2!F47="","",DATA2!F47)</f>
        <v/>
      </c>
      <c r="G47" s="167" t="str">
        <f>IF(DATA2!G47="","",DATA2!G47)</f>
        <v/>
      </c>
      <c r="H47" s="167" t="str">
        <f>IF(DATA2!H47="","",DATA2!H47)</f>
        <v/>
      </c>
      <c r="I47" s="167" t="str">
        <f>IF(DATA2!I47="","",DATA2!I47)</f>
        <v/>
      </c>
      <c r="J47" s="167" t="str">
        <f>IF(DATA2!J47="","",DATA2!J47)</f>
        <v/>
      </c>
      <c r="K47" s="167" t="str">
        <f>IF(DATA2!K47="","",DATA2!K47)</f>
        <v/>
      </c>
      <c r="L47" s="167" t="str">
        <f>IF(DATA2!L47="","",DATA2!L47)</f>
        <v/>
      </c>
      <c r="M47" s="167" t="str">
        <f>IF(DATA2!M47="","",DATA2!M47)</f>
        <v/>
      </c>
      <c r="N47" s="167" t="str">
        <f>IF(DATA2!N47="","",DATA2!N47)</f>
        <v/>
      </c>
      <c r="O47" s="167" t="str">
        <f>IF(DATA2!O47="","",DATA2!O47)</f>
        <v/>
      </c>
      <c r="P47" s="167" t="str">
        <f>IF(DATA2!P47="","",DATA2!P47)</f>
        <v/>
      </c>
      <c r="Q47" s="167" t="str">
        <f>IF(DATA2!Q47="","",DATA2!Q47)</f>
        <v/>
      </c>
      <c r="R47" s="167" t="str">
        <f>IF(DATA2!R47="","",DATA2!R47)</f>
        <v/>
      </c>
      <c r="S47" s="167" t="str">
        <f>IF(DATA2!S47="","",DATA2!S47)</f>
        <v/>
      </c>
      <c r="T47" s="167" t="str">
        <f>IF(DATA2!T47="","",DATA2!T47)</f>
        <v/>
      </c>
      <c r="U47" s="167" t="str">
        <f>IF(DATA2!U47="","",DATA2!U47)</f>
        <v/>
      </c>
      <c r="V47" s="167" t="str">
        <f>IF(DATA2!V47="","",DATA2!V47)</f>
        <v/>
      </c>
      <c r="W47" s="167" t="str">
        <f>IF(DATA2!W47="","",DATA2!W47)</f>
        <v/>
      </c>
      <c r="X47" s="167" t="str">
        <f>IF(DATA2!X47="","",DATA2!X47)</f>
        <v/>
      </c>
      <c r="Y47" s="167" t="str">
        <f>IF(DATA2!Y47="","",DATA2!Y47)</f>
        <v/>
      </c>
      <c r="Z47" s="167" t="str">
        <f>IF(DATA2!Z47="","",DATA2!Z47)</f>
        <v/>
      </c>
      <c r="AA47" s="167" t="str">
        <f>IF(DATA2!AA47="","",DATA2!AA47)</f>
        <v/>
      </c>
      <c r="AB47" s="167" t="str">
        <f>IF(DATA2!AB47="","",DATA2!AB47)</f>
        <v/>
      </c>
      <c r="AC47" s="167" t="str">
        <f>IF(DATA2!AC47="","",DATA2!AC47)</f>
        <v/>
      </c>
      <c r="AD47" s="167" t="str">
        <f>IF(DATA2!AD47="","",DATA2!AD47)</f>
        <v/>
      </c>
      <c r="AE47" s="167" t="str">
        <f>IF(DATA2!AE47="","",DATA2!AE47)</f>
        <v/>
      </c>
      <c r="AF47" s="167" t="str">
        <f>IF(DATA2!AF47="","",DATA2!AF47)</f>
        <v/>
      </c>
      <c r="AG47" s="168" t="str">
        <f>IF(DATA2!AG47="","",DATA2!AG47)</f>
        <v/>
      </c>
      <c r="AH47" s="169">
        <f t="shared" si="10"/>
        <v>0</v>
      </c>
      <c r="AI47" s="169">
        <f t="shared" si="11"/>
        <v>0</v>
      </c>
      <c r="AJ47" s="204"/>
      <c r="AK47" s="206"/>
      <c r="AL47" s="204"/>
      <c r="AM47" s="206"/>
      <c r="AN47" s="200"/>
      <c r="AO47" s="200"/>
      <c r="AP47" s="200"/>
      <c r="AQ47" s="200"/>
      <c r="AR47" s="200"/>
      <c r="AS47" s="200"/>
      <c r="AT47" s="200"/>
      <c r="AU47" s="200"/>
      <c r="AV47" s="200"/>
      <c r="AW47" s="200"/>
    </row>
    <row r="48" spans="1:49" ht="15" customHeight="1" x14ac:dyDescent="0.15">
      <c r="A48" s="202"/>
      <c r="B48" s="46" t="str">
        <f>IF(DATA2!A46="","",DATA2!B48)</f>
        <v/>
      </c>
      <c r="C48" s="170" t="str">
        <f>IF(DATA2!C48="","",DATA2!C48)</f>
        <v/>
      </c>
      <c r="D48" s="170" t="str">
        <f>IF(DATA2!D48="","",DATA2!D48)</f>
        <v/>
      </c>
      <c r="E48" s="170" t="str">
        <f>IF(DATA2!E48="","",DATA2!E48)</f>
        <v/>
      </c>
      <c r="F48" s="170" t="str">
        <f>IF(DATA2!F48="","",DATA2!F48)</f>
        <v/>
      </c>
      <c r="G48" s="170" t="str">
        <f>IF(DATA2!G48="","",DATA2!G48)</f>
        <v/>
      </c>
      <c r="H48" s="170" t="str">
        <f>IF(DATA2!H48="","",DATA2!H48)</f>
        <v/>
      </c>
      <c r="I48" s="170" t="str">
        <f>IF(DATA2!I48="","",DATA2!I48)</f>
        <v/>
      </c>
      <c r="J48" s="170" t="str">
        <f>IF(DATA2!J48="","",DATA2!J48)</f>
        <v/>
      </c>
      <c r="K48" s="170" t="str">
        <f>IF(DATA2!K48="","",DATA2!K48)</f>
        <v/>
      </c>
      <c r="L48" s="170" t="str">
        <f>IF(DATA2!L48="","",DATA2!L48)</f>
        <v/>
      </c>
      <c r="M48" s="170" t="str">
        <f>IF(DATA2!M48="","",DATA2!M48)</f>
        <v/>
      </c>
      <c r="N48" s="170" t="str">
        <f>IF(DATA2!N48="","",DATA2!N48)</f>
        <v/>
      </c>
      <c r="O48" s="170" t="str">
        <f>IF(DATA2!O48="","",DATA2!O48)</f>
        <v/>
      </c>
      <c r="P48" s="170" t="str">
        <f>IF(DATA2!P48="","",DATA2!P48)</f>
        <v/>
      </c>
      <c r="Q48" s="170" t="str">
        <f>IF(DATA2!Q48="","",DATA2!Q48)</f>
        <v/>
      </c>
      <c r="R48" s="170" t="str">
        <f>IF(DATA2!R48="","",DATA2!R48)</f>
        <v/>
      </c>
      <c r="S48" s="170" t="str">
        <f>IF(DATA2!S48="","",DATA2!S48)</f>
        <v/>
      </c>
      <c r="T48" s="170" t="str">
        <f>IF(DATA2!T48="","",DATA2!T48)</f>
        <v/>
      </c>
      <c r="U48" s="170" t="str">
        <f>IF(DATA2!U48="","",DATA2!U48)</f>
        <v/>
      </c>
      <c r="V48" s="170" t="str">
        <f>IF(DATA2!V48="","",DATA2!V48)</f>
        <v/>
      </c>
      <c r="W48" s="170" t="str">
        <f>IF(DATA2!W48="","",DATA2!W48)</f>
        <v/>
      </c>
      <c r="X48" s="170" t="str">
        <f>IF(DATA2!X48="","",DATA2!X48)</f>
        <v/>
      </c>
      <c r="Y48" s="170" t="str">
        <f>IF(DATA2!Y48="","",DATA2!Y48)</f>
        <v/>
      </c>
      <c r="Z48" s="170" t="str">
        <f>IF(DATA2!Z48="","",DATA2!Z48)</f>
        <v/>
      </c>
      <c r="AA48" s="170" t="str">
        <f>IF(DATA2!AA48="","",DATA2!AA48)</f>
        <v/>
      </c>
      <c r="AB48" s="170" t="str">
        <f>IF(DATA2!AB48="","",DATA2!AB48)</f>
        <v/>
      </c>
      <c r="AC48" s="170" t="str">
        <f>IF(DATA2!AC48="","",DATA2!AC48)</f>
        <v/>
      </c>
      <c r="AD48" s="170" t="str">
        <f>IF(DATA2!AD48="","",DATA2!AD48)</f>
        <v/>
      </c>
      <c r="AE48" s="170" t="str">
        <f>IF(DATA2!AE48="","",DATA2!AE48)</f>
        <v/>
      </c>
      <c r="AF48" s="170" t="str">
        <f>IF(DATA2!AF48="","",DATA2!AF48)</f>
        <v/>
      </c>
      <c r="AG48" s="171" t="str">
        <f>IF(DATA2!AG48="","",DATA2!AG48)</f>
        <v/>
      </c>
      <c r="AH48" s="172">
        <f t="shared" si="10"/>
        <v>0</v>
      </c>
      <c r="AI48" s="172">
        <f t="shared" si="11"/>
        <v>0</v>
      </c>
      <c r="AJ48" s="204"/>
      <c r="AK48" s="206"/>
      <c r="AL48" s="204"/>
      <c r="AM48" s="206"/>
      <c r="AN48" s="200"/>
      <c r="AO48" s="200"/>
      <c r="AP48" s="200"/>
      <c r="AQ48" s="200"/>
      <c r="AR48" s="200"/>
      <c r="AS48" s="200"/>
      <c r="AT48" s="200"/>
      <c r="AU48" s="200"/>
      <c r="AV48" s="200"/>
      <c r="AW48" s="200"/>
    </row>
    <row r="49" spans="1:49" ht="15" customHeight="1" x14ac:dyDescent="0.15">
      <c r="A49" s="202"/>
      <c r="B49" s="46" t="str">
        <f>IF(DATA2!A46="","",DATA2!B49)</f>
        <v/>
      </c>
      <c r="C49" s="170" t="str">
        <f>IF(DATA2!C49="","",DATA2!C49)</f>
        <v/>
      </c>
      <c r="D49" s="170" t="str">
        <f>IF(DATA2!D49="","",DATA2!D49)</f>
        <v/>
      </c>
      <c r="E49" s="170" t="str">
        <f>IF(DATA2!E49="","",DATA2!E49)</f>
        <v/>
      </c>
      <c r="F49" s="170" t="str">
        <f>IF(DATA2!F49="","",DATA2!F49)</f>
        <v/>
      </c>
      <c r="G49" s="170" t="str">
        <f>IF(DATA2!G49="","",DATA2!G49)</f>
        <v/>
      </c>
      <c r="H49" s="170" t="str">
        <f>IF(DATA2!H49="","",DATA2!H49)</f>
        <v/>
      </c>
      <c r="I49" s="170" t="str">
        <f>IF(DATA2!I49="","",DATA2!I49)</f>
        <v/>
      </c>
      <c r="J49" s="170" t="str">
        <f>IF(DATA2!J49="","",DATA2!J49)</f>
        <v/>
      </c>
      <c r="K49" s="170" t="str">
        <f>IF(DATA2!K49="","",DATA2!K49)</f>
        <v/>
      </c>
      <c r="L49" s="170" t="str">
        <f>IF(DATA2!L49="","",DATA2!L49)</f>
        <v/>
      </c>
      <c r="M49" s="170" t="str">
        <f>IF(DATA2!M49="","",DATA2!M49)</f>
        <v/>
      </c>
      <c r="N49" s="170" t="str">
        <f>IF(DATA2!N49="","",DATA2!N49)</f>
        <v/>
      </c>
      <c r="O49" s="170" t="str">
        <f>IF(DATA2!O49="","",DATA2!O49)</f>
        <v/>
      </c>
      <c r="P49" s="170" t="str">
        <f>IF(DATA2!P49="","",DATA2!P49)</f>
        <v/>
      </c>
      <c r="Q49" s="170" t="str">
        <f>IF(DATA2!Q49="","",DATA2!Q49)</f>
        <v/>
      </c>
      <c r="R49" s="170" t="str">
        <f>IF(DATA2!R49="","",DATA2!R49)</f>
        <v/>
      </c>
      <c r="S49" s="170" t="str">
        <f>IF(DATA2!S49="","",DATA2!S49)</f>
        <v/>
      </c>
      <c r="T49" s="170" t="str">
        <f>IF(DATA2!T49="","",DATA2!T49)</f>
        <v/>
      </c>
      <c r="U49" s="170" t="str">
        <f>IF(DATA2!U49="","",DATA2!U49)</f>
        <v/>
      </c>
      <c r="V49" s="170" t="str">
        <f>IF(DATA2!V49="","",DATA2!V49)</f>
        <v/>
      </c>
      <c r="W49" s="170" t="str">
        <f>IF(DATA2!W49="","",DATA2!W49)</f>
        <v/>
      </c>
      <c r="X49" s="170" t="str">
        <f>IF(DATA2!X49="","",DATA2!X49)</f>
        <v/>
      </c>
      <c r="Y49" s="170" t="str">
        <f>IF(DATA2!Y49="","",DATA2!Y49)</f>
        <v/>
      </c>
      <c r="Z49" s="170" t="str">
        <f>IF(DATA2!Z49="","",DATA2!Z49)</f>
        <v/>
      </c>
      <c r="AA49" s="170" t="str">
        <f>IF(DATA2!AA49="","",DATA2!AA49)</f>
        <v/>
      </c>
      <c r="AB49" s="170" t="str">
        <f>IF(DATA2!AB49="","",DATA2!AB49)</f>
        <v/>
      </c>
      <c r="AC49" s="170" t="str">
        <f>IF(DATA2!AC49="","",DATA2!AC49)</f>
        <v/>
      </c>
      <c r="AD49" s="170" t="str">
        <f>IF(DATA2!AD49="","",DATA2!AD49)</f>
        <v/>
      </c>
      <c r="AE49" s="170" t="str">
        <f>IF(DATA2!AE49="","",DATA2!AE49)</f>
        <v/>
      </c>
      <c r="AF49" s="170" t="str">
        <f>IF(DATA2!AF49="","",DATA2!AF49)</f>
        <v/>
      </c>
      <c r="AG49" s="171" t="str">
        <f>IF(DATA2!AG49="","",DATA2!AG49)</f>
        <v/>
      </c>
      <c r="AH49" s="173">
        <f t="shared" si="10"/>
        <v>0</v>
      </c>
      <c r="AI49" s="172">
        <f t="shared" si="11"/>
        <v>0</v>
      </c>
      <c r="AJ49" s="204"/>
      <c r="AK49" s="206"/>
      <c r="AL49" s="204"/>
      <c r="AM49" s="206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</row>
    <row r="50" spans="1:49" ht="15" customHeight="1" x14ac:dyDescent="0.15">
      <c r="A50" s="203"/>
      <c r="B50" s="74" t="str">
        <f>IF(DATA2!A46="","",DATA2!B50)</f>
        <v/>
      </c>
      <c r="C50" s="174" t="str">
        <f>IF(DATA2!C50="","",DATA2!C50)</f>
        <v/>
      </c>
      <c r="D50" s="174" t="str">
        <f>IF(DATA2!D50="","",DATA2!D50)</f>
        <v/>
      </c>
      <c r="E50" s="174" t="str">
        <f>IF(DATA2!E50="","",DATA2!E50)</f>
        <v/>
      </c>
      <c r="F50" s="174" t="str">
        <f>IF(DATA2!F50="","",DATA2!F50)</f>
        <v/>
      </c>
      <c r="G50" s="174" t="str">
        <f>IF(DATA2!G50="","",DATA2!G50)</f>
        <v/>
      </c>
      <c r="H50" s="174" t="str">
        <f>IF(DATA2!H50="","",DATA2!H50)</f>
        <v/>
      </c>
      <c r="I50" s="174" t="str">
        <f>IF(DATA2!I50="","",DATA2!I50)</f>
        <v/>
      </c>
      <c r="J50" s="174" t="str">
        <f>IF(DATA2!J50="","",DATA2!J50)</f>
        <v/>
      </c>
      <c r="K50" s="174" t="str">
        <f>IF(DATA2!K50="","",DATA2!K50)</f>
        <v/>
      </c>
      <c r="L50" s="174" t="str">
        <f>IF(DATA2!L50="","",DATA2!L50)</f>
        <v/>
      </c>
      <c r="M50" s="174" t="str">
        <f>IF(DATA2!M50="","",DATA2!M50)</f>
        <v/>
      </c>
      <c r="N50" s="174" t="str">
        <f>IF(DATA2!N50="","",DATA2!N50)</f>
        <v/>
      </c>
      <c r="O50" s="174" t="str">
        <f>IF(DATA2!O50="","",DATA2!O50)</f>
        <v/>
      </c>
      <c r="P50" s="174" t="str">
        <f>IF(DATA2!P50="","",DATA2!P50)</f>
        <v/>
      </c>
      <c r="Q50" s="174" t="str">
        <f>IF(DATA2!Q50="","",DATA2!Q50)</f>
        <v/>
      </c>
      <c r="R50" s="174" t="str">
        <f>IF(DATA2!R50="","",DATA2!R50)</f>
        <v/>
      </c>
      <c r="S50" s="174" t="str">
        <f>IF(DATA2!S50="","",DATA2!S50)</f>
        <v/>
      </c>
      <c r="T50" s="174" t="str">
        <f>IF(DATA2!T50="","",DATA2!T50)</f>
        <v/>
      </c>
      <c r="U50" s="174" t="str">
        <f>IF(DATA2!U50="","",DATA2!U50)</f>
        <v/>
      </c>
      <c r="V50" s="174" t="str">
        <f>IF(DATA2!V50="","",DATA2!V50)</f>
        <v/>
      </c>
      <c r="W50" s="174" t="str">
        <f>IF(DATA2!W50="","",DATA2!W50)</f>
        <v/>
      </c>
      <c r="X50" s="174" t="str">
        <f>IF(DATA2!X50="","",DATA2!X50)</f>
        <v/>
      </c>
      <c r="Y50" s="174" t="str">
        <f>IF(DATA2!Y50="","",DATA2!Y50)</f>
        <v/>
      </c>
      <c r="Z50" s="174" t="str">
        <f>IF(DATA2!Z50="","",DATA2!Z50)</f>
        <v/>
      </c>
      <c r="AA50" s="174" t="str">
        <f>IF(DATA2!AA50="","",DATA2!AA50)</f>
        <v/>
      </c>
      <c r="AB50" s="174" t="str">
        <f>IF(DATA2!AB50="","",DATA2!AB50)</f>
        <v/>
      </c>
      <c r="AC50" s="174" t="str">
        <f>IF(DATA2!AC50="","",DATA2!AC50)</f>
        <v/>
      </c>
      <c r="AD50" s="174" t="str">
        <f>IF(DATA2!AD50="","",DATA2!AD50)</f>
        <v/>
      </c>
      <c r="AE50" s="174" t="str">
        <f>IF(DATA2!AE50="","",DATA2!AE50)</f>
        <v/>
      </c>
      <c r="AF50" s="174" t="str">
        <f>IF(DATA2!AF50="","",DATA2!AF50)</f>
        <v/>
      </c>
      <c r="AG50" s="175" t="str">
        <f>IF(DATA2!AG50="","",DATA2!AG50)</f>
        <v/>
      </c>
      <c r="AH50" s="176">
        <f t="shared" si="10"/>
        <v>0</v>
      </c>
      <c r="AI50" s="177">
        <f t="shared" si="11"/>
        <v>0</v>
      </c>
      <c r="AJ50" s="205"/>
      <c r="AK50" s="207"/>
      <c r="AL50" s="205"/>
      <c r="AM50" s="207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</row>
    <row r="51" spans="1:49" ht="15" customHeight="1" x14ac:dyDescent="0.15">
      <c r="A51" s="202" t="str">
        <f>IF(DATA2!A51="","",DATA2!A51)</f>
        <v/>
      </c>
      <c r="B51" s="11" t="str">
        <f>IF(DATA2!A51="","",DATA2!B51)</f>
        <v/>
      </c>
      <c r="C51" s="178" t="str">
        <f>IF(DATA2!C51="","",DATA2!C51)</f>
        <v/>
      </c>
      <c r="D51" s="178" t="str">
        <f>IF(DATA2!D51="","",DATA2!D51)</f>
        <v/>
      </c>
      <c r="E51" s="178" t="str">
        <f>IF(DATA2!E51="","",DATA2!E51)</f>
        <v/>
      </c>
      <c r="F51" s="178" t="str">
        <f>IF(DATA2!F51="","",DATA2!F51)</f>
        <v/>
      </c>
      <c r="G51" s="178" t="str">
        <f>IF(DATA2!G51="","",DATA2!G51)</f>
        <v/>
      </c>
      <c r="H51" s="178" t="str">
        <f>IF(DATA2!H51="","",DATA2!H51)</f>
        <v/>
      </c>
      <c r="I51" s="178" t="str">
        <f>IF(DATA2!I51="","",DATA2!I51)</f>
        <v/>
      </c>
      <c r="J51" s="178" t="str">
        <f>IF(DATA2!J51="","",DATA2!J51)</f>
        <v/>
      </c>
      <c r="K51" s="178" t="str">
        <f>IF(DATA2!K51="","",DATA2!K51)</f>
        <v/>
      </c>
      <c r="L51" s="178" t="str">
        <f>IF(DATA2!L51="","",DATA2!L51)</f>
        <v/>
      </c>
      <c r="M51" s="178" t="str">
        <f>IF(DATA2!M51="","",DATA2!M51)</f>
        <v/>
      </c>
      <c r="N51" s="178" t="str">
        <f>IF(DATA2!N51="","",DATA2!N51)</f>
        <v/>
      </c>
      <c r="O51" s="178" t="str">
        <f>IF(DATA2!O51="","",DATA2!O51)</f>
        <v/>
      </c>
      <c r="P51" s="178" t="str">
        <f>IF(DATA2!P51="","",DATA2!P51)</f>
        <v/>
      </c>
      <c r="Q51" s="178" t="str">
        <f>IF(DATA2!Q51="","",DATA2!Q51)</f>
        <v/>
      </c>
      <c r="R51" s="178" t="str">
        <f>IF(DATA2!R51="","",DATA2!R51)</f>
        <v/>
      </c>
      <c r="S51" s="178" t="str">
        <f>IF(DATA2!S51="","",DATA2!S51)</f>
        <v/>
      </c>
      <c r="T51" s="178" t="str">
        <f>IF(DATA2!T51="","",DATA2!T51)</f>
        <v/>
      </c>
      <c r="U51" s="178" t="str">
        <f>IF(DATA2!U51="","",DATA2!U51)</f>
        <v/>
      </c>
      <c r="V51" s="178" t="str">
        <f>IF(DATA2!V51="","",DATA2!V51)</f>
        <v/>
      </c>
      <c r="W51" s="178" t="str">
        <f>IF(DATA2!W51="","",DATA2!W51)</f>
        <v/>
      </c>
      <c r="X51" s="178" t="str">
        <f>IF(DATA2!X51="","",DATA2!X51)</f>
        <v/>
      </c>
      <c r="Y51" s="178" t="str">
        <f>IF(DATA2!Y51="","",DATA2!Y51)</f>
        <v/>
      </c>
      <c r="Z51" s="178" t="str">
        <f>IF(DATA2!Z51="","",DATA2!Z51)</f>
        <v/>
      </c>
      <c r="AA51" s="178" t="str">
        <f>IF(DATA2!AA51="","",DATA2!AA51)</f>
        <v/>
      </c>
      <c r="AB51" s="178" t="str">
        <f>IF(DATA2!AB51="","",DATA2!AB51)</f>
        <v/>
      </c>
      <c r="AC51" s="178" t="str">
        <f>IF(DATA2!AC51="","",DATA2!AC51)</f>
        <v/>
      </c>
      <c r="AD51" s="178" t="str">
        <f>IF(DATA2!AD51="","",DATA2!AD51)</f>
        <v/>
      </c>
      <c r="AE51" s="178" t="str">
        <f>IF(DATA2!AE51="","",DATA2!AE51)</f>
        <v/>
      </c>
      <c r="AF51" s="178" t="str">
        <f>IF(DATA2!AF51="","",DATA2!AF51)</f>
        <v/>
      </c>
      <c r="AG51" s="179" t="str">
        <f>IF(DATA2!AG51="","",DATA2!AG51)</f>
        <v/>
      </c>
      <c r="AH51" s="188">
        <f>COUNTIFS(DATA2!$C$3:$AG$3,0,DATA2!$C51:$AG51,"&lt;&gt;")</f>
        <v>0</v>
      </c>
      <c r="AI51" s="188">
        <f>COUNTIFS(DATA2!$C$3:$AG$3,"&gt;0",DATA2!$C51:$AG51,"&lt;&gt;")</f>
        <v>0</v>
      </c>
      <c r="AJ51" s="204">
        <f t="shared" ref="AJ51" si="69">COUNTIFS($C$3:$AG$3,"=0",C52:AG52,"&gt;0")+COUNTIFS($C$3:$AG$3,"=0",C53:AG53,"&gt;0")</f>
        <v>0</v>
      </c>
      <c r="AK51" s="206">
        <f t="shared" ref="AK51" si="70">COUNTIFS($C$3:$AG$3,"&lt;&gt;0",C52:AG52,"&gt;0")+COUNTIFS($C$3:$AG$3,"&lt;&gt;0",C53:AG53,"&gt;0")</f>
        <v>0</v>
      </c>
      <c r="AL51" s="204">
        <f t="shared" ref="AL51" si="71">COUNTIFS($C$3:$AG$3,"=0",C54:AG54,"&gt;0")+COUNTIFS($C$3:$AG$3,"=0",C55:AG55,"&gt;0")</f>
        <v>0</v>
      </c>
      <c r="AM51" s="206">
        <f t="shared" ref="AM51" si="72">COUNTIFS($C$3:$AG$3,"&lt;&gt;0",C54:AG54,"&gt;0")+COUNTIFS($C$3:$AG$3,"&lt;&gt;0",C55:AG55,"&gt;0")</f>
        <v>0</v>
      </c>
      <c r="AN51" s="200">
        <f t="shared" ref="AN51:AP51" si="73">COUNTIF($C51:$AG51,AN$5)</f>
        <v>0</v>
      </c>
      <c r="AO51" s="200">
        <f t="shared" si="73"/>
        <v>0</v>
      </c>
      <c r="AP51" s="200">
        <f t="shared" si="73"/>
        <v>0</v>
      </c>
      <c r="AQ51" s="200">
        <f t="shared" ref="AQ51" si="74">COUNTIF($C51:$AG51,AQ$5)+COUNTIF($C51:$AG51,"半振")*0.5</f>
        <v>0</v>
      </c>
      <c r="AR51" s="200">
        <f t="shared" ref="AR51" si="75">COUNTIF($C51:$AG51,AR$5)+COUNTIF($C51:$AG51,"半有")*0.5</f>
        <v>0</v>
      </c>
      <c r="AS51" s="200">
        <f t="shared" ref="AS51" si="76">COUNTIF($C51:$AG51,AS$5)+COUNTIF($C51:$AG51,"半欠")*0.5</f>
        <v>0</v>
      </c>
      <c r="AT51" s="200">
        <f t="shared" si="20"/>
        <v>0</v>
      </c>
      <c r="AU51" s="200">
        <f t="shared" si="20"/>
        <v>0</v>
      </c>
      <c r="AV51" s="200">
        <f t="shared" si="20"/>
        <v>0</v>
      </c>
      <c r="AW51" s="200">
        <f t="shared" si="20"/>
        <v>0</v>
      </c>
    </row>
    <row r="52" spans="1:49" ht="15" customHeight="1" x14ac:dyDescent="0.15">
      <c r="A52" s="202"/>
      <c r="B52" s="44" t="str">
        <f>IF(DATA2!A51="","",DATA2!B52)</f>
        <v/>
      </c>
      <c r="C52" s="167" t="str">
        <f>IF(DATA2!C52="","",DATA2!C52)</f>
        <v/>
      </c>
      <c r="D52" s="167" t="str">
        <f>IF(DATA2!D52="","",DATA2!D52)</f>
        <v/>
      </c>
      <c r="E52" s="167" t="str">
        <f>IF(DATA2!E52="","",DATA2!E52)</f>
        <v/>
      </c>
      <c r="F52" s="167" t="str">
        <f>IF(DATA2!F52="","",DATA2!F52)</f>
        <v/>
      </c>
      <c r="G52" s="167" t="str">
        <f>IF(DATA2!G52="","",DATA2!G52)</f>
        <v/>
      </c>
      <c r="H52" s="167" t="str">
        <f>IF(DATA2!H52="","",DATA2!H52)</f>
        <v/>
      </c>
      <c r="I52" s="167" t="str">
        <f>IF(DATA2!I52="","",DATA2!I52)</f>
        <v/>
      </c>
      <c r="J52" s="167" t="str">
        <f>IF(DATA2!J52="","",DATA2!J52)</f>
        <v/>
      </c>
      <c r="K52" s="167" t="str">
        <f>IF(DATA2!K52="","",DATA2!K52)</f>
        <v/>
      </c>
      <c r="L52" s="167" t="str">
        <f>IF(DATA2!L52="","",DATA2!L52)</f>
        <v/>
      </c>
      <c r="M52" s="167" t="str">
        <f>IF(DATA2!M52="","",DATA2!M52)</f>
        <v/>
      </c>
      <c r="N52" s="167" t="str">
        <f>IF(DATA2!N52="","",DATA2!N52)</f>
        <v/>
      </c>
      <c r="O52" s="167" t="str">
        <f>IF(DATA2!O52="","",DATA2!O52)</f>
        <v/>
      </c>
      <c r="P52" s="167" t="str">
        <f>IF(DATA2!P52="","",DATA2!P52)</f>
        <v/>
      </c>
      <c r="Q52" s="167" t="str">
        <f>IF(DATA2!Q52="","",DATA2!Q52)</f>
        <v/>
      </c>
      <c r="R52" s="167" t="str">
        <f>IF(DATA2!R52="","",DATA2!R52)</f>
        <v/>
      </c>
      <c r="S52" s="167" t="str">
        <f>IF(DATA2!S52="","",DATA2!S52)</f>
        <v/>
      </c>
      <c r="T52" s="167" t="str">
        <f>IF(DATA2!T52="","",DATA2!T52)</f>
        <v/>
      </c>
      <c r="U52" s="167" t="str">
        <f>IF(DATA2!U52="","",DATA2!U52)</f>
        <v/>
      </c>
      <c r="V52" s="167" t="str">
        <f>IF(DATA2!V52="","",DATA2!V52)</f>
        <v/>
      </c>
      <c r="W52" s="167" t="str">
        <f>IF(DATA2!W52="","",DATA2!W52)</f>
        <v/>
      </c>
      <c r="X52" s="167" t="str">
        <f>IF(DATA2!X52="","",DATA2!X52)</f>
        <v/>
      </c>
      <c r="Y52" s="167" t="str">
        <f>IF(DATA2!Y52="","",DATA2!Y52)</f>
        <v/>
      </c>
      <c r="Z52" s="167" t="str">
        <f>IF(DATA2!Z52="","",DATA2!Z52)</f>
        <v/>
      </c>
      <c r="AA52" s="167" t="str">
        <f>IF(DATA2!AA52="","",DATA2!AA52)</f>
        <v/>
      </c>
      <c r="AB52" s="167" t="str">
        <f>IF(DATA2!AB52="","",DATA2!AB52)</f>
        <v/>
      </c>
      <c r="AC52" s="167" t="str">
        <f>IF(DATA2!AC52="","",DATA2!AC52)</f>
        <v/>
      </c>
      <c r="AD52" s="167" t="str">
        <f>IF(DATA2!AD52="","",DATA2!AD52)</f>
        <v/>
      </c>
      <c r="AE52" s="167" t="str">
        <f>IF(DATA2!AE52="","",DATA2!AE52)</f>
        <v/>
      </c>
      <c r="AF52" s="167" t="str">
        <f>IF(DATA2!AF52="","",DATA2!AF52)</f>
        <v/>
      </c>
      <c r="AG52" s="168" t="str">
        <f>IF(DATA2!AG52="","",DATA2!AG52)</f>
        <v/>
      </c>
      <c r="AH52" s="169">
        <f t="shared" si="10"/>
        <v>0</v>
      </c>
      <c r="AI52" s="169">
        <f t="shared" si="11"/>
        <v>0</v>
      </c>
      <c r="AJ52" s="204"/>
      <c r="AK52" s="206"/>
      <c r="AL52" s="204"/>
      <c r="AM52" s="206"/>
      <c r="AN52" s="200"/>
      <c r="AO52" s="200"/>
      <c r="AP52" s="200"/>
      <c r="AQ52" s="200"/>
      <c r="AR52" s="200"/>
      <c r="AS52" s="200"/>
      <c r="AT52" s="200"/>
      <c r="AU52" s="200"/>
      <c r="AV52" s="200"/>
      <c r="AW52" s="200"/>
    </row>
    <row r="53" spans="1:49" ht="15" customHeight="1" x14ac:dyDescent="0.15">
      <c r="A53" s="202"/>
      <c r="B53" s="46" t="str">
        <f>IF(DATA2!A51="","",DATA2!B53)</f>
        <v/>
      </c>
      <c r="C53" s="170" t="str">
        <f>IF(DATA2!C53="","",DATA2!C53)</f>
        <v/>
      </c>
      <c r="D53" s="170" t="str">
        <f>IF(DATA2!D53="","",DATA2!D53)</f>
        <v/>
      </c>
      <c r="E53" s="170" t="str">
        <f>IF(DATA2!E53="","",DATA2!E53)</f>
        <v/>
      </c>
      <c r="F53" s="170" t="str">
        <f>IF(DATA2!F53="","",DATA2!F53)</f>
        <v/>
      </c>
      <c r="G53" s="170" t="str">
        <f>IF(DATA2!G53="","",DATA2!G53)</f>
        <v/>
      </c>
      <c r="H53" s="170" t="str">
        <f>IF(DATA2!H53="","",DATA2!H53)</f>
        <v/>
      </c>
      <c r="I53" s="170" t="str">
        <f>IF(DATA2!I53="","",DATA2!I53)</f>
        <v/>
      </c>
      <c r="J53" s="170" t="str">
        <f>IF(DATA2!J53="","",DATA2!J53)</f>
        <v/>
      </c>
      <c r="K53" s="170" t="str">
        <f>IF(DATA2!K53="","",DATA2!K53)</f>
        <v/>
      </c>
      <c r="L53" s="170" t="str">
        <f>IF(DATA2!L53="","",DATA2!L53)</f>
        <v/>
      </c>
      <c r="M53" s="170" t="str">
        <f>IF(DATA2!M53="","",DATA2!M53)</f>
        <v/>
      </c>
      <c r="N53" s="170" t="str">
        <f>IF(DATA2!N53="","",DATA2!N53)</f>
        <v/>
      </c>
      <c r="O53" s="170" t="str">
        <f>IF(DATA2!O53="","",DATA2!O53)</f>
        <v/>
      </c>
      <c r="P53" s="170" t="str">
        <f>IF(DATA2!P53="","",DATA2!P53)</f>
        <v/>
      </c>
      <c r="Q53" s="170" t="str">
        <f>IF(DATA2!Q53="","",DATA2!Q53)</f>
        <v/>
      </c>
      <c r="R53" s="170" t="str">
        <f>IF(DATA2!R53="","",DATA2!R53)</f>
        <v/>
      </c>
      <c r="S53" s="170" t="str">
        <f>IF(DATA2!S53="","",DATA2!S53)</f>
        <v/>
      </c>
      <c r="T53" s="170" t="str">
        <f>IF(DATA2!T53="","",DATA2!T53)</f>
        <v/>
      </c>
      <c r="U53" s="170" t="str">
        <f>IF(DATA2!U53="","",DATA2!U53)</f>
        <v/>
      </c>
      <c r="V53" s="170" t="str">
        <f>IF(DATA2!V53="","",DATA2!V53)</f>
        <v/>
      </c>
      <c r="W53" s="170" t="str">
        <f>IF(DATA2!W53="","",DATA2!W53)</f>
        <v/>
      </c>
      <c r="X53" s="170" t="str">
        <f>IF(DATA2!X53="","",DATA2!X53)</f>
        <v/>
      </c>
      <c r="Y53" s="170" t="str">
        <f>IF(DATA2!Y53="","",DATA2!Y53)</f>
        <v/>
      </c>
      <c r="Z53" s="170" t="str">
        <f>IF(DATA2!Z53="","",DATA2!Z53)</f>
        <v/>
      </c>
      <c r="AA53" s="170" t="str">
        <f>IF(DATA2!AA53="","",DATA2!AA53)</f>
        <v/>
      </c>
      <c r="AB53" s="170" t="str">
        <f>IF(DATA2!AB53="","",DATA2!AB53)</f>
        <v/>
      </c>
      <c r="AC53" s="170" t="str">
        <f>IF(DATA2!AC53="","",DATA2!AC53)</f>
        <v/>
      </c>
      <c r="AD53" s="170" t="str">
        <f>IF(DATA2!AD53="","",DATA2!AD53)</f>
        <v/>
      </c>
      <c r="AE53" s="170" t="str">
        <f>IF(DATA2!AE53="","",DATA2!AE53)</f>
        <v/>
      </c>
      <c r="AF53" s="170" t="str">
        <f>IF(DATA2!AF53="","",DATA2!AF53)</f>
        <v/>
      </c>
      <c r="AG53" s="171" t="str">
        <f>IF(DATA2!AG53="","",DATA2!AG53)</f>
        <v/>
      </c>
      <c r="AH53" s="172">
        <f t="shared" si="10"/>
        <v>0</v>
      </c>
      <c r="AI53" s="172">
        <f t="shared" si="11"/>
        <v>0</v>
      </c>
      <c r="AJ53" s="204"/>
      <c r="AK53" s="206"/>
      <c r="AL53" s="204"/>
      <c r="AM53" s="206"/>
      <c r="AN53" s="200"/>
      <c r="AO53" s="200"/>
      <c r="AP53" s="200"/>
      <c r="AQ53" s="200"/>
      <c r="AR53" s="200"/>
      <c r="AS53" s="200"/>
      <c r="AT53" s="200"/>
      <c r="AU53" s="200"/>
      <c r="AV53" s="200"/>
      <c r="AW53" s="200"/>
    </row>
    <row r="54" spans="1:49" ht="15" customHeight="1" x14ac:dyDescent="0.15">
      <c r="A54" s="202"/>
      <c r="B54" s="46" t="str">
        <f>IF(DATA2!A51="","",DATA2!B54)</f>
        <v/>
      </c>
      <c r="C54" s="170" t="str">
        <f>IF(DATA2!C54="","",DATA2!C54)</f>
        <v/>
      </c>
      <c r="D54" s="170" t="str">
        <f>IF(DATA2!D54="","",DATA2!D54)</f>
        <v/>
      </c>
      <c r="E54" s="170" t="str">
        <f>IF(DATA2!E54="","",DATA2!E54)</f>
        <v/>
      </c>
      <c r="F54" s="170" t="str">
        <f>IF(DATA2!F54="","",DATA2!F54)</f>
        <v/>
      </c>
      <c r="G54" s="170" t="str">
        <f>IF(DATA2!G54="","",DATA2!G54)</f>
        <v/>
      </c>
      <c r="H54" s="170" t="str">
        <f>IF(DATA2!H54="","",DATA2!H54)</f>
        <v/>
      </c>
      <c r="I54" s="170" t="str">
        <f>IF(DATA2!I54="","",DATA2!I54)</f>
        <v/>
      </c>
      <c r="J54" s="170" t="str">
        <f>IF(DATA2!J54="","",DATA2!J54)</f>
        <v/>
      </c>
      <c r="K54" s="170" t="str">
        <f>IF(DATA2!K54="","",DATA2!K54)</f>
        <v/>
      </c>
      <c r="L54" s="170" t="str">
        <f>IF(DATA2!L54="","",DATA2!L54)</f>
        <v/>
      </c>
      <c r="M54" s="170" t="str">
        <f>IF(DATA2!M54="","",DATA2!M54)</f>
        <v/>
      </c>
      <c r="N54" s="170" t="str">
        <f>IF(DATA2!N54="","",DATA2!N54)</f>
        <v/>
      </c>
      <c r="O54" s="170" t="str">
        <f>IF(DATA2!O54="","",DATA2!O54)</f>
        <v/>
      </c>
      <c r="P54" s="170" t="str">
        <f>IF(DATA2!P54="","",DATA2!P54)</f>
        <v/>
      </c>
      <c r="Q54" s="170" t="str">
        <f>IF(DATA2!Q54="","",DATA2!Q54)</f>
        <v/>
      </c>
      <c r="R54" s="170" t="str">
        <f>IF(DATA2!R54="","",DATA2!R54)</f>
        <v/>
      </c>
      <c r="S54" s="170" t="str">
        <f>IF(DATA2!S54="","",DATA2!S54)</f>
        <v/>
      </c>
      <c r="T54" s="170" t="str">
        <f>IF(DATA2!T54="","",DATA2!T54)</f>
        <v/>
      </c>
      <c r="U54" s="170" t="str">
        <f>IF(DATA2!U54="","",DATA2!U54)</f>
        <v/>
      </c>
      <c r="V54" s="170" t="str">
        <f>IF(DATA2!V54="","",DATA2!V54)</f>
        <v/>
      </c>
      <c r="W54" s="170" t="str">
        <f>IF(DATA2!W54="","",DATA2!W54)</f>
        <v/>
      </c>
      <c r="X54" s="170" t="str">
        <f>IF(DATA2!X54="","",DATA2!X54)</f>
        <v/>
      </c>
      <c r="Y54" s="170" t="str">
        <f>IF(DATA2!Y54="","",DATA2!Y54)</f>
        <v/>
      </c>
      <c r="Z54" s="170" t="str">
        <f>IF(DATA2!Z54="","",DATA2!Z54)</f>
        <v/>
      </c>
      <c r="AA54" s="170" t="str">
        <f>IF(DATA2!AA54="","",DATA2!AA54)</f>
        <v/>
      </c>
      <c r="AB54" s="170" t="str">
        <f>IF(DATA2!AB54="","",DATA2!AB54)</f>
        <v/>
      </c>
      <c r="AC54" s="170" t="str">
        <f>IF(DATA2!AC54="","",DATA2!AC54)</f>
        <v/>
      </c>
      <c r="AD54" s="170" t="str">
        <f>IF(DATA2!AD54="","",DATA2!AD54)</f>
        <v/>
      </c>
      <c r="AE54" s="170" t="str">
        <f>IF(DATA2!AE54="","",DATA2!AE54)</f>
        <v/>
      </c>
      <c r="AF54" s="170" t="str">
        <f>IF(DATA2!AF54="","",DATA2!AF54)</f>
        <v/>
      </c>
      <c r="AG54" s="171" t="str">
        <f>IF(DATA2!AG54="","",DATA2!AG54)</f>
        <v/>
      </c>
      <c r="AH54" s="173">
        <f t="shared" si="10"/>
        <v>0</v>
      </c>
      <c r="AI54" s="172">
        <f t="shared" si="11"/>
        <v>0</v>
      </c>
      <c r="AJ54" s="204"/>
      <c r="AK54" s="206"/>
      <c r="AL54" s="204"/>
      <c r="AM54" s="206"/>
      <c r="AN54" s="200"/>
      <c r="AO54" s="200"/>
      <c r="AP54" s="200"/>
      <c r="AQ54" s="200"/>
      <c r="AR54" s="200"/>
      <c r="AS54" s="200"/>
      <c r="AT54" s="200"/>
      <c r="AU54" s="200"/>
      <c r="AV54" s="200"/>
      <c r="AW54" s="200"/>
    </row>
    <row r="55" spans="1:49" ht="15" customHeight="1" x14ac:dyDescent="0.15">
      <c r="A55" s="203"/>
      <c r="B55" s="74" t="str">
        <f>IF(DATA2!A51="","",DATA2!B55)</f>
        <v/>
      </c>
      <c r="C55" s="174" t="str">
        <f>IF(DATA2!C55="","",DATA2!C55)</f>
        <v/>
      </c>
      <c r="D55" s="174" t="str">
        <f>IF(DATA2!D55="","",DATA2!D55)</f>
        <v/>
      </c>
      <c r="E55" s="174" t="str">
        <f>IF(DATA2!E55="","",DATA2!E55)</f>
        <v/>
      </c>
      <c r="F55" s="174" t="str">
        <f>IF(DATA2!F55="","",DATA2!F55)</f>
        <v/>
      </c>
      <c r="G55" s="174" t="str">
        <f>IF(DATA2!G55="","",DATA2!G55)</f>
        <v/>
      </c>
      <c r="H55" s="174" t="str">
        <f>IF(DATA2!H55="","",DATA2!H55)</f>
        <v/>
      </c>
      <c r="I55" s="174" t="str">
        <f>IF(DATA2!I55="","",DATA2!I55)</f>
        <v/>
      </c>
      <c r="J55" s="174" t="str">
        <f>IF(DATA2!J55="","",DATA2!J55)</f>
        <v/>
      </c>
      <c r="K55" s="174" t="str">
        <f>IF(DATA2!K55="","",DATA2!K55)</f>
        <v/>
      </c>
      <c r="L55" s="174" t="str">
        <f>IF(DATA2!L55="","",DATA2!L55)</f>
        <v/>
      </c>
      <c r="M55" s="174" t="str">
        <f>IF(DATA2!M55="","",DATA2!M55)</f>
        <v/>
      </c>
      <c r="N55" s="174" t="str">
        <f>IF(DATA2!N55="","",DATA2!N55)</f>
        <v/>
      </c>
      <c r="O55" s="174" t="str">
        <f>IF(DATA2!O55="","",DATA2!O55)</f>
        <v/>
      </c>
      <c r="P55" s="174" t="str">
        <f>IF(DATA2!P55="","",DATA2!P55)</f>
        <v/>
      </c>
      <c r="Q55" s="174" t="str">
        <f>IF(DATA2!Q55="","",DATA2!Q55)</f>
        <v/>
      </c>
      <c r="R55" s="174" t="str">
        <f>IF(DATA2!R55="","",DATA2!R55)</f>
        <v/>
      </c>
      <c r="S55" s="174" t="str">
        <f>IF(DATA2!S55="","",DATA2!S55)</f>
        <v/>
      </c>
      <c r="T55" s="174" t="str">
        <f>IF(DATA2!T55="","",DATA2!T55)</f>
        <v/>
      </c>
      <c r="U55" s="174" t="str">
        <f>IF(DATA2!U55="","",DATA2!U55)</f>
        <v/>
      </c>
      <c r="V55" s="174" t="str">
        <f>IF(DATA2!V55="","",DATA2!V55)</f>
        <v/>
      </c>
      <c r="W55" s="174" t="str">
        <f>IF(DATA2!W55="","",DATA2!W55)</f>
        <v/>
      </c>
      <c r="X55" s="174" t="str">
        <f>IF(DATA2!X55="","",DATA2!X55)</f>
        <v/>
      </c>
      <c r="Y55" s="174" t="str">
        <f>IF(DATA2!Y55="","",DATA2!Y55)</f>
        <v/>
      </c>
      <c r="Z55" s="174" t="str">
        <f>IF(DATA2!Z55="","",DATA2!Z55)</f>
        <v/>
      </c>
      <c r="AA55" s="174" t="str">
        <f>IF(DATA2!AA55="","",DATA2!AA55)</f>
        <v/>
      </c>
      <c r="AB55" s="174" t="str">
        <f>IF(DATA2!AB55="","",DATA2!AB55)</f>
        <v/>
      </c>
      <c r="AC55" s="174" t="str">
        <f>IF(DATA2!AC55="","",DATA2!AC55)</f>
        <v/>
      </c>
      <c r="AD55" s="174" t="str">
        <f>IF(DATA2!AD55="","",DATA2!AD55)</f>
        <v/>
      </c>
      <c r="AE55" s="174" t="str">
        <f>IF(DATA2!AE55="","",DATA2!AE55)</f>
        <v/>
      </c>
      <c r="AF55" s="174" t="str">
        <f>IF(DATA2!AF55="","",DATA2!AF55)</f>
        <v/>
      </c>
      <c r="AG55" s="175" t="str">
        <f>IF(DATA2!AG55="","",DATA2!AG55)</f>
        <v/>
      </c>
      <c r="AH55" s="176">
        <f t="shared" si="10"/>
        <v>0</v>
      </c>
      <c r="AI55" s="177">
        <f t="shared" si="11"/>
        <v>0</v>
      </c>
      <c r="AJ55" s="205"/>
      <c r="AK55" s="207"/>
      <c r="AL55" s="205"/>
      <c r="AM55" s="207"/>
      <c r="AN55" s="201"/>
      <c r="AO55" s="201"/>
      <c r="AP55" s="201"/>
      <c r="AQ55" s="201"/>
      <c r="AR55" s="201"/>
      <c r="AS55" s="201"/>
      <c r="AT55" s="201"/>
      <c r="AU55" s="201"/>
      <c r="AV55" s="201"/>
      <c r="AW55" s="201"/>
    </row>
    <row r="56" spans="1:49" ht="15" customHeight="1" x14ac:dyDescent="0.15">
      <c r="A56" s="202" t="str">
        <f>IF(DATA2!A56="","",DATA2!A56)</f>
        <v/>
      </c>
      <c r="B56" s="11" t="str">
        <f>IF(DATA2!A56="","",DATA2!B56)</f>
        <v/>
      </c>
      <c r="C56" s="178" t="str">
        <f>IF(DATA2!C56="","",DATA2!C56)</f>
        <v/>
      </c>
      <c r="D56" s="178" t="str">
        <f>IF(DATA2!D56="","",DATA2!D56)</f>
        <v/>
      </c>
      <c r="E56" s="178" t="str">
        <f>IF(DATA2!E56="","",DATA2!E56)</f>
        <v/>
      </c>
      <c r="F56" s="178" t="str">
        <f>IF(DATA2!F56="","",DATA2!F56)</f>
        <v/>
      </c>
      <c r="G56" s="178" t="str">
        <f>IF(DATA2!G56="","",DATA2!G56)</f>
        <v/>
      </c>
      <c r="H56" s="178" t="str">
        <f>IF(DATA2!H56="","",DATA2!H56)</f>
        <v/>
      </c>
      <c r="I56" s="178" t="str">
        <f>IF(DATA2!I56="","",DATA2!I56)</f>
        <v/>
      </c>
      <c r="J56" s="178" t="str">
        <f>IF(DATA2!J56="","",DATA2!J56)</f>
        <v/>
      </c>
      <c r="K56" s="178" t="str">
        <f>IF(DATA2!K56="","",DATA2!K56)</f>
        <v/>
      </c>
      <c r="L56" s="178" t="str">
        <f>IF(DATA2!L56="","",DATA2!L56)</f>
        <v/>
      </c>
      <c r="M56" s="178" t="str">
        <f>IF(DATA2!M56="","",DATA2!M56)</f>
        <v/>
      </c>
      <c r="N56" s="178" t="str">
        <f>IF(DATA2!N56="","",DATA2!N56)</f>
        <v/>
      </c>
      <c r="O56" s="178" t="str">
        <f>IF(DATA2!O56="","",DATA2!O56)</f>
        <v/>
      </c>
      <c r="P56" s="178" t="str">
        <f>IF(DATA2!P56="","",DATA2!P56)</f>
        <v/>
      </c>
      <c r="Q56" s="178" t="str">
        <f>IF(DATA2!Q56="","",DATA2!Q56)</f>
        <v/>
      </c>
      <c r="R56" s="178" t="str">
        <f>IF(DATA2!R56="","",DATA2!R56)</f>
        <v/>
      </c>
      <c r="S56" s="178" t="str">
        <f>IF(DATA2!S56="","",DATA2!S56)</f>
        <v/>
      </c>
      <c r="T56" s="178" t="str">
        <f>IF(DATA2!T56="","",DATA2!T56)</f>
        <v/>
      </c>
      <c r="U56" s="178" t="str">
        <f>IF(DATA2!U56="","",DATA2!U56)</f>
        <v/>
      </c>
      <c r="V56" s="178" t="str">
        <f>IF(DATA2!V56="","",DATA2!V56)</f>
        <v/>
      </c>
      <c r="W56" s="178" t="str">
        <f>IF(DATA2!W56="","",DATA2!W56)</f>
        <v/>
      </c>
      <c r="X56" s="178" t="str">
        <f>IF(DATA2!X56="","",DATA2!X56)</f>
        <v/>
      </c>
      <c r="Y56" s="178" t="str">
        <f>IF(DATA2!Y56="","",DATA2!Y56)</f>
        <v/>
      </c>
      <c r="Z56" s="178" t="str">
        <f>IF(DATA2!Z56="","",DATA2!Z56)</f>
        <v/>
      </c>
      <c r="AA56" s="178" t="str">
        <f>IF(DATA2!AA56="","",DATA2!AA56)</f>
        <v/>
      </c>
      <c r="AB56" s="178" t="str">
        <f>IF(DATA2!AB56="","",DATA2!AB56)</f>
        <v/>
      </c>
      <c r="AC56" s="178" t="str">
        <f>IF(DATA2!AC56="","",DATA2!AC56)</f>
        <v/>
      </c>
      <c r="AD56" s="178" t="str">
        <f>IF(DATA2!AD56="","",DATA2!AD56)</f>
        <v/>
      </c>
      <c r="AE56" s="178" t="str">
        <f>IF(DATA2!AE56="","",DATA2!AE56)</f>
        <v/>
      </c>
      <c r="AF56" s="178" t="str">
        <f>IF(DATA2!AF56="","",DATA2!AF56)</f>
        <v/>
      </c>
      <c r="AG56" s="179" t="str">
        <f>IF(DATA2!AG56="","",DATA2!AG56)</f>
        <v/>
      </c>
      <c r="AH56" s="188">
        <f>COUNTIFS(DATA2!$C$3:$AG$3,0,DATA2!$C56:$AG56,"&lt;&gt;")</f>
        <v>0</v>
      </c>
      <c r="AI56" s="188">
        <f>COUNTIFS(DATA2!$C$3:$AG$3,"&gt;0",DATA2!$C56:$AG56,"&lt;&gt;")</f>
        <v>0</v>
      </c>
      <c r="AJ56" s="204">
        <f t="shared" ref="AJ56" si="77">COUNTIFS($C$3:$AG$3,"=0",C57:AG57,"&gt;0")+COUNTIFS($C$3:$AG$3,"=0",C58:AG58,"&gt;0")</f>
        <v>0</v>
      </c>
      <c r="AK56" s="206">
        <f t="shared" ref="AK56" si="78">COUNTIFS($C$3:$AG$3,"&lt;&gt;0",C57:AG57,"&gt;0")+COUNTIFS($C$3:$AG$3,"&lt;&gt;0",C58:AG58,"&gt;0")</f>
        <v>0</v>
      </c>
      <c r="AL56" s="204">
        <f t="shared" ref="AL56" si="79">COUNTIFS($C$3:$AG$3,"=0",C59:AG59,"&gt;0")+COUNTIFS($C$3:$AG$3,"=0",C60:AG60,"&gt;0")</f>
        <v>0</v>
      </c>
      <c r="AM56" s="206">
        <f t="shared" ref="AM56" si="80">COUNTIFS($C$3:$AG$3,"&lt;&gt;0",C59:AG59,"&gt;0")+COUNTIFS($C$3:$AG$3,"&lt;&gt;0",C60:AG60,"&gt;0")</f>
        <v>0</v>
      </c>
      <c r="AN56" s="200">
        <f t="shared" ref="AN56:AP56" si="81">COUNTIF($C56:$AG56,AN$5)</f>
        <v>0</v>
      </c>
      <c r="AO56" s="200">
        <f t="shared" si="81"/>
        <v>0</v>
      </c>
      <c r="AP56" s="200">
        <f t="shared" si="81"/>
        <v>0</v>
      </c>
      <c r="AQ56" s="200">
        <f t="shared" ref="AQ56" si="82">COUNTIF($C56:$AG56,AQ$5)+COUNTIF($C56:$AG56,"半振")*0.5</f>
        <v>0</v>
      </c>
      <c r="AR56" s="200">
        <f t="shared" ref="AR56" si="83">COUNTIF($C56:$AG56,AR$5)+COUNTIF($C56:$AG56,"半有")*0.5</f>
        <v>0</v>
      </c>
      <c r="AS56" s="200">
        <f t="shared" ref="AS56" si="84">COUNTIF($C56:$AG56,AS$5)+COUNTIF($C56:$AG56,"半欠")*0.5</f>
        <v>0</v>
      </c>
      <c r="AT56" s="200">
        <f t="shared" si="20"/>
        <v>0</v>
      </c>
      <c r="AU56" s="200">
        <f t="shared" si="20"/>
        <v>0</v>
      </c>
      <c r="AV56" s="200">
        <f t="shared" si="20"/>
        <v>0</v>
      </c>
      <c r="AW56" s="200">
        <f t="shared" si="20"/>
        <v>0</v>
      </c>
    </row>
    <row r="57" spans="1:49" ht="15" customHeight="1" x14ac:dyDescent="0.15">
      <c r="A57" s="202"/>
      <c r="B57" s="44" t="str">
        <f>IF(DATA2!A56="","",DATA2!B57)</f>
        <v/>
      </c>
      <c r="C57" s="167" t="str">
        <f>IF(DATA2!C57="","",DATA2!C57)</f>
        <v/>
      </c>
      <c r="D57" s="167" t="str">
        <f>IF(DATA2!D57="","",DATA2!D57)</f>
        <v/>
      </c>
      <c r="E57" s="167" t="str">
        <f>IF(DATA2!E57="","",DATA2!E57)</f>
        <v/>
      </c>
      <c r="F57" s="167" t="str">
        <f>IF(DATA2!F57="","",DATA2!F57)</f>
        <v/>
      </c>
      <c r="G57" s="167" t="str">
        <f>IF(DATA2!G57="","",DATA2!G57)</f>
        <v/>
      </c>
      <c r="H57" s="167" t="str">
        <f>IF(DATA2!H57="","",DATA2!H57)</f>
        <v/>
      </c>
      <c r="I57" s="167" t="str">
        <f>IF(DATA2!I57="","",DATA2!I57)</f>
        <v/>
      </c>
      <c r="J57" s="167" t="str">
        <f>IF(DATA2!J57="","",DATA2!J57)</f>
        <v/>
      </c>
      <c r="K57" s="167" t="str">
        <f>IF(DATA2!K57="","",DATA2!K57)</f>
        <v/>
      </c>
      <c r="L57" s="167" t="str">
        <f>IF(DATA2!L57="","",DATA2!L57)</f>
        <v/>
      </c>
      <c r="M57" s="167" t="str">
        <f>IF(DATA2!M57="","",DATA2!M57)</f>
        <v/>
      </c>
      <c r="N57" s="167" t="str">
        <f>IF(DATA2!N57="","",DATA2!N57)</f>
        <v/>
      </c>
      <c r="O57" s="167" t="str">
        <f>IF(DATA2!O57="","",DATA2!O57)</f>
        <v/>
      </c>
      <c r="P57" s="167" t="str">
        <f>IF(DATA2!P57="","",DATA2!P57)</f>
        <v/>
      </c>
      <c r="Q57" s="167" t="str">
        <f>IF(DATA2!Q57="","",DATA2!Q57)</f>
        <v/>
      </c>
      <c r="R57" s="167" t="str">
        <f>IF(DATA2!R57="","",DATA2!R57)</f>
        <v/>
      </c>
      <c r="S57" s="167" t="str">
        <f>IF(DATA2!S57="","",DATA2!S57)</f>
        <v/>
      </c>
      <c r="T57" s="167" t="str">
        <f>IF(DATA2!T57="","",DATA2!T57)</f>
        <v/>
      </c>
      <c r="U57" s="167" t="str">
        <f>IF(DATA2!U57="","",DATA2!U57)</f>
        <v/>
      </c>
      <c r="V57" s="167" t="str">
        <f>IF(DATA2!V57="","",DATA2!V57)</f>
        <v/>
      </c>
      <c r="W57" s="167" t="str">
        <f>IF(DATA2!W57="","",DATA2!W57)</f>
        <v/>
      </c>
      <c r="X57" s="167" t="str">
        <f>IF(DATA2!X57="","",DATA2!X57)</f>
        <v/>
      </c>
      <c r="Y57" s="167" t="str">
        <f>IF(DATA2!Y57="","",DATA2!Y57)</f>
        <v/>
      </c>
      <c r="Z57" s="167" t="str">
        <f>IF(DATA2!Z57="","",DATA2!Z57)</f>
        <v/>
      </c>
      <c r="AA57" s="167" t="str">
        <f>IF(DATA2!AA57="","",DATA2!AA57)</f>
        <v/>
      </c>
      <c r="AB57" s="167" t="str">
        <f>IF(DATA2!AB57="","",DATA2!AB57)</f>
        <v/>
      </c>
      <c r="AC57" s="167" t="str">
        <f>IF(DATA2!AC57="","",DATA2!AC57)</f>
        <v/>
      </c>
      <c r="AD57" s="167" t="str">
        <f>IF(DATA2!AD57="","",DATA2!AD57)</f>
        <v/>
      </c>
      <c r="AE57" s="167" t="str">
        <f>IF(DATA2!AE57="","",DATA2!AE57)</f>
        <v/>
      </c>
      <c r="AF57" s="167" t="str">
        <f>IF(DATA2!AF57="","",DATA2!AF57)</f>
        <v/>
      </c>
      <c r="AG57" s="168" t="str">
        <f>IF(DATA2!AG57="","",DATA2!AG57)</f>
        <v/>
      </c>
      <c r="AH57" s="169">
        <f t="shared" si="10"/>
        <v>0</v>
      </c>
      <c r="AI57" s="169">
        <f t="shared" si="11"/>
        <v>0</v>
      </c>
      <c r="AJ57" s="204"/>
      <c r="AK57" s="206"/>
      <c r="AL57" s="204"/>
      <c r="AM57" s="206"/>
      <c r="AN57" s="200"/>
      <c r="AO57" s="200"/>
      <c r="AP57" s="200"/>
      <c r="AQ57" s="200"/>
      <c r="AR57" s="200"/>
      <c r="AS57" s="200"/>
      <c r="AT57" s="200"/>
      <c r="AU57" s="200"/>
      <c r="AV57" s="200"/>
      <c r="AW57" s="200"/>
    </row>
    <row r="58" spans="1:49" ht="15" customHeight="1" x14ac:dyDescent="0.15">
      <c r="A58" s="202"/>
      <c r="B58" s="46" t="str">
        <f>IF(DATA2!A56="","",DATA2!B58)</f>
        <v/>
      </c>
      <c r="C58" s="170" t="str">
        <f>IF(DATA2!C58="","",DATA2!C58)</f>
        <v/>
      </c>
      <c r="D58" s="170" t="str">
        <f>IF(DATA2!D58="","",DATA2!D58)</f>
        <v/>
      </c>
      <c r="E58" s="170" t="str">
        <f>IF(DATA2!E58="","",DATA2!E58)</f>
        <v/>
      </c>
      <c r="F58" s="170" t="str">
        <f>IF(DATA2!F58="","",DATA2!F58)</f>
        <v/>
      </c>
      <c r="G58" s="170" t="str">
        <f>IF(DATA2!G58="","",DATA2!G58)</f>
        <v/>
      </c>
      <c r="H58" s="170" t="str">
        <f>IF(DATA2!H58="","",DATA2!H58)</f>
        <v/>
      </c>
      <c r="I58" s="170" t="str">
        <f>IF(DATA2!I58="","",DATA2!I58)</f>
        <v/>
      </c>
      <c r="J58" s="170" t="str">
        <f>IF(DATA2!J58="","",DATA2!J58)</f>
        <v/>
      </c>
      <c r="K58" s="170" t="str">
        <f>IF(DATA2!K58="","",DATA2!K58)</f>
        <v/>
      </c>
      <c r="L58" s="170" t="str">
        <f>IF(DATA2!L58="","",DATA2!L58)</f>
        <v/>
      </c>
      <c r="M58" s="170" t="str">
        <f>IF(DATA2!M58="","",DATA2!M58)</f>
        <v/>
      </c>
      <c r="N58" s="170" t="str">
        <f>IF(DATA2!N58="","",DATA2!N58)</f>
        <v/>
      </c>
      <c r="O58" s="170" t="str">
        <f>IF(DATA2!O58="","",DATA2!O58)</f>
        <v/>
      </c>
      <c r="P58" s="170" t="str">
        <f>IF(DATA2!P58="","",DATA2!P58)</f>
        <v/>
      </c>
      <c r="Q58" s="170" t="str">
        <f>IF(DATA2!Q58="","",DATA2!Q58)</f>
        <v/>
      </c>
      <c r="R58" s="170" t="str">
        <f>IF(DATA2!R58="","",DATA2!R58)</f>
        <v/>
      </c>
      <c r="S58" s="170" t="str">
        <f>IF(DATA2!S58="","",DATA2!S58)</f>
        <v/>
      </c>
      <c r="T58" s="170" t="str">
        <f>IF(DATA2!T58="","",DATA2!T58)</f>
        <v/>
      </c>
      <c r="U58" s="170" t="str">
        <f>IF(DATA2!U58="","",DATA2!U58)</f>
        <v/>
      </c>
      <c r="V58" s="170" t="str">
        <f>IF(DATA2!V58="","",DATA2!V58)</f>
        <v/>
      </c>
      <c r="W58" s="170" t="str">
        <f>IF(DATA2!W58="","",DATA2!W58)</f>
        <v/>
      </c>
      <c r="X58" s="170" t="str">
        <f>IF(DATA2!X58="","",DATA2!X58)</f>
        <v/>
      </c>
      <c r="Y58" s="170" t="str">
        <f>IF(DATA2!Y58="","",DATA2!Y58)</f>
        <v/>
      </c>
      <c r="Z58" s="170" t="str">
        <f>IF(DATA2!Z58="","",DATA2!Z58)</f>
        <v/>
      </c>
      <c r="AA58" s="170" t="str">
        <f>IF(DATA2!AA58="","",DATA2!AA58)</f>
        <v/>
      </c>
      <c r="AB58" s="170" t="str">
        <f>IF(DATA2!AB58="","",DATA2!AB58)</f>
        <v/>
      </c>
      <c r="AC58" s="170" t="str">
        <f>IF(DATA2!AC58="","",DATA2!AC58)</f>
        <v/>
      </c>
      <c r="AD58" s="170" t="str">
        <f>IF(DATA2!AD58="","",DATA2!AD58)</f>
        <v/>
      </c>
      <c r="AE58" s="170" t="str">
        <f>IF(DATA2!AE58="","",DATA2!AE58)</f>
        <v/>
      </c>
      <c r="AF58" s="170" t="str">
        <f>IF(DATA2!AF58="","",DATA2!AF58)</f>
        <v/>
      </c>
      <c r="AG58" s="171" t="str">
        <f>IF(DATA2!AG58="","",DATA2!AG58)</f>
        <v/>
      </c>
      <c r="AH58" s="172">
        <f t="shared" si="10"/>
        <v>0</v>
      </c>
      <c r="AI58" s="172">
        <f t="shared" si="11"/>
        <v>0</v>
      </c>
      <c r="AJ58" s="204"/>
      <c r="AK58" s="206"/>
      <c r="AL58" s="204"/>
      <c r="AM58" s="206"/>
      <c r="AN58" s="200"/>
      <c r="AO58" s="200"/>
      <c r="AP58" s="200"/>
      <c r="AQ58" s="200"/>
      <c r="AR58" s="200"/>
      <c r="AS58" s="200"/>
      <c r="AT58" s="200"/>
      <c r="AU58" s="200"/>
      <c r="AV58" s="200"/>
      <c r="AW58" s="200"/>
    </row>
    <row r="59" spans="1:49" ht="15" customHeight="1" x14ac:dyDescent="0.15">
      <c r="A59" s="202"/>
      <c r="B59" s="46" t="str">
        <f>IF(DATA2!A56="","",DATA2!B59)</f>
        <v/>
      </c>
      <c r="C59" s="170" t="str">
        <f>IF(DATA2!C59="","",DATA2!C59)</f>
        <v/>
      </c>
      <c r="D59" s="170" t="str">
        <f>IF(DATA2!D59="","",DATA2!D59)</f>
        <v/>
      </c>
      <c r="E59" s="170" t="str">
        <f>IF(DATA2!E59="","",DATA2!E59)</f>
        <v/>
      </c>
      <c r="F59" s="170" t="str">
        <f>IF(DATA2!F59="","",DATA2!F59)</f>
        <v/>
      </c>
      <c r="G59" s="170" t="str">
        <f>IF(DATA2!G59="","",DATA2!G59)</f>
        <v/>
      </c>
      <c r="H59" s="170" t="str">
        <f>IF(DATA2!H59="","",DATA2!H59)</f>
        <v/>
      </c>
      <c r="I59" s="170" t="str">
        <f>IF(DATA2!I59="","",DATA2!I59)</f>
        <v/>
      </c>
      <c r="J59" s="170" t="str">
        <f>IF(DATA2!J59="","",DATA2!J59)</f>
        <v/>
      </c>
      <c r="K59" s="170" t="str">
        <f>IF(DATA2!K59="","",DATA2!K59)</f>
        <v/>
      </c>
      <c r="L59" s="170" t="str">
        <f>IF(DATA2!L59="","",DATA2!L59)</f>
        <v/>
      </c>
      <c r="M59" s="170" t="str">
        <f>IF(DATA2!M59="","",DATA2!M59)</f>
        <v/>
      </c>
      <c r="N59" s="170" t="str">
        <f>IF(DATA2!N59="","",DATA2!N59)</f>
        <v/>
      </c>
      <c r="O59" s="170" t="str">
        <f>IF(DATA2!O59="","",DATA2!O59)</f>
        <v/>
      </c>
      <c r="P59" s="170" t="str">
        <f>IF(DATA2!P59="","",DATA2!P59)</f>
        <v/>
      </c>
      <c r="Q59" s="170" t="str">
        <f>IF(DATA2!Q59="","",DATA2!Q59)</f>
        <v/>
      </c>
      <c r="R59" s="170" t="str">
        <f>IF(DATA2!R59="","",DATA2!R59)</f>
        <v/>
      </c>
      <c r="S59" s="170" t="str">
        <f>IF(DATA2!S59="","",DATA2!S59)</f>
        <v/>
      </c>
      <c r="T59" s="170" t="str">
        <f>IF(DATA2!T59="","",DATA2!T59)</f>
        <v/>
      </c>
      <c r="U59" s="170" t="str">
        <f>IF(DATA2!U59="","",DATA2!U59)</f>
        <v/>
      </c>
      <c r="V59" s="170" t="str">
        <f>IF(DATA2!V59="","",DATA2!V59)</f>
        <v/>
      </c>
      <c r="W59" s="170" t="str">
        <f>IF(DATA2!W59="","",DATA2!W59)</f>
        <v/>
      </c>
      <c r="X59" s="170" t="str">
        <f>IF(DATA2!X59="","",DATA2!X59)</f>
        <v/>
      </c>
      <c r="Y59" s="170" t="str">
        <f>IF(DATA2!Y59="","",DATA2!Y59)</f>
        <v/>
      </c>
      <c r="Z59" s="170" t="str">
        <f>IF(DATA2!Z59="","",DATA2!Z59)</f>
        <v/>
      </c>
      <c r="AA59" s="170" t="str">
        <f>IF(DATA2!AA59="","",DATA2!AA59)</f>
        <v/>
      </c>
      <c r="AB59" s="170" t="str">
        <f>IF(DATA2!AB59="","",DATA2!AB59)</f>
        <v/>
      </c>
      <c r="AC59" s="170" t="str">
        <f>IF(DATA2!AC59="","",DATA2!AC59)</f>
        <v/>
      </c>
      <c r="AD59" s="170" t="str">
        <f>IF(DATA2!AD59="","",DATA2!AD59)</f>
        <v/>
      </c>
      <c r="AE59" s="170" t="str">
        <f>IF(DATA2!AE59="","",DATA2!AE59)</f>
        <v/>
      </c>
      <c r="AF59" s="170" t="str">
        <f>IF(DATA2!AF59="","",DATA2!AF59)</f>
        <v/>
      </c>
      <c r="AG59" s="171" t="str">
        <f>IF(DATA2!AG59="","",DATA2!AG59)</f>
        <v/>
      </c>
      <c r="AH59" s="173">
        <f t="shared" si="10"/>
        <v>0</v>
      </c>
      <c r="AI59" s="172">
        <f t="shared" si="11"/>
        <v>0</v>
      </c>
      <c r="AJ59" s="204"/>
      <c r="AK59" s="206"/>
      <c r="AL59" s="204"/>
      <c r="AM59" s="206"/>
      <c r="AN59" s="200"/>
      <c r="AO59" s="200"/>
      <c r="AP59" s="200"/>
      <c r="AQ59" s="200"/>
      <c r="AR59" s="200"/>
      <c r="AS59" s="200"/>
      <c r="AT59" s="200"/>
      <c r="AU59" s="200"/>
      <c r="AV59" s="200"/>
      <c r="AW59" s="200"/>
    </row>
    <row r="60" spans="1:49" ht="15" customHeight="1" x14ac:dyDescent="0.15">
      <c r="A60" s="203"/>
      <c r="B60" s="74" t="str">
        <f>IF(DATA2!A56="","",DATA2!B60)</f>
        <v/>
      </c>
      <c r="C60" s="174" t="str">
        <f>IF(DATA2!C60="","",DATA2!C60)</f>
        <v/>
      </c>
      <c r="D60" s="174" t="str">
        <f>IF(DATA2!D60="","",DATA2!D60)</f>
        <v/>
      </c>
      <c r="E60" s="174" t="str">
        <f>IF(DATA2!E60="","",DATA2!E60)</f>
        <v/>
      </c>
      <c r="F60" s="174" t="str">
        <f>IF(DATA2!F60="","",DATA2!F60)</f>
        <v/>
      </c>
      <c r="G60" s="174" t="str">
        <f>IF(DATA2!G60="","",DATA2!G60)</f>
        <v/>
      </c>
      <c r="H60" s="174" t="str">
        <f>IF(DATA2!H60="","",DATA2!H60)</f>
        <v/>
      </c>
      <c r="I60" s="174" t="str">
        <f>IF(DATA2!I60="","",DATA2!I60)</f>
        <v/>
      </c>
      <c r="J60" s="174" t="str">
        <f>IF(DATA2!J60="","",DATA2!J60)</f>
        <v/>
      </c>
      <c r="K60" s="174" t="str">
        <f>IF(DATA2!K60="","",DATA2!K60)</f>
        <v/>
      </c>
      <c r="L60" s="174" t="str">
        <f>IF(DATA2!L60="","",DATA2!L60)</f>
        <v/>
      </c>
      <c r="M60" s="174" t="str">
        <f>IF(DATA2!M60="","",DATA2!M60)</f>
        <v/>
      </c>
      <c r="N60" s="174" t="str">
        <f>IF(DATA2!N60="","",DATA2!N60)</f>
        <v/>
      </c>
      <c r="O60" s="174" t="str">
        <f>IF(DATA2!O60="","",DATA2!O60)</f>
        <v/>
      </c>
      <c r="P60" s="174" t="str">
        <f>IF(DATA2!P60="","",DATA2!P60)</f>
        <v/>
      </c>
      <c r="Q60" s="174" t="str">
        <f>IF(DATA2!Q60="","",DATA2!Q60)</f>
        <v/>
      </c>
      <c r="R60" s="174" t="str">
        <f>IF(DATA2!R60="","",DATA2!R60)</f>
        <v/>
      </c>
      <c r="S60" s="174" t="str">
        <f>IF(DATA2!S60="","",DATA2!S60)</f>
        <v/>
      </c>
      <c r="T60" s="174" t="str">
        <f>IF(DATA2!T60="","",DATA2!T60)</f>
        <v/>
      </c>
      <c r="U60" s="174" t="str">
        <f>IF(DATA2!U60="","",DATA2!U60)</f>
        <v/>
      </c>
      <c r="V60" s="174" t="str">
        <f>IF(DATA2!V60="","",DATA2!V60)</f>
        <v/>
      </c>
      <c r="W60" s="174" t="str">
        <f>IF(DATA2!W60="","",DATA2!W60)</f>
        <v/>
      </c>
      <c r="X60" s="174" t="str">
        <f>IF(DATA2!X60="","",DATA2!X60)</f>
        <v/>
      </c>
      <c r="Y60" s="174" t="str">
        <f>IF(DATA2!Y60="","",DATA2!Y60)</f>
        <v/>
      </c>
      <c r="Z60" s="174" t="str">
        <f>IF(DATA2!Z60="","",DATA2!Z60)</f>
        <v/>
      </c>
      <c r="AA60" s="174" t="str">
        <f>IF(DATA2!AA60="","",DATA2!AA60)</f>
        <v/>
      </c>
      <c r="AB60" s="174" t="str">
        <f>IF(DATA2!AB60="","",DATA2!AB60)</f>
        <v/>
      </c>
      <c r="AC60" s="174" t="str">
        <f>IF(DATA2!AC60="","",DATA2!AC60)</f>
        <v/>
      </c>
      <c r="AD60" s="174" t="str">
        <f>IF(DATA2!AD60="","",DATA2!AD60)</f>
        <v/>
      </c>
      <c r="AE60" s="174" t="str">
        <f>IF(DATA2!AE60="","",DATA2!AE60)</f>
        <v/>
      </c>
      <c r="AF60" s="174" t="str">
        <f>IF(DATA2!AF60="","",DATA2!AF60)</f>
        <v/>
      </c>
      <c r="AG60" s="175" t="str">
        <f>IF(DATA2!AG60="","",DATA2!AG60)</f>
        <v/>
      </c>
      <c r="AH60" s="176">
        <f t="shared" si="10"/>
        <v>0</v>
      </c>
      <c r="AI60" s="177">
        <f t="shared" si="11"/>
        <v>0</v>
      </c>
      <c r="AJ60" s="205"/>
      <c r="AK60" s="207"/>
      <c r="AL60" s="205"/>
      <c r="AM60" s="207"/>
      <c r="AN60" s="201"/>
      <c r="AO60" s="201"/>
      <c r="AP60" s="201"/>
      <c r="AQ60" s="201"/>
      <c r="AR60" s="201"/>
      <c r="AS60" s="201"/>
      <c r="AT60" s="201"/>
      <c r="AU60" s="201"/>
      <c r="AV60" s="201"/>
      <c r="AW60" s="201"/>
    </row>
    <row r="61" spans="1:49" ht="15" customHeight="1" x14ac:dyDescent="0.15">
      <c r="A61" s="202" t="str">
        <f>IF(DATA2!A61="","",DATA2!A61)</f>
        <v/>
      </c>
      <c r="B61" s="11" t="str">
        <f>IF(DATA2!A61="","",DATA2!B61)</f>
        <v/>
      </c>
      <c r="C61" s="178" t="str">
        <f>IF(DATA2!C61="","",DATA2!C61)</f>
        <v/>
      </c>
      <c r="D61" s="178" t="str">
        <f>IF(DATA2!D61="","",DATA2!D61)</f>
        <v/>
      </c>
      <c r="E61" s="178" t="str">
        <f>IF(DATA2!E61="","",DATA2!E61)</f>
        <v/>
      </c>
      <c r="F61" s="178" t="str">
        <f>IF(DATA2!F61="","",DATA2!F61)</f>
        <v/>
      </c>
      <c r="G61" s="178" t="str">
        <f>IF(DATA2!G61="","",DATA2!G61)</f>
        <v/>
      </c>
      <c r="H61" s="178" t="str">
        <f>IF(DATA2!H61="","",DATA2!H61)</f>
        <v/>
      </c>
      <c r="I61" s="178" t="str">
        <f>IF(DATA2!I61="","",DATA2!I61)</f>
        <v/>
      </c>
      <c r="J61" s="178" t="str">
        <f>IF(DATA2!J61="","",DATA2!J61)</f>
        <v/>
      </c>
      <c r="K61" s="178" t="str">
        <f>IF(DATA2!K61="","",DATA2!K61)</f>
        <v/>
      </c>
      <c r="L61" s="178" t="str">
        <f>IF(DATA2!L61="","",DATA2!L61)</f>
        <v/>
      </c>
      <c r="M61" s="178" t="str">
        <f>IF(DATA2!M61="","",DATA2!M61)</f>
        <v/>
      </c>
      <c r="N61" s="178" t="str">
        <f>IF(DATA2!N61="","",DATA2!N61)</f>
        <v/>
      </c>
      <c r="O61" s="178" t="str">
        <f>IF(DATA2!O61="","",DATA2!O61)</f>
        <v/>
      </c>
      <c r="P61" s="178" t="str">
        <f>IF(DATA2!P61="","",DATA2!P61)</f>
        <v/>
      </c>
      <c r="Q61" s="178" t="str">
        <f>IF(DATA2!Q61="","",DATA2!Q61)</f>
        <v/>
      </c>
      <c r="R61" s="178" t="str">
        <f>IF(DATA2!R61="","",DATA2!R61)</f>
        <v/>
      </c>
      <c r="S61" s="178" t="str">
        <f>IF(DATA2!S61="","",DATA2!S61)</f>
        <v/>
      </c>
      <c r="T61" s="178" t="str">
        <f>IF(DATA2!T61="","",DATA2!T61)</f>
        <v/>
      </c>
      <c r="U61" s="178" t="str">
        <f>IF(DATA2!U61="","",DATA2!U61)</f>
        <v/>
      </c>
      <c r="V61" s="178" t="str">
        <f>IF(DATA2!V61="","",DATA2!V61)</f>
        <v/>
      </c>
      <c r="W61" s="178" t="str">
        <f>IF(DATA2!W61="","",DATA2!W61)</f>
        <v/>
      </c>
      <c r="X61" s="178" t="str">
        <f>IF(DATA2!X61="","",DATA2!X61)</f>
        <v/>
      </c>
      <c r="Y61" s="178" t="str">
        <f>IF(DATA2!Y61="","",DATA2!Y61)</f>
        <v/>
      </c>
      <c r="Z61" s="178" t="str">
        <f>IF(DATA2!Z61="","",DATA2!Z61)</f>
        <v/>
      </c>
      <c r="AA61" s="178" t="str">
        <f>IF(DATA2!AA61="","",DATA2!AA61)</f>
        <v/>
      </c>
      <c r="AB61" s="178" t="str">
        <f>IF(DATA2!AB61="","",DATA2!AB61)</f>
        <v/>
      </c>
      <c r="AC61" s="178" t="str">
        <f>IF(DATA2!AC61="","",DATA2!AC61)</f>
        <v/>
      </c>
      <c r="AD61" s="178" t="str">
        <f>IF(DATA2!AD61="","",DATA2!AD61)</f>
        <v/>
      </c>
      <c r="AE61" s="178" t="str">
        <f>IF(DATA2!AE61="","",DATA2!AE61)</f>
        <v/>
      </c>
      <c r="AF61" s="178" t="str">
        <f>IF(DATA2!AF61="","",DATA2!AF61)</f>
        <v/>
      </c>
      <c r="AG61" s="179" t="str">
        <f>IF(DATA2!AG61="","",DATA2!AG61)</f>
        <v/>
      </c>
      <c r="AH61" s="188">
        <f>COUNTIFS(DATA2!$C$3:$AG$3,0,DATA2!$C61:$AG61,"&lt;&gt;")</f>
        <v>0</v>
      </c>
      <c r="AI61" s="188">
        <f>COUNTIFS(DATA2!$C$3:$AG$3,"&gt;0",DATA2!$C61:$AG61,"&lt;&gt;")</f>
        <v>0</v>
      </c>
      <c r="AJ61" s="204">
        <f t="shared" ref="AJ61" si="85">COUNTIFS($C$3:$AG$3,"=0",C62:AG62,"&gt;0")+COUNTIFS($C$3:$AG$3,"=0",C63:AG63,"&gt;0")</f>
        <v>0</v>
      </c>
      <c r="AK61" s="206">
        <f t="shared" ref="AK61" si="86">COUNTIFS($C$3:$AG$3,"&lt;&gt;0",C62:AG62,"&gt;0")+COUNTIFS($C$3:$AG$3,"&lt;&gt;0",C63:AG63,"&gt;0")</f>
        <v>0</v>
      </c>
      <c r="AL61" s="204">
        <f t="shared" ref="AL61" si="87">COUNTIFS($C$3:$AG$3,"=0",C64:AG64,"&gt;0")+COUNTIFS($C$3:$AG$3,"=0",C65:AG65,"&gt;0")</f>
        <v>0</v>
      </c>
      <c r="AM61" s="206">
        <f t="shared" ref="AM61" si="88">COUNTIFS($C$3:$AG$3,"&lt;&gt;0",C64:AG64,"&gt;0")+COUNTIFS($C$3:$AG$3,"&lt;&gt;0",C65:AG65,"&gt;0")</f>
        <v>0</v>
      </c>
      <c r="AN61" s="200">
        <f t="shared" ref="AN61:AP61" si="89">COUNTIF($C61:$AG61,AN$5)</f>
        <v>0</v>
      </c>
      <c r="AO61" s="200">
        <f t="shared" si="89"/>
        <v>0</v>
      </c>
      <c r="AP61" s="200">
        <f t="shared" si="89"/>
        <v>0</v>
      </c>
      <c r="AQ61" s="200">
        <f t="shared" ref="AQ61" si="90">COUNTIF($C61:$AG61,AQ$5)+COUNTIF($C61:$AG61,"半振")*0.5</f>
        <v>0</v>
      </c>
      <c r="AR61" s="200">
        <f t="shared" ref="AR61" si="91">COUNTIF($C61:$AG61,AR$5)+COUNTIF($C61:$AG61,"半有")*0.5</f>
        <v>0</v>
      </c>
      <c r="AS61" s="200">
        <f t="shared" ref="AS61" si="92">COUNTIF($C61:$AG61,AS$5)+COUNTIF($C61:$AG61,"半欠")*0.5</f>
        <v>0</v>
      </c>
      <c r="AT61" s="200">
        <f t="shared" si="20"/>
        <v>0</v>
      </c>
      <c r="AU61" s="200">
        <f t="shared" si="20"/>
        <v>0</v>
      </c>
      <c r="AV61" s="200">
        <f t="shared" si="20"/>
        <v>0</v>
      </c>
      <c r="AW61" s="200">
        <f t="shared" si="20"/>
        <v>0</v>
      </c>
    </row>
    <row r="62" spans="1:49" ht="15" customHeight="1" x14ac:dyDescent="0.15">
      <c r="A62" s="202"/>
      <c r="B62" s="44" t="str">
        <f>IF(DATA2!A61="","",DATA2!B62)</f>
        <v/>
      </c>
      <c r="C62" s="167" t="str">
        <f>IF(DATA2!C62="","",DATA2!C62)</f>
        <v/>
      </c>
      <c r="D62" s="167" t="str">
        <f>IF(DATA2!D62="","",DATA2!D62)</f>
        <v/>
      </c>
      <c r="E62" s="167" t="str">
        <f>IF(DATA2!E62="","",DATA2!E62)</f>
        <v/>
      </c>
      <c r="F62" s="167" t="str">
        <f>IF(DATA2!F62="","",DATA2!F62)</f>
        <v/>
      </c>
      <c r="G62" s="167" t="str">
        <f>IF(DATA2!G62="","",DATA2!G62)</f>
        <v/>
      </c>
      <c r="H62" s="167" t="str">
        <f>IF(DATA2!H62="","",DATA2!H62)</f>
        <v/>
      </c>
      <c r="I62" s="167" t="str">
        <f>IF(DATA2!I62="","",DATA2!I62)</f>
        <v/>
      </c>
      <c r="J62" s="167" t="str">
        <f>IF(DATA2!J62="","",DATA2!J62)</f>
        <v/>
      </c>
      <c r="K62" s="167" t="str">
        <f>IF(DATA2!K62="","",DATA2!K62)</f>
        <v/>
      </c>
      <c r="L62" s="167" t="str">
        <f>IF(DATA2!L62="","",DATA2!L62)</f>
        <v/>
      </c>
      <c r="M62" s="167" t="str">
        <f>IF(DATA2!M62="","",DATA2!M62)</f>
        <v/>
      </c>
      <c r="N62" s="167" t="str">
        <f>IF(DATA2!N62="","",DATA2!N62)</f>
        <v/>
      </c>
      <c r="O62" s="167" t="str">
        <f>IF(DATA2!O62="","",DATA2!O62)</f>
        <v/>
      </c>
      <c r="P62" s="167" t="str">
        <f>IF(DATA2!P62="","",DATA2!P62)</f>
        <v/>
      </c>
      <c r="Q62" s="167" t="str">
        <f>IF(DATA2!Q62="","",DATA2!Q62)</f>
        <v/>
      </c>
      <c r="R62" s="167" t="str">
        <f>IF(DATA2!R62="","",DATA2!R62)</f>
        <v/>
      </c>
      <c r="S62" s="167" t="str">
        <f>IF(DATA2!S62="","",DATA2!S62)</f>
        <v/>
      </c>
      <c r="T62" s="167" t="str">
        <f>IF(DATA2!T62="","",DATA2!T62)</f>
        <v/>
      </c>
      <c r="U62" s="167" t="str">
        <f>IF(DATA2!U62="","",DATA2!U62)</f>
        <v/>
      </c>
      <c r="V62" s="167" t="str">
        <f>IF(DATA2!V62="","",DATA2!V62)</f>
        <v/>
      </c>
      <c r="W62" s="167" t="str">
        <f>IF(DATA2!W62="","",DATA2!W62)</f>
        <v/>
      </c>
      <c r="X62" s="167" t="str">
        <f>IF(DATA2!X62="","",DATA2!X62)</f>
        <v/>
      </c>
      <c r="Y62" s="167" t="str">
        <f>IF(DATA2!Y62="","",DATA2!Y62)</f>
        <v/>
      </c>
      <c r="Z62" s="167" t="str">
        <f>IF(DATA2!Z62="","",DATA2!Z62)</f>
        <v/>
      </c>
      <c r="AA62" s="167" t="str">
        <f>IF(DATA2!AA62="","",DATA2!AA62)</f>
        <v/>
      </c>
      <c r="AB62" s="167" t="str">
        <f>IF(DATA2!AB62="","",DATA2!AB62)</f>
        <v/>
      </c>
      <c r="AC62" s="167" t="str">
        <f>IF(DATA2!AC62="","",DATA2!AC62)</f>
        <v/>
      </c>
      <c r="AD62" s="167" t="str">
        <f>IF(DATA2!AD62="","",DATA2!AD62)</f>
        <v/>
      </c>
      <c r="AE62" s="167" t="str">
        <f>IF(DATA2!AE62="","",DATA2!AE62)</f>
        <v/>
      </c>
      <c r="AF62" s="167" t="str">
        <f>IF(DATA2!AF62="","",DATA2!AF62)</f>
        <v/>
      </c>
      <c r="AG62" s="168" t="str">
        <f>IF(DATA2!AG62="","",DATA2!AG62)</f>
        <v/>
      </c>
      <c r="AH62" s="169">
        <f t="shared" si="10"/>
        <v>0</v>
      </c>
      <c r="AI62" s="169">
        <f t="shared" si="11"/>
        <v>0</v>
      </c>
      <c r="AJ62" s="204"/>
      <c r="AK62" s="206"/>
      <c r="AL62" s="204"/>
      <c r="AM62" s="206"/>
      <c r="AN62" s="200"/>
      <c r="AO62" s="200"/>
      <c r="AP62" s="200"/>
      <c r="AQ62" s="200"/>
      <c r="AR62" s="200"/>
      <c r="AS62" s="200"/>
      <c r="AT62" s="200"/>
      <c r="AU62" s="200"/>
      <c r="AV62" s="200"/>
      <c r="AW62" s="200"/>
    </row>
    <row r="63" spans="1:49" ht="15" customHeight="1" x14ac:dyDescent="0.15">
      <c r="A63" s="202"/>
      <c r="B63" s="46" t="str">
        <f>IF(DATA2!A61="","",DATA2!B63)</f>
        <v/>
      </c>
      <c r="C63" s="170" t="str">
        <f>IF(DATA2!C63="","",DATA2!C63)</f>
        <v/>
      </c>
      <c r="D63" s="170" t="str">
        <f>IF(DATA2!D63="","",DATA2!D63)</f>
        <v/>
      </c>
      <c r="E63" s="170" t="str">
        <f>IF(DATA2!E63="","",DATA2!E63)</f>
        <v/>
      </c>
      <c r="F63" s="170" t="str">
        <f>IF(DATA2!F63="","",DATA2!F63)</f>
        <v/>
      </c>
      <c r="G63" s="170" t="str">
        <f>IF(DATA2!G63="","",DATA2!G63)</f>
        <v/>
      </c>
      <c r="H63" s="170" t="str">
        <f>IF(DATA2!H63="","",DATA2!H63)</f>
        <v/>
      </c>
      <c r="I63" s="170" t="str">
        <f>IF(DATA2!I63="","",DATA2!I63)</f>
        <v/>
      </c>
      <c r="J63" s="170" t="str">
        <f>IF(DATA2!J63="","",DATA2!J63)</f>
        <v/>
      </c>
      <c r="K63" s="170" t="str">
        <f>IF(DATA2!K63="","",DATA2!K63)</f>
        <v/>
      </c>
      <c r="L63" s="170" t="str">
        <f>IF(DATA2!L63="","",DATA2!L63)</f>
        <v/>
      </c>
      <c r="M63" s="170" t="str">
        <f>IF(DATA2!M63="","",DATA2!M63)</f>
        <v/>
      </c>
      <c r="N63" s="170" t="str">
        <f>IF(DATA2!N63="","",DATA2!N63)</f>
        <v/>
      </c>
      <c r="O63" s="170" t="str">
        <f>IF(DATA2!O63="","",DATA2!O63)</f>
        <v/>
      </c>
      <c r="P63" s="170" t="str">
        <f>IF(DATA2!P63="","",DATA2!P63)</f>
        <v/>
      </c>
      <c r="Q63" s="170" t="str">
        <f>IF(DATA2!Q63="","",DATA2!Q63)</f>
        <v/>
      </c>
      <c r="R63" s="170" t="str">
        <f>IF(DATA2!R63="","",DATA2!R63)</f>
        <v/>
      </c>
      <c r="S63" s="170" t="str">
        <f>IF(DATA2!S63="","",DATA2!S63)</f>
        <v/>
      </c>
      <c r="T63" s="170" t="str">
        <f>IF(DATA2!T63="","",DATA2!T63)</f>
        <v/>
      </c>
      <c r="U63" s="170" t="str">
        <f>IF(DATA2!U63="","",DATA2!U63)</f>
        <v/>
      </c>
      <c r="V63" s="170" t="str">
        <f>IF(DATA2!V63="","",DATA2!V63)</f>
        <v/>
      </c>
      <c r="W63" s="170" t="str">
        <f>IF(DATA2!W63="","",DATA2!W63)</f>
        <v/>
      </c>
      <c r="X63" s="170" t="str">
        <f>IF(DATA2!X63="","",DATA2!X63)</f>
        <v/>
      </c>
      <c r="Y63" s="170" t="str">
        <f>IF(DATA2!Y63="","",DATA2!Y63)</f>
        <v/>
      </c>
      <c r="Z63" s="170" t="str">
        <f>IF(DATA2!Z63="","",DATA2!Z63)</f>
        <v/>
      </c>
      <c r="AA63" s="170" t="str">
        <f>IF(DATA2!AA63="","",DATA2!AA63)</f>
        <v/>
      </c>
      <c r="AB63" s="170" t="str">
        <f>IF(DATA2!AB63="","",DATA2!AB63)</f>
        <v/>
      </c>
      <c r="AC63" s="170" t="str">
        <f>IF(DATA2!AC63="","",DATA2!AC63)</f>
        <v/>
      </c>
      <c r="AD63" s="170" t="str">
        <f>IF(DATA2!AD63="","",DATA2!AD63)</f>
        <v/>
      </c>
      <c r="AE63" s="170" t="str">
        <f>IF(DATA2!AE63="","",DATA2!AE63)</f>
        <v/>
      </c>
      <c r="AF63" s="170" t="str">
        <f>IF(DATA2!AF63="","",DATA2!AF63)</f>
        <v/>
      </c>
      <c r="AG63" s="171" t="str">
        <f>IF(DATA2!AG63="","",DATA2!AG63)</f>
        <v/>
      </c>
      <c r="AH63" s="172">
        <f t="shared" si="10"/>
        <v>0</v>
      </c>
      <c r="AI63" s="172">
        <f t="shared" si="11"/>
        <v>0</v>
      </c>
      <c r="AJ63" s="204"/>
      <c r="AK63" s="206"/>
      <c r="AL63" s="204"/>
      <c r="AM63" s="206"/>
      <c r="AN63" s="200"/>
      <c r="AO63" s="200"/>
      <c r="AP63" s="200"/>
      <c r="AQ63" s="200"/>
      <c r="AR63" s="200"/>
      <c r="AS63" s="200"/>
      <c r="AT63" s="200"/>
      <c r="AU63" s="200"/>
      <c r="AV63" s="200"/>
      <c r="AW63" s="200"/>
    </row>
    <row r="64" spans="1:49" ht="15" customHeight="1" x14ac:dyDescent="0.15">
      <c r="A64" s="202"/>
      <c r="B64" s="46" t="str">
        <f>IF(DATA2!A61="","",DATA2!B64)</f>
        <v/>
      </c>
      <c r="C64" s="170" t="str">
        <f>IF(DATA2!C64="","",DATA2!C64)</f>
        <v/>
      </c>
      <c r="D64" s="170" t="str">
        <f>IF(DATA2!D64="","",DATA2!D64)</f>
        <v/>
      </c>
      <c r="E64" s="170" t="str">
        <f>IF(DATA2!E64="","",DATA2!E64)</f>
        <v/>
      </c>
      <c r="F64" s="170" t="str">
        <f>IF(DATA2!F64="","",DATA2!F64)</f>
        <v/>
      </c>
      <c r="G64" s="170" t="str">
        <f>IF(DATA2!G64="","",DATA2!G64)</f>
        <v/>
      </c>
      <c r="H64" s="170" t="str">
        <f>IF(DATA2!H64="","",DATA2!H64)</f>
        <v/>
      </c>
      <c r="I64" s="170" t="str">
        <f>IF(DATA2!I64="","",DATA2!I64)</f>
        <v/>
      </c>
      <c r="J64" s="170" t="str">
        <f>IF(DATA2!J64="","",DATA2!J64)</f>
        <v/>
      </c>
      <c r="K64" s="170" t="str">
        <f>IF(DATA2!K64="","",DATA2!K64)</f>
        <v/>
      </c>
      <c r="L64" s="170" t="str">
        <f>IF(DATA2!L64="","",DATA2!L64)</f>
        <v/>
      </c>
      <c r="M64" s="170" t="str">
        <f>IF(DATA2!M64="","",DATA2!M64)</f>
        <v/>
      </c>
      <c r="N64" s="170" t="str">
        <f>IF(DATA2!N64="","",DATA2!N64)</f>
        <v/>
      </c>
      <c r="O64" s="170" t="str">
        <f>IF(DATA2!O64="","",DATA2!O64)</f>
        <v/>
      </c>
      <c r="P64" s="170" t="str">
        <f>IF(DATA2!P64="","",DATA2!P64)</f>
        <v/>
      </c>
      <c r="Q64" s="170" t="str">
        <f>IF(DATA2!Q64="","",DATA2!Q64)</f>
        <v/>
      </c>
      <c r="R64" s="170" t="str">
        <f>IF(DATA2!R64="","",DATA2!R64)</f>
        <v/>
      </c>
      <c r="S64" s="170" t="str">
        <f>IF(DATA2!S64="","",DATA2!S64)</f>
        <v/>
      </c>
      <c r="T64" s="170" t="str">
        <f>IF(DATA2!T64="","",DATA2!T64)</f>
        <v/>
      </c>
      <c r="U64" s="170" t="str">
        <f>IF(DATA2!U64="","",DATA2!U64)</f>
        <v/>
      </c>
      <c r="V64" s="170" t="str">
        <f>IF(DATA2!V64="","",DATA2!V64)</f>
        <v/>
      </c>
      <c r="W64" s="170" t="str">
        <f>IF(DATA2!W64="","",DATA2!W64)</f>
        <v/>
      </c>
      <c r="X64" s="170" t="str">
        <f>IF(DATA2!X64="","",DATA2!X64)</f>
        <v/>
      </c>
      <c r="Y64" s="170" t="str">
        <f>IF(DATA2!Y64="","",DATA2!Y64)</f>
        <v/>
      </c>
      <c r="Z64" s="170" t="str">
        <f>IF(DATA2!Z64="","",DATA2!Z64)</f>
        <v/>
      </c>
      <c r="AA64" s="170" t="str">
        <f>IF(DATA2!AA64="","",DATA2!AA64)</f>
        <v/>
      </c>
      <c r="AB64" s="170" t="str">
        <f>IF(DATA2!AB64="","",DATA2!AB64)</f>
        <v/>
      </c>
      <c r="AC64" s="170" t="str">
        <f>IF(DATA2!AC64="","",DATA2!AC64)</f>
        <v/>
      </c>
      <c r="AD64" s="170" t="str">
        <f>IF(DATA2!AD64="","",DATA2!AD64)</f>
        <v/>
      </c>
      <c r="AE64" s="170" t="str">
        <f>IF(DATA2!AE64="","",DATA2!AE64)</f>
        <v/>
      </c>
      <c r="AF64" s="170" t="str">
        <f>IF(DATA2!AF64="","",DATA2!AF64)</f>
        <v/>
      </c>
      <c r="AG64" s="171" t="str">
        <f>IF(DATA2!AG64="","",DATA2!AG64)</f>
        <v/>
      </c>
      <c r="AH64" s="173">
        <f t="shared" si="10"/>
        <v>0</v>
      </c>
      <c r="AI64" s="172">
        <f t="shared" si="11"/>
        <v>0</v>
      </c>
      <c r="AJ64" s="204"/>
      <c r="AK64" s="206"/>
      <c r="AL64" s="204"/>
      <c r="AM64" s="206"/>
      <c r="AN64" s="200"/>
      <c r="AO64" s="200"/>
      <c r="AP64" s="200"/>
      <c r="AQ64" s="200"/>
      <c r="AR64" s="200"/>
      <c r="AS64" s="200"/>
      <c r="AT64" s="200"/>
      <c r="AU64" s="200"/>
      <c r="AV64" s="200"/>
      <c r="AW64" s="200"/>
    </row>
    <row r="65" spans="1:49" ht="15" customHeight="1" x14ac:dyDescent="0.15">
      <c r="A65" s="203"/>
      <c r="B65" s="74" t="str">
        <f>IF(DATA2!A61="","",DATA2!B65)</f>
        <v/>
      </c>
      <c r="C65" s="174" t="str">
        <f>IF(DATA2!C65="","",DATA2!C65)</f>
        <v/>
      </c>
      <c r="D65" s="174" t="str">
        <f>IF(DATA2!D65="","",DATA2!D65)</f>
        <v/>
      </c>
      <c r="E65" s="174" t="str">
        <f>IF(DATA2!E65="","",DATA2!E65)</f>
        <v/>
      </c>
      <c r="F65" s="174" t="str">
        <f>IF(DATA2!F65="","",DATA2!F65)</f>
        <v/>
      </c>
      <c r="G65" s="174" t="str">
        <f>IF(DATA2!G65="","",DATA2!G65)</f>
        <v/>
      </c>
      <c r="H65" s="174" t="str">
        <f>IF(DATA2!H65="","",DATA2!H65)</f>
        <v/>
      </c>
      <c r="I65" s="174" t="str">
        <f>IF(DATA2!I65="","",DATA2!I65)</f>
        <v/>
      </c>
      <c r="J65" s="174" t="str">
        <f>IF(DATA2!J65="","",DATA2!J65)</f>
        <v/>
      </c>
      <c r="K65" s="174" t="str">
        <f>IF(DATA2!K65="","",DATA2!K65)</f>
        <v/>
      </c>
      <c r="L65" s="174" t="str">
        <f>IF(DATA2!L65="","",DATA2!L65)</f>
        <v/>
      </c>
      <c r="M65" s="174" t="str">
        <f>IF(DATA2!M65="","",DATA2!M65)</f>
        <v/>
      </c>
      <c r="N65" s="174" t="str">
        <f>IF(DATA2!N65="","",DATA2!N65)</f>
        <v/>
      </c>
      <c r="O65" s="174" t="str">
        <f>IF(DATA2!O65="","",DATA2!O65)</f>
        <v/>
      </c>
      <c r="P65" s="174" t="str">
        <f>IF(DATA2!P65="","",DATA2!P65)</f>
        <v/>
      </c>
      <c r="Q65" s="174" t="str">
        <f>IF(DATA2!Q65="","",DATA2!Q65)</f>
        <v/>
      </c>
      <c r="R65" s="174" t="str">
        <f>IF(DATA2!R65="","",DATA2!R65)</f>
        <v/>
      </c>
      <c r="S65" s="174" t="str">
        <f>IF(DATA2!S65="","",DATA2!S65)</f>
        <v/>
      </c>
      <c r="T65" s="174" t="str">
        <f>IF(DATA2!T65="","",DATA2!T65)</f>
        <v/>
      </c>
      <c r="U65" s="174" t="str">
        <f>IF(DATA2!U65="","",DATA2!U65)</f>
        <v/>
      </c>
      <c r="V65" s="174" t="str">
        <f>IF(DATA2!V65="","",DATA2!V65)</f>
        <v/>
      </c>
      <c r="W65" s="174" t="str">
        <f>IF(DATA2!W65="","",DATA2!W65)</f>
        <v/>
      </c>
      <c r="X65" s="174" t="str">
        <f>IF(DATA2!X65="","",DATA2!X65)</f>
        <v/>
      </c>
      <c r="Y65" s="174" t="str">
        <f>IF(DATA2!Y65="","",DATA2!Y65)</f>
        <v/>
      </c>
      <c r="Z65" s="174" t="str">
        <f>IF(DATA2!Z65="","",DATA2!Z65)</f>
        <v/>
      </c>
      <c r="AA65" s="174" t="str">
        <f>IF(DATA2!AA65="","",DATA2!AA65)</f>
        <v/>
      </c>
      <c r="AB65" s="174" t="str">
        <f>IF(DATA2!AB65="","",DATA2!AB65)</f>
        <v/>
      </c>
      <c r="AC65" s="174" t="str">
        <f>IF(DATA2!AC65="","",DATA2!AC65)</f>
        <v/>
      </c>
      <c r="AD65" s="174" t="str">
        <f>IF(DATA2!AD65="","",DATA2!AD65)</f>
        <v/>
      </c>
      <c r="AE65" s="174" t="str">
        <f>IF(DATA2!AE65="","",DATA2!AE65)</f>
        <v/>
      </c>
      <c r="AF65" s="174" t="str">
        <f>IF(DATA2!AF65="","",DATA2!AF65)</f>
        <v/>
      </c>
      <c r="AG65" s="175" t="str">
        <f>IF(DATA2!AG65="","",DATA2!AG65)</f>
        <v/>
      </c>
      <c r="AH65" s="176">
        <f t="shared" si="10"/>
        <v>0</v>
      </c>
      <c r="AI65" s="177">
        <f t="shared" si="11"/>
        <v>0</v>
      </c>
      <c r="AJ65" s="205"/>
      <c r="AK65" s="207"/>
      <c r="AL65" s="205"/>
      <c r="AM65" s="207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</row>
    <row r="66" spans="1:49" ht="15" customHeight="1" x14ac:dyDescent="0.15">
      <c r="A66" s="202" t="str">
        <f>IF(DATA2!A66="","",DATA2!A66)</f>
        <v/>
      </c>
      <c r="B66" s="11" t="str">
        <f>IF(DATA2!A66="","",DATA2!B66)</f>
        <v/>
      </c>
      <c r="C66" s="178" t="str">
        <f>IF(DATA2!C66="","",DATA2!C66)</f>
        <v/>
      </c>
      <c r="D66" s="178" t="str">
        <f>IF(DATA2!D66="","",DATA2!D66)</f>
        <v/>
      </c>
      <c r="E66" s="178" t="str">
        <f>IF(DATA2!E66="","",DATA2!E66)</f>
        <v/>
      </c>
      <c r="F66" s="178" t="str">
        <f>IF(DATA2!F66="","",DATA2!F66)</f>
        <v/>
      </c>
      <c r="G66" s="178" t="str">
        <f>IF(DATA2!G66="","",DATA2!G66)</f>
        <v/>
      </c>
      <c r="H66" s="178" t="str">
        <f>IF(DATA2!H66="","",DATA2!H66)</f>
        <v/>
      </c>
      <c r="I66" s="178" t="str">
        <f>IF(DATA2!I66="","",DATA2!I66)</f>
        <v/>
      </c>
      <c r="J66" s="178" t="str">
        <f>IF(DATA2!J66="","",DATA2!J66)</f>
        <v/>
      </c>
      <c r="K66" s="178" t="str">
        <f>IF(DATA2!K66="","",DATA2!K66)</f>
        <v/>
      </c>
      <c r="L66" s="178" t="str">
        <f>IF(DATA2!L66="","",DATA2!L66)</f>
        <v/>
      </c>
      <c r="M66" s="178" t="str">
        <f>IF(DATA2!M66="","",DATA2!M66)</f>
        <v/>
      </c>
      <c r="N66" s="178" t="str">
        <f>IF(DATA2!N66="","",DATA2!N66)</f>
        <v/>
      </c>
      <c r="O66" s="178" t="str">
        <f>IF(DATA2!O66="","",DATA2!O66)</f>
        <v/>
      </c>
      <c r="P66" s="178" t="str">
        <f>IF(DATA2!P66="","",DATA2!P66)</f>
        <v/>
      </c>
      <c r="Q66" s="178" t="str">
        <f>IF(DATA2!Q66="","",DATA2!Q66)</f>
        <v/>
      </c>
      <c r="R66" s="178" t="str">
        <f>IF(DATA2!R66="","",DATA2!R66)</f>
        <v/>
      </c>
      <c r="S66" s="178" t="str">
        <f>IF(DATA2!S66="","",DATA2!S66)</f>
        <v/>
      </c>
      <c r="T66" s="178" t="str">
        <f>IF(DATA2!T66="","",DATA2!T66)</f>
        <v/>
      </c>
      <c r="U66" s="178" t="str">
        <f>IF(DATA2!U66="","",DATA2!U66)</f>
        <v/>
      </c>
      <c r="V66" s="178" t="str">
        <f>IF(DATA2!V66="","",DATA2!V66)</f>
        <v/>
      </c>
      <c r="W66" s="178" t="str">
        <f>IF(DATA2!W66="","",DATA2!W66)</f>
        <v/>
      </c>
      <c r="X66" s="178" t="str">
        <f>IF(DATA2!X66="","",DATA2!X66)</f>
        <v/>
      </c>
      <c r="Y66" s="178" t="str">
        <f>IF(DATA2!Y66="","",DATA2!Y66)</f>
        <v/>
      </c>
      <c r="Z66" s="178" t="str">
        <f>IF(DATA2!Z66="","",DATA2!Z66)</f>
        <v/>
      </c>
      <c r="AA66" s="178" t="str">
        <f>IF(DATA2!AA66="","",DATA2!AA66)</f>
        <v/>
      </c>
      <c r="AB66" s="178" t="str">
        <f>IF(DATA2!AB66="","",DATA2!AB66)</f>
        <v/>
      </c>
      <c r="AC66" s="178" t="str">
        <f>IF(DATA2!AC66="","",DATA2!AC66)</f>
        <v/>
      </c>
      <c r="AD66" s="178" t="str">
        <f>IF(DATA2!AD66="","",DATA2!AD66)</f>
        <v/>
      </c>
      <c r="AE66" s="178" t="str">
        <f>IF(DATA2!AE66="","",DATA2!AE66)</f>
        <v/>
      </c>
      <c r="AF66" s="178" t="str">
        <f>IF(DATA2!AF66="","",DATA2!AF66)</f>
        <v/>
      </c>
      <c r="AG66" s="179" t="str">
        <f>IF(DATA2!AG66="","",DATA2!AG66)</f>
        <v/>
      </c>
      <c r="AH66" s="188">
        <f>COUNTIFS(DATA2!$C$3:$AG$3,0,DATA2!$C66:$AG66,"&lt;&gt;")</f>
        <v>0</v>
      </c>
      <c r="AI66" s="188">
        <f>COUNTIFS(DATA2!$C$3:$AG$3,"&gt;0",DATA2!$C66:$AG66,"&lt;&gt;")</f>
        <v>0</v>
      </c>
      <c r="AJ66" s="204">
        <f t="shared" ref="AJ66" si="93">COUNTIFS($C$3:$AG$3,"=0",C67:AG67,"&gt;0")+COUNTIFS($C$3:$AG$3,"=0",C68:AG68,"&gt;0")</f>
        <v>0</v>
      </c>
      <c r="AK66" s="206">
        <f t="shared" ref="AK66" si="94">COUNTIFS($C$3:$AG$3,"&lt;&gt;0",C67:AG67,"&gt;0")+COUNTIFS($C$3:$AG$3,"&lt;&gt;0",C68:AG68,"&gt;0")</f>
        <v>0</v>
      </c>
      <c r="AL66" s="204">
        <f t="shared" ref="AL66" si="95">COUNTIFS($C$3:$AG$3,"=0",C69:AG69,"&gt;0")+COUNTIFS($C$3:$AG$3,"=0",C70:AG70,"&gt;0")</f>
        <v>0</v>
      </c>
      <c r="AM66" s="206">
        <f t="shared" ref="AM66" si="96">COUNTIFS($C$3:$AG$3,"&lt;&gt;0",C69:AG69,"&gt;0")+COUNTIFS($C$3:$AG$3,"&lt;&gt;0",C70:AG70,"&gt;0")</f>
        <v>0</v>
      </c>
      <c r="AN66" s="200">
        <f t="shared" ref="AN66:AP66" si="97">COUNTIF($C66:$AG66,AN$5)</f>
        <v>0</v>
      </c>
      <c r="AO66" s="200">
        <f t="shared" si="97"/>
        <v>0</v>
      </c>
      <c r="AP66" s="200">
        <f t="shared" si="97"/>
        <v>0</v>
      </c>
      <c r="AQ66" s="200">
        <f t="shared" ref="AQ66" si="98">COUNTIF($C66:$AG66,AQ$5)+COUNTIF($C66:$AG66,"半振")*0.5</f>
        <v>0</v>
      </c>
      <c r="AR66" s="200">
        <f t="shared" ref="AR66" si="99">COUNTIF($C66:$AG66,AR$5)+COUNTIF($C66:$AG66,"半有")*0.5</f>
        <v>0</v>
      </c>
      <c r="AS66" s="200">
        <f t="shared" ref="AS66" si="100">COUNTIF($C66:$AG66,AS$5)+COUNTIF($C66:$AG66,"半欠")*0.5</f>
        <v>0</v>
      </c>
      <c r="AT66" s="200">
        <f t="shared" si="20"/>
        <v>0</v>
      </c>
      <c r="AU66" s="200">
        <f t="shared" si="20"/>
        <v>0</v>
      </c>
      <c r="AV66" s="200">
        <f t="shared" si="20"/>
        <v>0</v>
      </c>
      <c r="AW66" s="200">
        <f t="shared" si="20"/>
        <v>0</v>
      </c>
    </row>
    <row r="67" spans="1:49" ht="15" customHeight="1" x14ac:dyDescent="0.15">
      <c r="A67" s="202"/>
      <c r="B67" s="44" t="str">
        <f>IF(DATA2!A66="","",DATA2!B67)</f>
        <v/>
      </c>
      <c r="C67" s="167" t="str">
        <f>IF(DATA2!C67="","",DATA2!C67)</f>
        <v/>
      </c>
      <c r="D67" s="167" t="str">
        <f>IF(DATA2!D67="","",DATA2!D67)</f>
        <v/>
      </c>
      <c r="E67" s="167" t="str">
        <f>IF(DATA2!E67="","",DATA2!E67)</f>
        <v/>
      </c>
      <c r="F67" s="167" t="str">
        <f>IF(DATA2!F67="","",DATA2!F67)</f>
        <v/>
      </c>
      <c r="G67" s="167" t="str">
        <f>IF(DATA2!G67="","",DATA2!G67)</f>
        <v/>
      </c>
      <c r="H67" s="167" t="str">
        <f>IF(DATA2!H67="","",DATA2!H67)</f>
        <v/>
      </c>
      <c r="I67" s="167" t="str">
        <f>IF(DATA2!I67="","",DATA2!I67)</f>
        <v/>
      </c>
      <c r="J67" s="167" t="str">
        <f>IF(DATA2!J67="","",DATA2!J67)</f>
        <v/>
      </c>
      <c r="K67" s="167" t="str">
        <f>IF(DATA2!K67="","",DATA2!K67)</f>
        <v/>
      </c>
      <c r="L67" s="167" t="str">
        <f>IF(DATA2!L67="","",DATA2!L67)</f>
        <v/>
      </c>
      <c r="M67" s="167" t="str">
        <f>IF(DATA2!M67="","",DATA2!M67)</f>
        <v/>
      </c>
      <c r="N67" s="167" t="str">
        <f>IF(DATA2!N67="","",DATA2!N67)</f>
        <v/>
      </c>
      <c r="O67" s="167" t="str">
        <f>IF(DATA2!O67="","",DATA2!O67)</f>
        <v/>
      </c>
      <c r="P67" s="167" t="str">
        <f>IF(DATA2!P67="","",DATA2!P67)</f>
        <v/>
      </c>
      <c r="Q67" s="167" t="str">
        <f>IF(DATA2!Q67="","",DATA2!Q67)</f>
        <v/>
      </c>
      <c r="R67" s="167" t="str">
        <f>IF(DATA2!R67="","",DATA2!R67)</f>
        <v/>
      </c>
      <c r="S67" s="167" t="str">
        <f>IF(DATA2!S67="","",DATA2!S67)</f>
        <v/>
      </c>
      <c r="T67" s="167" t="str">
        <f>IF(DATA2!T67="","",DATA2!T67)</f>
        <v/>
      </c>
      <c r="U67" s="167" t="str">
        <f>IF(DATA2!U67="","",DATA2!U67)</f>
        <v/>
      </c>
      <c r="V67" s="167" t="str">
        <f>IF(DATA2!V67="","",DATA2!V67)</f>
        <v/>
      </c>
      <c r="W67" s="167" t="str">
        <f>IF(DATA2!W67="","",DATA2!W67)</f>
        <v/>
      </c>
      <c r="X67" s="167" t="str">
        <f>IF(DATA2!X67="","",DATA2!X67)</f>
        <v/>
      </c>
      <c r="Y67" s="167" t="str">
        <f>IF(DATA2!Y67="","",DATA2!Y67)</f>
        <v/>
      </c>
      <c r="Z67" s="167" t="str">
        <f>IF(DATA2!Z67="","",DATA2!Z67)</f>
        <v/>
      </c>
      <c r="AA67" s="167" t="str">
        <f>IF(DATA2!AA67="","",DATA2!AA67)</f>
        <v/>
      </c>
      <c r="AB67" s="167" t="str">
        <f>IF(DATA2!AB67="","",DATA2!AB67)</f>
        <v/>
      </c>
      <c r="AC67" s="167" t="str">
        <f>IF(DATA2!AC67="","",DATA2!AC67)</f>
        <v/>
      </c>
      <c r="AD67" s="167" t="str">
        <f>IF(DATA2!AD67="","",DATA2!AD67)</f>
        <v/>
      </c>
      <c r="AE67" s="167" t="str">
        <f>IF(DATA2!AE67="","",DATA2!AE67)</f>
        <v/>
      </c>
      <c r="AF67" s="167" t="str">
        <f>IF(DATA2!AF67="","",DATA2!AF67)</f>
        <v/>
      </c>
      <c r="AG67" s="168" t="str">
        <f>IF(DATA2!AG67="","",DATA2!AG67)</f>
        <v/>
      </c>
      <c r="AH67" s="169">
        <f t="shared" si="10"/>
        <v>0</v>
      </c>
      <c r="AI67" s="169">
        <f t="shared" si="11"/>
        <v>0</v>
      </c>
      <c r="AJ67" s="204"/>
      <c r="AK67" s="206"/>
      <c r="AL67" s="204"/>
      <c r="AM67" s="206"/>
      <c r="AN67" s="200"/>
      <c r="AO67" s="200"/>
      <c r="AP67" s="200"/>
      <c r="AQ67" s="200"/>
      <c r="AR67" s="200"/>
      <c r="AS67" s="200"/>
      <c r="AT67" s="200"/>
      <c r="AU67" s="200"/>
      <c r="AV67" s="200"/>
      <c r="AW67" s="200"/>
    </row>
    <row r="68" spans="1:49" ht="15" customHeight="1" x14ac:dyDescent="0.15">
      <c r="A68" s="202"/>
      <c r="B68" s="46" t="str">
        <f>IF(DATA2!A66="","",DATA2!B68)</f>
        <v/>
      </c>
      <c r="C68" s="170" t="str">
        <f>IF(DATA2!C68="","",DATA2!C68)</f>
        <v/>
      </c>
      <c r="D68" s="170" t="str">
        <f>IF(DATA2!D68="","",DATA2!D68)</f>
        <v/>
      </c>
      <c r="E68" s="170" t="str">
        <f>IF(DATA2!E68="","",DATA2!E68)</f>
        <v/>
      </c>
      <c r="F68" s="170" t="str">
        <f>IF(DATA2!F68="","",DATA2!F68)</f>
        <v/>
      </c>
      <c r="G68" s="170" t="str">
        <f>IF(DATA2!G68="","",DATA2!G68)</f>
        <v/>
      </c>
      <c r="H68" s="170" t="str">
        <f>IF(DATA2!H68="","",DATA2!H68)</f>
        <v/>
      </c>
      <c r="I68" s="170" t="str">
        <f>IF(DATA2!I68="","",DATA2!I68)</f>
        <v/>
      </c>
      <c r="J68" s="170" t="str">
        <f>IF(DATA2!J68="","",DATA2!J68)</f>
        <v/>
      </c>
      <c r="K68" s="170" t="str">
        <f>IF(DATA2!K68="","",DATA2!K68)</f>
        <v/>
      </c>
      <c r="L68" s="170" t="str">
        <f>IF(DATA2!L68="","",DATA2!L68)</f>
        <v/>
      </c>
      <c r="M68" s="170" t="str">
        <f>IF(DATA2!M68="","",DATA2!M68)</f>
        <v/>
      </c>
      <c r="N68" s="170" t="str">
        <f>IF(DATA2!N68="","",DATA2!N68)</f>
        <v/>
      </c>
      <c r="O68" s="170" t="str">
        <f>IF(DATA2!O68="","",DATA2!O68)</f>
        <v/>
      </c>
      <c r="P68" s="170" t="str">
        <f>IF(DATA2!P68="","",DATA2!P68)</f>
        <v/>
      </c>
      <c r="Q68" s="170" t="str">
        <f>IF(DATA2!Q68="","",DATA2!Q68)</f>
        <v/>
      </c>
      <c r="R68" s="170" t="str">
        <f>IF(DATA2!R68="","",DATA2!R68)</f>
        <v/>
      </c>
      <c r="S68" s="170" t="str">
        <f>IF(DATA2!S68="","",DATA2!S68)</f>
        <v/>
      </c>
      <c r="T68" s="170" t="str">
        <f>IF(DATA2!T68="","",DATA2!T68)</f>
        <v/>
      </c>
      <c r="U68" s="170" t="str">
        <f>IF(DATA2!U68="","",DATA2!U68)</f>
        <v/>
      </c>
      <c r="V68" s="170" t="str">
        <f>IF(DATA2!V68="","",DATA2!V68)</f>
        <v/>
      </c>
      <c r="W68" s="170" t="str">
        <f>IF(DATA2!W68="","",DATA2!W68)</f>
        <v/>
      </c>
      <c r="X68" s="170" t="str">
        <f>IF(DATA2!X68="","",DATA2!X68)</f>
        <v/>
      </c>
      <c r="Y68" s="170" t="str">
        <f>IF(DATA2!Y68="","",DATA2!Y68)</f>
        <v/>
      </c>
      <c r="Z68" s="170" t="str">
        <f>IF(DATA2!Z68="","",DATA2!Z68)</f>
        <v/>
      </c>
      <c r="AA68" s="170" t="str">
        <f>IF(DATA2!AA68="","",DATA2!AA68)</f>
        <v/>
      </c>
      <c r="AB68" s="170" t="str">
        <f>IF(DATA2!AB68="","",DATA2!AB68)</f>
        <v/>
      </c>
      <c r="AC68" s="170" t="str">
        <f>IF(DATA2!AC68="","",DATA2!AC68)</f>
        <v/>
      </c>
      <c r="AD68" s="170" t="str">
        <f>IF(DATA2!AD68="","",DATA2!AD68)</f>
        <v/>
      </c>
      <c r="AE68" s="170" t="str">
        <f>IF(DATA2!AE68="","",DATA2!AE68)</f>
        <v/>
      </c>
      <c r="AF68" s="170" t="str">
        <f>IF(DATA2!AF68="","",DATA2!AF68)</f>
        <v/>
      </c>
      <c r="AG68" s="171" t="str">
        <f>IF(DATA2!AG68="","",DATA2!AG68)</f>
        <v/>
      </c>
      <c r="AH68" s="172">
        <f t="shared" si="10"/>
        <v>0</v>
      </c>
      <c r="AI68" s="172">
        <f t="shared" si="11"/>
        <v>0</v>
      </c>
      <c r="AJ68" s="204"/>
      <c r="AK68" s="206"/>
      <c r="AL68" s="204"/>
      <c r="AM68" s="206"/>
      <c r="AN68" s="200"/>
      <c r="AO68" s="200"/>
      <c r="AP68" s="200"/>
      <c r="AQ68" s="200"/>
      <c r="AR68" s="200"/>
      <c r="AS68" s="200"/>
      <c r="AT68" s="200"/>
      <c r="AU68" s="200"/>
      <c r="AV68" s="200"/>
      <c r="AW68" s="200"/>
    </row>
    <row r="69" spans="1:49" ht="15" customHeight="1" x14ac:dyDescent="0.15">
      <c r="A69" s="202"/>
      <c r="B69" s="46" t="str">
        <f>IF(DATA2!A66="","",DATA2!B69)</f>
        <v/>
      </c>
      <c r="C69" s="170" t="str">
        <f>IF(DATA2!C69="","",DATA2!C69)</f>
        <v/>
      </c>
      <c r="D69" s="170" t="str">
        <f>IF(DATA2!D69="","",DATA2!D69)</f>
        <v/>
      </c>
      <c r="E69" s="170" t="str">
        <f>IF(DATA2!E69="","",DATA2!E69)</f>
        <v/>
      </c>
      <c r="F69" s="170" t="str">
        <f>IF(DATA2!F69="","",DATA2!F69)</f>
        <v/>
      </c>
      <c r="G69" s="170" t="str">
        <f>IF(DATA2!G69="","",DATA2!G69)</f>
        <v/>
      </c>
      <c r="H69" s="170" t="str">
        <f>IF(DATA2!H69="","",DATA2!H69)</f>
        <v/>
      </c>
      <c r="I69" s="170" t="str">
        <f>IF(DATA2!I69="","",DATA2!I69)</f>
        <v/>
      </c>
      <c r="J69" s="170" t="str">
        <f>IF(DATA2!J69="","",DATA2!J69)</f>
        <v/>
      </c>
      <c r="K69" s="170" t="str">
        <f>IF(DATA2!K69="","",DATA2!K69)</f>
        <v/>
      </c>
      <c r="L69" s="170" t="str">
        <f>IF(DATA2!L69="","",DATA2!L69)</f>
        <v/>
      </c>
      <c r="M69" s="170" t="str">
        <f>IF(DATA2!M69="","",DATA2!M69)</f>
        <v/>
      </c>
      <c r="N69" s="170" t="str">
        <f>IF(DATA2!N69="","",DATA2!N69)</f>
        <v/>
      </c>
      <c r="O69" s="170" t="str">
        <f>IF(DATA2!O69="","",DATA2!O69)</f>
        <v/>
      </c>
      <c r="P69" s="170" t="str">
        <f>IF(DATA2!P69="","",DATA2!P69)</f>
        <v/>
      </c>
      <c r="Q69" s="170" t="str">
        <f>IF(DATA2!Q69="","",DATA2!Q69)</f>
        <v/>
      </c>
      <c r="R69" s="170" t="str">
        <f>IF(DATA2!R69="","",DATA2!R69)</f>
        <v/>
      </c>
      <c r="S69" s="170" t="str">
        <f>IF(DATA2!S69="","",DATA2!S69)</f>
        <v/>
      </c>
      <c r="T69" s="170" t="str">
        <f>IF(DATA2!T69="","",DATA2!T69)</f>
        <v/>
      </c>
      <c r="U69" s="170" t="str">
        <f>IF(DATA2!U69="","",DATA2!U69)</f>
        <v/>
      </c>
      <c r="V69" s="170" t="str">
        <f>IF(DATA2!V69="","",DATA2!V69)</f>
        <v/>
      </c>
      <c r="W69" s="170" t="str">
        <f>IF(DATA2!W69="","",DATA2!W69)</f>
        <v/>
      </c>
      <c r="X69" s="170" t="str">
        <f>IF(DATA2!X69="","",DATA2!X69)</f>
        <v/>
      </c>
      <c r="Y69" s="170" t="str">
        <f>IF(DATA2!Y69="","",DATA2!Y69)</f>
        <v/>
      </c>
      <c r="Z69" s="170" t="str">
        <f>IF(DATA2!Z69="","",DATA2!Z69)</f>
        <v/>
      </c>
      <c r="AA69" s="170" t="str">
        <f>IF(DATA2!AA69="","",DATA2!AA69)</f>
        <v/>
      </c>
      <c r="AB69" s="170" t="str">
        <f>IF(DATA2!AB69="","",DATA2!AB69)</f>
        <v/>
      </c>
      <c r="AC69" s="170" t="str">
        <f>IF(DATA2!AC69="","",DATA2!AC69)</f>
        <v/>
      </c>
      <c r="AD69" s="170" t="str">
        <f>IF(DATA2!AD69="","",DATA2!AD69)</f>
        <v/>
      </c>
      <c r="AE69" s="170" t="str">
        <f>IF(DATA2!AE69="","",DATA2!AE69)</f>
        <v/>
      </c>
      <c r="AF69" s="170" t="str">
        <f>IF(DATA2!AF69="","",DATA2!AF69)</f>
        <v/>
      </c>
      <c r="AG69" s="171" t="str">
        <f>IF(DATA2!AG69="","",DATA2!AG69)</f>
        <v/>
      </c>
      <c r="AH69" s="173">
        <f t="shared" si="10"/>
        <v>0</v>
      </c>
      <c r="AI69" s="172">
        <f t="shared" si="11"/>
        <v>0</v>
      </c>
      <c r="AJ69" s="204"/>
      <c r="AK69" s="206"/>
      <c r="AL69" s="204"/>
      <c r="AM69" s="206"/>
      <c r="AN69" s="200"/>
      <c r="AO69" s="200"/>
      <c r="AP69" s="200"/>
      <c r="AQ69" s="200"/>
      <c r="AR69" s="200"/>
      <c r="AS69" s="200"/>
      <c r="AT69" s="200"/>
      <c r="AU69" s="200"/>
      <c r="AV69" s="200"/>
      <c r="AW69" s="200"/>
    </row>
    <row r="70" spans="1:49" ht="15" customHeight="1" x14ac:dyDescent="0.15">
      <c r="A70" s="203"/>
      <c r="B70" s="74" t="str">
        <f>IF(DATA2!A66="","",DATA2!B70)</f>
        <v/>
      </c>
      <c r="C70" s="174" t="str">
        <f>IF(DATA2!C70="","",DATA2!C70)</f>
        <v/>
      </c>
      <c r="D70" s="174" t="str">
        <f>IF(DATA2!D70="","",DATA2!D70)</f>
        <v/>
      </c>
      <c r="E70" s="174" t="str">
        <f>IF(DATA2!E70="","",DATA2!E70)</f>
        <v/>
      </c>
      <c r="F70" s="174" t="str">
        <f>IF(DATA2!F70="","",DATA2!F70)</f>
        <v/>
      </c>
      <c r="G70" s="174" t="str">
        <f>IF(DATA2!G70="","",DATA2!G70)</f>
        <v/>
      </c>
      <c r="H70" s="174" t="str">
        <f>IF(DATA2!H70="","",DATA2!H70)</f>
        <v/>
      </c>
      <c r="I70" s="174" t="str">
        <f>IF(DATA2!I70="","",DATA2!I70)</f>
        <v/>
      </c>
      <c r="J70" s="174" t="str">
        <f>IF(DATA2!J70="","",DATA2!J70)</f>
        <v/>
      </c>
      <c r="K70" s="174" t="str">
        <f>IF(DATA2!K70="","",DATA2!K70)</f>
        <v/>
      </c>
      <c r="L70" s="174" t="str">
        <f>IF(DATA2!L70="","",DATA2!L70)</f>
        <v/>
      </c>
      <c r="M70" s="174" t="str">
        <f>IF(DATA2!M70="","",DATA2!M70)</f>
        <v/>
      </c>
      <c r="N70" s="174" t="str">
        <f>IF(DATA2!N70="","",DATA2!N70)</f>
        <v/>
      </c>
      <c r="O70" s="174" t="str">
        <f>IF(DATA2!O70="","",DATA2!O70)</f>
        <v/>
      </c>
      <c r="P70" s="174" t="str">
        <f>IF(DATA2!P70="","",DATA2!P70)</f>
        <v/>
      </c>
      <c r="Q70" s="174" t="str">
        <f>IF(DATA2!Q70="","",DATA2!Q70)</f>
        <v/>
      </c>
      <c r="R70" s="174" t="str">
        <f>IF(DATA2!R70="","",DATA2!R70)</f>
        <v/>
      </c>
      <c r="S70" s="174" t="str">
        <f>IF(DATA2!S70="","",DATA2!S70)</f>
        <v/>
      </c>
      <c r="T70" s="174" t="str">
        <f>IF(DATA2!T70="","",DATA2!T70)</f>
        <v/>
      </c>
      <c r="U70" s="174" t="str">
        <f>IF(DATA2!U70="","",DATA2!U70)</f>
        <v/>
      </c>
      <c r="V70" s="174" t="str">
        <f>IF(DATA2!V70="","",DATA2!V70)</f>
        <v/>
      </c>
      <c r="W70" s="174" t="str">
        <f>IF(DATA2!W70="","",DATA2!W70)</f>
        <v/>
      </c>
      <c r="X70" s="174" t="str">
        <f>IF(DATA2!X70="","",DATA2!X70)</f>
        <v/>
      </c>
      <c r="Y70" s="174" t="str">
        <f>IF(DATA2!Y70="","",DATA2!Y70)</f>
        <v/>
      </c>
      <c r="Z70" s="174" t="str">
        <f>IF(DATA2!Z70="","",DATA2!Z70)</f>
        <v/>
      </c>
      <c r="AA70" s="174" t="str">
        <f>IF(DATA2!AA70="","",DATA2!AA70)</f>
        <v/>
      </c>
      <c r="AB70" s="174" t="str">
        <f>IF(DATA2!AB70="","",DATA2!AB70)</f>
        <v/>
      </c>
      <c r="AC70" s="174" t="str">
        <f>IF(DATA2!AC70="","",DATA2!AC70)</f>
        <v/>
      </c>
      <c r="AD70" s="174" t="str">
        <f>IF(DATA2!AD70="","",DATA2!AD70)</f>
        <v/>
      </c>
      <c r="AE70" s="174" t="str">
        <f>IF(DATA2!AE70="","",DATA2!AE70)</f>
        <v/>
      </c>
      <c r="AF70" s="174" t="str">
        <f>IF(DATA2!AF70="","",DATA2!AF70)</f>
        <v/>
      </c>
      <c r="AG70" s="175" t="str">
        <f>IF(DATA2!AG70="","",DATA2!AG70)</f>
        <v/>
      </c>
      <c r="AH70" s="176">
        <f t="shared" si="10"/>
        <v>0</v>
      </c>
      <c r="AI70" s="177">
        <f t="shared" si="11"/>
        <v>0</v>
      </c>
      <c r="AJ70" s="205"/>
      <c r="AK70" s="207"/>
      <c r="AL70" s="205"/>
      <c r="AM70" s="207"/>
      <c r="AN70" s="201"/>
      <c r="AO70" s="201"/>
      <c r="AP70" s="201"/>
      <c r="AQ70" s="201"/>
      <c r="AR70" s="201"/>
      <c r="AS70" s="201"/>
      <c r="AT70" s="201"/>
      <c r="AU70" s="201"/>
      <c r="AV70" s="201"/>
      <c r="AW70" s="201"/>
    </row>
    <row r="71" spans="1:49" ht="15" customHeight="1" x14ac:dyDescent="0.15">
      <c r="A71" s="202" t="str">
        <f>IF(DATA2!A71="","",DATA2!A71)</f>
        <v/>
      </c>
      <c r="B71" s="11" t="str">
        <f>IF(DATA2!A71="","",DATA2!B71)</f>
        <v/>
      </c>
      <c r="C71" s="178" t="str">
        <f>IF(DATA2!C71="","",DATA2!C71)</f>
        <v/>
      </c>
      <c r="D71" s="178" t="str">
        <f>IF(DATA2!D71="","",DATA2!D71)</f>
        <v/>
      </c>
      <c r="E71" s="178" t="str">
        <f>IF(DATA2!E71="","",DATA2!E71)</f>
        <v/>
      </c>
      <c r="F71" s="178" t="str">
        <f>IF(DATA2!F71="","",DATA2!F71)</f>
        <v/>
      </c>
      <c r="G71" s="178" t="str">
        <f>IF(DATA2!G71="","",DATA2!G71)</f>
        <v/>
      </c>
      <c r="H71" s="178" t="str">
        <f>IF(DATA2!H71="","",DATA2!H71)</f>
        <v/>
      </c>
      <c r="I71" s="178" t="str">
        <f>IF(DATA2!I71="","",DATA2!I71)</f>
        <v/>
      </c>
      <c r="J71" s="178" t="str">
        <f>IF(DATA2!J71="","",DATA2!J71)</f>
        <v/>
      </c>
      <c r="K71" s="178" t="str">
        <f>IF(DATA2!K71="","",DATA2!K71)</f>
        <v/>
      </c>
      <c r="L71" s="178" t="str">
        <f>IF(DATA2!L71="","",DATA2!L71)</f>
        <v/>
      </c>
      <c r="M71" s="178" t="str">
        <f>IF(DATA2!M71="","",DATA2!M71)</f>
        <v/>
      </c>
      <c r="N71" s="178" t="str">
        <f>IF(DATA2!N71="","",DATA2!N71)</f>
        <v/>
      </c>
      <c r="O71" s="178" t="str">
        <f>IF(DATA2!O71="","",DATA2!O71)</f>
        <v/>
      </c>
      <c r="P71" s="178" t="str">
        <f>IF(DATA2!P71="","",DATA2!P71)</f>
        <v/>
      </c>
      <c r="Q71" s="178" t="str">
        <f>IF(DATA2!Q71="","",DATA2!Q71)</f>
        <v/>
      </c>
      <c r="R71" s="178" t="str">
        <f>IF(DATA2!R71="","",DATA2!R71)</f>
        <v/>
      </c>
      <c r="S71" s="178" t="str">
        <f>IF(DATA2!S71="","",DATA2!S71)</f>
        <v/>
      </c>
      <c r="T71" s="178" t="str">
        <f>IF(DATA2!T71="","",DATA2!T71)</f>
        <v/>
      </c>
      <c r="U71" s="178" t="str">
        <f>IF(DATA2!U71="","",DATA2!U71)</f>
        <v/>
      </c>
      <c r="V71" s="178" t="str">
        <f>IF(DATA2!V71="","",DATA2!V71)</f>
        <v/>
      </c>
      <c r="W71" s="178" t="str">
        <f>IF(DATA2!W71="","",DATA2!W71)</f>
        <v/>
      </c>
      <c r="X71" s="178" t="str">
        <f>IF(DATA2!X71="","",DATA2!X71)</f>
        <v/>
      </c>
      <c r="Y71" s="178" t="str">
        <f>IF(DATA2!Y71="","",DATA2!Y71)</f>
        <v/>
      </c>
      <c r="Z71" s="178" t="str">
        <f>IF(DATA2!Z71="","",DATA2!Z71)</f>
        <v/>
      </c>
      <c r="AA71" s="178" t="str">
        <f>IF(DATA2!AA71="","",DATA2!AA71)</f>
        <v/>
      </c>
      <c r="AB71" s="178" t="str">
        <f>IF(DATA2!AB71="","",DATA2!AB71)</f>
        <v/>
      </c>
      <c r="AC71" s="178" t="str">
        <f>IF(DATA2!AC71="","",DATA2!AC71)</f>
        <v/>
      </c>
      <c r="AD71" s="178" t="str">
        <f>IF(DATA2!AD71="","",DATA2!AD71)</f>
        <v/>
      </c>
      <c r="AE71" s="178" t="str">
        <f>IF(DATA2!AE71="","",DATA2!AE71)</f>
        <v/>
      </c>
      <c r="AF71" s="178" t="str">
        <f>IF(DATA2!AF71="","",DATA2!AF71)</f>
        <v/>
      </c>
      <c r="AG71" s="179" t="str">
        <f>IF(DATA2!AG71="","",DATA2!AG71)</f>
        <v/>
      </c>
      <c r="AH71" s="188">
        <f>COUNTIFS(DATA2!$C$3:$AG$3,0,DATA2!$C71:$AG71,"&lt;&gt;")</f>
        <v>0</v>
      </c>
      <c r="AI71" s="188">
        <f>COUNTIFS(DATA2!$C$3:$AG$3,"&gt;0",DATA2!$C71:$AG71,"&lt;&gt;")</f>
        <v>0</v>
      </c>
      <c r="AJ71" s="204">
        <f t="shared" ref="AJ71" si="101">COUNTIFS($C$3:$AG$3,"=0",C72:AG72,"&gt;0")+COUNTIFS($C$3:$AG$3,"=0",C73:AG73,"&gt;0")</f>
        <v>0</v>
      </c>
      <c r="AK71" s="206">
        <f t="shared" ref="AK71" si="102">COUNTIFS($C$3:$AG$3,"&lt;&gt;0",C72:AG72,"&gt;0")+COUNTIFS($C$3:$AG$3,"&lt;&gt;0",C73:AG73,"&gt;0")</f>
        <v>0</v>
      </c>
      <c r="AL71" s="204">
        <f t="shared" ref="AL71" si="103">COUNTIFS($C$3:$AG$3,"=0",C74:AG74,"&gt;0")+COUNTIFS($C$3:$AG$3,"=0",C75:AG75,"&gt;0")</f>
        <v>0</v>
      </c>
      <c r="AM71" s="206">
        <f t="shared" ref="AM71" si="104">COUNTIFS($C$3:$AG$3,"&lt;&gt;0",C74:AG74,"&gt;0")+COUNTIFS($C$3:$AG$3,"&lt;&gt;0",C75:AG75,"&gt;0")</f>
        <v>0</v>
      </c>
      <c r="AN71" s="200">
        <f t="shared" ref="AN71:AP71" si="105">COUNTIF($C71:$AG71,AN$5)</f>
        <v>0</v>
      </c>
      <c r="AO71" s="200">
        <f t="shared" si="105"/>
        <v>0</v>
      </c>
      <c r="AP71" s="200">
        <f t="shared" si="105"/>
        <v>0</v>
      </c>
      <c r="AQ71" s="200">
        <f t="shared" ref="AQ71" si="106">COUNTIF($C71:$AG71,AQ$5)+COUNTIF($C71:$AG71,"半振")*0.5</f>
        <v>0</v>
      </c>
      <c r="AR71" s="200">
        <f t="shared" ref="AR71" si="107">COUNTIF($C71:$AG71,AR$5)+COUNTIF($C71:$AG71,"半有")*0.5</f>
        <v>0</v>
      </c>
      <c r="AS71" s="200">
        <f t="shared" ref="AS71" si="108">COUNTIF($C71:$AG71,AS$5)+COUNTIF($C71:$AG71,"半欠")*0.5</f>
        <v>0</v>
      </c>
      <c r="AT71" s="200">
        <f t="shared" si="20"/>
        <v>0</v>
      </c>
      <c r="AU71" s="200">
        <f t="shared" si="20"/>
        <v>0</v>
      </c>
      <c r="AV71" s="200">
        <f t="shared" si="20"/>
        <v>0</v>
      </c>
      <c r="AW71" s="200">
        <f t="shared" si="20"/>
        <v>0</v>
      </c>
    </row>
    <row r="72" spans="1:49" ht="15" customHeight="1" x14ac:dyDescent="0.15">
      <c r="A72" s="202"/>
      <c r="B72" s="44" t="str">
        <f>IF(DATA2!A71="","",DATA2!B72)</f>
        <v/>
      </c>
      <c r="C72" s="167" t="str">
        <f>IF(DATA2!C72="","",DATA2!C72)</f>
        <v/>
      </c>
      <c r="D72" s="167" t="str">
        <f>IF(DATA2!D72="","",DATA2!D72)</f>
        <v/>
      </c>
      <c r="E72" s="167" t="str">
        <f>IF(DATA2!E72="","",DATA2!E72)</f>
        <v/>
      </c>
      <c r="F72" s="167" t="str">
        <f>IF(DATA2!F72="","",DATA2!F72)</f>
        <v/>
      </c>
      <c r="G72" s="167" t="str">
        <f>IF(DATA2!G72="","",DATA2!G72)</f>
        <v/>
      </c>
      <c r="H72" s="167" t="str">
        <f>IF(DATA2!H72="","",DATA2!H72)</f>
        <v/>
      </c>
      <c r="I72" s="167" t="str">
        <f>IF(DATA2!I72="","",DATA2!I72)</f>
        <v/>
      </c>
      <c r="J72" s="167" t="str">
        <f>IF(DATA2!J72="","",DATA2!J72)</f>
        <v/>
      </c>
      <c r="K72" s="167" t="str">
        <f>IF(DATA2!K72="","",DATA2!K72)</f>
        <v/>
      </c>
      <c r="L72" s="167" t="str">
        <f>IF(DATA2!L72="","",DATA2!L72)</f>
        <v/>
      </c>
      <c r="M72" s="167" t="str">
        <f>IF(DATA2!M72="","",DATA2!M72)</f>
        <v/>
      </c>
      <c r="N72" s="167" t="str">
        <f>IF(DATA2!N72="","",DATA2!N72)</f>
        <v/>
      </c>
      <c r="O72" s="167" t="str">
        <f>IF(DATA2!O72="","",DATA2!O72)</f>
        <v/>
      </c>
      <c r="P72" s="167" t="str">
        <f>IF(DATA2!P72="","",DATA2!P72)</f>
        <v/>
      </c>
      <c r="Q72" s="167" t="str">
        <f>IF(DATA2!Q72="","",DATA2!Q72)</f>
        <v/>
      </c>
      <c r="R72" s="167" t="str">
        <f>IF(DATA2!R72="","",DATA2!R72)</f>
        <v/>
      </c>
      <c r="S72" s="167" t="str">
        <f>IF(DATA2!S72="","",DATA2!S72)</f>
        <v/>
      </c>
      <c r="T72" s="167" t="str">
        <f>IF(DATA2!T72="","",DATA2!T72)</f>
        <v/>
      </c>
      <c r="U72" s="167" t="str">
        <f>IF(DATA2!U72="","",DATA2!U72)</f>
        <v/>
      </c>
      <c r="V72" s="167" t="str">
        <f>IF(DATA2!V72="","",DATA2!V72)</f>
        <v/>
      </c>
      <c r="W72" s="167" t="str">
        <f>IF(DATA2!W72="","",DATA2!W72)</f>
        <v/>
      </c>
      <c r="X72" s="167" t="str">
        <f>IF(DATA2!X72="","",DATA2!X72)</f>
        <v/>
      </c>
      <c r="Y72" s="167" t="str">
        <f>IF(DATA2!Y72="","",DATA2!Y72)</f>
        <v/>
      </c>
      <c r="Z72" s="167" t="str">
        <f>IF(DATA2!Z72="","",DATA2!Z72)</f>
        <v/>
      </c>
      <c r="AA72" s="167" t="str">
        <f>IF(DATA2!AA72="","",DATA2!AA72)</f>
        <v/>
      </c>
      <c r="AB72" s="167" t="str">
        <f>IF(DATA2!AB72="","",DATA2!AB72)</f>
        <v/>
      </c>
      <c r="AC72" s="167" t="str">
        <f>IF(DATA2!AC72="","",DATA2!AC72)</f>
        <v/>
      </c>
      <c r="AD72" s="167" t="str">
        <f>IF(DATA2!AD72="","",DATA2!AD72)</f>
        <v/>
      </c>
      <c r="AE72" s="167" t="str">
        <f>IF(DATA2!AE72="","",DATA2!AE72)</f>
        <v/>
      </c>
      <c r="AF72" s="167" t="str">
        <f>IF(DATA2!AF72="","",DATA2!AF72)</f>
        <v/>
      </c>
      <c r="AG72" s="168" t="str">
        <f>IF(DATA2!AG72="","",DATA2!AG72)</f>
        <v/>
      </c>
      <c r="AH72" s="169">
        <f t="shared" si="10"/>
        <v>0</v>
      </c>
      <c r="AI72" s="169">
        <f t="shared" si="11"/>
        <v>0</v>
      </c>
      <c r="AJ72" s="204"/>
      <c r="AK72" s="206"/>
      <c r="AL72" s="204"/>
      <c r="AM72" s="206"/>
      <c r="AN72" s="200"/>
      <c r="AO72" s="200"/>
      <c r="AP72" s="200"/>
      <c r="AQ72" s="200"/>
      <c r="AR72" s="200"/>
      <c r="AS72" s="200"/>
      <c r="AT72" s="200"/>
      <c r="AU72" s="200"/>
      <c r="AV72" s="200"/>
      <c r="AW72" s="200"/>
    </row>
    <row r="73" spans="1:49" ht="15" customHeight="1" x14ac:dyDescent="0.15">
      <c r="A73" s="202"/>
      <c r="B73" s="46" t="str">
        <f>IF(DATA2!A71="","",DATA2!B73)</f>
        <v/>
      </c>
      <c r="C73" s="170" t="str">
        <f>IF(DATA2!C73="","",DATA2!C73)</f>
        <v/>
      </c>
      <c r="D73" s="170" t="str">
        <f>IF(DATA2!D73="","",DATA2!D73)</f>
        <v/>
      </c>
      <c r="E73" s="170" t="str">
        <f>IF(DATA2!E73="","",DATA2!E73)</f>
        <v/>
      </c>
      <c r="F73" s="170" t="str">
        <f>IF(DATA2!F73="","",DATA2!F73)</f>
        <v/>
      </c>
      <c r="G73" s="170" t="str">
        <f>IF(DATA2!G73="","",DATA2!G73)</f>
        <v/>
      </c>
      <c r="H73" s="170" t="str">
        <f>IF(DATA2!H73="","",DATA2!H73)</f>
        <v/>
      </c>
      <c r="I73" s="170" t="str">
        <f>IF(DATA2!I73="","",DATA2!I73)</f>
        <v/>
      </c>
      <c r="J73" s="170" t="str">
        <f>IF(DATA2!J73="","",DATA2!J73)</f>
        <v/>
      </c>
      <c r="K73" s="170" t="str">
        <f>IF(DATA2!K73="","",DATA2!K73)</f>
        <v/>
      </c>
      <c r="L73" s="170" t="str">
        <f>IF(DATA2!L73="","",DATA2!L73)</f>
        <v/>
      </c>
      <c r="M73" s="170" t="str">
        <f>IF(DATA2!M73="","",DATA2!M73)</f>
        <v/>
      </c>
      <c r="N73" s="170" t="str">
        <f>IF(DATA2!N73="","",DATA2!N73)</f>
        <v/>
      </c>
      <c r="O73" s="170" t="str">
        <f>IF(DATA2!O73="","",DATA2!O73)</f>
        <v/>
      </c>
      <c r="P73" s="170" t="str">
        <f>IF(DATA2!P73="","",DATA2!P73)</f>
        <v/>
      </c>
      <c r="Q73" s="170" t="str">
        <f>IF(DATA2!Q73="","",DATA2!Q73)</f>
        <v/>
      </c>
      <c r="R73" s="170" t="str">
        <f>IF(DATA2!R73="","",DATA2!R73)</f>
        <v/>
      </c>
      <c r="S73" s="170" t="str">
        <f>IF(DATA2!S73="","",DATA2!S73)</f>
        <v/>
      </c>
      <c r="T73" s="170" t="str">
        <f>IF(DATA2!T73="","",DATA2!T73)</f>
        <v/>
      </c>
      <c r="U73" s="170" t="str">
        <f>IF(DATA2!U73="","",DATA2!U73)</f>
        <v/>
      </c>
      <c r="V73" s="170" t="str">
        <f>IF(DATA2!V73="","",DATA2!V73)</f>
        <v/>
      </c>
      <c r="W73" s="170" t="str">
        <f>IF(DATA2!W73="","",DATA2!W73)</f>
        <v/>
      </c>
      <c r="X73" s="170" t="str">
        <f>IF(DATA2!X73="","",DATA2!X73)</f>
        <v/>
      </c>
      <c r="Y73" s="170" t="str">
        <f>IF(DATA2!Y73="","",DATA2!Y73)</f>
        <v/>
      </c>
      <c r="Z73" s="170" t="str">
        <f>IF(DATA2!Z73="","",DATA2!Z73)</f>
        <v/>
      </c>
      <c r="AA73" s="170" t="str">
        <f>IF(DATA2!AA73="","",DATA2!AA73)</f>
        <v/>
      </c>
      <c r="AB73" s="170" t="str">
        <f>IF(DATA2!AB73="","",DATA2!AB73)</f>
        <v/>
      </c>
      <c r="AC73" s="170" t="str">
        <f>IF(DATA2!AC73="","",DATA2!AC73)</f>
        <v/>
      </c>
      <c r="AD73" s="170" t="str">
        <f>IF(DATA2!AD73="","",DATA2!AD73)</f>
        <v/>
      </c>
      <c r="AE73" s="170" t="str">
        <f>IF(DATA2!AE73="","",DATA2!AE73)</f>
        <v/>
      </c>
      <c r="AF73" s="170" t="str">
        <f>IF(DATA2!AF73="","",DATA2!AF73)</f>
        <v/>
      </c>
      <c r="AG73" s="171" t="str">
        <f>IF(DATA2!AG73="","",DATA2!AG73)</f>
        <v/>
      </c>
      <c r="AH73" s="172">
        <f t="shared" si="10"/>
        <v>0</v>
      </c>
      <c r="AI73" s="172">
        <f t="shared" si="11"/>
        <v>0</v>
      </c>
      <c r="AJ73" s="204"/>
      <c r="AK73" s="206"/>
      <c r="AL73" s="204"/>
      <c r="AM73" s="206"/>
      <c r="AN73" s="200"/>
      <c r="AO73" s="200"/>
      <c r="AP73" s="200"/>
      <c r="AQ73" s="200"/>
      <c r="AR73" s="200"/>
      <c r="AS73" s="200"/>
      <c r="AT73" s="200"/>
      <c r="AU73" s="200"/>
      <c r="AV73" s="200"/>
      <c r="AW73" s="200"/>
    </row>
    <row r="74" spans="1:49" ht="15" customHeight="1" x14ac:dyDescent="0.15">
      <c r="A74" s="202"/>
      <c r="B74" s="46" t="str">
        <f>IF(DATA2!A71="","",DATA2!B74)</f>
        <v/>
      </c>
      <c r="C74" s="170" t="str">
        <f>IF(DATA2!C74="","",DATA2!C74)</f>
        <v/>
      </c>
      <c r="D74" s="170" t="str">
        <f>IF(DATA2!D74="","",DATA2!D74)</f>
        <v/>
      </c>
      <c r="E74" s="170" t="str">
        <f>IF(DATA2!E74="","",DATA2!E74)</f>
        <v/>
      </c>
      <c r="F74" s="170" t="str">
        <f>IF(DATA2!F74="","",DATA2!F74)</f>
        <v/>
      </c>
      <c r="G74" s="170" t="str">
        <f>IF(DATA2!G74="","",DATA2!G74)</f>
        <v/>
      </c>
      <c r="H74" s="170" t="str">
        <f>IF(DATA2!H74="","",DATA2!H74)</f>
        <v/>
      </c>
      <c r="I74" s="170" t="str">
        <f>IF(DATA2!I74="","",DATA2!I74)</f>
        <v/>
      </c>
      <c r="J74" s="170" t="str">
        <f>IF(DATA2!J74="","",DATA2!J74)</f>
        <v/>
      </c>
      <c r="K74" s="170" t="str">
        <f>IF(DATA2!K74="","",DATA2!K74)</f>
        <v/>
      </c>
      <c r="L74" s="170" t="str">
        <f>IF(DATA2!L74="","",DATA2!L74)</f>
        <v/>
      </c>
      <c r="M74" s="170" t="str">
        <f>IF(DATA2!M74="","",DATA2!M74)</f>
        <v/>
      </c>
      <c r="N74" s="170" t="str">
        <f>IF(DATA2!N74="","",DATA2!N74)</f>
        <v/>
      </c>
      <c r="O74" s="170" t="str">
        <f>IF(DATA2!O74="","",DATA2!O74)</f>
        <v/>
      </c>
      <c r="P74" s="170" t="str">
        <f>IF(DATA2!P74="","",DATA2!P74)</f>
        <v/>
      </c>
      <c r="Q74" s="170" t="str">
        <f>IF(DATA2!Q74="","",DATA2!Q74)</f>
        <v/>
      </c>
      <c r="R74" s="170" t="str">
        <f>IF(DATA2!R74="","",DATA2!R74)</f>
        <v/>
      </c>
      <c r="S74" s="170" t="str">
        <f>IF(DATA2!S74="","",DATA2!S74)</f>
        <v/>
      </c>
      <c r="T74" s="170" t="str">
        <f>IF(DATA2!T74="","",DATA2!T74)</f>
        <v/>
      </c>
      <c r="U74" s="170" t="str">
        <f>IF(DATA2!U74="","",DATA2!U74)</f>
        <v/>
      </c>
      <c r="V74" s="170" t="str">
        <f>IF(DATA2!V74="","",DATA2!V74)</f>
        <v/>
      </c>
      <c r="W74" s="170" t="str">
        <f>IF(DATA2!W74="","",DATA2!W74)</f>
        <v/>
      </c>
      <c r="X74" s="170" t="str">
        <f>IF(DATA2!X74="","",DATA2!X74)</f>
        <v/>
      </c>
      <c r="Y74" s="170" t="str">
        <f>IF(DATA2!Y74="","",DATA2!Y74)</f>
        <v/>
      </c>
      <c r="Z74" s="170" t="str">
        <f>IF(DATA2!Z74="","",DATA2!Z74)</f>
        <v/>
      </c>
      <c r="AA74" s="170" t="str">
        <f>IF(DATA2!AA74="","",DATA2!AA74)</f>
        <v/>
      </c>
      <c r="AB74" s="170" t="str">
        <f>IF(DATA2!AB74="","",DATA2!AB74)</f>
        <v/>
      </c>
      <c r="AC74" s="170" t="str">
        <f>IF(DATA2!AC74="","",DATA2!AC74)</f>
        <v/>
      </c>
      <c r="AD74" s="170" t="str">
        <f>IF(DATA2!AD74="","",DATA2!AD74)</f>
        <v/>
      </c>
      <c r="AE74" s="170" t="str">
        <f>IF(DATA2!AE74="","",DATA2!AE74)</f>
        <v/>
      </c>
      <c r="AF74" s="170" t="str">
        <f>IF(DATA2!AF74="","",DATA2!AF74)</f>
        <v/>
      </c>
      <c r="AG74" s="171" t="str">
        <f>IF(DATA2!AG74="","",DATA2!AG74)</f>
        <v/>
      </c>
      <c r="AH74" s="173">
        <f t="shared" si="10"/>
        <v>0</v>
      </c>
      <c r="AI74" s="172">
        <f t="shared" si="11"/>
        <v>0</v>
      </c>
      <c r="AJ74" s="204"/>
      <c r="AK74" s="206"/>
      <c r="AL74" s="204"/>
      <c r="AM74" s="206"/>
      <c r="AN74" s="200"/>
      <c r="AO74" s="200"/>
      <c r="AP74" s="200"/>
      <c r="AQ74" s="200"/>
      <c r="AR74" s="200"/>
      <c r="AS74" s="200"/>
      <c r="AT74" s="200"/>
      <c r="AU74" s="200"/>
      <c r="AV74" s="200"/>
      <c r="AW74" s="200"/>
    </row>
    <row r="75" spans="1:49" ht="15" customHeight="1" x14ac:dyDescent="0.15">
      <c r="A75" s="203"/>
      <c r="B75" s="74" t="str">
        <f>IF(DATA2!A71="","",DATA2!B75)</f>
        <v/>
      </c>
      <c r="C75" s="174" t="str">
        <f>IF(DATA2!C75="","",DATA2!C75)</f>
        <v/>
      </c>
      <c r="D75" s="174" t="str">
        <f>IF(DATA2!D75="","",DATA2!D75)</f>
        <v/>
      </c>
      <c r="E75" s="174" t="str">
        <f>IF(DATA2!E75="","",DATA2!E75)</f>
        <v/>
      </c>
      <c r="F75" s="174" t="str">
        <f>IF(DATA2!F75="","",DATA2!F75)</f>
        <v/>
      </c>
      <c r="G75" s="174" t="str">
        <f>IF(DATA2!G75="","",DATA2!G75)</f>
        <v/>
      </c>
      <c r="H75" s="174" t="str">
        <f>IF(DATA2!H75="","",DATA2!H75)</f>
        <v/>
      </c>
      <c r="I75" s="174" t="str">
        <f>IF(DATA2!I75="","",DATA2!I75)</f>
        <v/>
      </c>
      <c r="J75" s="174" t="str">
        <f>IF(DATA2!J75="","",DATA2!J75)</f>
        <v/>
      </c>
      <c r="K75" s="174" t="str">
        <f>IF(DATA2!K75="","",DATA2!K75)</f>
        <v/>
      </c>
      <c r="L75" s="174" t="str">
        <f>IF(DATA2!L75="","",DATA2!L75)</f>
        <v/>
      </c>
      <c r="M75" s="174" t="str">
        <f>IF(DATA2!M75="","",DATA2!M75)</f>
        <v/>
      </c>
      <c r="N75" s="174" t="str">
        <f>IF(DATA2!N75="","",DATA2!N75)</f>
        <v/>
      </c>
      <c r="O75" s="174" t="str">
        <f>IF(DATA2!O75="","",DATA2!O75)</f>
        <v/>
      </c>
      <c r="P75" s="174" t="str">
        <f>IF(DATA2!P75="","",DATA2!P75)</f>
        <v/>
      </c>
      <c r="Q75" s="174" t="str">
        <f>IF(DATA2!Q75="","",DATA2!Q75)</f>
        <v/>
      </c>
      <c r="R75" s="174" t="str">
        <f>IF(DATA2!R75="","",DATA2!R75)</f>
        <v/>
      </c>
      <c r="S75" s="174" t="str">
        <f>IF(DATA2!S75="","",DATA2!S75)</f>
        <v/>
      </c>
      <c r="T75" s="174" t="str">
        <f>IF(DATA2!T75="","",DATA2!T75)</f>
        <v/>
      </c>
      <c r="U75" s="174" t="str">
        <f>IF(DATA2!U75="","",DATA2!U75)</f>
        <v/>
      </c>
      <c r="V75" s="174" t="str">
        <f>IF(DATA2!V75="","",DATA2!V75)</f>
        <v/>
      </c>
      <c r="W75" s="174" t="str">
        <f>IF(DATA2!W75="","",DATA2!W75)</f>
        <v/>
      </c>
      <c r="X75" s="174" t="str">
        <f>IF(DATA2!X75="","",DATA2!X75)</f>
        <v/>
      </c>
      <c r="Y75" s="174" t="str">
        <f>IF(DATA2!Y75="","",DATA2!Y75)</f>
        <v/>
      </c>
      <c r="Z75" s="174" t="str">
        <f>IF(DATA2!Z75="","",DATA2!Z75)</f>
        <v/>
      </c>
      <c r="AA75" s="174" t="str">
        <f>IF(DATA2!AA75="","",DATA2!AA75)</f>
        <v/>
      </c>
      <c r="AB75" s="174" t="str">
        <f>IF(DATA2!AB75="","",DATA2!AB75)</f>
        <v/>
      </c>
      <c r="AC75" s="174" t="str">
        <f>IF(DATA2!AC75="","",DATA2!AC75)</f>
        <v/>
      </c>
      <c r="AD75" s="174" t="str">
        <f>IF(DATA2!AD75="","",DATA2!AD75)</f>
        <v/>
      </c>
      <c r="AE75" s="174" t="str">
        <f>IF(DATA2!AE75="","",DATA2!AE75)</f>
        <v/>
      </c>
      <c r="AF75" s="174" t="str">
        <f>IF(DATA2!AF75="","",DATA2!AF75)</f>
        <v/>
      </c>
      <c r="AG75" s="175" t="str">
        <f>IF(DATA2!AG75="","",DATA2!AG75)</f>
        <v/>
      </c>
      <c r="AH75" s="176">
        <f t="shared" si="10"/>
        <v>0</v>
      </c>
      <c r="AI75" s="177">
        <f t="shared" si="11"/>
        <v>0</v>
      </c>
      <c r="AJ75" s="205"/>
      <c r="AK75" s="207"/>
      <c r="AL75" s="205"/>
      <c r="AM75" s="207"/>
      <c r="AN75" s="201"/>
      <c r="AO75" s="201"/>
      <c r="AP75" s="201"/>
      <c r="AQ75" s="201"/>
      <c r="AR75" s="201"/>
      <c r="AS75" s="201"/>
      <c r="AT75" s="201"/>
      <c r="AU75" s="201"/>
      <c r="AV75" s="201"/>
      <c r="AW75" s="201"/>
    </row>
    <row r="76" spans="1:49" ht="15" customHeight="1" x14ac:dyDescent="0.15">
      <c r="A76" s="202" t="str">
        <f>IF(DATA2!A76="","",DATA2!A76)</f>
        <v/>
      </c>
      <c r="B76" s="11" t="str">
        <f>IF(DATA2!A76="","",DATA2!B76)</f>
        <v/>
      </c>
      <c r="C76" s="178" t="str">
        <f>IF(DATA2!C76="","",DATA2!C76)</f>
        <v/>
      </c>
      <c r="D76" s="178" t="str">
        <f>IF(DATA2!D76="","",DATA2!D76)</f>
        <v/>
      </c>
      <c r="E76" s="178" t="str">
        <f>IF(DATA2!E76="","",DATA2!E76)</f>
        <v/>
      </c>
      <c r="F76" s="178" t="str">
        <f>IF(DATA2!F76="","",DATA2!F76)</f>
        <v/>
      </c>
      <c r="G76" s="178" t="str">
        <f>IF(DATA2!G76="","",DATA2!G76)</f>
        <v/>
      </c>
      <c r="H76" s="178" t="str">
        <f>IF(DATA2!H76="","",DATA2!H76)</f>
        <v/>
      </c>
      <c r="I76" s="178" t="str">
        <f>IF(DATA2!I76="","",DATA2!I76)</f>
        <v/>
      </c>
      <c r="J76" s="178" t="str">
        <f>IF(DATA2!J76="","",DATA2!J76)</f>
        <v/>
      </c>
      <c r="K76" s="178" t="str">
        <f>IF(DATA2!K76="","",DATA2!K76)</f>
        <v/>
      </c>
      <c r="L76" s="178" t="str">
        <f>IF(DATA2!L76="","",DATA2!L76)</f>
        <v/>
      </c>
      <c r="M76" s="178" t="str">
        <f>IF(DATA2!M76="","",DATA2!M76)</f>
        <v/>
      </c>
      <c r="N76" s="178" t="str">
        <f>IF(DATA2!N76="","",DATA2!N76)</f>
        <v/>
      </c>
      <c r="O76" s="178" t="str">
        <f>IF(DATA2!O76="","",DATA2!O76)</f>
        <v/>
      </c>
      <c r="P76" s="178" t="str">
        <f>IF(DATA2!P76="","",DATA2!P76)</f>
        <v/>
      </c>
      <c r="Q76" s="178" t="str">
        <f>IF(DATA2!Q76="","",DATA2!Q76)</f>
        <v/>
      </c>
      <c r="R76" s="178" t="str">
        <f>IF(DATA2!R76="","",DATA2!R76)</f>
        <v/>
      </c>
      <c r="S76" s="178" t="str">
        <f>IF(DATA2!S76="","",DATA2!S76)</f>
        <v/>
      </c>
      <c r="T76" s="178" t="str">
        <f>IF(DATA2!T76="","",DATA2!T76)</f>
        <v/>
      </c>
      <c r="U76" s="178" t="str">
        <f>IF(DATA2!U76="","",DATA2!U76)</f>
        <v/>
      </c>
      <c r="V76" s="178" t="str">
        <f>IF(DATA2!V76="","",DATA2!V76)</f>
        <v/>
      </c>
      <c r="W76" s="178" t="str">
        <f>IF(DATA2!W76="","",DATA2!W76)</f>
        <v/>
      </c>
      <c r="X76" s="178" t="str">
        <f>IF(DATA2!X76="","",DATA2!X76)</f>
        <v/>
      </c>
      <c r="Y76" s="178" t="str">
        <f>IF(DATA2!Y76="","",DATA2!Y76)</f>
        <v/>
      </c>
      <c r="Z76" s="178" t="str">
        <f>IF(DATA2!Z76="","",DATA2!Z76)</f>
        <v/>
      </c>
      <c r="AA76" s="178" t="str">
        <f>IF(DATA2!AA76="","",DATA2!AA76)</f>
        <v/>
      </c>
      <c r="AB76" s="178" t="str">
        <f>IF(DATA2!AB76="","",DATA2!AB76)</f>
        <v/>
      </c>
      <c r="AC76" s="178" t="str">
        <f>IF(DATA2!AC76="","",DATA2!AC76)</f>
        <v/>
      </c>
      <c r="AD76" s="178" t="str">
        <f>IF(DATA2!AD76="","",DATA2!AD76)</f>
        <v/>
      </c>
      <c r="AE76" s="178" t="str">
        <f>IF(DATA2!AE76="","",DATA2!AE76)</f>
        <v/>
      </c>
      <c r="AF76" s="178" t="str">
        <f>IF(DATA2!AF76="","",DATA2!AF76)</f>
        <v/>
      </c>
      <c r="AG76" s="179" t="str">
        <f>IF(DATA2!AG76="","",DATA2!AG76)</f>
        <v/>
      </c>
      <c r="AH76" s="188">
        <f>COUNTIFS(DATA2!$C$3:$AG$3,0,DATA2!$C76:$AG76,"&lt;&gt;")</f>
        <v>0</v>
      </c>
      <c r="AI76" s="188">
        <f>COUNTIFS(DATA2!$C$3:$AG$3,"&gt;0",DATA2!$C76:$AG76,"&lt;&gt;")</f>
        <v>0</v>
      </c>
      <c r="AJ76" s="204">
        <f t="shared" ref="AJ76" si="109">COUNTIFS($C$3:$AG$3,"=0",C77:AG77,"&gt;0")+COUNTIFS($C$3:$AG$3,"=0",C78:AG78,"&gt;0")</f>
        <v>0</v>
      </c>
      <c r="AK76" s="206">
        <f t="shared" ref="AK76" si="110">COUNTIFS($C$3:$AG$3,"&lt;&gt;0",C77:AG77,"&gt;0")+COUNTIFS($C$3:$AG$3,"&lt;&gt;0",C78:AG78,"&gt;0")</f>
        <v>0</v>
      </c>
      <c r="AL76" s="204">
        <f t="shared" ref="AL76" si="111">COUNTIFS($C$3:$AG$3,"=0",C79:AG79,"&gt;0")+COUNTIFS($C$3:$AG$3,"=0",C80:AG80,"&gt;0")</f>
        <v>0</v>
      </c>
      <c r="AM76" s="206">
        <f t="shared" ref="AM76" si="112">COUNTIFS($C$3:$AG$3,"&lt;&gt;0",C79:AG79,"&gt;0")+COUNTIFS($C$3:$AG$3,"&lt;&gt;0",C80:AG80,"&gt;0")</f>
        <v>0</v>
      </c>
      <c r="AN76" s="200">
        <f t="shared" ref="AN76:AP76" si="113">COUNTIF($C76:$AG76,AN$5)</f>
        <v>0</v>
      </c>
      <c r="AO76" s="200">
        <f t="shared" si="113"/>
        <v>0</v>
      </c>
      <c r="AP76" s="200">
        <f t="shared" si="113"/>
        <v>0</v>
      </c>
      <c r="AQ76" s="200">
        <f t="shared" ref="AQ76" si="114">COUNTIF($C76:$AG76,AQ$5)+COUNTIF($C76:$AG76,"半振")*0.5</f>
        <v>0</v>
      </c>
      <c r="AR76" s="200">
        <f t="shared" ref="AR76" si="115">COUNTIF($C76:$AG76,AR$5)+COUNTIF($C76:$AG76,"半有")*0.5</f>
        <v>0</v>
      </c>
      <c r="AS76" s="200">
        <f t="shared" ref="AS76" si="116">COUNTIF($C76:$AG76,AS$5)+COUNTIF($C76:$AG76,"半欠")*0.5</f>
        <v>0</v>
      </c>
      <c r="AT76" s="200">
        <f t="shared" si="20"/>
        <v>0</v>
      </c>
      <c r="AU76" s="200">
        <f t="shared" si="20"/>
        <v>0</v>
      </c>
      <c r="AV76" s="200">
        <f t="shared" si="20"/>
        <v>0</v>
      </c>
      <c r="AW76" s="200">
        <f t="shared" si="20"/>
        <v>0</v>
      </c>
    </row>
    <row r="77" spans="1:49" ht="15" customHeight="1" x14ac:dyDescent="0.15">
      <c r="A77" s="202"/>
      <c r="B77" s="44" t="str">
        <f>IF(DATA2!A76="","",DATA2!B77)</f>
        <v/>
      </c>
      <c r="C77" s="167" t="str">
        <f>IF(DATA2!C77="","",DATA2!C77)</f>
        <v/>
      </c>
      <c r="D77" s="167" t="str">
        <f>IF(DATA2!D77="","",DATA2!D77)</f>
        <v/>
      </c>
      <c r="E77" s="167" t="str">
        <f>IF(DATA2!E77="","",DATA2!E77)</f>
        <v/>
      </c>
      <c r="F77" s="167" t="str">
        <f>IF(DATA2!F77="","",DATA2!F77)</f>
        <v/>
      </c>
      <c r="G77" s="167" t="str">
        <f>IF(DATA2!G77="","",DATA2!G77)</f>
        <v/>
      </c>
      <c r="H77" s="167" t="str">
        <f>IF(DATA2!H77="","",DATA2!H77)</f>
        <v/>
      </c>
      <c r="I77" s="167" t="str">
        <f>IF(DATA2!I77="","",DATA2!I77)</f>
        <v/>
      </c>
      <c r="J77" s="167" t="str">
        <f>IF(DATA2!J77="","",DATA2!J77)</f>
        <v/>
      </c>
      <c r="K77" s="167" t="str">
        <f>IF(DATA2!K77="","",DATA2!K77)</f>
        <v/>
      </c>
      <c r="L77" s="167" t="str">
        <f>IF(DATA2!L77="","",DATA2!L77)</f>
        <v/>
      </c>
      <c r="M77" s="167" t="str">
        <f>IF(DATA2!M77="","",DATA2!M77)</f>
        <v/>
      </c>
      <c r="N77" s="167" t="str">
        <f>IF(DATA2!N77="","",DATA2!N77)</f>
        <v/>
      </c>
      <c r="O77" s="167" t="str">
        <f>IF(DATA2!O77="","",DATA2!O77)</f>
        <v/>
      </c>
      <c r="P77" s="167" t="str">
        <f>IF(DATA2!P77="","",DATA2!P77)</f>
        <v/>
      </c>
      <c r="Q77" s="167" t="str">
        <f>IF(DATA2!Q77="","",DATA2!Q77)</f>
        <v/>
      </c>
      <c r="R77" s="167" t="str">
        <f>IF(DATA2!R77="","",DATA2!R77)</f>
        <v/>
      </c>
      <c r="S77" s="167" t="str">
        <f>IF(DATA2!S77="","",DATA2!S77)</f>
        <v/>
      </c>
      <c r="T77" s="167" t="str">
        <f>IF(DATA2!T77="","",DATA2!T77)</f>
        <v/>
      </c>
      <c r="U77" s="167" t="str">
        <f>IF(DATA2!U77="","",DATA2!U77)</f>
        <v/>
      </c>
      <c r="V77" s="167" t="str">
        <f>IF(DATA2!V77="","",DATA2!V77)</f>
        <v/>
      </c>
      <c r="W77" s="167" t="str">
        <f>IF(DATA2!W77="","",DATA2!W77)</f>
        <v/>
      </c>
      <c r="X77" s="167" t="str">
        <f>IF(DATA2!X77="","",DATA2!X77)</f>
        <v/>
      </c>
      <c r="Y77" s="167" t="str">
        <f>IF(DATA2!Y77="","",DATA2!Y77)</f>
        <v/>
      </c>
      <c r="Z77" s="167" t="str">
        <f>IF(DATA2!Z77="","",DATA2!Z77)</f>
        <v/>
      </c>
      <c r="AA77" s="167" t="str">
        <f>IF(DATA2!AA77="","",DATA2!AA77)</f>
        <v/>
      </c>
      <c r="AB77" s="167" t="str">
        <f>IF(DATA2!AB77="","",DATA2!AB77)</f>
        <v/>
      </c>
      <c r="AC77" s="167" t="str">
        <f>IF(DATA2!AC77="","",DATA2!AC77)</f>
        <v/>
      </c>
      <c r="AD77" s="167" t="str">
        <f>IF(DATA2!AD77="","",DATA2!AD77)</f>
        <v/>
      </c>
      <c r="AE77" s="167" t="str">
        <f>IF(DATA2!AE77="","",DATA2!AE77)</f>
        <v/>
      </c>
      <c r="AF77" s="167" t="str">
        <f>IF(DATA2!AF77="","",DATA2!AF77)</f>
        <v/>
      </c>
      <c r="AG77" s="168" t="str">
        <f>IF(DATA2!AG77="","",DATA2!AG77)</f>
        <v/>
      </c>
      <c r="AH77" s="169">
        <f t="shared" ref="AH77:AH140" si="117">SUMIF($C$3:$AG$3,"=0",$C77:$AG77)</f>
        <v>0</v>
      </c>
      <c r="AI77" s="169">
        <f t="shared" ref="AI77:AI140" si="118">SUMIF($C$3:$AG$3,"&lt;&gt;0",$C77:$AG77)</f>
        <v>0</v>
      </c>
      <c r="AJ77" s="204"/>
      <c r="AK77" s="206"/>
      <c r="AL77" s="204"/>
      <c r="AM77" s="206"/>
      <c r="AN77" s="200"/>
      <c r="AO77" s="200"/>
      <c r="AP77" s="200"/>
      <c r="AQ77" s="200"/>
      <c r="AR77" s="200"/>
      <c r="AS77" s="200"/>
      <c r="AT77" s="200"/>
      <c r="AU77" s="200"/>
      <c r="AV77" s="200"/>
      <c r="AW77" s="200"/>
    </row>
    <row r="78" spans="1:49" ht="15" customHeight="1" x14ac:dyDescent="0.15">
      <c r="A78" s="202"/>
      <c r="B78" s="46" t="str">
        <f>IF(DATA2!A76="","",DATA2!B78)</f>
        <v/>
      </c>
      <c r="C78" s="170" t="str">
        <f>IF(DATA2!C78="","",DATA2!C78)</f>
        <v/>
      </c>
      <c r="D78" s="170" t="str">
        <f>IF(DATA2!D78="","",DATA2!D78)</f>
        <v/>
      </c>
      <c r="E78" s="170" t="str">
        <f>IF(DATA2!E78="","",DATA2!E78)</f>
        <v/>
      </c>
      <c r="F78" s="170" t="str">
        <f>IF(DATA2!F78="","",DATA2!F78)</f>
        <v/>
      </c>
      <c r="G78" s="170" t="str">
        <f>IF(DATA2!G78="","",DATA2!G78)</f>
        <v/>
      </c>
      <c r="H78" s="170" t="str">
        <f>IF(DATA2!H78="","",DATA2!H78)</f>
        <v/>
      </c>
      <c r="I78" s="170" t="str">
        <f>IF(DATA2!I78="","",DATA2!I78)</f>
        <v/>
      </c>
      <c r="J78" s="170" t="str">
        <f>IF(DATA2!J78="","",DATA2!J78)</f>
        <v/>
      </c>
      <c r="K78" s="170" t="str">
        <f>IF(DATA2!K78="","",DATA2!K78)</f>
        <v/>
      </c>
      <c r="L78" s="170" t="str">
        <f>IF(DATA2!L78="","",DATA2!L78)</f>
        <v/>
      </c>
      <c r="M78" s="170" t="str">
        <f>IF(DATA2!M78="","",DATA2!M78)</f>
        <v/>
      </c>
      <c r="N78" s="170" t="str">
        <f>IF(DATA2!N78="","",DATA2!N78)</f>
        <v/>
      </c>
      <c r="O78" s="170" t="str">
        <f>IF(DATA2!O78="","",DATA2!O78)</f>
        <v/>
      </c>
      <c r="P78" s="170" t="str">
        <f>IF(DATA2!P78="","",DATA2!P78)</f>
        <v/>
      </c>
      <c r="Q78" s="170" t="str">
        <f>IF(DATA2!Q78="","",DATA2!Q78)</f>
        <v/>
      </c>
      <c r="R78" s="170" t="str">
        <f>IF(DATA2!R78="","",DATA2!R78)</f>
        <v/>
      </c>
      <c r="S78" s="170" t="str">
        <f>IF(DATA2!S78="","",DATA2!S78)</f>
        <v/>
      </c>
      <c r="T78" s="170" t="str">
        <f>IF(DATA2!T78="","",DATA2!T78)</f>
        <v/>
      </c>
      <c r="U78" s="170" t="str">
        <f>IF(DATA2!U78="","",DATA2!U78)</f>
        <v/>
      </c>
      <c r="V78" s="170" t="str">
        <f>IF(DATA2!V78="","",DATA2!V78)</f>
        <v/>
      </c>
      <c r="W78" s="170" t="str">
        <f>IF(DATA2!W78="","",DATA2!W78)</f>
        <v/>
      </c>
      <c r="X78" s="170" t="str">
        <f>IF(DATA2!X78="","",DATA2!X78)</f>
        <v/>
      </c>
      <c r="Y78" s="170" t="str">
        <f>IF(DATA2!Y78="","",DATA2!Y78)</f>
        <v/>
      </c>
      <c r="Z78" s="170" t="str">
        <f>IF(DATA2!Z78="","",DATA2!Z78)</f>
        <v/>
      </c>
      <c r="AA78" s="170" t="str">
        <f>IF(DATA2!AA78="","",DATA2!AA78)</f>
        <v/>
      </c>
      <c r="AB78" s="170" t="str">
        <f>IF(DATA2!AB78="","",DATA2!AB78)</f>
        <v/>
      </c>
      <c r="AC78" s="170" t="str">
        <f>IF(DATA2!AC78="","",DATA2!AC78)</f>
        <v/>
      </c>
      <c r="AD78" s="170" t="str">
        <f>IF(DATA2!AD78="","",DATA2!AD78)</f>
        <v/>
      </c>
      <c r="AE78" s="170" t="str">
        <f>IF(DATA2!AE78="","",DATA2!AE78)</f>
        <v/>
      </c>
      <c r="AF78" s="170" t="str">
        <f>IF(DATA2!AF78="","",DATA2!AF78)</f>
        <v/>
      </c>
      <c r="AG78" s="171" t="str">
        <f>IF(DATA2!AG78="","",DATA2!AG78)</f>
        <v/>
      </c>
      <c r="AH78" s="172">
        <f t="shared" si="117"/>
        <v>0</v>
      </c>
      <c r="AI78" s="172">
        <f t="shared" si="118"/>
        <v>0</v>
      </c>
      <c r="AJ78" s="204"/>
      <c r="AK78" s="206"/>
      <c r="AL78" s="204"/>
      <c r="AM78" s="206"/>
      <c r="AN78" s="200"/>
      <c r="AO78" s="200"/>
      <c r="AP78" s="200"/>
      <c r="AQ78" s="200"/>
      <c r="AR78" s="200"/>
      <c r="AS78" s="200"/>
      <c r="AT78" s="200"/>
      <c r="AU78" s="200"/>
      <c r="AV78" s="200"/>
      <c r="AW78" s="200"/>
    </row>
    <row r="79" spans="1:49" ht="15" customHeight="1" x14ac:dyDescent="0.15">
      <c r="A79" s="202"/>
      <c r="B79" s="46" t="str">
        <f>IF(DATA2!A76="","",DATA2!B79)</f>
        <v/>
      </c>
      <c r="C79" s="170" t="str">
        <f>IF(DATA2!C79="","",DATA2!C79)</f>
        <v/>
      </c>
      <c r="D79" s="170" t="str">
        <f>IF(DATA2!D79="","",DATA2!D79)</f>
        <v/>
      </c>
      <c r="E79" s="170" t="str">
        <f>IF(DATA2!E79="","",DATA2!E79)</f>
        <v/>
      </c>
      <c r="F79" s="170" t="str">
        <f>IF(DATA2!F79="","",DATA2!F79)</f>
        <v/>
      </c>
      <c r="G79" s="170" t="str">
        <f>IF(DATA2!G79="","",DATA2!G79)</f>
        <v/>
      </c>
      <c r="H79" s="170" t="str">
        <f>IF(DATA2!H79="","",DATA2!H79)</f>
        <v/>
      </c>
      <c r="I79" s="170" t="str">
        <f>IF(DATA2!I79="","",DATA2!I79)</f>
        <v/>
      </c>
      <c r="J79" s="170" t="str">
        <f>IF(DATA2!J79="","",DATA2!J79)</f>
        <v/>
      </c>
      <c r="K79" s="170" t="str">
        <f>IF(DATA2!K79="","",DATA2!K79)</f>
        <v/>
      </c>
      <c r="L79" s="170" t="str">
        <f>IF(DATA2!L79="","",DATA2!L79)</f>
        <v/>
      </c>
      <c r="M79" s="170" t="str">
        <f>IF(DATA2!M79="","",DATA2!M79)</f>
        <v/>
      </c>
      <c r="N79" s="170" t="str">
        <f>IF(DATA2!N79="","",DATA2!N79)</f>
        <v/>
      </c>
      <c r="O79" s="170" t="str">
        <f>IF(DATA2!O79="","",DATA2!O79)</f>
        <v/>
      </c>
      <c r="P79" s="170" t="str">
        <f>IF(DATA2!P79="","",DATA2!P79)</f>
        <v/>
      </c>
      <c r="Q79" s="170" t="str">
        <f>IF(DATA2!Q79="","",DATA2!Q79)</f>
        <v/>
      </c>
      <c r="R79" s="170" t="str">
        <f>IF(DATA2!R79="","",DATA2!R79)</f>
        <v/>
      </c>
      <c r="S79" s="170" t="str">
        <f>IF(DATA2!S79="","",DATA2!S79)</f>
        <v/>
      </c>
      <c r="T79" s="170" t="str">
        <f>IF(DATA2!T79="","",DATA2!T79)</f>
        <v/>
      </c>
      <c r="U79" s="170" t="str">
        <f>IF(DATA2!U79="","",DATA2!U79)</f>
        <v/>
      </c>
      <c r="V79" s="170" t="str">
        <f>IF(DATA2!V79="","",DATA2!V79)</f>
        <v/>
      </c>
      <c r="W79" s="170" t="str">
        <f>IF(DATA2!W79="","",DATA2!W79)</f>
        <v/>
      </c>
      <c r="X79" s="170" t="str">
        <f>IF(DATA2!X79="","",DATA2!X79)</f>
        <v/>
      </c>
      <c r="Y79" s="170" t="str">
        <f>IF(DATA2!Y79="","",DATA2!Y79)</f>
        <v/>
      </c>
      <c r="Z79" s="170" t="str">
        <f>IF(DATA2!Z79="","",DATA2!Z79)</f>
        <v/>
      </c>
      <c r="AA79" s="170" t="str">
        <f>IF(DATA2!AA79="","",DATA2!AA79)</f>
        <v/>
      </c>
      <c r="AB79" s="170" t="str">
        <f>IF(DATA2!AB79="","",DATA2!AB79)</f>
        <v/>
      </c>
      <c r="AC79" s="170" t="str">
        <f>IF(DATA2!AC79="","",DATA2!AC79)</f>
        <v/>
      </c>
      <c r="AD79" s="170" t="str">
        <f>IF(DATA2!AD79="","",DATA2!AD79)</f>
        <v/>
      </c>
      <c r="AE79" s="170" t="str">
        <f>IF(DATA2!AE79="","",DATA2!AE79)</f>
        <v/>
      </c>
      <c r="AF79" s="170" t="str">
        <f>IF(DATA2!AF79="","",DATA2!AF79)</f>
        <v/>
      </c>
      <c r="AG79" s="171" t="str">
        <f>IF(DATA2!AG79="","",DATA2!AG79)</f>
        <v/>
      </c>
      <c r="AH79" s="173">
        <f t="shared" si="117"/>
        <v>0</v>
      </c>
      <c r="AI79" s="172">
        <f t="shared" si="118"/>
        <v>0</v>
      </c>
      <c r="AJ79" s="204"/>
      <c r="AK79" s="206"/>
      <c r="AL79" s="204"/>
      <c r="AM79" s="206"/>
      <c r="AN79" s="200"/>
      <c r="AO79" s="200"/>
      <c r="AP79" s="200"/>
      <c r="AQ79" s="200"/>
      <c r="AR79" s="200"/>
      <c r="AS79" s="200"/>
      <c r="AT79" s="200"/>
      <c r="AU79" s="200"/>
      <c r="AV79" s="200"/>
      <c r="AW79" s="200"/>
    </row>
    <row r="80" spans="1:49" ht="15" customHeight="1" x14ac:dyDescent="0.15">
      <c r="A80" s="203"/>
      <c r="B80" s="74" t="str">
        <f>IF(DATA2!A76="","",DATA2!B80)</f>
        <v/>
      </c>
      <c r="C80" s="174" t="str">
        <f>IF(DATA2!C80="","",DATA2!C80)</f>
        <v/>
      </c>
      <c r="D80" s="174" t="str">
        <f>IF(DATA2!D80="","",DATA2!D80)</f>
        <v/>
      </c>
      <c r="E80" s="174" t="str">
        <f>IF(DATA2!E80="","",DATA2!E80)</f>
        <v/>
      </c>
      <c r="F80" s="174" t="str">
        <f>IF(DATA2!F80="","",DATA2!F80)</f>
        <v/>
      </c>
      <c r="G80" s="174" t="str">
        <f>IF(DATA2!G80="","",DATA2!G80)</f>
        <v/>
      </c>
      <c r="H80" s="174" t="str">
        <f>IF(DATA2!H80="","",DATA2!H80)</f>
        <v/>
      </c>
      <c r="I80" s="174" t="str">
        <f>IF(DATA2!I80="","",DATA2!I80)</f>
        <v/>
      </c>
      <c r="J80" s="174" t="str">
        <f>IF(DATA2!J80="","",DATA2!J80)</f>
        <v/>
      </c>
      <c r="K80" s="174" t="str">
        <f>IF(DATA2!K80="","",DATA2!K80)</f>
        <v/>
      </c>
      <c r="L80" s="174" t="str">
        <f>IF(DATA2!L80="","",DATA2!L80)</f>
        <v/>
      </c>
      <c r="M80" s="174" t="str">
        <f>IF(DATA2!M80="","",DATA2!M80)</f>
        <v/>
      </c>
      <c r="N80" s="174" t="str">
        <f>IF(DATA2!N80="","",DATA2!N80)</f>
        <v/>
      </c>
      <c r="O80" s="174" t="str">
        <f>IF(DATA2!O80="","",DATA2!O80)</f>
        <v/>
      </c>
      <c r="P80" s="174" t="str">
        <f>IF(DATA2!P80="","",DATA2!P80)</f>
        <v/>
      </c>
      <c r="Q80" s="174" t="str">
        <f>IF(DATA2!Q80="","",DATA2!Q80)</f>
        <v/>
      </c>
      <c r="R80" s="174" t="str">
        <f>IF(DATA2!R80="","",DATA2!R80)</f>
        <v/>
      </c>
      <c r="S80" s="174" t="str">
        <f>IF(DATA2!S80="","",DATA2!S80)</f>
        <v/>
      </c>
      <c r="T80" s="174" t="str">
        <f>IF(DATA2!T80="","",DATA2!T80)</f>
        <v/>
      </c>
      <c r="U80" s="174" t="str">
        <f>IF(DATA2!U80="","",DATA2!U80)</f>
        <v/>
      </c>
      <c r="V80" s="174" t="str">
        <f>IF(DATA2!V80="","",DATA2!V80)</f>
        <v/>
      </c>
      <c r="W80" s="174" t="str">
        <f>IF(DATA2!W80="","",DATA2!W80)</f>
        <v/>
      </c>
      <c r="X80" s="174" t="str">
        <f>IF(DATA2!X80="","",DATA2!X80)</f>
        <v/>
      </c>
      <c r="Y80" s="174" t="str">
        <f>IF(DATA2!Y80="","",DATA2!Y80)</f>
        <v/>
      </c>
      <c r="Z80" s="174" t="str">
        <f>IF(DATA2!Z80="","",DATA2!Z80)</f>
        <v/>
      </c>
      <c r="AA80" s="174" t="str">
        <f>IF(DATA2!AA80="","",DATA2!AA80)</f>
        <v/>
      </c>
      <c r="AB80" s="174" t="str">
        <f>IF(DATA2!AB80="","",DATA2!AB80)</f>
        <v/>
      </c>
      <c r="AC80" s="174" t="str">
        <f>IF(DATA2!AC80="","",DATA2!AC80)</f>
        <v/>
      </c>
      <c r="AD80" s="174" t="str">
        <f>IF(DATA2!AD80="","",DATA2!AD80)</f>
        <v/>
      </c>
      <c r="AE80" s="174" t="str">
        <f>IF(DATA2!AE80="","",DATA2!AE80)</f>
        <v/>
      </c>
      <c r="AF80" s="174" t="str">
        <f>IF(DATA2!AF80="","",DATA2!AF80)</f>
        <v/>
      </c>
      <c r="AG80" s="175" t="str">
        <f>IF(DATA2!AG80="","",DATA2!AG80)</f>
        <v/>
      </c>
      <c r="AH80" s="176">
        <f t="shared" si="117"/>
        <v>0</v>
      </c>
      <c r="AI80" s="177">
        <f t="shared" si="118"/>
        <v>0</v>
      </c>
      <c r="AJ80" s="205"/>
      <c r="AK80" s="207"/>
      <c r="AL80" s="205"/>
      <c r="AM80" s="207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</row>
    <row r="81" spans="1:49" ht="15" customHeight="1" x14ac:dyDescent="0.15">
      <c r="A81" s="202" t="str">
        <f>IF(DATA2!A81="","",DATA2!A81)</f>
        <v/>
      </c>
      <c r="B81" s="11" t="str">
        <f>IF(DATA2!A81="","",DATA2!B81)</f>
        <v/>
      </c>
      <c r="C81" s="178" t="str">
        <f>IF(DATA2!C81="","",DATA2!C81)</f>
        <v/>
      </c>
      <c r="D81" s="178" t="str">
        <f>IF(DATA2!D81="","",DATA2!D81)</f>
        <v/>
      </c>
      <c r="E81" s="178" t="str">
        <f>IF(DATA2!E81="","",DATA2!E81)</f>
        <v/>
      </c>
      <c r="F81" s="178" t="str">
        <f>IF(DATA2!F81="","",DATA2!F81)</f>
        <v/>
      </c>
      <c r="G81" s="178" t="str">
        <f>IF(DATA2!G81="","",DATA2!G81)</f>
        <v/>
      </c>
      <c r="H81" s="178" t="str">
        <f>IF(DATA2!H81="","",DATA2!H81)</f>
        <v/>
      </c>
      <c r="I81" s="178" t="str">
        <f>IF(DATA2!I81="","",DATA2!I81)</f>
        <v/>
      </c>
      <c r="J81" s="178" t="str">
        <f>IF(DATA2!J81="","",DATA2!J81)</f>
        <v/>
      </c>
      <c r="K81" s="178" t="str">
        <f>IF(DATA2!K81="","",DATA2!K81)</f>
        <v/>
      </c>
      <c r="L81" s="178" t="str">
        <f>IF(DATA2!L81="","",DATA2!L81)</f>
        <v/>
      </c>
      <c r="M81" s="178" t="str">
        <f>IF(DATA2!M81="","",DATA2!M81)</f>
        <v/>
      </c>
      <c r="N81" s="178" t="str">
        <f>IF(DATA2!N81="","",DATA2!N81)</f>
        <v/>
      </c>
      <c r="O81" s="178" t="str">
        <f>IF(DATA2!O81="","",DATA2!O81)</f>
        <v/>
      </c>
      <c r="P81" s="178" t="str">
        <f>IF(DATA2!P81="","",DATA2!P81)</f>
        <v/>
      </c>
      <c r="Q81" s="178" t="str">
        <f>IF(DATA2!Q81="","",DATA2!Q81)</f>
        <v/>
      </c>
      <c r="R81" s="178" t="str">
        <f>IF(DATA2!R81="","",DATA2!R81)</f>
        <v/>
      </c>
      <c r="S81" s="178" t="str">
        <f>IF(DATA2!S81="","",DATA2!S81)</f>
        <v/>
      </c>
      <c r="T81" s="178" t="str">
        <f>IF(DATA2!T81="","",DATA2!T81)</f>
        <v/>
      </c>
      <c r="U81" s="178" t="str">
        <f>IF(DATA2!U81="","",DATA2!U81)</f>
        <v/>
      </c>
      <c r="V81" s="178" t="str">
        <f>IF(DATA2!V81="","",DATA2!V81)</f>
        <v/>
      </c>
      <c r="W81" s="178" t="str">
        <f>IF(DATA2!W81="","",DATA2!W81)</f>
        <v/>
      </c>
      <c r="X81" s="178" t="str">
        <f>IF(DATA2!X81="","",DATA2!X81)</f>
        <v/>
      </c>
      <c r="Y81" s="178" t="str">
        <f>IF(DATA2!Y81="","",DATA2!Y81)</f>
        <v/>
      </c>
      <c r="Z81" s="178" t="str">
        <f>IF(DATA2!Z81="","",DATA2!Z81)</f>
        <v/>
      </c>
      <c r="AA81" s="178" t="str">
        <f>IF(DATA2!AA81="","",DATA2!AA81)</f>
        <v/>
      </c>
      <c r="AB81" s="178" t="str">
        <f>IF(DATA2!AB81="","",DATA2!AB81)</f>
        <v/>
      </c>
      <c r="AC81" s="178" t="str">
        <f>IF(DATA2!AC81="","",DATA2!AC81)</f>
        <v/>
      </c>
      <c r="AD81" s="178" t="str">
        <f>IF(DATA2!AD81="","",DATA2!AD81)</f>
        <v/>
      </c>
      <c r="AE81" s="178" t="str">
        <f>IF(DATA2!AE81="","",DATA2!AE81)</f>
        <v/>
      </c>
      <c r="AF81" s="178" t="str">
        <f>IF(DATA2!AF81="","",DATA2!AF81)</f>
        <v/>
      </c>
      <c r="AG81" s="179" t="str">
        <f>IF(DATA2!AG81="","",DATA2!AG81)</f>
        <v/>
      </c>
      <c r="AH81" s="188">
        <f>COUNTIFS(DATA2!$C$3:$AG$3,0,DATA2!$C81:$AG81,"&lt;&gt;")</f>
        <v>0</v>
      </c>
      <c r="AI81" s="188">
        <f>COUNTIFS(DATA2!$C$3:$AG$3,"&gt;0",DATA2!$C81:$AG81,"&lt;&gt;")</f>
        <v>0</v>
      </c>
      <c r="AJ81" s="204">
        <f t="shared" ref="AJ81" si="119">COUNTIFS($C$3:$AG$3,"=0",C82:AG82,"&gt;0")+COUNTIFS($C$3:$AG$3,"=0",C83:AG83,"&gt;0")</f>
        <v>0</v>
      </c>
      <c r="AK81" s="206">
        <f t="shared" ref="AK81" si="120">COUNTIFS($C$3:$AG$3,"&lt;&gt;0",C82:AG82,"&gt;0")+COUNTIFS($C$3:$AG$3,"&lt;&gt;0",C83:AG83,"&gt;0")</f>
        <v>0</v>
      </c>
      <c r="AL81" s="204">
        <f t="shared" ref="AL81" si="121">COUNTIFS($C$3:$AG$3,"=0",C84:AG84,"&gt;0")+COUNTIFS($C$3:$AG$3,"=0",C85:AG85,"&gt;0")</f>
        <v>0</v>
      </c>
      <c r="AM81" s="206">
        <f t="shared" ref="AM81" si="122">COUNTIFS($C$3:$AG$3,"&lt;&gt;0",C84:AG84,"&gt;0")+COUNTIFS($C$3:$AG$3,"&lt;&gt;0",C85:AG85,"&gt;0")</f>
        <v>0</v>
      </c>
      <c r="AN81" s="200">
        <f t="shared" ref="AN81:AP81" si="123">COUNTIF($C81:$AG81,AN$5)</f>
        <v>0</v>
      </c>
      <c r="AO81" s="200">
        <f t="shared" si="123"/>
        <v>0</v>
      </c>
      <c r="AP81" s="200">
        <f t="shared" si="123"/>
        <v>0</v>
      </c>
      <c r="AQ81" s="200">
        <f t="shared" ref="AQ81" si="124">COUNTIF($C81:$AG81,AQ$5)+COUNTIF($C81:$AG81,"半振")*0.5</f>
        <v>0</v>
      </c>
      <c r="AR81" s="200">
        <f t="shared" ref="AR81" si="125">COUNTIF($C81:$AG81,AR$5)+COUNTIF($C81:$AG81,"半有")*0.5</f>
        <v>0</v>
      </c>
      <c r="AS81" s="200">
        <f t="shared" ref="AS81" si="126">COUNTIF($C81:$AG81,AS$5)+COUNTIF($C81:$AG81,"半欠")*0.5</f>
        <v>0</v>
      </c>
      <c r="AT81" s="200">
        <f t="shared" ref="AT81:AW141" si="127">COUNTIF($C81:$AG81,AT$5)</f>
        <v>0</v>
      </c>
      <c r="AU81" s="200">
        <f t="shared" si="127"/>
        <v>0</v>
      </c>
      <c r="AV81" s="200">
        <f t="shared" si="127"/>
        <v>0</v>
      </c>
      <c r="AW81" s="200">
        <f t="shared" si="127"/>
        <v>0</v>
      </c>
    </row>
    <row r="82" spans="1:49" ht="15" customHeight="1" x14ac:dyDescent="0.15">
      <c r="A82" s="202"/>
      <c r="B82" s="44" t="str">
        <f>IF(DATA2!A81="","",DATA2!B82)</f>
        <v/>
      </c>
      <c r="C82" s="167" t="str">
        <f>IF(DATA2!C82="","",DATA2!C82)</f>
        <v/>
      </c>
      <c r="D82" s="167" t="str">
        <f>IF(DATA2!D82="","",DATA2!D82)</f>
        <v/>
      </c>
      <c r="E82" s="167" t="str">
        <f>IF(DATA2!E82="","",DATA2!E82)</f>
        <v/>
      </c>
      <c r="F82" s="167" t="str">
        <f>IF(DATA2!F82="","",DATA2!F82)</f>
        <v/>
      </c>
      <c r="G82" s="167" t="str">
        <f>IF(DATA2!G82="","",DATA2!G82)</f>
        <v/>
      </c>
      <c r="H82" s="167" t="str">
        <f>IF(DATA2!H82="","",DATA2!H82)</f>
        <v/>
      </c>
      <c r="I82" s="167" t="str">
        <f>IF(DATA2!I82="","",DATA2!I82)</f>
        <v/>
      </c>
      <c r="J82" s="167" t="str">
        <f>IF(DATA2!J82="","",DATA2!J82)</f>
        <v/>
      </c>
      <c r="K82" s="167" t="str">
        <f>IF(DATA2!K82="","",DATA2!K82)</f>
        <v/>
      </c>
      <c r="L82" s="167" t="str">
        <f>IF(DATA2!L82="","",DATA2!L82)</f>
        <v/>
      </c>
      <c r="M82" s="167" t="str">
        <f>IF(DATA2!M82="","",DATA2!M82)</f>
        <v/>
      </c>
      <c r="N82" s="167" t="str">
        <f>IF(DATA2!N82="","",DATA2!N82)</f>
        <v/>
      </c>
      <c r="O82" s="167" t="str">
        <f>IF(DATA2!O82="","",DATA2!O82)</f>
        <v/>
      </c>
      <c r="P82" s="167" t="str">
        <f>IF(DATA2!P82="","",DATA2!P82)</f>
        <v/>
      </c>
      <c r="Q82" s="167" t="str">
        <f>IF(DATA2!Q82="","",DATA2!Q82)</f>
        <v/>
      </c>
      <c r="R82" s="167" t="str">
        <f>IF(DATA2!R82="","",DATA2!R82)</f>
        <v/>
      </c>
      <c r="S82" s="167" t="str">
        <f>IF(DATA2!S82="","",DATA2!S82)</f>
        <v/>
      </c>
      <c r="T82" s="167" t="str">
        <f>IF(DATA2!T82="","",DATA2!T82)</f>
        <v/>
      </c>
      <c r="U82" s="167" t="str">
        <f>IF(DATA2!U82="","",DATA2!U82)</f>
        <v/>
      </c>
      <c r="V82" s="167" t="str">
        <f>IF(DATA2!V82="","",DATA2!V82)</f>
        <v/>
      </c>
      <c r="W82" s="167" t="str">
        <f>IF(DATA2!W82="","",DATA2!W82)</f>
        <v/>
      </c>
      <c r="X82" s="167" t="str">
        <f>IF(DATA2!X82="","",DATA2!X82)</f>
        <v/>
      </c>
      <c r="Y82" s="167" t="str">
        <f>IF(DATA2!Y82="","",DATA2!Y82)</f>
        <v/>
      </c>
      <c r="Z82" s="167" t="str">
        <f>IF(DATA2!Z82="","",DATA2!Z82)</f>
        <v/>
      </c>
      <c r="AA82" s="167" t="str">
        <f>IF(DATA2!AA82="","",DATA2!AA82)</f>
        <v/>
      </c>
      <c r="AB82" s="167" t="str">
        <f>IF(DATA2!AB82="","",DATA2!AB82)</f>
        <v/>
      </c>
      <c r="AC82" s="167" t="str">
        <f>IF(DATA2!AC82="","",DATA2!AC82)</f>
        <v/>
      </c>
      <c r="AD82" s="167" t="str">
        <f>IF(DATA2!AD82="","",DATA2!AD82)</f>
        <v/>
      </c>
      <c r="AE82" s="167" t="str">
        <f>IF(DATA2!AE82="","",DATA2!AE82)</f>
        <v/>
      </c>
      <c r="AF82" s="167" t="str">
        <f>IF(DATA2!AF82="","",DATA2!AF82)</f>
        <v/>
      </c>
      <c r="AG82" s="168" t="str">
        <f>IF(DATA2!AG82="","",DATA2!AG82)</f>
        <v/>
      </c>
      <c r="AH82" s="169">
        <f t="shared" si="117"/>
        <v>0</v>
      </c>
      <c r="AI82" s="169">
        <f t="shared" si="118"/>
        <v>0</v>
      </c>
      <c r="AJ82" s="204"/>
      <c r="AK82" s="206"/>
      <c r="AL82" s="204"/>
      <c r="AM82" s="206"/>
      <c r="AN82" s="200"/>
      <c r="AO82" s="200"/>
      <c r="AP82" s="200"/>
      <c r="AQ82" s="200"/>
      <c r="AR82" s="200"/>
      <c r="AS82" s="200"/>
      <c r="AT82" s="200"/>
      <c r="AU82" s="200"/>
      <c r="AV82" s="200"/>
      <c r="AW82" s="200"/>
    </row>
    <row r="83" spans="1:49" ht="15" customHeight="1" x14ac:dyDescent="0.15">
      <c r="A83" s="202"/>
      <c r="B83" s="46" t="str">
        <f>IF(DATA2!A81="","",DATA2!B83)</f>
        <v/>
      </c>
      <c r="C83" s="170" t="str">
        <f>IF(DATA2!C83="","",DATA2!C83)</f>
        <v/>
      </c>
      <c r="D83" s="170" t="str">
        <f>IF(DATA2!D83="","",DATA2!D83)</f>
        <v/>
      </c>
      <c r="E83" s="170" t="str">
        <f>IF(DATA2!E83="","",DATA2!E83)</f>
        <v/>
      </c>
      <c r="F83" s="170" t="str">
        <f>IF(DATA2!F83="","",DATA2!F83)</f>
        <v/>
      </c>
      <c r="G83" s="170" t="str">
        <f>IF(DATA2!G83="","",DATA2!G83)</f>
        <v/>
      </c>
      <c r="H83" s="170" t="str">
        <f>IF(DATA2!H83="","",DATA2!H83)</f>
        <v/>
      </c>
      <c r="I83" s="170" t="str">
        <f>IF(DATA2!I83="","",DATA2!I83)</f>
        <v/>
      </c>
      <c r="J83" s="170" t="str">
        <f>IF(DATA2!J83="","",DATA2!J83)</f>
        <v/>
      </c>
      <c r="K83" s="170" t="str">
        <f>IF(DATA2!K83="","",DATA2!K83)</f>
        <v/>
      </c>
      <c r="L83" s="170" t="str">
        <f>IF(DATA2!L83="","",DATA2!L83)</f>
        <v/>
      </c>
      <c r="M83" s="170" t="str">
        <f>IF(DATA2!M83="","",DATA2!M83)</f>
        <v/>
      </c>
      <c r="N83" s="170" t="str">
        <f>IF(DATA2!N83="","",DATA2!N83)</f>
        <v/>
      </c>
      <c r="O83" s="170" t="str">
        <f>IF(DATA2!O83="","",DATA2!O83)</f>
        <v/>
      </c>
      <c r="P83" s="170" t="str">
        <f>IF(DATA2!P83="","",DATA2!P83)</f>
        <v/>
      </c>
      <c r="Q83" s="170" t="str">
        <f>IF(DATA2!Q83="","",DATA2!Q83)</f>
        <v/>
      </c>
      <c r="R83" s="170" t="str">
        <f>IF(DATA2!R83="","",DATA2!R83)</f>
        <v/>
      </c>
      <c r="S83" s="170" t="str">
        <f>IF(DATA2!S83="","",DATA2!S83)</f>
        <v/>
      </c>
      <c r="T83" s="170" t="str">
        <f>IF(DATA2!T83="","",DATA2!T83)</f>
        <v/>
      </c>
      <c r="U83" s="170" t="str">
        <f>IF(DATA2!U83="","",DATA2!U83)</f>
        <v/>
      </c>
      <c r="V83" s="170" t="str">
        <f>IF(DATA2!V83="","",DATA2!V83)</f>
        <v/>
      </c>
      <c r="W83" s="170" t="str">
        <f>IF(DATA2!W83="","",DATA2!W83)</f>
        <v/>
      </c>
      <c r="X83" s="170" t="str">
        <f>IF(DATA2!X83="","",DATA2!X83)</f>
        <v/>
      </c>
      <c r="Y83" s="170" t="str">
        <f>IF(DATA2!Y83="","",DATA2!Y83)</f>
        <v/>
      </c>
      <c r="Z83" s="170" t="str">
        <f>IF(DATA2!Z83="","",DATA2!Z83)</f>
        <v/>
      </c>
      <c r="AA83" s="170" t="str">
        <f>IF(DATA2!AA83="","",DATA2!AA83)</f>
        <v/>
      </c>
      <c r="AB83" s="170" t="str">
        <f>IF(DATA2!AB83="","",DATA2!AB83)</f>
        <v/>
      </c>
      <c r="AC83" s="170" t="str">
        <f>IF(DATA2!AC83="","",DATA2!AC83)</f>
        <v/>
      </c>
      <c r="AD83" s="170" t="str">
        <f>IF(DATA2!AD83="","",DATA2!AD83)</f>
        <v/>
      </c>
      <c r="AE83" s="170" t="str">
        <f>IF(DATA2!AE83="","",DATA2!AE83)</f>
        <v/>
      </c>
      <c r="AF83" s="170" t="str">
        <f>IF(DATA2!AF83="","",DATA2!AF83)</f>
        <v/>
      </c>
      <c r="AG83" s="171" t="str">
        <f>IF(DATA2!AG83="","",DATA2!AG83)</f>
        <v/>
      </c>
      <c r="AH83" s="172">
        <f t="shared" si="117"/>
        <v>0</v>
      </c>
      <c r="AI83" s="172">
        <f t="shared" si="118"/>
        <v>0</v>
      </c>
      <c r="AJ83" s="204"/>
      <c r="AK83" s="206"/>
      <c r="AL83" s="204"/>
      <c r="AM83" s="206"/>
      <c r="AN83" s="200"/>
      <c r="AO83" s="200"/>
      <c r="AP83" s="200"/>
      <c r="AQ83" s="200"/>
      <c r="AR83" s="200"/>
      <c r="AS83" s="200"/>
      <c r="AT83" s="200"/>
      <c r="AU83" s="200"/>
      <c r="AV83" s="200"/>
      <c r="AW83" s="200"/>
    </row>
    <row r="84" spans="1:49" ht="15" customHeight="1" x14ac:dyDescent="0.15">
      <c r="A84" s="202"/>
      <c r="B84" s="46" t="str">
        <f>IF(DATA2!A81="","",DATA2!B84)</f>
        <v/>
      </c>
      <c r="C84" s="170" t="str">
        <f>IF(DATA2!C84="","",DATA2!C84)</f>
        <v/>
      </c>
      <c r="D84" s="170" t="str">
        <f>IF(DATA2!D84="","",DATA2!D84)</f>
        <v/>
      </c>
      <c r="E84" s="170" t="str">
        <f>IF(DATA2!E84="","",DATA2!E84)</f>
        <v/>
      </c>
      <c r="F84" s="170" t="str">
        <f>IF(DATA2!F84="","",DATA2!F84)</f>
        <v/>
      </c>
      <c r="G84" s="170" t="str">
        <f>IF(DATA2!G84="","",DATA2!G84)</f>
        <v/>
      </c>
      <c r="H84" s="170" t="str">
        <f>IF(DATA2!H84="","",DATA2!H84)</f>
        <v/>
      </c>
      <c r="I84" s="170" t="str">
        <f>IF(DATA2!I84="","",DATA2!I84)</f>
        <v/>
      </c>
      <c r="J84" s="170" t="str">
        <f>IF(DATA2!J84="","",DATA2!J84)</f>
        <v/>
      </c>
      <c r="K84" s="170" t="str">
        <f>IF(DATA2!K84="","",DATA2!K84)</f>
        <v/>
      </c>
      <c r="L84" s="170" t="str">
        <f>IF(DATA2!L84="","",DATA2!L84)</f>
        <v/>
      </c>
      <c r="M84" s="170" t="str">
        <f>IF(DATA2!M84="","",DATA2!M84)</f>
        <v/>
      </c>
      <c r="N84" s="170" t="str">
        <f>IF(DATA2!N84="","",DATA2!N84)</f>
        <v/>
      </c>
      <c r="O84" s="170" t="str">
        <f>IF(DATA2!O84="","",DATA2!O84)</f>
        <v/>
      </c>
      <c r="P84" s="170" t="str">
        <f>IF(DATA2!P84="","",DATA2!P84)</f>
        <v/>
      </c>
      <c r="Q84" s="170" t="str">
        <f>IF(DATA2!Q84="","",DATA2!Q84)</f>
        <v/>
      </c>
      <c r="R84" s="170" t="str">
        <f>IF(DATA2!R84="","",DATA2!R84)</f>
        <v/>
      </c>
      <c r="S84" s="170" t="str">
        <f>IF(DATA2!S84="","",DATA2!S84)</f>
        <v/>
      </c>
      <c r="T84" s="170" t="str">
        <f>IF(DATA2!T84="","",DATA2!T84)</f>
        <v/>
      </c>
      <c r="U84" s="170" t="str">
        <f>IF(DATA2!U84="","",DATA2!U84)</f>
        <v/>
      </c>
      <c r="V84" s="170" t="str">
        <f>IF(DATA2!V84="","",DATA2!V84)</f>
        <v/>
      </c>
      <c r="W84" s="170" t="str">
        <f>IF(DATA2!W84="","",DATA2!W84)</f>
        <v/>
      </c>
      <c r="X84" s="170" t="str">
        <f>IF(DATA2!X84="","",DATA2!X84)</f>
        <v/>
      </c>
      <c r="Y84" s="170" t="str">
        <f>IF(DATA2!Y84="","",DATA2!Y84)</f>
        <v/>
      </c>
      <c r="Z84" s="170" t="str">
        <f>IF(DATA2!Z84="","",DATA2!Z84)</f>
        <v/>
      </c>
      <c r="AA84" s="170" t="str">
        <f>IF(DATA2!AA84="","",DATA2!AA84)</f>
        <v/>
      </c>
      <c r="AB84" s="170" t="str">
        <f>IF(DATA2!AB84="","",DATA2!AB84)</f>
        <v/>
      </c>
      <c r="AC84" s="170" t="str">
        <f>IF(DATA2!AC84="","",DATA2!AC84)</f>
        <v/>
      </c>
      <c r="AD84" s="170" t="str">
        <f>IF(DATA2!AD84="","",DATA2!AD84)</f>
        <v/>
      </c>
      <c r="AE84" s="170" t="str">
        <f>IF(DATA2!AE84="","",DATA2!AE84)</f>
        <v/>
      </c>
      <c r="AF84" s="170" t="str">
        <f>IF(DATA2!AF84="","",DATA2!AF84)</f>
        <v/>
      </c>
      <c r="AG84" s="171" t="str">
        <f>IF(DATA2!AG84="","",DATA2!AG84)</f>
        <v/>
      </c>
      <c r="AH84" s="173">
        <f t="shared" si="117"/>
        <v>0</v>
      </c>
      <c r="AI84" s="172">
        <f t="shared" si="118"/>
        <v>0</v>
      </c>
      <c r="AJ84" s="204"/>
      <c r="AK84" s="206"/>
      <c r="AL84" s="204"/>
      <c r="AM84" s="206"/>
      <c r="AN84" s="200"/>
      <c r="AO84" s="200"/>
      <c r="AP84" s="200"/>
      <c r="AQ84" s="200"/>
      <c r="AR84" s="200"/>
      <c r="AS84" s="200"/>
      <c r="AT84" s="200"/>
      <c r="AU84" s="200"/>
      <c r="AV84" s="200"/>
      <c r="AW84" s="200"/>
    </row>
    <row r="85" spans="1:49" ht="15" customHeight="1" x14ac:dyDescent="0.15">
      <c r="A85" s="203"/>
      <c r="B85" s="74" t="str">
        <f>IF(DATA2!A81="","",DATA2!B85)</f>
        <v/>
      </c>
      <c r="C85" s="174" t="str">
        <f>IF(DATA2!C85="","",DATA2!C85)</f>
        <v/>
      </c>
      <c r="D85" s="174" t="str">
        <f>IF(DATA2!D85="","",DATA2!D85)</f>
        <v/>
      </c>
      <c r="E85" s="174" t="str">
        <f>IF(DATA2!E85="","",DATA2!E85)</f>
        <v/>
      </c>
      <c r="F85" s="174" t="str">
        <f>IF(DATA2!F85="","",DATA2!F85)</f>
        <v/>
      </c>
      <c r="G85" s="174" t="str">
        <f>IF(DATA2!G85="","",DATA2!G85)</f>
        <v/>
      </c>
      <c r="H85" s="174" t="str">
        <f>IF(DATA2!H85="","",DATA2!H85)</f>
        <v/>
      </c>
      <c r="I85" s="174" t="str">
        <f>IF(DATA2!I85="","",DATA2!I85)</f>
        <v/>
      </c>
      <c r="J85" s="174" t="str">
        <f>IF(DATA2!J85="","",DATA2!J85)</f>
        <v/>
      </c>
      <c r="K85" s="174" t="str">
        <f>IF(DATA2!K85="","",DATA2!K85)</f>
        <v/>
      </c>
      <c r="L85" s="174" t="str">
        <f>IF(DATA2!L85="","",DATA2!L85)</f>
        <v/>
      </c>
      <c r="M85" s="174" t="str">
        <f>IF(DATA2!M85="","",DATA2!M85)</f>
        <v/>
      </c>
      <c r="N85" s="174" t="str">
        <f>IF(DATA2!N85="","",DATA2!N85)</f>
        <v/>
      </c>
      <c r="O85" s="174" t="str">
        <f>IF(DATA2!O85="","",DATA2!O85)</f>
        <v/>
      </c>
      <c r="P85" s="174" t="str">
        <f>IF(DATA2!P85="","",DATA2!P85)</f>
        <v/>
      </c>
      <c r="Q85" s="174" t="str">
        <f>IF(DATA2!Q85="","",DATA2!Q85)</f>
        <v/>
      </c>
      <c r="R85" s="174" t="str">
        <f>IF(DATA2!R85="","",DATA2!R85)</f>
        <v/>
      </c>
      <c r="S85" s="174" t="str">
        <f>IF(DATA2!S85="","",DATA2!S85)</f>
        <v/>
      </c>
      <c r="T85" s="174" t="str">
        <f>IF(DATA2!T85="","",DATA2!T85)</f>
        <v/>
      </c>
      <c r="U85" s="174" t="str">
        <f>IF(DATA2!U85="","",DATA2!U85)</f>
        <v/>
      </c>
      <c r="V85" s="174" t="str">
        <f>IF(DATA2!V85="","",DATA2!V85)</f>
        <v/>
      </c>
      <c r="W85" s="174" t="str">
        <f>IF(DATA2!W85="","",DATA2!W85)</f>
        <v/>
      </c>
      <c r="X85" s="174" t="str">
        <f>IF(DATA2!X85="","",DATA2!X85)</f>
        <v/>
      </c>
      <c r="Y85" s="174" t="str">
        <f>IF(DATA2!Y85="","",DATA2!Y85)</f>
        <v/>
      </c>
      <c r="Z85" s="174" t="str">
        <f>IF(DATA2!Z85="","",DATA2!Z85)</f>
        <v/>
      </c>
      <c r="AA85" s="174" t="str">
        <f>IF(DATA2!AA85="","",DATA2!AA85)</f>
        <v/>
      </c>
      <c r="AB85" s="174" t="str">
        <f>IF(DATA2!AB85="","",DATA2!AB85)</f>
        <v/>
      </c>
      <c r="AC85" s="174" t="str">
        <f>IF(DATA2!AC85="","",DATA2!AC85)</f>
        <v/>
      </c>
      <c r="AD85" s="174" t="str">
        <f>IF(DATA2!AD85="","",DATA2!AD85)</f>
        <v/>
      </c>
      <c r="AE85" s="174" t="str">
        <f>IF(DATA2!AE85="","",DATA2!AE85)</f>
        <v/>
      </c>
      <c r="AF85" s="174" t="str">
        <f>IF(DATA2!AF85="","",DATA2!AF85)</f>
        <v/>
      </c>
      <c r="AG85" s="175" t="str">
        <f>IF(DATA2!AG85="","",DATA2!AG85)</f>
        <v/>
      </c>
      <c r="AH85" s="176">
        <f t="shared" si="117"/>
        <v>0</v>
      </c>
      <c r="AI85" s="177">
        <f t="shared" si="118"/>
        <v>0</v>
      </c>
      <c r="AJ85" s="205"/>
      <c r="AK85" s="207"/>
      <c r="AL85" s="205"/>
      <c r="AM85" s="207"/>
      <c r="AN85" s="201"/>
      <c r="AO85" s="201"/>
      <c r="AP85" s="201"/>
      <c r="AQ85" s="201"/>
      <c r="AR85" s="201"/>
      <c r="AS85" s="201"/>
      <c r="AT85" s="201"/>
      <c r="AU85" s="201"/>
      <c r="AV85" s="201"/>
      <c r="AW85" s="201"/>
    </row>
    <row r="86" spans="1:49" ht="15" customHeight="1" x14ac:dyDescent="0.15">
      <c r="A86" s="202" t="str">
        <f>IF(DATA2!A86="","",DATA2!A86)</f>
        <v/>
      </c>
      <c r="B86" s="11" t="str">
        <f>IF(DATA2!A86="","",DATA2!B86)</f>
        <v/>
      </c>
      <c r="C86" s="178" t="str">
        <f>IF(DATA2!C86="","",DATA2!C86)</f>
        <v/>
      </c>
      <c r="D86" s="178" t="str">
        <f>IF(DATA2!D86="","",DATA2!D86)</f>
        <v/>
      </c>
      <c r="E86" s="178" t="str">
        <f>IF(DATA2!E86="","",DATA2!E86)</f>
        <v/>
      </c>
      <c r="F86" s="178" t="str">
        <f>IF(DATA2!F86="","",DATA2!F86)</f>
        <v/>
      </c>
      <c r="G86" s="178" t="str">
        <f>IF(DATA2!G86="","",DATA2!G86)</f>
        <v/>
      </c>
      <c r="H86" s="178" t="str">
        <f>IF(DATA2!H86="","",DATA2!H86)</f>
        <v/>
      </c>
      <c r="I86" s="178" t="str">
        <f>IF(DATA2!I86="","",DATA2!I86)</f>
        <v/>
      </c>
      <c r="J86" s="178" t="str">
        <f>IF(DATA2!J86="","",DATA2!J86)</f>
        <v/>
      </c>
      <c r="K86" s="178" t="str">
        <f>IF(DATA2!K86="","",DATA2!K86)</f>
        <v/>
      </c>
      <c r="L86" s="178" t="str">
        <f>IF(DATA2!L86="","",DATA2!L86)</f>
        <v/>
      </c>
      <c r="M86" s="178" t="str">
        <f>IF(DATA2!M86="","",DATA2!M86)</f>
        <v/>
      </c>
      <c r="N86" s="178" t="str">
        <f>IF(DATA2!N86="","",DATA2!N86)</f>
        <v/>
      </c>
      <c r="O86" s="178" t="str">
        <f>IF(DATA2!O86="","",DATA2!O86)</f>
        <v/>
      </c>
      <c r="P86" s="178" t="str">
        <f>IF(DATA2!P86="","",DATA2!P86)</f>
        <v/>
      </c>
      <c r="Q86" s="178" t="str">
        <f>IF(DATA2!Q86="","",DATA2!Q86)</f>
        <v/>
      </c>
      <c r="R86" s="178" t="str">
        <f>IF(DATA2!R86="","",DATA2!R86)</f>
        <v/>
      </c>
      <c r="S86" s="178" t="str">
        <f>IF(DATA2!S86="","",DATA2!S86)</f>
        <v/>
      </c>
      <c r="T86" s="178" t="str">
        <f>IF(DATA2!T86="","",DATA2!T86)</f>
        <v/>
      </c>
      <c r="U86" s="178" t="str">
        <f>IF(DATA2!U86="","",DATA2!U86)</f>
        <v/>
      </c>
      <c r="V86" s="178" t="str">
        <f>IF(DATA2!V86="","",DATA2!V86)</f>
        <v/>
      </c>
      <c r="W86" s="178" t="str">
        <f>IF(DATA2!W86="","",DATA2!W86)</f>
        <v/>
      </c>
      <c r="X86" s="178" t="str">
        <f>IF(DATA2!X86="","",DATA2!X86)</f>
        <v/>
      </c>
      <c r="Y86" s="178" t="str">
        <f>IF(DATA2!Y86="","",DATA2!Y86)</f>
        <v/>
      </c>
      <c r="Z86" s="178" t="str">
        <f>IF(DATA2!Z86="","",DATA2!Z86)</f>
        <v/>
      </c>
      <c r="AA86" s="178" t="str">
        <f>IF(DATA2!AA86="","",DATA2!AA86)</f>
        <v/>
      </c>
      <c r="AB86" s="178" t="str">
        <f>IF(DATA2!AB86="","",DATA2!AB86)</f>
        <v/>
      </c>
      <c r="AC86" s="178" t="str">
        <f>IF(DATA2!AC86="","",DATA2!AC86)</f>
        <v/>
      </c>
      <c r="AD86" s="178" t="str">
        <f>IF(DATA2!AD86="","",DATA2!AD86)</f>
        <v/>
      </c>
      <c r="AE86" s="178" t="str">
        <f>IF(DATA2!AE86="","",DATA2!AE86)</f>
        <v/>
      </c>
      <c r="AF86" s="178" t="str">
        <f>IF(DATA2!AF86="","",DATA2!AF86)</f>
        <v/>
      </c>
      <c r="AG86" s="179" t="str">
        <f>IF(DATA2!AG86="","",DATA2!AG86)</f>
        <v/>
      </c>
      <c r="AH86" s="188">
        <f>COUNTIFS(DATA2!$C$3:$AG$3,0,DATA2!$C86:$AG86,"&lt;&gt;")</f>
        <v>0</v>
      </c>
      <c r="AI86" s="188">
        <f>COUNTIFS(DATA2!$C$3:$AG$3,"&gt;0",DATA2!$C86:$AG86,"&lt;&gt;")</f>
        <v>0</v>
      </c>
      <c r="AJ86" s="204">
        <f t="shared" ref="AJ86" si="128">COUNTIFS($C$3:$AG$3,"=0",C87:AG87,"&gt;0")+COUNTIFS($C$3:$AG$3,"=0",C88:AG88,"&gt;0")</f>
        <v>0</v>
      </c>
      <c r="AK86" s="206">
        <f t="shared" ref="AK86" si="129">COUNTIFS($C$3:$AG$3,"&lt;&gt;0",C87:AG87,"&gt;0")+COUNTIFS($C$3:$AG$3,"&lt;&gt;0",C88:AG88,"&gt;0")</f>
        <v>0</v>
      </c>
      <c r="AL86" s="204">
        <f t="shared" ref="AL86" si="130">COUNTIFS($C$3:$AG$3,"=0",C89:AG89,"&gt;0")+COUNTIFS($C$3:$AG$3,"=0",C90:AG90,"&gt;0")</f>
        <v>0</v>
      </c>
      <c r="AM86" s="206">
        <f t="shared" ref="AM86" si="131">COUNTIFS($C$3:$AG$3,"&lt;&gt;0",C89:AG89,"&gt;0")+COUNTIFS($C$3:$AG$3,"&lt;&gt;0",C90:AG90,"&gt;0")</f>
        <v>0</v>
      </c>
      <c r="AN86" s="200">
        <f t="shared" ref="AN86:AP86" si="132">COUNTIF($C86:$AG86,AN$5)</f>
        <v>0</v>
      </c>
      <c r="AO86" s="200">
        <f t="shared" si="132"/>
        <v>0</v>
      </c>
      <c r="AP86" s="200">
        <f t="shared" si="132"/>
        <v>0</v>
      </c>
      <c r="AQ86" s="200">
        <f t="shared" ref="AQ86" si="133">COUNTIF($C86:$AG86,AQ$5)+COUNTIF($C86:$AG86,"半振")*0.5</f>
        <v>0</v>
      </c>
      <c r="AR86" s="200">
        <f t="shared" ref="AR86" si="134">COUNTIF($C86:$AG86,AR$5)+COUNTIF($C86:$AG86,"半有")*0.5</f>
        <v>0</v>
      </c>
      <c r="AS86" s="200">
        <f t="shared" ref="AS86" si="135">COUNTIF($C86:$AG86,AS$5)+COUNTIF($C86:$AG86,"半欠")*0.5</f>
        <v>0</v>
      </c>
      <c r="AT86" s="200">
        <f t="shared" si="127"/>
        <v>0</v>
      </c>
      <c r="AU86" s="200">
        <f t="shared" si="127"/>
        <v>0</v>
      </c>
      <c r="AV86" s="200">
        <f t="shared" si="127"/>
        <v>0</v>
      </c>
      <c r="AW86" s="200">
        <f t="shared" si="127"/>
        <v>0</v>
      </c>
    </row>
    <row r="87" spans="1:49" ht="15" customHeight="1" x14ac:dyDescent="0.15">
      <c r="A87" s="202"/>
      <c r="B87" s="44" t="str">
        <f>IF(DATA2!A86="","",DATA2!B87)</f>
        <v/>
      </c>
      <c r="C87" s="167" t="str">
        <f>IF(DATA2!C87="","",DATA2!C87)</f>
        <v/>
      </c>
      <c r="D87" s="167" t="str">
        <f>IF(DATA2!D87="","",DATA2!D87)</f>
        <v/>
      </c>
      <c r="E87" s="167" t="str">
        <f>IF(DATA2!E87="","",DATA2!E87)</f>
        <v/>
      </c>
      <c r="F87" s="167" t="str">
        <f>IF(DATA2!F87="","",DATA2!F87)</f>
        <v/>
      </c>
      <c r="G87" s="167" t="str">
        <f>IF(DATA2!G87="","",DATA2!G87)</f>
        <v/>
      </c>
      <c r="H87" s="167" t="str">
        <f>IF(DATA2!H87="","",DATA2!H87)</f>
        <v/>
      </c>
      <c r="I87" s="167" t="str">
        <f>IF(DATA2!I87="","",DATA2!I87)</f>
        <v/>
      </c>
      <c r="J87" s="167" t="str">
        <f>IF(DATA2!J87="","",DATA2!J87)</f>
        <v/>
      </c>
      <c r="K87" s="167" t="str">
        <f>IF(DATA2!K87="","",DATA2!K87)</f>
        <v/>
      </c>
      <c r="L87" s="167" t="str">
        <f>IF(DATA2!L87="","",DATA2!L87)</f>
        <v/>
      </c>
      <c r="M87" s="167" t="str">
        <f>IF(DATA2!M87="","",DATA2!M87)</f>
        <v/>
      </c>
      <c r="N87" s="167" t="str">
        <f>IF(DATA2!N87="","",DATA2!N87)</f>
        <v/>
      </c>
      <c r="O87" s="167" t="str">
        <f>IF(DATA2!O87="","",DATA2!O87)</f>
        <v/>
      </c>
      <c r="P87" s="167" t="str">
        <f>IF(DATA2!P87="","",DATA2!P87)</f>
        <v/>
      </c>
      <c r="Q87" s="167" t="str">
        <f>IF(DATA2!Q87="","",DATA2!Q87)</f>
        <v/>
      </c>
      <c r="R87" s="167" t="str">
        <f>IF(DATA2!R87="","",DATA2!R87)</f>
        <v/>
      </c>
      <c r="S87" s="167" t="str">
        <f>IF(DATA2!S87="","",DATA2!S87)</f>
        <v/>
      </c>
      <c r="T87" s="167" t="str">
        <f>IF(DATA2!T87="","",DATA2!T87)</f>
        <v/>
      </c>
      <c r="U87" s="167" t="str">
        <f>IF(DATA2!U87="","",DATA2!U87)</f>
        <v/>
      </c>
      <c r="V87" s="167" t="str">
        <f>IF(DATA2!V87="","",DATA2!V87)</f>
        <v/>
      </c>
      <c r="W87" s="167" t="str">
        <f>IF(DATA2!W87="","",DATA2!W87)</f>
        <v/>
      </c>
      <c r="X87" s="167" t="str">
        <f>IF(DATA2!X87="","",DATA2!X87)</f>
        <v/>
      </c>
      <c r="Y87" s="167" t="str">
        <f>IF(DATA2!Y87="","",DATA2!Y87)</f>
        <v/>
      </c>
      <c r="Z87" s="167" t="str">
        <f>IF(DATA2!Z87="","",DATA2!Z87)</f>
        <v/>
      </c>
      <c r="AA87" s="167" t="str">
        <f>IF(DATA2!AA87="","",DATA2!AA87)</f>
        <v/>
      </c>
      <c r="AB87" s="167" t="str">
        <f>IF(DATA2!AB87="","",DATA2!AB87)</f>
        <v/>
      </c>
      <c r="AC87" s="167" t="str">
        <f>IF(DATA2!AC87="","",DATA2!AC87)</f>
        <v/>
      </c>
      <c r="AD87" s="167" t="str">
        <f>IF(DATA2!AD87="","",DATA2!AD87)</f>
        <v/>
      </c>
      <c r="AE87" s="167" t="str">
        <f>IF(DATA2!AE87="","",DATA2!AE87)</f>
        <v/>
      </c>
      <c r="AF87" s="167" t="str">
        <f>IF(DATA2!AF87="","",DATA2!AF87)</f>
        <v/>
      </c>
      <c r="AG87" s="168" t="str">
        <f>IF(DATA2!AG87="","",DATA2!AG87)</f>
        <v/>
      </c>
      <c r="AH87" s="169">
        <f t="shared" si="117"/>
        <v>0</v>
      </c>
      <c r="AI87" s="169">
        <f t="shared" si="118"/>
        <v>0</v>
      </c>
      <c r="AJ87" s="204"/>
      <c r="AK87" s="206"/>
      <c r="AL87" s="204"/>
      <c r="AM87" s="206"/>
      <c r="AN87" s="200"/>
      <c r="AO87" s="200"/>
      <c r="AP87" s="200"/>
      <c r="AQ87" s="200"/>
      <c r="AR87" s="200"/>
      <c r="AS87" s="200"/>
      <c r="AT87" s="200"/>
      <c r="AU87" s="200"/>
      <c r="AV87" s="200"/>
      <c r="AW87" s="200"/>
    </row>
    <row r="88" spans="1:49" ht="15" customHeight="1" x14ac:dyDescent="0.15">
      <c r="A88" s="202"/>
      <c r="B88" s="46" t="str">
        <f>IF(DATA2!A86="","",DATA2!B88)</f>
        <v/>
      </c>
      <c r="C88" s="170" t="str">
        <f>IF(DATA2!C88="","",DATA2!C88)</f>
        <v/>
      </c>
      <c r="D88" s="170" t="str">
        <f>IF(DATA2!D88="","",DATA2!D88)</f>
        <v/>
      </c>
      <c r="E88" s="170" t="str">
        <f>IF(DATA2!E88="","",DATA2!E88)</f>
        <v/>
      </c>
      <c r="F88" s="170" t="str">
        <f>IF(DATA2!F88="","",DATA2!F88)</f>
        <v/>
      </c>
      <c r="G88" s="170" t="str">
        <f>IF(DATA2!G88="","",DATA2!G88)</f>
        <v/>
      </c>
      <c r="H88" s="170" t="str">
        <f>IF(DATA2!H88="","",DATA2!H88)</f>
        <v/>
      </c>
      <c r="I88" s="170" t="str">
        <f>IF(DATA2!I88="","",DATA2!I88)</f>
        <v/>
      </c>
      <c r="J88" s="170" t="str">
        <f>IF(DATA2!J88="","",DATA2!J88)</f>
        <v/>
      </c>
      <c r="K88" s="170" t="str">
        <f>IF(DATA2!K88="","",DATA2!K88)</f>
        <v/>
      </c>
      <c r="L88" s="170" t="str">
        <f>IF(DATA2!L88="","",DATA2!L88)</f>
        <v/>
      </c>
      <c r="M88" s="170" t="str">
        <f>IF(DATA2!M88="","",DATA2!M88)</f>
        <v/>
      </c>
      <c r="N88" s="170" t="str">
        <f>IF(DATA2!N88="","",DATA2!N88)</f>
        <v/>
      </c>
      <c r="O88" s="170" t="str">
        <f>IF(DATA2!O88="","",DATA2!O88)</f>
        <v/>
      </c>
      <c r="P88" s="170" t="str">
        <f>IF(DATA2!P88="","",DATA2!P88)</f>
        <v/>
      </c>
      <c r="Q88" s="170" t="str">
        <f>IF(DATA2!Q88="","",DATA2!Q88)</f>
        <v/>
      </c>
      <c r="R88" s="170" t="str">
        <f>IF(DATA2!R88="","",DATA2!R88)</f>
        <v/>
      </c>
      <c r="S88" s="170" t="str">
        <f>IF(DATA2!S88="","",DATA2!S88)</f>
        <v/>
      </c>
      <c r="T88" s="170" t="str">
        <f>IF(DATA2!T88="","",DATA2!T88)</f>
        <v/>
      </c>
      <c r="U88" s="170" t="str">
        <f>IF(DATA2!U88="","",DATA2!U88)</f>
        <v/>
      </c>
      <c r="V88" s="170" t="str">
        <f>IF(DATA2!V88="","",DATA2!V88)</f>
        <v/>
      </c>
      <c r="W88" s="170" t="str">
        <f>IF(DATA2!W88="","",DATA2!W88)</f>
        <v/>
      </c>
      <c r="X88" s="170" t="str">
        <f>IF(DATA2!X88="","",DATA2!X88)</f>
        <v/>
      </c>
      <c r="Y88" s="170" t="str">
        <f>IF(DATA2!Y88="","",DATA2!Y88)</f>
        <v/>
      </c>
      <c r="Z88" s="170" t="str">
        <f>IF(DATA2!Z88="","",DATA2!Z88)</f>
        <v/>
      </c>
      <c r="AA88" s="170" t="str">
        <f>IF(DATA2!AA88="","",DATA2!AA88)</f>
        <v/>
      </c>
      <c r="AB88" s="170" t="str">
        <f>IF(DATA2!AB88="","",DATA2!AB88)</f>
        <v/>
      </c>
      <c r="AC88" s="170" t="str">
        <f>IF(DATA2!AC88="","",DATA2!AC88)</f>
        <v/>
      </c>
      <c r="AD88" s="170" t="str">
        <f>IF(DATA2!AD88="","",DATA2!AD88)</f>
        <v/>
      </c>
      <c r="AE88" s="170" t="str">
        <f>IF(DATA2!AE88="","",DATA2!AE88)</f>
        <v/>
      </c>
      <c r="AF88" s="170" t="str">
        <f>IF(DATA2!AF88="","",DATA2!AF88)</f>
        <v/>
      </c>
      <c r="AG88" s="171" t="str">
        <f>IF(DATA2!AG88="","",DATA2!AG88)</f>
        <v/>
      </c>
      <c r="AH88" s="172">
        <f t="shared" si="117"/>
        <v>0</v>
      </c>
      <c r="AI88" s="172">
        <f t="shared" si="118"/>
        <v>0</v>
      </c>
      <c r="AJ88" s="204"/>
      <c r="AK88" s="206"/>
      <c r="AL88" s="204"/>
      <c r="AM88" s="206"/>
      <c r="AN88" s="200"/>
      <c r="AO88" s="200"/>
      <c r="AP88" s="200"/>
      <c r="AQ88" s="200"/>
      <c r="AR88" s="200"/>
      <c r="AS88" s="200"/>
      <c r="AT88" s="200"/>
      <c r="AU88" s="200"/>
      <c r="AV88" s="200"/>
      <c r="AW88" s="200"/>
    </row>
    <row r="89" spans="1:49" ht="15" customHeight="1" x14ac:dyDescent="0.15">
      <c r="A89" s="202"/>
      <c r="B89" s="46" t="str">
        <f>IF(DATA2!A86="","",DATA2!B89)</f>
        <v/>
      </c>
      <c r="C89" s="170" t="str">
        <f>IF(DATA2!C89="","",DATA2!C89)</f>
        <v/>
      </c>
      <c r="D89" s="170" t="str">
        <f>IF(DATA2!D89="","",DATA2!D89)</f>
        <v/>
      </c>
      <c r="E89" s="170" t="str">
        <f>IF(DATA2!E89="","",DATA2!E89)</f>
        <v/>
      </c>
      <c r="F89" s="170" t="str">
        <f>IF(DATA2!F89="","",DATA2!F89)</f>
        <v/>
      </c>
      <c r="G89" s="170" t="str">
        <f>IF(DATA2!G89="","",DATA2!G89)</f>
        <v/>
      </c>
      <c r="H89" s="170" t="str">
        <f>IF(DATA2!H89="","",DATA2!H89)</f>
        <v/>
      </c>
      <c r="I89" s="170" t="str">
        <f>IF(DATA2!I89="","",DATA2!I89)</f>
        <v/>
      </c>
      <c r="J89" s="170" t="str">
        <f>IF(DATA2!J89="","",DATA2!J89)</f>
        <v/>
      </c>
      <c r="K89" s="170" t="str">
        <f>IF(DATA2!K89="","",DATA2!K89)</f>
        <v/>
      </c>
      <c r="L89" s="170" t="str">
        <f>IF(DATA2!L89="","",DATA2!L89)</f>
        <v/>
      </c>
      <c r="M89" s="170" t="str">
        <f>IF(DATA2!M89="","",DATA2!M89)</f>
        <v/>
      </c>
      <c r="N89" s="170" t="str">
        <f>IF(DATA2!N89="","",DATA2!N89)</f>
        <v/>
      </c>
      <c r="O89" s="170" t="str">
        <f>IF(DATA2!O89="","",DATA2!O89)</f>
        <v/>
      </c>
      <c r="P89" s="170" t="str">
        <f>IF(DATA2!P89="","",DATA2!P89)</f>
        <v/>
      </c>
      <c r="Q89" s="170" t="str">
        <f>IF(DATA2!Q89="","",DATA2!Q89)</f>
        <v/>
      </c>
      <c r="R89" s="170" t="str">
        <f>IF(DATA2!R89="","",DATA2!R89)</f>
        <v/>
      </c>
      <c r="S89" s="170" t="str">
        <f>IF(DATA2!S89="","",DATA2!S89)</f>
        <v/>
      </c>
      <c r="T89" s="170" t="str">
        <f>IF(DATA2!T89="","",DATA2!T89)</f>
        <v/>
      </c>
      <c r="U89" s="170" t="str">
        <f>IF(DATA2!U89="","",DATA2!U89)</f>
        <v/>
      </c>
      <c r="V89" s="170" t="str">
        <f>IF(DATA2!V89="","",DATA2!V89)</f>
        <v/>
      </c>
      <c r="W89" s="170" t="str">
        <f>IF(DATA2!W89="","",DATA2!W89)</f>
        <v/>
      </c>
      <c r="X89" s="170" t="str">
        <f>IF(DATA2!X89="","",DATA2!X89)</f>
        <v/>
      </c>
      <c r="Y89" s="170" t="str">
        <f>IF(DATA2!Y89="","",DATA2!Y89)</f>
        <v/>
      </c>
      <c r="Z89" s="170" t="str">
        <f>IF(DATA2!Z89="","",DATA2!Z89)</f>
        <v/>
      </c>
      <c r="AA89" s="170" t="str">
        <f>IF(DATA2!AA89="","",DATA2!AA89)</f>
        <v/>
      </c>
      <c r="AB89" s="170" t="str">
        <f>IF(DATA2!AB89="","",DATA2!AB89)</f>
        <v/>
      </c>
      <c r="AC89" s="170" t="str">
        <f>IF(DATA2!AC89="","",DATA2!AC89)</f>
        <v/>
      </c>
      <c r="AD89" s="170" t="str">
        <f>IF(DATA2!AD89="","",DATA2!AD89)</f>
        <v/>
      </c>
      <c r="AE89" s="170" t="str">
        <f>IF(DATA2!AE89="","",DATA2!AE89)</f>
        <v/>
      </c>
      <c r="AF89" s="170" t="str">
        <f>IF(DATA2!AF89="","",DATA2!AF89)</f>
        <v/>
      </c>
      <c r="AG89" s="171" t="str">
        <f>IF(DATA2!AG89="","",DATA2!AG89)</f>
        <v/>
      </c>
      <c r="AH89" s="173">
        <f t="shared" si="117"/>
        <v>0</v>
      </c>
      <c r="AI89" s="172">
        <f t="shared" si="118"/>
        <v>0</v>
      </c>
      <c r="AJ89" s="204"/>
      <c r="AK89" s="206"/>
      <c r="AL89" s="204"/>
      <c r="AM89" s="206"/>
      <c r="AN89" s="200"/>
      <c r="AO89" s="200"/>
      <c r="AP89" s="200"/>
      <c r="AQ89" s="200"/>
      <c r="AR89" s="200"/>
      <c r="AS89" s="200"/>
      <c r="AT89" s="200"/>
      <c r="AU89" s="200"/>
      <c r="AV89" s="200"/>
      <c r="AW89" s="200"/>
    </row>
    <row r="90" spans="1:49" ht="15" customHeight="1" x14ac:dyDescent="0.15">
      <c r="A90" s="203"/>
      <c r="B90" s="74" t="str">
        <f>IF(DATA2!A86="","",DATA2!B90)</f>
        <v/>
      </c>
      <c r="C90" s="174" t="str">
        <f>IF(DATA2!C90="","",DATA2!C90)</f>
        <v/>
      </c>
      <c r="D90" s="174" t="str">
        <f>IF(DATA2!D90="","",DATA2!D90)</f>
        <v/>
      </c>
      <c r="E90" s="174" t="str">
        <f>IF(DATA2!E90="","",DATA2!E90)</f>
        <v/>
      </c>
      <c r="F90" s="174" t="str">
        <f>IF(DATA2!F90="","",DATA2!F90)</f>
        <v/>
      </c>
      <c r="G90" s="174" t="str">
        <f>IF(DATA2!G90="","",DATA2!G90)</f>
        <v/>
      </c>
      <c r="H90" s="174" t="str">
        <f>IF(DATA2!H90="","",DATA2!H90)</f>
        <v/>
      </c>
      <c r="I90" s="174" t="str">
        <f>IF(DATA2!I90="","",DATA2!I90)</f>
        <v/>
      </c>
      <c r="J90" s="174" t="str">
        <f>IF(DATA2!J90="","",DATA2!J90)</f>
        <v/>
      </c>
      <c r="K90" s="174" t="str">
        <f>IF(DATA2!K90="","",DATA2!K90)</f>
        <v/>
      </c>
      <c r="L90" s="174" t="str">
        <f>IF(DATA2!L90="","",DATA2!L90)</f>
        <v/>
      </c>
      <c r="M90" s="174" t="str">
        <f>IF(DATA2!M90="","",DATA2!M90)</f>
        <v/>
      </c>
      <c r="N90" s="174" t="str">
        <f>IF(DATA2!N90="","",DATA2!N90)</f>
        <v/>
      </c>
      <c r="O90" s="174" t="str">
        <f>IF(DATA2!O90="","",DATA2!O90)</f>
        <v/>
      </c>
      <c r="P90" s="174" t="str">
        <f>IF(DATA2!P90="","",DATA2!P90)</f>
        <v/>
      </c>
      <c r="Q90" s="174" t="str">
        <f>IF(DATA2!Q90="","",DATA2!Q90)</f>
        <v/>
      </c>
      <c r="R90" s="174" t="str">
        <f>IF(DATA2!R90="","",DATA2!R90)</f>
        <v/>
      </c>
      <c r="S90" s="174" t="str">
        <f>IF(DATA2!S90="","",DATA2!S90)</f>
        <v/>
      </c>
      <c r="T90" s="174" t="str">
        <f>IF(DATA2!T90="","",DATA2!T90)</f>
        <v/>
      </c>
      <c r="U90" s="174" t="str">
        <f>IF(DATA2!U90="","",DATA2!U90)</f>
        <v/>
      </c>
      <c r="V90" s="174" t="str">
        <f>IF(DATA2!V90="","",DATA2!V90)</f>
        <v/>
      </c>
      <c r="W90" s="174" t="str">
        <f>IF(DATA2!W90="","",DATA2!W90)</f>
        <v/>
      </c>
      <c r="X90" s="174" t="str">
        <f>IF(DATA2!X90="","",DATA2!X90)</f>
        <v/>
      </c>
      <c r="Y90" s="174" t="str">
        <f>IF(DATA2!Y90="","",DATA2!Y90)</f>
        <v/>
      </c>
      <c r="Z90" s="174" t="str">
        <f>IF(DATA2!Z90="","",DATA2!Z90)</f>
        <v/>
      </c>
      <c r="AA90" s="174" t="str">
        <f>IF(DATA2!AA90="","",DATA2!AA90)</f>
        <v/>
      </c>
      <c r="AB90" s="174" t="str">
        <f>IF(DATA2!AB90="","",DATA2!AB90)</f>
        <v/>
      </c>
      <c r="AC90" s="174" t="str">
        <f>IF(DATA2!AC90="","",DATA2!AC90)</f>
        <v/>
      </c>
      <c r="AD90" s="174" t="str">
        <f>IF(DATA2!AD90="","",DATA2!AD90)</f>
        <v/>
      </c>
      <c r="AE90" s="174" t="str">
        <f>IF(DATA2!AE90="","",DATA2!AE90)</f>
        <v/>
      </c>
      <c r="AF90" s="174" t="str">
        <f>IF(DATA2!AF90="","",DATA2!AF90)</f>
        <v/>
      </c>
      <c r="AG90" s="175" t="str">
        <f>IF(DATA2!AG90="","",DATA2!AG90)</f>
        <v/>
      </c>
      <c r="AH90" s="176">
        <f t="shared" si="117"/>
        <v>0</v>
      </c>
      <c r="AI90" s="177">
        <f t="shared" si="118"/>
        <v>0</v>
      </c>
      <c r="AJ90" s="205"/>
      <c r="AK90" s="207"/>
      <c r="AL90" s="205"/>
      <c r="AM90" s="207"/>
      <c r="AN90" s="201"/>
      <c r="AO90" s="201"/>
      <c r="AP90" s="201"/>
      <c r="AQ90" s="201"/>
      <c r="AR90" s="201"/>
      <c r="AS90" s="201"/>
      <c r="AT90" s="201"/>
      <c r="AU90" s="201"/>
      <c r="AV90" s="201"/>
      <c r="AW90" s="201"/>
    </row>
    <row r="91" spans="1:49" ht="15" customHeight="1" x14ac:dyDescent="0.15">
      <c r="A91" s="202" t="str">
        <f>IF(DATA2!A91="","",DATA2!A91)</f>
        <v/>
      </c>
      <c r="B91" s="11" t="str">
        <f>IF(DATA2!A91="","",DATA2!B91)</f>
        <v/>
      </c>
      <c r="C91" s="178" t="str">
        <f>IF(DATA2!C91="","",DATA2!C91)</f>
        <v/>
      </c>
      <c r="D91" s="178" t="str">
        <f>IF(DATA2!D91="","",DATA2!D91)</f>
        <v/>
      </c>
      <c r="E91" s="178" t="str">
        <f>IF(DATA2!E91="","",DATA2!E91)</f>
        <v/>
      </c>
      <c r="F91" s="178" t="str">
        <f>IF(DATA2!F91="","",DATA2!F91)</f>
        <v/>
      </c>
      <c r="G91" s="178" t="str">
        <f>IF(DATA2!G91="","",DATA2!G91)</f>
        <v/>
      </c>
      <c r="H91" s="178" t="str">
        <f>IF(DATA2!H91="","",DATA2!H91)</f>
        <v/>
      </c>
      <c r="I91" s="178" t="str">
        <f>IF(DATA2!I91="","",DATA2!I91)</f>
        <v/>
      </c>
      <c r="J91" s="178" t="str">
        <f>IF(DATA2!J91="","",DATA2!J91)</f>
        <v/>
      </c>
      <c r="K91" s="178" t="str">
        <f>IF(DATA2!K91="","",DATA2!K91)</f>
        <v/>
      </c>
      <c r="L91" s="178" t="str">
        <f>IF(DATA2!L91="","",DATA2!L91)</f>
        <v/>
      </c>
      <c r="M91" s="178" t="str">
        <f>IF(DATA2!M91="","",DATA2!M91)</f>
        <v/>
      </c>
      <c r="N91" s="178" t="str">
        <f>IF(DATA2!N91="","",DATA2!N91)</f>
        <v/>
      </c>
      <c r="O91" s="178" t="str">
        <f>IF(DATA2!O91="","",DATA2!O91)</f>
        <v/>
      </c>
      <c r="P91" s="178" t="str">
        <f>IF(DATA2!P91="","",DATA2!P91)</f>
        <v/>
      </c>
      <c r="Q91" s="178" t="str">
        <f>IF(DATA2!Q91="","",DATA2!Q91)</f>
        <v/>
      </c>
      <c r="R91" s="178" t="str">
        <f>IF(DATA2!R91="","",DATA2!R91)</f>
        <v/>
      </c>
      <c r="S91" s="178" t="str">
        <f>IF(DATA2!S91="","",DATA2!S91)</f>
        <v/>
      </c>
      <c r="T91" s="178" t="str">
        <f>IF(DATA2!T91="","",DATA2!T91)</f>
        <v/>
      </c>
      <c r="U91" s="178" t="str">
        <f>IF(DATA2!U91="","",DATA2!U91)</f>
        <v/>
      </c>
      <c r="V91" s="178" t="str">
        <f>IF(DATA2!V91="","",DATA2!V91)</f>
        <v/>
      </c>
      <c r="W91" s="178" t="str">
        <f>IF(DATA2!W91="","",DATA2!W91)</f>
        <v/>
      </c>
      <c r="X91" s="178" t="str">
        <f>IF(DATA2!X91="","",DATA2!X91)</f>
        <v/>
      </c>
      <c r="Y91" s="178" t="str">
        <f>IF(DATA2!Y91="","",DATA2!Y91)</f>
        <v/>
      </c>
      <c r="Z91" s="178" t="str">
        <f>IF(DATA2!Z91="","",DATA2!Z91)</f>
        <v/>
      </c>
      <c r="AA91" s="178" t="str">
        <f>IF(DATA2!AA91="","",DATA2!AA91)</f>
        <v/>
      </c>
      <c r="AB91" s="178" t="str">
        <f>IF(DATA2!AB91="","",DATA2!AB91)</f>
        <v/>
      </c>
      <c r="AC91" s="178" t="str">
        <f>IF(DATA2!AC91="","",DATA2!AC91)</f>
        <v/>
      </c>
      <c r="AD91" s="178" t="str">
        <f>IF(DATA2!AD91="","",DATA2!AD91)</f>
        <v/>
      </c>
      <c r="AE91" s="178" t="str">
        <f>IF(DATA2!AE91="","",DATA2!AE91)</f>
        <v/>
      </c>
      <c r="AF91" s="178" t="str">
        <f>IF(DATA2!AF91="","",DATA2!AF91)</f>
        <v/>
      </c>
      <c r="AG91" s="179" t="str">
        <f>IF(DATA2!AG91="","",DATA2!AG91)</f>
        <v/>
      </c>
      <c r="AH91" s="188">
        <f>COUNTIFS(DATA2!$C$3:$AG$3,0,DATA2!$C91:$AG91,"&lt;&gt;")</f>
        <v>0</v>
      </c>
      <c r="AI91" s="188">
        <f>COUNTIFS(DATA2!$C$3:$AG$3,"&gt;0",DATA2!$C91:$AG91,"&lt;&gt;")</f>
        <v>0</v>
      </c>
      <c r="AJ91" s="204">
        <f t="shared" ref="AJ91" si="136">COUNTIFS($C$3:$AG$3,"=0",C92:AG92,"&gt;0")+COUNTIFS($C$3:$AG$3,"=0",C93:AG93,"&gt;0")</f>
        <v>0</v>
      </c>
      <c r="AK91" s="206">
        <f t="shared" ref="AK91" si="137">COUNTIFS($C$3:$AG$3,"&lt;&gt;0",C92:AG92,"&gt;0")+COUNTIFS($C$3:$AG$3,"&lt;&gt;0",C93:AG93,"&gt;0")</f>
        <v>0</v>
      </c>
      <c r="AL91" s="204">
        <f t="shared" ref="AL91" si="138">COUNTIFS($C$3:$AG$3,"=0",C94:AG94,"&gt;0")+COUNTIFS($C$3:$AG$3,"=0",C95:AG95,"&gt;0")</f>
        <v>0</v>
      </c>
      <c r="AM91" s="206">
        <f t="shared" ref="AM91" si="139">COUNTIFS($C$3:$AG$3,"&lt;&gt;0",C94:AG94,"&gt;0")+COUNTIFS($C$3:$AG$3,"&lt;&gt;0",C95:AG95,"&gt;0")</f>
        <v>0</v>
      </c>
      <c r="AN91" s="200">
        <f t="shared" ref="AN91:AP91" si="140">COUNTIF($C91:$AG91,AN$5)</f>
        <v>0</v>
      </c>
      <c r="AO91" s="200">
        <f t="shared" si="140"/>
        <v>0</v>
      </c>
      <c r="AP91" s="200">
        <f t="shared" si="140"/>
        <v>0</v>
      </c>
      <c r="AQ91" s="200">
        <f t="shared" ref="AQ91" si="141">COUNTIF($C91:$AG91,AQ$5)+COUNTIF($C91:$AG91,"半振")*0.5</f>
        <v>0</v>
      </c>
      <c r="AR91" s="200">
        <f t="shared" ref="AR91" si="142">COUNTIF($C91:$AG91,AR$5)+COUNTIF($C91:$AG91,"半有")*0.5</f>
        <v>0</v>
      </c>
      <c r="AS91" s="200">
        <f t="shared" ref="AS91" si="143">COUNTIF($C91:$AG91,AS$5)+COUNTIF($C91:$AG91,"半欠")*0.5</f>
        <v>0</v>
      </c>
      <c r="AT91" s="200">
        <f t="shared" si="127"/>
        <v>0</v>
      </c>
      <c r="AU91" s="200">
        <f t="shared" si="127"/>
        <v>0</v>
      </c>
      <c r="AV91" s="200">
        <f t="shared" si="127"/>
        <v>0</v>
      </c>
      <c r="AW91" s="200">
        <f t="shared" si="127"/>
        <v>0</v>
      </c>
    </row>
    <row r="92" spans="1:49" ht="15" customHeight="1" x14ac:dyDescent="0.15">
      <c r="A92" s="202"/>
      <c r="B92" s="44" t="str">
        <f>IF(DATA2!A91="","",DATA2!B92)</f>
        <v/>
      </c>
      <c r="C92" s="167" t="str">
        <f>IF(DATA2!C92="","",DATA2!C92)</f>
        <v/>
      </c>
      <c r="D92" s="167" t="str">
        <f>IF(DATA2!D92="","",DATA2!D92)</f>
        <v/>
      </c>
      <c r="E92" s="167" t="str">
        <f>IF(DATA2!E92="","",DATA2!E92)</f>
        <v/>
      </c>
      <c r="F92" s="167" t="str">
        <f>IF(DATA2!F92="","",DATA2!F92)</f>
        <v/>
      </c>
      <c r="G92" s="167" t="str">
        <f>IF(DATA2!G92="","",DATA2!G92)</f>
        <v/>
      </c>
      <c r="H92" s="167" t="str">
        <f>IF(DATA2!H92="","",DATA2!H92)</f>
        <v/>
      </c>
      <c r="I92" s="167" t="str">
        <f>IF(DATA2!I92="","",DATA2!I92)</f>
        <v/>
      </c>
      <c r="J92" s="167" t="str">
        <f>IF(DATA2!J92="","",DATA2!J92)</f>
        <v/>
      </c>
      <c r="K92" s="167" t="str">
        <f>IF(DATA2!K92="","",DATA2!K92)</f>
        <v/>
      </c>
      <c r="L92" s="167" t="str">
        <f>IF(DATA2!L92="","",DATA2!L92)</f>
        <v/>
      </c>
      <c r="M92" s="167" t="str">
        <f>IF(DATA2!M92="","",DATA2!M92)</f>
        <v/>
      </c>
      <c r="N92" s="167" t="str">
        <f>IF(DATA2!N92="","",DATA2!N92)</f>
        <v/>
      </c>
      <c r="O92" s="167" t="str">
        <f>IF(DATA2!O92="","",DATA2!O92)</f>
        <v/>
      </c>
      <c r="P92" s="167" t="str">
        <f>IF(DATA2!P92="","",DATA2!P92)</f>
        <v/>
      </c>
      <c r="Q92" s="167" t="str">
        <f>IF(DATA2!Q92="","",DATA2!Q92)</f>
        <v/>
      </c>
      <c r="R92" s="167" t="str">
        <f>IF(DATA2!R92="","",DATA2!R92)</f>
        <v/>
      </c>
      <c r="S92" s="167" t="str">
        <f>IF(DATA2!S92="","",DATA2!S92)</f>
        <v/>
      </c>
      <c r="T92" s="167" t="str">
        <f>IF(DATA2!T92="","",DATA2!T92)</f>
        <v/>
      </c>
      <c r="U92" s="167" t="str">
        <f>IF(DATA2!U92="","",DATA2!U92)</f>
        <v/>
      </c>
      <c r="V92" s="167" t="str">
        <f>IF(DATA2!V92="","",DATA2!V92)</f>
        <v/>
      </c>
      <c r="W92" s="167" t="str">
        <f>IF(DATA2!W92="","",DATA2!W92)</f>
        <v/>
      </c>
      <c r="X92" s="167" t="str">
        <f>IF(DATA2!X92="","",DATA2!X92)</f>
        <v/>
      </c>
      <c r="Y92" s="167" t="str">
        <f>IF(DATA2!Y92="","",DATA2!Y92)</f>
        <v/>
      </c>
      <c r="Z92" s="167" t="str">
        <f>IF(DATA2!Z92="","",DATA2!Z92)</f>
        <v/>
      </c>
      <c r="AA92" s="167" t="str">
        <f>IF(DATA2!AA92="","",DATA2!AA92)</f>
        <v/>
      </c>
      <c r="AB92" s="167" t="str">
        <f>IF(DATA2!AB92="","",DATA2!AB92)</f>
        <v/>
      </c>
      <c r="AC92" s="167" t="str">
        <f>IF(DATA2!AC92="","",DATA2!AC92)</f>
        <v/>
      </c>
      <c r="AD92" s="167" t="str">
        <f>IF(DATA2!AD92="","",DATA2!AD92)</f>
        <v/>
      </c>
      <c r="AE92" s="167" t="str">
        <f>IF(DATA2!AE92="","",DATA2!AE92)</f>
        <v/>
      </c>
      <c r="AF92" s="167" t="str">
        <f>IF(DATA2!AF92="","",DATA2!AF92)</f>
        <v/>
      </c>
      <c r="AG92" s="168" t="str">
        <f>IF(DATA2!AG92="","",DATA2!AG92)</f>
        <v/>
      </c>
      <c r="AH92" s="169">
        <f t="shared" si="117"/>
        <v>0</v>
      </c>
      <c r="AI92" s="169">
        <f t="shared" si="118"/>
        <v>0</v>
      </c>
      <c r="AJ92" s="204"/>
      <c r="AK92" s="206"/>
      <c r="AL92" s="204"/>
      <c r="AM92" s="206"/>
      <c r="AN92" s="200"/>
      <c r="AO92" s="200"/>
      <c r="AP92" s="200"/>
      <c r="AQ92" s="200"/>
      <c r="AR92" s="200"/>
      <c r="AS92" s="200"/>
      <c r="AT92" s="200"/>
      <c r="AU92" s="200"/>
      <c r="AV92" s="200"/>
      <c r="AW92" s="200"/>
    </row>
    <row r="93" spans="1:49" ht="15" customHeight="1" x14ac:dyDescent="0.15">
      <c r="A93" s="202"/>
      <c r="B93" s="46" t="str">
        <f>IF(DATA2!A91="","",DATA2!B93)</f>
        <v/>
      </c>
      <c r="C93" s="170" t="str">
        <f>IF(DATA2!C93="","",DATA2!C93)</f>
        <v/>
      </c>
      <c r="D93" s="170" t="str">
        <f>IF(DATA2!D93="","",DATA2!D93)</f>
        <v/>
      </c>
      <c r="E93" s="170" t="str">
        <f>IF(DATA2!E93="","",DATA2!E93)</f>
        <v/>
      </c>
      <c r="F93" s="170" t="str">
        <f>IF(DATA2!F93="","",DATA2!F93)</f>
        <v/>
      </c>
      <c r="G93" s="170" t="str">
        <f>IF(DATA2!G93="","",DATA2!G93)</f>
        <v/>
      </c>
      <c r="H93" s="170" t="str">
        <f>IF(DATA2!H93="","",DATA2!H93)</f>
        <v/>
      </c>
      <c r="I93" s="170" t="str">
        <f>IF(DATA2!I93="","",DATA2!I93)</f>
        <v/>
      </c>
      <c r="J93" s="170" t="str">
        <f>IF(DATA2!J93="","",DATA2!J93)</f>
        <v/>
      </c>
      <c r="K93" s="170" t="str">
        <f>IF(DATA2!K93="","",DATA2!K93)</f>
        <v/>
      </c>
      <c r="L93" s="170" t="str">
        <f>IF(DATA2!L93="","",DATA2!L93)</f>
        <v/>
      </c>
      <c r="M93" s="170" t="str">
        <f>IF(DATA2!M93="","",DATA2!M93)</f>
        <v/>
      </c>
      <c r="N93" s="170" t="str">
        <f>IF(DATA2!N93="","",DATA2!N93)</f>
        <v/>
      </c>
      <c r="O93" s="170" t="str">
        <f>IF(DATA2!O93="","",DATA2!O93)</f>
        <v/>
      </c>
      <c r="P93" s="170" t="str">
        <f>IF(DATA2!P93="","",DATA2!P93)</f>
        <v/>
      </c>
      <c r="Q93" s="170" t="str">
        <f>IF(DATA2!Q93="","",DATA2!Q93)</f>
        <v/>
      </c>
      <c r="R93" s="170" t="str">
        <f>IF(DATA2!R93="","",DATA2!R93)</f>
        <v/>
      </c>
      <c r="S93" s="170" t="str">
        <f>IF(DATA2!S93="","",DATA2!S93)</f>
        <v/>
      </c>
      <c r="T93" s="170" t="str">
        <f>IF(DATA2!T93="","",DATA2!T93)</f>
        <v/>
      </c>
      <c r="U93" s="170" t="str">
        <f>IF(DATA2!U93="","",DATA2!U93)</f>
        <v/>
      </c>
      <c r="V93" s="170" t="str">
        <f>IF(DATA2!V93="","",DATA2!V93)</f>
        <v/>
      </c>
      <c r="W93" s="170" t="str">
        <f>IF(DATA2!W93="","",DATA2!W93)</f>
        <v/>
      </c>
      <c r="X93" s="170" t="str">
        <f>IF(DATA2!X93="","",DATA2!X93)</f>
        <v/>
      </c>
      <c r="Y93" s="170" t="str">
        <f>IF(DATA2!Y93="","",DATA2!Y93)</f>
        <v/>
      </c>
      <c r="Z93" s="170" t="str">
        <f>IF(DATA2!Z93="","",DATA2!Z93)</f>
        <v/>
      </c>
      <c r="AA93" s="170" t="str">
        <f>IF(DATA2!AA93="","",DATA2!AA93)</f>
        <v/>
      </c>
      <c r="AB93" s="170" t="str">
        <f>IF(DATA2!AB93="","",DATA2!AB93)</f>
        <v/>
      </c>
      <c r="AC93" s="170" t="str">
        <f>IF(DATA2!AC93="","",DATA2!AC93)</f>
        <v/>
      </c>
      <c r="AD93" s="170" t="str">
        <f>IF(DATA2!AD93="","",DATA2!AD93)</f>
        <v/>
      </c>
      <c r="AE93" s="170" t="str">
        <f>IF(DATA2!AE93="","",DATA2!AE93)</f>
        <v/>
      </c>
      <c r="AF93" s="170" t="str">
        <f>IF(DATA2!AF93="","",DATA2!AF93)</f>
        <v/>
      </c>
      <c r="AG93" s="171" t="str">
        <f>IF(DATA2!AG93="","",DATA2!AG93)</f>
        <v/>
      </c>
      <c r="AH93" s="172">
        <f t="shared" si="117"/>
        <v>0</v>
      </c>
      <c r="AI93" s="172">
        <f t="shared" si="118"/>
        <v>0</v>
      </c>
      <c r="AJ93" s="204"/>
      <c r="AK93" s="206"/>
      <c r="AL93" s="204"/>
      <c r="AM93" s="206"/>
      <c r="AN93" s="200"/>
      <c r="AO93" s="200"/>
      <c r="AP93" s="200"/>
      <c r="AQ93" s="200"/>
      <c r="AR93" s="200"/>
      <c r="AS93" s="200"/>
      <c r="AT93" s="200"/>
      <c r="AU93" s="200"/>
      <c r="AV93" s="200"/>
      <c r="AW93" s="200"/>
    </row>
    <row r="94" spans="1:49" ht="15" customHeight="1" x14ac:dyDescent="0.15">
      <c r="A94" s="202"/>
      <c r="B94" s="46" t="str">
        <f>IF(DATA2!A91="","",DATA2!B94)</f>
        <v/>
      </c>
      <c r="C94" s="170" t="str">
        <f>IF(DATA2!C94="","",DATA2!C94)</f>
        <v/>
      </c>
      <c r="D94" s="170" t="str">
        <f>IF(DATA2!D94="","",DATA2!D94)</f>
        <v/>
      </c>
      <c r="E94" s="170" t="str">
        <f>IF(DATA2!E94="","",DATA2!E94)</f>
        <v/>
      </c>
      <c r="F94" s="170" t="str">
        <f>IF(DATA2!F94="","",DATA2!F94)</f>
        <v/>
      </c>
      <c r="G94" s="170" t="str">
        <f>IF(DATA2!G94="","",DATA2!G94)</f>
        <v/>
      </c>
      <c r="H94" s="170" t="str">
        <f>IF(DATA2!H94="","",DATA2!H94)</f>
        <v/>
      </c>
      <c r="I94" s="170" t="str">
        <f>IF(DATA2!I94="","",DATA2!I94)</f>
        <v/>
      </c>
      <c r="J94" s="170" t="str">
        <f>IF(DATA2!J94="","",DATA2!J94)</f>
        <v/>
      </c>
      <c r="K94" s="170" t="str">
        <f>IF(DATA2!K94="","",DATA2!K94)</f>
        <v/>
      </c>
      <c r="L94" s="170" t="str">
        <f>IF(DATA2!L94="","",DATA2!L94)</f>
        <v/>
      </c>
      <c r="M94" s="170" t="str">
        <f>IF(DATA2!M94="","",DATA2!M94)</f>
        <v/>
      </c>
      <c r="N94" s="170" t="str">
        <f>IF(DATA2!N94="","",DATA2!N94)</f>
        <v/>
      </c>
      <c r="O94" s="170" t="str">
        <f>IF(DATA2!O94="","",DATA2!O94)</f>
        <v/>
      </c>
      <c r="P94" s="170" t="str">
        <f>IF(DATA2!P94="","",DATA2!P94)</f>
        <v/>
      </c>
      <c r="Q94" s="170" t="str">
        <f>IF(DATA2!Q94="","",DATA2!Q94)</f>
        <v/>
      </c>
      <c r="R94" s="170" t="str">
        <f>IF(DATA2!R94="","",DATA2!R94)</f>
        <v/>
      </c>
      <c r="S94" s="170" t="str">
        <f>IF(DATA2!S94="","",DATA2!S94)</f>
        <v/>
      </c>
      <c r="T94" s="170" t="str">
        <f>IF(DATA2!T94="","",DATA2!T94)</f>
        <v/>
      </c>
      <c r="U94" s="170" t="str">
        <f>IF(DATA2!U94="","",DATA2!U94)</f>
        <v/>
      </c>
      <c r="V94" s="170" t="str">
        <f>IF(DATA2!V94="","",DATA2!V94)</f>
        <v/>
      </c>
      <c r="W94" s="170" t="str">
        <f>IF(DATA2!W94="","",DATA2!W94)</f>
        <v/>
      </c>
      <c r="X94" s="170" t="str">
        <f>IF(DATA2!X94="","",DATA2!X94)</f>
        <v/>
      </c>
      <c r="Y94" s="170" t="str">
        <f>IF(DATA2!Y94="","",DATA2!Y94)</f>
        <v/>
      </c>
      <c r="Z94" s="170" t="str">
        <f>IF(DATA2!Z94="","",DATA2!Z94)</f>
        <v/>
      </c>
      <c r="AA94" s="170" t="str">
        <f>IF(DATA2!AA94="","",DATA2!AA94)</f>
        <v/>
      </c>
      <c r="AB94" s="170" t="str">
        <f>IF(DATA2!AB94="","",DATA2!AB94)</f>
        <v/>
      </c>
      <c r="AC94" s="170" t="str">
        <f>IF(DATA2!AC94="","",DATA2!AC94)</f>
        <v/>
      </c>
      <c r="AD94" s="170" t="str">
        <f>IF(DATA2!AD94="","",DATA2!AD94)</f>
        <v/>
      </c>
      <c r="AE94" s="170" t="str">
        <f>IF(DATA2!AE94="","",DATA2!AE94)</f>
        <v/>
      </c>
      <c r="AF94" s="170" t="str">
        <f>IF(DATA2!AF94="","",DATA2!AF94)</f>
        <v/>
      </c>
      <c r="AG94" s="171" t="str">
        <f>IF(DATA2!AG94="","",DATA2!AG94)</f>
        <v/>
      </c>
      <c r="AH94" s="173">
        <f t="shared" si="117"/>
        <v>0</v>
      </c>
      <c r="AI94" s="172">
        <f t="shared" si="118"/>
        <v>0</v>
      </c>
      <c r="AJ94" s="204"/>
      <c r="AK94" s="206"/>
      <c r="AL94" s="204"/>
      <c r="AM94" s="206"/>
      <c r="AN94" s="200"/>
      <c r="AO94" s="200"/>
      <c r="AP94" s="200"/>
      <c r="AQ94" s="200"/>
      <c r="AR94" s="200"/>
      <c r="AS94" s="200"/>
      <c r="AT94" s="200"/>
      <c r="AU94" s="200"/>
      <c r="AV94" s="200"/>
      <c r="AW94" s="200"/>
    </row>
    <row r="95" spans="1:49" ht="15" customHeight="1" x14ac:dyDescent="0.15">
      <c r="A95" s="203"/>
      <c r="B95" s="74" t="str">
        <f>IF(DATA2!A91="","",DATA2!B95)</f>
        <v/>
      </c>
      <c r="C95" s="174" t="str">
        <f>IF(DATA2!C95="","",DATA2!C95)</f>
        <v/>
      </c>
      <c r="D95" s="174" t="str">
        <f>IF(DATA2!D95="","",DATA2!D95)</f>
        <v/>
      </c>
      <c r="E95" s="174" t="str">
        <f>IF(DATA2!E95="","",DATA2!E95)</f>
        <v/>
      </c>
      <c r="F95" s="174" t="str">
        <f>IF(DATA2!F95="","",DATA2!F95)</f>
        <v/>
      </c>
      <c r="G95" s="174" t="str">
        <f>IF(DATA2!G95="","",DATA2!G95)</f>
        <v/>
      </c>
      <c r="H95" s="174" t="str">
        <f>IF(DATA2!H95="","",DATA2!H95)</f>
        <v/>
      </c>
      <c r="I95" s="174" t="str">
        <f>IF(DATA2!I95="","",DATA2!I95)</f>
        <v/>
      </c>
      <c r="J95" s="174" t="str">
        <f>IF(DATA2!J95="","",DATA2!J95)</f>
        <v/>
      </c>
      <c r="K95" s="174" t="str">
        <f>IF(DATA2!K95="","",DATA2!K95)</f>
        <v/>
      </c>
      <c r="L95" s="174" t="str">
        <f>IF(DATA2!L95="","",DATA2!L95)</f>
        <v/>
      </c>
      <c r="M95" s="174" t="str">
        <f>IF(DATA2!M95="","",DATA2!M95)</f>
        <v/>
      </c>
      <c r="N95" s="174" t="str">
        <f>IF(DATA2!N95="","",DATA2!N95)</f>
        <v/>
      </c>
      <c r="O95" s="174" t="str">
        <f>IF(DATA2!O95="","",DATA2!O95)</f>
        <v/>
      </c>
      <c r="P95" s="174" t="str">
        <f>IF(DATA2!P95="","",DATA2!P95)</f>
        <v/>
      </c>
      <c r="Q95" s="174" t="str">
        <f>IF(DATA2!Q95="","",DATA2!Q95)</f>
        <v/>
      </c>
      <c r="R95" s="174" t="str">
        <f>IF(DATA2!R95="","",DATA2!R95)</f>
        <v/>
      </c>
      <c r="S95" s="174" t="str">
        <f>IF(DATA2!S95="","",DATA2!S95)</f>
        <v/>
      </c>
      <c r="T95" s="174" t="str">
        <f>IF(DATA2!T95="","",DATA2!T95)</f>
        <v/>
      </c>
      <c r="U95" s="174" t="str">
        <f>IF(DATA2!U95="","",DATA2!U95)</f>
        <v/>
      </c>
      <c r="V95" s="174" t="str">
        <f>IF(DATA2!V95="","",DATA2!V95)</f>
        <v/>
      </c>
      <c r="W95" s="174" t="str">
        <f>IF(DATA2!W95="","",DATA2!W95)</f>
        <v/>
      </c>
      <c r="X95" s="174" t="str">
        <f>IF(DATA2!X95="","",DATA2!X95)</f>
        <v/>
      </c>
      <c r="Y95" s="174" t="str">
        <f>IF(DATA2!Y95="","",DATA2!Y95)</f>
        <v/>
      </c>
      <c r="Z95" s="174" t="str">
        <f>IF(DATA2!Z95="","",DATA2!Z95)</f>
        <v/>
      </c>
      <c r="AA95" s="174" t="str">
        <f>IF(DATA2!AA95="","",DATA2!AA95)</f>
        <v/>
      </c>
      <c r="AB95" s="174" t="str">
        <f>IF(DATA2!AB95="","",DATA2!AB95)</f>
        <v/>
      </c>
      <c r="AC95" s="174" t="str">
        <f>IF(DATA2!AC95="","",DATA2!AC95)</f>
        <v/>
      </c>
      <c r="AD95" s="174" t="str">
        <f>IF(DATA2!AD95="","",DATA2!AD95)</f>
        <v/>
      </c>
      <c r="AE95" s="174" t="str">
        <f>IF(DATA2!AE95="","",DATA2!AE95)</f>
        <v/>
      </c>
      <c r="AF95" s="174" t="str">
        <f>IF(DATA2!AF95="","",DATA2!AF95)</f>
        <v/>
      </c>
      <c r="AG95" s="175" t="str">
        <f>IF(DATA2!AG95="","",DATA2!AG95)</f>
        <v/>
      </c>
      <c r="AH95" s="176">
        <f t="shared" si="117"/>
        <v>0</v>
      </c>
      <c r="AI95" s="177">
        <f t="shared" si="118"/>
        <v>0</v>
      </c>
      <c r="AJ95" s="205"/>
      <c r="AK95" s="207"/>
      <c r="AL95" s="205"/>
      <c r="AM95" s="207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</row>
    <row r="96" spans="1:49" ht="15" customHeight="1" x14ac:dyDescent="0.15">
      <c r="A96" s="202" t="str">
        <f>IF(DATA2!A96="","",DATA2!A96)</f>
        <v/>
      </c>
      <c r="B96" s="11" t="str">
        <f>IF(DATA2!A96="","",DATA2!B96)</f>
        <v/>
      </c>
      <c r="C96" s="178" t="str">
        <f>IF(DATA2!C96="","",DATA2!C96)</f>
        <v/>
      </c>
      <c r="D96" s="178" t="str">
        <f>IF(DATA2!D96="","",DATA2!D96)</f>
        <v/>
      </c>
      <c r="E96" s="178" t="str">
        <f>IF(DATA2!E96="","",DATA2!E96)</f>
        <v/>
      </c>
      <c r="F96" s="178" t="str">
        <f>IF(DATA2!F96="","",DATA2!F96)</f>
        <v/>
      </c>
      <c r="G96" s="178" t="str">
        <f>IF(DATA2!G96="","",DATA2!G96)</f>
        <v/>
      </c>
      <c r="H96" s="178" t="str">
        <f>IF(DATA2!H96="","",DATA2!H96)</f>
        <v/>
      </c>
      <c r="I96" s="178" t="str">
        <f>IF(DATA2!I96="","",DATA2!I96)</f>
        <v/>
      </c>
      <c r="J96" s="178" t="str">
        <f>IF(DATA2!J96="","",DATA2!J96)</f>
        <v/>
      </c>
      <c r="K96" s="178" t="str">
        <f>IF(DATA2!K96="","",DATA2!K96)</f>
        <v/>
      </c>
      <c r="L96" s="178" t="str">
        <f>IF(DATA2!L96="","",DATA2!L96)</f>
        <v/>
      </c>
      <c r="M96" s="178" t="str">
        <f>IF(DATA2!M96="","",DATA2!M96)</f>
        <v/>
      </c>
      <c r="N96" s="178" t="str">
        <f>IF(DATA2!N96="","",DATA2!N96)</f>
        <v/>
      </c>
      <c r="O96" s="178" t="str">
        <f>IF(DATA2!O96="","",DATA2!O96)</f>
        <v/>
      </c>
      <c r="P96" s="178" t="str">
        <f>IF(DATA2!P96="","",DATA2!P96)</f>
        <v/>
      </c>
      <c r="Q96" s="178" t="str">
        <f>IF(DATA2!Q96="","",DATA2!Q96)</f>
        <v/>
      </c>
      <c r="R96" s="178" t="str">
        <f>IF(DATA2!R96="","",DATA2!R96)</f>
        <v/>
      </c>
      <c r="S96" s="178" t="str">
        <f>IF(DATA2!S96="","",DATA2!S96)</f>
        <v/>
      </c>
      <c r="T96" s="178" t="str">
        <f>IF(DATA2!T96="","",DATA2!T96)</f>
        <v/>
      </c>
      <c r="U96" s="178" t="str">
        <f>IF(DATA2!U96="","",DATA2!U96)</f>
        <v/>
      </c>
      <c r="V96" s="178" t="str">
        <f>IF(DATA2!V96="","",DATA2!V96)</f>
        <v/>
      </c>
      <c r="W96" s="178" t="str">
        <f>IF(DATA2!W96="","",DATA2!W96)</f>
        <v/>
      </c>
      <c r="X96" s="178" t="str">
        <f>IF(DATA2!X96="","",DATA2!X96)</f>
        <v/>
      </c>
      <c r="Y96" s="178" t="str">
        <f>IF(DATA2!Y96="","",DATA2!Y96)</f>
        <v/>
      </c>
      <c r="Z96" s="178" t="str">
        <f>IF(DATA2!Z96="","",DATA2!Z96)</f>
        <v/>
      </c>
      <c r="AA96" s="178" t="str">
        <f>IF(DATA2!AA96="","",DATA2!AA96)</f>
        <v/>
      </c>
      <c r="AB96" s="178" t="str">
        <f>IF(DATA2!AB96="","",DATA2!AB96)</f>
        <v/>
      </c>
      <c r="AC96" s="178" t="str">
        <f>IF(DATA2!AC96="","",DATA2!AC96)</f>
        <v/>
      </c>
      <c r="AD96" s="178" t="str">
        <f>IF(DATA2!AD96="","",DATA2!AD96)</f>
        <v/>
      </c>
      <c r="AE96" s="178" t="str">
        <f>IF(DATA2!AE96="","",DATA2!AE96)</f>
        <v/>
      </c>
      <c r="AF96" s="178" t="str">
        <f>IF(DATA2!AF96="","",DATA2!AF96)</f>
        <v/>
      </c>
      <c r="AG96" s="179" t="str">
        <f>IF(DATA2!AG96="","",DATA2!AG96)</f>
        <v/>
      </c>
      <c r="AH96" s="188">
        <f>COUNTIFS(DATA2!$C$3:$AG$3,0,DATA2!$C96:$AG96,"&lt;&gt;")</f>
        <v>0</v>
      </c>
      <c r="AI96" s="188">
        <f>COUNTIFS(DATA2!$C$3:$AG$3,"&gt;0",DATA2!$C96:$AG96,"&lt;&gt;")</f>
        <v>0</v>
      </c>
      <c r="AJ96" s="204">
        <f t="shared" ref="AJ96" si="144">COUNTIFS($C$3:$AG$3,"=0",C97:AG97,"&gt;0")+COUNTIFS($C$3:$AG$3,"=0",C98:AG98,"&gt;0")</f>
        <v>0</v>
      </c>
      <c r="AK96" s="206">
        <f t="shared" ref="AK96" si="145">COUNTIFS($C$3:$AG$3,"&lt;&gt;0",C97:AG97,"&gt;0")+COUNTIFS($C$3:$AG$3,"&lt;&gt;0",C98:AG98,"&gt;0")</f>
        <v>0</v>
      </c>
      <c r="AL96" s="204">
        <f t="shared" ref="AL96" si="146">COUNTIFS($C$3:$AG$3,"=0",C99:AG99,"&gt;0")+COUNTIFS($C$3:$AG$3,"=0",C100:AG100,"&gt;0")</f>
        <v>0</v>
      </c>
      <c r="AM96" s="206">
        <f t="shared" ref="AM96" si="147">COUNTIFS($C$3:$AG$3,"&lt;&gt;0",C99:AG99,"&gt;0")+COUNTIFS($C$3:$AG$3,"&lt;&gt;0",C100:AG100,"&gt;0")</f>
        <v>0</v>
      </c>
      <c r="AN96" s="200">
        <f t="shared" ref="AN96:AP96" si="148">COUNTIF($C96:$AG96,AN$5)</f>
        <v>0</v>
      </c>
      <c r="AO96" s="200">
        <f t="shared" si="148"/>
        <v>0</v>
      </c>
      <c r="AP96" s="200">
        <f t="shared" si="148"/>
        <v>0</v>
      </c>
      <c r="AQ96" s="200">
        <f t="shared" ref="AQ96" si="149">COUNTIF($C96:$AG96,AQ$5)+COUNTIF($C96:$AG96,"半振")*0.5</f>
        <v>0</v>
      </c>
      <c r="AR96" s="200">
        <f t="shared" ref="AR96" si="150">COUNTIF($C96:$AG96,AR$5)+COUNTIF($C96:$AG96,"半有")*0.5</f>
        <v>0</v>
      </c>
      <c r="AS96" s="200">
        <f t="shared" ref="AS96" si="151">COUNTIF($C96:$AG96,AS$5)+COUNTIF($C96:$AG96,"半欠")*0.5</f>
        <v>0</v>
      </c>
      <c r="AT96" s="200">
        <f t="shared" si="127"/>
        <v>0</v>
      </c>
      <c r="AU96" s="200">
        <f t="shared" si="127"/>
        <v>0</v>
      </c>
      <c r="AV96" s="200">
        <f t="shared" si="127"/>
        <v>0</v>
      </c>
      <c r="AW96" s="200">
        <f t="shared" si="127"/>
        <v>0</v>
      </c>
    </row>
    <row r="97" spans="1:49" ht="15" customHeight="1" x14ac:dyDescent="0.15">
      <c r="A97" s="202"/>
      <c r="B97" s="44" t="str">
        <f>IF(DATA2!A96="","",DATA2!B97)</f>
        <v/>
      </c>
      <c r="C97" s="167" t="str">
        <f>IF(DATA2!C97="","",DATA2!C97)</f>
        <v/>
      </c>
      <c r="D97" s="167" t="str">
        <f>IF(DATA2!D97="","",DATA2!D97)</f>
        <v/>
      </c>
      <c r="E97" s="167" t="str">
        <f>IF(DATA2!E97="","",DATA2!E97)</f>
        <v/>
      </c>
      <c r="F97" s="167" t="str">
        <f>IF(DATA2!F97="","",DATA2!F97)</f>
        <v/>
      </c>
      <c r="G97" s="167" t="str">
        <f>IF(DATA2!G97="","",DATA2!G97)</f>
        <v/>
      </c>
      <c r="H97" s="167" t="str">
        <f>IF(DATA2!H97="","",DATA2!H97)</f>
        <v/>
      </c>
      <c r="I97" s="167" t="str">
        <f>IF(DATA2!I97="","",DATA2!I97)</f>
        <v/>
      </c>
      <c r="J97" s="167" t="str">
        <f>IF(DATA2!J97="","",DATA2!J97)</f>
        <v/>
      </c>
      <c r="K97" s="167" t="str">
        <f>IF(DATA2!K97="","",DATA2!K97)</f>
        <v/>
      </c>
      <c r="L97" s="167" t="str">
        <f>IF(DATA2!L97="","",DATA2!L97)</f>
        <v/>
      </c>
      <c r="M97" s="167" t="str">
        <f>IF(DATA2!M97="","",DATA2!M97)</f>
        <v/>
      </c>
      <c r="N97" s="167" t="str">
        <f>IF(DATA2!N97="","",DATA2!N97)</f>
        <v/>
      </c>
      <c r="O97" s="167" t="str">
        <f>IF(DATA2!O97="","",DATA2!O97)</f>
        <v/>
      </c>
      <c r="P97" s="167" t="str">
        <f>IF(DATA2!P97="","",DATA2!P97)</f>
        <v/>
      </c>
      <c r="Q97" s="167" t="str">
        <f>IF(DATA2!Q97="","",DATA2!Q97)</f>
        <v/>
      </c>
      <c r="R97" s="167" t="str">
        <f>IF(DATA2!R97="","",DATA2!R97)</f>
        <v/>
      </c>
      <c r="S97" s="167" t="str">
        <f>IF(DATA2!S97="","",DATA2!S97)</f>
        <v/>
      </c>
      <c r="T97" s="167" t="str">
        <f>IF(DATA2!T97="","",DATA2!T97)</f>
        <v/>
      </c>
      <c r="U97" s="167" t="str">
        <f>IF(DATA2!U97="","",DATA2!U97)</f>
        <v/>
      </c>
      <c r="V97" s="167" t="str">
        <f>IF(DATA2!V97="","",DATA2!V97)</f>
        <v/>
      </c>
      <c r="W97" s="167" t="str">
        <f>IF(DATA2!W97="","",DATA2!W97)</f>
        <v/>
      </c>
      <c r="X97" s="167" t="str">
        <f>IF(DATA2!X97="","",DATA2!X97)</f>
        <v/>
      </c>
      <c r="Y97" s="167" t="str">
        <f>IF(DATA2!Y97="","",DATA2!Y97)</f>
        <v/>
      </c>
      <c r="Z97" s="167" t="str">
        <f>IF(DATA2!Z97="","",DATA2!Z97)</f>
        <v/>
      </c>
      <c r="AA97" s="167" t="str">
        <f>IF(DATA2!AA97="","",DATA2!AA97)</f>
        <v/>
      </c>
      <c r="AB97" s="167" t="str">
        <f>IF(DATA2!AB97="","",DATA2!AB97)</f>
        <v/>
      </c>
      <c r="AC97" s="167" t="str">
        <f>IF(DATA2!AC97="","",DATA2!AC97)</f>
        <v/>
      </c>
      <c r="AD97" s="167" t="str">
        <f>IF(DATA2!AD97="","",DATA2!AD97)</f>
        <v/>
      </c>
      <c r="AE97" s="167" t="str">
        <f>IF(DATA2!AE97="","",DATA2!AE97)</f>
        <v/>
      </c>
      <c r="AF97" s="167" t="str">
        <f>IF(DATA2!AF97="","",DATA2!AF97)</f>
        <v/>
      </c>
      <c r="AG97" s="168" t="str">
        <f>IF(DATA2!AG97="","",DATA2!AG97)</f>
        <v/>
      </c>
      <c r="AH97" s="169">
        <f t="shared" si="117"/>
        <v>0</v>
      </c>
      <c r="AI97" s="169">
        <f t="shared" si="118"/>
        <v>0</v>
      </c>
      <c r="AJ97" s="204"/>
      <c r="AK97" s="206"/>
      <c r="AL97" s="204"/>
      <c r="AM97" s="206"/>
      <c r="AN97" s="200"/>
      <c r="AO97" s="200"/>
      <c r="AP97" s="200"/>
      <c r="AQ97" s="200"/>
      <c r="AR97" s="200"/>
      <c r="AS97" s="200"/>
      <c r="AT97" s="200"/>
      <c r="AU97" s="200"/>
      <c r="AV97" s="200"/>
      <c r="AW97" s="200"/>
    </row>
    <row r="98" spans="1:49" ht="15" customHeight="1" x14ac:dyDescent="0.15">
      <c r="A98" s="202"/>
      <c r="B98" s="46" t="str">
        <f>IF(DATA2!A96="","",DATA2!B98)</f>
        <v/>
      </c>
      <c r="C98" s="170" t="str">
        <f>IF(DATA2!C98="","",DATA2!C98)</f>
        <v/>
      </c>
      <c r="D98" s="170" t="str">
        <f>IF(DATA2!D98="","",DATA2!D98)</f>
        <v/>
      </c>
      <c r="E98" s="170" t="str">
        <f>IF(DATA2!E98="","",DATA2!E98)</f>
        <v/>
      </c>
      <c r="F98" s="170" t="str">
        <f>IF(DATA2!F98="","",DATA2!F98)</f>
        <v/>
      </c>
      <c r="G98" s="170" t="str">
        <f>IF(DATA2!G98="","",DATA2!G98)</f>
        <v/>
      </c>
      <c r="H98" s="170" t="str">
        <f>IF(DATA2!H98="","",DATA2!H98)</f>
        <v/>
      </c>
      <c r="I98" s="170" t="str">
        <f>IF(DATA2!I98="","",DATA2!I98)</f>
        <v/>
      </c>
      <c r="J98" s="170" t="str">
        <f>IF(DATA2!J98="","",DATA2!J98)</f>
        <v/>
      </c>
      <c r="K98" s="170" t="str">
        <f>IF(DATA2!K98="","",DATA2!K98)</f>
        <v/>
      </c>
      <c r="L98" s="170" t="str">
        <f>IF(DATA2!L98="","",DATA2!L98)</f>
        <v/>
      </c>
      <c r="M98" s="170" t="str">
        <f>IF(DATA2!M98="","",DATA2!M98)</f>
        <v/>
      </c>
      <c r="N98" s="170" t="str">
        <f>IF(DATA2!N98="","",DATA2!N98)</f>
        <v/>
      </c>
      <c r="O98" s="170" t="str">
        <f>IF(DATA2!O98="","",DATA2!O98)</f>
        <v/>
      </c>
      <c r="P98" s="170" t="str">
        <f>IF(DATA2!P98="","",DATA2!P98)</f>
        <v/>
      </c>
      <c r="Q98" s="170" t="str">
        <f>IF(DATA2!Q98="","",DATA2!Q98)</f>
        <v/>
      </c>
      <c r="R98" s="170" t="str">
        <f>IF(DATA2!R98="","",DATA2!R98)</f>
        <v/>
      </c>
      <c r="S98" s="170" t="str">
        <f>IF(DATA2!S98="","",DATA2!S98)</f>
        <v/>
      </c>
      <c r="T98" s="170" t="str">
        <f>IF(DATA2!T98="","",DATA2!T98)</f>
        <v/>
      </c>
      <c r="U98" s="170" t="str">
        <f>IF(DATA2!U98="","",DATA2!U98)</f>
        <v/>
      </c>
      <c r="V98" s="170" t="str">
        <f>IF(DATA2!V98="","",DATA2!V98)</f>
        <v/>
      </c>
      <c r="W98" s="170" t="str">
        <f>IF(DATA2!W98="","",DATA2!W98)</f>
        <v/>
      </c>
      <c r="X98" s="170" t="str">
        <f>IF(DATA2!X98="","",DATA2!X98)</f>
        <v/>
      </c>
      <c r="Y98" s="170" t="str">
        <f>IF(DATA2!Y98="","",DATA2!Y98)</f>
        <v/>
      </c>
      <c r="Z98" s="170" t="str">
        <f>IF(DATA2!Z98="","",DATA2!Z98)</f>
        <v/>
      </c>
      <c r="AA98" s="170" t="str">
        <f>IF(DATA2!AA98="","",DATA2!AA98)</f>
        <v/>
      </c>
      <c r="AB98" s="170" t="str">
        <f>IF(DATA2!AB98="","",DATA2!AB98)</f>
        <v/>
      </c>
      <c r="AC98" s="170" t="str">
        <f>IF(DATA2!AC98="","",DATA2!AC98)</f>
        <v/>
      </c>
      <c r="AD98" s="170" t="str">
        <f>IF(DATA2!AD98="","",DATA2!AD98)</f>
        <v/>
      </c>
      <c r="AE98" s="170" t="str">
        <f>IF(DATA2!AE98="","",DATA2!AE98)</f>
        <v/>
      </c>
      <c r="AF98" s="170" t="str">
        <f>IF(DATA2!AF98="","",DATA2!AF98)</f>
        <v/>
      </c>
      <c r="AG98" s="171" t="str">
        <f>IF(DATA2!AG98="","",DATA2!AG98)</f>
        <v/>
      </c>
      <c r="AH98" s="172">
        <f t="shared" si="117"/>
        <v>0</v>
      </c>
      <c r="AI98" s="172">
        <f t="shared" si="118"/>
        <v>0</v>
      </c>
      <c r="AJ98" s="204"/>
      <c r="AK98" s="206"/>
      <c r="AL98" s="204"/>
      <c r="AM98" s="206"/>
      <c r="AN98" s="200"/>
      <c r="AO98" s="200"/>
      <c r="AP98" s="200"/>
      <c r="AQ98" s="200"/>
      <c r="AR98" s="200"/>
      <c r="AS98" s="200"/>
      <c r="AT98" s="200"/>
      <c r="AU98" s="200"/>
      <c r="AV98" s="200"/>
      <c r="AW98" s="200"/>
    </row>
    <row r="99" spans="1:49" ht="15" customHeight="1" x14ac:dyDescent="0.15">
      <c r="A99" s="202"/>
      <c r="B99" s="46" t="str">
        <f>IF(DATA2!A96="","",DATA2!B99)</f>
        <v/>
      </c>
      <c r="C99" s="170" t="str">
        <f>IF(DATA2!C99="","",DATA2!C99)</f>
        <v/>
      </c>
      <c r="D99" s="170" t="str">
        <f>IF(DATA2!D99="","",DATA2!D99)</f>
        <v/>
      </c>
      <c r="E99" s="170" t="str">
        <f>IF(DATA2!E99="","",DATA2!E99)</f>
        <v/>
      </c>
      <c r="F99" s="170" t="str">
        <f>IF(DATA2!F99="","",DATA2!F99)</f>
        <v/>
      </c>
      <c r="G99" s="170" t="str">
        <f>IF(DATA2!G99="","",DATA2!G99)</f>
        <v/>
      </c>
      <c r="H99" s="170" t="str">
        <f>IF(DATA2!H99="","",DATA2!H99)</f>
        <v/>
      </c>
      <c r="I99" s="170" t="str">
        <f>IF(DATA2!I99="","",DATA2!I99)</f>
        <v/>
      </c>
      <c r="J99" s="170" t="str">
        <f>IF(DATA2!J99="","",DATA2!J99)</f>
        <v/>
      </c>
      <c r="K99" s="170" t="str">
        <f>IF(DATA2!K99="","",DATA2!K99)</f>
        <v/>
      </c>
      <c r="L99" s="170" t="str">
        <f>IF(DATA2!L99="","",DATA2!L99)</f>
        <v/>
      </c>
      <c r="M99" s="170" t="str">
        <f>IF(DATA2!M99="","",DATA2!M99)</f>
        <v/>
      </c>
      <c r="N99" s="170" t="str">
        <f>IF(DATA2!N99="","",DATA2!N99)</f>
        <v/>
      </c>
      <c r="O99" s="170" t="str">
        <f>IF(DATA2!O99="","",DATA2!O99)</f>
        <v/>
      </c>
      <c r="P99" s="170" t="str">
        <f>IF(DATA2!P99="","",DATA2!P99)</f>
        <v/>
      </c>
      <c r="Q99" s="170" t="str">
        <f>IF(DATA2!Q99="","",DATA2!Q99)</f>
        <v/>
      </c>
      <c r="R99" s="170" t="str">
        <f>IF(DATA2!R99="","",DATA2!R99)</f>
        <v/>
      </c>
      <c r="S99" s="170" t="str">
        <f>IF(DATA2!S99="","",DATA2!S99)</f>
        <v/>
      </c>
      <c r="T99" s="170" t="str">
        <f>IF(DATA2!T99="","",DATA2!T99)</f>
        <v/>
      </c>
      <c r="U99" s="170" t="str">
        <f>IF(DATA2!U99="","",DATA2!U99)</f>
        <v/>
      </c>
      <c r="V99" s="170" t="str">
        <f>IF(DATA2!V99="","",DATA2!V99)</f>
        <v/>
      </c>
      <c r="W99" s="170" t="str">
        <f>IF(DATA2!W99="","",DATA2!W99)</f>
        <v/>
      </c>
      <c r="X99" s="170" t="str">
        <f>IF(DATA2!X99="","",DATA2!X99)</f>
        <v/>
      </c>
      <c r="Y99" s="170" t="str">
        <f>IF(DATA2!Y99="","",DATA2!Y99)</f>
        <v/>
      </c>
      <c r="Z99" s="170" t="str">
        <f>IF(DATA2!Z99="","",DATA2!Z99)</f>
        <v/>
      </c>
      <c r="AA99" s="170" t="str">
        <f>IF(DATA2!AA99="","",DATA2!AA99)</f>
        <v/>
      </c>
      <c r="AB99" s="170" t="str">
        <f>IF(DATA2!AB99="","",DATA2!AB99)</f>
        <v/>
      </c>
      <c r="AC99" s="170" t="str">
        <f>IF(DATA2!AC99="","",DATA2!AC99)</f>
        <v/>
      </c>
      <c r="AD99" s="170" t="str">
        <f>IF(DATA2!AD99="","",DATA2!AD99)</f>
        <v/>
      </c>
      <c r="AE99" s="170" t="str">
        <f>IF(DATA2!AE99="","",DATA2!AE99)</f>
        <v/>
      </c>
      <c r="AF99" s="170" t="str">
        <f>IF(DATA2!AF99="","",DATA2!AF99)</f>
        <v/>
      </c>
      <c r="AG99" s="171" t="str">
        <f>IF(DATA2!AG99="","",DATA2!AG99)</f>
        <v/>
      </c>
      <c r="AH99" s="173">
        <f t="shared" si="117"/>
        <v>0</v>
      </c>
      <c r="AI99" s="172">
        <f t="shared" si="118"/>
        <v>0</v>
      </c>
      <c r="AJ99" s="204"/>
      <c r="AK99" s="206"/>
      <c r="AL99" s="204"/>
      <c r="AM99" s="206"/>
      <c r="AN99" s="200"/>
      <c r="AO99" s="200"/>
      <c r="AP99" s="200"/>
      <c r="AQ99" s="200"/>
      <c r="AR99" s="200"/>
      <c r="AS99" s="200"/>
      <c r="AT99" s="200"/>
      <c r="AU99" s="200"/>
      <c r="AV99" s="200"/>
      <c r="AW99" s="200"/>
    </row>
    <row r="100" spans="1:49" ht="15" customHeight="1" x14ac:dyDescent="0.15">
      <c r="A100" s="203"/>
      <c r="B100" s="74" t="str">
        <f>IF(DATA2!A96="","",DATA2!B100)</f>
        <v/>
      </c>
      <c r="C100" s="174" t="str">
        <f>IF(DATA2!C100="","",DATA2!C100)</f>
        <v/>
      </c>
      <c r="D100" s="174" t="str">
        <f>IF(DATA2!D100="","",DATA2!D100)</f>
        <v/>
      </c>
      <c r="E100" s="174" t="str">
        <f>IF(DATA2!E100="","",DATA2!E100)</f>
        <v/>
      </c>
      <c r="F100" s="174" t="str">
        <f>IF(DATA2!F100="","",DATA2!F100)</f>
        <v/>
      </c>
      <c r="G100" s="174" t="str">
        <f>IF(DATA2!G100="","",DATA2!G100)</f>
        <v/>
      </c>
      <c r="H100" s="174" t="str">
        <f>IF(DATA2!H100="","",DATA2!H100)</f>
        <v/>
      </c>
      <c r="I100" s="174" t="str">
        <f>IF(DATA2!I100="","",DATA2!I100)</f>
        <v/>
      </c>
      <c r="J100" s="174" t="str">
        <f>IF(DATA2!J100="","",DATA2!J100)</f>
        <v/>
      </c>
      <c r="K100" s="174" t="str">
        <f>IF(DATA2!K100="","",DATA2!K100)</f>
        <v/>
      </c>
      <c r="L100" s="174" t="str">
        <f>IF(DATA2!L100="","",DATA2!L100)</f>
        <v/>
      </c>
      <c r="M100" s="174" t="str">
        <f>IF(DATA2!M100="","",DATA2!M100)</f>
        <v/>
      </c>
      <c r="N100" s="174" t="str">
        <f>IF(DATA2!N100="","",DATA2!N100)</f>
        <v/>
      </c>
      <c r="O100" s="174" t="str">
        <f>IF(DATA2!O100="","",DATA2!O100)</f>
        <v/>
      </c>
      <c r="P100" s="174" t="str">
        <f>IF(DATA2!P100="","",DATA2!P100)</f>
        <v/>
      </c>
      <c r="Q100" s="174" t="str">
        <f>IF(DATA2!Q100="","",DATA2!Q100)</f>
        <v/>
      </c>
      <c r="R100" s="174" t="str">
        <f>IF(DATA2!R100="","",DATA2!R100)</f>
        <v/>
      </c>
      <c r="S100" s="174" t="str">
        <f>IF(DATA2!S100="","",DATA2!S100)</f>
        <v/>
      </c>
      <c r="T100" s="174" t="str">
        <f>IF(DATA2!T100="","",DATA2!T100)</f>
        <v/>
      </c>
      <c r="U100" s="174" t="str">
        <f>IF(DATA2!U100="","",DATA2!U100)</f>
        <v/>
      </c>
      <c r="V100" s="174" t="str">
        <f>IF(DATA2!V100="","",DATA2!V100)</f>
        <v/>
      </c>
      <c r="W100" s="174" t="str">
        <f>IF(DATA2!W100="","",DATA2!W100)</f>
        <v/>
      </c>
      <c r="X100" s="174" t="str">
        <f>IF(DATA2!X100="","",DATA2!X100)</f>
        <v/>
      </c>
      <c r="Y100" s="174" t="str">
        <f>IF(DATA2!Y100="","",DATA2!Y100)</f>
        <v/>
      </c>
      <c r="Z100" s="174" t="str">
        <f>IF(DATA2!Z100="","",DATA2!Z100)</f>
        <v/>
      </c>
      <c r="AA100" s="174" t="str">
        <f>IF(DATA2!AA100="","",DATA2!AA100)</f>
        <v/>
      </c>
      <c r="AB100" s="174" t="str">
        <f>IF(DATA2!AB100="","",DATA2!AB100)</f>
        <v/>
      </c>
      <c r="AC100" s="174" t="str">
        <f>IF(DATA2!AC100="","",DATA2!AC100)</f>
        <v/>
      </c>
      <c r="AD100" s="174" t="str">
        <f>IF(DATA2!AD100="","",DATA2!AD100)</f>
        <v/>
      </c>
      <c r="AE100" s="174" t="str">
        <f>IF(DATA2!AE100="","",DATA2!AE100)</f>
        <v/>
      </c>
      <c r="AF100" s="174" t="str">
        <f>IF(DATA2!AF100="","",DATA2!AF100)</f>
        <v/>
      </c>
      <c r="AG100" s="175" t="str">
        <f>IF(DATA2!AG100="","",DATA2!AG100)</f>
        <v/>
      </c>
      <c r="AH100" s="176">
        <f t="shared" si="117"/>
        <v>0</v>
      </c>
      <c r="AI100" s="177">
        <f t="shared" si="118"/>
        <v>0</v>
      </c>
      <c r="AJ100" s="205"/>
      <c r="AK100" s="207"/>
      <c r="AL100" s="205"/>
      <c r="AM100" s="207"/>
      <c r="AN100" s="201"/>
      <c r="AO100" s="201"/>
      <c r="AP100" s="201"/>
      <c r="AQ100" s="201"/>
      <c r="AR100" s="201"/>
      <c r="AS100" s="201"/>
      <c r="AT100" s="201"/>
      <c r="AU100" s="201"/>
      <c r="AV100" s="201"/>
      <c r="AW100" s="201"/>
    </row>
    <row r="101" spans="1:49" ht="15" customHeight="1" x14ac:dyDescent="0.15">
      <c r="A101" s="202" t="str">
        <f>IF(DATA2!A101="","",DATA2!A101)</f>
        <v/>
      </c>
      <c r="B101" s="11" t="str">
        <f>IF(DATA2!A101="","",DATA2!B101)</f>
        <v/>
      </c>
      <c r="C101" s="178" t="str">
        <f>IF(DATA2!C101="","",DATA2!C101)</f>
        <v/>
      </c>
      <c r="D101" s="178" t="str">
        <f>IF(DATA2!D101="","",DATA2!D101)</f>
        <v/>
      </c>
      <c r="E101" s="178" t="str">
        <f>IF(DATA2!E101="","",DATA2!E101)</f>
        <v/>
      </c>
      <c r="F101" s="178" t="str">
        <f>IF(DATA2!F101="","",DATA2!F101)</f>
        <v/>
      </c>
      <c r="G101" s="178" t="str">
        <f>IF(DATA2!G101="","",DATA2!G101)</f>
        <v/>
      </c>
      <c r="H101" s="178" t="str">
        <f>IF(DATA2!H101="","",DATA2!H101)</f>
        <v/>
      </c>
      <c r="I101" s="178" t="str">
        <f>IF(DATA2!I101="","",DATA2!I101)</f>
        <v/>
      </c>
      <c r="J101" s="178" t="str">
        <f>IF(DATA2!J101="","",DATA2!J101)</f>
        <v/>
      </c>
      <c r="K101" s="178" t="str">
        <f>IF(DATA2!K101="","",DATA2!K101)</f>
        <v/>
      </c>
      <c r="L101" s="178" t="str">
        <f>IF(DATA2!L101="","",DATA2!L101)</f>
        <v/>
      </c>
      <c r="M101" s="178" t="str">
        <f>IF(DATA2!M101="","",DATA2!M101)</f>
        <v/>
      </c>
      <c r="N101" s="178" t="str">
        <f>IF(DATA2!N101="","",DATA2!N101)</f>
        <v/>
      </c>
      <c r="O101" s="178" t="str">
        <f>IF(DATA2!O101="","",DATA2!O101)</f>
        <v/>
      </c>
      <c r="P101" s="178" t="str">
        <f>IF(DATA2!P101="","",DATA2!P101)</f>
        <v/>
      </c>
      <c r="Q101" s="178" t="str">
        <f>IF(DATA2!Q101="","",DATA2!Q101)</f>
        <v/>
      </c>
      <c r="R101" s="178" t="str">
        <f>IF(DATA2!R101="","",DATA2!R101)</f>
        <v/>
      </c>
      <c r="S101" s="178" t="str">
        <f>IF(DATA2!S101="","",DATA2!S101)</f>
        <v/>
      </c>
      <c r="T101" s="178" t="str">
        <f>IF(DATA2!T101="","",DATA2!T101)</f>
        <v/>
      </c>
      <c r="U101" s="178" t="str">
        <f>IF(DATA2!U101="","",DATA2!U101)</f>
        <v/>
      </c>
      <c r="V101" s="178" t="str">
        <f>IF(DATA2!V101="","",DATA2!V101)</f>
        <v/>
      </c>
      <c r="W101" s="178" t="str">
        <f>IF(DATA2!W101="","",DATA2!W101)</f>
        <v/>
      </c>
      <c r="X101" s="178" t="str">
        <f>IF(DATA2!X101="","",DATA2!X101)</f>
        <v/>
      </c>
      <c r="Y101" s="178" t="str">
        <f>IF(DATA2!Y101="","",DATA2!Y101)</f>
        <v/>
      </c>
      <c r="Z101" s="178" t="str">
        <f>IF(DATA2!Z101="","",DATA2!Z101)</f>
        <v/>
      </c>
      <c r="AA101" s="178" t="str">
        <f>IF(DATA2!AA101="","",DATA2!AA101)</f>
        <v/>
      </c>
      <c r="AB101" s="178" t="str">
        <f>IF(DATA2!AB101="","",DATA2!AB101)</f>
        <v/>
      </c>
      <c r="AC101" s="178" t="str">
        <f>IF(DATA2!AC101="","",DATA2!AC101)</f>
        <v/>
      </c>
      <c r="AD101" s="178" t="str">
        <f>IF(DATA2!AD101="","",DATA2!AD101)</f>
        <v/>
      </c>
      <c r="AE101" s="178" t="str">
        <f>IF(DATA2!AE101="","",DATA2!AE101)</f>
        <v/>
      </c>
      <c r="AF101" s="178" t="str">
        <f>IF(DATA2!AF101="","",DATA2!AF101)</f>
        <v/>
      </c>
      <c r="AG101" s="179" t="str">
        <f>IF(DATA2!AG101="","",DATA2!AG101)</f>
        <v/>
      </c>
      <c r="AH101" s="188">
        <f>COUNTIFS(DATA2!$C$3:$AG$3,0,DATA2!$C101:$AG101,"&lt;&gt;")</f>
        <v>0</v>
      </c>
      <c r="AI101" s="188">
        <f>COUNTIFS(DATA2!$C$3:$AG$3,"&gt;0",DATA2!$C101:$AG101,"&lt;&gt;")</f>
        <v>0</v>
      </c>
      <c r="AJ101" s="204">
        <f t="shared" ref="AJ101" si="152">COUNTIFS($C$3:$AG$3,"=0",C102:AG102,"&gt;0")+COUNTIFS($C$3:$AG$3,"=0",C103:AG103,"&gt;0")</f>
        <v>0</v>
      </c>
      <c r="AK101" s="206">
        <f t="shared" ref="AK101" si="153">COUNTIFS($C$3:$AG$3,"&lt;&gt;0",C102:AG102,"&gt;0")+COUNTIFS($C$3:$AG$3,"&lt;&gt;0",C103:AG103,"&gt;0")</f>
        <v>0</v>
      </c>
      <c r="AL101" s="204">
        <f t="shared" ref="AL101" si="154">COUNTIFS($C$3:$AG$3,"=0",C104:AG104,"&gt;0")+COUNTIFS($C$3:$AG$3,"=0",C105:AG105,"&gt;0")</f>
        <v>0</v>
      </c>
      <c r="AM101" s="206">
        <f t="shared" ref="AM101" si="155">COUNTIFS($C$3:$AG$3,"&lt;&gt;0",C104:AG104,"&gt;0")+COUNTIFS($C$3:$AG$3,"&lt;&gt;0",C105:AG105,"&gt;0")</f>
        <v>0</v>
      </c>
      <c r="AN101" s="200">
        <f t="shared" ref="AN101:AP101" si="156">COUNTIF($C101:$AG101,AN$5)</f>
        <v>0</v>
      </c>
      <c r="AO101" s="200">
        <f t="shared" si="156"/>
        <v>0</v>
      </c>
      <c r="AP101" s="200">
        <f t="shared" si="156"/>
        <v>0</v>
      </c>
      <c r="AQ101" s="200">
        <f t="shared" ref="AQ101" si="157">COUNTIF($C101:$AG101,AQ$5)+COUNTIF($C101:$AG101,"半振")*0.5</f>
        <v>0</v>
      </c>
      <c r="AR101" s="200">
        <f t="shared" ref="AR101" si="158">COUNTIF($C101:$AG101,AR$5)+COUNTIF($C101:$AG101,"半有")*0.5</f>
        <v>0</v>
      </c>
      <c r="AS101" s="200">
        <f t="shared" ref="AS101" si="159">COUNTIF($C101:$AG101,AS$5)+COUNTIF($C101:$AG101,"半欠")*0.5</f>
        <v>0</v>
      </c>
      <c r="AT101" s="200">
        <f t="shared" si="127"/>
        <v>0</v>
      </c>
      <c r="AU101" s="200">
        <f t="shared" si="127"/>
        <v>0</v>
      </c>
      <c r="AV101" s="200">
        <f t="shared" si="127"/>
        <v>0</v>
      </c>
      <c r="AW101" s="200">
        <f t="shared" si="127"/>
        <v>0</v>
      </c>
    </row>
    <row r="102" spans="1:49" ht="15" customHeight="1" x14ac:dyDescent="0.15">
      <c r="A102" s="202"/>
      <c r="B102" s="44" t="str">
        <f>IF(DATA2!A101="","",DATA2!B102)</f>
        <v/>
      </c>
      <c r="C102" s="167" t="str">
        <f>IF(DATA2!C102="","",DATA2!C102)</f>
        <v/>
      </c>
      <c r="D102" s="167" t="str">
        <f>IF(DATA2!D102="","",DATA2!D102)</f>
        <v/>
      </c>
      <c r="E102" s="167" t="str">
        <f>IF(DATA2!E102="","",DATA2!E102)</f>
        <v/>
      </c>
      <c r="F102" s="167" t="str">
        <f>IF(DATA2!F102="","",DATA2!F102)</f>
        <v/>
      </c>
      <c r="G102" s="167" t="str">
        <f>IF(DATA2!G102="","",DATA2!G102)</f>
        <v/>
      </c>
      <c r="H102" s="167" t="str">
        <f>IF(DATA2!H102="","",DATA2!H102)</f>
        <v/>
      </c>
      <c r="I102" s="167" t="str">
        <f>IF(DATA2!I102="","",DATA2!I102)</f>
        <v/>
      </c>
      <c r="J102" s="167" t="str">
        <f>IF(DATA2!J102="","",DATA2!J102)</f>
        <v/>
      </c>
      <c r="K102" s="167" t="str">
        <f>IF(DATA2!K102="","",DATA2!K102)</f>
        <v/>
      </c>
      <c r="L102" s="167" t="str">
        <f>IF(DATA2!L102="","",DATA2!L102)</f>
        <v/>
      </c>
      <c r="M102" s="167" t="str">
        <f>IF(DATA2!M102="","",DATA2!M102)</f>
        <v/>
      </c>
      <c r="N102" s="167" t="str">
        <f>IF(DATA2!N102="","",DATA2!N102)</f>
        <v/>
      </c>
      <c r="O102" s="167" t="str">
        <f>IF(DATA2!O102="","",DATA2!O102)</f>
        <v/>
      </c>
      <c r="P102" s="167" t="str">
        <f>IF(DATA2!P102="","",DATA2!P102)</f>
        <v/>
      </c>
      <c r="Q102" s="167" t="str">
        <f>IF(DATA2!Q102="","",DATA2!Q102)</f>
        <v/>
      </c>
      <c r="R102" s="167" t="str">
        <f>IF(DATA2!R102="","",DATA2!R102)</f>
        <v/>
      </c>
      <c r="S102" s="167" t="str">
        <f>IF(DATA2!S102="","",DATA2!S102)</f>
        <v/>
      </c>
      <c r="T102" s="167" t="str">
        <f>IF(DATA2!T102="","",DATA2!T102)</f>
        <v/>
      </c>
      <c r="U102" s="167" t="str">
        <f>IF(DATA2!U102="","",DATA2!U102)</f>
        <v/>
      </c>
      <c r="V102" s="167" t="str">
        <f>IF(DATA2!V102="","",DATA2!V102)</f>
        <v/>
      </c>
      <c r="W102" s="167" t="str">
        <f>IF(DATA2!W102="","",DATA2!W102)</f>
        <v/>
      </c>
      <c r="X102" s="167" t="str">
        <f>IF(DATA2!X102="","",DATA2!X102)</f>
        <v/>
      </c>
      <c r="Y102" s="167" t="str">
        <f>IF(DATA2!Y102="","",DATA2!Y102)</f>
        <v/>
      </c>
      <c r="Z102" s="167" t="str">
        <f>IF(DATA2!Z102="","",DATA2!Z102)</f>
        <v/>
      </c>
      <c r="AA102" s="167" t="str">
        <f>IF(DATA2!AA102="","",DATA2!AA102)</f>
        <v/>
      </c>
      <c r="AB102" s="167" t="str">
        <f>IF(DATA2!AB102="","",DATA2!AB102)</f>
        <v/>
      </c>
      <c r="AC102" s="167" t="str">
        <f>IF(DATA2!AC102="","",DATA2!AC102)</f>
        <v/>
      </c>
      <c r="AD102" s="167" t="str">
        <f>IF(DATA2!AD102="","",DATA2!AD102)</f>
        <v/>
      </c>
      <c r="AE102" s="167" t="str">
        <f>IF(DATA2!AE102="","",DATA2!AE102)</f>
        <v/>
      </c>
      <c r="AF102" s="167" t="str">
        <f>IF(DATA2!AF102="","",DATA2!AF102)</f>
        <v/>
      </c>
      <c r="AG102" s="168" t="str">
        <f>IF(DATA2!AG102="","",DATA2!AG102)</f>
        <v/>
      </c>
      <c r="AH102" s="169">
        <f t="shared" si="117"/>
        <v>0</v>
      </c>
      <c r="AI102" s="169">
        <f t="shared" si="118"/>
        <v>0</v>
      </c>
      <c r="AJ102" s="204"/>
      <c r="AK102" s="206"/>
      <c r="AL102" s="204"/>
      <c r="AM102" s="206"/>
      <c r="AN102" s="200"/>
      <c r="AO102" s="200"/>
      <c r="AP102" s="200"/>
      <c r="AQ102" s="200"/>
      <c r="AR102" s="200"/>
      <c r="AS102" s="200"/>
      <c r="AT102" s="200"/>
      <c r="AU102" s="200"/>
      <c r="AV102" s="200"/>
      <c r="AW102" s="200"/>
    </row>
    <row r="103" spans="1:49" ht="15" customHeight="1" x14ac:dyDescent="0.15">
      <c r="A103" s="202"/>
      <c r="B103" s="46" t="str">
        <f>IF(DATA2!A101="","",DATA2!B103)</f>
        <v/>
      </c>
      <c r="C103" s="170" t="str">
        <f>IF(DATA2!C103="","",DATA2!C103)</f>
        <v/>
      </c>
      <c r="D103" s="170" t="str">
        <f>IF(DATA2!D103="","",DATA2!D103)</f>
        <v/>
      </c>
      <c r="E103" s="170" t="str">
        <f>IF(DATA2!E103="","",DATA2!E103)</f>
        <v/>
      </c>
      <c r="F103" s="170" t="str">
        <f>IF(DATA2!F103="","",DATA2!F103)</f>
        <v/>
      </c>
      <c r="G103" s="170" t="str">
        <f>IF(DATA2!G103="","",DATA2!G103)</f>
        <v/>
      </c>
      <c r="H103" s="170" t="str">
        <f>IF(DATA2!H103="","",DATA2!H103)</f>
        <v/>
      </c>
      <c r="I103" s="170" t="str">
        <f>IF(DATA2!I103="","",DATA2!I103)</f>
        <v/>
      </c>
      <c r="J103" s="170" t="str">
        <f>IF(DATA2!J103="","",DATA2!J103)</f>
        <v/>
      </c>
      <c r="K103" s="170" t="str">
        <f>IF(DATA2!K103="","",DATA2!K103)</f>
        <v/>
      </c>
      <c r="L103" s="170" t="str">
        <f>IF(DATA2!L103="","",DATA2!L103)</f>
        <v/>
      </c>
      <c r="M103" s="170" t="str">
        <f>IF(DATA2!M103="","",DATA2!M103)</f>
        <v/>
      </c>
      <c r="N103" s="170" t="str">
        <f>IF(DATA2!N103="","",DATA2!N103)</f>
        <v/>
      </c>
      <c r="O103" s="170" t="str">
        <f>IF(DATA2!O103="","",DATA2!O103)</f>
        <v/>
      </c>
      <c r="P103" s="170" t="str">
        <f>IF(DATA2!P103="","",DATA2!P103)</f>
        <v/>
      </c>
      <c r="Q103" s="170" t="str">
        <f>IF(DATA2!Q103="","",DATA2!Q103)</f>
        <v/>
      </c>
      <c r="R103" s="170" t="str">
        <f>IF(DATA2!R103="","",DATA2!R103)</f>
        <v/>
      </c>
      <c r="S103" s="170" t="str">
        <f>IF(DATA2!S103="","",DATA2!S103)</f>
        <v/>
      </c>
      <c r="T103" s="170" t="str">
        <f>IF(DATA2!T103="","",DATA2!T103)</f>
        <v/>
      </c>
      <c r="U103" s="170" t="str">
        <f>IF(DATA2!U103="","",DATA2!U103)</f>
        <v/>
      </c>
      <c r="V103" s="170" t="str">
        <f>IF(DATA2!V103="","",DATA2!V103)</f>
        <v/>
      </c>
      <c r="W103" s="170" t="str">
        <f>IF(DATA2!W103="","",DATA2!W103)</f>
        <v/>
      </c>
      <c r="X103" s="170" t="str">
        <f>IF(DATA2!X103="","",DATA2!X103)</f>
        <v/>
      </c>
      <c r="Y103" s="170" t="str">
        <f>IF(DATA2!Y103="","",DATA2!Y103)</f>
        <v/>
      </c>
      <c r="Z103" s="170" t="str">
        <f>IF(DATA2!Z103="","",DATA2!Z103)</f>
        <v/>
      </c>
      <c r="AA103" s="170" t="str">
        <f>IF(DATA2!AA103="","",DATA2!AA103)</f>
        <v/>
      </c>
      <c r="AB103" s="170" t="str">
        <f>IF(DATA2!AB103="","",DATA2!AB103)</f>
        <v/>
      </c>
      <c r="AC103" s="170" t="str">
        <f>IF(DATA2!AC103="","",DATA2!AC103)</f>
        <v/>
      </c>
      <c r="AD103" s="170" t="str">
        <f>IF(DATA2!AD103="","",DATA2!AD103)</f>
        <v/>
      </c>
      <c r="AE103" s="170" t="str">
        <f>IF(DATA2!AE103="","",DATA2!AE103)</f>
        <v/>
      </c>
      <c r="AF103" s="170" t="str">
        <f>IF(DATA2!AF103="","",DATA2!AF103)</f>
        <v/>
      </c>
      <c r="AG103" s="171" t="str">
        <f>IF(DATA2!AG103="","",DATA2!AG103)</f>
        <v/>
      </c>
      <c r="AH103" s="172">
        <f t="shared" si="117"/>
        <v>0</v>
      </c>
      <c r="AI103" s="172">
        <f t="shared" si="118"/>
        <v>0</v>
      </c>
      <c r="AJ103" s="204"/>
      <c r="AK103" s="206"/>
      <c r="AL103" s="204"/>
      <c r="AM103" s="206"/>
      <c r="AN103" s="200"/>
      <c r="AO103" s="200"/>
      <c r="AP103" s="200"/>
      <c r="AQ103" s="200"/>
      <c r="AR103" s="200"/>
      <c r="AS103" s="200"/>
      <c r="AT103" s="200"/>
      <c r="AU103" s="200"/>
      <c r="AV103" s="200"/>
      <c r="AW103" s="200"/>
    </row>
    <row r="104" spans="1:49" ht="15" customHeight="1" x14ac:dyDescent="0.15">
      <c r="A104" s="202"/>
      <c r="B104" s="46" t="str">
        <f>IF(DATA2!A101="","",DATA2!B104)</f>
        <v/>
      </c>
      <c r="C104" s="170" t="str">
        <f>IF(DATA2!C104="","",DATA2!C104)</f>
        <v/>
      </c>
      <c r="D104" s="170" t="str">
        <f>IF(DATA2!D104="","",DATA2!D104)</f>
        <v/>
      </c>
      <c r="E104" s="170" t="str">
        <f>IF(DATA2!E104="","",DATA2!E104)</f>
        <v/>
      </c>
      <c r="F104" s="170" t="str">
        <f>IF(DATA2!F104="","",DATA2!F104)</f>
        <v/>
      </c>
      <c r="G104" s="170" t="str">
        <f>IF(DATA2!G104="","",DATA2!G104)</f>
        <v/>
      </c>
      <c r="H104" s="170" t="str">
        <f>IF(DATA2!H104="","",DATA2!H104)</f>
        <v/>
      </c>
      <c r="I104" s="170" t="str">
        <f>IF(DATA2!I104="","",DATA2!I104)</f>
        <v/>
      </c>
      <c r="J104" s="170" t="str">
        <f>IF(DATA2!J104="","",DATA2!J104)</f>
        <v/>
      </c>
      <c r="K104" s="170" t="str">
        <f>IF(DATA2!K104="","",DATA2!K104)</f>
        <v/>
      </c>
      <c r="L104" s="170" t="str">
        <f>IF(DATA2!L104="","",DATA2!L104)</f>
        <v/>
      </c>
      <c r="M104" s="170" t="str">
        <f>IF(DATA2!M104="","",DATA2!M104)</f>
        <v/>
      </c>
      <c r="N104" s="170" t="str">
        <f>IF(DATA2!N104="","",DATA2!N104)</f>
        <v/>
      </c>
      <c r="O104" s="170" t="str">
        <f>IF(DATA2!O104="","",DATA2!O104)</f>
        <v/>
      </c>
      <c r="P104" s="170" t="str">
        <f>IF(DATA2!P104="","",DATA2!P104)</f>
        <v/>
      </c>
      <c r="Q104" s="170" t="str">
        <f>IF(DATA2!Q104="","",DATA2!Q104)</f>
        <v/>
      </c>
      <c r="R104" s="170" t="str">
        <f>IF(DATA2!R104="","",DATA2!R104)</f>
        <v/>
      </c>
      <c r="S104" s="170" t="str">
        <f>IF(DATA2!S104="","",DATA2!S104)</f>
        <v/>
      </c>
      <c r="T104" s="170" t="str">
        <f>IF(DATA2!T104="","",DATA2!T104)</f>
        <v/>
      </c>
      <c r="U104" s="170" t="str">
        <f>IF(DATA2!U104="","",DATA2!U104)</f>
        <v/>
      </c>
      <c r="V104" s="170" t="str">
        <f>IF(DATA2!V104="","",DATA2!V104)</f>
        <v/>
      </c>
      <c r="W104" s="170" t="str">
        <f>IF(DATA2!W104="","",DATA2!W104)</f>
        <v/>
      </c>
      <c r="X104" s="170" t="str">
        <f>IF(DATA2!X104="","",DATA2!X104)</f>
        <v/>
      </c>
      <c r="Y104" s="170" t="str">
        <f>IF(DATA2!Y104="","",DATA2!Y104)</f>
        <v/>
      </c>
      <c r="Z104" s="170" t="str">
        <f>IF(DATA2!Z104="","",DATA2!Z104)</f>
        <v/>
      </c>
      <c r="AA104" s="170" t="str">
        <f>IF(DATA2!AA104="","",DATA2!AA104)</f>
        <v/>
      </c>
      <c r="AB104" s="170" t="str">
        <f>IF(DATA2!AB104="","",DATA2!AB104)</f>
        <v/>
      </c>
      <c r="AC104" s="170" t="str">
        <f>IF(DATA2!AC104="","",DATA2!AC104)</f>
        <v/>
      </c>
      <c r="AD104" s="170" t="str">
        <f>IF(DATA2!AD104="","",DATA2!AD104)</f>
        <v/>
      </c>
      <c r="AE104" s="170" t="str">
        <f>IF(DATA2!AE104="","",DATA2!AE104)</f>
        <v/>
      </c>
      <c r="AF104" s="170" t="str">
        <f>IF(DATA2!AF104="","",DATA2!AF104)</f>
        <v/>
      </c>
      <c r="AG104" s="171" t="str">
        <f>IF(DATA2!AG104="","",DATA2!AG104)</f>
        <v/>
      </c>
      <c r="AH104" s="173">
        <f t="shared" si="117"/>
        <v>0</v>
      </c>
      <c r="AI104" s="172">
        <f t="shared" si="118"/>
        <v>0</v>
      </c>
      <c r="AJ104" s="204"/>
      <c r="AK104" s="206"/>
      <c r="AL104" s="204"/>
      <c r="AM104" s="206"/>
      <c r="AN104" s="200"/>
      <c r="AO104" s="200"/>
      <c r="AP104" s="200"/>
      <c r="AQ104" s="200"/>
      <c r="AR104" s="200"/>
      <c r="AS104" s="200"/>
      <c r="AT104" s="200"/>
      <c r="AU104" s="200"/>
      <c r="AV104" s="200"/>
      <c r="AW104" s="200"/>
    </row>
    <row r="105" spans="1:49" ht="15" customHeight="1" x14ac:dyDescent="0.15">
      <c r="A105" s="203"/>
      <c r="B105" s="74" t="str">
        <f>IF(DATA2!A101="","",DATA2!B105)</f>
        <v/>
      </c>
      <c r="C105" s="174" t="str">
        <f>IF(DATA2!C105="","",DATA2!C105)</f>
        <v/>
      </c>
      <c r="D105" s="174" t="str">
        <f>IF(DATA2!D105="","",DATA2!D105)</f>
        <v/>
      </c>
      <c r="E105" s="174" t="str">
        <f>IF(DATA2!E105="","",DATA2!E105)</f>
        <v/>
      </c>
      <c r="F105" s="174" t="str">
        <f>IF(DATA2!F105="","",DATA2!F105)</f>
        <v/>
      </c>
      <c r="G105" s="174" t="str">
        <f>IF(DATA2!G105="","",DATA2!G105)</f>
        <v/>
      </c>
      <c r="H105" s="174" t="str">
        <f>IF(DATA2!H105="","",DATA2!H105)</f>
        <v/>
      </c>
      <c r="I105" s="174" t="str">
        <f>IF(DATA2!I105="","",DATA2!I105)</f>
        <v/>
      </c>
      <c r="J105" s="174" t="str">
        <f>IF(DATA2!J105="","",DATA2!J105)</f>
        <v/>
      </c>
      <c r="K105" s="174" t="str">
        <f>IF(DATA2!K105="","",DATA2!K105)</f>
        <v/>
      </c>
      <c r="L105" s="174" t="str">
        <f>IF(DATA2!L105="","",DATA2!L105)</f>
        <v/>
      </c>
      <c r="M105" s="174" t="str">
        <f>IF(DATA2!M105="","",DATA2!M105)</f>
        <v/>
      </c>
      <c r="N105" s="174" t="str">
        <f>IF(DATA2!N105="","",DATA2!N105)</f>
        <v/>
      </c>
      <c r="O105" s="174" t="str">
        <f>IF(DATA2!O105="","",DATA2!O105)</f>
        <v/>
      </c>
      <c r="P105" s="174" t="str">
        <f>IF(DATA2!P105="","",DATA2!P105)</f>
        <v/>
      </c>
      <c r="Q105" s="174" t="str">
        <f>IF(DATA2!Q105="","",DATA2!Q105)</f>
        <v/>
      </c>
      <c r="R105" s="174" t="str">
        <f>IF(DATA2!R105="","",DATA2!R105)</f>
        <v/>
      </c>
      <c r="S105" s="174" t="str">
        <f>IF(DATA2!S105="","",DATA2!S105)</f>
        <v/>
      </c>
      <c r="T105" s="174" t="str">
        <f>IF(DATA2!T105="","",DATA2!T105)</f>
        <v/>
      </c>
      <c r="U105" s="174" t="str">
        <f>IF(DATA2!U105="","",DATA2!U105)</f>
        <v/>
      </c>
      <c r="V105" s="174" t="str">
        <f>IF(DATA2!V105="","",DATA2!V105)</f>
        <v/>
      </c>
      <c r="W105" s="174" t="str">
        <f>IF(DATA2!W105="","",DATA2!W105)</f>
        <v/>
      </c>
      <c r="X105" s="174" t="str">
        <f>IF(DATA2!X105="","",DATA2!X105)</f>
        <v/>
      </c>
      <c r="Y105" s="174" t="str">
        <f>IF(DATA2!Y105="","",DATA2!Y105)</f>
        <v/>
      </c>
      <c r="Z105" s="174" t="str">
        <f>IF(DATA2!Z105="","",DATA2!Z105)</f>
        <v/>
      </c>
      <c r="AA105" s="174" t="str">
        <f>IF(DATA2!AA105="","",DATA2!AA105)</f>
        <v/>
      </c>
      <c r="AB105" s="174" t="str">
        <f>IF(DATA2!AB105="","",DATA2!AB105)</f>
        <v/>
      </c>
      <c r="AC105" s="174" t="str">
        <f>IF(DATA2!AC105="","",DATA2!AC105)</f>
        <v/>
      </c>
      <c r="AD105" s="174" t="str">
        <f>IF(DATA2!AD105="","",DATA2!AD105)</f>
        <v/>
      </c>
      <c r="AE105" s="174" t="str">
        <f>IF(DATA2!AE105="","",DATA2!AE105)</f>
        <v/>
      </c>
      <c r="AF105" s="174" t="str">
        <f>IF(DATA2!AF105="","",DATA2!AF105)</f>
        <v/>
      </c>
      <c r="AG105" s="175" t="str">
        <f>IF(DATA2!AG105="","",DATA2!AG105)</f>
        <v/>
      </c>
      <c r="AH105" s="176">
        <f t="shared" si="117"/>
        <v>0</v>
      </c>
      <c r="AI105" s="177">
        <f t="shared" si="118"/>
        <v>0</v>
      </c>
      <c r="AJ105" s="205"/>
      <c r="AK105" s="207"/>
      <c r="AL105" s="205"/>
      <c r="AM105" s="207"/>
      <c r="AN105" s="201"/>
      <c r="AO105" s="201"/>
      <c r="AP105" s="201"/>
      <c r="AQ105" s="201"/>
      <c r="AR105" s="201"/>
      <c r="AS105" s="201"/>
      <c r="AT105" s="201"/>
      <c r="AU105" s="201"/>
      <c r="AV105" s="201"/>
      <c r="AW105" s="201"/>
    </row>
    <row r="106" spans="1:49" ht="15" customHeight="1" x14ac:dyDescent="0.15">
      <c r="A106" s="202" t="str">
        <f>IF(DATA2!A106="","",DATA2!A106)</f>
        <v/>
      </c>
      <c r="B106" s="11" t="str">
        <f>IF(DATA2!A106="","",DATA2!B106)</f>
        <v/>
      </c>
      <c r="C106" s="178" t="str">
        <f>IF(DATA2!C106="","",DATA2!C106)</f>
        <v/>
      </c>
      <c r="D106" s="178" t="str">
        <f>IF(DATA2!D106="","",DATA2!D106)</f>
        <v/>
      </c>
      <c r="E106" s="178" t="str">
        <f>IF(DATA2!E106="","",DATA2!E106)</f>
        <v/>
      </c>
      <c r="F106" s="178" t="str">
        <f>IF(DATA2!F106="","",DATA2!F106)</f>
        <v/>
      </c>
      <c r="G106" s="178" t="str">
        <f>IF(DATA2!G106="","",DATA2!G106)</f>
        <v/>
      </c>
      <c r="H106" s="178" t="str">
        <f>IF(DATA2!H106="","",DATA2!H106)</f>
        <v/>
      </c>
      <c r="I106" s="178" t="str">
        <f>IF(DATA2!I106="","",DATA2!I106)</f>
        <v/>
      </c>
      <c r="J106" s="178" t="str">
        <f>IF(DATA2!J106="","",DATA2!J106)</f>
        <v/>
      </c>
      <c r="K106" s="178" t="str">
        <f>IF(DATA2!K106="","",DATA2!K106)</f>
        <v/>
      </c>
      <c r="L106" s="178" t="str">
        <f>IF(DATA2!L106="","",DATA2!L106)</f>
        <v/>
      </c>
      <c r="M106" s="178" t="str">
        <f>IF(DATA2!M106="","",DATA2!M106)</f>
        <v/>
      </c>
      <c r="N106" s="178" t="str">
        <f>IF(DATA2!N106="","",DATA2!N106)</f>
        <v/>
      </c>
      <c r="O106" s="178" t="str">
        <f>IF(DATA2!O106="","",DATA2!O106)</f>
        <v/>
      </c>
      <c r="P106" s="178" t="str">
        <f>IF(DATA2!P106="","",DATA2!P106)</f>
        <v/>
      </c>
      <c r="Q106" s="178" t="str">
        <f>IF(DATA2!Q106="","",DATA2!Q106)</f>
        <v/>
      </c>
      <c r="R106" s="178" t="str">
        <f>IF(DATA2!R106="","",DATA2!R106)</f>
        <v/>
      </c>
      <c r="S106" s="178" t="str">
        <f>IF(DATA2!S106="","",DATA2!S106)</f>
        <v/>
      </c>
      <c r="T106" s="178" t="str">
        <f>IF(DATA2!T106="","",DATA2!T106)</f>
        <v/>
      </c>
      <c r="U106" s="178" t="str">
        <f>IF(DATA2!U106="","",DATA2!U106)</f>
        <v/>
      </c>
      <c r="V106" s="178" t="str">
        <f>IF(DATA2!V106="","",DATA2!V106)</f>
        <v/>
      </c>
      <c r="W106" s="178" t="str">
        <f>IF(DATA2!W106="","",DATA2!W106)</f>
        <v/>
      </c>
      <c r="X106" s="178" t="str">
        <f>IF(DATA2!X106="","",DATA2!X106)</f>
        <v/>
      </c>
      <c r="Y106" s="178" t="str">
        <f>IF(DATA2!Y106="","",DATA2!Y106)</f>
        <v/>
      </c>
      <c r="Z106" s="178" t="str">
        <f>IF(DATA2!Z106="","",DATA2!Z106)</f>
        <v/>
      </c>
      <c r="AA106" s="178" t="str">
        <f>IF(DATA2!AA106="","",DATA2!AA106)</f>
        <v/>
      </c>
      <c r="AB106" s="178" t="str">
        <f>IF(DATA2!AB106="","",DATA2!AB106)</f>
        <v/>
      </c>
      <c r="AC106" s="178" t="str">
        <f>IF(DATA2!AC106="","",DATA2!AC106)</f>
        <v/>
      </c>
      <c r="AD106" s="178" t="str">
        <f>IF(DATA2!AD106="","",DATA2!AD106)</f>
        <v/>
      </c>
      <c r="AE106" s="178" t="str">
        <f>IF(DATA2!AE106="","",DATA2!AE106)</f>
        <v/>
      </c>
      <c r="AF106" s="178" t="str">
        <f>IF(DATA2!AF106="","",DATA2!AF106)</f>
        <v/>
      </c>
      <c r="AG106" s="179" t="str">
        <f>IF(DATA2!AG106="","",DATA2!AG106)</f>
        <v/>
      </c>
      <c r="AH106" s="188">
        <f>COUNTIFS(DATA2!$C$3:$AG$3,0,DATA2!$C106:$AG106,"&lt;&gt;")</f>
        <v>0</v>
      </c>
      <c r="AI106" s="188">
        <f>COUNTIFS(DATA2!$C$3:$AG$3,"&gt;0",DATA2!$C106:$AG106,"&lt;&gt;")</f>
        <v>0</v>
      </c>
      <c r="AJ106" s="204">
        <f t="shared" ref="AJ106" si="160">COUNTIFS($C$3:$AG$3,"=0",C107:AG107,"&gt;0")+COUNTIFS($C$3:$AG$3,"=0",C108:AG108,"&gt;0")</f>
        <v>0</v>
      </c>
      <c r="AK106" s="206">
        <f t="shared" ref="AK106" si="161">COUNTIFS($C$3:$AG$3,"&lt;&gt;0",C107:AG107,"&gt;0")+COUNTIFS($C$3:$AG$3,"&lt;&gt;0",C108:AG108,"&gt;0")</f>
        <v>0</v>
      </c>
      <c r="AL106" s="204">
        <f t="shared" ref="AL106" si="162">COUNTIFS($C$3:$AG$3,"=0",C109:AG109,"&gt;0")+COUNTIFS($C$3:$AG$3,"=0",C110:AG110,"&gt;0")</f>
        <v>0</v>
      </c>
      <c r="AM106" s="206">
        <f t="shared" ref="AM106" si="163">COUNTIFS($C$3:$AG$3,"&lt;&gt;0",C109:AG109,"&gt;0")+COUNTIFS($C$3:$AG$3,"&lt;&gt;0",C110:AG110,"&gt;0")</f>
        <v>0</v>
      </c>
      <c r="AN106" s="200">
        <f t="shared" ref="AN106:AP106" si="164">COUNTIF($C106:$AG106,AN$5)</f>
        <v>0</v>
      </c>
      <c r="AO106" s="200">
        <f t="shared" si="164"/>
        <v>0</v>
      </c>
      <c r="AP106" s="200">
        <f t="shared" si="164"/>
        <v>0</v>
      </c>
      <c r="AQ106" s="200">
        <f t="shared" ref="AQ106" si="165">COUNTIF($C106:$AG106,AQ$5)+COUNTIF($C106:$AG106,"半振")*0.5</f>
        <v>0</v>
      </c>
      <c r="AR106" s="200">
        <f t="shared" ref="AR106" si="166">COUNTIF($C106:$AG106,AR$5)+COUNTIF($C106:$AG106,"半有")*0.5</f>
        <v>0</v>
      </c>
      <c r="AS106" s="200">
        <f t="shared" ref="AS106" si="167">COUNTIF($C106:$AG106,AS$5)+COUNTIF($C106:$AG106,"半欠")*0.5</f>
        <v>0</v>
      </c>
      <c r="AT106" s="200">
        <f t="shared" si="127"/>
        <v>0</v>
      </c>
      <c r="AU106" s="200">
        <f t="shared" si="127"/>
        <v>0</v>
      </c>
      <c r="AV106" s="200">
        <f t="shared" si="127"/>
        <v>0</v>
      </c>
      <c r="AW106" s="200">
        <f t="shared" si="127"/>
        <v>0</v>
      </c>
    </row>
    <row r="107" spans="1:49" ht="15" customHeight="1" x14ac:dyDescent="0.15">
      <c r="A107" s="202"/>
      <c r="B107" s="44" t="str">
        <f>IF(DATA2!A106="","",DATA2!B107)</f>
        <v/>
      </c>
      <c r="C107" s="167" t="str">
        <f>IF(DATA2!C107="","",DATA2!C107)</f>
        <v/>
      </c>
      <c r="D107" s="167" t="str">
        <f>IF(DATA2!D107="","",DATA2!D107)</f>
        <v/>
      </c>
      <c r="E107" s="167" t="str">
        <f>IF(DATA2!E107="","",DATA2!E107)</f>
        <v/>
      </c>
      <c r="F107" s="167" t="str">
        <f>IF(DATA2!F107="","",DATA2!F107)</f>
        <v/>
      </c>
      <c r="G107" s="167" t="str">
        <f>IF(DATA2!G107="","",DATA2!G107)</f>
        <v/>
      </c>
      <c r="H107" s="167" t="str">
        <f>IF(DATA2!H107="","",DATA2!H107)</f>
        <v/>
      </c>
      <c r="I107" s="167" t="str">
        <f>IF(DATA2!I107="","",DATA2!I107)</f>
        <v/>
      </c>
      <c r="J107" s="167" t="str">
        <f>IF(DATA2!J107="","",DATA2!J107)</f>
        <v/>
      </c>
      <c r="K107" s="167" t="str">
        <f>IF(DATA2!K107="","",DATA2!K107)</f>
        <v/>
      </c>
      <c r="L107" s="167" t="str">
        <f>IF(DATA2!L107="","",DATA2!L107)</f>
        <v/>
      </c>
      <c r="M107" s="167" t="str">
        <f>IF(DATA2!M107="","",DATA2!M107)</f>
        <v/>
      </c>
      <c r="N107" s="167" t="str">
        <f>IF(DATA2!N107="","",DATA2!N107)</f>
        <v/>
      </c>
      <c r="O107" s="167" t="str">
        <f>IF(DATA2!O107="","",DATA2!O107)</f>
        <v/>
      </c>
      <c r="P107" s="167" t="str">
        <f>IF(DATA2!P107="","",DATA2!P107)</f>
        <v/>
      </c>
      <c r="Q107" s="167" t="str">
        <f>IF(DATA2!Q107="","",DATA2!Q107)</f>
        <v/>
      </c>
      <c r="R107" s="167" t="str">
        <f>IF(DATA2!R107="","",DATA2!R107)</f>
        <v/>
      </c>
      <c r="S107" s="167" t="str">
        <f>IF(DATA2!S107="","",DATA2!S107)</f>
        <v/>
      </c>
      <c r="T107" s="167" t="str">
        <f>IF(DATA2!T107="","",DATA2!T107)</f>
        <v/>
      </c>
      <c r="U107" s="167" t="str">
        <f>IF(DATA2!U107="","",DATA2!U107)</f>
        <v/>
      </c>
      <c r="V107" s="167" t="str">
        <f>IF(DATA2!V107="","",DATA2!V107)</f>
        <v/>
      </c>
      <c r="W107" s="167" t="str">
        <f>IF(DATA2!W107="","",DATA2!W107)</f>
        <v/>
      </c>
      <c r="X107" s="167" t="str">
        <f>IF(DATA2!X107="","",DATA2!X107)</f>
        <v/>
      </c>
      <c r="Y107" s="167" t="str">
        <f>IF(DATA2!Y107="","",DATA2!Y107)</f>
        <v/>
      </c>
      <c r="Z107" s="167" t="str">
        <f>IF(DATA2!Z107="","",DATA2!Z107)</f>
        <v/>
      </c>
      <c r="AA107" s="167" t="str">
        <f>IF(DATA2!AA107="","",DATA2!AA107)</f>
        <v/>
      </c>
      <c r="AB107" s="167" t="str">
        <f>IF(DATA2!AB107="","",DATA2!AB107)</f>
        <v/>
      </c>
      <c r="AC107" s="167" t="str">
        <f>IF(DATA2!AC107="","",DATA2!AC107)</f>
        <v/>
      </c>
      <c r="AD107" s="167" t="str">
        <f>IF(DATA2!AD107="","",DATA2!AD107)</f>
        <v/>
      </c>
      <c r="AE107" s="167" t="str">
        <f>IF(DATA2!AE107="","",DATA2!AE107)</f>
        <v/>
      </c>
      <c r="AF107" s="167" t="str">
        <f>IF(DATA2!AF107="","",DATA2!AF107)</f>
        <v/>
      </c>
      <c r="AG107" s="168" t="str">
        <f>IF(DATA2!AG107="","",DATA2!AG107)</f>
        <v/>
      </c>
      <c r="AH107" s="169">
        <f t="shared" si="117"/>
        <v>0</v>
      </c>
      <c r="AI107" s="169">
        <f t="shared" si="118"/>
        <v>0</v>
      </c>
      <c r="AJ107" s="204"/>
      <c r="AK107" s="206"/>
      <c r="AL107" s="204"/>
      <c r="AM107" s="206"/>
      <c r="AN107" s="200"/>
      <c r="AO107" s="200"/>
      <c r="AP107" s="200"/>
      <c r="AQ107" s="200"/>
      <c r="AR107" s="200"/>
      <c r="AS107" s="200"/>
      <c r="AT107" s="200"/>
      <c r="AU107" s="200"/>
      <c r="AV107" s="200"/>
      <c r="AW107" s="200"/>
    </row>
    <row r="108" spans="1:49" ht="15" customHeight="1" x14ac:dyDescent="0.15">
      <c r="A108" s="202"/>
      <c r="B108" s="46" t="str">
        <f>IF(DATA2!A106="","",DATA2!B108)</f>
        <v/>
      </c>
      <c r="C108" s="170" t="str">
        <f>IF(DATA2!C108="","",DATA2!C108)</f>
        <v/>
      </c>
      <c r="D108" s="170" t="str">
        <f>IF(DATA2!D108="","",DATA2!D108)</f>
        <v/>
      </c>
      <c r="E108" s="170" t="str">
        <f>IF(DATA2!E108="","",DATA2!E108)</f>
        <v/>
      </c>
      <c r="F108" s="170" t="str">
        <f>IF(DATA2!F108="","",DATA2!F108)</f>
        <v/>
      </c>
      <c r="G108" s="170" t="str">
        <f>IF(DATA2!G108="","",DATA2!G108)</f>
        <v/>
      </c>
      <c r="H108" s="170" t="str">
        <f>IF(DATA2!H108="","",DATA2!H108)</f>
        <v/>
      </c>
      <c r="I108" s="170" t="str">
        <f>IF(DATA2!I108="","",DATA2!I108)</f>
        <v/>
      </c>
      <c r="J108" s="170" t="str">
        <f>IF(DATA2!J108="","",DATA2!J108)</f>
        <v/>
      </c>
      <c r="K108" s="170" t="str">
        <f>IF(DATA2!K108="","",DATA2!K108)</f>
        <v/>
      </c>
      <c r="L108" s="170" t="str">
        <f>IF(DATA2!L108="","",DATA2!L108)</f>
        <v/>
      </c>
      <c r="M108" s="170" t="str">
        <f>IF(DATA2!M108="","",DATA2!M108)</f>
        <v/>
      </c>
      <c r="N108" s="170" t="str">
        <f>IF(DATA2!N108="","",DATA2!N108)</f>
        <v/>
      </c>
      <c r="O108" s="170" t="str">
        <f>IF(DATA2!O108="","",DATA2!O108)</f>
        <v/>
      </c>
      <c r="P108" s="170" t="str">
        <f>IF(DATA2!P108="","",DATA2!P108)</f>
        <v/>
      </c>
      <c r="Q108" s="170" t="str">
        <f>IF(DATA2!Q108="","",DATA2!Q108)</f>
        <v/>
      </c>
      <c r="R108" s="170" t="str">
        <f>IF(DATA2!R108="","",DATA2!R108)</f>
        <v/>
      </c>
      <c r="S108" s="170" t="str">
        <f>IF(DATA2!S108="","",DATA2!S108)</f>
        <v/>
      </c>
      <c r="T108" s="170" t="str">
        <f>IF(DATA2!T108="","",DATA2!T108)</f>
        <v/>
      </c>
      <c r="U108" s="170" t="str">
        <f>IF(DATA2!U108="","",DATA2!U108)</f>
        <v/>
      </c>
      <c r="V108" s="170" t="str">
        <f>IF(DATA2!V108="","",DATA2!V108)</f>
        <v/>
      </c>
      <c r="W108" s="170" t="str">
        <f>IF(DATA2!W108="","",DATA2!W108)</f>
        <v/>
      </c>
      <c r="X108" s="170" t="str">
        <f>IF(DATA2!X108="","",DATA2!X108)</f>
        <v/>
      </c>
      <c r="Y108" s="170" t="str">
        <f>IF(DATA2!Y108="","",DATA2!Y108)</f>
        <v/>
      </c>
      <c r="Z108" s="170" t="str">
        <f>IF(DATA2!Z108="","",DATA2!Z108)</f>
        <v/>
      </c>
      <c r="AA108" s="170" t="str">
        <f>IF(DATA2!AA108="","",DATA2!AA108)</f>
        <v/>
      </c>
      <c r="AB108" s="170" t="str">
        <f>IF(DATA2!AB108="","",DATA2!AB108)</f>
        <v/>
      </c>
      <c r="AC108" s="170" t="str">
        <f>IF(DATA2!AC108="","",DATA2!AC108)</f>
        <v/>
      </c>
      <c r="AD108" s="170" t="str">
        <f>IF(DATA2!AD108="","",DATA2!AD108)</f>
        <v/>
      </c>
      <c r="AE108" s="170" t="str">
        <f>IF(DATA2!AE108="","",DATA2!AE108)</f>
        <v/>
      </c>
      <c r="AF108" s="170" t="str">
        <f>IF(DATA2!AF108="","",DATA2!AF108)</f>
        <v/>
      </c>
      <c r="AG108" s="171" t="str">
        <f>IF(DATA2!AG108="","",DATA2!AG108)</f>
        <v/>
      </c>
      <c r="AH108" s="172">
        <f t="shared" si="117"/>
        <v>0</v>
      </c>
      <c r="AI108" s="172">
        <f t="shared" si="118"/>
        <v>0</v>
      </c>
      <c r="AJ108" s="204"/>
      <c r="AK108" s="206"/>
      <c r="AL108" s="204"/>
      <c r="AM108" s="206"/>
      <c r="AN108" s="200"/>
      <c r="AO108" s="200"/>
      <c r="AP108" s="200"/>
      <c r="AQ108" s="200"/>
      <c r="AR108" s="200"/>
      <c r="AS108" s="200"/>
      <c r="AT108" s="200"/>
      <c r="AU108" s="200"/>
      <c r="AV108" s="200"/>
      <c r="AW108" s="200"/>
    </row>
    <row r="109" spans="1:49" ht="15" customHeight="1" x14ac:dyDescent="0.15">
      <c r="A109" s="202"/>
      <c r="B109" s="46" t="str">
        <f>IF(DATA2!A106="","",DATA2!B109)</f>
        <v/>
      </c>
      <c r="C109" s="170" t="str">
        <f>IF(DATA2!C109="","",DATA2!C109)</f>
        <v/>
      </c>
      <c r="D109" s="170" t="str">
        <f>IF(DATA2!D109="","",DATA2!D109)</f>
        <v/>
      </c>
      <c r="E109" s="170" t="str">
        <f>IF(DATA2!E109="","",DATA2!E109)</f>
        <v/>
      </c>
      <c r="F109" s="170" t="str">
        <f>IF(DATA2!F109="","",DATA2!F109)</f>
        <v/>
      </c>
      <c r="G109" s="170" t="str">
        <f>IF(DATA2!G109="","",DATA2!G109)</f>
        <v/>
      </c>
      <c r="H109" s="170" t="str">
        <f>IF(DATA2!H109="","",DATA2!H109)</f>
        <v/>
      </c>
      <c r="I109" s="170" t="str">
        <f>IF(DATA2!I109="","",DATA2!I109)</f>
        <v/>
      </c>
      <c r="J109" s="170" t="str">
        <f>IF(DATA2!J109="","",DATA2!J109)</f>
        <v/>
      </c>
      <c r="K109" s="170" t="str">
        <f>IF(DATA2!K109="","",DATA2!K109)</f>
        <v/>
      </c>
      <c r="L109" s="170" t="str">
        <f>IF(DATA2!L109="","",DATA2!L109)</f>
        <v/>
      </c>
      <c r="M109" s="170" t="str">
        <f>IF(DATA2!M109="","",DATA2!M109)</f>
        <v/>
      </c>
      <c r="N109" s="170" t="str">
        <f>IF(DATA2!N109="","",DATA2!N109)</f>
        <v/>
      </c>
      <c r="O109" s="170" t="str">
        <f>IF(DATA2!O109="","",DATA2!O109)</f>
        <v/>
      </c>
      <c r="P109" s="170" t="str">
        <f>IF(DATA2!P109="","",DATA2!P109)</f>
        <v/>
      </c>
      <c r="Q109" s="170" t="str">
        <f>IF(DATA2!Q109="","",DATA2!Q109)</f>
        <v/>
      </c>
      <c r="R109" s="170" t="str">
        <f>IF(DATA2!R109="","",DATA2!R109)</f>
        <v/>
      </c>
      <c r="S109" s="170" t="str">
        <f>IF(DATA2!S109="","",DATA2!S109)</f>
        <v/>
      </c>
      <c r="T109" s="170" t="str">
        <f>IF(DATA2!T109="","",DATA2!T109)</f>
        <v/>
      </c>
      <c r="U109" s="170" t="str">
        <f>IF(DATA2!U109="","",DATA2!U109)</f>
        <v/>
      </c>
      <c r="V109" s="170" t="str">
        <f>IF(DATA2!V109="","",DATA2!V109)</f>
        <v/>
      </c>
      <c r="W109" s="170" t="str">
        <f>IF(DATA2!W109="","",DATA2!W109)</f>
        <v/>
      </c>
      <c r="X109" s="170" t="str">
        <f>IF(DATA2!X109="","",DATA2!X109)</f>
        <v/>
      </c>
      <c r="Y109" s="170" t="str">
        <f>IF(DATA2!Y109="","",DATA2!Y109)</f>
        <v/>
      </c>
      <c r="Z109" s="170" t="str">
        <f>IF(DATA2!Z109="","",DATA2!Z109)</f>
        <v/>
      </c>
      <c r="AA109" s="170" t="str">
        <f>IF(DATA2!AA109="","",DATA2!AA109)</f>
        <v/>
      </c>
      <c r="AB109" s="170" t="str">
        <f>IF(DATA2!AB109="","",DATA2!AB109)</f>
        <v/>
      </c>
      <c r="AC109" s="170" t="str">
        <f>IF(DATA2!AC109="","",DATA2!AC109)</f>
        <v/>
      </c>
      <c r="AD109" s="170" t="str">
        <f>IF(DATA2!AD109="","",DATA2!AD109)</f>
        <v/>
      </c>
      <c r="AE109" s="170" t="str">
        <f>IF(DATA2!AE109="","",DATA2!AE109)</f>
        <v/>
      </c>
      <c r="AF109" s="170" t="str">
        <f>IF(DATA2!AF109="","",DATA2!AF109)</f>
        <v/>
      </c>
      <c r="AG109" s="171" t="str">
        <f>IF(DATA2!AG109="","",DATA2!AG109)</f>
        <v/>
      </c>
      <c r="AH109" s="173">
        <f t="shared" si="117"/>
        <v>0</v>
      </c>
      <c r="AI109" s="172">
        <f t="shared" si="118"/>
        <v>0</v>
      </c>
      <c r="AJ109" s="204"/>
      <c r="AK109" s="206"/>
      <c r="AL109" s="204"/>
      <c r="AM109" s="206"/>
      <c r="AN109" s="200"/>
      <c r="AO109" s="200"/>
      <c r="AP109" s="200"/>
      <c r="AQ109" s="200"/>
      <c r="AR109" s="200"/>
      <c r="AS109" s="200"/>
      <c r="AT109" s="200"/>
      <c r="AU109" s="200"/>
      <c r="AV109" s="200"/>
      <c r="AW109" s="200"/>
    </row>
    <row r="110" spans="1:49" ht="15" customHeight="1" x14ac:dyDescent="0.15">
      <c r="A110" s="203"/>
      <c r="B110" s="74" t="str">
        <f>IF(DATA2!A106="","",DATA2!B110)</f>
        <v/>
      </c>
      <c r="C110" s="174" t="str">
        <f>IF(DATA2!C110="","",DATA2!C110)</f>
        <v/>
      </c>
      <c r="D110" s="174" t="str">
        <f>IF(DATA2!D110="","",DATA2!D110)</f>
        <v/>
      </c>
      <c r="E110" s="174" t="str">
        <f>IF(DATA2!E110="","",DATA2!E110)</f>
        <v/>
      </c>
      <c r="F110" s="174" t="str">
        <f>IF(DATA2!F110="","",DATA2!F110)</f>
        <v/>
      </c>
      <c r="G110" s="174" t="str">
        <f>IF(DATA2!G110="","",DATA2!G110)</f>
        <v/>
      </c>
      <c r="H110" s="174" t="str">
        <f>IF(DATA2!H110="","",DATA2!H110)</f>
        <v/>
      </c>
      <c r="I110" s="174" t="str">
        <f>IF(DATA2!I110="","",DATA2!I110)</f>
        <v/>
      </c>
      <c r="J110" s="174" t="str">
        <f>IF(DATA2!J110="","",DATA2!J110)</f>
        <v/>
      </c>
      <c r="K110" s="174" t="str">
        <f>IF(DATA2!K110="","",DATA2!K110)</f>
        <v/>
      </c>
      <c r="L110" s="174" t="str">
        <f>IF(DATA2!L110="","",DATA2!L110)</f>
        <v/>
      </c>
      <c r="M110" s="174" t="str">
        <f>IF(DATA2!M110="","",DATA2!M110)</f>
        <v/>
      </c>
      <c r="N110" s="174" t="str">
        <f>IF(DATA2!N110="","",DATA2!N110)</f>
        <v/>
      </c>
      <c r="O110" s="174" t="str">
        <f>IF(DATA2!O110="","",DATA2!O110)</f>
        <v/>
      </c>
      <c r="P110" s="174" t="str">
        <f>IF(DATA2!P110="","",DATA2!P110)</f>
        <v/>
      </c>
      <c r="Q110" s="174" t="str">
        <f>IF(DATA2!Q110="","",DATA2!Q110)</f>
        <v/>
      </c>
      <c r="R110" s="174" t="str">
        <f>IF(DATA2!R110="","",DATA2!R110)</f>
        <v/>
      </c>
      <c r="S110" s="174" t="str">
        <f>IF(DATA2!S110="","",DATA2!S110)</f>
        <v/>
      </c>
      <c r="T110" s="174" t="str">
        <f>IF(DATA2!T110="","",DATA2!T110)</f>
        <v/>
      </c>
      <c r="U110" s="174" t="str">
        <f>IF(DATA2!U110="","",DATA2!U110)</f>
        <v/>
      </c>
      <c r="V110" s="174" t="str">
        <f>IF(DATA2!V110="","",DATA2!V110)</f>
        <v/>
      </c>
      <c r="W110" s="174" t="str">
        <f>IF(DATA2!W110="","",DATA2!W110)</f>
        <v/>
      </c>
      <c r="X110" s="174" t="str">
        <f>IF(DATA2!X110="","",DATA2!X110)</f>
        <v/>
      </c>
      <c r="Y110" s="174" t="str">
        <f>IF(DATA2!Y110="","",DATA2!Y110)</f>
        <v/>
      </c>
      <c r="Z110" s="174" t="str">
        <f>IF(DATA2!Z110="","",DATA2!Z110)</f>
        <v/>
      </c>
      <c r="AA110" s="174" t="str">
        <f>IF(DATA2!AA110="","",DATA2!AA110)</f>
        <v/>
      </c>
      <c r="AB110" s="174" t="str">
        <f>IF(DATA2!AB110="","",DATA2!AB110)</f>
        <v/>
      </c>
      <c r="AC110" s="174" t="str">
        <f>IF(DATA2!AC110="","",DATA2!AC110)</f>
        <v/>
      </c>
      <c r="AD110" s="174" t="str">
        <f>IF(DATA2!AD110="","",DATA2!AD110)</f>
        <v/>
      </c>
      <c r="AE110" s="174" t="str">
        <f>IF(DATA2!AE110="","",DATA2!AE110)</f>
        <v/>
      </c>
      <c r="AF110" s="174" t="str">
        <f>IF(DATA2!AF110="","",DATA2!AF110)</f>
        <v/>
      </c>
      <c r="AG110" s="175" t="str">
        <f>IF(DATA2!AG110="","",DATA2!AG110)</f>
        <v/>
      </c>
      <c r="AH110" s="176">
        <f t="shared" si="117"/>
        <v>0</v>
      </c>
      <c r="AI110" s="177">
        <f t="shared" si="118"/>
        <v>0</v>
      </c>
      <c r="AJ110" s="205"/>
      <c r="AK110" s="207"/>
      <c r="AL110" s="205"/>
      <c r="AM110" s="207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</row>
    <row r="111" spans="1:49" ht="15" customHeight="1" x14ac:dyDescent="0.15">
      <c r="A111" s="202" t="str">
        <f>IF(DATA2!A111="","",DATA2!A111)</f>
        <v/>
      </c>
      <c r="B111" s="11" t="str">
        <f>IF(DATA2!A111="","",DATA2!B111)</f>
        <v/>
      </c>
      <c r="C111" s="178" t="str">
        <f>IF(DATA2!C111="","",DATA2!C111)</f>
        <v/>
      </c>
      <c r="D111" s="178" t="str">
        <f>IF(DATA2!D111="","",DATA2!D111)</f>
        <v/>
      </c>
      <c r="E111" s="178" t="str">
        <f>IF(DATA2!E111="","",DATA2!E111)</f>
        <v/>
      </c>
      <c r="F111" s="178" t="str">
        <f>IF(DATA2!F111="","",DATA2!F111)</f>
        <v/>
      </c>
      <c r="G111" s="178" t="str">
        <f>IF(DATA2!G111="","",DATA2!G111)</f>
        <v/>
      </c>
      <c r="H111" s="178" t="str">
        <f>IF(DATA2!H111="","",DATA2!H111)</f>
        <v/>
      </c>
      <c r="I111" s="178" t="str">
        <f>IF(DATA2!I111="","",DATA2!I111)</f>
        <v/>
      </c>
      <c r="J111" s="178" t="str">
        <f>IF(DATA2!J111="","",DATA2!J111)</f>
        <v/>
      </c>
      <c r="K111" s="178" t="str">
        <f>IF(DATA2!K111="","",DATA2!K111)</f>
        <v/>
      </c>
      <c r="L111" s="178" t="str">
        <f>IF(DATA2!L111="","",DATA2!L111)</f>
        <v/>
      </c>
      <c r="M111" s="178" t="str">
        <f>IF(DATA2!M111="","",DATA2!M111)</f>
        <v/>
      </c>
      <c r="N111" s="178" t="str">
        <f>IF(DATA2!N111="","",DATA2!N111)</f>
        <v/>
      </c>
      <c r="O111" s="178" t="str">
        <f>IF(DATA2!O111="","",DATA2!O111)</f>
        <v/>
      </c>
      <c r="P111" s="178" t="str">
        <f>IF(DATA2!P111="","",DATA2!P111)</f>
        <v/>
      </c>
      <c r="Q111" s="178" t="str">
        <f>IF(DATA2!Q111="","",DATA2!Q111)</f>
        <v/>
      </c>
      <c r="R111" s="178" t="str">
        <f>IF(DATA2!R111="","",DATA2!R111)</f>
        <v/>
      </c>
      <c r="S111" s="178" t="str">
        <f>IF(DATA2!S111="","",DATA2!S111)</f>
        <v/>
      </c>
      <c r="T111" s="178" t="str">
        <f>IF(DATA2!T111="","",DATA2!T111)</f>
        <v/>
      </c>
      <c r="U111" s="178" t="str">
        <f>IF(DATA2!U111="","",DATA2!U111)</f>
        <v/>
      </c>
      <c r="V111" s="178" t="str">
        <f>IF(DATA2!V111="","",DATA2!V111)</f>
        <v/>
      </c>
      <c r="W111" s="178" t="str">
        <f>IF(DATA2!W111="","",DATA2!W111)</f>
        <v/>
      </c>
      <c r="X111" s="178" t="str">
        <f>IF(DATA2!X111="","",DATA2!X111)</f>
        <v/>
      </c>
      <c r="Y111" s="178" t="str">
        <f>IF(DATA2!Y111="","",DATA2!Y111)</f>
        <v/>
      </c>
      <c r="Z111" s="178" t="str">
        <f>IF(DATA2!Z111="","",DATA2!Z111)</f>
        <v/>
      </c>
      <c r="AA111" s="178" t="str">
        <f>IF(DATA2!AA111="","",DATA2!AA111)</f>
        <v/>
      </c>
      <c r="AB111" s="178" t="str">
        <f>IF(DATA2!AB111="","",DATA2!AB111)</f>
        <v/>
      </c>
      <c r="AC111" s="178" t="str">
        <f>IF(DATA2!AC111="","",DATA2!AC111)</f>
        <v/>
      </c>
      <c r="AD111" s="178" t="str">
        <f>IF(DATA2!AD111="","",DATA2!AD111)</f>
        <v/>
      </c>
      <c r="AE111" s="178" t="str">
        <f>IF(DATA2!AE111="","",DATA2!AE111)</f>
        <v/>
      </c>
      <c r="AF111" s="178" t="str">
        <f>IF(DATA2!AF111="","",DATA2!AF111)</f>
        <v/>
      </c>
      <c r="AG111" s="179" t="str">
        <f>IF(DATA2!AG111="","",DATA2!AG111)</f>
        <v/>
      </c>
      <c r="AH111" s="188">
        <f>COUNTIFS(DATA2!$C$3:$AG$3,0,DATA2!$C111:$AG111,"&lt;&gt;")</f>
        <v>0</v>
      </c>
      <c r="AI111" s="188">
        <f>COUNTIFS(DATA2!$C$3:$AG$3,"&gt;0",DATA2!$C111:$AG111,"&lt;&gt;")</f>
        <v>0</v>
      </c>
      <c r="AJ111" s="204">
        <f t="shared" ref="AJ111" si="168">COUNTIFS($C$3:$AG$3,"=0",C112:AG112,"&gt;0")+COUNTIFS($C$3:$AG$3,"=0",C113:AG113,"&gt;0")</f>
        <v>0</v>
      </c>
      <c r="AK111" s="206">
        <f t="shared" ref="AK111" si="169">COUNTIFS($C$3:$AG$3,"&lt;&gt;0",C112:AG112,"&gt;0")+COUNTIFS($C$3:$AG$3,"&lt;&gt;0",C113:AG113,"&gt;0")</f>
        <v>0</v>
      </c>
      <c r="AL111" s="204">
        <f t="shared" ref="AL111" si="170">COUNTIFS($C$3:$AG$3,"=0",C114:AG114,"&gt;0")+COUNTIFS($C$3:$AG$3,"=0",C115:AG115,"&gt;0")</f>
        <v>0</v>
      </c>
      <c r="AM111" s="206">
        <f t="shared" ref="AM111" si="171">COUNTIFS($C$3:$AG$3,"&lt;&gt;0",C114:AG114,"&gt;0")+COUNTIFS($C$3:$AG$3,"&lt;&gt;0",C115:AG115,"&gt;0")</f>
        <v>0</v>
      </c>
      <c r="AN111" s="200">
        <f t="shared" ref="AN111:AP111" si="172">COUNTIF($C111:$AG111,AN$5)</f>
        <v>0</v>
      </c>
      <c r="AO111" s="200">
        <f t="shared" si="172"/>
        <v>0</v>
      </c>
      <c r="AP111" s="200">
        <f t="shared" si="172"/>
        <v>0</v>
      </c>
      <c r="AQ111" s="200">
        <f t="shared" ref="AQ111" si="173">COUNTIF($C111:$AG111,AQ$5)+COUNTIF($C111:$AG111,"半振")*0.5</f>
        <v>0</v>
      </c>
      <c r="AR111" s="200">
        <f t="shared" ref="AR111" si="174">COUNTIF($C111:$AG111,AR$5)+COUNTIF($C111:$AG111,"半有")*0.5</f>
        <v>0</v>
      </c>
      <c r="AS111" s="200">
        <f t="shared" ref="AS111" si="175">COUNTIF($C111:$AG111,AS$5)+COUNTIF($C111:$AG111,"半欠")*0.5</f>
        <v>0</v>
      </c>
      <c r="AT111" s="200">
        <f t="shared" si="127"/>
        <v>0</v>
      </c>
      <c r="AU111" s="200">
        <f t="shared" si="127"/>
        <v>0</v>
      </c>
      <c r="AV111" s="200">
        <f t="shared" si="127"/>
        <v>0</v>
      </c>
      <c r="AW111" s="200">
        <f t="shared" si="127"/>
        <v>0</v>
      </c>
    </row>
    <row r="112" spans="1:49" ht="15" customHeight="1" x14ac:dyDescent="0.15">
      <c r="A112" s="202"/>
      <c r="B112" s="44" t="str">
        <f>IF(DATA2!A111="","",DATA2!B112)</f>
        <v/>
      </c>
      <c r="C112" s="167" t="str">
        <f>IF(DATA2!C112="","",DATA2!C112)</f>
        <v/>
      </c>
      <c r="D112" s="167" t="str">
        <f>IF(DATA2!D112="","",DATA2!D112)</f>
        <v/>
      </c>
      <c r="E112" s="167" t="str">
        <f>IF(DATA2!E112="","",DATA2!E112)</f>
        <v/>
      </c>
      <c r="F112" s="167" t="str">
        <f>IF(DATA2!F112="","",DATA2!F112)</f>
        <v/>
      </c>
      <c r="G112" s="167" t="str">
        <f>IF(DATA2!G112="","",DATA2!G112)</f>
        <v/>
      </c>
      <c r="H112" s="167" t="str">
        <f>IF(DATA2!H112="","",DATA2!H112)</f>
        <v/>
      </c>
      <c r="I112" s="167" t="str">
        <f>IF(DATA2!I112="","",DATA2!I112)</f>
        <v/>
      </c>
      <c r="J112" s="167" t="str">
        <f>IF(DATA2!J112="","",DATA2!J112)</f>
        <v/>
      </c>
      <c r="K112" s="167" t="str">
        <f>IF(DATA2!K112="","",DATA2!K112)</f>
        <v/>
      </c>
      <c r="L112" s="167" t="str">
        <f>IF(DATA2!L112="","",DATA2!L112)</f>
        <v/>
      </c>
      <c r="M112" s="167" t="str">
        <f>IF(DATA2!M112="","",DATA2!M112)</f>
        <v/>
      </c>
      <c r="N112" s="167" t="str">
        <f>IF(DATA2!N112="","",DATA2!N112)</f>
        <v/>
      </c>
      <c r="O112" s="167" t="str">
        <f>IF(DATA2!O112="","",DATA2!O112)</f>
        <v/>
      </c>
      <c r="P112" s="167" t="str">
        <f>IF(DATA2!P112="","",DATA2!P112)</f>
        <v/>
      </c>
      <c r="Q112" s="167" t="str">
        <f>IF(DATA2!Q112="","",DATA2!Q112)</f>
        <v/>
      </c>
      <c r="R112" s="167" t="str">
        <f>IF(DATA2!R112="","",DATA2!R112)</f>
        <v/>
      </c>
      <c r="S112" s="167" t="str">
        <f>IF(DATA2!S112="","",DATA2!S112)</f>
        <v/>
      </c>
      <c r="T112" s="167" t="str">
        <f>IF(DATA2!T112="","",DATA2!T112)</f>
        <v/>
      </c>
      <c r="U112" s="167" t="str">
        <f>IF(DATA2!U112="","",DATA2!U112)</f>
        <v/>
      </c>
      <c r="V112" s="167" t="str">
        <f>IF(DATA2!V112="","",DATA2!V112)</f>
        <v/>
      </c>
      <c r="W112" s="167" t="str">
        <f>IF(DATA2!W112="","",DATA2!W112)</f>
        <v/>
      </c>
      <c r="X112" s="167" t="str">
        <f>IF(DATA2!X112="","",DATA2!X112)</f>
        <v/>
      </c>
      <c r="Y112" s="167" t="str">
        <f>IF(DATA2!Y112="","",DATA2!Y112)</f>
        <v/>
      </c>
      <c r="Z112" s="167" t="str">
        <f>IF(DATA2!Z112="","",DATA2!Z112)</f>
        <v/>
      </c>
      <c r="AA112" s="167" t="str">
        <f>IF(DATA2!AA112="","",DATA2!AA112)</f>
        <v/>
      </c>
      <c r="AB112" s="167" t="str">
        <f>IF(DATA2!AB112="","",DATA2!AB112)</f>
        <v/>
      </c>
      <c r="AC112" s="167" t="str">
        <f>IF(DATA2!AC112="","",DATA2!AC112)</f>
        <v/>
      </c>
      <c r="AD112" s="167" t="str">
        <f>IF(DATA2!AD112="","",DATA2!AD112)</f>
        <v/>
      </c>
      <c r="AE112" s="167" t="str">
        <f>IF(DATA2!AE112="","",DATA2!AE112)</f>
        <v/>
      </c>
      <c r="AF112" s="167" t="str">
        <f>IF(DATA2!AF112="","",DATA2!AF112)</f>
        <v/>
      </c>
      <c r="AG112" s="168" t="str">
        <f>IF(DATA2!AG112="","",DATA2!AG112)</f>
        <v/>
      </c>
      <c r="AH112" s="169">
        <f t="shared" si="117"/>
        <v>0</v>
      </c>
      <c r="AI112" s="169">
        <f t="shared" si="118"/>
        <v>0</v>
      </c>
      <c r="AJ112" s="204"/>
      <c r="AK112" s="206"/>
      <c r="AL112" s="204"/>
      <c r="AM112" s="206"/>
      <c r="AN112" s="200"/>
      <c r="AO112" s="200"/>
      <c r="AP112" s="200"/>
      <c r="AQ112" s="200"/>
      <c r="AR112" s="200"/>
      <c r="AS112" s="200"/>
      <c r="AT112" s="200"/>
      <c r="AU112" s="200"/>
      <c r="AV112" s="200"/>
      <c r="AW112" s="200"/>
    </row>
    <row r="113" spans="1:49" ht="15" customHeight="1" x14ac:dyDescent="0.15">
      <c r="A113" s="202"/>
      <c r="B113" s="46" t="str">
        <f>IF(DATA2!A111="","",DATA2!B113)</f>
        <v/>
      </c>
      <c r="C113" s="170" t="str">
        <f>IF(DATA2!C113="","",DATA2!C113)</f>
        <v/>
      </c>
      <c r="D113" s="170" t="str">
        <f>IF(DATA2!D113="","",DATA2!D113)</f>
        <v/>
      </c>
      <c r="E113" s="170" t="str">
        <f>IF(DATA2!E113="","",DATA2!E113)</f>
        <v/>
      </c>
      <c r="F113" s="170" t="str">
        <f>IF(DATA2!F113="","",DATA2!F113)</f>
        <v/>
      </c>
      <c r="G113" s="170" t="str">
        <f>IF(DATA2!G113="","",DATA2!G113)</f>
        <v/>
      </c>
      <c r="H113" s="170" t="str">
        <f>IF(DATA2!H113="","",DATA2!H113)</f>
        <v/>
      </c>
      <c r="I113" s="170" t="str">
        <f>IF(DATA2!I113="","",DATA2!I113)</f>
        <v/>
      </c>
      <c r="J113" s="170" t="str">
        <f>IF(DATA2!J113="","",DATA2!J113)</f>
        <v/>
      </c>
      <c r="K113" s="170" t="str">
        <f>IF(DATA2!K113="","",DATA2!K113)</f>
        <v/>
      </c>
      <c r="L113" s="170" t="str">
        <f>IF(DATA2!L113="","",DATA2!L113)</f>
        <v/>
      </c>
      <c r="M113" s="170" t="str">
        <f>IF(DATA2!M113="","",DATA2!M113)</f>
        <v/>
      </c>
      <c r="N113" s="170" t="str">
        <f>IF(DATA2!N113="","",DATA2!N113)</f>
        <v/>
      </c>
      <c r="O113" s="170" t="str">
        <f>IF(DATA2!O113="","",DATA2!O113)</f>
        <v/>
      </c>
      <c r="P113" s="170" t="str">
        <f>IF(DATA2!P113="","",DATA2!P113)</f>
        <v/>
      </c>
      <c r="Q113" s="170" t="str">
        <f>IF(DATA2!Q113="","",DATA2!Q113)</f>
        <v/>
      </c>
      <c r="R113" s="170" t="str">
        <f>IF(DATA2!R113="","",DATA2!R113)</f>
        <v/>
      </c>
      <c r="S113" s="170" t="str">
        <f>IF(DATA2!S113="","",DATA2!S113)</f>
        <v/>
      </c>
      <c r="T113" s="170" t="str">
        <f>IF(DATA2!T113="","",DATA2!T113)</f>
        <v/>
      </c>
      <c r="U113" s="170" t="str">
        <f>IF(DATA2!U113="","",DATA2!U113)</f>
        <v/>
      </c>
      <c r="V113" s="170" t="str">
        <f>IF(DATA2!V113="","",DATA2!V113)</f>
        <v/>
      </c>
      <c r="W113" s="170" t="str">
        <f>IF(DATA2!W113="","",DATA2!W113)</f>
        <v/>
      </c>
      <c r="X113" s="170" t="str">
        <f>IF(DATA2!X113="","",DATA2!X113)</f>
        <v/>
      </c>
      <c r="Y113" s="170" t="str">
        <f>IF(DATA2!Y113="","",DATA2!Y113)</f>
        <v/>
      </c>
      <c r="Z113" s="170" t="str">
        <f>IF(DATA2!Z113="","",DATA2!Z113)</f>
        <v/>
      </c>
      <c r="AA113" s="170" t="str">
        <f>IF(DATA2!AA113="","",DATA2!AA113)</f>
        <v/>
      </c>
      <c r="AB113" s="170" t="str">
        <f>IF(DATA2!AB113="","",DATA2!AB113)</f>
        <v/>
      </c>
      <c r="AC113" s="170" t="str">
        <f>IF(DATA2!AC113="","",DATA2!AC113)</f>
        <v/>
      </c>
      <c r="AD113" s="170" t="str">
        <f>IF(DATA2!AD113="","",DATA2!AD113)</f>
        <v/>
      </c>
      <c r="AE113" s="170" t="str">
        <f>IF(DATA2!AE113="","",DATA2!AE113)</f>
        <v/>
      </c>
      <c r="AF113" s="170" t="str">
        <f>IF(DATA2!AF113="","",DATA2!AF113)</f>
        <v/>
      </c>
      <c r="AG113" s="171" t="str">
        <f>IF(DATA2!AG113="","",DATA2!AG113)</f>
        <v/>
      </c>
      <c r="AH113" s="172">
        <f t="shared" si="117"/>
        <v>0</v>
      </c>
      <c r="AI113" s="172">
        <f t="shared" si="118"/>
        <v>0</v>
      </c>
      <c r="AJ113" s="204"/>
      <c r="AK113" s="206"/>
      <c r="AL113" s="204"/>
      <c r="AM113" s="206"/>
      <c r="AN113" s="200"/>
      <c r="AO113" s="200"/>
      <c r="AP113" s="200"/>
      <c r="AQ113" s="200"/>
      <c r="AR113" s="200"/>
      <c r="AS113" s="200"/>
      <c r="AT113" s="200"/>
      <c r="AU113" s="200"/>
      <c r="AV113" s="200"/>
      <c r="AW113" s="200"/>
    </row>
    <row r="114" spans="1:49" ht="15" customHeight="1" x14ac:dyDescent="0.15">
      <c r="A114" s="202"/>
      <c r="B114" s="46" t="str">
        <f>IF(DATA2!A111="","",DATA2!B114)</f>
        <v/>
      </c>
      <c r="C114" s="170" t="str">
        <f>IF(DATA2!C114="","",DATA2!C114)</f>
        <v/>
      </c>
      <c r="D114" s="170" t="str">
        <f>IF(DATA2!D114="","",DATA2!D114)</f>
        <v/>
      </c>
      <c r="E114" s="170" t="str">
        <f>IF(DATA2!E114="","",DATA2!E114)</f>
        <v/>
      </c>
      <c r="F114" s="170" t="str">
        <f>IF(DATA2!F114="","",DATA2!F114)</f>
        <v/>
      </c>
      <c r="G114" s="170" t="str">
        <f>IF(DATA2!G114="","",DATA2!G114)</f>
        <v/>
      </c>
      <c r="H114" s="170" t="str">
        <f>IF(DATA2!H114="","",DATA2!H114)</f>
        <v/>
      </c>
      <c r="I114" s="170" t="str">
        <f>IF(DATA2!I114="","",DATA2!I114)</f>
        <v/>
      </c>
      <c r="J114" s="170" t="str">
        <f>IF(DATA2!J114="","",DATA2!J114)</f>
        <v/>
      </c>
      <c r="K114" s="170" t="str">
        <f>IF(DATA2!K114="","",DATA2!K114)</f>
        <v/>
      </c>
      <c r="L114" s="170" t="str">
        <f>IF(DATA2!L114="","",DATA2!L114)</f>
        <v/>
      </c>
      <c r="M114" s="170" t="str">
        <f>IF(DATA2!M114="","",DATA2!M114)</f>
        <v/>
      </c>
      <c r="N114" s="170" t="str">
        <f>IF(DATA2!N114="","",DATA2!N114)</f>
        <v/>
      </c>
      <c r="O114" s="170" t="str">
        <f>IF(DATA2!O114="","",DATA2!O114)</f>
        <v/>
      </c>
      <c r="P114" s="170" t="str">
        <f>IF(DATA2!P114="","",DATA2!P114)</f>
        <v/>
      </c>
      <c r="Q114" s="170" t="str">
        <f>IF(DATA2!Q114="","",DATA2!Q114)</f>
        <v/>
      </c>
      <c r="R114" s="170" t="str">
        <f>IF(DATA2!R114="","",DATA2!R114)</f>
        <v/>
      </c>
      <c r="S114" s="170" t="str">
        <f>IF(DATA2!S114="","",DATA2!S114)</f>
        <v/>
      </c>
      <c r="T114" s="170" t="str">
        <f>IF(DATA2!T114="","",DATA2!T114)</f>
        <v/>
      </c>
      <c r="U114" s="170" t="str">
        <f>IF(DATA2!U114="","",DATA2!U114)</f>
        <v/>
      </c>
      <c r="V114" s="170" t="str">
        <f>IF(DATA2!V114="","",DATA2!V114)</f>
        <v/>
      </c>
      <c r="W114" s="170" t="str">
        <f>IF(DATA2!W114="","",DATA2!W114)</f>
        <v/>
      </c>
      <c r="X114" s="170" t="str">
        <f>IF(DATA2!X114="","",DATA2!X114)</f>
        <v/>
      </c>
      <c r="Y114" s="170" t="str">
        <f>IF(DATA2!Y114="","",DATA2!Y114)</f>
        <v/>
      </c>
      <c r="Z114" s="170" t="str">
        <f>IF(DATA2!Z114="","",DATA2!Z114)</f>
        <v/>
      </c>
      <c r="AA114" s="170" t="str">
        <f>IF(DATA2!AA114="","",DATA2!AA114)</f>
        <v/>
      </c>
      <c r="AB114" s="170" t="str">
        <f>IF(DATA2!AB114="","",DATA2!AB114)</f>
        <v/>
      </c>
      <c r="AC114" s="170" t="str">
        <f>IF(DATA2!AC114="","",DATA2!AC114)</f>
        <v/>
      </c>
      <c r="AD114" s="170" t="str">
        <f>IF(DATA2!AD114="","",DATA2!AD114)</f>
        <v/>
      </c>
      <c r="AE114" s="170" t="str">
        <f>IF(DATA2!AE114="","",DATA2!AE114)</f>
        <v/>
      </c>
      <c r="AF114" s="170" t="str">
        <f>IF(DATA2!AF114="","",DATA2!AF114)</f>
        <v/>
      </c>
      <c r="AG114" s="171" t="str">
        <f>IF(DATA2!AG114="","",DATA2!AG114)</f>
        <v/>
      </c>
      <c r="AH114" s="173">
        <f t="shared" si="117"/>
        <v>0</v>
      </c>
      <c r="AI114" s="172">
        <f t="shared" si="118"/>
        <v>0</v>
      </c>
      <c r="AJ114" s="204"/>
      <c r="AK114" s="206"/>
      <c r="AL114" s="204"/>
      <c r="AM114" s="206"/>
      <c r="AN114" s="200"/>
      <c r="AO114" s="200"/>
      <c r="AP114" s="200"/>
      <c r="AQ114" s="200"/>
      <c r="AR114" s="200"/>
      <c r="AS114" s="200"/>
      <c r="AT114" s="200"/>
      <c r="AU114" s="200"/>
      <c r="AV114" s="200"/>
      <c r="AW114" s="200"/>
    </row>
    <row r="115" spans="1:49" ht="15" customHeight="1" x14ac:dyDescent="0.15">
      <c r="A115" s="203"/>
      <c r="B115" s="74" t="str">
        <f>IF(DATA2!A111="","",DATA2!B115)</f>
        <v/>
      </c>
      <c r="C115" s="174" t="str">
        <f>IF(DATA2!C115="","",DATA2!C115)</f>
        <v/>
      </c>
      <c r="D115" s="174" t="str">
        <f>IF(DATA2!D115="","",DATA2!D115)</f>
        <v/>
      </c>
      <c r="E115" s="174" t="str">
        <f>IF(DATA2!E115="","",DATA2!E115)</f>
        <v/>
      </c>
      <c r="F115" s="174" t="str">
        <f>IF(DATA2!F115="","",DATA2!F115)</f>
        <v/>
      </c>
      <c r="G115" s="174" t="str">
        <f>IF(DATA2!G115="","",DATA2!G115)</f>
        <v/>
      </c>
      <c r="H115" s="174" t="str">
        <f>IF(DATA2!H115="","",DATA2!H115)</f>
        <v/>
      </c>
      <c r="I115" s="174" t="str">
        <f>IF(DATA2!I115="","",DATA2!I115)</f>
        <v/>
      </c>
      <c r="J115" s="174" t="str">
        <f>IF(DATA2!J115="","",DATA2!J115)</f>
        <v/>
      </c>
      <c r="K115" s="174" t="str">
        <f>IF(DATA2!K115="","",DATA2!K115)</f>
        <v/>
      </c>
      <c r="L115" s="174" t="str">
        <f>IF(DATA2!L115="","",DATA2!L115)</f>
        <v/>
      </c>
      <c r="M115" s="174" t="str">
        <f>IF(DATA2!M115="","",DATA2!M115)</f>
        <v/>
      </c>
      <c r="N115" s="174" t="str">
        <f>IF(DATA2!N115="","",DATA2!N115)</f>
        <v/>
      </c>
      <c r="O115" s="174" t="str">
        <f>IF(DATA2!O115="","",DATA2!O115)</f>
        <v/>
      </c>
      <c r="P115" s="174" t="str">
        <f>IF(DATA2!P115="","",DATA2!P115)</f>
        <v/>
      </c>
      <c r="Q115" s="174" t="str">
        <f>IF(DATA2!Q115="","",DATA2!Q115)</f>
        <v/>
      </c>
      <c r="R115" s="174" t="str">
        <f>IF(DATA2!R115="","",DATA2!R115)</f>
        <v/>
      </c>
      <c r="S115" s="174" t="str">
        <f>IF(DATA2!S115="","",DATA2!S115)</f>
        <v/>
      </c>
      <c r="T115" s="174" t="str">
        <f>IF(DATA2!T115="","",DATA2!T115)</f>
        <v/>
      </c>
      <c r="U115" s="174" t="str">
        <f>IF(DATA2!U115="","",DATA2!U115)</f>
        <v/>
      </c>
      <c r="V115" s="174" t="str">
        <f>IF(DATA2!V115="","",DATA2!V115)</f>
        <v/>
      </c>
      <c r="W115" s="174" t="str">
        <f>IF(DATA2!W115="","",DATA2!W115)</f>
        <v/>
      </c>
      <c r="X115" s="174" t="str">
        <f>IF(DATA2!X115="","",DATA2!X115)</f>
        <v/>
      </c>
      <c r="Y115" s="174" t="str">
        <f>IF(DATA2!Y115="","",DATA2!Y115)</f>
        <v/>
      </c>
      <c r="Z115" s="174" t="str">
        <f>IF(DATA2!Z115="","",DATA2!Z115)</f>
        <v/>
      </c>
      <c r="AA115" s="174" t="str">
        <f>IF(DATA2!AA115="","",DATA2!AA115)</f>
        <v/>
      </c>
      <c r="AB115" s="174" t="str">
        <f>IF(DATA2!AB115="","",DATA2!AB115)</f>
        <v/>
      </c>
      <c r="AC115" s="174" t="str">
        <f>IF(DATA2!AC115="","",DATA2!AC115)</f>
        <v/>
      </c>
      <c r="AD115" s="174" t="str">
        <f>IF(DATA2!AD115="","",DATA2!AD115)</f>
        <v/>
      </c>
      <c r="AE115" s="174" t="str">
        <f>IF(DATA2!AE115="","",DATA2!AE115)</f>
        <v/>
      </c>
      <c r="AF115" s="174" t="str">
        <f>IF(DATA2!AF115="","",DATA2!AF115)</f>
        <v/>
      </c>
      <c r="AG115" s="175" t="str">
        <f>IF(DATA2!AG115="","",DATA2!AG115)</f>
        <v/>
      </c>
      <c r="AH115" s="176">
        <f t="shared" si="117"/>
        <v>0</v>
      </c>
      <c r="AI115" s="177">
        <f t="shared" si="118"/>
        <v>0</v>
      </c>
      <c r="AJ115" s="205"/>
      <c r="AK115" s="207"/>
      <c r="AL115" s="205"/>
      <c r="AM115" s="207"/>
      <c r="AN115" s="201"/>
      <c r="AO115" s="201"/>
      <c r="AP115" s="201"/>
      <c r="AQ115" s="201"/>
      <c r="AR115" s="201"/>
      <c r="AS115" s="201"/>
      <c r="AT115" s="201"/>
      <c r="AU115" s="201"/>
      <c r="AV115" s="201"/>
      <c r="AW115" s="201"/>
    </row>
    <row r="116" spans="1:49" ht="15" customHeight="1" x14ac:dyDescent="0.15">
      <c r="A116" s="202" t="str">
        <f>IF(DATA2!A116="","",DATA2!A116)</f>
        <v/>
      </c>
      <c r="B116" s="11" t="str">
        <f>IF(DATA2!A116="","",DATA2!B116)</f>
        <v/>
      </c>
      <c r="C116" s="178" t="str">
        <f>IF(DATA2!C116="","",DATA2!C116)</f>
        <v/>
      </c>
      <c r="D116" s="178" t="str">
        <f>IF(DATA2!D116="","",DATA2!D116)</f>
        <v/>
      </c>
      <c r="E116" s="178" t="str">
        <f>IF(DATA2!E116="","",DATA2!E116)</f>
        <v/>
      </c>
      <c r="F116" s="178" t="str">
        <f>IF(DATA2!F116="","",DATA2!F116)</f>
        <v/>
      </c>
      <c r="G116" s="178" t="str">
        <f>IF(DATA2!G116="","",DATA2!G116)</f>
        <v/>
      </c>
      <c r="H116" s="178" t="str">
        <f>IF(DATA2!H116="","",DATA2!H116)</f>
        <v/>
      </c>
      <c r="I116" s="178" t="str">
        <f>IF(DATA2!I116="","",DATA2!I116)</f>
        <v/>
      </c>
      <c r="J116" s="178" t="str">
        <f>IF(DATA2!J116="","",DATA2!J116)</f>
        <v/>
      </c>
      <c r="K116" s="178" t="str">
        <f>IF(DATA2!K116="","",DATA2!K116)</f>
        <v/>
      </c>
      <c r="L116" s="178" t="str">
        <f>IF(DATA2!L116="","",DATA2!L116)</f>
        <v/>
      </c>
      <c r="M116" s="178" t="str">
        <f>IF(DATA2!M116="","",DATA2!M116)</f>
        <v/>
      </c>
      <c r="N116" s="178" t="str">
        <f>IF(DATA2!N116="","",DATA2!N116)</f>
        <v/>
      </c>
      <c r="O116" s="178" t="str">
        <f>IF(DATA2!O116="","",DATA2!O116)</f>
        <v/>
      </c>
      <c r="P116" s="178" t="str">
        <f>IF(DATA2!P116="","",DATA2!P116)</f>
        <v/>
      </c>
      <c r="Q116" s="178" t="str">
        <f>IF(DATA2!Q116="","",DATA2!Q116)</f>
        <v/>
      </c>
      <c r="R116" s="178" t="str">
        <f>IF(DATA2!R116="","",DATA2!R116)</f>
        <v/>
      </c>
      <c r="S116" s="178" t="str">
        <f>IF(DATA2!S116="","",DATA2!S116)</f>
        <v/>
      </c>
      <c r="T116" s="178" t="str">
        <f>IF(DATA2!T116="","",DATA2!T116)</f>
        <v/>
      </c>
      <c r="U116" s="178" t="str">
        <f>IF(DATA2!U116="","",DATA2!U116)</f>
        <v/>
      </c>
      <c r="V116" s="178" t="str">
        <f>IF(DATA2!V116="","",DATA2!V116)</f>
        <v/>
      </c>
      <c r="W116" s="178" t="str">
        <f>IF(DATA2!W116="","",DATA2!W116)</f>
        <v/>
      </c>
      <c r="X116" s="178" t="str">
        <f>IF(DATA2!X116="","",DATA2!X116)</f>
        <v/>
      </c>
      <c r="Y116" s="178" t="str">
        <f>IF(DATA2!Y116="","",DATA2!Y116)</f>
        <v/>
      </c>
      <c r="Z116" s="178" t="str">
        <f>IF(DATA2!Z116="","",DATA2!Z116)</f>
        <v/>
      </c>
      <c r="AA116" s="178" t="str">
        <f>IF(DATA2!AA116="","",DATA2!AA116)</f>
        <v/>
      </c>
      <c r="AB116" s="178" t="str">
        <f>IF(DATA2!AB116="","",DATA2!AB116)</f>
        <v/>
      </c>
      <c r="AC116" s="178" t="str">
        <f>IF(DATA2!AC116="","",DATA2!AC116)</f>
        <v/>
      </c>
      <c r="AD116" s="178" t="str">
        <f>IF(DATA2!AD116="","",DATA2!AD116)</f>
        <v/>
      </c>
      <c r="AE116" s="178" t="str">
        <f>IF(DATA2!AE116="","",DATA2!AE116)</f>
        <v/>
      </c>
      <c r="AF116" s="178" t="str">
        <f>IF(DATA2!AF116="","",DATA2!AF116)</f>
        <v/>
      </c>
      <c r="AG116" s="179" t="str">
        <f>IF(DATA2!AG116="","",DATA2!AG116)</f>
        <v/>
      </c>
      <c r="AH116" s="188">
        <f>COUNTIFS(DATA2!$C$3:$AG$3,0,DATA2!$C116:$AG116,"&lt;&gt;")</f>
        <v>0</v>
      </c>
      <c r="AI116" s="188">
        <f>COUNTIFS(DATA2!$C$3:$AG$3,"&gt;0",DATA2!$C116:$AG116,"&lt;&gt;")</f>
        <v>0</v>
      </c>
      <c r="AJ116" s="204">
        <f t="shared" ref="AJ116" si="176">COUNTIFS($C$3:$AG$3,"=0",C117:AG117,"&gt;0")+COUNTIFS($C$3:$AG$3,"=0",C118:AG118,"&gt;0")</f>
        <v>0</v>
      </c>
      <c r="AK116" s="206">
        <f t="shared" ref="AK116" si="177">COUNTIFS($C$3:$AG$3,"&lt;&gt;0",C117:AG117,"&gt;0")+COUNTIFS($C$3:$AG$3,"&lt;&gt;0",C118:AG118,"&gt;0")</f>
        <v>0</v>
      </c>
      <c r="AL116" s="204">
        <f t="shared" ref="AL116" si="178">COUNTIFS($C$3:$AG$3,"=0",C119:AG119,"&gt;0")+COUNTIFS($C$3:$AG$3,"=0",C120:AG120,"&gt;0")</f>
        <v>0</v>
      </c>
      <c r="AM116" s="206">
        <f t="shared" ref="AM116" si="179">COUNTIFS($C$3:$AG$3,"&lt;&gt;0",C119:AG119,"&gt;0")+COUNTIFS($C$3:$AG$3,"&lt;&gt;0",C120:AG120,"&gt;0")</f>
        <v>0</v>
      </c>
      <c r="AN116" s="200">
        <f t="shared" ref="AN116:AP116" si="180">COUNTIF($C116:$AG116,AN$5)</f>
        <v>0</v>
      </c>
      <c r="AO116" s="200">
        <f t="shared" si="180"/>
        <v>0</v>
      </c>
      <c r="AP116" s="200">
        <f t="shared" si="180"/>
        <v>0</v>
      </c>
      <c r="AQ116" s="200">
        <f t="shared" ref="AQ116" si="181">COUNTIF($C116:$AG116,AQ$5)+COUNTIF($C116:$AG116,"半振")*0.5</f>
        <v>0</v>
      </c>
      <c r="AR116" s="200">
        <f t="shared" ref="AR116" si="182">COUNTIF($C116:$AG116,AR$5)+COUNTIF($C116:$AG116,"半有")*0.5</f>
        <v>0</v>
      </c>
      <c r="AS116" s="200">
        <f t="shared" ref="AS116" si="183">COUNTIF($C116:$AG116,AS$5)+COUNTIF($C116:$AG116,"半欠")*0.5</f>
        <v>0</v>
      </c>
      <c r="AT116" s="200">
        <f t="shared" si="127"/>
        <v>0</v>
      </c>
      <c r="AU116" s="200">
        <f t="shared" si="127"/>
        <v>0</v>
      </c>
      <c r="AV116" s="200">
        <f t="shared" si="127"/>
        <v>0</v>
      </c>
      <c r="AW116" s="200">
        <f t="shared" si="127"/>
        <v>0</v>
      </c>
    </row>
    <row r="117" spans="1:49" ht="15" customHeight="1" x14ac:dyDescent="0.15">
      <c r="A117" s="202"/>
      <c r="B117" s="44" t="str">
        <f>IF(DATA2!A116="","",DATA2!B117)</f>
        <v/>
      </c>
      <c r="C117" s="167" t="str">
        <f>IF(DATA2!C117="","",DATA2!C117)</f>
        <v/>
      </c>
      <c r="D117" s="167" t="str">
        <f>IF(DATA2!D117="","",DATA2!D117)</f>
        <v/>
      </c>
      <c r="E117" s="167" t="str">
        <f>IF(DATA2!E117="","",DATA2!E117)</f>
        <v/>
      </c>
      <c r="F117" s="167" t="str">
        <f>IF(DATA2!F117="","",DATA2!F117)</f>
        <v/>
      </c>
      <c r="G117" s="167" t="str">
        <f>IF(DATA2!G117="","",DATA2!G117)</f>
        <v/>
      </c>
      <c r="H117" s="167" t="str">
        <f>IF(DATA2!H117="","",DATA2!H117)</f>
        <v/>
      </c>
      <c r="I117" s="167" t="str">
        <f>IF(DATA2!I117="","",DATA2!I117)</f>
        <v/>
      </c>
      <c r="J117" s="167" t="str">
        <f>IF(DATA2!J117="","",DATA2!J117)</f>
        <v/>
      </c>
      <c r="K117" s="167" t="str">
        <f>IF(DATA2!K117="","",DATA2!K117)</f>
        <v/>
      </c>
      <c r="L117" s="167" t="str">
        <f>IF(DATA2!L117="","",DATA2!L117)</f>
        <v/>
      </c>
      <c r="M117" s="167" t="str">
        <f>IF(DATA2!M117="","",DATA2!M117)</f>
        <v/>
      </c>
      <c r="N117" s="167" t="str">
        <f>IF(DATA2!N117="","",DATA2!N117)</f>
        <v/>
      </c>
      <c r="O117" s="167" t="str">
        <f>IF(DATA2!O117="","",DATA2!O117)</f>
        <v/>
      </c>
      <c r="P117" s="167" t="str">
        <f>IF(DATA2!P117="","",DATA2!P117)</f>
        <v/>
      </c>
      <c r="Q117" s="167" t="str">
        <f>IF(DATA2!Q117="","",DATA2!Q117)</f>
        <v/>
      </c>
      <c r="R117" s="167" t="str">
        <f>IF(DATA2!R117="","",DATA2!R117)</f>
        <v/>
      </c>
      <c r="S117" s="167" t="str">
        <f>IF(DATA2!S117="","",DATA2!S117)</f>
        <v/>
      </c>
      <c r="T117" s="167" t="str">
        <f>IF(DATA2!T117="","",DATA2!T117)</f>
        <v/>
      </c>
      <c r="U117" s="167" t="str">
        <f>IF(DATA2!U117="","",DATA2!U117)</f>
        <v/>
      </c>
      <c r="V117" s="167" t="str">
        <f>IF(DATA2!V117="","",DATA2!V117)</f>
        <v/>
      </c>
      <c r="W117" s="167" t="str">
        <f>IF(DATA2!W117="","",DATA2!W117)</f>
        <v/>
      </c>
      <c r="X117" s="167" t="str">
        <f>IF(DATA2!X117="","",DATA2!X117)</f>
        <v/>
      </c>
      <c r="Y117" s="167" t="str">
        <f>IF(DATA2!Y117="","",DATA2!Y117)</f>
        <v/>
      </c>
      <c r="Z117" s="167" t="str">
        <f>IF(DATA2!Z117="","",DATA2!Z117)</f>
        <v/>
      </c>
      <c r="AA117" s="167" t="str">
        <f>IF(DATA2!AA117="","",DATA2!AA117)</f>
        <v/>
      </c>
      <c r="AB117" s="167" t="str">
        <f>IF(DATA2!AB117="","",DATA2!AB117)</f>
        <v/>
      </c>
      <c r="AC117" s="167" t="str">
        <f>IF(DATA2!AC117="","",DATA2!AC117)</f>
        <v/>
      </c>
      <c r="AD117" s="167" t="str">
        <f>IF(DATA2!AD117="","",DATA2!AD117)</f>
        <v/>
      </c>
      <c r="AE117" s="167" t="str">
        <f>IF(DATA2!AE117="","",DATA2!AE117)</f>
        <v/>
      </c>
      <c r="AF117" s="167" t="str">
        <f>IF(DATA2!AF117="","",DATA2!AF117)</f>
        <v/>
      </c>
      <c r="AG117" s="168" t="str">
        <f>IF(DATA2!AG117="","",DATA2!AG117)</f>
        <v/>
      </c>
      <c r="AH117" s="169">
        <f t="shared" si="117"/>
        <v>0</v>
      </c>
      <c r="AI117" s="169">
        <f t="shared" si="118"/>
        <v>0</v>
      </c>
      <c r="AJ117" s="204"/>
      <c r="AK117" s="206"/>
      <c r="AL117" s="204"/>
      <c r="AM117" s="206"/>
      <c r="AN117" s="200"/>
      <c r="AO117" s="200"/>
      <c r="AP117" s="200"/>
      <c r="AQ117" s="200"/>
      <c r="AR117" s="200"/>
      <c r="AS117" s="200"/>
      <c r="AT117" s="200"/>
      <c r="AU117" s="200"/>
      <c r="AV117" s="200"/>
      <c r="AW117" s="200"/>
    </row>
    <row r="118" spans="1:49" ht="15" customHeight="1" x14ac:dyDescent="0.15">
      <c r="A118" s="202"/>
      <c r="B118" s="46" t="str">
        <f>IF(DATA2!A116="","",DATA2!B118)</f>
        <v/>
      </c>
      <c r="C118" s="170" t="str">
        <f>IF(DATA2!C118="","",DATA2!C118)</f>
        <v/>
      </c>
      <c r="D118" s="170" t="str">
        <f>IF(DATA2!D118="","",DATA2!D118)</f>
        <v/>
      </c>
      <c r="E118" s="170" t="str">
        <f>IF(DATA2!E118="","",DATA2!E118)</f>
        <v/>
      </c>
      <c r="F118" s="170" t="str">
        <f>IF(DATA2!F118="","",DATA2!F118)</f>
        <v/>
      </c>
      <c r="G118" s="170" t="str">
        <f>IF(DATA2!G118="","",DATA2!G118)</f>
        <v/>
      </c>
      <c r="H118" s="170" t="str">
        <f>IF(DATA2!H118="","",DATA2!H118)</f>
        <v/>
      </c>
      <c r="I118" s="170" t="str">
        <f>IF(DATA2!I118="","",DATA2!I118)</f>
        <v/>
      </c>
      <c r="J118" s="170" t="str">
        <f>IF(DATA2!J118="","",DATA2!J118)</f>
        <v/>
      </c>
      <c r="K118" s="170" t="str">
        <f>IF(DATA2!K118="","",DATA2!K118)</f>
        <v/>
      </c>
      <c r="L118" s="170" t="str">
        <f>IF(DATA2!L118="","",DATA2!L118)</f>
        <v/>
      </c>
      <c r="M118" s="170" t="str">
        <f>IF(DATA2!M118="","",DATA2!M118)</f>
        <v/>
      </c>
      <c r="N118" s="170" t="str">
        <f>IF(DATA2!N118="","",DATA2!N118)</f>
        <v/>
      </c>
      <c r="O118" s="170" t="str">
        <f>IF(DATA2!O118="","",DATA2!O118)</f>
        <v/>
      </c>
      <c r="P118" s="170" t="str">
        <f>IF(DATA2!P118="","",DATA2!P118)</f>
        <v/>
      </c>
      <c r="Q118" s="170" t="str">
        <f>IF(DATA2!Q118="","",DATA2!Q118)</f>
        <v/>
      </c>
      <c r="R118" s="170" t="str">
        <f>IF(DATA2!R118="","",DATA2!R118)</f>
        <v/>
      </c>
      <c r="S118" s="170" t="str">
        <f>IF(DATA2!S118="","",DATA2!S118)</f>
        <v/>
      </c>
      <c r="T118" s="170" t="str">
        <f>IF(DATA2!T118="","",DATA2!T118)</f>
        <v/>
      </c>
      <c r="U118" s="170" t="str">
        <f>IF(DATA2!U118="","",DATA2!U118)</f>
        <v/>
      </c>
      <c r="V118" s="170" t="str">
        <f>IF(DATA2!V118="","",DATA2!V118)</f>
        <v/>
      </c>
      <c r="W118" s="170" t="str">
        <f>IF(DATA2!W118="","",DATA2!W118)</f>
        <v/>
      </c>
      <c r="X118" s="170" t="str">
        <f>IF(DATA2!X118="","",DATA2!X118)</f>
        <v/>
      </c>
      <c r="Y118" s="170" t="str">
        <f>IF(DATA2!Y118="","",DATA2!Y118)</f>
        <v/>
      </c>
      <c r="Z118" s="170" t="str">
        <f>IF(DATA2!Z118="","",DATA2!Z118)</f>
        <v/>
      </c>
      <c r="AA118" s="170" t="str">
        <f>IF(DATA2!AA118="","",DATA2!AA118)</f>
        <v/>
      </c>
      <c r="AB118" s="170" t="str">
        <f>IF(DATA2!AB118="","",DATA2!AB118)</f>
        <v/>
      </c>
      <c r="AC118" s="170" t="str">
        <f>IF(DATA2!AC118="","",DATA2!AC118)</f>
        <v/>
      </c>
      <c r="AD118" s="170" t="str">
        <f>IF(DATA2!AD118="","",DATA2!AD118)</f>
        <v/>
      </c>
      <c r="AE118" s="170" t="str">
        <f>IF(DATA2!AE118="","",DATA2!AE118)</f>
        <v/>
      </c>
      <c r="AF118" s="170" t="str">
        <f>IF(DATA2!AF118="","",DATA2!AF118)</f>
        <v/>
      </c>
      <c r="AG118" s="171" t="str">
        <f>IF(DATA2!AG118="","",DATA2!AG118)</f>
        <v/>
      </c>
      <c r="AH118" s="172">
        <f t="shared" si="117"/>
        <v>0</v>
      </c>
      <c r="AI118" s="172">
        <f t="shared" si="118"/>
        <v>0</v>
      </c>
      <c r="AJ118" s="204"/>
      <c r="AK118" s="206"/>
      <c r="AL118" s="204"/>
      <c r="AM118" s="206"/>
      <c r="AN118" s="200"/>
      <c r="AO118" s="200"/>
      <c r="AP118" s="200"/>
      <c r="AQ118" s="200"/>
      <c r="AR118" s="200"/>
      <c r="AS118" s="200"/>
      <c r="AT118" s="200"/>
      <c r="AU118" s="200"/>
      <c r="AV118" s="200"/>
      <c r="AW118" s="200"/>
    </row>
    <row r="119" spans="1:49" ht="15" customHeight="1" x14ac:dyDescent="0.15">
      <c r="A119" s="202"/>
      <c r="B119" s="46" t="str">
        <f>IF(DATA2!A116="","",DATA2!B119)</f>
        <v/>
      </c>
      <c r="C119" s="170" t="str">
        <f>IF(DATA2!C119="","",DATA2!C119)</f>
        <v/>
      </c>
      <c r="D119" s="170" t="str">
        <f>IF(DATA2!D119="","",DATA2!D119)</f>
        <v/>
      </c>
      <c r="E119" s="170" t="str">
        <f>IF(DATA2!E119="","",DATA2!E119)</f>
        <v/>
      </c>
      <c r="F119" s="170" t="str">
        <f>IF(DATA2!F119="","",DATA2!F119)</f>
        <v/>
      </c>
      <c r="G119" s="170" t="str">
        <f>IF(DATA2!G119="","",DATA2!G119)</f>
        <v/>
      </c>
      <c r="H119" s="170" t="str">
        <f>IF(DATA2!H119="","",DATA2!H119)</f>
        <v/>
      </c>
      <c r="I119" s="170" t="str">
        <f>IF(DATA2!I119="","",DATA2!I119)</f>
        <v/>
      </c>
      <c r="J119" s="170" t="str">
        <f>IF(DATA2!J119="","",DATA2!J119)</f>
        <v/>
      </c>
      <c r="K119" s="170" t="str">
        <f>IF(DATA2!K119="","",DATA2!K119)</f>
        <v/>
      </c>
      <c r="L119" s="170" t="str">
        <f>IF(DATA2!L119="","",DATA2!L119)</f>
        <v/>
      </c>
      <c r="M119" s="170" t="str">
        <f>IF(DATA2!M119="","",DATA2!M119)</f>
        <v/>
      </c>
      <c r="N119" s="170" t="str">
        <f>IF(DATA2!N119="","",DATA2!N119)</f>
        <v/>
      </c>
      <c r="O119" s="170" t="str">
        <f>IF(DATA2!O119="","",DATA2!O119)</f>
        <v/>
      </c>
      <c r="P119" s="170" t="str">
        <f>IF(DATA2!P119="","",DATA2!P119)</f>
        <v/>
      </c>
      <c r="Q119" s="170" t="str">
        <f>IF(DATA2!Q119="","",DATA2!Q119)</f>
        <v/>
      </c>
      <c r="R119" s="170" t="str">
        <f>IF(DATA2!R119="","",DATA2!R119)</f>
        <v/>
      </c>
      <c r="S119" s="170" t="str">
        <f>IF(DATA2!S119="","",DATA2!S119)</f>
        <v/>
      </c>
      <c r="T119" s="170" t="str">
        <f>IF(DATA2!T119="","",DATA2!T119)</f>
        <v/>
      </c>
      <c r="U119" s="170" t="str">
        <f>IF(DATA2!U119="","",DATA2!U119)</f>
        <v/>
      </c>
      <c r="V119" s="170" t="str">
        <f>IF(DATA2!V119="","",DATA2!V119)</f>
        <v/>
      </c>
      <c r="W119" s="170" t="str">
        <f>IF(DATA2!W119="","",DATA2!W119)</f>
        <v/>
      </c>
      <c r="X119" s="170" t="str">
        <f>IF(DATA2!X119="","",DATA2!X119)</f>
        <v/>
      </c>
      <c r="Y119" s="170" t="str">
        <f>IF(DATA2!Y119="","",DATA2!Y119)</f>
        <v/>
      </c>
      <c r="Z119" s="170" t="str">
        <f>IF(DATA2!Z119="","",DATA2!Z119)</f>
        <v/>
      </c>
      <c r="AA119" s="170" t="str">
        <f>IF(DATA2!AA119="","",DATA2!AA119)</f>
        <v/>
      </c>
      <c r="AB119" s="170" t="str">
        <f>IF(DATA2!AB119="","",DATA2!AB119)</f>
        <v/>
      </c>
      <c r="AC119" s="170" t="str">
        <f>IF(DATA2!AC119="","",DATA2!AC119)</f>
        <v/>
      </c>
      <c r="AD119" s="170" t="str">
        <f>IF(DATA2!AD119="","",DATA2!AD119)</f>
        <v/>
      </c>
      <c r="AE119" s="170" t="str">
        <f>IF(DATA2!AE119="","",DATA2!AE119)</f>
        <v/>
      </c>
      <c r="AF119" s="170" t="str">
        <f>IF(DATA2!AF119="","",DATA2!AF119)</f>
        <v/>
      </c>
      <c r="AG119" s="171" t="str">
        <f>IF(DATA2!AG119="","",DATA2!AG119)</f>
        <v/>
      </c>
      <c r="AH119" s="173">
        <f t="shared" si="117"/>
        <v>0</v>
      </c>
      <c r="AI119" s="172">
        <f t="shared" si="118"/>
        <v>0</v>
      </c>
      <c r="AJ119" s="204"/>
      <c r="AK119" s="206"/>
      <c r="AL119" s="204"/>
      <c r="AM119" s="206"/>
      <c r="AN119" s="200"/>
      <c r="AO119" s="200"/>
      <c r="AP119" s="200"/>
      <c r="AQ119" s="200"/>
      <c r="AR119" s="200"/>
      <c r="AS119" s="200"/>
      <c r="AT119" s="200"/>
      <c r="AU119" s="200"/>
      <c r="AV119" s="200"/>
      <c r="AW119" s="200"/>
    </row>
    <row r="120" spans="1:49" ht="15" customHeight="1" x14ac:dyDescent="0.15">
      <c r="A120" s="203"/>
      <c r="B120" s="74" t="str">
        <f>IF(DATA2!A116="","",DATA2!B120)</f>
        <v/>
      </c>
      <c r="C120" s="174" t="str">
        <f>IF(DATA2!C120="","",DATA2!C120)</f>
        <v/>
      </c>
      <c r="D120" s="174" t="str">
        <f>IF(DATA2!D120="","",DATA2!D120)</f>
        <v/>
      </c>
      <c r="E120" s="174" t="str">
        <f>IF(DATA2!E120="","",DATA2!E120)</f>
        <v/>
      </c>
      <c r="F120" s="174" t="str">
        <f>IF(DATA2!F120="","",DATA2!F120)</f>
        <v/>
      </c>
      <c r="G120" s="174" t="str">
        <f>IF(DATA2!G120="","",DATA2!G120)</f>
        <v/>
      </c>
      <c r="H120" s="174" t="str">
        <f>IF(DATA2!H120="","",DATA2!H120)</f>
        <v/>
      </c>
      <c r="I120" s="174" t="str">
        <f>IF(DATA2!I120="","",DATA2!I120)</f>
        <v/>
      </c>
      <c r="J120" s="174" t="str">
        <f>IF(DATA2!J120="","",DATA2!J120)</f>
        <v/>
      </c>
      <c r="K120" s="174" t="str">
        <f>IF(DATA2!K120="","",DATA2!K120)</f>
        <v/>
      </c>
      <c r="L120" s="174" t="str">
        <f>IF(DATA2!L120="","",DATA2!L120)</f>
        <v/>
      </c>
      <c r="M120" s="174" t="str">
        <f>IF(DATA2!M120="","",DATA2!M120)</f>
        <v/>
      </c>
      <c r="N120" s="174" t="str">
        <f>IF(DATA2!N120="","",DATA2!N120)</f>
        <v/>
      </c>
      <c r="O120" s="174" t="str">
        <f>IF(DATA2!O120="","",DATA2!O120)</f>
        <v/>
      </c>
      <c r="P120" s="174" t="str">
        <f>IF(DATA2!P120="","",DATA2!P120)</f>
        <v/>
      </c>
      <c r="Q120" s="174" t="str">
        <f>IF(DATA2!Q120="","",DATA2!Q120)</f>
        <v/>
      </c>
      <c r="R120" s="174" t="str">
        <f>IF(DATA2!R120="","",DATA2!R120)</f>
        <v/>
      </c>
      <c r="S120" s="174" t="str">
        <f>IF(DATA2!S120="","",DATA2!S120)</f>
        <v/>
      </c>
      <c r="T120" s="174" t="str">
        <f>IF(DATA2!T120="","",DATA2!T120)</f>
        <v/>
      </c>
      <c r="U120" s="174" t="str">
        <f>IF(DATA2!U120="","",DATA2!U120)</f>
        <v/>
      </c>
      <c r="V120" s="174" t="str">
        <f>IF(DATA2!V120="","",DATA2!V120)</f>
        <v/>
      </c>
      <c r="W120" s="174" t="str">
        <f>IF(DATA2!W120="","",DATA2!W120)</f>
        <v/>
      </c>
      <c r="X120" s="174" t="str">
        <f>IF(DATA2!X120="","",DATA2!X120)</f>
        <v/>
      </c>
      <c r="Y120" s="174" t="str">
        <f>IF(DATA2!Y120="","",DATA2!Y120)</f>
        <v/>
      </c>
      <c r="Z120" s="174" t="str">
        <f>IF(DATA2!Z120="","",DATA2!Z120)</f>
        <v/>
      </c>
      <c r="AA120" s="174" t="str">
        <f>IF(DATA2!AA120="","",DATA2!AA120)</f>
        <v/>
      </c>
      <c r="AB120" s="174" t="str">
        <f>IF(DATA2!AB120="","",DATA2!AB120)</f>
        <v/>
      </c>
      <c r="AC120" s="174" t="str">
        <f>IF(DATA2!AC120="","",DATA2!AC120)</f>
        <v/>
      </c>
      <c r="AD120" s="174" t="str">
        <f>IF(DATA2!AD120="","",DATA2!AD120)</f>
        <v/>
      </c>
      <c r="AE120" s="174" t="str">
        <f>IF(DATA2!AE120="","",DATA2!AE120)</f>
        <v/>
      </c>
      <c r="AF120" s="174" t="str">
        <f>IF(DATA2!AF120="","",DATA2!AF120)</f>
        <v/>
      </c>
      <c r="AG120" s="175" t="str">
        <f>IF(DATA2!AG120="","",DATA2!AG120)</f>
        <v/>
      </c>
      <c r="AH120" s="176">
        <f t="shared" si="117"/>
        <v>0</v>
      </c>
      <c r="AI120" s="177">
        <f t="shared" si="118"/>
        <v>0</v>
      </c>
      <c r="AJ120" s="205"/>
      <c r="AK120" s="207"/>
      <c r="AL120" s="205"/>
      <c r="AM120" s="207"/>
      <c r="AN120" s="201"/>
      <c r="AO120" s="201"/>
      <c r="AP120" s="201"/>
      <c r="AQ120" s="201"/>
      <c r="AR120" s="201"/>
      <c r="AS120" s="201"/>
      <c r="AT120" s="201"/>
      <c r="AU120" s="201"/>
      <c r="AV120" s="201"/>
      <c r="AW120" s="201"/>
    </row>
    <row r="121" spans="1:49" ht="15" customHeight="1" x14ac:dyDescent="0.15">
      <c r="A121" s="202" t="str">
        <f>IF(DATA2!A121="","",DATA2!A121)</f>
        <v/>
      </c>
      <c r="B121" s="11" t="str">
        <f>IF(DATA2!A121="","",DATA2!B121)</f>
        <v/>
      </c>
      <c r="C121" s="178" t="str">
        <f>IF(DATA2!C121="","",DATA2!C121)</f>
        <v/>
      </c>
      <c r="D121" s="178" t="str">
        <f>IF(DATA2!D121="","",DATA2!D121)</f>
        <v/>
      </c>
      <c r="E121" s="178" t="str">
        <f>IF(DATA2!E121="","",DATA2!E121)</f>
        <v/>
      </c>
      <c r="F121" s="178" t="str">
        <f>IF(DATA2!F121="","",DATA2!F121)</f>
        <v/>
      </c>
      <c r="G121" s="178" t="str">
        <f>IF(DATA2!G121="","",DATA2!G121)</f>
        <v/>
      </c>
      <c r="H121" s="178" t="str">
        <f>IF(DATA2!H121="","",DATA2!H121)</f>
        <v/>
      </c>
      <c r="I121" s="178" t="str">
        <f>IF(DATA2!I121="","",DATA2!I121)</f>
        <v/>
      </c>
      <c r="J121" s="178" t="str">
        <f>IF(DATA2!J121="","",DATA2!J121)</f>
        <v/>
      </c>
      <c r="K121" s="178" t="str">
        <f>IF(DATA2!K121="","",DATA2!K121)</f>
        <v/>
      </c>
      <c r="L121" s="178" t="str">
        <f>IF(DATA2!L121="","",DATA2!L121)</f>
        <v/>
      </c>
      <c r="M121" s="178" t="str">
        <f>IF(DATA2!M121="","",DATA2!M121)</f>
        <v/>
      </c>
      <c r="N121" s="178" t="str">
        <f>IF(DATA2!N121="","",DATA2!N121)</f>
        <v/>
      </c>
      <c r="O121" s="178" t="str">
        <f>IF(DATA2!O121="","",DATA2!O121)</f>
        <v/>
      </c>
      <c r="P121" s="178" t="str">
        <f>IF(DATA2!P121="","",DATA2!P121)</f>
        <v/>
      </c>
      <c r="Q121" s="178" t="str">
        <f>IF(DATA2!Q121="","",DATA2!Q121)</f>
        <v/>
      </c>
      <c r="R121" s="178" t="str">
        <f>IF(DATA2!R121="","",DATA2!R121)</f>
        <v/>
      </c>
      <c r="S121" s="178" t="str">
        <f>IF(DATA2!S121="","",DATA2!S121)</f>
        <v/>
      </c>
      <c r="T121" s="178" t="str">
        <f>IF(DATA2!T121="","",DATA2!T121)</f>
        <v/>
      </c>
      <c r="U121" s="178" t="str">
        <f>IF(DATA2!U121="","",DATA2!U121)</f>
        <v/>
      </c>
      <c r="V121" s="178" t="str">
        <f>IF(DATA2!V121="","",DATA2!V121)</f>
        <v/>
      </c>
      <c r="W121" s="178" t="str">
        <f>IF(DATA2!W121="","",DATA2!W121)</f>
        <v/>
      </c>
      <c r="X121" s="178" t="str">
        <f>IF(DATA2!X121="","",DATA2!X121)</f>
        <v/>
      </c>
      <c r="Y121" s="178" t="str">
        <f>IF(DATA2!Y121="","",DATA2!Y121)</f>
        <v/>
      </c>
      <c r="Z121" s="178" t="str">
        <f>IF(DATA2!Z121="","",DATA2!Z121)</f>
        <v/>
      </c>
      <c r="AA121" s="178" t="str">
        <f>IF(DATA2!AA121="","",DATA2!AA121)</f>
        <v/>
      </c>
      <c r="AB121" s="178" t="str">
        <f>IF(DATA2!AB121="","",DATA2!AB121)</f>
        <v/>
      </c>
      <c r="AC121" s="178" t="str">
        <f>IF(DATA2!AC121="","",DATA2!AC121)</f>
        <v/>
      </c>
      <c r="AD121" s="178" t="str">
        <f>IF(DATA2!AD121="","",DATA2!AD121)</f>
        <v/>
      </c>
      <c r="AE121" s="178" t="str">
        <f>IF(DATA2!AE121="","",DATA2!AE121)</f>
        <v/>
      </c>
      <c r="AF121" s="178" t="str">
        <f>IF(DATA2!AF121="","",DATA2!AF121)</f>
        <v/>
      </c>
      <c r="AG121" s="179" t="str">
        <f>IF(DATA2!AG121="","",DATA2!AG121)</f>
        <v/>
      </c>
      <c r="AH121" s="188">
        <f>COUNTIFS(DATA2!$C$3:$AG$3,0,DATA2!$C121:$AG121,"&lt;&gt;")</f>
        <v>0</v>
      </c>
      <c r="AI121" s="188">
        <f>COUNTIFS(DATA2!$C$3:$AG$3,"&gt;0",DATA2!$C121:$AG121,"&lt;&gt;")</f>
        <v>0</v>
      </c>
      <c r="AJ121" s="204">
        <f t="shared" ref="AJ121" si="184">COUNTIFS($C$3:$AG$3,"=0",C122:AG122,"&gt;0")+COUNTIFS($C$3:$AG$3,"=0",C123:AG123,"&gt;0")</f>
        <v>0</v>
      </c>
      <c r="AK121" s="206">
        <f t="shared" ref="AK121" si="185">COUNTIFS($C$3:$AG$3,"&lt;&gt;0",C122:AG122,"&gt;0")+COUNTIFS($C$3:$AG$3,"&lt;&gt;0",C123:AG123,"&gt;0")</f>
        <v>0</v>
      </c>
      <c r="AL121" s="204">
        <f t="shared" ref="AL121" si="186">COUNTIFS($C$3:$AG$3,"=0",C124:AG124,"&gt;0")+COUNTIFS($C$3:$AG$3,"=0",C125:AG125,"&gt;0")</f>
        <v>0</v>
      </c>
      <c r="AM121" s="206">
        <f t="shared" ref="AM121" si="187">COUNTIFS($C$3:$AG$3,"&lt;&gt;0",C124:AG124,"&gt;0")+COUNTIFS($C$3:$AG$3,"&lt;&gt;0",C125:AG125,"&gt;0")</f>
        <v>0</v>
      </c>
      <c r="AN121" s="200">
        <f t="shared" ref="AN121:AP121" si="188">COUNTIF($C121:$AG121,AN$5)</f>
        <v>0</v>
      </c>
      <c r="AO121" s="200">
        <f t="shared" si="188"/>
        <v>0</v>
      </c>
      <c r="AP121" s="200">
        <f t="shared" si="188"/>
        <v>0</v>
      </c>
      <c r="AQ121" s="200">
        <f t="shared" ref="AQ121" si="189">COUNTIF($C121:$AG121,AQ$5)+COUNTIF($C121:$AG121,"半振")*0.5</f>
        <v>0</v>
      </c>
      <c r="AR121" s="200">
        <f t="shared" ref="AR121" si="190">COUNTIF($C121:$AG121,AR$5)+COUNTIF($C121:$AG121,"半有")*0.5</f>
        <v>0</v>
      </c>
      <c r="AS121" s="200">
        <f t="shared" ref="AS121" si="191">COUNTIF($C121:$AG121,AS$5)+COUNTIF($C121:$AG121,"半欠")*0.5</f>
        <v>0</v>
      </c>
      <c r="AT121" s="200">
        <f t="shared" si="127"/>
        <v>0</v>
      </c>
      <c r="AU121" s="200">
        <f t="shared" si="127"/>
        <v>0</v>
      </c>
      <c r="AV121" s="200">
        <f t="shared" si="127"/>
        <v>0</v>
      </c>
      <c r="AW121" s="200">
        <f t="shared" si="127"/>
        <v>0</v>
      </c>
    </row>
    <row r="122" spans="1:49" ht="15" customHeight="1" x14ac:dyDescent="0.15">
      <c r="A122" s="202"/>
      <c r="B122" s="44" t="str">
        <f>IF(DATA2!A121="","",DATA2!B122)</f>
        <v/>
      </c>
      <c r="C122" s="167" t="str">
        <f>IF(DATA2!C122="","",DATA2!C122)</f>
        <v/>
      </c>
      <c r="D122" s="167" t="str">
        <f>IF(DATA2!D122="","",DATA2!D122)</f>
        <v/>
      </c>
      <c r="E122" s="167" t="str">
        <f>IF(DATA2!E122="","",DATA2!E122)</f>
        <v/>
      </c>
      <c r="F122" s="167" t="str">
        <f>IF(DATA2!F122="","",DATA2!F122)</f>
        <v/>
      </c>
      <c r="G122" s="167" t="str">
        <f>IF(DATA2!G122="","",DATA2!G122)</f>
        <v/>
      </c>
      <c r="H122" s="167" t="str">
        <f>IF(DATA2!H122="","",DATA2!H122)</f>
        <v/>
      </c>
      <c r="I122" s="167" t="str">
        <f>IF(DATA2!I122="","",DATA2!I122)</f>
        <v/>
      </c>
      <c r="J122" s="167" t="str">
        <f>IF(DATA2!J122="","",DATA2!J122)</f>
        <v/>
      </c>
      <c r="K122" s="167" t="str">
        <f>IF(DATA2!K122="","",DATA2!K122)</f>
        <v/>
      </c>
      <c r="L122" s="167" t="str">
        <f>IF(DATA2!L122="","",DATA2!L122)</f>
        <v/>
      </c>
      <c r="M122" s="167" t="str">
        <f>IF(DATA2!M122="","",DATA2!M122)</f>
        <v/>
      </c>
      <c r="N122" s="167" t="str">
        <f>IF(DATA2!N122="","",DATA2!N122)</f>
        <v/>
      </c>
      <c r="O122" s="167" t="str">
        <f>IF(DATA2!O122="","",DATA2!O122)</f>
        <v/>
      </c>
      <c r="P122" s="167" t="str">
        <f>IF(DATA2!P122="","",DATA2!P122)</f>
        <v/>
      </c>
      <c r="Q122" s="167" t="str">
        <f>IF(DATA2!Q122="","",DATA2!Q122)</f>
        <v/>
      </c>
      <c r="R122" s="167" t="str">
        <f>IF(DATA2!R122="","",DATA2!R122)</f>
        <v/>
      </c>
      <c r="S122" s="167" t="str">
        <f>IF(DATA2!S122="","",DATA2!S122)</f>
        <v/>
      </c>
      <c r="T122" s="167" t="str">
        <f>IF(DATA2!T122="","",DATA2!T122)</f>
        <v/>
      </c>
      <c r="U122" s="167" t="str">
        <f>IF(DATA2!U122="","",DATA2!U122)</f>
        <v/>
      </c>
      <c r="V122" s="167" t="str">
        <f>IF(DATA2!V122="","",DATA2!V122)</f>
        <v/>
      </c>
      <c r="W122" s="167" t="str">
        <f>IF(DATA2!W122="","",DATA2!W122)</f>
        <v/>
      </c>
      <c r="X122" s="167" t="str">
        <f>IF(DATA2!X122="","",DATA2!X122)</f>
        <v/>
      </c>
      <c r="Y122" s="167" t="str">
        <f>IF(DATA2!Y122="","",DATA2!Y122)</f>
        <v/>
      </c>
      <c r="Z122" s="167" t="str">
        <f>IF(DATA2!Z122="","",DATA2!Z122)</f>
        <v/>
      </c>
      <c r="AA122" s="167" t="str">
        <f>IF(DATA2!AA122="","",DATA2!AA122)</f>
        <v/>
      </c>
      <c r="AB122" s="167" t="str">
        <f>IF(DATA2!AB122="","",DATA2!AB122)</f>
        <v/>
      </c>
      <c r="AC122" s="167" t="str">
        <f>IF(DATA2!AC122="","",DATA2!AC122)</f>
        <v/>
      </c>
      <c r="AD122" s="167" t="str">
        <f>IF(DATA2!AD122="","",DATA2!AD122)</f>
        <v/>
      </c>
      <c r="AE122" s="167" t="str">
        <f>IF(DATA2!AE122="","",DATA2!AE122)</f>
        <v/>
      </c>
      <c r="AF122" s="167" t="str">
        <f>IF(DATA2!AF122="","",DATA2!AF122)</f>
        <v/>
      </c>
      <c r="AG122" s="168" t="str">
        <f>IF(DATA2!AG122="","",DATA2!AG122)</f>
        <v/>
      </c>
      <c r="AH122" s="169">
        <f t="shared" si="117"/>
        <v>0</v>
      </c>
      <c r="AI122" s="169">
        <f t="shared" si="118"/>
        <v>0</v>
      </c>
      <c r="AJ122" s="204"/>
      <c r="AK122" s="206"/>
      <c r="AL122" s="204"/>
      <c r="AM122" s="206"/>
      <c r="AN122" s="200"/>
      <c r="AO122" s="200"/>
      <c r="AP122" s="200"/>
      <c r="AQ122" s="200"/>
      <c r="AR122" s="200"/>
      <c r="AS122" s="200"/>
      <c r="AT122" s="200"/>
      <c r="AU122" s="200"/>
      <c r="AV122" s="200"/>
      <c r="AW122" s="200"/>
    </row>
    <row r="123" spans="1:49" ht="15" customHeight="1" x14ac:dyDescent="0.15">
      <c r="A123" s="202"/>
      <c r="B123" s="46" t="str">
        <f>IF(DATA2!A121="","",DATA2!B123)</f>
        <v/>
      </c>
      <c r="C123" s="170" t="str">
        <f>IF(DATA2!C123="","",DATA2!C123)</f>
        <v/>
      </c>
      <c r="D123" s="170" t="str">
        <f>IF(DATA2!D123="","",DATA2!D123)</f>
        <v/>
      </c>
      <c r="E123" s="170" t="str">
        <f>IF(DATA2!E123="","",DATA2!E123)</f>
        <v/>
      </c>
      <c r="F123" s="170" t="str">
        <f>IF(DATA2!F123="","",DATA2!F123)</f>
        <v/>
      </c>
      <c r="G123" s="170" t="str">
        <f>IF(DATA2!G123="","",DATA2!G123)</f>
        <v/>
      </c>
      <c r="H123" s="170" t="str">
        <f>IF(DATA2!H123="","",DATA2!H123)</f>
        <v/>
      </c>
      <c r="I123" s="170" t="str">
        <f>IF(DATA2!I123="","",DATA2!I123)</f>
        <v/>
      </c>
      <c r="J123" s="170" t="str">
        <f>IF(DATA2!J123="","",DATA2!J123)</f>
        <v/>
      </c>
      <c r="K123" s="170" t="str">
        <f>IF(DATA2!K123="","",DATA2!K123)</f>
        <v/>
      </c>
      <c r="L123" s="170" t="str">
        <f>IF(DATA2!L123="","",DATA2!L123)</f>
        <v/>
      </c>
      <c r="M123" s="170" t="str">
        <f>IF(DATA2!M123="","",DATA2!M123)</f>
        <v/>
      </c>
      <c r="N123" s="170" t="str">
        <f>IF(DATA2!N123="","",DATA2!N123)</f>
        <v/>
      </c>
      <c r="O123" s="170" t="str">
        <f>IF(DATA2!O123="","",DATA2!O123)</f>
        <v/>
      </c>
      <c r="P123" s="170" t="str">
        <f>IF(DATA2!P123="","",DATA2!P123)</f>
        <v/>
      </c>
      <c r="Q123" s="170" t="str">
        <f>IF(DATA2!Q123="","",DATA2!Q123)</f>
        <v/>
      </c>
      <c r="R123" s="170" t="str">
        <f>IF(DATA2!R123="","",DATA2!R123)</f>
        <v/>
      </c>
      <c r="S123" s="170" t="str">
        <f>IF(DATA2!S123="","",DATA2!S123)</f>
        <v/>
      </c>
      <c r="T123" s="170" t="str">
        <f>IF(DATA2!T123="","",DATA2!T123)</f>
        <v/>
      </c>
      <c r="U123" s="170" t="str">
        <f>IF(DATA2!U123="","",DATA2!U123)</f>
        <v/>
      </c>
      <c r="V123" s="170" t="str">
        <f>IF(DATA2!V123="","",DATA2!V123)</f>
        <v/>
      </c>
      <c r="W123" s="170" t="str">
        <f>IF(DATA2!W123="","",DATA2!W123)</f>
        <v/>
      </c>
      <c r="X123" s="170" t="str">
        <f>IF(DATA2!X123="","",DATA2!X123)</f>
        <v/>
      </c>
      <c r="Y123" s="170" t="str">
        <f>IF(DATA2!Y123="","",DATA2!Y123)</f>
        <v/>
      </c>
      <c r="Z123" s="170" t="str">
        <f>IF(DATA2!Z123="","",DATA2!Z123)</f>
        <v/>
      </c>
      <c r="AA123" s="170" t="str">
        <f>IF(DATA2!AA123="","",DATA2!AA123)</f>
        <v/>
      </c>
      <c r="AB123" s="170" t="str">
        <f>IF(DATA2!AB123="","",DATA2!AB123)</f>
        <v/>
      </c>
      <c r="AC123" s="170" t="str">
        <f>IF(DATA2!AC123="","",DATA2!AC123)</f>
        <v/>
      </c>
      <c r="AD123" s="170" t="str">
        <f>IF(DATA2!AD123="","",DATA2!AD123)</f>
        <v/>
      </c>
      <c r="AE123" s="170" t="str">
        <f>IF(DATA2!AE123="","",DATA2!AE123)</f>
        <v/>
      </c>
      <c r="AF123" s="170" t="str">
        <f>IF(DATA2!AF123="","",DATA2!AF123)</f>
        <v/>
      </c>
      <c r="AG123" s="171" t="str">
        <f>IF(DATA2!AG123="","",DATA2!AG123)</f>
        <v/>
      </c>
      <c r="AH123" s="172">
        <f t="shared" si="117"/>
        <v>0</v>
      </c>
      <c r="AI123" s="172">
        <f t="shared" si="118"/>
        <v>0</v>
      </c>
      <c r="AJ123" s="204"/>
      <c r="AK123" s="206"/>
      <c r="AL123" s="204"/>
      <c r="AM123" s="206"/>
      <c r="AN123" s="200"/>
      <c r="AO123" s="200"/>
      <c r="AP123" s="200"/>
      <c r="AQ123" s="200"/>
      <c r="AR123" s="200"/>
      <c r="AS123" s="200"/>
      <c r="AT123" s="200"/>
      <c r="AU123" s="200"/>
      <c r="AV123" s="200"/>
      <c r="AW123" s="200"/>
    </row>
    <row r="124" spans="1:49" ht="15" customHeight="1" x14ac:dyDescent="0.15">
      <c r="A124" s="202"/>
      <c r="B124" s="46" t="str">
        <f>IF(DATA2!A121="","",DATA2!B124)</f>
        <v/>
      </c>
      <c r="C124" s="170" t="str">
        <f>IF(DATA2!C124="","",DATA2!C124)</f>
        <v/>
      </c>
      <c r="D124" s="170" t="str">
        <f>IF(DATA2!D124="","",DATA2!D124)</f>
        <v/>
      </c>
      <c r="E124" s="170" t="str">
        <f>IF(DATA2!E124="","",DATA2!E124)</f>
        <v/>
      </c>
      <c r="F124" s="170" t="str">
        <f>IF(DATA2!F124="","",DATA2!F124)</f>
        <v/>
      </c>
      <c r="G124" s="170" t="str">
        <f>IF(DATA2!G124="","",DATA2!G124)</f>
        <v/>
      </c>
      <c r="H124" s="170" t="str">
        <f>IF(DATA2!H124="","",DATA2!H124)</f>
        <v/>
      </c>
      <c r="I124" s="170" t="str">
        <f>IF(DATA2!I124="","",DATA2!I124)</f>
        <v/>
      </c>
      <c r="J124" s="170" t="str">
        <f>IF(DATA2!J124="","",DATA2!J124)</f>
        <v/>
      </c>
      <c r="K124" s="170" t="str">
        <f>IF(DATA2!K124="","",DATA2!K124)</f>
        <v/>
      </c>
      <c r="L124" s="170" t="str">
        <f>IF(DATA2!L124="","",DATA2!L124)</f>
        <v/>
      </c>
      <c r="M124" s="170" t="str">
        <f>IF(DATA2!M124="","",DATA2!M124)</f>
        <v/>
      </c>
      <c r="N124" s="170" t="str">
        <f>IF(DATA2!N124="","",DATA2!N124)</f>
        <v/>
      </c>
      <c r="O124" s="170" t="str">
        <f>IF(DATA2!O124="","",DATA2!O124)</f>
        <v/>
      </c>
      <c r="P124" s="170" t="str">
        <f>IF(DATA2!P124="","",DATA2!P124)</f>
        <v/>
      </c>
      <c r="Q124" s="170" t="str">
        <f>IF(DATA2!Q124="","",DATA2!Q124)</f>
        <v/>
      </c>
      <c r="R124" s="170" t="str">
        <f>IF(DATA2!R124="","",DATA2!R124)</f>
        <v/>
      </c>
      <c r="S124" s="170" t="str">
        <f>IF(DATA2!S124="","",DATA2!S124)</f>
        <v/>
      </c>
      <c r="T124" s="170" t="str">
        <f>IF(DATA2!T124="","",DATA2!T124)</f>
        <v/>
      </c>
      <c r="U124" s="170" t="str">
        <f>IF(DATA2!U124="","",DATA2!U124)</f>
        <v/>
      </c>
      <c r="V124" s="170" t="str">
        <f>IF(DATA2!V124="","",DATA2!V124)</f>
        <v/>
      </c>
      <c r="W124" s="170" t="str">
        <f>IF(DATA2!W124="","",DATA2!W124)</f>
        <v/>
      </c>
      <c r="X124" s="170" t="str">
        <f>IF(DATA2!X124="","",DATA2!X124)</f>
        <v/>
      </c>
      <c r="Y124" s="170" t="str">
        <f>IF(DATA2!Y124="","",DATA2!Y124)</f>
        <v/>
      </c>
      <c r="Z124" s="170" t="str">
        <f>IF(DATA2!Z124="","",DATA2!Z124)</f>
        <v/>
      </c>
      <c r="AA124" s="170" t="str">
        <f>IF(DATA2!AA124="","",DATA2!AA124)</f>
        <v/>
      </c>
      <c r="AB124" s="170" t="str">
        <f>IF(DATA2!AB124="","",DATA2!AB124)</f>
        <v/>
      </c>
      <c r="AC124" s="170" t="str">
        <f>IF(DATA2!AC124="","",DATA2!AC124)</f>
        <v/>
      </c>
      <c r="AD124" s="170" t="str">
        <f>IF(DATA2!AD124="","",DATA2!AD124)</f>
        <v/>
      </c>
      <c r="AE124" s="170" t="str">
        <f>IF(DATA2!AE124="","",DATA2!AE124)</f>
        <v/>
      </c>
      <c r="AF124" s="170" t="str">
        <f>IF(DATA2!AF124="","",DATA2!AF124)</f>
        <v/>
      </c>
      <c r="AG124" s="171" t="str">
        <f>IF(DATA2!AG124="","",DATA2!AG124)</f>
        <v/>
      </c>
      <c r="AH124" s="173">
        <f t="shared" si="117"/>
        <v>0</v>
      </c>
      <c r="AI124" s="172">
        <f t="shared" si="118"/>
        <v>0</v>
      </c>
      <c r="AJ124" s="204"/>
      <c r="AK124" s="206"/>
      <c r="AL124" s="204"/>
      <c r="AM124" s="206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</row>
    <row r="125" spans="1:49" ht="15" customHeight="1" x14ac:dyDescent="0.15">
      <c r="A125" s="203"/>
      <c r="B125" s="74" t="str">
        <f>IF(DATA2!A121="","",DATA2!B125)</f>
        <v/>
      </c>
      <c r="C125" s="174" t="str">
        <f>IF(DATA2!C125="","",DATA2!C125)</f>
        <v/>
      </c>
      <c r="D125" s="174" t="str">
        <f>IF(DATA2!D125="","",DATA2!D125)</f>
        <v/>
      </c>
      <c r="E125" s="174" t="str">
        <f>IF(DATA2!E125="","",DATA2!E125)</f>
        <v/>
      </c>
      <c r="F125" s="174" t="str">
        <f>IF(DATA2!F125="","",DATA2!F125)</f>
        <v/>
      </c>
      <c r="G125" s="174" t="str">
        <f>IF(DATA2!G125="","",DATA2!G125)</f>
        <v/>
      </c>
      <c r="H125" s="174" t="str">
        <f>IF(DATA2!H125="","",DATA2!H125)</f>
        <v/>
      </c>
      <c r="I125" s="174" t="str">
        <f>IF(DATA2!I125="","",DATA2!I125)</f>
        <v/>
      </c>
      <c r="J125" s="174" t="str">
        <f>IF(DATA2!J125="","",DATA2!J125)</f>
        <v/>
      </c>
      <c r="K125" s="174" t="str">
        <f>IF(DATA2!K125="","",DATA2!K125)</f>
        <v/>
      </c>
      <c r="L125" s="174" t="str">
        <f>IF(DATA2!L125="","",DATA2!L125)</f>
        <v/>
      </c>
      <c r="M125" s="174" t="str">
        <f>IF(DATA2!M125="","",DATA2!M125)</f>
        <v/>
      </c>
      <c r="N125" s="174" t="str">
        <f>IF(DATA2!N125="","",DATA2!N125)</f>
        <v/>
      </c>
      <c r="O125" s="174" t="str">
        <f>IF(DATA2!O125="","",DATA2!O125)</f>
        <v/>
      </c>
      <c r="P125" s="174" t="str">
        <f>IF(DATA2!P125="","",DATA2!P125)</f>
        <v/>
      </c>
      <c r="Q125" s="174" t="str">
        <f>IF(DATA2!Q125="","",DATA2!Q125)</f>
        <v/>
      </c>
      <c r="R125" s="174" t="str">
        <f>IF(DATA2!R125="","",DATA2!R125)</f>
        <v/>
      </c>
      <c r="S125" s="174" t="str">
        <f>IF(DATA2!S125="","",DATA2!S125)</f>
        <v/>
      </c>
      <c r="T125" s="174" t="str">
        <f>IF(DATA2!T125="","",DATA2!T125)</f>
        <v/>
      </c>
      <c r="U125" s="174" t="str">
        <f>IF(DATA2!U125="","",DATA2!U125)</f>
        <v/>
      </c>
      <c r="V125" s="174" t="str">
        <f>IF(DATA2!V125="","",DATA2!V125)</f>
        <v/>
      </c>
      <c r="W125" s="174" t="str">
        <f>IF(DATA2!W125="","",DATA2!W125)</f>
        <v/>
      </c>
      <c r="X125" s="174" t="str">
        <f>IF(DATA2!X125="","",DATA2!X125)</f>
        <v/>
      </c>
      <c r="Y125" s="174" t="str">
        <f>IF(DATA2!Y125="","",DATA2!Y125)</f>
        <v/>
      </c>
      <c r="Z125" s="174" t="str">
        <f>IF(DATA2!Z125="","",DATA2!Z125)</f>
        <v/>
      </c>
      <c r="AA125" s="174" t="str">
        <f>IF(DATA2!AA125="","",DATA2!AA125)</f>
        <v/>
      </c>
      <c r="AB125" s="174" t="str">
        <f>IF(DATA2!AB125="","",DATA2!AB125)</f>
        <v/>
      </c>
      <c r="AC125" s="174" t="str">
        <f>IF(DATA2!AC125="","",DATA2!AC125)</f>
        <v/>
      </c>
      <c r="AD125" s="174" t="str">
        <f>IF(DATA2!AD125="","",DATA2!AD125)</f>
        <v/>
      </c>
      <c r="AE125" s="174" t="str">
        <f>IF(DATA2!AE125="","",DATA2!AE125)</f>
        <v/>
      </c>
      <c r="AF125" s="174" t="str">
        <f>IF(DATA2!AF125="","",DATA2!AF125)</f>
        <v/>
      </c>
      <c r="AG125" s="175" t="str">
        <f>IF(DATA2!AG125="","",DATA2!AG125)</f>
        <v/>
      </c>
      <c r="AH125" s="176">
        <f t="shared" si="117"/>
        <v>0</v>
      </c>
      <c r="AI125" s="177">
        <f t="shared" si="118"/>
        <v>0</v>
      </c>
      <c r="AJ125" s="205"/>
      <c r="AK125" s="207"/>
      <c r="AL125" s="205"/>
      <c r="AM125" s="207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</row>
    <row r="126" spans="1:49" ht="15" customHeight="1" x14ac:dyDescent="0.15">
      <c r="A126" s="202" t="str">
        <f>IF(DATA2!A126="","",DATA2!A126)</f>
        <v/>
      </c>
      <c r="B126" s="11" t="str">
        <f>IF(DATA2!A126="","",DATA2!B126)</f>
        <v/>
      </c>
      <c r="C126" s="178" t="str">
        <f>IF(DATA2!C126="","",DATA2!C126)</f>
        <v/>
      </c>
      <c r="D126" s="178" t="str">
        <f>IF(DATA2!D126="","",DATA2!D126)</f>
        <v/>
      </c>
      <c r="E126" s="178" t="str">
        <f>IF(DATA2!E126="","",DATA2!E126)</f>
        <v/>
      </c>
      <c r="F126" s="178" t="str">
        <f>IF(DATA2!F126="","",DATA2!F126)</f>
        <v/>
      </c>
      <c r="G126" s="178" t="str">
        <f>IF(DATA2!G126="","",DATA2!G126)</f>
        <v/>
      </c>
      <c r="H126" s="178" t="str">
        <f>IF(DATA2!H126="","",DATA2!H126)</f>
        <v/>
      </c>
      <c r="I126" s="178" t="str">
        <f>IF(DATA2!I126="","",DATA2!I126)</f>
        <v/>
      </c>
      <c r="J126" s="178" t="str">
        <f>IF(DATA2!J126="","",DATA2!J126)</f>
        <v/>
      </c>
      <c r="K126" s="178" t="str">
        <f>IF(DATA2!K126="","",DATA2!K126)</f>
        <v/>
      </c>
      <c r="L126" s="178" t="str">
        <f>IF(DATA2!L126="","",DATA2!L126)</f>
        <v/>
      </c>
      <c r="M126" s="178" t="str">
        <f>IF(DATA2!M126="","",DATA2!M126)</f>
        <v/>
      </c>
      <c r="N126" s="178" t="str">
        <f>IF(DATA2!N126="","",DATA2!N126)</f>
        <v/>
      </c>
      <c r="O126" s="178" t="str">
        <f>IF(DATA2!O126="","",DATA2!O126)</f>
        <v/>
      </c>
      <c r="P126" s="178" t="str">
        <f>IF(DATA2!P126="","",DATA2!P126)</f>
        <v/>
      </c>
      <c r="Q126" s="178" t="str">
        <f>IF(DATA2!Q126="","",DATA2!Q126)</f>
        <v/>
      </c>
      <c r="R126" s="178" t="str">
        <f>IF(DATA2!R126="","",DATA2!R126)</f>
        <v/>
      </c>
      <c r="S126" s="178" t="str">
        <f>IF(DATA2!S126="","",DATA2!S126)</f>
        <v/>
      </c>
      <c r="T126" s="178" t="str">
        <f>IF(DATA2!T126="","",DATA2!T126)</f>
        <v/>
      </c>
      <c r="U126" s="178" t="str">
        <f>IF(DATA2!U126="","",DATA2!U126)</f>
        <v/>
      </c>
      <c r="V126" s="178" t="str">
        <f>IF(DATA2!V126="","",DATA2!V126)</f>
        <v/>
      </c>
      <c r="W126" s="178" t="str">
        <f>IF(DATA2!W126="","",DATA2!W126)</f>
        <v/>
      </c>
      <c r="X126" s="178" t="str">
        <f>IF(DATA2!X126="","",DATA2!X126)</f>
        <v/>
      </c>
      <c r="Y126" s="178" t="str">
        <f>IF(DATA2!Y126="","",DATA2!Y126)</f>
        <v/>
      </c>
      <c r="Z126" s="178" t="str">
        <f>IF(DATA2!Z126="","",DATA2!Z126)</f>
        <v/>
      </c>
      <c r="AA126" s="178" t="str">
        <f>IF(DATA2!AA126="","",DATA2!AA126)</f>
        <v/>
      </c>
      <c r="AB126" s="178" t="str">
        <f>IF(DATA2!AB126="","",DATA2!AB126)</f>
        <v/>
      </c>
      <c r="AC126" s="178" t="str">
        <f>IF(DATA2!AC126="","",DATA2!AC126)</f>
        <v/>
      </c>
      <c r="AD126" s="178" t="str">
        <f>IF(DATA2!AD126="","",DATA2!AD126)</f>
        <v/>
      </c>
      <c r="AE126" s="178" t="str">
        <f>IF(DATA2!AE126="","",DATA2!AE126)</f>
        <v/>
      </c>
      <c r="AF126" s="178" t="str">
        <f>IF(DATA2!AF126="","",DATA2!AF126)</f>
        <v/>
      </c>
      <c r="AG126" s="179" t="str">
        <f>IF(DATA2!AG126="","",DATA2!AG126)</f>
        <v/>
      </c>
      <c r="AH126" s="188">
        <f>COUNTIFS(DATA2!$C$3:$AG$3,0,DATA2!$C126:$AG126,"&lt;&gt;")</f>
        <v>0</v>
      </c>
      <c r="AI126" s="188">
        <f>COUNTIFS(DATA2!$C$3:$AG$3,"&gt;0",DATA2!$C126:$AG126,"&lt;&gt;")</f>
        <v>0</v>
      </c>
      <c r="AJ126" s="204">
        <f t="shared" ref="AJ126" si="192">COUNTIFS($C$3:$AG$3,"=0",C127:AG127,"&gt;0")+COUNTIFS($C$3:$AG$3,"=0",C128:AG128,"&gt;0")</f>
        <v>0</v>
      </c>
      <c r="AK126" s="206">
        <f t="shared" ref="AK126" si="193">COUNTIFS($C$3:$AG$3,"&lt;&gt;0",C127:AG127,"&gt;0")+COUNTIFS($C$3:$AG$3,"&lt;&gt;0",C128:AG128,"&gt;0")</f>
        <v>0</v>
      </c>
      <c r="AL126" s="204">
        <f t="shared" ref="AL126" si="194">COUNTIFS($C$3:$AG$3,"=0",C129:AG129,"&gt;0")+COUNTIFS($C$3:$AG$3,"=0",C130:AG130,"&gt;0")</f>
        <v>0</v>
      </c>
      <c r="AM126" s="206">
        <f t="shared" ref="AM126" si="195">COUNTIFS($C$3:$AG$3,"&lt;&gt;0",C129:AG129,"&gt;0")+COUNTIFS($C$3:$AG$3,"&lt;&gt;0",C130:AG130,"&gt;0")</f>
        <v>0</v>
      </c>
      <c r="AN126" s="200">
        <f t="shared" ref="AN126:AP126" si="196">COUNTIF($C126:$AG126,AN$5)</f>
        <v>0</v>
      </c>
      <c r="AO126" s="200">
        <f t="shared" si="196"/>
        <v>0</v>
      </c>
      <c r="AP126" s="200">
        <f t="shared" si="196"/>
        <v>0</v>
      </c>
      <c r="AQ126" s="200">
        <f t="shared" ref="AQ126" si="197">COUNTIF($C126:$AG126,AQ$5)+COUNTIF($C126:$AG126,"半振")*0.5</f>
        <v>0</v>
      </c>
      <c r="AR126" s="200">
        <f t="shared" ref="AR126" si="198">COUNTIF($C126:$AG126,AR$5)+COUNTIF($C126:$AG126,"半有")*0.5</f>
        <v>0</v>
      </c>
      <c r="AS126" s="200">
        <f t="shared" ref="AS126" si="199">COUNTIF($C126:$AG126,AS$5)+COUNTIF($C126:$AG126,"半欠")*0.5</f>
        <v>0</v>
      </c>
      <c r="AT126" s="200">
        <f t="shared" si="127"/>
        <v>0</v>
      </c>
      <c r="AU126" s="200">
        <f t="shared" si="127"/>
        <v>0</v>
      </c>
      <c r="AV126" s="200">
        <f t="shared" si="127"/>
        <v>0</v>
      </c>
      <c r="AW126" s="200">
        <f t="shared" si="127"/>
        <v>0</v>
      </c>
    </row>
    <row r="127" spans="1:49" ht="15" customHeight="1" x14ac:dyDescent="0.15">
      <c r="A127" s="202"/>
      <c r="B127" s="44" t="str">
        <f>IF(DATA2!A126="","",DATA2!B127)</f>
        <v/>
      </c>
      <c r="C127" s="167" t="str">
        <f>IF(DATA2!C127="","",DATA2!C127)</f>
        <v/>
      </c>
      <c r="D127" s="167" t="str">
        <f>IF(DATA2!D127="","",DATA2!D127)</f>
        <v/>
      </c>
      <c r="E127" s="167" t="str">
        <f>IF(DATA2!E127="","",DATA2!E127)</f>
        <v/>
      </c>
      <c r="F127" s="167" t="str">
        <f>IF(DATA2!F127="","",DATA2!F127)</f>
        <v/>
      </c>
      <c r="G127" s="167" t="str">
        <f>IF(DATA2!G127="","",DATA2!G127)</f>
        <v/>
      </c>
      <c r="H127" s="167" t="str">
        <f>IF(DATA2!H127="","",DATA2!H127)</f>
        <v/>
      </c>
      <c r="I127" s="167" t="str">
        <f>IF(DATA2!I127="","",DATA2!I127)</f>
        <v/>
      </c>
      <c r="J127" s="167" t="str">
        <f>IF(DATA2!J127="","",DATA2!J127)</f>
        <v/>
      </c>
      <c r="K127" s="167" t="str">
        <f>IF(DATA2!K127="","",DATA2!K127)</f>
        <v/>
      </c>
      <c r="L127" s="167" t="str">
        <f>IF(DATA2!L127="","",DATA2!L127)</f>
        <v/>
      </c>
      <c r="M127" s="167" t="str">
        <f>IF(DATA2!M127="","",DATA2!M127)</f>
        <v/>
      </c>
      <c r="N127" s="167" t="str">
        <f>IF(DATA2!N127="","",DATA2!N127)</f>
        <v/>
      </c>
      <c r="O127" s="167" t="str">
        <f>IF(DATA2!O127="","",DATA2!O127)</f>
        <v/>
      </c>
      <c r="P127" s="167" t="str">
        <f>IF(DATA2!P127="","",DATA2!P127)</f>
        <v/>
      </c>
      <c r="Q127" s="167" t="str">
        <f>IF(DATA2!Q127="","",DATA2!Q127)</f>
        <v/>
      </c>
      <c r="R127" s="167" t="str">
        <f>IF(DATA2!R127="","",DATA2!R127)</f>
        <v/>
      </c>
      <c r="S127" s="167" t="str">
        <f>IF(DATA2!S127="","",DATA2!S127)</f>
        <v/>
      </c>
      <c r="T127" s="167" t="str">
        <f>IF(DATA2!T127="","",DATA2!T127)</f>
        <v/>
      </c>
      <c r="U127" s="167" t="str">
        <f>IF(DATA2!U127="","",DATA2!U127)</f>
        <v/>
      </c>
      <c r="V127" s="167" t="str">
        <f>IF(DATA2!V127="","",DATA2!V127)</f>
        <v/>
      </c>
      <c r="W127" s="167" t="str">
        <f>IF(DATA2!W127="","",DATA2!W127)</f>
        <v/>
      </c>
      <c r="X127" s="167" t="str">
        <f>IF(DATA2!X127="","",DATA2!X127)</f>
        <v/>
      </c>
      <c r="Y127" s="167" t="str">
        <f>IF(DATA2!Y127="","",DATA2!Y127)</f>
        <v/>
      </c>
      <c r="Z127" s="167" t="str">
        <f>IF(DATA2!Z127="","",DATA2!Z127)</f>
        <v/>
      </c>
      <c r="AA127" s="167" t="str">
        <f>IF(DATA2!AA127="","",DATA2!AA127)</f>
        <v/>
      </c>
      <c r="AB127" s="167" t="str">
        <f>IF(DATA2!AB127="","",DATA2!AB127)</f>
        <v/>
      </c>
      <c r="AC127" s="167" t="str">
        <f>IF(DATA2!AC127="","",DATA2!AC127)</f>
        <v/>
      </c>
      <c r="AD127" s="167" t="str">
        <f>IF(DATA2!AD127="","",DATA2!AD127)</f>
        <v/>
      </c>
      <c r="AE127" s="167" t="str">
        <f>IF(DATA2!AE127="","",DATA2!AE127)</f>
        <v/>
      </c>
      <c r="AF127" s="167" t="str">
        <f>IF(DATA2!AF127="","",DATA2!AF127)</f>
        <v/>
      </c>
      <c r="AG127" s="168" t="str">
        <f>IF(DATA2!AG127="","",DATA2!AG127)</f>
        <v/>
      </c>
      <c r="AH127" s="169">
        <f t="shared" si="117"/>
        <v>0</v>
      </c>
      <c r="AI127" s="169">
        <f t="shared" si="118"/>
        <v>0</v>
      </c>
      <c r="AJ127" s="204"/>
      <c r="AK127" s="206"/>
      <c r="AL127" s="204"/>
      <c r="AM127" s="206"/>
      <c r="AN127" s="200"/>
      <c r="AO127" s="200"/>
      <c r="AP127" s="200"/>
      <c r="AQ127" s="200"/>
      <c r="AR127" s="200"/>
      <c r="AS127" s="200"/>
      <c r="AT127" s="200"/>
      <c r="AU127" s="200"/>
      <c r="AV127" s="200"/>
      <c r="AW127" s="200"/>
    </row>
    <row r="128" spans="1:49" ht="15" customHeight="1" x14ac:dyDescent="0.15">
      <c r="A128" s="202"/>
      <c r="B128" s="46" t="str">
        <f>IF(DATA2!A126="","",DATA2!B128)</f>
        <v/>
      </c>
      <c r="C128" s="170" t="str">
        <f>IF(DATA2!C128="","",DATA2!C128)</f>
        <v/>
      </c>
      <c r="D128" s="170" t="str">
        <f>IF(DATA2!D128="","",DATA2!D128)</f>
        <v/>
      </c>
      <c r="E128" s="170" t="str">
        <f>IF(DATA2!E128="","",DATA2!E128)</f>
        <v/>
      </c>
      <c r="F128" s="170" t="str">
        <f>IF(DATA2!F128="","",DATA2!F128)</f>
        <v/>
      </c>
      <c r="G128" s="170" t="str">
        <f>IF(DATA2!G128="","",DATA2!G128)</f>
        <v/>
      </c>
      <c r="H128" s="170" t="str">
        <f>IF(DATA2!H128="","",DATA2!H128)</f>
        <v/>
      </c>
      <c r="I128" s="170" t="str">
        <f>IF(DATA2!I128="","",DATA2!I128)</f>
        <v/>
      </c>
      <c r="J128" s="170" t="str">
        <f>IF(DATA2!J128="","",DATA2!J128)</f>
        <v/>
      </c>
      <c r="K128" s="170" t="str">
        <f>IF(DATA2!K128="","",DATA2!K128)</f>
        <v/>
      </c>
      <c r="L128" s="170" t="str">
        <f>IF(DATA2!L128="","",DATA2!L128)</f>
        <v/>
      </c>
      <c r="M128" s="170" t="str">
        <f>IF(DATA2!M128="","",DATA2!M128)</f>
        <v/>
      </c>
      <c r="N128" s="170" t="str">
        <f>IF(DATA2!N128="","",DATA2!N128)</f>
        <v/>
      </c>
      <c r="O128" s="170" t="str">
        <f>IF(DATA2!O128="","",DATA2!O128)</f>
        <v/>
      </c>
      <c r="P128" s="170" t="str">
        <f>IF(DATA2!P128="","",DATA2!P128)</f>
        <v/>
      </c>
      <c r="Q128" s="170" t="str">
        <f>IF(DATA2!Q128="","",DATA2!Q128)</f>
        <v/>
      </c>
      <c r="R128" s="170" t="str">
        <f>IF(DATA2!R128="","",DATA2!R128)</f>
        <v/>
      </c>
      <c r="S128" s="170" t="str">
        <f>IF(DATA2!S128="","",DATA2!S128)</f>
        <v/>
      </c>
      <c r="T128" s="170" t="str">
        <f>IF(DATA2!T128="","",DATA2!T128)</f>
        <v/>
      </c>
      <c r="U128" s="170" t="str">
        <f>IF(DATA2!U128="","",DATA2!U128)</f>
        <v/>
      </c>
      <c r="V128" s="170" t="str">
        <f>IF(DATA2!V128="","",DATA2!V128)</f>
        <v/>
      </c>
      <c r="W128" s="170" t="str">
        <f>IF(DATA2!W128="","",DATA2!W128)</f>
        <v/>
      </c>
      <c r="X128" s="170" t="str">
        <f>IF(DATA2!X128="","",DATA2!X128)</f>
        <v/>
      </c>
      <c r="Y128" s="170" t="str">
        <f>IF(DATA2!Y128="","",DATA2!Y128)</f>
        <v/>
      </c>
      <c r="Z128" s="170" t="str">
        <f>IF(DATA2!Z128="","",DATA2!Z128)</f>
        <v/>
      </c>
      <c r="AA128" s="170" t="str">
        <f>IF(DATA2!AA128="","",DATA2!AA128)</f>
        <v/>
      </c>
      <c r="AB128" s="170" t="str">
        <f>IF(DATA2!AB128="","",DATA2!AB128)</f>
        <v/>
      </c>
      <c r="AC128" s="170" t="str">
        <f>IF(DATA2!AC128="","",DATA2!AC128)</f>
        <v/>
      </c>
      <c r="AD128" s="170" t="str">
        <f>IF(DATA2!AD128="","",DATA2!AD128)</f>
        <v/>
      </c>
      <c r="AE128" s="170" t="str">
        <f>IF(DATA2!AE128="","",DATA2!AE128)</f>
        <v/>
      </c>
      <c r="AF128" s="170" t="str">
        <f>IF(DATA2!AF128="","",DATA2!AF128)</f>
        <v/>
      </c>
      <c r="AG128" s="171" t="str">
        <f>IF(DATA2!AG128="","",DATA2!AG128)</f>
        <v/>
      </c>
      <c r="AH128" s="172">
        <f t="shared" si="117"/>
        <v>0</v>
      </c>
      <c r="AI128" s="172">
        <f t="shared" si="118"/>
        <v>0</v>
      </c>
      <c r="AJ128" s="204"/>
      <c r="AK128" s="206"/>
      <c r="AL128" s="204"/>
      <c r="AM128" s="206"/>
      <c r="AN128" s="200"/>
      <c r="AO128" s="200"/>
      <c r="AP128" s="200"/>
      <c r="AQ128" s="200"/>
      <c r="AR128" s="200"/>
      <c r="AS128" s="200"/>
      <c r="AT128" s="200"/>
      <c r="AU128" s="200"/>
      <c r="AV128" s="200"/>
      <c r="AW128" s="200"/>
    </row>
    <row r="129" spans="1:49" ht="15" customHeight="1" x14ac:dyDescent="0.15">
      <c r="A129" s="202"/>
      <c r="B129" s="46" t="str">
        <f>IF(DATA2!A126="","",DATA2!B129)</f>
        <v/>
      </c>
      <c r="C129" s="170" t="str">
        <f>IF(DATA2!C129="","",DATA2!C129)</f>
        <v/>
      </c>
      <c r="D129" s="170" t="str">
        <f>IF(DATA2!D129="","",DATA2!D129)</f>
        <v/>
      </c>
      <c r="E129" s="170" t="str">
        <f>IF(DATA2!E129="","",DATA2!E129)</f>
        <v/>
      </c>
      <c r="F129" s="170" t="str">
        <f>IF(DATA2!F129="","",DATA2!F129)</f>
        <v/>
      </c>
      <c r="G129" s="170" t="str">
        <f>IF(DATA2!G129="","",DATA2!G129)</f>
        <v/>
      </c>
      <c r="H129" s="170" t="str">
        <f>IF(DATA2!H129="","",DATA2!H129)</f>
        <v/>
      </c>
      <c r="I129" s="170" t="str">
        <f>IF(DATA2!I129="","",DATA2!I129)</f>
        <v/>
      </c>
      <c r="J129" s="170" t="str">
        <f>IF(DATA2!J129="","",DATA2!J129)</f>
        <v/>
      </c>
      <c r="K129" s="170" t="str">
        <f>IF(DATA2!K129="","",DATA2!K129)</f>
        <v/>
      </c>
      <c r="L129" s="170" t="str">
        <f>IF(DATA2!L129="","",DATA2!L129)</f>
        <v/>
      </c>
      <c r="M129" s="170" t="str">
        <f>IF(DATA2!M129="","",DATA2!M129)</f>
        <v/>
      </c>
      <c r="N129" s="170" t="str">
        <f>IF(DATA2!N129="","",DATA2!N129)</f>
        <v/>
      </c>
      <c r="O129" s="170" t="str">
        <f>IF(DATA2!O129="","",DATA2!O129)</f>
        <v/>
      </c>
      <c r="P129" s="170" t="str">
        <f>IF(DATA2!P129="","",DATA2!P129)</f>
        <v/>
      </c>
      <c r="Q129" s="170" t="str">
        <f>IF(DATA2!Q129="","",DATA2!Q129)</f>
        <v/>
      </c>
      <c r="R129" s="170" t="str">
        <f>IF(DATA2!R129="","",DATA2!R129)</f>
        <v/>
      </c>
      <c r="S129" s="170" t="str">
        <f>IF(DATA2!S129="","",DATA2!S129)</f>
        <v/>
      </c>
      <c r="T129" s="170" t="str">
        <f>IF(DATA2!T129="","",DATA2!T129)</f>
        <v/>
      </c>
      <c r="U129" s="170" t="str">
        <f>IF(DATA2!U129="","",DATA2!U129)</f>
        <v/>
      </c>
      <c r="V129" s="170" t="str">
        <f>IF(DATA2!V129="","",DATA2!V129)</f>
        <v/>
      </c>
      <c r="W129" s="170" t="str">
        <f>IF(DATA2!W129="","",DATA2!W129)</f>
        <v/>
      </c>
      <c r="X129" s="170" t="str">
        <f>IF(DATA2!X129="","",DATA2!X129)</f>
        <v/>
      </c>
      <c r="Y129" s="170" t="str">
        <f>IF(DATA2!Y129="","",DATA2!Y129)</f>
        <v/>
      </c>
      <c r="Z129" s="170" t="str">
        <f>IF(DATA2!Z129="","",DATA2!Z129)</f>
        <v/>
      </c>
      <c r="AA129" s="170" t="str">
        <f>IF(DATA2!AA129="","",DATA2!AA129)</f>
        <v/>
      </c>
      <c r="AB129" s="170" t="str">
        <f>IF(DATA2!AB129="","",DATA2!AB129)</f>
        <v/>
      </c>
      <c r="AC129" s="170" t="str">
        <f>IF(DATA2!AC129="","",DATA2!AC129)</f>
        <v/>
      </c>
      <c r="AD129" s="170" t="str">
        <f>IF(DATA2!AD129="","",DATA2!AD129)</f>
        <v/>
      </c>
      <c r="AE129" s="170" t="str">
        <f>IF(DATA2!AE129="","",DATA2!AE129)</f>
        <v/>
      </c>
      <c r="AF129" s="170" t="str">
        <f>IF(DATA2!AF129="","",DATA2!AF129)</f>
        <v/>
      </c>
      <c r="AG129" s="171" t="str">
        <f>IF(DATA2!AG129="","",DATA2!AG129)</f>
        <v/>
      </c>
      <c r="AH129" s="173">
        <f t="shared" si="117"/>
        <v>0</v>
      </c>
      <c r="AI129" s="172">
        <f t="shared" si="118"/>
        <v>0</v>
      </c>
      <c r="AJ129" s="204"/>
      <c r="AK129" s="206"/>
      <c r="AL129" s="204"/>
      <c r="AM129" s="206"/>
      <c r="AN129" s="200"/>
      <c r="AO129" s="200"/>
      <c r="AP129" s="200"/>
      <c r="AQ129" s="200"/>
      <c r="AR129" s="200"/>
      <c r="AS129" s="200"/>
      <c r="AT129" s="200"/>
      <c r="AU129" s="200"/>
      <c r="AV129" s="200"/>
      <c r="AW129" s="200"/>
    </row>
    <row r="130" spans="1:49" ht="15" customHeight="1" x14ac:dyDescent="0.15">
      <c r="A130" s="203"/>
      <c r="B130" s="74" t="str">
        <f>IF(DATA2!A126="","",DATA2!B130)</f>
        <v/>
      </c>
      <c r="C130" s="174" t="str">
        <f>IF(DATA2!C130="","",DATA2!C130)</f>
        <v/>
      </c>
      <c r="D130" s="174" t="str">
        <f>IF(DATA2!D130="","",DATA2!D130)</f>
        <v/>
      </c>
      <c r="E130" s="174" t="str">
        <f>IF(DATA2!E130="","",DATA2!E130)</f>
        <v/>
      </c>
      <c r="F130" s="174" t="str">
        <f>IF(DATA2!F130="","",DATA2!F130)</f>
        <v/>
      </c>
      <c r="G130" s="174" t="str">
        <f>IF(DATA2!G130="","",DATA2!G130)</f>
        <v/>
      </c>
      <c r="H130" s="174" t="str">
        <f>IF(DATA2!H130="","",DATA2!H130)</f>
        <v/>
      </c>
      <c r="I130" s="174" t="str">
        <f>IF(DATA2!I130="","",DATA2!I130)</f>
        <v/>
      </c>
      <c r="J130" s="174" t="str">
        <f>IF(DATA2!J130="","",DATA2!J130)</f>
        <v/>
      </c>
      <c r="K130" s="174" t="str">
        <f>IF(DATA2!K130="","",DATA2!K130)</f>
        <v/>
      </c>
      <c r="L130" s="174" t="str">
        <f>IF(DATA2!L130="","",DATA2!L130)</f>
        <v/>
      </c>
      <c r="M130" s="174" t="str">
        <f>IF(DATA2!M130="","",DATA2!M130)</f>
        <v/>
      </c>
      <c r="N130" s="174" t="str">
        <f>IF(DATA2!N130="","",DATA2!N130)</f>
        <v/>
      </c>
      <c r="O130" s="174" t="str">
        <f>IF(DATA2!O130="","",DATA2!O130)</f>
        <v/>
      </c>
      <c r="P130" s="174" t="str">
        <f>IF(DATA2!P130="","",DATA2!P130)</f>
        <v/>
      </c>
      <c r="Q130" s="174" t="str">
        <f>IF(DATA2!Q130="","",DATA2!Q130)</f>
        <v/>
      </c>
      <c r="R130" s="174" t="str">
        <f>IF(DATA2!R130="","",DATA2!R130)</f>
        <v/>
      </c>
      <c r="S130" s="174" t="str">
        <f>IF(DATA2!S130="","",DATA2!S130)</f>
        <v/>
      </c>
      <c r="T130" s="174" t="str">
        <f>IF(DATA2!T130="","",DATA2!T130)</f>
        <v/>
      </c>
      <c r="U130" s="174" t="str">
        <f>IF(DATA2!U130="","",DATA2!U130)</f>
        <v/>
      </c>
      <c r="V130" s="174" t="str">
        <f>IF(DATA2!V130="","",DATA2!V130)</f>
        <v/>
      </c>
      <c r="W130" s="174" t="str">
        <f>IF(DATA2!W130="","",DATA2!W130)</f>
        <v/>
      </c>
      <c r="X130" s="174" t="str">
        <f>IF(DATA2!X130="","",DATA2!X130)</f>
        <v/>
      </c>
      <c r="Y130" s="174" t="str">
        <f>IF(DATA2!Y130="","",DATA2!Y130)</f>
        <v/>
      </c>
      <c r="Z130" s="174" t="str">
        <f>IF(DATA2!Z130="","",DATA2!Z130)</f>
        <v/>
      </c>
      <c r="AA130" s="174" t="str">
        <f>IF(DATA2!AA130="","",DATA2!AA130)</f>
        <v/>
      </c>
      <c r="AB130" s="174" t="str">
        <f>IF(DATA2!AB130="","",DATA2!AB130)</f>
        <v/>
      </c>
      <c r="AC130" s="174" t="str">
        <f>IF(DATA2!AC130="","",DATA2!AC130)</f>
        <v/>
      </c>
      <c r="AD130" s="174" t="str">
        <f>IF(DATA2!AD130="","",DATA2!AD130)</f>
        <v/>
      </c>
      <c r="AE130" s="174" t="str">
        <f>IF(DATA2!AE130="","",DATA2!AE130)</f>
        <v/>
      </c>
      <c r="AF130" s="174" t="str">
        <f>IF(DATA2!AF130="","",DATA2!AF130)</f>
        <v/>
      </c>
      <c r="AG130" s="175" t="str">
        <f>IF(DATA2!AG130="","",DATA2!AG130)</f>
        <v/>
      </c>
      <c r="AH130" s="176">
        <f t="shared" si="117"/>
        <v>0</v>
      </c>
      <c r="AI130" s="177">
        <f t="shared" si="118"/>
        <v>0</v>
      </c>
      <c r="AJ130" s="205"/>
      <c r="AK130" s="207"/>
      <c r="AL130" s="205"/>
      <c r="AM130" s="207"/>
      <c r="AN130" s="201"/>
      <c r="AO130" s="201"/>
      <c r="AP130" s="201"/>
      <c r="AQ130" s="201"/>
      <c r="AR130" s="201"/>
      <c r="AS130" s="201"/>
      <c r="AT130" s="201"/>
      <c r="AU130" s="201"/>
      <c r="AV130" s="201"/>
      <c r="AW130" s="201"/>
    </row>
    <row r="131" spans="1:49" ht="15" customHeight="1" x14ac:dyDescent="0.15">
      <c r="A131" s="202" t="str">
        <f>IF(DATA2!A131="","",DATA2!A131)</f>
        <v/>
      </c>
      <c r="B131" s="11" t="str">
        <f>IF(DATA2!A131="","",DATA2!B131)</f>
        <v/>
      </c>
      <c r="C131" s="178" t="str">
        <f>IF(DATA2!C131="","",DATA2!C131)</f>
        <v/>
      </c>
      <c r="D131" s="178" t="str">
        <f>IF(DATA2!D131="","",DATA2!D131)</f>
        <v/>
      </c>
      <c r="E131" s="178" t="str">
        <f>IF(DATA2!E131="","",DATA2!E131)</f>
        <v/>
      </c>
      <c r="F131" s="178" t="str">
        <f>IF(DATA2!F131="","",DATA2!F131)</f>
        <v/>
      </c>
      <c r="G131" s="178" t="str">
        <f>IF(DATA2!G131="","",DATA2!G131)</f>
        <v/>
      </c>
      <c r="H131" s="178" t="str">
        <f>IF(DATA2!H131="","",DATA2!H131)</f>
        <v/>
      </c>
      <c r="I131" s="178" t="str">
        <f>IF(DATA2!I131="","",DATA2!I131)</f>
        <v/>
      </c>
      <c r="J131" s="178" t="str">
        <f>IF(DATA2!J131="","",DATA2!J131)</f>
        <v/>
      </c>
      <c r="K131" s="178" t="str">
        <f>IF(DATA2!K131="","",DATA2!K131)</f>
        <v/>
      </c>
      <c r="L131" s="178" t="str">
        <f>IF(DATA2!L131="","",DATA2!L131)</f>
        <v/>
      </c>
      <c r="M131" s="178" t="str">
        <f>IF(DATA2!M131="","",DATA2!M131)</f>
        <v/>
      </c>
      <c r="N131" s="178" t="str">
        <f>IF(DATA2!N131="","",DATA2!N131)</f>
        <v/>
      </c>
      <c r="O131" s="178" t="str">
        <f>IF(DATA2!O131="","",DATA2!O131)</f>
        <v/>
      </c>
      <c r="P131" s="178" t="str">
        <f>IF(DATA2!P131="","",DATA2!P131)</f>
        <v/>
      </c>
      <c r="Q131" s="178" t="str">
        <f>IF(DATA2!Q131="","",DATA2!Q131)</f>
        <v/>
      </c>
      <c r="R131" s="178" t="str">
        <f>IF(DATA2!R131="","",DATA2!R131)</f>
        <v/>
      </c>
      <c r="S131" s="178" t="str">
        <f>IF(DATA2!S131="","",DATA2!S131)</f>
        <v/>
      </c>
      <c r="T131" s="178" t="str">
        <f>IF(DATA2!T131="","",DATA2!T131)</f>
        <v/>
      </c>
      <c r="U131" s="178" t="str">
        <f>IF(DATA2!U131="","",DATA2!U131)</f>
        <v/>
      </c>
      <c r="V131" s="178" t="str">
        <f>IF(DATA2!V131="","",DATA2!V131)</f>
        <v/>
      </c>
      <c r="W131" s="178" t="str">
        <f>IF(DATA2!W131="","",DATA2!W131)</f>
        <v/>
      </c>
      <c r="X131" s="178" t="str">
        <f>IF(DATA2!X131="","",DATA2!X131)</f>
        <v/>
      </c>
      <c r="Y131" s="178" t="str">
        <f>IF(DATA2!Y131="","",DATA2!Y131)</f>
        <v/>
      </c>
      <c r="Z131" s="178" t="str">
        <f>IF(DATA2!Z131="","",DATA2!Z131)</f>
        <v/>
      </c>
      <c r="AA131" s="178" t="str">
        <f>IF(DATA2!AA131="","",DATA2!AA131)</f>
        <v/>
      </c>
      <c r="AB131" s="178" t="str">
        <f>IF(DATA2!AB131="","",DATA2!AB131)</f>
        <v/>
      </c>
      <c r="AC131" s="178" t="str">
        <f>IF(DATA2!AC131="","",DATA2!AC131)</f>
        <v/>
      </c>
      <c r="AD131" s="178" t="str">
        <f>IF(DATA2!AD131="","",DATA2!AD131)</f>
        <v/>
      </c>
      <c r="AE131" s="178" t="str">
        <f>IF(DATA2!AE131="","",DATA2!AE131)</f>
        <v/>
      </c>
      <c r="AF131" s="178" t="str">
        <f>IF(DATA2!AF131="","",DATA2!AF131)</f>
        <v/>
      </c>
      <c r="AG131" s="179" t="str">
        <f>IF(DATA2!AG131="","",DATA2!AG131)</f>
        <v/>
      </c>
      <c r="AH131" s="188">
        <f>COUNTIFS(DATA2!$C$3:$AG$3,0,DATA2!$C131:$AG131,"&lt;&gt;")</f>
        <v>0</v>
      </c>
      <c r="AI131" s="188">
        <f>COUNTIFS(DATA2!$C$3:$AG$3,"&gt;0",DATA2!$C131:$AG131,"&lt;&gt;")</f>
        <v>0</v>
      </c>
      <c r="AJ131" s="204">
        <f t="shared" ref="AJ131" si="200">COUNTIFS($C$3:$AG$3,"=0",C132:AG132,"&gt;0")+COUNTIFS($C$3:$AG$3,"=0",C133:AG133,"&gt;0")</f>
        <v>0</v>
      </c>
      <c r="AK131" s="206">
        <f t="shared" ref="AK131" si="201">COUNTIFS($C$3:$AG$3,"&lt;&gt;0",C132:AG132,"&gt;0")+COUNTIFS($C$3:$AG$3,"&lt;&gt;0",C133:AG133,"&gt;0")</f>
        <v>0</v>
      </c>
      <c r="AL131" s="204">
        <f t="shared" ref="AL131" si="202">COUNTIFS($C$3:$AG$3,"=0",C134:AG134,"&gt;0")+COUNTIFS($C$3:$AG$3,"=0",C135:AG135,"&gt;0")</f>
        <v>0</v>
      </c>
      <c r="AM131" s="206">
        <f t="shared" ref="AM131" si="203">COUNTIFS($C$3:$AG$3,"&lt;&gt;0",C134:AG134,"&gt;0")+COUNTIFS($C$3:$AG$3,"&lt;&gt;0",C135:AG135,"&gt;0")</f>
        <v>0</v>
      </c>
      <c r="AN131" s="200">
        <f t="shared" ref="AN131:AP131" si="204">COUNTIF($C131:$AG131,AN$5)</f>
        <v>0</v>
      </c>
      <c r="AO131" s="200">
        <f t="shared" si="204"/>
        <v>0</v>
      </c>
      <c r="AP131" s="200">
        <f t="shared" si="204"/>
        <v>0</v>
      </c>
      <c r="AQ131" s="200">
        <f t="shared" ref="AQ131" si="205">COUNTIF($C131:$AG131,AQ$5)+COUNTIF($C131:$AG131,"半振")*0.5</f>
        <v>0</v>
      </c>
      <c r="AR131" s="200">
        <f t="shared" ref="AR131" si="206">COUNTIF($C131:$AG131,AR$5)+COUNTIF($C131:$AG131,"半有")*0.5</f>
        <v>0</v>
      </c>
      <c r="AS131" s="200">
        <f t="shared" ref="AS131" si="207">COUNTIF($C131:$AG131,AS$5)+COUNTIF($C131:$AG131,"半欠")*0.5</f>
        <v>0</v>
      </c>
      <c r="AT131" s="200">
        <f t="shared" si="127"/>
        <v>0</v>
      </c>
      <c r="AU131" s="200">
        <f t="shared" si="127"/>
        <v>0</v>
      </c>
      <c r="AV131" s="200">
        <f t="shared" si="127"/>
        <v>0</v>
      </c>
      <c r="AW131" s="200">
        <f t="shared" si="127"/>
        <v>0</v>
      </c>
    </row>
    <row r="132" spans="1:49" ht="15" customHeight="1" x14ac:dyDescent="0.15">
      <c r="A132" s="202"/>
      <c r="B132" s="44" t="str">
        <f>IF(DATA2!A131="","",DATA2!B132)</f>
        <v/>
      </c>
      <c r="C132" s="167" t="str">
        <f>IF(DATA2!C132="","",DATA2!C132)</f>
        <v/>
      </c>
      <c r="D132" s="167" t="str">
        <f>IF(DATA2!D132="","",DATA2!D132)</f>
        <v/>
      </c>
      <c r="E132" s="167" t="str">
        <f>IF(DATA2!E132="","",DATA2!E132)</f>
        <v/>
      </c>
      <c r="F132" s="167" t="str">
        <f>IF(DATA2!F132="","",DATA2!F132)</f>
        <v/>
      </c>
      <c r="G132" s="167" t="str">
        <f>IF(DATA2!G132="","",DATA2!G132)</f>
        <v/>
      </c>
      <c r="H132" s="167" t="str">
        <f>IF(DATA2!H132="","",DATA2!H132)</f>
        <v/>
      </c>
      <c r="I132" s="167" t="str">
        <f>IF(DATA2!I132="","",DATA2!I132)</f>
        <v/>
      </c>
      <c r="J132" s="167" t="str">
        <f>IF(DATA2!J132="","",DATA2!J132)</f>
        <v/>
      </c>
      <c r="K132" s="167" t="str">
        <f>IF(DATA2!K132="","",DATA2!K132)</f>
        <v/>
      </c>
      <c r="L132" s="167" t="str">
        <f>IF(DATA2!L132="","",DATA2!L132)</f>
        <v/>
      </c>
      <c r="M132" s="167" t="str">
        <f>IF(DATA2!M132="","",DATA2!M132)</f>
        <v/>
      </c>
      <c r="N132" s="167" t="str">
        <f>IF(DATA2!N132="","",DATA2!N132)</f>
        <v/>
      </c>
      <c r="O132" s="167" t="str">
        <f>IF(DATA2!O132="","",DATA2!O132)</f>
        <v/>
      </c>
      <c r="P132" s="167" t="str">
        <f>IF(DATA2!P132="","",DATA2!P132)</f>
        <v/>
      </c>
      <c r="Q132" s="167" t="str">
        <f>IF(DATA2!Q132="","",DATA2!Q132)</f>
        <v/>
      </c>
      <c r="R132" s="167" t="str">
        <f>IF(DATA2!R132="","",DATA2!R132)</f>
        <v/>
      </c>
      <c r="S132" s="167" t="str">
        <f>IF(DATA2!S132="","",DATA2!S132)</f>
        <v/>
      </c>
      <c r="T132" s="167" t="str">
        <f>IF(DATA2!T132="","",DATA2!T132)</f>
        <v/>
      </c>
      <c r="U132" s="167" t="str">
        <f>IF(DATA2!U132="","",DATA2!U132)</f>
        <v/>
      </c>
      <c r="V132" s="167" t="str">
        <f>IF(DATA2!V132="","",DATA2!V132)</f>
        <v/>
      </c>
      <c r="W132" s="167" t="str">
        <f>IF(DATA2!W132="","",DATA2!W132)</f>
        <v/>
      </c>
      <c r="X132" s="167" t="str">
        <f>IF(DATA2!X132="","",DATA2!X132)</f>
        <v/>
      </c>
      <c r="Y132" s="167" t="str">
        <f>IF(DATA2!Y132="","",DATA2!Y132)</f>
        <v/>
      </c>
      <c r="Z132" s="167" t="str">
        <f>IF(DATA2!Z132="","",DATA2!Z132)</f>
        <v/>
      </c>
      <c r="AA132" s="167" t="str">
        <f>IF(DATA2!AA132="","",DATA2!AA132)</f>
        <v/>
      </c>
      <c r="AB132" s="167" t="str">
        <f>IF(DATA2!AB132="","",DATA2!AB132)</f>
        <v/>
      </c>
      <c r="AC132" s="167" t="str">
        <f>IF(DATA2!AC132="","",DATA2!AC132)</f>
        <v/>
      </c>
      <c r="AD132" s="167" t="str">
        <f>IF(DATA2!AD132="","",DATA2!AD132)</f>
        <v/>
      </c>
      <c r="AE132" s="167" t="str">
        <f>IF(DATA2!AE132="","",DATA2!AE132)</f>
        <v/>
      </c>
      <c r="AF132" s="167" t="str">
        <f>IF(DATA2!AF132="","",DATA2!AF132)</f>
        <v/>
      </c>
      <c r="AG132" s="168" t="str">
        <f>IF(DATA2!AG132="","",DATA2!AG132)</f>
        <v/>
      </c>
      <c r="AH132" s="169">
        <f t="shared" si="117"/>
        <v>0</v>
      </c>
      <c r="AI132" s="169">
        <f t="shared" si="118"/>
        <v>0</v>
      </c>
      <c r="AJ132" s="204"/>
      <c r="AK132" s="206"/>
      <c r="AL132" s="204"/>
      <c r="AM132" s="206"/>
      <c r="AN132" s="200"/>
      <c r="AO132" s="200"/>
      <c r="AP132" s="200"/>
      <c r="AQ132" s="200"/>
      <c r="AR132" s="200"/>
      <c r="AS132" s="200"/>
      <c r="AT132" s="200"/>
      <c r="AU132" s="200"/>
      <c r="AV132" s="200"/>
      <c r="AW132" s="200"/>
    </row>
    <row r="133" spans="1:49" ht="15" customHeight="1" x14ac:dyDescent="0.15">
      <c r="A133" s="202"/>
      <c r="B133" s="46" t="str">
        <f>IF(DATA2!A131="","",DATA2!B133)</f>
        <v/>
      </c>
      <c r="C133" s="170" t="str">
        <f>IF(DATA2!C133="","",DATA2!C133)</f>
        <v/>
      </c>
      <c r="D133" s="170" t="str">
        <f>IF(DATA2!D133="","",DATA2!D133)</f>
        <v/>
      </c>
      <c r="E133" s="170" t="str">
        <f>IF(DATA2!E133="","",DATA2!E133)</f>
        <v/>
      </c>
      <c r="F133" s="170" t="str">
        <f>IF(DATA2!F133="","",DATA2!F133)</f>
        <v/>
      </c>
      <c r="G133" s="170" t="str">
        <f>IF(DATA2!G133="","",DATA2!G133)</f>
        <v/>
      </c>
      <c r="H133" s="170" t="str">
        <f>IF(DATA2!H133="","",DATA2!H133)</f>
        <v/>
      </c>
      <c r="I133" s="170" t="str">
        <f>IF(DATA2!I133="","",DATA2!I133)</f>
        <v/>
      </c>
      <c r="J133" s="170" t="str">
        <f>IF(DATA2!J133="","",DATA2!J133)</f>
        <v/>
      </c>
      <c r="K133" s="170" t="str">
        <f>IF(DATA2!K133="","",DATA2!K133)</f>
        <v/>
      </c>
      <c r="L133" s="170" t="str">
        <f>IF(DATA2!L133="","",DATA2!L133)</f>
        <v/>
      </c>
      <c r="M133" s="170" t="str">
        <f>IF(DATA2!M133="","",DATA2!M133)</f>
        <v/>
      </c>
      <c r="N133" s="170" t="str">
        <f>IF(DATA2!N133="","",DATA2!N133)</f>
        <v/>
      </c>
      <c r="O133" s="170" t="str">
        <f>IF(DATA2!O133="","",DATA2!O133)</f>
        <v/>
      </c>
      <c r="P133" s="170" t="str">
        <f>IF(DATA2!P133="","",DATA2!P133)</f>
        <v/>
      </c>
      <c r="Q133" s="170" t="str">
        <f>IF(DATA2!Q133="","",DATA2!Q133)</f>
        <v/>
      </c>
      <c r="R133" s="170" t="str">
        <f>IF(DATA2!R133="","",DATA2!R133)</f>
        <v/>
      </c>
      <c r="S133" s="170" t="str">
        <f>IF(DATA2!S133="","",DATA2!S133)</f>
        <v/>
      </c>
      <c r="T133" s="170" t="str">
        <f>IF(DATA2!T133="","",DATA2!T133)</f>
        <v/>
      </c>
      <c r="U133" s="170" t="str">
        <f>IF(DATA2!U133="","",DATA2!U133)</f>
        <v/>
      </c>
      <c r="V133" s="170" t="str">
        <f>IF(DATA2!V133="","",DATA2!V133)</f>
        <v/>
      </c>
      <c r="W133" s="170" t="str">
        <f>IF(DATA2!W133="","",DATA2!W133)</f>
        <v/>
      </c>
      <c r="X133" s="170" t="str">
        <f>IF(DATA2!X133="","",DATA2!X133)</f>
        <v/>
      </c>
      <c r="Y133" s="170" t="str">
        <f>IF(DATA2!Y133="","",DATA2!Y133)</f>
        <v/>
      </c>
      <c r="Z133" s="170" t="str">
        <f>IF(DATA2!Z133="","",DATA2!Z133)</f>
        <v/>
      </c>
      <c r="AA133" s="170" t="str">
        <f>IF(DATA2!AA133="","",DATA2!AA133)</f>
        <v/>
      </c>
      <c r="AB133" s="170" t="str">
        <f>IF(DATA2!AB133="","",DATA2!AB133)</f>
        <v/>
      </c>
      <c r="AC133" s="170" t="str">
        <f>IF(DATA2!AC133="","",DATA2!AC133)</f>
        <v/>
      </c>
      <c r="AD133" s="170" t="str">
        <f>IF(DATA2!AD133="","",DATA2!AD133)</f>
        <v/>
      </c>
      <c r="AE133" s="170" t="str">
        <f>IF(DATA2!AE133="","",DATA2!AE133)</f>
        <v/>
      </c>
      <c r="AF133" s="170" t="str">
        <f>IF(DATA2!AF133="","",DATA2!AF133)</f>
        <v/>
      </c>
      <c r="AG133" s="171" t="str">
        <f>IF(DATA2!AG133="","",DATA2!AG133)</f>
        <v/>
      </c>
      <c r="AH133" s="172">
        <f t="shared" si="117"/>
        <v>0</v>
      </c>
      <c r="AI133" s="172">
        <f t="shared" si="118"/>
        <v>0</v>
      </c>
      <c r="AJ133" s="204"/>
      <c r="AK133" s="206"/>
      <c r="AL133" s="204"/>
      <c r="AM133" s="206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</row>
    <row r="134" spans="1:49" ht="15" customHeight="1" x14ac:dyDescent="0.15">
      <c r="A134" s="202"/>
      <c r="B134" s="46" t="str">
        <f>IF(DATA2!A131="","",DATA2!B134)</f>
        <v/>
      </c>
      <c r="C134" s="170" t="str">
        <f>IF(DATA2!C134="","",DATA2!C134)</f>
        <v/>
      </c>
      <c r="D134" s="170" t="str">
        <f>IF(DATA2!D134="","",DATA2!D134)</f>
        <v/>
      </c>
      <c r="E134" s="170" t="str">
        <f>IF(DATA2!E134="","",DATA2!E134)</f>
        <v/>
      </c>
      <c r="F134" s="170" t="str">
        <f>IF(DATA2!F134="","",DATA2!F134)</f>
        <v/>
      </c>
      <c r="G134" s="170" t="str">
        <f>IF(DATA2!G134="","",DATA2!G134)</f>
        <v/>
      </c>
      <c r="H134" s="170" t="str">
        <f>IF(DATA2!H134="","",DATA2!H134)</f>
        <v/>
      </c>
      <c r="I134" s="170" t="str">
        <f>IF(DATA2!I134="","",DATA2!I134)</f>
        <v/>
      </c>
      <c r="J134" s="170" t="str">
        <f>IF(DATA2!J134="","",DATA2!J134)</f>
        <v/>
      </c>
      <c r="K134" s="170" t="str">
        <f>IF(DATA2!K134="","",DATA2!K134)</f>
        <v/>
      </c>
      <c r="L134" s="170" t="str">
        <f>IF(DATA2!L134="","",DATA2!L134)</f>
        <v/>
      </c>
      <c r="M134" s="170" t="str">
        <f>IF(DATA2!M134="","",DATA2!M134)</f>
        <v/>
      </c>
      <c r="N134" s="170" t="str">
        <f>IF(DATA2!N134="","",DATA2!N134)</f>
        <v/>
      </c>
      <c r="O134" s="170" t="str">
        <f>IF(DATA2!O134="","",DATA2!O134)</f>
        <v/>
      </c>
      <c r="P134" s="170" t="str">
        <f>IF(DATA2!P134="","",DATA2!P134)</f>
        <v/>
      </c>
      <c r="Q134" s="170" t="str">
        <f>IF(DATA2!Q134="","",DATA2!Q134)</f>
        <v/>
      </c>
      <c r="R134" s="170" t="str">
        <f>IF(DATA2!R134="","",DATA2!R134)</f>
        <v/>
      </c>
      <c r="S134" s="170" t="str">
        <f>IF(DATA2!S134="","",DATA2!S134)</f>
        <v/>
      </c>
      <c r="T134" s="170" t="str">
        <f>IF(DATA2!T134="","",DATA2!T134)</f>
        <v/>
      </c>
      <c r="U134" s="170" t="str">
        <f>IF(DATA2!U134="","",DATA2!U134)</f>
        <v/>
      </c>
      <c r="V134" s="170" t="str">
        <f>IF(DATA2!V134="","",DATA2!V134)</f>
        <v/>
      </c>
      <c r="W134" s="170" t="str">
        <f>IF(DATA2!W134="","",DATA2!W134)</f>
        <v/>
      </c>
      <c r="X134" s="170" t="str">
        <f>IF(DATA2!X134="","",DATA2!X134)</f>
        <v/>
      </c>
      <c r="Y134" s="170" t="str">
        <f>IF(DATA2!Y134="","",DATA2!Y134)</f>
        <v/>
      </c>
      <c r="Z134" s="170" t="str">
        <f>IF(DATA2!Z134="","",DATA2!Z134)</f>
        <v/>
      </c>
      <c r="AA134" s="170" t="str">
        <f>IF(DATA2!AA134="","",DATA2!AA134)</f>
        <v/>
      </c>
      <c r="AB134" s="170" t="str">
        <f>IF(DATA2!AB134="","",DATA2!AB134)</f>
        <v/>
      </c>
      <c r="AC134" s="170" t="str">
        <f>IF(DATA2!AC134="","",DATA2!AC134)</f>
        <v/>
      </c>
      <c r="AD134" s="170" t="str">
        <f>IF(DATA2!AD134="","",DATA2!AD134)</f>
        <v/>
      </c>
      <c r="AE134" s="170" t="str">
        <f>IF(DATA2!AE134="","",DATA2!AE134)</f>
        <v/>
      </c>
      <c r="AF134" s="170" t="str">
        <f>IF(DATA2!AF134="","",DATA2!AF134)</f>
        <v/>
      </c>
      <c r="AG134" s="171" t="str">
        <f>IF(DATA2!AG134="","",DATA2!AG134)</f>
        <v/>
      </c>
      <c r="AH134" s="173">
        <f t="shared" si="117"/>
        <v>0</v>
      </c>
      <c r="AI134" s="172">
        <f t="shared" si="118"/>
        <v>0</v>
      </c>
      <c r="AJ134" s="204"/>
      <c r="AK134" s="206"/>
      <c r="AL134" s="204"/>
      <c r="AM134" s="206"/>
      <c r="AN134" s="200"/>
      <c r="AO134" s="200"/>
      <c r="AP134" s="200"/>
      <c r="AQ134" s="200"/>
      <c r="AR134" s="200"/>
      <c r="AS134" s="200"/>
      <c r="AT134" s="200"/>
      <c r="AU134" s="200"/>
      <c r="AV134" s="200"/>
      <c r="AW134" s="200"/>
    </row>
    <row r="135" spans="1:49" ht="15" customHeight="1" x14ac:dyDescent="0.15">
      <c r="A135" s="203"/>
      <c r="B135" s="74" t="str">
        <f>IF(DATA2!A131="","",DATA2!B135)</f>
        <v/>
      </c>
      <c r="C135" s="174" t="str">
        <f>IF(DATA2!C135="","",DATA2!C135)</f>
        <v/>
      </c>
      <c r="D135" s="174" t="str">
        <f>IF(DATA2!D135="","",DATA2!D135)</f>
        <v/>
      </c>
      <c r="E135" s="174" t="str">
        <f>IF(DATA2!E135="","",DATA2!E135)</f>
        <v/>
      </c>
      <c r="F135" s="174" t="str">
        <f>IF(DATA2!F135="","",DATA2!F135)</f>
        <v/>
      </c>
      <c r="G135" s="174" t="str">
        <f>IF(DATA2!G135="","",DATA2!G135)</f>
        <v/>
      </c>
      <c r="H135" s="174" t="str">
        <f>IF(DATA2!H135="","",DATA2!H135)</f>
        <v/>
      </c>
      <c r="I135" s="174" t="str">
        <f>IF(DATA2!I135="","",DATA2!I135)</f>
        <v/>
      </c>
      <c r="J135" s="174" t="str">
        <f>IF(DATA2!J135="","",DATA2!J135)</f>
        <v/>
      </c>
      <c r="K135" s="174" t="str">
        <f>IF(DATA2!K135="","",DATA2!K135)</f>
        <v/>
      </c>
      <c r="L135" s="174" t="str">
        <f>IF(DATA2!L135="","",DATA2!L135)</f>
        <v/>
      </c>
      <c r="M135" s="174" t="str">
        <f>IF(DATA2!M135="","",DATA2!M135)</f>
        <v/>
      </c>
      <c r="N135" s="174" t="str">
        <f>IF(DATA2!N135="","",DATA2!N135)</f>
        <v/>
      </c>
      <c r="O135" s="174" t="str">
        <f>IF(DATA2!O135="","",DATA2!O135)</f>
        <v/>
      </c>
      <c r="P135" s="174" t="str">
        <f>IF(DATA2!P135="","",DATA2!P135)</f>
        <v/>
      </c>
      <c r="Q135" s="174" t="str">
        <f>IF(DATA2!Q135="","",DATA2!Q135)</f>
        <v/>
      </c>
      <c r="R135" s="174" t="str">
        <f>IF(DATA2!R135="","",DATA2!R135)</f>
        <v/>
      </c>
      <c r="S135" s="174" t="str">
        <f>IF(DATA2!S135="","",DATA2!S135)</f>
        <v/>
      </c>
      <c r="T135" s="174" t="str">
        <f>IF(DATA2!T135="","",DATA2!T135)</f>
        <v/>
      </c>
      <c r="U135" s="174" t="str">
        <f>IF(DATA2!U135="","",DATA2!U135)</f>
        <v/>
      </c>
      <c r="V135" s="174" t="str">
        <f>IF(DATA2!V135="","",DATA2!V135)</f>
        <v/>
      </c>
      <c r="W135" s="174" t="str">
        <f>IF(DATA2!W135="","",DATA2!W135)</f>
        <v/>
      </c>
      <c r="X135" s="174" t="str">
        <f>IF(DATA2!X135="","",DATA2!X135)</f>
        <v/>
      </c>
      <c r="Y135" s="174" t="str">
        <f>IF(DATA2!Y135="","",DATA2!Y135)</f>
        <v/>
      </c>
      <c r="Z135" s="174" t="str">
        <f>IF(DATA2!Z135="","",DATA2!Z135)</f>
        <v/>
      </c>
      <c r="AA135" s="174" t="str">
        <f>IF(DATA2!AA135="","",DATA2!AA135)</f>
        <v/>
      </c>
      <c r="AB135" s="174" t="str">
        <f>IF(DATA2!AB135="","",DATA2!AB135)</f>
        <v/>
      </c>
      <c r="AC135" s="174" t="str">
        <f>IF(DATA2!AC135="","",DATA2!AC135)</f>
        <v/>
      </c>
      <c r="AD135" s="174" t="str">
        <f>IF(DATA2!AD135="","",DATA2!AD135)</f>
        <v/>
      </c>
      <c r="AE135" s="174" t="str">
        <f>IF(DATA2!AE135="","",DATA2!AE135)</f>
        <v/>
      </c>
      <c r="AF135" s="174" t="str">
        <f>IF(DATA2!AF135="","",DATA2!AF135)</f>
        <v/>
      </c>
      <c r="AG135" s="175" t="str">
        <f>IF(DATA2!AG135="","",DATA2!AG135)</f>
        <v/>
      </c>
      <c r="AH135" s="176">
        <f t="shared" si="117"/>
        <v>0</v>
      </c>
      <c r="AI135" s="177">
        <f t="shared" si="118"/>
        <v>0</v>
      </c>
      <c r="AJ135" s="205"/>
      <c r="AK135" s="207"/>
      <c r="AL135" s="205"/>
      <c r="AM135" s="207"/>
      <c r="AN135" s="201"/>
      <c r="AO135" s="201"/>
      <c r="AP135" s="201"/>
      <c r="AQ135" s="201"/>
      <c r="AR135" s="201"/>
      <c r="AS135" s="201"/>
      <c r="AT135" s="201"/>
      <c r="AU135" s="201"/>
      <c r="AV135" s="201"/>
      <c r="AW135" s="201"/>
    </row>
    <row r="136" spans="1:49" ht="15" customHeight="1" x14ac:dyDescent="0.15">
      <c r="A136" s="202" t="str">
        <f>IF(DATA2!A136="","",DATA2!A136)</f>
        <v/>
      </c>
      <c r="B136" s="11" t="str">
        <f>IF(DATA2!A136="","",DATA2!B136)</f>
        <v/>
      </c>
      <c r="C136" s="178" t="str">
        <f>IF(DATA2!C136="","",DATA2!C136)</f>
        <v/>
      </c>
      <c r="D136" s="178" t="str">
        <f>IF(DATA2!D136="","",DATA2!D136)</f>
        <v/>
      </c>
      <c r="E136" s="178" t="str">
        <f>IF(DATA2!E136="","",DATA2!E136)</f>
        <v/>
      </c>
      <c r="F136" s="178" t="str">
        <f>IF(DATA2!F136="","",DATA2!F136)</f>
        <v/>
      </c>
      <c r="G136" s="178" t="str">
        <f>IF(DATA2!G136="","",DATA2!G136)</f>
        <v/>
      </c>
      <c r="H136" s="178" t="str">
        <f>IF(DATA2!H136="","",DATA2!H136)</f>
        <v/>
      </c>
      <c r="I136" s="178" t="str">
        <f>IF(DATA2!I136="","",DATA2!I136)</f>
        <v/>
      </c>
      <c r="J136" s="178" t="str">
        <f>IF(DATA2!J136="","",DATA2!J136)</f>
        <v/>
      </c>
      <c r="K136" s="178" t="str">
        <f>IF(DATA2!K136="","",DATA2!K136)</f>
        <v/>
      </c>
      <c r="L136" s="178" t="str">
        <f>IF(DATA2!L136="","",DATA2!L136)</f>
        <v/>
      </c>
      <c r="M136" s="178" t="str">
        <f>IF(DATA2!M136="","",DATA2!M136)</f>
        <v/>
      </c>
      <c r="N136" s="178" t="str">
        <f>IF(DATA2!N136="","",DATA2!N136)</f>
        <v/>
      </c>
      <c r="O136" s="178" t="str">
        <f>IF(DATA2!O136="","",DATA2!O136)</f>
        <v/>
      </c>
      <c r="P136" s="178" t="str">
        <f>IF(DATA2!P136="","",DATA2!P136)</f>
        <v/>
      </c>
      <c r="Q136" s="178" t="str">
        <f>IF(DATA2!Q136="","",DATA2!Q136)</f>
        <v/>
      </c>
      <c r="R136" s="178" t="str">
        <f>IF(DATA2!R136="","",DATA2!R136)</f>
        <v/>
      </c>
      <c r="S136" s="178" t="str">
        <f>IF(DATA2!S136="","",DATA2!S136)</f>
        <v/>
      </c>
      <c r="T136" s="178" t="str">
        <f>IF(DATA2!T136="","",DATA2!T136)</f>
        <v/>
      </c>
      <c r="U136" s="178" t="str">
        <f>IF(DATA2!U136="","",DATA2!U136)</f>
        <v/>
      </c>
      <c r="V136" s="178" t="str">
        <f>IF(DATA2!V136="","",DATA2!V136)</f>
        <v/>
      </c>
      <c r="W136" s="178" t="str">
        <f>IF(DATA2!W136="","",DATA2!W136)</f>
        <v/>
      </c>
      <c r="X136" s="178" t="str">
        <f>IF(DATA2!X136="","",DATA2!X136)</f>
        <v/>
      </c>
      <c r="Y136" s="178" t="str">
        <f>IF(DATA2!Y136="","",DATA2!Y136)</f>
        <v/>
      </c>
      <c r="Z136" s="178" t="str">
        <f>IF(DATA2!Z136="","",DATA2!Z136)</f>
        <v/>
      </c>
      <c r="AA136" s="178" t="str">
        <f>IF(DATA2!AA136="","",DATA2!AA136)</f>
        <v/>
      </c>
      <c r="AB136" s="178" t="str">
        <f>IF(DATA2!AB136="","",DATA2!AB136)</f>
        <v/>
      </c>
      <c r="AC136" s="178" t="str">
        <f>IF(DATA2!AC136="","",DATA2!AC136)</f>
        <v/>
      </c>
      <c r="AD136" s="178" t="str">
        <f>IF(DATA2!AD136="","",DATA2!AD136)</f>
        <v/>
      </c>
      <c r="AE136" s="178" t="str">
        <f>IF(DATA2!AE136="","",DATA2!AE136)</f>
        <v/>
      </c>
      <c r="AF136" s="178" t="str">
        <f>IF(DATA2!AF136="","",DATA2!AF136)</f>
        <v/>
      </c>
      <c r="AG136" s="179" t="str">
        <f>IF(DATA2!AG136="","",DATA2!AG136)</f>
        <v/>
      </c>
      <c r="AH136" s="188">
        <f>COUNTIFS(DATA2!$C$3:$AG$3,0,DATA2!$C136:$AG136,"&lt;&gt;")</f>
        <v>0</v>
      </c>
      <c r="AI136" s="188">
        <f>COUNTIFS(DATA2!$C$3:$AG$3,"&gt;0",DATA2!$C136:$AG136,"&lt;&gt;")</f>
        <v>0</v>
      </c>
      <c r="AJ136" s="204">
        <f t="shared" ref="AJ136" si="208">COUNTIFS($C$3:$AG$3,"=0",C137:AG137,"&gt;0")+COUNTIFS($C$3:$AG$3,"=0",C138:AG138,"&gt;0")</f>
        <v>0</v>
      </c>
      <c r="AK136" s="206">
        <f t="shared" ref="AK136" si="209">COUNTIFS($C$3:$AG$3,"&lt;&gt;0",C137:AG137,"&gt;0")+COUNTIFS($C$3:$AG$3,"&lt;&gt;0",C138:AG138,"&gt;0")</f>
        <v>0</v>
      </c>
      <c r="AL136" s="204">
        <f t="shared" ref="AL136" si="210">COUNTIFS($C$3:$AG$3,"=0",C139:AG139,"&gt;0")+COUNTIFS($C$3:$AG$3,"=0",C140:AG140,"&gt;0")</f>
        <v>0</v>
      </c>
      <c r="AM136" s="206">
        <f t="shared" ref="AM136" si="211">COUNTIFS($C$3:$AG$3,"&lt;&gt;0",C139:AG139,"&gt;0")+COUNTIFS($C$3:$AG$3,"&lt;&gt;0",C140:AG140,"&gt;0")</f>
        <v>0</v>
      </c>
      <c r="AN136" s="200">
        <f t="shared" ref="AN136:AP136" si="212">COUNTIF($C136:$AG136,AN$5)</f>
        <v>0</v>
      </c>
      <c r="AO136" s="200">
        <f t="shared" si="212"/>
        <v>0</v>
      </c>
      <c r="AP136" s="200">
        <f t="shared" si="212"/>
        <v>0</v>
      </c>
      <c r="AQ136" s="200">
        <f t="shared" ref="AQ136" si="213">COUNTIF($C136:$AG136,AQ$5)+COUNTIF($C136:$AG136,"半振")*0.5</f>
        <v>0</v>
      </c>
      <c r="AR136" s="200">
        <f t="shared" ref="AR136" si="214">COUNTIF($C136:$AG136,AR$5)+COUNTIF($C136:$AG136,"半有")*0.5</f>
        <v>0</v>
      </c>
      <c r="AS136" s="200">
        <f t="shared" ref="AS136" si="215">COUNTIF($C136:$AG136,AS$5)+COUNTIF($C136:$AG136,"半欠")*0.5</f>
        <v>0</v>
      </c>
      <c r="AT136" s="200">
        <f t="shared" si="127"/>
        <v>0</v>
      </c>
      <c r="AU136" s="200">
        <f t="shared" si="127"/>
        <v>0</v>
      </c>
      <c r="AV136" s="200">
        <f t="shared" si="127"/>
        <v>0</v>
      </c>
      <c r="AW136" s="200">
        <f t="shared" si="127"/>
        <v>0</v>
      </c>
    </row>
    <row r="137" spans="1:49" ht="15" customHeight="1" x14ac:dyDescent="0.15">
      <c r="A137" s="202"/>
      <c r="B137" s="44" t="str">
        <f>IF(DATA2!A136="","",DATA2!B137)</f>
        <v/>
      </c>
      <c r="C137" s="167" t="str">
        <f>IF(DATA2!C137="","",DATA2!C137)</f>
        <v/>
      </c>
      <c r="D137" s="167" t="str">
        <f>IF(DATA2!D137="","",DATA2!D137)</f>
        <v/>
      </c>
      <c r="E137" s="167" t="str">
        <f>IF(DATA2!E137="","",DATA2!E137)</f>
        <v/>
      </c>
      <c r="F137" s="167" t="str">
        <f>IF(DATA2!F137="","",DATA2!F137)</f>
        <v/>
      </c>
      <c r="G137" s="167" t="str">
        <f>IF(DATA2!G137="","",DATA2!G137)</f>
        <v/>
      </c>
      <c r="H137" s="167" t="str">
        <f>IF(DATA2!H137="","",DATA2!H137)</f>
        <v/>
      </c>
      <c r="I137" s="167" t="str">
        <f>IF(DATA2!I137="","",DATA2!I137)</f>
        <v/>
      </c>
      <c r="J137" s="167" t="str">
        <f>IF(DATA2!J137="","",DATA2!J137)</f>
        <v/>
      </c>
      <c r="K137" s="167" t="str">
        <f>IF(DATA2!K137="","",DATA2!K137)</f>
        <v/>
      </c>
      <c r="L137" s="167" t="str">
        <f>IF(DATA2!L137="","",DATA2!L137)</f>
        <v/>
      </c>
      <c r="M137" s="167" t="str">
        <f>IF(DATA2!M137="","",DATA2!M137)</f>
        <v/>
      </c>
      <c r="N137" s="167" t="str">
        <f>IF(DATA2!N137="","",DATA2!N137)</f>
        <v/>
      </c>
      <c r="O137" s="167" t="str">
        <f>IF(DATA2!O137="","",DATA2!O137)</f>
        <v/>
      </c>
      <c r="P137" s="167" t="str">
        <f>IF(DATA2!P137="","",DATA2!P137)</f>
        <v/>
      </c>
      <c r="Q137" s="167" t="str">
        <f>IF(DATA2!Q137="","",DATA2!Q137)</f>
        <v/>
      </c>
      <c r="R137" s="167" t="str">
        <f>IF(DATA2!R137="","",DATA2!R137)</f>
        <v/>
      </c>
      <c r="S137" s="167" t="str">
        <f>IF(DATA2!S137="","",DATA2!S137)</f>
        <v/>
      </c>
      <c r="T137" s="167" t="str">
        <f>IF(DATA2!T137="","",DATA2!T137)</f>
        <v/>
      </c>
      <c r="U137" s="167" t="str">
        <f>IF(DATA2!U137="","",DATA2!U137)</f>
        <v/>
      </c>
      <c r="V137" s="167" t="str">
        <f>IF(DATA2!V137="","",DATA2!V137)</f>
        <v/>
      </c>
      <c r="W137" s="167" t="str">
        <f>IF(DATA2!W137="","",DATA2!W137)</f>
        <v/>
      </c>
      <c r="X137" s="167" t="str">
        <f>IF(DATA2!X137="","",DATA2!X137)</f>
        <v/>
      </c>
      <c r="Y137" s="167" t="str">
        <f>IF(DATA2!Y137="","",DATA2!Y137)</f>
        <v/>
      </c>
      <c r="Z137" s="167" t="str">
        <f>IF(DATA2!Z137="","",DATA2!Z137)</f>
        <v/>
      </c>
      <c r="AA137" s="167" t="str">
        <f>IF(DATA2!AA137="","",DATA2!AA137)</f>
        <v/>
      </c>
      <c r="AB137" s="167" t="str">
        <f>IF(DATA2!AB137="","",DATA2!AB137)</f>
        <v/>
      </c>
      <c r="AC137" s="167" t="str">
        <f>IF(DATA2!AC137="","",DATA2!AC137)</f>
        <v/>
      </c>
      <c r="AD137" s="167" t="str">
        <f>IF(DATA2!AD137="","",DATA2!AD137)</f>
        <v/>
      </c>
      <c r="AE137" s="167" t="str">
        <f>IF(DATA2!AE137="","",DATA2!AE137)</f>
        <v/>
      </c>
      <c r="AF137" s="167" t="str">
        <f>IF(DATA2!AF137="","",DATA2!AF137)</f>
        <v/>
      </c>
      <c r="AG137" s="168" t="str">
        <f>IF(DATA2!AG137="","",DATA2!AG137)</f>
        <v/>
      </c>
      <c r="AH137" s="169">
        <f t="shared" si="117"/>
        <v>0</v>
      </c>
      <c r="AI137" s="169">
        <f t="shared" si="118"/>
        <v>0</v>
      </c>
      <c r="AJ137" s="204"/>
      <c r="AK137" s="206"/>
      <c r="AL137" s="204"/>
      <c r="AM137" s="206"/>
      <c r="AN137" s="200"/>
      <c r="AO137" s="200"/>
      <c r="AP137" s="200"/>
      <c r="AQ137" s="200"/>
      <c r="AR137" s="200"/>
      <c r="AS137" s="200"/>
      <c r="AT137" s="200"/>
      <c r="AU137" s="200"/>
      <c r="AV137" s="200"/>
      <c r="AW137" s="200"/>
    </row>
    <row r="138" spans="1:49" ht="15" customHeight="1" x14ac:dyDescent="0.15">
      <c r="A138" s="202"/>
      <c r="B138" s="46" t="str">
        <f>IF(DATA2!A136="","",DATA2!B138)</f>
        <v/>
      </c>
      <c r="C138" s="170" t="str">
        <f>IF(DATA2!C138="","",DATA2!C138)</f>
        <v/>
      </c>
      <c r="D138" s="170" t="str">
        <f>IF(DATA2!D138="","",DATA2!D138)</f>
        <v/>
      </c>
      <c r="E138" s="170" t="str">
        <f>IF(DATA2!E138="","",DATA2!E138)</f>
        <v/>
      </c>
      <c r="F138" s="170" t="str">
        <f>IF(DATA2!F138="","",DATA2!F138)</f>
        <v/>
      </c>
      <c r="G138" s="170" t="str">
        <f>IF(DATA2!G138="","",DATA2!G138)</f>
        <v/>
      </c>
      <c r="H138" s="170" t="str">
        <f>IF(DATA2!H138="","",DATA2!H138)</f>
        <v/>
      </c>
      <c r="I138" s="170" t="str">
        <f>IF(DATA2!I138="","",DATA2!I138)</f>
        <v/>
      </c>
      <c r="J138" s="170" t="str">
        <f>IF(DATA2!J138="","",DATA2!J138)</f>
        <v/>
      </c>
      <c r="K138" s="170" t="str">
        <f>IF(DATA2!K138="","",DATA2!K138)</f>
        <v/>
      </c>
      <c r="L138" s="170" t="str">
        <f>IF(DATA2!L138="","",DATA2!L138)</f>
        <v/>
      </c>
      <c r="M138" s="170" t="str">
        <f>IF(DATA2!M138="","",DATA2!M138)</f>
        <v/>
      </c>
      <c r="N138" s="170" t="str">
        <f>IF(DATA2!N138="","",DATA2!N138)</f>
        <v/>
      </c>
      <c r="O138" s="170" t="str">
        <f>IF(DATA2!O138="","",DATA2!O138)</f>
        <v/>
      </c>
      <c r="P138" s="170" t="str">
        <f>IF(DATA2!P138="","",DATA2!P138)</f>
        <v/>
      </c>
      <c r="Q138" s="170" t="str">
        <f>IF(DATA2!Q138="","",DATA2!Q138)</f>
        <v/>
      </c>
      <c r="R138" s="170" t="str">
        <f>IF(DATA2!R138="","",DATA2!R138)</f>
        <v/>
      </c>
      <c r="S138" s="170" t="str">
        <f>IF(DATA2!S138="","",DATA2!S138)</f>
        <v/>
      </c>
      <c r="T138" s="170" t="str">
        <f>IF(DATA2!T138="","",DATA2!T138)</f>
        <v/>
      </c>
      <c r="U138" s="170" t="str">
        <f>IF(DATA2!U138="","",DATA2!U138)</f>
        <v/>
      </c>
      <c r="V138" s="170" t="str">
        <f>IF(DATA2!V138="","",DATA2!V138)</f>
        <v/>
      </c>
      <c r="W138" s="170" t="str">
        <f>IF(DATA2!W138="","",DATA2!W138)</f>
        <v/>
      </c>
      <c r="X138" s="170" t="str">
        <f>IF(DATA2!X138="","",DATA2!X138)</f>
        <v/>
      </c>
      <c r="Y138" s="170" t="str">
        <f>IF(DATA2!Y138="","",DATA2!Y138)</f>
        <v/>
      </c>
      <c r="Z138" s="170" t="str">
        <f>IF(DATA2!Z138="","",DATA2!Z138)</f>
        <v/>
      </c>
      <c r="AA138" s="170" t="str">
        <f>IF(DATA2!AA138="","",DATA2!AA138)</f>
        <v/>
      </c>
      <c r="AB138" s="170" t="str">
        <f>IF(DATA2!AB138="","",DATA2!AB138)</f>
        <v/>
      </c>
      <c r="AC138" s="170" t="str">
        <f>IF(DATA2!AC138="","",DATA2!AC138)</f>
        <v/>
      </c>
      <c r="AD138" s="170" t="str">
        <f>IF(DATA2!AD138="","",DATA2!AD138)</f>
        <v/>
      </c>
      <c r="AE138" s="170" t="str">
        <f>IF(DATA2!AE138="","",DATA2!AE138)</f>
        <v/>
      </c>
      <c r="AF138" s="170" t="str">
        <f>IF(DATA2!AF138="","",DATA2!AF138)</f>
        <v/>
      </c>
      <c r="AG138" s="171" t="str">
        <f>IF(DATA2!AG138="","",DATA2!AG138)</f>
        <v/>
      </c>
      <c r="AH138" s="172">
        <f t="shared" si="117"/>
        <v>0</v>
      </c>
      <c r="AI138" s="172">
        <f t="shared" si="118"/>
        <v>0</v>
      </c>
      <c r="AJ138" s="204"/>
      <c r="AK138" s="206"/>
      <c r="AL138" s="204"/>
      <c r="AM138" s="206"/>
      <c r="AN138" s="200"/>
      <c r="AO138" s="200"/>
      <c r="AP138" s="200"/>
      <c r="AQ138" s="200"/>
      <c r="AR138" s="200"/>
      <c r="AS138" s="200"/>
      <c r="AT138" s="200"/>
      <c r="AU138" s="200"/>
      <c r="AV138" s="200"/>
      <c r="AW138" s="200"/>
    </row>
    <row r="139" spans="1:49" ht="15" customHeight="1" x14ac:dyDescent="0.15">
      <c r="A139" s="202"/>
      <c r="B139" s="46" t="str">
        <f>IF(DATA2!A136="","",DATA2!B139)</f>
        <v/>
      </c>
      <c r="C139" s="170" t="str">
        <f>IF(DATA2!C139="","",DATA2!C139)</f>
        <v/>
      </c>
      <c r="D139" s="170" t="str">
        <f>IF(DATA2!D139="","",DATA2!D139)</f>
        <v/>
      </c>
      <c r="E139" s="170" t="str">
        <f>IF(DATA2!E139="","",DATA2!E139)</f>
        <v/>
      </c>
      <c r="F139" s="170" t="str">
        <f>IF(DATA2!F139="","",DATA2!F139)</f>
        <v/>
      </c>
      <c r="G139" s="170" t="str">
        <f>IF(DATA2!G139="","",DATA2!G139)</f>
        <v/>
      </c>
      <c r="H139" s="170" t="str">
        <f>IF(DATA2!H139="","",DATA2!H139)</f>
        <v/>
      </c>
      <c r="I139" s="170" t="str">
        <f>IF(DATA2!I139="","",DATA2!I139)</f>
        <v/>
      </c>
      <c r="J139" s="170" t="str">
        <f>IF(DATA2!J139="","",DATA2!J139)</f>
        <v/>
      </c>
      <c r="K139" s="170" t="str">
        <f>IF(DATA2!K139="","",DATA2!K139)</f>
        <v/>
      </c>
      <c r="L139" s="170" t="str">
        <f>IF(DATA2!L139="","",DATA2!L139)</f>
        <v/>
      </c>
      <c r="M139" s="170" t="str">
        <f>IF(DATA2!M139="","",DATA2!M139)</f>
        <v/>
      </c>
      <c r="N139" s="170" t="str">
        <f>IF(DATA2!N139="","",DATA2!N139)</f>
        <v/>
      </c>
      <c r="O139" s="170" t="str">
        <f>IF(DATA2!O139="","",DATA2!O139)</f>
        <v/>
      </c>
      <c r="P139" s="170" t="str">
        <f>IF(DATA2!P139="","",DATA2!P139)</f>
        <v/>
      </c>
      <c r="Q139" s="170" t="str">
        <f>IF(DATA2!Q139="","",DATA2!Q139)</f>
        <v/>
      </c>
      <c r="R139" s="170" t="str">
        <f>IF(DATA2!R139="","",DATA2!R139)</f>
        <v/>
      </c>
      <c r="S139" s="170" t="str">
        <f>IF(DATA2!S139="","",DATA2!S139)</f>
        <v/>
      </c>
      <c r="T139" s="170" t="str">
        <f>IF(DATA2!T139="","",DATA2!T139)</f>
        <v/>
      </c>
      <c r="U139" s="170" t="str">
        <f>IF(DATA2!U139="","",DATA2!U139)</f>
        <v/>
      </c>
      <c r="V139" s="170" t="str">
        <f>IF(DATA2!V139="","",DATA2!V139)</f>
        <v/>
      </c>
      <c r="W139" s="170" t="str">
        <f>IF(DATA2!W139="","",DATA2!W139)</f>
        <v/>
      </c>
      <c r="X139" s="170" t="str">
        <f>IF(DATA2!X139="","",DATA2!X139)</f>
        <v/>
      </c>
      <c r="Y139" s="170" t="str">
        <f>IF(DATA2!Y139="","",DATA2!Y139)</f>
        <v/>
      </c>
      <c r="Z139" s="170" t="str">
        <f>IF(DATA2!Z139="","",DATA2!Z139)</f>
        <v/>
      </c>
      <c r="AA139" s="170" t="str">
        <f>IF(DATA2!AA139="","",DATA2!AA139)</f>
        <v/>
      </c>
      <c r="AB139" s="170" t="str">
        <f>IF(DATA2!AB139="","",DATA2!AB139)</f>
        <v/>
      </c>
      <c r="AC139" s="170" t="str">
        <f>IF(DATA2!AC139="","",DATA2!AC139)</f>
        <v/>
      </c>
      <c r="AD139" s="170" t="str">
        <f>IF(DATA2!AD139="","",DATA2!AD139)</f>
        <v/>
      </c>
      <c r="AE139" s="170" t="str">
        <f>IF(DATA2!AE139="","",DATA2!AE139)</f>
        <v/>
      </c>
      <c r="AF139" s="170" t="str">
        <f>IF(DATA2!AF139="","",DATA2!AF139)</f>
        <v/>
      </c>
      <c r="AG139" s="171" t="str">
        <f>IF(DATA2!AG139="","",DATA2!AG139)</f>
        <v/>
      </c>
      <c r="AH139" s="173">
        <f t="shared" si="117"/>
        <v>0</v>
      </c>
      <c r="AI139" s="172">
        <f t="shared" si="118"/>
        <v>0</v>
      </c>
      <c r="AJ139" s="204"/>
      <c r="AK139" s="206"/>
      <c r="AL139" s="204"/>
      <c r="AM139" s="206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</row>
    <row r="140" spans="1:49" ht="15" customHeight="1" x14ac:dyDescent="0.15">
      <c r="A140" s="203"/>
      <c r="B140" s="74" t="str">
        <f>IF(DATA2!A136="","",DATA2!B140)</f>
        <v/>
      </c>
      <c r="C140" s="174" t="str">
        <f>IF(DATA2!C140="","",DATA2!C140)</f>
        <v/>
      </c>
      <c r="D140" s="174" t="str">
        <f>IF(DATA2!D140="","",DATA2!D140)</f>
        <v/>
      </c>
      <c r="E140" s="174" t="str">
        <f>IF(DATA2!E140="","",DATA2!E140)</f>
        <v/>
      </c>
      <c r="F140" s="174" t="str">
        <f>IF(DATA2!F140="","",DATA2!F140)</f>
        <v/>
      </c>
      <c r="G140" s="174" t="str">
        <f>IF(DATA2!G140="","",DATA2!G140)</f>
        <v/>
      </c>
      <c r="H140" s="174" t="str">
        <f>IF(DATA2!H140="","",DATA2!H140)</f>
        <v/>
      </c>
      <c r="I140" s="174" t="str">
        <f>IF(DATA2!I140="","",DATA2!I140)</f>
        <v/>
      </c>
      <c r="J140" s="174" t="str">
        <f>IF(DATA2!J140="","",DATA2!J140)</f>
        <v/>
      </c>
      <c r="K140" s="174" t="str">
        <f>IF(DATA2!K140="","",DATA2!K140)</f>
        <v/>
      </c>
      <c r="L140" s="174" t="str">
        <f>IF(DATA2!L140="","",DATA2!L140)</f>
        <v/>
      </c>
      <c r="M140" s="174" t="str">
        <f>IF(DATA2!M140="","",DATA2!M140)</f>
        <v/>
      </c>
      <c r="N140" s="174" t="str">
        <f>IF(DATA2!N140="","",DATA2!N140)</f>
        <v/>
      </c>
      <c r="O140" s="174" t="str">
        <f>IF(DATA2!O140="","",DATA2!O140)</f>
        <v/>
      </c>
      <c r="P140" s="174" t="str">
        <f>IF(DATA2!P140="","",DATA2!P140)</f>
        <v/>
      </c>
      <c r="Q140" s="174" t="str">
        <f>IF(DATA2!Q140="","",DATA2!Q140)</f>
        <v/>
      </c>
      <c r="R140" s="174" t="str">
        <f>IF(DATA2!R140="","",DATA2!R140)</f>
        <v/>
      </c>
      <c r="S140" s="174" t="str">
        <f>IF(DATA2!S140="","",DATA2!S140)</f>
        <v/>
      </c>
      <c r="T140" s="174" t="str">
        <f>IF(DATA2!T140="","",DATA2!T140)</f>
        <v/>
      </c>
      <c r="U140" s="174" t="str">
        <f>IF(DATA2!U140="","",DATA2!U140)</f>
        <v/>
      </c>
      <c r="V140" s="174" t="str">
        <f>IF(DATA2!V140="","",DATA2!V140)</f>
        <v/>
      </c>
      <c r="W140" s="174" t="str">
        <f>IF(DATA2!W140="","",DATA2!W140)</f>
        <v/>
      </c>
      <c r="X140" s="174" t="str">
        <f>IF(DATA2!X140="","",DATA2!X140)</f>
        <v/>
      </c>
      <c r="Y140" s="174" t="str">
        <f>IF(DATA2!Y140="","",DATA2!Y140)</f>
        <v/>
      </c>
      <c r="Z140" s="174" t="str">
        <f>IF(DATA2!Z140="","",DATA2!Z140)</f>
        <v/>
      </c>
      <c r="AA140" s="174" t="str">
        <f>IF(DATA2!AA140="","",DATA2!AA140)</f>
        <v/>
      </c>
      <c r="AB140" s="174" t="str">
        <f>IF(DATA2!AB140="","",DATA2!AB140)</f>
        <v/>
      </c>
      <c r="AC140" s="174" t="str">
        <f>IF(DATA2!AC140="","",DATA2!AC140)</f>
        <v/>
      </c>
      <c r="AD140" s="174" t="str">
        <f>IF(DATA2!AD140="","",DATA2!AD140)</f>
        <v/>
      </c>
      <c r="AE140" s="174" t="str">
        <f>IF(DATA2!AE140="","",DATA2!AE140)</f>
        <v/>
      </c>
      <c r="AF140" s="174" t="str">
        <f>IF(DATA2!AF140="","",DATA2!AF140)</f>
        <v/>
      </c>
      <c r="AG140" s="175" t="str">
        <f>IF(DATA2!AG140="","",DATA2!AG140)</f>
        <v/>
      </c>
      <c r="AH140" s="176">
        <f t="shared" si="117"/>
        <v>0</v>
      </c>
      <c r="AI140" s="177">
        <f t="shared" si="118"/>
        <v>0</v>
      </c>
      <c r="AJ140" s="205"/>
      <c r="AK140" s="207"/>
      <c r="AL140" s="205"/>
      <c r="AM140" s="207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</row>
    <row r="141" spans="1:49" ht="15" customHeight="1" x14ac:dyDescent="0.15">
      <c r="A141" s="202" t="str">
        <f>IF(DATA2!A141="","",DATA2!A141)</f>
        <v/>
      </c>
      <c r="B141" s="11" t="str">
        <f>IF(DATA2!A141="","",DATA2!B141)</f>
        <v/>
      </c>
      <c r="C141" s="178" t="str">
        <f>IF(DATA2!C141="","",DATA2!C141)</f>
        <v/>
      </c>
      <c r="D141" s="178" t="str">
        <f>IF(DATA2!D141="","",DATA2!D141)</f>
        <v/>
      </c>
      <c r="E141" s="178" t="str">
        <f>IF(DATA2!E141="","",DATA2!E141)</f>
        <v/>
      </c>
      <c r="F141" s="178" t="str">
        <f>IF(DATA2!F141="","",DATA2!F141)</f>
        <v/>
      </c>
      <c r="G141" s="178" t="str">
        <f>IF(DATA2!G141="","",DATA2!G141)</f>
        <v/>
      </c>
      <c r="H141" s="178" t="str">
        <f>IF(DATA2!H141="","",DATA2!H141)</f>
        <v/>
      </c>
      <c r="I141" s="178" t="str">
        <f>IF(DATA2!I141="","",DATA2!I141)</f>
        <v/>
      </c>
      <c r="J141" s="178" t="str">
        <f>IF(DATA2!J141="","",DATA2!J141)</f>
        <v/>
      </c>
      <c r="K141" s="178" t="str">
        <f>IF(DATA2!K141="","",DATA2!K141)</f>
        <v/>
      </c>
      <c r="L141" s="178" t="str">
        <f>IF(DATA2!L141="","",DATA2!L141)</f>
        <v/>
      </c>
      <c r="M141" s="178" t="str">
        <f>IF(DATA2!M141="","",DATA2!M141)</f>
        <v/>
      </c>
      <c r="N141" s="178" t="str">
        <f>IF(DATA2!N141="","",DATA2!N141)</f>
        <v/>
      </c>
      <c r="O141" s="178" t="str">
        <f>IF(DATA2!O141="","",DATA2!O141)</f>
        <v/>
      </c>
      <c r="P141" s="178" t="str">
        <f>IF(DATA2!P141="","",DATA2!P141)</f>
        <v/>
      </c>
      <c r="Q141" s="178" t="str">
        <f>IF(DATA2!Q141="","",DATA2!Q141)</f>
        <v/>
      </c>
      <c r="R141" s="178" t="str">
        <f>IF(DATA2!R141="","",DATA2!R141)</f>
        <v/>
      </c>
      <c r="S141" s="178" t="str">
        <f>IF(DATA2!S141="","",DATA2!S141)</f>
        <v/>
      </c>
      <c r="T141" s="178" t="str">
        <f>IF(DATA2!T141="","",DATA2!T141)</f>
        <v/>
      </c>
      <c r="U141" s="178" t="str">
        <f>IF(DATA2!U141="","",DATA2!U141)</f>
        <v/>
      </c>
      <c r="V141" s="178" t="str">
        <f>IF(DATA2!V141="","",DATA2!V141)</f>
        <v/>
      </c>
      <c r="W141" s="178" t="str">
        <f>IF(DATA2!W141="","",DATA2!W141)</f>
        <v/>
      </c>
      <c r="X141" s="178" t="str">
        <f>IF(DATA2!X141="","",DATA2!X141)</f>
        <v/>
      </c>
      <c r="Y141" s="178" t="str">
        <f>IF(DATA2!Y141="","",DATA2!Y141)</f>
        <v/>
      </c>
      <c r="Z141" s="178" t="str">
        <f>IF(DATA2!Z141="","",DATA2!Z141)</f>
        <v/>
      </c>
      <c r="AA141" s="178" t="str">
        <f>IF(DATA2!AA141="","",DATA2!AA141)</f>
        <v/>
      </c>
      <c r="AB141" s="178" t="str">
        <f>IF(DATA2!AB141="","",DATA2!AB141)</f>
        <v/>
      </c>
      <c r="AC141" s="178" t="str">
        <f>IF(DATA2!AC141="","",DATA2!AC141)</f>
        <v/>
      </c>
      <c r="AD141" s="178" t="str">
        <f>IF(DATA2!AD141="","",DATA2!AD141)</f>
        <v/>
      </c>
      <c r="AE141" s="178" t="str">
        <f>IF(DATA2!AE141="","",DATA2!AE141)</f>
        <v/>
      </c>
      <c r="AF141" s="178" t="str">
        <f>IF(DATA2!AF141="","",DATA2!AF141)</f>
        <v/>
      </c>
      <c r="AG141" s="179" t="str">
        <f>IF(DATA2!AG141="","",DATA2!AG141)</f>
        <v/>
      </c>
      <c r="AH141" s="188">
        <f>COUNTIFS(DATA2!$C$3:$AG$3,0,DATA2!$C141:$AG141,"&lt;&gt;")</f>
        <v>0</v>
      </c>
      <c r="AI141" s="188">
        <f>COUNTIFS(DATA2!$C$3:$AG$3,"&gt;0",DATA2!$C141:$AG141,"&lt;&gt;")</f>
        <v>0</v>
      </c>
      <c r="AJ141" s="204">
        <f t="shared" ref="AJ141" si="216">COUNTIFS($C$3:$AG$3,"=0",C142:AG142,"&gt;0")+COUNTIFS($C$3:$AG$3,"=0",C143:AG143,"&gt;0")</f>
        <v>0</v>
      </c>
      <c r="AK141" s="206">
        <f t="shared" ref="AK141" si="217">COUNTIFS($C$3:$AG$3,"&lt;&gt;0",C142:AG142,"&gt;0")+COUNTIFS($C$3:$AG$3,"&lt;&gt;0",C143:AG143,"&gt;0")</f>
        <v>0</v>
      </c>
      <c r="AL141" s="204">
        <f t="shared" ref="AL141" si="218">COUNTIFS($C$3:$AG$3,"=0",C144:AG144,"&gt;0")+COUNTIFS($C$3:$AG$3,"=0",C145:AG145,"&gt;0")</f>
        <v>0</v>
      </c>
      <c r="AM141" s="206">
        <f t="shared" ref="AM141" si="219">COUNTIFS($C$3:$AG$3,"&lt;&gt;0",C144:AG144,"&gt;0")+COUNTIFS($C$3:$AG$3,"&lt;&gt;0",C145:AG145,"&gt;0")</f>
        <v>0</v>
      </c>
      <c r="AN141" s="200">
        <f t="shared" ref="AN141:AP141" si="220">COUNTIF($C141:$AG141,AN$5)</f>
        <v>0</v>
      </c>
      <c r="AO141" s="200">
        <f t="shared" si="220"/>
        <v>0</v>
      </c>
      <c r="AP141" s="200">
        <f t="shared" si="220"/>
        <v>0</v>
      </c>
      <c r="AQ141" s="200">
        <f t="shared" ref="AQ141" si="221">COUNTIF($C141:$AG141,AQ$5)+COUNTIF($C141:$AG141,"半振")*0.5</f>
        <v>0</v>
      </c>
      <c r="AR141" s="200">
        <f t="shared" ref="AR141" si="222">COUNTIF($C141:$AG141,AR$5)+COUNTIF($C141:$AG141,"半有")*0.5</f>
        <v>0</v>
      </c>
      <c r="AS141" s="200">
        <f t="shared" ref="AS141" si="223">COUNTIF($C141:$AG141,AS$5)+COUNTIF($C141:$AG141,"半欠")*0.5</f>
        <v>0</v>
      </c>
      <c r="AT141" s="200">
        <f t="shared" si="127"/>
        <v>0</v>
      </c>
      <c r="AU141" s="200">
        <f t="shared" si="127"/>
        <v>0</v>
      </c>
      <c r="AV141" s="200">
        <f t="shared" si="127"/>
        <v>0</v>
      </c>
      <c r="AW141" s="200">
        <f t="shared" si="127"/>
        <v>0</v>
      </c>
    </row>
    <row r="142" spans="1:49" ht="15" customHeight="1" x14ac:dyDescent="0.15">
      <c r="A142" s="202"/>
      <c r="B142" s="44" t="str">
        <f>IF(DATA2!A141="","",DATA2!B142)</f>
        <v/>
      </c>
      <c r="C142" s="167" t="str">
        <f>IF(DATA2!C142="","",DATA2!C142)</f>
        <v/>
      </c>
      <c r="D142" s="167" t="str">
        <f>IF(DATA2!D142="","",DATA2!D142)</f>
        <v/>
      </c>
      <c r="E142" s="167" t="str">
        <f>IF(DATA2!E142="","",DATA2!E142)</f>
        <v/>
      </c>
      <c r="F142" s="167" t="str">
        <f>IF(DATA2!F142="","",DATA2!F142)</f>
        <v/>
      </c>
      <c r="G142" s="167" t="str">
        <f>IF(DATA2!G142="","",DATA2!G142)</f>
        <v/>
      </c>
      <c r="H142" s="167" t="str">
        <f>IF(DATA2!H142="","",DATA2!H142)</f>
        <v/>
      </c>
      <c r="I142" s="167" t="str">
        <f>IF(DATA2!I142="","",DATA2!I142)</f>
        <v/>
      </c>
      <c r="J142" s="167" t="str">
        <f>IF(DATA2!J142="","",DATA2!J142)</f>
        <v/>
      </c>
      <c r="K142" s="167" t="str">
        <f>IF(DATA2!K142="","",DATA2!K142)</f>
        <v/>
      </c>
      <c r="L142" s="167" t="str">
        <f>IF(DATA2!L142="","",DATA2!L142)</f>
        <v/>
      </c>
      <c r="M142" s="167" t="str">
        <f>IF(DATA2!M142="","",DATA2!M142)</f>
        <v/>
      </c>
      <c r="N142" s="167" t="str">
        <f>IF(DATA2!N142="","",DATA2!N142)</f>
        <v/>
      </c>
      <c r="O142" s="167" t="str">
        <f>IF(DATA2!O142="","",DATA2!O142)</f>
        <v/>
      </c>
      <c r="P142" s="167" t="str">
        <f>IF(DATA2!P142="","",DATA2!P142)</f>
        <v/>
      </c>
      <c r="Q142" s="167" t="str">
        <f>IF(DATA2!Q142="","",DATA2!Q142)</f>
        <v/>
      </c>
      <c r="R142" s="167" t="str">
        <f>IF(DATA2!R142="","",DATA2!R142)</f>
        <v/>
      </c>
      <c r="S142" s="167" t="str">
        <f>IF(DATA2!S142="","",DATA2!S142)</f>
        <v/>
      </c>
      <c r="T142" s="167" t="str">
        <f>IF(DATA2!T142="","",DATA2!T142)</f>
        <v/>
      </c>
      <c r="U142" s="167" t="str">
        <f>IF(DATA2!U142="","",DATA2!U142)</f>
        <v/>
      </c>
      <c r="V142" s="167" t="str">
        <f>IF(DATA2!V142="","",DATA2!V142)</f>
        <v/>
      </c>
      <c r="W142" s="167" t="str">
        <f>IF(DATA2!W142="","",DATA2!W142)</f>
        <v/>
      </c>
      <c r="X142" s="167" t="str">
        <f>IF(DATA2!X142="","",DATA2!X142)</f>
        <v/>
      </c>
      <c r="Y142" s="167" t="str">
        <f>IF(DATA2!Y142="","",DATA2!Y142)</f>
        <v/>
      </c>
      <c r="Z142" s="167" t="str">
        <f>IF(DATA2!Z142="","",DATA2!Z142)</f>
        <v/>
      </c>
      <c r="AA142" s="167" t="str">
        <f>IF(DATA2!AA142="","",DATA2!AA142)</f>
        <v/>
      </c>
      <c r="AB142" s="167" t="str">
        <f>IF(DATA2!AB142="","",DATA2!AB142)</f>
        <v/>
      </c>
      <c r="AC142" s="167" t="str">
        <f>IF(DATA2!AC142="","",DATA2!AC142)</f>
        <v/>
      </c>
      <c r="AD142" s="167" t="str">
        <f>IF(DATA2!AD142="","",DATA2!AD142)</f>
        <v/>
      </c>
      <c r="AE142" s="167" t="str">
        <f>IF(DATA2!AE142="","",DATA2!AE142)</f>
        <v/>
      </c>
      <c r="AF142" s="167" t="str">
        <f>IF(DATA2!AF142="","",DATA2!AF142)</f>
        <v/>
      </c>
      <c r="AG142" s="168" t="str">
        <f>IF(DATA2!AG142="","",DATA2!AG142)</f>
        <v/>
      </c>
      <c r="AH142" s="169">
        <f t="shared" ref="AH142:AH205" si="224">SUMIF($C$3:$AG$3,"=0",$C142:$AG142)</f>
        <v>0</v>
      </c>
      <c r="AI142" s="169">
        <f t="shared" ref="AI142:AI205" si="225">SUMIF($C$3:$AG$3,"&lt;&gt;0",$C142:$AG142)</f>
        <v>0</v>
      </c>
      <c r="AJ142" s="204"/>
      <c r="AK142" s="206"/>
      <c r="AL142" s="204"/>
      <c r="AM142" s="206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</row>
    <row r="143" spans="1:49" ht="15" customHeight="1" x14ac:dyDescent="0.15">
      <c r="A143" s="202"/>
      <c r="B143" s="46" t="str">
        <f>IF(DATA2!A141="","",DATA2!B143)</f>
        <v/>
      </c>
      <c r="C143" s="170" t="str">
        <f>IF(DATA2!C143="","",DATA2!C143)</f>
        <v/>
      </c>
      <c r="D143" s="170" t="str">
        <f>IF(DATA2!D143="","",DATA2!D143)</f>
        <v/>
      </c>
      <c r="E143" s="170" t="str">
        <f>IF(DATA2!E143="","",DATA2!E143)</f>
        <v/>
      </c>
      <c r="F143" s="170" t="str">
        <f>IF(DATA2!F143="","",DATA2!F143)</f>
        <v/>
      </c>
      <c r="G143" s="170" t="str">
        <f>IF(DATA2!G143="","",DATA2!G143)</f>
        <v/>
      </c>
      <c r="H143" s="170" t="str">
        <f>IF(DATA2!H143="","",DATA2!H143)</f>
        <v/>
      </c>
      <c r="I143" s="170" t="str">
        <f>IF(DATA2!I143="","",DATA2!I143)</f>
        <v/>
      </c>
      <c r="J143" s="170" t="str">
        <f>IF(DATA2!J143="","",DATA2!J143)</f>
        <v/>
      </c>
      <c r="K143" s="170" t="str">
        <f>IF(DATA2!K143="","",DATA2!K143)</f>
        <v/>
      </c>
      <c r="L143" s="170" t="str">
        <f>IF(DATA2!L143="","",DATA2!L143)</f>
        <v/>
      </c>
      <c r="M143" s="170" t="str">
        <f>IF(DATA2!M143="","",DATA2!M143)</f>
        <v/>
      </c>
      <c r="N143" s="170" t="str">
        <f>IF(DATA2!N143="","",DATA2!N143)</f>
        <v/>
      </c>
      <c r="O143" s="170" t="str">
        <f>IF(DATA2!O143="","",DATA2!O143)</f>
        <v/>
      </c>
      <c r="P143" s="170" t="str">
        <f>IF(DATA2!P143="","",DATA2!P143)</f>
        <v/>
      </c>
      <c r="Q143" s="170" t="str">
        <f>IF(DATA2!Q143="","",DATA2!Q143)</f>
        <v/>
      </c>
      <c r="R143" s="170" t="str">
        <f>IF(DATA2!R143="","",DATA2!R143)</f>
        <v/>
      </c>
      <c r="S143" s="170" t="str">
        <f>IF(DATA2!S143="","",DATA2!S143)</f>
        <v/>
      </c>
      <c r="T143" s="170" t="str">
        <f>IF(DATA2!T143="","",DATA2!T143)</f>
        <v/>
      </c>
      <c r="U143" s="170" t="str">
        <f>IF(DATA2!U143="","",DATA2!U143)</f>
        <v/>
      </c>
      <c r="V143" s="170" t="str">
        <f>IF(DATA2!V143="","",DATA2!V143)</f>
        <v/>
      </c>
      <c r="W143" s="170" t="str">
        <f>IF(DATA2!W143="","",DATA2!W143)</f>
        <v/>
      </c>
      <c r="X143" s="170" t="str">
        <f>IF(DATA2!X143="","",DATA2!X143)</f>
        <v/>
      </c>
      <c r="Y143" s="170" t="str">
        <f>IF(DATA2!Y143="","",DATA2!Y143)</f>
        <v/>
      </c>
      <c r="Z143" s="170" t="str">
        <f>IF(DATA2!Z143="","",DATA2!Z143)</f>
        <v/>
      </c>
      <c r="AA143" s="170" t="str">
        <f>IF(DATA2!AA143="","",DATA2!AA143)</f>
        <v/>
      </c>
      <c r="AB143" s="170" t="str">
        <f>IF(DATA2!AB143="","",DATA2!AB143)</f>
        <v/>
      </c>
      <c r="AC143" s="170" t="str">
        <f>IF(DATA2!AC143="","",DATA2!AC143)</f>
        <v/>
      </c>
      <c r="AD143" s="170" t="str">
        <f>IF(DATA2!AD143="","",DATA2!AD143)</f>
        <v/>
      </c>
      <c r="AE143" s="170" t="str">
        <f>IF(DATA2!AE143="","",DATA2!AE143)</f>
        <v/>
      </c>
      <c r="AF143" s="170" t="str">
        <f>IF(DATA2!AF143="","",DATA2!AF143)</f>
        <v/>
      </c>
      <c r="AG143" s="171" t="str">
        <f>IF(DATA2!AG143="","",DATA2!AG143)</f>
        <v/>
      </c>
      <c r="AH143" s="172">
        <f t="shared" si="224"/>
        <v>0</v>
      </c>
      <c r="AI143" s="172">
        <f t="shared" si="225"/>
        <v>0</v>
      </c>
      <c r="AJ143" s="204"/>
      <c r="AK143" s="206"/>
      <c r="AL143" s="204"/>
      <c r="AM143" s="206"/>
      <c r="AN143" s="200"/>
      <c r="AO143" s="200"/>
      <c r="AP143" s="200"/>
      <c r="AQ143" s="200"/>
      <c r="AR143" s="200"/>
      <c r="AS143" s="200"/>
      <c r="AT143" s="200"/>
      <c r="AU143" s="200"/>
      <c r="AV143" s="200"/>
      <c r="AW143" s="200"/>
    </row>
    <row r="144" spans="1:49" ht="15" customHeight="1" x14ac:dyDescent="0.15">
      <c r="A144" s="202"/>
      <c r="B144" s="46" t="str">
        <f>IF(DATA2!A141="","",DATA2!B144)</f>
        <v/>
      </c>
      <c r="C144" s="170" t="str">
        <f>IF(DATA2!C144="","",DATA2!C144)</f>
        <v/>
      </c>
      <c r="D144" s="170" t="str">
        <f>IF(DATA2!D144="","",DATA2!D144)</f>
        <v/>
      </c>
      <c r="E144" s="170" t="str">
        <f>IF(DATA2!E144="","",DATA2!E144)</f>
        <v/>
      </c>
      <c r="F144" s="170" t="str">
        <f>IF(DATA2!F144="","",DATA2!F144)</f>
        <v/>
      </c>
      <c r="G144" s="170" t="str">
        <f>IF(DATA2!G144="","",DATA2!G144)</f>
        <v/>
      </c>
      <c r="H144" s="170" t="str">
        <f>IF(DATA2!H144="","",DATA2!H144)</f>
        <v/>
      </c>
      <c r="I144" s="170" t="str">
        <f>IF(DATA2!I144="","",DATA2!I144)</f>
        <v/>
      </c>
      <c r="J144" s="170" t="str">
        <f>IF(DATA2!J144="","",DATA2!J144)</f>
        <v/>
      </c>
      <c r="K144" s="170" t="str">
        <f>IF(DATA2!K144="","",DATA2!K144)</f>
        <v/>
      </c>
      <c r="L144" s="170" t="str">
        <f>IF(DATA2!L144="","",DATA2!L144)</f>
        <v/>
      </c>
      <c r="M144" s="170" t="str">
        <f>IF(DATA2!M144="","",DATA2!M144)</f>
        <v/>
      </c>
      <c r="N144" s="170" t="str">
        <f>IF(DATA2!N144="","",DATA2!N144)</f>
        <v/>
      </c>
      <c r="O144" s="170" t="str">
        <f>IF(DATA2!O144="","",DATA2!O144)</f>
        <v/>
      </c>
      <c r="P144" s="170" t="str">
        <f>IF(DATA2!P144="","",DATA2!P144)</f>
        <v/>
      </c>
      <c r="Q144" s="170" t="str">
        <f>IF(DATA2!Q144="","",DATA2!Q144)</f>
        <v/>
      </c>
      <c r="R144" s="170" t="str">
        <f>IF(DATA2!R144="","",DATA2!R144)</f>
        <v/>
      </c>
      <c r="S144" s="170" t="str">
        <f>IF(DATA2!S144="","",DATA2!S144)</f>
        <v/>
      </c>
      <c r="T144" s="170" t="str">
        <f>IF(DATA2!T144="","",DATA2!T144)</f>
        <v/>
      </c>
      <c r="U144" s="170" t="str">
        <f>IF(DATA2!U144="","",DATA2!U144)</f>
        <v/>
      </c>
      <c r="V144" s="170" t="str">
        <f>IF(DATA2!V144="","",DATA2!V144)</f>
        <v/>
      </c>
      <c r="W144" s="170" t="str">
        <f>IF(DATA2!W144="","",DATA2!W144)</f>
        <v/>
      </c>
      <c r="X144" s="170" t="str">
        <f>IF(DATA2!X144="","",DATA2!X144)</f>
        <v/>
      </c>
      <c r="Y144" s="170" t="str">
        <f>IF(DATA2!Y144="","",DATA2!Y144)</f>
        <v/>
      </c>
      <c r="Z144" s="170" t="str">
        <f>IF(DATA2!Z144="","",DATA2!Z144)</f>
        <v/>
      </c>
      <c r="AA144" s="170" t="str">
        <f>IF(DATA2!AA144="","",DATA2!AA144)</f>
        <v/>
      </c>
      <c r="AB144" s="170" t="str">
        <f>IF(DATA2!AB144="","",DATA2!AB144)</f>
        <v/>
      </c>
      <c r="AC144" s="170" t="str">
        <f>IF(DATA2!AC144="","",DATA2!AC144)</f>
        <v/>
      </c>
      <c r="AD144" s="170" t="str">
        <f>IF(DATA2!AD144="","",DATA2!AD144)</f>
        <v/>
      </c>
      <c r="AE144" s="170" t="str">
        <f>IF(DATA2!AE144="","",DATA2!AE144)</f>
        <v/>
      </c>
      <c r="AF144" s="170" t="str">
        <f>IF(DATA2!AF144="","",DATA2!AF144)</f>
        <v/>
      </c>
      <c r="AG144" s="171" t="str">
        <f>IF(DATA2!AG144="","",DATA2!AG144)</f>
        <v/>
      </c>
      <c r="AH144" s="173">
        <f t="shared" si="224"/>
        <v>0</v>
      </c>
      <c r="AI144" s="172">
        <f t="shared" si="225"/>
        <v>0</v>
      </c>
      <c r="AJ144" s="204"/>
      <c r="AK144" s="206"/>
      <c r="AL144" s="204"/>
      <c r="AM144" s="206"/>
      <c r="AN144" s="200"/>
      <c r="AO144" s="200"/>
      <c r="AP144" s="200"/>
      <c r="AQ144" s="200"/>
      <c r="AR144" s="200"/>
      <c r="AS144" s="200"/>
      <c r="AT144" s="200"/>
      <c r="AU144" s="200"/>
      <c r="AV144" s="200"/>
      <c r="AW144" s="200"/>
    </row>
    <row r="145" spans="1:49" ht="15" customHeight="1" x14ac:dyDescent="0.15">
      <c r="A145" s="203"/>
      <c r="B145" s="74" t="str">
        <f>IF(DATA2!A141="","",DATA2!B145)</f>
        <v/>
      </c>
      <c r="C145" s="174" t="str">
        <f>IF(DATA2!C145="","",DATA2!C145)</f>
        <v/>
      </c>
      <c r="D145" s="174" t="str">
        <f>IF(DATA2!D145="","",DATA2!D145)</f>
        <v/>
      </c>
      <c r="E145" s="174" t="str">
        <f>IF(DATA2!E145="","",DATA2!E145)</f>
        <v/>
      </c>
      <c r="F145" s="174" t="str">
        <f>IF(DATA2!F145="","",DATA2!F145)</f>
        <v/>
      </c>
      <c r="G145" s="174" t="str">
        <f>IF(DATA2!G145="","",DATA2!G145)</f>
        <v/>
      </c>
      <c r="H145" s="174" t="str">
        <f>IF(DATA2!H145="","",DATA2!H145)</f>
        <v/>
      </c>
      <c r="I145" s="174" t="str">
        <f>IF(DATA2!I145="","",DATA2!I145)</f>
        <v/>
      </c>
      <c r="J145" s="174" t="str">
        <f>IF(DATA2!J145="","",DATA2!J145)</f>
        <v/>
      </c>
      <c r="K145" s="174" t="str">
        <f>IF(DATA2!K145="","",DATA2!K145)</f>
        <v/>
      </c>
      <c r="L145" s="174" t="str">
        <f>IF(DATA2!L145="","",DATA2!L145)</f>
        <v/>
      </c>
      <c r="M145" s="174" t="str">
        <f>IF(DATA2!M145="","",DATA2!M145)</f>
        <v/>
      </c>
      <c r="N145" s="174" t="str">
        <f>IF(DATA2!N145="","",DATA2!N145)</f>
        <v/>
      </c>
      <c r="O145" s="174" t="str">
        <f>IF(DATA2!O145="","",DATA2!O145)</f>
        <v/>
      </c>
      <c r="P145" s="174" t="str">
        <f>IF(DATA2!P145="","",DATA2!P145)</f>
        <v/>
      </c>
      <c r="Q145" s="174" t="str">
        <f>IF(DATA2!Q145="","",DATA2!Q145)</f>
        <v/>
      </c>
      <c r="R145" s="174" t="str">
        <f>IF(DATA2!R145="","",DATA2!R145)</f>
        <v/>
      </c>
      <c r="S145" s="174" t="str">
        <f>IF(DATA2!S145="","",DATA2!S145)</f>
        <v/>
      </c>
      <c r="T145" s="174" t="str">
        <f>IF(DATA2!T145="","",DATA2!T145)</f>
        <v/>
      </c>
      <c r="U145" s="174" t="str">
        <f>IF(DATA2!U145="","",DATA2!U145)</f>
        <v/>
      </c>
      <c r="V145" s="174" t="str">
        <f>IF(DATA2!V145="","",DATA2!V145)</f>
        <v/>
      </c>
      <c r="W145" s="174" t="str">
        <f>IF(DATA2!W145="","",DATA2!W145)</f>
        <v/>
      </c>
      <c r="X145" s="174" t="str">
        <f>IF(DATA2!X145="","",DATA2!X145)</f>
        <v/>
      </c>
      <c r="Y145" s="174" t="str">
        <f>IF(DATA2!Y145="","",DATA2!Y145)</f>
        <v/>
      </c>
      <c r="Z145" s="174" t="str">
        <f>IF(DATA2!Z145="","",DATA2!Z145)</f>
        <v/>
      </c>
      <c r="AA145" s="174" t="str">
        <f>IF(DATA2!AA145="","",DATA2!AA145)</f>
        <v/>
      </c>
      <c r="AB145" s="174" t="str">
        <f>IF(DATA2!AB145="","",DATA2!AB145)</f>
        <v/>
      </c>
      <c r="AC145" s="174" t="str">
        <f>IF(DATA2!AC145="","",DATA2!AC145)</f>
        <v/>
      </c>
      <c r="AD145" s="174" t="str">
        <f>IF(DATA2!AD145="","",DATA2!AD145)</f>
        <v/>
      </c>
      <c r="AE145" s="174" t="str">
        <f>IF(DATA2!AE145="","",DATA2!AE145)</f>
        <v/>
      </c>
      <c r="AF145" s="174" t="str">
        <f>IF(DATA2!AF145="","",DATA2!AF145)</f>
        <v/>
      </c>
      <c r="AG145" s="175" t="str">
        <f>IF(DATA2!AG145="","",DATA2!AG145)</f>
        <v/>
      </c>
      <c r="AH145" s="176">
        <f t="shared" si="224"/>
        <v>0</v>
      </c>
      <c r="AI145" s="177">
        <f t="shared" si="225"/>
        <v>0</v>
      </c>
      <c r="AJ145" s="205"/>
      <c r="AK145" s="207"/>
      <c r="AL145" s="205"/>
      <c r="AM145" s="207"/>
      <c r="AN145" s="201"/>
      <c r="AO145" s="201"/>
      <c r="AP145" s="201"/>
      <c r="AQ145" s="201"/>
      <c r="AR145" s="201"/>
      <c r="AS145" s="201"/>
      <c r="AT145" s="201"/>
      <c r="AU145" s="201"/>
      <c r="AV145" s="201"/>
      <c r="AW145" s="201"/>
    </row>
    <row r="146" spans="1:49" ht="15" customHeight="1" x14ac:dyDescent="0.15">
      <c r="A146" s="202" t="str">
        <f>IF(DATA2!A146="","",DATA2!A146)</f>
        <v/>
      </c>
      <c r="B146" s="11" t="str">
        <f>IF(DATA2!A146="","",DATA2!B146)</f>
        <v/>
      </c>
      <c r="C146" s="178" t="str">
        <f>IF(DATA2!C146="","",DATA2!C146)</f>
        <v/>
      </c>
      <c r="D146" s="178" t="str">
        <f>IF(DATA2!D146="","",DATA2!D146)</f>
        <v/>
      </c>
      <c r="E146" s="178" t="str">
        <f>IF(DATA2!E146="","",DATA2!E146)</f>
        <v/>
      </c>
      <c r="F146" s="178" t="str">
        <f>IF(DATA2!F146="","",DATA2!F146)</f>
        <v/>
      </c>
      <c r="G146" s="178" t="str">
        <f>IF(DATA2!G146="","",DATA2!G146)</f>
        <v/>
      </c>
      <c r="H146" s="178" t="str">
        <f>IF(DATA2!H146="","",DATA2!H146)</f>
        <v/>
      </c>
      <c r="I146" s="178" t="str">
        <f>IF(DATA2!I146="","",DATA2!I146)</f>
        <v/>
      </c>
      <c r="J146" s="178" t="str">
        <f>IF(DATA2!J146="","",DATA2!J146)</f>
        <v/>
      </c>
      <c r="K146" s="178" t="str">
        <f>IF(DATA2!K146="","",DATA2!K146)</f>
        <v/>
      </c>
      <c r="L146" s="178" t="str">
        <f>IF(DATA2!L146="","",DATA2!L146)</f>
        <v/>
      </c>
      <c r="M146" s="178" t="str">
        <f>IF(DATA2!M146="","",DATA2!M146)</f>
        <v/>
      </c>
      <c r="N146" s="178" t="str">
        <f>IF(DATA2!N146="","",DATA2!N146)</f>
        <v/>
      </c>
      <c r="O146" s="178" t="str">
        <f>IF(DATA2!O146="","",DATA2!O146)</f>
        <v/>
      </c>
      <c r="P146" s="178" t="str">
        <f>IF(DATA2!P146="","",DATA2!P146)</f>
        <v/>
      </c>
      <c r="Q146" s="178" t="str">
        <f>IF(DATA2!Q146="","",DATA2!Q146)</f>
        <v/>
      </c>
      <c r="R146" s="178" t="str">
        <f>IF(DATA2!R146="","",DATA2!R146)</f>
        <v/>
      </c>
      <c r="S146" s="178" t="str">
        <f>IF(DATA2!S146="","",DATA2!S146)</f>
        <v/>
      </c>
      <c r="T146" s="178" t="str">
        <f>IF(DATA2!T146="","",DATA2!T146)</f>
        <v/>
      </c>
      <c r="U146" s="178" t="str">
        <f>IF(DATA2!U146="","",DATA2!U146)</f>
        <v/>
      </c>
      <c r="V146" s="178" t="str">
        <f>IF(DATA2!V146="","",DATA2!V146)</f>
        <v/>
      </c>
      <c r="W146" s="178" t="str">
        <f>IF(DATA2!W146="","",DATA2!W146)</f>
        <v/>
      </c>
      <c r="X146" s="178" t="str">
        <f>IF(DATA2!X146="","",DATA2!X146)</f>
        <v/>
      </c>
      <c r="Y146" s="178" t="str">
        <f>IF(DATA2!Y146="","",DATA2!Y146)</f>
        <v/>
      </c>
      <c r="Z146" s="178" t="str">
        <f>IF(DATA2!Z146="","",DATA2!Z146)</f>
        <v/>
      </c>
      <c r="AA146" s="178" t="str">
        <f>IF(DATA2!AA146="","",DATA2!AA146)</f>
        <v/>
      </c>
      <c r="AB146" s="178" t="str">
        <f>IF(DATA2!AB146="","",DATA2!AB146)</f>
        <v/>
      </c>
      <c r="AC146" s="178" t="str">
        <f>IF(DATA2!AC146="","",DATA2!AC146)</f>
        <v/>
      </c>
      <c r="AD146" s="178" t="str">
        <f>IF(DATA2!AD146="","",DATA2!AD146)</f>
        <v/>
      </c>
      <c r="AE146" s="178" t="str">
        <f>IF(DATA2!AE146="","",DATA2!AE146)</f>
        <v/>
      </c>
      <c r="AF146" s="178" t="str">
        <f>IF(DATA2!AF146="","",DATA2!AF146)</f>
        <v/>
      </c>
      <c r="AG146" s="179" t="str">
        <f>IF(DATA2!AG146="","",DATA2!AG146)</f>
        <v/>
      </c>
      <c r="AH146" s="188">
        <f>COUNTIFS(DATA2!$C$3:$AG$3,0,DATA2!$C146:$AG146,"&lt;&gt;")</f>
        <v>0</v>
      </c>
      <c r="AI146" s="188">
        <f>COUNTIFS(DATA2!$C$3:$AG$3,"&gt;0",DATA2!$C146:$AG146,"&lt;&gt;")</f>
        <v>0</v>
      </c>
      <c r="AJ146" s="204">
        <f t="shared" ref="AJ146" si="226">COUNTIFS($C$3:$AG$3,"=0",C147:AG147,"&gt;0")+COUNTIFS($C$3:$AG$3,"=0",C148:AG148,"&gt;0")</f>
        <v>0</v>
      </c>
      <c r="AK146" s="206">
        <f t="shared" ref="AK146" si="227">COUNTIFS($C$3:$AG$3,"&lt;&gt;0",C147:AG147,"&gt;0")+COUNTIFS($C$3:$AG$3,"&lt;&gt;0",C148:AG148,"&gt;0")</f>
        <v>0</v>
      </c>
      <c r="AL146" s="204">
        <f t="shared" ref="AL146" si="228">COUNTIFS($C$3:$AG$3,"=0",C149:AG149,"&gt;0")+COUNTIFS($C$3:$AG$3,"=0",C150:AG150,"&gt;0")</f>
        <v>0</v>
      </c>
      <c r="AM146" s="206">
        <f t="shared" ref="AM146" si="229">COUNTIFS($C$3:$AG$3,"&lt;&gt;0",C149:AG149,"&gt;0")+COUNTIFS($C$3:$AG$3,"&lt;&gt;0",C150:AG150,"&gt;0")</f>
        <v>0</v>
      </c>
      <c r="AN146" s="200">
        <f t="shared" ref="AN146:AP146" si="230">COUNTIF($C146:$AG146,AN$5)</f>
        <v>0</v>
      </c>
      <c r="AO146" s="200">
        <f t="shared" si="230"/>
        <v>0</v>
      </c>
      <c r="AP146" s="200">
        <f t="shared" si="230"/>
        <v>0</v>
      </c>
      <c r="AQ146" s="200">
        <f t="shared" ref="AQ146" si="231">COUNTIF($C146:$AG146,AQ$5)+COUNTIF($C146:$AG146,"半振")*0.5</f>
        <v>0</v>
      </c>
      <c r="AR146" s="200">
        <f t="shared" ref="AR146" si="232">COUNTIF($C146:$AG146,AR$5)+COUNTIF($C146:$AG146,"半有")*0.5</f>
        <v>0</v>
      </c>
      <c r="AS146" s="200">
        <f t="shared" ref="AS146" si="233">COUNTIF($C146:$AG146,AS$5)+COUNTIF($C146:$AG146,"半欠")*0.5</f>
        <v>0</v>
      </c>
      <c r="AT146" s="200">
        <f t="shared" ref="AT146:AW206" si="234">COUNTIF($C146:$AG146,AT$5)</f>
        <v>0</v>
      </c>
      <c r="AU146" s="200">
        <f t="shared" si="234"/>
        <v>0</v>
      </c>
      <c r="AV146" s="200">
        <f t="shared" si="234"/>
        <v>0</v>
      </c>
      <c r="AW146" s="200">
        <f t="shared" si="234"/>
        <v>0</v>
      </c>
    </row>
    <row r="147" spans="1:49" ht="15" customHeight="1" x14ac:dyDescent="0.15">
      <c r="A147" s="202"/>
      <c r="B147" s="44" t="str">
        <f>IF(DATA2!A146="","",DATA2!B147)</f>
        <v/>
      </c>
      <c r="C147" s="167" t="str">
        <f>IF(DATA2!C147="","",DATA2!C147)</f>
        <v/>
      </c>
      <c r="D147" s="167" t="str">
        <f>IF(DATA2!D147="","",DATA2!D147)</f>
        <v/>
      </c>
      <c r="E147" s="167" t="str">
        <f>IF(DATA2!E147="","",DATA2!E147)</f>
        <v/>
      </c>
      <c r="F147" s="167" t="str">
        <f>IF(DATA2!F147="","",DATA2!F147)</f>
        <v/>
      </c>
      <c r="G147" s="167" t="str">
        <f>IF(DATA2!G147="","",DATA2!G147)</f>
        <v/>
      </c>
      <c r="H147" s="167" t="str">
        <f>IF(DATA2!H147="","",DATA2!H147)</f>
        <v/>
      </c>
      <c r="I147" s="167" t="str">
        <f>IF(DATA2!I147="","",DATA2!I147)</f>
        <v/>
      </c>
      <c r="J147" s="167" t="str">
        <f>IF(DATA2!J147="","",DATA2!J147)</f>
        <v/>
      </c>
      <c r="K147" s="167" t="str">
        <f>IF(DATA2!K147="","",DATA2!K147)</f>
        <v/>
      </c>
      <c r="L147" s="167" t="str">
        <f>IF(DATA2!L147="","",DATA2!L147)</f>
        <v/>
      </c>
      <c r="M147" s="167" t="str">
        <f>IF(DATA2!M147="","",DATA2!M147)</f>
        <v/>
      </c>
      <c r="N147" s="167" t="str">
        <f>IF(DATA2!N147="","",DATA2!N147)</f>
        <v/>
      </c>
      <c r="O147" s="167" t="str">
        <f>IF(DATA2!O147="","",DATA2!O147)</f>
        <v/>
      </c>
      <c r="P147" s="167" t="str">
        <f>IF(DATA2!P147="","",DATA2!P147)</f>
        <v/>
      </c>
      <c r="Q147" s="167" t="str">
        <f>IF(DATA2!Q147="","",DATA2!Q147)</f>
        <v/>
      </c>
      <c r="R147" s="167" t="str">
        <f>IF(DATA2!R147="","",DATA2!R147)</f>
        <v/>
      </c>
      <c r="S147" s="167" t="str">
        <f>IF(DATA2!S147="","",DATA2!S147)</f>
        <v/>
      </c>
      <c r="T147" s="167" t="str">
        <f>IF(DATA2!T147="","",DATA2!T147)</f>
        <v/>
      </c>
      <c r="U147" s="167" t="str">
        <f>IF(DATA2!U147="","",DATA2!U147)</f>
        <v/>
      </c>
      <c r="V147" s="167" t="str">
        <f>IF(DATA2!V147="","",DATA2!V147)</f>
        <v/>
      </c>
      <c r="W147" s="167" t="str">
        <f>IF(DATA2!W147="","",DATA2!W147)</f>
        <v/>
      </c>
      <c r="X147" s="167" t="str">
        <f>IF(DATA2!X147="","",DATA2!X147)</f>
        <v/>
      </c>
      <c r="Y147" s="167" t="str">
        <f>IF(DATA2!Y147="","",DATA2!Y147)</f>
        <v/>
      </c>
      <c r="Z147" s="167" t="str">
        <f>IF(DATA2!Z147="","",DATA2!Z147)</f>
        <v/>
      </c>
      <c r="AA147" s="167" t="str">
        <f>IF(DATA2!AA147="","",DATA2!AA147)</f>
        <v/>
      </c>
      <c r="AB147" s="167" t="str">
        <f>IF(DATA2!AB147="","",DATA2!AB147)</f>
        <v/>
      </c>
      <c r="AC147" s="167" t="str">
        <f>IF(DATA2!AC147="","",DATA2!AC147)</f>
        <v/>
      </c>
      <c r="AD147" s="167" t="str">
        <f>IF(DATA2!AD147="","",DATA2!AD147)</f>
        <v/>
      </c>
      <c r="AE147" s="167" t="str">
        <f>IF(DATA2!AE147="","",DATA2!AE147)</f>
        <v/>
      </c>
      <c r="AF147" s="167" t="str">
        <f>IF(DATA2!AF147="","",DATA2!AF147)</f>
        <v/>
      </c>
      <c r="AG147" s="168" t="str">
        <f>IF(DATA2!AG147="","",DATA2!AG147)</f>
        <v/>
      </c>
      <c r="AH147" s="169">
        <f t="shared" si="224"/>
        <v>0</v>
      </c>
      <c r="AI147" s="169">
        <f t="shared" si="225"/>
        <v>0</v>
      </c>
      <c r="AJ147" s="204"/>
      <c r="AK147" s="206"/>
      <c r="AL147" s="204"/>
      <c r="AM147" s="206"/>
      <c r="AN147" s="200"/>
      <c r="AO147" s="200"/>
      <c r="AP147" s="200"/>
      <c r="AQ147" s="200"/>
      <c r="AR147" s="200"/>
      <c r="AS147" s="200"/>
      <c r="AT147" s="200"/>
      <c r="AU147" s="200"/>
      <c r="AV147" s="200"/>
      <c r="AW147" s="200"/>
    </row>
    <row r="148" spans="1:49" ht="15" customHeight="1" x14ac:dyDescent="0.15">
      <c r="A148" s="202"/>
      <c r="B148" s="46" t="str">
        <f>IF(DATA2!A146="","",DATA2!B148)</f>
        <v/>
      </c>
      <c r="C148" s="170" t="str">
        <f>IF(DATA2!C148="","",DATA2!C148)</f>
        <v/>
      </c>
      <c r="D148" s="170" t="str">
        <f>IF(DATA2!D148="","",DATA2!D148)</f>
        <v/>
      </c>
      <c r="E148" s="170" t="str">
        <f>IF(DATA2!E148="","",DATA2!E148)</f>
        <v/>
      </c>
      <c r="F148" s="170" t="str">
        <f>IF(DATA2!F148="","",DATA2!F148)</f>
        <v/>
      </c>
      <c r="G148" s="170" t="str">
        <f>IF(DATA2!G148="","",DATA2!G148)</f>
        <v/>
      </c>
      <c r="H148" s="170" t="str">
        <f>IF(DATA2!H148="","",DATA2!H148)</f>
        <v/>
      </c>
      <c r="I148" s="170" t="str">
        <f>IF(DATA2!I148="","",DATA2!I148)</f>
        <v/>
      </c>
      <c r="J148" s="170" t="str">
        <f>IF(DATA2!J148="","",DATA2!J148)</f>
        <v/>
      </c>
      <c r="K148" s="170" t="str">
        <f>IF(DATA2!K148="","",DATA2!K148)</f>
        <v/>
      </c>
      <c r="L148" s="170" t="str">
        <f>IF(DATA2!L148="","",DATA2!L148)</f>
        <v/>
      </c>
      <c r="M148" s="170" t="str">
        <f>IF(DATA2!M148="","",DATA2!M148)</f>
        <v/>
      </c>
      <c r="N148" s="170" t="str">
        <f>IF(DATA2!N148="","",DATA2!N148)</f>
        <v/>
      </c>
      <c r="O148" s="170" t="str">
        <f>IF(DATA2!O148="","",DATA2!O148)</f>
        <v/>
      </c>
      <c r="P148" s="170" t="str">
        <f>IF(DATA2!P148="","",DATA2!P148)</f>
        <v/>
      </c>
      <c r="Q148" s="170" t="str">
        <f>IF(DATA2!Q148="","",DATA2!Q148)</f>
        <v/>
      </c>
      <c r="R148" s="170" t="str">
        <f>IF(DATA2!R148="","",DATA2!R148)</f>
        <v/>
      </c>
      <c r="S148" s="170" t="str">
        <f>IF(DATA2!S148="","",DATA2!S148)</f>
        <v/>
      </c>
      <c r="T148" s="170" t="str">
        <f>IF(DATA2!T148="","",DATA2!T148)</f>
        <v/>
      </c>
      <c r="U148" s="170" t="str">
        <f>IF(DATA2!U148="","",DATA2!U148)</f>
        <v/>
      </c>
      <c r="V148" s="170" t="str">
        <f>IF(DATA2!V148="","",DATA2!V148)</f>
        <v/>
      </c>
      <c r="W148" s="170" t="str">
        <f>IF(DATA2!W148="","",DATA2!W148)</f>
        <v/>
      </c>
      <c r="X148" s="170" t="str">
        <f>IF(DATA2!X148="","",DATA2!X148)</f>
        <v/>
      </c>
      <c r="Y148" s="170" t="str">
        <f>IF(DATA2!Y148="","",DATA2!Y148)</f>
        <v/>
      </c>
      <c r="Z148" s="170" t="str">
        <f>IF(DATA2!Z148="","",DATA2!Z148)</f>
        <v/>
      </c>
      <c r="AA148" s="170" t="str">
        <f>IF(DATA2!AA148="","",DATA2!AA148)</f>
        <v/>
      </c>
      <c r="AB148" s="170" t="str">
        <f>IF(DATA2!AB148="","",DATA2!AB148)</f>
        <v/>
      </c>
      <c r="AC148" s="170" t="str">
        <f>IF(DATA2!AC148="","",DATA2!AC148)</f>
        <v/>
      </c>
      <c r="AD148" s="170" t="str">
        <f>IF(DATA2!AD148="","",DATA2!AD148)</f>
        <v/>
      </c>
      <c r="AE148" s="170" t="str">
        <f>IF(DATA2!AE148="","",DATA2!AE148)</f>
        <v/>
      </c>
      <c r="AF148" s="170" t="str">
        <f>IF(DATA2!AF148="","",DATA2!AF148)</f>
        <v/>
      </c>
      <c r="AG148" s="171" t="str">
        <f>IF(DATA2!AG148="","",DATA2!AG148)</f>
        <v/>
      </c>
      <c r="AH148" s="172">
        <f t="shared" si="224"/>
        <v>0</v>
      </c>
      <c r="AI148" s="172">
        <f t="shared" si="225"/>
        <v>0</v>
      </c>
      <c r="AJ148" s="204"/>
      <c r="AK148" s="206"/>
      <c r="AL148" s="204"/>
      <c r="AM148" s="206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</row>
    <row r="149" spans="1:49" ht="15" customHeight="1" x14ac:dyDescent="0.15">
      <c r="A149" s="202"/>
      <c r="B149" s="46" t="str">
        <f>IF(DATA2!A146="","",DATA2!B149)</f>
        <v/>
      </c>
      <c r="C149" s="170" t="str">
        <f>IF(DATA2!C149="","",DATA2!C149)</f>
        <v/>
      </c>
      <c r="D149" s="170" t="str">
        <f>IF(DATA2!D149="","",DATA2!D149)</f>
        <v/>
      </c>
      <c r="E149" s="170" t="str">
        <f>IF(DATA2!E149="","",DATA2!E149)</f>
        <v/>
      </c>
      <c r="F149" s="170" t="str">
        <f>IF(DATA2!F149="","",DATA2!F149)</f>
        <v/>
      </c>
      <c r="G149" s="170" t="str">
        <f>IF(DATA2!G149="","",DATA2!G149)</f>
        <v/>
      </c>
      <c r="H149" s="170" t="str">
        <f>IF(DATA2!H149="","",DATA2!H149)</f>
        <v/>
      </c>
      <c r="I149" s="170" t="str">
        <f>IF(DATA2!I149="","",DATA2!I149)</f>
        <v/>
      </c>
      <c r="J149" s="170" t="str">
        <f>IF(DATA2!J149="","",DATA2!J149)</f>
        <v/>
      </c>
      <c r="K149" s="170" t="str">
        <f>IF(DATA2!K149="","",DATA2!K149)</f>
        <v/>
      </c>
      <c r="L149" s="170" t="str">
        <f>IF(DATA2!L149="","",DATA2!L149)</f>
        <v/>
      </c>
      <c r="M149" s="170" t="str">
        <f>IF(DATA2!M149="","",DATA2!M149)</f>
        <v/>
      </c>
      <c r="N149" s="170" t="str">
        <f>IF(DATA2!N149="","",DATA2!N149)</f>
        <v/>
      </c>
      <c r="O149" s="170" t="str">
        <f>IF(DATA2!O149="","",DATA2!O149)</f>
        <v/>
      </c>
      <c r="P149" s="170" t="str">
        <f>IF(DATA2!P149="","",DATA2!P149)</f>
        <v/>
      </c>
      <c r="Q149" s="170" t="str">
        <f>IF(DATA2!Q149="","",DATA2!Q149)</f>
        <v/>
      </c>
      <c r="R149" s="170" t="str">
        <f>IF(DATA2!R149="","",DATA2!R149)</f>
        <v/>
      </c>
      <c r="S149" s="170" t="str">
        <f>IF(DATA2!S149="","",DATA2!S149)</f>
        <v/>
      </c>
      <c r="T149" s="170" t="str">
        <f>IF(DATA2!T149="","",DATA2!T149)</f>
        <v/>
      </c>
      <c r="U149" s="170" t="str">
        <f>IF(DATA2!U149="","",DATA2!U149)</f>
        <v/>
      </c>
      <c r="V149" s="170" t="str">
        <f>IF(DATA2!V149="","",DATA2!V149)</f>
        <v/>
      </c>
      <c r="W149" s="170" t="str">
        <f>IF(DATA2!W149="","",DATA2!W149)</f>
        <v/>
      </c>
      <c r="X149" s="170" t="str">
        <f>IF(DATA2!X149="","",DATA2!X149)</f>
        <v/>
      </c>
      <c r="Y149" s="170" t="str">
        <f>IF(DATA2!Y149="","",DATA2!Y149)</f>
        <v/>
      </c>
      <c r="Z149" s="170" t="str">
        <f>IF(DATA2!Z149="","",DATA2!Z149)</f>
        <v/>
      </c>
      <c r="AA149" s="170" t="str">
        <f>IF(DATA2!AA149="","",DATA2!AA149)</f>
        <v/>
      </c>
      <c r="AB149" s="170" t="str">
        <f>IF(DATA2!AB149="","",DATA2!AB149)</f>
        <v/>
      </c>
      <c r="AC149" s="170" t="str">
        <f>IF(DATA2!AC149="","",DATA2!AC149)</f>
        <v/>
      </c>
      <c r="AD149" s="170" t="str">
        <f>IF(DATA2!AD149="","",DATA2!AD149)</f>
        <v/>
      </c>
      <c r="AE149" s="170" t="str">
        <f>IF(DATA2!AE149="","",DATA2!AE149)</f>
        <v/>
      </c>
      <c r="AF149" s="170" t="str">
        <f>IF(DATA2!AF149="","",DATA2!AF149)</f>
        <v/>
      </c>
      <c r="AG149" s="171" t="str">
        <f>IF(DATA2!AG149="","",DATA2!AG149)</f>
        <v/>
      </c>
      <c r="AH149" s="173">
        <f t="shared" si="224"/>
        <v>0</v>
      </c>
      <c r="AI149" s="172">
        <f t="shared" si="225"/>
        <v>0</v>
      </c>
      <c r="AJ149" s="204"/>
      <c r="AK149" s="206"/>
      <c r="AL149" s="204"/>
      <c r="AM149" s="206"/>
      <c r="AN149" s="200"/>
      <c r="AO149" s="200"/>
      <c r="AP149" s="200"/>
      <c r="AQ149" s="200"/>
      <c r="AR149" s="200"/>
      <c r="AS149" s="200"/>
      <c r="AT149" s="200"/>
      <c r="AU149" s="200"/>
      <c r="AV149" s="200"/>
      <c r="AW149" s="200"/>
    </row>
    <row r="150" spans="1:49" ht="15" customHeight="1" x14ac:dyDescent="0.15">
      <c r="A150" s="203"/>
      <c r="B150" s="74" t="str">
        <f>IF(DATA2!A146="","",DATA2!B150)</f>
        <v/>
      </c>
      <c r="C150" s="174" t="str">
        <f>IF(DATA2!C150="","",DATA2!C150)</f>
        <v/>
      </c>
      <c r="D150" s="174" t="str">
        <f>IF(DATA2!D150="","",DATA2!D150)</f>
        <v/>
      </c>
      <c r="E150" s="174" t="str">
        <f>IF(DATA2!E150="","",DATA2!E150)</f>
        <v/>
      </c>
      <c r="F150" s="174" t="str">
        <f>IF(DATA2!F150="","",DATA2!F150)</f>
        <v/>
      </c>
      <c r="G150" s="174" t="str">
        <f>IF(DATA2!G150="","",DATA2!G150)</f>
        <v/>
      </c>
      <c r="H150" s="174" t="str">
        <f>IF(DATA2!H150="","",DATA2!H150)</f>
        <v/>
      </c>
      <c r="I150" s="174" t="str">
        <f>IF(DATA2!I150="","",DATA2!I150)</f>
        <v/>
      </c>
      <c r="J150" s="174" t="str">
        <f>IF(DATA2!J150="","",DATA2!J150)</f>
        <v/>
      </c>
      <c r="K150" s="174" t="str">
        <f>IF(DATA2!K150="","",DATA2!K150)</f>
        <v/>
      </c>
      <c r="L150" s="174" t="str">
        <f>IF(DATA2!L150="","",DATA2!L150)</f>
        <v/>
      </c>
      <c r="M150" s="174" t="str">
        <f>IF(DATA2!M150="","",DATA2!M150)</f>
        <v/>
      </c>
      <c r="N150" s="174" t="str">
        <f>IF(DATA2!N150="","",DATA2!N150)</f>
        <v/>
      </c>
      <c r="O150" s="174" t="str">
        <f>IF(DATA2!O150="","",DATA2!O150)</f>
        <v/>
      </c>
      <c r="P150" s="174" t="str">
        <f>IF(DATA2!P150="","",DATA2!P150)</f>
        <v/>
      </c>
      <c r="Q150" s="174" t="str">
        <f>IF(DATA2!Q150="","",DATA2!Q150)</f>
        <v/>
      </c>
      <c r="R150" s="174" t="str">
        <f>IF(DATA2!R150="","",DATA2!R150)</f>
        <v/>
      </c>
      <c r="S150" s="174" t="str">
        <f>IF(DATA2!S150="","",DATA2!S150)</f>
        <v/>
      </c>
      <c r="T150" s="174" t="str">
        <f>IF(DATA2!T150="","",DATA2!T150)</f>
        <v/>
      </c>
      <c r="U150" s="174" t="str">
        <f>IF(DATA2!U150="","",DATA2!U150)</f>
        <v/>
      </c>
      <c r="V150" s="174" t="str">
        <f>IF(DATA2!V150="","",DATA2!V150)</f>
        <v/>
      </c>
      <c r="W150" s="174" t="str">
        <f>IF(DATA2!W150="","",DATA2!W150)</f>
        <v/>
      </c>
      <c r="X150" s="174" t="str">
        <f>IF(DATA2!X150="","",DATA2!X150)</f>
        <v/>
      </c>
      <c r="Y150" s="174" t="str">
        <f>IF(DATA2!Y150="","",DATA2!Y150)</f>
        <v/>
      </c>
      <c r="Z150" s="174" t="str">
        <f>IF(DATA2!Z150="","",DATA2!Z150)</f>
        <v/>
      </c>
      <c r="AA150" s="174" t="str">
        <f>IF(DATA2!AA150="","",DATA2!AA150)</f>
        <v/>
      </c>
      <c r="AB150" s="174" t="str">
        <f>IF(DATA2!AB150="","",DATA2!AB150)</f>
        <v/>
      </c>
      <c r="AC150" s="174" t="str">
        <f>IF(DATA2!AC150="","",DATA2!AC150)</f>
        <v/>
      </c>
      <c r="AD150" s="174" t="str">
        <f>IF(DATA2!AD150="","",DATA2!AD150)</f>
        <v/>
      </c>
      <c r="AE150" s="174" t="str">
        <f>IF(DATA2!AE150="","",DATA2!AE150)</f>
        <v/>
      </c>
      <c r="AF150" s="174" t="str">
        <f>IF(DATA2!AF150="","",DATA2!AF150)</f>
        <v/>
      </c>
      <c r="AG150" s="175" t="str">
        <f>IF(DATA2!AG150="","",DATA2!AG150)</f>
        <v/>
      </c>
      <c r="AH150" s="176">
        <f t="shared" si="224"/>
        <v>0</v>
      </c>
      <c r="AI150" s="177">
        <f t="shared" si="225"/>
        <v>0</v>
      </c>
      <c r="AJ150" s="205"/>
      <c r="AK150" s="207"/>
      <c r="AL150" s="205"/>
      <c r="AM150" s="207"/>
      <c r="AN150" s="201"/>
      <c r="AO150" s="201"/>
      <c r="AP150" s="201"/>
      <c r="AQ150" s="201"/>
      <c r="AR150" s="201"/>
      <c r="AS150" s="201"/>
      <c r="AT150" s="201"/>
      <c r="AU150" s="201"/>
      <c r="AV150" s="201"/>
      <c r="AW150" s="201"/>
    </row>
    <row r="151" spans="1:49" ht="15" customHeight="1" x14ac:dyDescent="0.15">
      <c r="A151" s="202" t="str">
        <f>IF(DATA2!A151="","",DATA2!A151)</f>
        <v/>
      </c>
      <c r="B151" s="11" t="str">
        <f>IF(DATA2!A151="","",DATA2!B151)</f>
        <v/>
      </c>
      <c r="C151" s="178" t="str">
        <f>IF(DATA2!C151="","",DATA2!C151)</f>
        <v/>
      </c>
      <c r="D151" s="178" t="str">
        <f>IF(DATA2!D151="","",DATA2!D151)</f>
        <v/>
      </c>
      <c r="E151" s="178" t="str">
        <f>IF(DATA2!E151="","",DATA2!E151)</f>
        <v/>
      </c>
      <c r="F151" s="178" t="str">
        <f>IF(DATA2!F151="","",DATA2!F151)</f>
        <v/>
      </c>
      <c r="G151" s="178" t="str">
        <f>IF(DATA2!G151="","",DATA2!G151)</f>
        <v/>
      </c>
      <c r="H151" s="178" t="str">
        <f>IF(DATA2!H151="","",DATA2!H151)</f>
        <v/>
      </c>
      <c r="I151" s="178" t="str">
        <f>IF(DATA2!I151="","",DATA2!I151)</f>
        <v/>
      </c>
      <c r="J151" s="178" t="str">
        <f>IF(DATA2!J151="","",DATA2!J151)</f>
        <v/>
      </c>
      <c r="K151" s="178" t="str">
        <f>IF(DATA2!K151="","",DATA2!K151)</f>
        <v/>
      </c>
      <c r="L151" s="178" t="str">
        <f>IF(DATA2!L151="","",DATA2!L151)</f>
        <v/>
      </c>
      <c r="M151" s="178" t="str">
        <f>IF(DATA2!M151="","",DATA2!M151)</f>
        <v/>
      </c>
      <c r="N151" s="178" t="str">
        <f>IF(DATA2!N151="","",DATA2!N151)</f>
        <v/>
      </c>
      <c r="O151" s="178" t="str">
        <f>IF(DATA2!O151="","",DATA2!O151)</f>
        <v/>
      </c>
      <c r="P151" s="178" t="str">
        <f>IF(DATA2!P151="","",DATA2!P151)</f>
        <v/>
      </c>
      <c r="Q151" s="178" t="str">
        <f>IF(DATA2!Q151="","",DATA2!Q151)</f>
        <v/>
      </c>
      <c r="R151" s="178" t="str">
        <f>IF(DATA2!R151="","",DATA2!R151)</f>
        <v/>
      </c>
      <c r="S151" s="178" t="str">
        <f>IF(DATA2!S151="","",DATA2!S151)</f>
        <v/>
      </c>
      <c r="T151" s="178" t="str">
        <f>IF(DATA2!T151="","",DATA2!T151)</f>
        <v/>
      </c>
      <c r="U151" s="178" t="str">
        <f>IF(DATA2!U151="","",DATA2!U151)</f>
        <v/>
      </c>
      <c r="V151" s="178" t="str">
        <f>IF(DATA2!V151="","",DATA2!V151)</f>
        <v/>
      </c>
      <c r="W151" s="178" t="str">
        <f>IF(DATA2!W151="","",DATA2!W151)</f>
        <v/>
      </c>
      <c r="X151" s="178" t="str">
        <f>IF(DATA2!X151="","",DATA2!X151)</f>
        <v/>
      </c>
      <c r="Y151" s="178" t="str">
        <f>IF(DATA2!Y151="","",DATA2!Y151)</f>
        <v/>
      </c>
      <c r="Z151" s="178" t="str">
        <f>IF(DATA2!Z151="","",DATA2!Z151)</f>
        <v/>
      </c>
      <c r="AA151" s="178" t="str">
        <f>IF(DATA2!AA151="","",DATA2!AA151)</f>
        <v/>
      </c>
      <c r="AB151" s="178" t="str">
        <f>IF(DATA2!AB151="","",DATA2!AB151)</f>
        <v/>
      </c>
      <c r="AC151" s="178" t="str">
        <f>IF(DATA2!AC151="","",DATA2!AC151)</f>
        <v/>
      </c>
      <c r="AD151" s="178" t="str">
        <f>IF(DATA2!AD151="","",DATA2!AD151)</f>
        <v/>
      </c>
      <c r="AE151" s="178" t="str">
        <f>IF(DATA2!AE151="","",DATA2!AE151)</f>
        <v/>
      </c>
      <c r="AF151" s="178" t="str">
        <f>IF(DATA2!AF151="","",DATA2!AF151)</f>
        <v/>
      </c>
      <c r="AG151" s="179" t="str">
        <f>IF(DATA2!AG151="","",DATA2!AG151)</f>
        <v/>
      </c>
      <c r="AH151" s="188">
        <f>COUNTIFS(DATA2!$C$3:$AG$3,0,DATA2!$C151:$AG151,"&lt;&gt;")</f>
        <v>0</v>
      </c>
      <c r="AI151" s="188">
        <f>COUNTIFS(DATA2!$C$3:$AG$3,"&gt;0",DATA2!$C151:$AG151,"&lt;&gt;")</f>
        <v>0</v>
      </c>
      <c r="AJ151" s="204">
        <f t="shared" ref="AJ151" si="235">COUNTIFS($C$3:$AG$3,"=0",C152:AG152,"&gt;0")+COUNTIFS($C$3:$AG$3,"=0",C153:AG153,"&gt;0")</f>
        <v>0</v>
      </c>
      <c r="AK151" s="206">
        <f t="shared" ref="AK151" si="236">COUNTIFS($C$3:$AG$3,"&lt;&gt;0",C152:AG152,"&gt;0")+COUNTIFS($C$3:$AG$3,"&lt;&gt;0",C153:AG153,"&gt;0")</f>
        <v>0</v>
      </c>
      <c r="AL151" s="204">
        <f t="shared" ref="AL151" si="237">COUNTIFS($C$3:$AG$3,"=0",C154:AG154,"&gt;0")+COUNTIFS($C$3:$AG$3,"=0",C155:AG155,"&gt;0")</f>
        <v>0</v>
      </c>
      <c r="AM151" s="206">
        <f t="shared" ref="AM151" si="238">COUNTIFS($C$3:$AG$3,"&lt;&gt;0",C154:AG154,"&gt;0")+COUNTIFS($C$3:$AG$3,"&lt;&gt;0",C155:AG155,"&gt;0")</f>
        <v>0</v>
      </c>
      <c r="AN151" s="200">
        <f t="shared" ref="AN151:AP151" si="239">COUNTIF($C151:$AG151,AN$5)</f>
        <v>0</v>
      </c>
      <c r="AO151" s="200">
        <f t="shared" si="239"/>
        <v>0</v>
      </c>
      <c r="AP151" s="200">
        <f t="shared" si="239"/>
        <v>0</v>
      </c>
      <c r="AQ151" s="200">
        <f t="shared" ref="AQ151" si="240">COUNTIF($C151:$AG151,AQ$5)+COUNTIF($C151:$AG151,"半振")*0.5</f>
        <v>0</v>
      </c>
      <c r="AR151" s="200">
        <f t="shared" ref="AR151" si="241">COUNTIF($C151:$AG151,AR$5)+COUNTIF($C151:$AG151,"半有")*0.5</f>
        <v>0</v>
      </c>
      <c r="AS151" s="200">
        <f t="shared" ref="AS151" si="242">COUNTIF($C151:$AG151,AS$5)+COUNTIF($C151:$AG151,"半欠")*0.5</f>
        <v>0</v>
      </c>
      <c r="AT151" s="200">
        <f t="shared" si="234"/>
        <v>0</v>
      </c>
      <c r="AU151" s="200">
        <f t="shared" si="234"/>
        <v>0</v>
      </c>
      <c r="AV151" s="200">
        <f t="shared" si="234"/>
        <v>0</v>
      </c>
      <c r="AW151" s="200">
        <f t="shared" si="234"/>
        <v>0</v>
      </c>
    </row>
    <row r="152" spans="1:49" ht="15" customHeight="1" x14ac:dyDescent="0.15">
      <c r="A152" s="202"/>
      <c r="B152" s="44" t="str">
        <f>IF(DATA2!A151="","",DATA2!B152)</f>
        <v/>
      </c>
      <c r="C152" s="167" t="str">
        <f>IF(DATA2!C152="","",DATA2!C152)</f>
        <v/>
      </c>
      <c r="D152" s="167" t="str">
        <f>IF(DATA2!D152="","",DATA2!D152)</f>
        <v/>
      </c>
      <c r="E152" s="167" t="str">
        <f>IF(DATA2!E152="","",DATA2!E152)</f>
        <v/>
      </c>
      <c r="F152" s="167" t="str">
        <f>IF(DATA2!F152="","",DATA2!F152)</f>
        <v/>
      </c>
      <c r="G152" s="167" t="str">
        <f>IF(DATA2!G152="","",DATA2!G152)</f>
        <v/>
      </c>
      <c r="H152" s="167" t="str">
        <f>IF(DATA2!H152="","",DATA2!H152)</f>
        <v/>
      </c>
      <c r="I152" s="167" t="str">
        <f>IF(DATA2!I152="","",DATA2!I152)</f>
        <v/>
      </c>
      <c r="J152" s="167" t="str">
        <f>IF(DATA2!J152="","",DATA2!J152)</f>
        <v/>
      </c>
      <c r="K152" s="167" t="str">
        <f>IF(DATA2!K152="","",DATA2!K152)</f>
        <v/>
      </c>
      <c r="L152" s="167" t="str">
        <f>IF(DATA2!L152="","",DATA2!L152)</f>
        <v/>
      </c>
      <c r="M152" s="167" t="str">
        <f>IF(DATA2!M152="","",DATA2!M152)</f>
        <v/>
      </c>
      <c r="N152" s="167" t="str">
        <f>IF(DATA2!N152="","",DATA2!N152)</f>
        <v/>
      </c>
      <c r="O152" s="167" t="str">
        <f>IF(DATA2!O152="","",DATA2!O152)</f>
        <v/>
      </c>
      <c r="P152" s="167" t="str">
        <f>IF(DATA2!P152="","",DATA2!P152)</f>
        <v/>
      </c>
      <c r="Q152" s="167" t="str">
        <f>IF(DATA2!Q152="","",DATA2!Q152)</f>
        <v/>
      </c>
      <c r="R152" s="167" t="str">
        <f>IF(DATA2!R152="","",DATA2!R152)</f>
        <v/>
      </c>
      <c r="S152" s="167" t="str">
        <f>IF(DATA2!S152="","",DATA2!S152)</f>
        <v/>
      </c>
      <c r="T152" s="167" t="str">
        <f>IF(DATA2!T152="","",DATA2!T152)</f>
        <v/>
      </c>
      <c r="U152" s="167" t="str">
        <f>IF(DATA2!U152="","",DATA2!U152)</f>
        <v/>
      </c>
      <c r="V152" s="167" t="str">
        <f>IF(DATA2!V152="","",DATA2!V152)</f>
        <v/>
      </c>
      <c r="W152" s="167" t="str">
        <f>IF(DATA2!W152="","",DATA2!W152)</f>
        <v/>
      </c>
      <c r="X152" s="167" t="str">
        <f>IF(DATA2!X152="","",DATA2!X152)</f>
        <v/>
      </c>
      <c r="Y152" s="167" t="str">
        <f>IF(DATA2!Y152="","",DATA2!Y152)</f>
        <v/>
      </c>
      <c r="Z152" s="167" t="str">
        <f>IF(DATA2!Z152="","",DATA2!Z152)</f>
        <v/>
      </c>
      <c r="AA152" s="167" t="str">
        <f>IF(DATA2!AA152="","",DATA2!AA152)</f>
        <v/>
      </c>
      <c r="AB152" s="167" t="str">
        <f>IF(DATA2!AB152="","",DATA2!AB152)</f>
        <v/>
      </c>
      <c r="AC152" s="167" t="str">
        <f>IF(DATA2!AC152="","",DATA2!AC152)</f>
        <v/>
      </c>
      <c r="AD152" s="167" t="str">
        <f>IF(DATA2!AD152="","",DATA2!AD152)</f>
        <v/>
      </c>
      <c r="AE152" s="167" t="str">
        <f>IF(DATA2!AE152="","",DATA2!AE152)</f>
        <v/>
      </c>
      <c r="AF152" s="167" t="str">
        <f>IF(DATA2!AF152="","",DATA2!AF152)</f>
        <v/>
      </c>
      <c r="AG152" s="168" t="str">
        <f>IF(DATA2!AG152="","",DATA2!AG152)</f>
        <v/>
      </c>
      <c r="AH152" s="169">
        <f t="shared" si="224"/>
        <v>0</v>
      </c>
      <c r="AI152" s="169">
        <f t="shared" si="225"/>
        <v>0</v>
      </c>
      <c r="AJ152" s="204"/>
      <c r="AK152" s="206"/>
      <c r="AL152" s="204"/>
      <c r="AM152" s="206"/>
      <c r="AN152" s="200"/>
      <c r="AO152" s="200"/>
      <c r="AP152" s="200"/>
      <c r="AQ152" s="200"/>
      <c r="AR152" s="200"/>
      <c r="AS152" s="200"/>
      <c r="AT152" s="200"/>
      <c r="AU152" s="200"/>
      <c r="AV152" s="200"/>
      <c r="AW152" s="200"/>
    </row>
    <row r="153" spans="1:49" ht="15" customHeight="1" x14ac:dyDescent="0.15">
      <c r="A153" s="202"/>
      <c r="B153" s="46" t="str">
        <f>IF(DATA2!A151="","",DATA2!B153)</f>
        <v/>
      </c>
      <c r="C153" s="170" t="str">
        <f>IF(DATA2!C153="","",DATA2!C153)</f>
        <v/>
      </c>
      <c r="D153" s="170" t="str">
        <f>IF(DATA2!D153="","",DATA2!D153)</f>
        <v/>
      </c>
      <c r="E153" s="170" t="str">
        <f>IF(DATA2!E153="","",DATA2!E153)</f>
        <v/>
      </c>
      <c r="F153" s="170" t="str">
        <f>IF(DATA2!F153="","",DATA2!F153)</f>
        <v/>
      </c>
      <c r="G153" s="170" t="str">
        <f>IF(DATA2!G153="","",DATA2!G153)</f>
        <v/>
      </c>
      <c r="H153" s="170" t="str">
        <f>IF(DATA2!H153="","",DATA2!H153)</f>
        <v/>
      </c>
      <c r="I153" s="170" t="str">
        <f>IF(DATA2!I153="","",DATA2!I153)</f>
        <v/>
      </c>
      <c r="J153" s="170" t="str">
        <f>IF(DATA2!J153="","",DATA2!J153)</f>
        <v/>
      </c>
      <c r="K153" s="170" t="str">
        <f>IF(DATA2!K153="","",DATA2!K153)</f>
        <v/>
      </c>
      <c r="L153" s="170" t="str">
        <f>IF(DATA2!L153="","",DATA2!L153)</f>
        <v/>
      </c>
      <c r="M153" s="170" t="str">
        <f>IF(DATA2!M153="","",DATA2!M153)</f>
        <v/>
      </c>
      <c r="N153" s="170" t="str">
        <f>IF(DATA2!N153="","",DATA2!N153)</f>
        <v/>
      </c>
      <c r="O153" s="170" t="str">
        <f>IF(DATA2!O153="","",DATA2!O153)</f>
        <v/>
      </c>
      <c r="P153" s="170" t="str">
        <f>IF(DATA2!P153="","",DATA2!P153)</f>
        <v/>
      </c>
      <c r="Q153" s="170" t="str">
        <f>IF(DATA2!Q153="","",DATA2!Q153)</f>
        <v/>
      </c>
      <c r="R153" s="170" t="str">
        <f>IF(DATA2!R153="","",DATA2!R153)</f>
        <v/>
      </c>
      <c r="S153" s="170" t="str">
        <f>IF(DATA2!S153="","",DATA2!S153)</f>
        <v/>
      </c>
      <c r="T153" s="170" t="str">
        <f>IF(DATA2!T153="","",DATA2!T153)</f>
        <v/>
      </c>
      <c r="U153" s="170" t="str">
        <f>IF(DATA2!U153="","",DATA2!U153)</f>
        <v/>
      </c>
      <c r="V153" s="170" t="str">
        <f>IF(DATA2!V153="","",DATA2!V153)</f>
        <v/>
      </c>
      <c r="W153" s="170" t="str">
        <f>IF(DATA2!W153="","",DATA2!W153)</f>
        <v/>
      </c>
      <c r="X153" s="170" t="str">
        <f>IF(DATA2!X153="","",DATA2!X153)</f>
        <v/>
      </c>
      <c r="Y153" s="170" t="str">
        <f>IF(DATA2!Y153="","",DATA2!Y153)</f>
        <v/>
      </c>
      <c r="Z153" s="170" t="str">
        <f>IF(DATA2!Z153="","",DATA2!Z153)</f>
        <v/>
      </c>
      <c r="AA153" s="170" t="str">
        <f>IF(DATA2!AA153="","",DATA2!AA153)</f>
        <v/>
      </c>
      <c r="AB153" s="170" t="str">
        <f>IF(DATA2!AB153="","",DATA2!AB153)</f>
        <v/>
      </c>
      <c r="AC153" s="170" t="str">
        <f>IF(DATA2!AC153="","",DATA2!AC153)</f>
        <v/>
      </c>
      <c r="AD153" s="170" t="str">
        <f>IF(DATA2!AD153="","",DATA2!AD153)</f>
        <v/>
      </c>
      <c r="AE153" s="170" t="str">
        <f>IF(DATA2!AE153="","",DATA2!AE153)</f>
        <v/>
      </c>
      <c r="AF153" s="170" t="str">
        <f>IF(DATA2!AF153="","",DATA2!AF153)</f>
        <v/>
      </c>
      <c r="AG153" s="171" t="str">
        <f>IF(DATA2!AG153="","",DATA2!AG153)</f>
        <v/>
      </c>
      <c r="AH153" s="172">
        <f t="shared" si="224"/>
        <v>0</v>
      </c>
      <c r="AI153" s="172">
        <f t="shared" si="225"/>
        <v>0</v>
      </c>
      <c r="AJ153" s="204"/>
      <c r="AK153" s="206"/>
      <c r="AL153" s="204"/>
      <c r="AM153" s="206"/>
      <c r="AN153" s="200"/>
      <c r="AO153" s="200"/>
      <c r="AP153" s="200"/>
      <c r="AQ153" s="200"/>
      <c r="AR153" s="200"/>
      <c r="AS153" s="200"/>
      <c r="AT153" s="200"/>
      <c r="AU153" s="200"/>
      <c r="AV153" s="200"/>
      <c r="AW153" s="200"/>
    </row>
    <row r="154" spans="1:49" ht="15" customHeight="1" x14ac:dyDescent="0.15">
      <c r="A154" s="202"/>
      <c r="B154" s="46" t="str">
        <f>IF(DATA2!A151="","",DATA2!B154)</f>
        <v/>
      </c>
      <c r="C154" s="170" t="str">
        <f>IF(DATA2!C154="","",DATA2!C154)</f>
        <v/>
      </c>
      <c r="D154" s="170" t="str">
        <f>IF(DATA2!D154="","",DATA2!D154)</f>
        <v/>
      </c>
      <c r="E154" s="170" t="str">
        <f>IF(DATA2!E154="","",DATA2!E154)</f>
        <v/>
      </c>
      <c r="F154" s="170" t="str">
        <f>IF(DATA2!F154="","",DATA2!F154)</f>
        <v/>
      </c>
      <c r="G154" s="170" t="str">
        <f>IF(DATA2!G154="","",DATA2!G154)</f>
        <v/>
      </c>
      <c r="H154" s="170" t="str">
        <f>IF(DATA2!H154="","",DATA2!H154)</f>
        <v/>
      </c>
      <c r="I154" s="170" t="str">
        <f>IF(DATA2!I154="","",DATA2!I154)</f>
        <v/>
      </c>
      <c r="J154" s="170" t="str">
        <f>IF(DATA2!J154="","",DATA2!J154)</f>
        <v/>
      </c>
      <c r="K154" s="170" t="str">
        <f>IF(DATA2!K154="","",DATA2!K154)</f>
        <v/>
      </c>
      <c r="L154" s="170" t="str">
        <f>IF(DATA2!L154="","",DATA2!L154)</f>
        <v/>
      </c>
      <c r="M154" s="170" t="str">
        <f>IF(DATA2!M154="","",DATA2!M154)</f>
        <v/>
      </c>
      <c r="N154" s="170" t="str">
        <f>IF(DATA2!N154="","",DATA2!N154)</f>
        <v/>
      </c>
      <c r="O154" s="170" t="str">
        <f>IF(DATA2!O154="","",DATA2!O154)</f>
        <v/>
      </c>
      <c r="P154" s="170" t="str">
        <f>IF(DATA2!P154="","",DATA2!P154)</f>
        <v/>
      </c>
      <c r="Q154" s="170" t="str">
        <f>IF(DATA2!Q154="","",DATA2!Q154)</f>
        <v/>
      </c>
      <c r="R154" s="170" t="str">
        <f>IF(DATA2!R154="","",DATA2!R154)</f>
        <v/>
      </c>
      <c r="S154" s="170" t="str">
        <f>IF(DATA2!S154="","",DATA2!S154)</f>
        <v/>
      </c>
      <c r="T154" s="170" t="str">
        <f>IF(DATA2!T154="","",DATA2!T154)</f>
        <v/>
      </c>
      <c r="U154" s="170" t="str">
        <f>IF(DATA2!U154="","",DATA2!U154)</f>
        <v/>
      </c>
      <c r="V154" s="170" t="str">
        <f>IF(DATA2!V154="","",DATA2!V154)</f>
        <v/>
      </c>
      <c r="W154" s="170" t="str">
        <f>IF(DATA2!W154="","",DATA2!W154)</f>
        <v/>
      </c>
      <c r="X154" s="170" t="str">
        <f>IF(DATA2!X154="","",DATA2!X154)</f>
        <v/>
      </c>
      <c r="Y154" s="170" t="str">
        <f>IF(DATA2!Y154="","",DATA2!Y154)</f>
        <v/>
      </c>
      <c r="Z154" s="170" t="str">
        <f>IF(DATA2!Z154="","",DATA2!Z154)</f>
        <v/>
      </c>
      <c r="AA154" s="170" t="str">
        <f>IF(DATA2!AA154="","",DATA2!AA154)</f>
        <v/>
      </c>
      <c r="AB154" s="170" t="str">
        <f>IF(DATA2!AB154="","",DATA2!AB154)</f>
        <v/>
      </c>
      <c r="AC154" s="170" t="str">
        <f>IF(DATA2!AC154="","",DATA2!AC154)</f>
        <v/>
      </c>
      <c r="AD154" s="170" t="str">
        <f>IF(DATA2!AD154="","",DATA2!AD154)</f>
        <v/>
      </c>
      <c r="AE154" s="170" t="str">
        <f>IF(DATA2!AE154="","",DATA2!AE154)</f>
        <v/>
      </c>
      <c r="AF154" s="170" t="str">
        <f>IF(DATA2!AF154="","",DATA2!AF154)</f>
        <v/>
      </c>
      <c r="AG154" s="171" t="str">
        <f>IF(DATA2!AG154="","",DATA2!AG154)</f>
        <v/>
      </c>
      <c r="AH154" s="173">
        <f t="shared" si="224"/>
        <v>0</v>
      </c>
      <c r="AI154" s="172">
        <f t="shared" si="225"/>
        <v>0</v>
      </c>
      <c r="AJ154" s="204"/>
      <c r="AK154" s="206"/>
      <c r="AL154" s="204"/>
      <c r="AM154" s="206"/>
      <c r="AN154" s="200"/>
      <c r="AO154" s="200"/>
      <c r="AP154" s="200"/>
      <c r="AQ154" s="200"/>
      <c r="AR154" s="200"/>
      <c r="AS154" s="200"/>
      <c r="AT154" s="200"/>
      <c r="AU154" s="200"/>
      <c r="AV154" s="200"/>
      <c r="AW154" s="200"/>
    </row>
    <row r="155" spans="1:49" ht="15" customHeight="1" x14ac:dyDescent="0.15">
      <c r="A155" s="203"/>
      <c r="B155" s="74" t="str">
        <f>IF(DATA2!A151="","",DATA2!B155)</f>
        <v/>
      </c>
      <c r="C155" s="174" t="str">
        <f>IF(DATA2!C155="","",DATA2!C155)</f>
        <v/>
      </c>
      <c r="D155" s="174" t="str">
        <f>IF(DATA2!D155="","",DATA2!D155)</f>
        <v/>
      </c>
      <c r="E155" s="174" t="str">
        <f>IF(DATA2!E155="","",DATA2!E155)</f>
        <v/>
      </c>
      <c r="F155" s="174" t="str">
        <f>IF(DATA2!F155="","",DATA2!F155)</f>
        <v/>
      </c>
      <c r="G155" s="174" t="str">
        <f>IF(DATA2!G155="","",DATA2!G155)</f>
        <v/>
      </c>
      <c r="H155" s="174" t="str">
        <f>IF(DATA2!H155="","",DATA2!H155)</f>
        <v/>
      </c>
      <c r="I155" s="174" t="str">
        <f>IF(DATA2!I155="","",DATA2!I155)</f>
        <v/>
      </c>
      <c r="J155" s="174" t="str">
        <f>IF(DATA2!J155="","",DATA2!J155)</f>
        <v/>
      </c>
      <c r="K155" s="174" t="str">
        <f>IF(DATA2!K155="","",DATA2!K155)</f>
        <v/>
      </c>
      <c r="L155" s="174" t="str">
        <f>IF(DATA2!L155="","",DATA2!L155)</f>
        <v/>
      </c>
      <c r="M155" s="174" t="str">
        <f>IF(DATA2!M155="","",DATA2!M155)</f>
        <v/>
      </c>
      <c r="N155" s="174" t="str">
        <f>IF(DATA2!N155="","",DATA2!N155)</f>
        <v/>
      </c>
      <c r="O155" s="174" t="str">
        <f>IF(DATA2!O155="","",DATA2!O155)</f>
        <v/>
      </c>
      <c r="P155" s="174" t="str">
        <f>IF(DATA2!P155="","",DATA2!P155)</f>
        <v/>
      </c>
      <c r="Q155" s="174" t="str">
        <f>IF(DATA2!Q155="","",DATA2!Q155)</f>
        <v/>
      </c>
      <c r="R155" s="174" t="str">
        <f>IF(DATA2!R155="","",DATA2!R155)</f>
        <v/>
      </c>
      <c r="S155" s="174" t="str">
        <f>IF(DATA2!S155="","",DATA2!S155)</f>
        <v/>
      </c>
      <c r="T155" s="174" t="str">
        <f>IF(DATA2!T155="","",DATA2!T155)</f>
        <v/>
      </c>
      <c r="U155" s="174" t="str">
        <f>IF(DATA2!U155="","",DATA2!U155)</f>
        <v/>
      </c>
      <c r="V155" s="174" t="str">
        <f>IF(DATA2!V155="","",DATA2!V155)</f>
        <v/>
      </c>
      <c r="W155" s="174" t="str">
        <f>IF(DATA2!W155="","",DATA2!W155)</f>
        <v/>
      </c>
      <c r="X155" s="174" t="str">
        <f>IF(DATA2!X155="","",DATA2!X155)</f>
        <v/>
      </c>
      <c r="Y155" s="174" t="str">
        <f>IF(DATA2!Y155="","",DATA2!Y155)</f>
        <v/>
      </c>
      <c r="Z155" s="174" t="str">
        <f>IF(DATA2!Z155="","",DATA2!Z155)</f>
        <v/>
      </c>
      <c r="AA155" s="174" t="str">
        <f>IF(DATA2!AA155="","",DATA2!AA155)</f>
        <v/>
      </c>
      <c r="AB155" s="174" t="str">
        <f>IF(DATA2!AB155="","",DATA2!AB155)</f>
        <v/>
      </c>
      <c r="AC155" s="174" t="str">
        <f>IF(DATA2!AC155="","",DATA2!AC155)</f>
        <v/>
      </c>
      <c r="AD155" s="174" t="str">
        <f>IF(DATA2!AD155="","",DATA2!AD155)</f>
        <v/>
      </c>
      <c r="AE155" s="174" t="str">
        <f>IF(DATA2!AE155="","",DATA2!AE155)</f>
        <v/>
      </c>
      <c r="AF155" s="174" t="str">
        <f>IF(DATA2!AF155="","",DATA2!AF155)</f>
        <v/>
      </c>
      <c r="AG155" s="175" t="str">
        <f>IF(DATA2!AG155="","",DATA2!AG155)</f>
        <v/>
      </c>
      <c r="AH155" s="176">
        <f t="shared" si="224"/>
        <v>0</v>
      </c>
      <c r="AI155" s="177">
        <f t="shared" si="225"/>
        <v>0</v>
      </c>
      <c r="AJ155" s="205"/>
      <c r="AK155" s="207"/>
      <c r="AL155" s="205"/>
      <c r="AM155" s="207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</row>
    <row r="156" spans="1:49" ht="15" customHeight="1" x14ac:dyDescent="0.15">
      <c r="A156" s="202" t="str">
        <f>IF(DATA2!A156="","",DATA2!A156)</f>
        <v/>
      </c>
      <c r="B156" s="11" t="str">
        <f>IF(DATA2!A156="","",DATA2!B156)</f>
        <v/>
      </c>
      <c r="C156" s="178" t="str">
        <f>IF(DATA2!C156="","",DATA2!C156)</f>
        <v/>
      </c>
      <c r="D156" s="178" t="str">
        <f>IF(DATA2!D156="","",DATA2!D156)</f>
        <v/>
      </c>
      <c r="E156" s="178" t="str">
        <f>IF(DATA2!E156="","",DATA2!E156)</f>
        <v/>
      </c>
      <c r="F156" s="178" t="str">
        <f>IF(DATA2!F156="","",DATA2!F156)</f>
        <v/>
      </c>
      <c r="G156" s="178" t="str">
        <f>IF(DATA2!G156="","",DATA2!G156)</f>
        <v/>
      </c>
      <c r="H156" s="178" t="str">
        <f>IF(DATA2!H156="","",DATA2!H156)</f>
        <v/>
      </c>
      <c r="I156" s="178" t="str">
        <f>IF(DATA2!I156="","",DATA2!I156)</f>
        <v/>
      </c>
      <c r="J156" s="178" t="str">
        <f>IF(DATA2!J156="","",DATA2!J156)</f>
        <v/>
      </c>
      <c r="K156" s="178" t="str">
        <f>IF(DATA2!K156="","",DATA2!K156)</f>
        <v/>
      </c>
      <c r="L156" s="178" t="str">
        <f>IF(DATA2!L156="","",DATA2!L156)</f>
        <v/>
      </c>
      <c r="M156" s="178" t="str">
        <f>IF(DATA2!M156="","",DATA2!M156)</f>
        <v/>
      </c>
      <c r="N156" s="178" t="str">
        <f>IF(DATA2!N156="","",DATA2!N156)</f>
        <v/>
      </c>
      <c r="O156" s="178" t="str">
        <f>IF(DATA2!O156="","",DATA2!O156)</f>
        <v/>
      </c>
      <c r="P156" s="178" t="str">
        <f>IF(DATA2!P156="","",DATA2!P156)</f>
        <v/>
      </c>
      <c r="Q156" s="178" t="str">
        <f>IF(DATA2!Q156="","",DATA2!Q156)</f>
        <v/>
      </c>
      <c r="R156" s="178" t="str">
        <f>IF(DATA2!R156="","",DATA2!R156)</f>
        <v/>
      </c>
      <c r="S156" s="178" t="str">
        <f>IF(DATA2!S156="","",DATA2!S156)</f>
        <v/>
      </c>
      <c r="T156" s="178" t="str">
        <f>IF(DATA2!T156="","",DATA2!T156)</f>
        <v/>
      </c>
      <c r="U156" s="178" t="str">
        <f>IF(DATA2!U156="","",DATA2!U156)</f>
        <v/>
      </c>
      <c r="V156" s="178" t="str">
        <f>IF(DATA2!V156="","",DATA2!V156)</f>
        <v/>
      </c>
      <c r="W156" s="178" t="str">
        <f>IF(DATA2!W156="","",DATA2!W156)</f>
        <v/>
      </c>
      <c r="X156" s="178" t="str">
        <f>IF(DATA2!X156="","",DATA2!X156)</f>
        <v/>
      </c>
      <c r="Y156" s="178" t="str">
        <f>IF(DATA2!Y156="","",DATA2!Y156)</f>
        <v/>
      </c>
      <c r="Z156" s="178" t="str">
        <f>IF(DATA2!Z156="","",DATA2!Z156)</f>
        <v/>
      </c>
      <c r="AA156" s="178" t="str">
        <f>IF(DATA2!AA156="","",DATA2!AA156)</f>
        <v/>
      </c>
      <c r="AB156" s="178" t="str">
        <f>IF(DATA2!AB156="","",DATA2!AB156)</f>
        <v/>
      </c>
      <c r="AC156" s="178" t="str">
        <f>IF(DATA2!AC156="","",DATA2!AC156)</f>
        <v/>
      </c>
      <c r="AD156" s="178" t="str">
        <f>IF(DATA2!AD156="","",DATA2!AD156)</f>
        <v/>
      </c>
      <c r="AE156" s="178" t="str">
        <f>IF(DATA2!AE156="","",DATA2!AE156)</f>
        <v/>
      </c>
      <c r="AF156" s="178" t="str">
        <f>IF(DATA2!AF156="","",DATA2!AF156)</f>
        <v/>
      </c>
      <c r="AG156" s="179" t="str">
        <f>IF(DATA2!AG156="","",DATA2!AG156)</f>
        <v/>
      </c>
      <c r="AH156" s="188">
        <f>COUNTIFS(DATA2!$C$3:$AG$3,0,DATA2!$C156:$AG156,"&lt;&gt;")</f>
        <v>0</v>
      </c>
      <c r="AI156" s="188">
        <f>COUNTIFS(DATA2!$C$3:$AG$3,"&gt;0",DATA2!$C156:$AG156,"&lt;&gt;")</f>
        <v>0</v>
      </c>
      <c r="AJ156" s="204">
        <f t="shared" ref="AJ156" si="243">COUNTIFS($C$3:$AG$3,"=0",C157:AG157,"&gt;0")+COUNTIFS($C$3:$AG$3,"=0",C158:AG158,"&gt;0")</f>
        <v>0</v>
      </c>
      <c r="AK156" s="206">
        <f t="shared" ref="AK156" si="244">COUNTIFS($C$3:$AG$3,"&lt;&gt;0",C157:AG157,"&gt;0")+COUNTIFS($C$3:$AG$3,"&lt;&gt;0",C158:AG158,"&gt;0")</f>
        <v>0</v>
      </c>
      <c r="AL156" s="204">
        <f t="shared" ref="AL156" si="245">COUNTIFS($C$3:$AG$3,"=0",C159:AG159,"&gt;0")+COUNTIFS($C$3:$AG$3,"=0",C160:AG160,"&gt;0")</f>
        <v>0</v>
      </c>
      <c r="AM156" s="206">
        <f t="shared" ref="AM156" si="246">COUNTIFS($C$3:$AG$3,"&lt;&gt;0",C159:AG159,"&gt;0")+COUNTIFS($C$3:$AG$3,"&lt;&gt;0",C160:AG160,"&gt;0")</f>
        <v>0</v>
      </c>
      <c r="AN156" s="200">
        <f t="shared" ref="AN156:AP156" si="247">COUNTIF($C156:$AG156,AN$5)</f>
        <v>0</v>
      </c>
      <c r="AO156" s="200">
        <f t="shared" si="247"/>
        <v>0</v>
      </c>
      <c r="AP156" s="200">
        <f t="shared" si="247"/>
        <v>0</v>
      </c>
      <c r="AQ156" s="200">
        <f t="shared" ref="AQ156" si="248">COUNTIF($C156:$AG156,AQ$5)+COUNTIF($C156:$AG156,"半振")*0.5</f>
        <v>0</v>
      </c>
      <c r="AR156" s="200">
        <f t="shared" ref="AR156" si="249">COUNTIF($C156:$AG156,AR$5)+COUNTIF($C156:$AG156,"半有")*0.5</f>
        <v>0</v>
      </c>
      <c r="AS156" s="200">
        <f t="shared" ref="AS156" si="250">COUNTIF($C156:$AG156,AS$5)+COUNTIF($C156:$AG156,"半欠")*0.5</f>
        <v>0</v>
      </c>
      <c r="AT156" s="200">
        <f t="shared" si="234"/>
        <v>0</v>
      </c>
      <c r="AU156" s="200">
        <f t="shared" si="234"/>
        <v>0</v>
      </c>
      <c r="AV156" s="200">
        <f t="shared" si="234"/>
        <v>0</v>
      </c>
      <c r="AW156" s="200">
        <f t="shared" si="234"/>
        <v>0</v>
      </c>
    </row>
    <row r="157" spans="1:49" ht="15" customHeight="1" x14ac:dyDescent="0.15">
      <c r="A157" s="202"/>
      <c r="B157" s="44" t="str">
        <f>IF(DATA2!A156="","",DATA2!B157)</f>
        <v/>
      </c>
      <c r="C157" s="167" t="str">
        <f>IF(DATA2!C157="","",DATA2!C157)</f>
        <v/>
      </c>
      <c r="D157" s="167" t="str">
        <f>IF(DATA2!D157="","",DATA2!D157)</f>
        <v/>
      </c>
      <c r="E157" s="167" t="str">
        <f>IF(DATA2!E157="","",DATA2!E157)</f>
        <v/>
      </c>
      <c r="F157" s="167" t="str">
        <f>IF(DATA2!F157="","",DATA2!F157)</f>
        <v/>
      </c>
      <c r="G157" s="167" t="str">
        <f>IF(DATA2!G157="","",DATA2!G157)</f>
        <v/>
      </c>
      <c r="H157" s="167" t="str">
        <f>IF(DATA2!H157="","",DATA2!H157)</f>
        <v/>
      </c>
      <c r="I157" s="167" t="str">
        <f>IF(DATA2!I157="","",DATA2!I157)</f>
        <v/>
      </c>
      <c r="J157" s="167" t="str">
        <f>IF(DATA2!J157="","",DATA2!J157)</f>
        <v/>
      </c>
      <c r="K157" s="167" t="str">
        <f>IF(DATA2!K157="","",DATA2!K157)</f>
        <v/>
      </c>
      <c r="L157" s="167" t="str">
        <f>IF(DATA2!L157="","",DATA2!L157)</f>
        <v/>
      </c>
      <c r="M157" s="167" t="str">
        <f>IF(DATA2!M157="","",DATA2!M157)</f>
        <v/>
      </c>
      <c r="N157" s="167" t="str">
        <f>IF(DATA2!N157="","",DATA2!N157)</f>
        <v/>
      </c>
      <c r="O157" s="167" t="str">
        <f>IF(DATA2!O157="","",DATA2!O157)</f>
        <v/>
      </c>
      <c r="P157" s="167" t="str">
        <f>IF(DATA2!P157="","",DATA2!P157)</f>
        <v/>
      </c>
      <c r="Q157" s="167" t="str">
        <f>IF(DATA2!Q157="","",DATA2!Q157)</f>
        <v/>
      </c>
      <c r="R157" s="167" t="str">
        <f>IF(DATA2!R157="","",DATA2!R157)</f>
        <v/>
      </c>
      <c r="S157" s="167" t="str">
        <f>IF(DATA2!S157="","",DATA2!S157)</f>
        <v/>
      </c>
      <c r="T157" s="167" t="str">
        <f>IF(DATA2!T157="","",DATA2!T157)</f>
        <v/>
      </c>
      <c r="U157" s="167" t="str">
        <f>IF(DATA2!U157="","",DATA2!U157)</f>
        <v/>
      </c>
      <c r="V157" s="167" t="str">
        <f>IF(DATA2!V157="","",DATA2!V157)</f>
        <v/>
      </c>
      <c r="W157" s="167" t="str">
        <f>IF(DATA2!W157="","",DATA2!W157)</f>
        <v/>
      </c>
      <c r="X157" s="167" t="str">
        <f>IF(DATA2!X157="","",DATA2!X157)</f>
        <v/>
      </c>
      <c r="Y157" s="167" t="str">
        <f>IF(DATA2!Y157="","",DATA2!Y157)</f>
        <v/>
      </c>
      <c r="Z157" s="167" t="str">
        <f>IF(DATA2!Z157="","",DATA2!Z157)</f>
        <v/>
      </c>
      <c r="AA157" s="167" t="str">
        <f>IF(DATA2!AA157="","",DATA2!AA157)</f>
        <v/>
      </c>
      <c r="AB157" s="167" t="str">
        <f>IF(DATA2!AB157="","",DATA2!AB157)</f>
        <v/>
      </c>
      <c r="AC157" s="167" t="str">
        <f>IF(DATA2!AC157="","",DATA2!AC157)</f>
        <v/>
      </c>
      <c r="AD157" s="167" t="str">
        <f>IF(DATA2!AD157="","",DATA2!AD157)</f>
        <v/>
      </c>
      <c r="AE157" s="167" t="str">
        <f>IF(DATA2!AE157="","",DATA2!AE157)</f>
        <v/>
      </c>
      <c r="AF157" s="167" t="str">
        <f>IF(DATA2!AF157="","",DATA2!AF157)</f>
        <v/>
      </c>
      <c r="AG157" s="168" t="str">
        <f>IF(DATA2!AG157="","",DATA2!AG157)</f>
        <v/>
      </c>
      <c r="AH157" s="169">
        <f t="shared" si="224"/>
        <v>0</v>
      </c>
      <c r="AI157" s="169">
        <f t="shared" si="225"/>
        <v>0</v>
      </c>
      <c r="AJ157" s="204"/>
      <c r="AK157" s="206"/>
      <c r="AL157" s="204"/>
      <c r="AM157" s="206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</row>
    <row r="158" spans="1:49" ht="15" customHeight="1" x14ac:dyDescent="0.15">
      <c r="A158" s="202"/>
      <c r="B158" s="46" t="str">
        <f>IF(DATA2!A156="","",DATA2!B158)</f>
        <v/>
      </c>
      <c r="C158" s="170" t="str">
        <f>IF(DATA2!C158="","",DATA2!C158)</f>
        <v/>
      </c>
      <c r="D158" s="170" t="str">
        <f>IF(DATA2!D158="","",DATA2!D158)</f>
        <v/>
      </c>
      <c r="E158" s="170" t="str">
        <f>IF(DATA2!E158="","",DATA2!E158)</f>
        <v/>
      </c>
      <c r="F158" s="170" t="str">
        <f>IF(DATA2!F158="","",DATA2!F158)</f>
        <v/>
      </c>
      <c r="G158" s="170" t="str">
        <f>IF(DATA2!G158="","",DATA2!G158)</f>
        <v/>
      </c>
      <c r="H158" s="170" t="str">
        <f>IF(DATA2!H158="","",DATA2!H158)</f>
        <v/>
      </c>
      <c r="I158" s="170" t="str">
        <f>IF(DATA2!I158="","",DATA2!I158)</f>
        <v/>
      </c>
      <c r="J158" s="170" t="str">
        <f>IF(DATA2!J158="","",DATA2!J158)</f>
        <v/>
      </c>
      <c r="K158" s="170" t="str">
        <f>IF(DATA2!K158="","",DATA2!K158)</f>
        <v/>
      </c>
      <c r="L158" s="170" t="str">
        <f>IF(DATA2!L158="","",DATA2!L158)</f>
        <v/>
      </c>
      <c r="M158" s="170" t="str">
        <f>IF(DATA2!M158="","",DATA2!M158)</f>
        <v/>
      </c>
      <c r="N158" s="170" t="str">
        <f>IF(DATA2!N158="","",DATA2!N158)</f>
        <v/>
      </c>
      <c r="O158" s="170" t="str">
        <f>IF(DATA2!O158="","",DATA2!O158)</f>
        <v/>
      </c>
      <c r="P158" s="170" t="str">
        <f>IF(DATA2!P158="","",DATA2!P158)</f>
        <v/>
      </c>
      <c r="Q158" s="170" t="str">
        <f>IF(DATA2!Q158="","",DATA2!Q158)</f>
        <v/>
      </c>
      <c r="R158" s="170" t="str">
        <f>IF(DATA2!R158="","",DATA2!R158)</f>
        <v/>
      </c>
      <c r="S158" s="170" t="str">
        <f>IF(DATA2!S158="","",DATA2!S158)</f>
        <v/>
      </c>
      <c r="T158" s="170" t="str">
        <f>IF(DATA2!T158="","",DATA2!T158)</f>
        <v/>
      </c>
      <c r="U158" s="170" t="str">
        <f>IF(DATA2!U158="","",DATA2!U158)</f>
        <v/>
      </c>
      <c r="V158" s="170" t="str">
        <f>IF(DATA2!V158="","",DATA2!V158)</f>
        <v/>
      </c>
      <c r="W158" s="170" t="str">
        <f>IF(DATA2!W158="","",DATA2!W158)</f>
        <v/>
      </c>
      <c r="X158" s="170" t="str">
        <f>IF(DATA2!X158="","",DATA2!X158)</f>
        <v/>
      </c>
      <c r="Y158" s="170" t="str">
        <f>IF(DATA2!Y158="","",DATA2!Y158)</f>
        <v/>
      </c>
      <c r="Z158" s="170" t="str">
        <f>IF(DATA2!Z158="","",DATA2!Z158)</f>
        <v/>
      </c>
      <c r="AA158" s="170" t="str">
        <f>IF(DATA2!AA158="","",DATA2!AA158)</f>
        <v/>
      </c>
      <c r="AB158" s="170" t="str">
        <f>IF(DATA2!AB158="","",DATA2!AB158)</f>
        <v/>
      </c>
      <c r="AC158" s="170" t="str">
        <f>IF(DATA2!AC158="","",DATA2!AC158)</f>
        <v/>
      </c>
      <c r="AD158" s="170" t="str">
        <f>IF(DATA2!AD158="","",DATA2!AD158)</f>
        <v/>
      </c>
      <c r="AE158" s="170" t="str">
        <f>IF(DATA2!AE158="","",DATA2!AE158)</f>
        <v/>
      </c>
      <c r="AF158" s="170" t="str">
        <f>IF(DATA2!AF158="","",DATA2!AF158)</f>
        <v/>
      </c>
      <c r="AG158" s="171" t="str">
        <f>IF(DATA2!AG158="","",DATA2!AG158)</f>
        <v/>
      </c>
      <c r="AH158" s="172">
        <f t="shared" si="224"/>
        <v>0</v>
      </c>
      <c r="AI158" s="172">
        <f t="shared" si="225"/>
        <v>0</v>
      </c>
      <c r="AJ158" s="204"/>
      <c r="AK158" s="206"/>
      <c r="AL158" s="204"/>
      <c r="AM158" s="206"/>
      <c r="AN158" s="200"/>
      <c r="AO158" s="200"/>
      <c r="AP158" s="200"/>
      <c r="AQ158" s="200"/>
      <c r="AR158" s="200"/>
      <c r="AS158" s="200"/>
      <c r="AT158" s="200"/>
      <c r="AU158" s="200"/>
      <c r="AV158" s="200"/>
      <c r="AW158" s="200"/>
    </row>
    <row r="159" spans="1:49" ht="15" customHeight="1" x14ac:dyDescent="0.15">
      <c r="A159" s="202"/>
      <c r="B159" s="46" t="str">
        <f>IF(DATA2!A156="","",DATA2!B159)</f>
        <v/>
      </c>
      <c r="C159" s="170" t="str">
        <f>IF(DATA2!C159="","",DATA2!C159)</f>
        <v/>
      </c>
      <c r="D159" s="170" t="str">
        <f>IF(DATA2!D159="","",DATA2!D159)</f>
        <v/>
      </c>
      <c r="E159" s="170" t="str">
        <f>IF(DATA2!E159="","",DATA2!E159)</f>
        <v/>
      </c>
      <c r="F159" s="170" t="str">
        <f>IF(DATA2!F159="","",DATA2!F159)</f>
        <v/>
      </c>
      <c r="G159" s="170" t="str">
        <f>IF(DATA2!G159="","",DATA2!G159)</f>
        <v/>
      </c>
      <c r="H159" s="170" t="str">
        <f>IF(DATA2!H159="","",DATA2!H159)</f>
        <v/>
      </c>
      <c r="I159" s="170" t="str">
        <f>IF(DATA2!I159="","",DATA2!I159)</f>
        <v/>
      </c>
      <c r="J159" s="170" t="str">
        <f>IF(DATA2!J159="","",DATA2!J159)</f>
        <v/>
      </c>
      <c r="K159" s="170" t="str">
        <f>IF(DATA2!K159="","",DATA2!K159)</f>
        <v/>
      </c>
      <c r="L159" s="170" t="str">
        <f>IF(DATA2!L159="","",DATA2!L159)</f>
        <v/>
      </c>
      <c r="M159" s="170" t="str">
        <f>IF(DATA2!M159="","",DATA2!M159)</f>
        <v/>
      </c>
      <c r="N159" s="170" t="str">
        <f>IF(DATA2!N159="","",DATA2!N159)</f>
        <v/>
      </c>
      <c r="O159" s="170" t="str">
        <f>IF(DATA2!O159="","",DATA2!O159)</f>
        <v/>
      </c>
      <c r="P159" s="170" t="str">
        <f>IF(DATA2!P159="","",DATA2!P159)</f>
        <v/>
      </c>
      <c r="Q159" s="170" t="str">
        <f>IF(DATA2!Q159="","",DATA2!Q159)</f>
        <v/>
      </c>
      <c r="R159" s="170" t="str">
        <f>IF(DATA2!R159="","",DATA2!R159)</f>
        <v/>
      </c>
      <c r="S159" s="170" t="str">
        <f>IF(DATA2!S159="","",DATA2!S159)</f>
        <v/>
      </c>
      <c r="T159" s="170" t="str">
        <f>IF(DATA2!T159="","",DATA2!T159)</f>
        <v/>
      </c>
      <c r="U159" s="170" t="str">
        <f>IF(DATA2!U159="","",DATA2!U159)</f>
        <v/>
      </c>
      <c r="V159" s="170" t="str">
        <f>IF(DATA2!V159="","",DATA2!V159)</f>
        <v/>
      </c>
      <c r="W159" s="170" t="str">
        <f>IF(DATA2!W159="","",DATA2!W159)</f>
        <v/>
      </c>
      <c r="X159" s="170" t="str">
        <f>IF(DATA2!X159="","",DATA2!X159)</f>
        <v/>
      </c>
      <c r="Y159" s="170" t="str">
        <f>IF(DATA2!Y159="","",DATA2!Y159)</f>
        <v/>
      </c>
      <c r="Z159" s="170" t="str">
        <f>IF(DATA2!Z159="","",DATA2!Z159)</f>
        <v/>
      </c>
      <c r="AA159" s="170" t="str">
        <f>IF(DATA2!AA159="","",DATA2!AA159)</f>
        <v/>
      </c>
      <c r="AB159" s="170" t="str">
        <f>IF(DATA2!AB159="","",DATA2!AB159)</f>
        <v/>
      </c>
      <c r="AC159" s="170" t="str">
        <f>IF(DATA2!AC159="","",DATA2!AC159)</f>
        <v/>
      </c>
      <c r="AD159" s="170" t="str">
        <f>IF(DATA2!AD159="","",DATA2!AD159)</f>
        <v/>
      </c>
      <c r="AE159" s="170" t="str">
        <f>IF(DATA2!AE159="","",DATA2!AE159)</f>
        <v/>
      </c>
      <c r="AF159" s="170" t="str">
        <f>IF(DATA2!AF159="","",DATA2!AF159)</f>
        <v/>
      </c>
      <c r="AG159" s="171" t="str">
        <f>IF(DATA2!AG159="","",DATA2!AG159)</f>
        <v/>
      </c>
      <c r="AH159" s="173">
        <f t="shared" si="224"/>
        <v>0</v>
      </c>
      <c r="AI159" s="172">
        <f t="shared" si="225"/>
        <v>0</v>
      </c>
      <c r="AJ159" s="204"/>
      <c r="AK159" s="206"/>
      <c r="AL159" s="204"/>
      <c r="AM159" s="206"/>
      <c r="AN159" s="200"/>
      <c r="AO159" s="200"/>
      <c r="AP159" s="200"/>
      <c r="AQ159" s="200"/>
      <c r="AR159" s="200"/>
      <c r="AS159" s="200"/>
      <c r="AT159" s="200"/>
      <c r="AU159" s="200"/>
      <c r="AV159" s="200"/>
      <c r="AW159" s="200"/>
    </row>
    <row r="160" spans="1:49" ht="15" customHeight="1" x14ac:dyDescent="0.15">
      <c r="A160" s="203"/>
      <c r="B160" s="74" t="str">
        <f>IF(DATA2!A156="","",DATA2!B160)</f>
        <v/>
      </c>
      <c r="C160" s="174" t="str">
        <f>IF(DATA2!C160="","",DATA2!C160)</f>
        <v/>
      </c>
      <c r="D160" s="174" t="str">
        <f>IF(DATA2!D160="","",DATA2!D160)</f>
        <v/>
      </c>
      <c r="E160" s="174" t="str">
        <f>IF(DATA2!E160="","",DATA2!E160)</f>
        <v/>
      </c>
      <c r="F160" s="174" t="str">
        <f>IF(DATA2!F160="","",DATA2!F160)</f>
        <v/>
      </c>
      <c r="G160" s="174" t="str">
        <f>IF(DATA2!G160="","",DATA2!G160)</f>
        <v/>
      </c>
      <c r="H160" s="174" t="str">
        <f>IF(DATA2!H160="","",DATA2!H160)</f>
        <v/>
      </c>
      <c r="I160" s="174" t="str">
        <f>IF(DATA2!I160="","",DATA2!I160)</f>
        <v/>
      </c>
      <c r="J160" s="174" t="str">
        <f>IF(DATA2!J160="","",DATA2!J160)</f>
        <v/>
      </c>
      <c r="K160" s="174" t="str">
        <f>IF(DATA2!K160="","",DATA2!K160)</f>
        <v/>
      </c>
      <c r="L160" s="174" t="str">
        <f>IF(DATA2!L160="","",DATA2!L160)</f>
        <v/>
      </c>
      <c r="M160" s="174" t="str">
        <f>IF(DATA2!M160="","",DATA2!M160)</f>
        <v/>
      </c>
      <c r="N160" s="174" t="str">
        <f>IF(DATA2!N160="","",DATA2!N160)</f>
        <v/>
      </c>
      <c r="O160" s="174" t="str">
        <f>IF(DATA2!O160="","",DATA2!O160)</f>
        <v/>
      </c>
      <c r="P160" s="174" t="str">
        <f>IF(DATA2!P160="","",DATA2!P160)</f>
        <v/>
      </c>
      <c r="Q160" s="174" t="str">
        <f>IF(DATA2!Q160="","",DATA2!Q160)</f>
        <v/>
      </c>
      <c r="R160" s="174" t="str">
        <f>IF(DATA2!R160="","",DATA2!R160)</f>
        <v/>
      </c>
      <c r="S160" s="174" t="str">
        <f>IF(DATA2!S160="","",DATA2!S160)</f>
        <v/>
      </c>
      <c r="T160" s="174" t="str">
        <f>IF(DATA2!T160="","",DATA2!T160)</f>
        <v/>
      </c>
      <c r="U160" s="174" t="str">
        <f>IF(DATA2!U160="","",DATA2!U160)</f>
        <v/>
      </c>
      <c r="V160" s="174" t="str">
        <f>IF(DATA2!V160="","",DATA2!V160)</f>
        <v/>
      </c>
      <c r="W160" s="174" t="str">
        <f>IF(DATA2!W160="","",DATA2!W160)</f>
        <v/>
      </c>
      <c r="X160" s="174" t="str">
        <f>IF(DATA2!X160="","",DATA2!X160)</f>
        <v/>
      </c>
      <c r="Y160" s="174" t="str">
        <f>IF(DATA2!Y160="","",DATA2!Y160)</f>
        <v/>
      </c>
      <c r="Z160" s="174" t="str">
        <f>IF(DATA2!Z160="","",DATA2!Z160)</f>
        <v/>
      </c>
      <c r="AA160" s="174" t="str">
        <f>IF(DATA2!AA160="","",DATA2!AA160)</f>
        <v/>
      </c>
      <c r="AB160" s="174" t="str">
        <f>IF(DATA2!AB160="","",DATA2!AB160)</f>
        <v/>
      </c>
      <c r="AC160" s="174" t="str">
        <f>IF(DATA2!AC160="","",DATA2!AC160)</f>
        <v/>
      </c>
      <c r="AD160" s="174" t="str">
        <f>IF(DATA2!AD160="","",DATA2!AD160)</f>
        <v/>
      </c>
      <c r="AE160" s="174" t="str">
        <f>IF(DATA2!AE160="","",DATA2!AE160)</f>
        <v/>
      </c>
      <c r="AF160" s="174" t="str">
        <f>IF(DATA2!AF160="","",DATA2!AF160)</f>
        <v/>
      </c>
      <c r="AG160" s="175" t="str">
        <f>IF(DATA2!AG160="","",DATA2!AG160)</f>
        <v/>
      </c>
      <c r="AH160" s="176">
        <f t="shared" si="224"/>
        <v>0</v>
      </c>
      <c r="AI160" s="177">
        <f t="shared" si="225"/>
        <v>0</v>
      </c>
      <c r="AJ160" s="205"/>
      <c r="AK160" s="207"/>
      <c r="AL160" s="205"/>
      <c r="AM160" s="207"/>
      <c r="AN160" s="201"/>
      <c r="AO160" s="201"/>
      <c r="AP160" s="201"/>
      <c r="AQ160" s="201"/>
      <c r="AR160" s="201"/>
      <c r="AS160" s="201"/>
      <c r="AT160" s="201"/>
      <c r="AU160" s="201"/>
      <c r="AV160" s="201"/>
      <c r="AW160" s="201"/>
    </row>
    <row r="161" spans="1:49" ht="15" customHeight="1" x14ac:dyDescent="0.15">
      <c r="A161" s="202" t="str">
        <f>IF(DATA2!A161="","",DATA2!A161)</f>
        <v/>
      </c>
      <c r="B161" s="11" t="str">
        <f>IF(DATA2!A161="","",DATA2!B161)</f>
        <v/>
      </c>
      <c r="C161" s="178" t="str">
        <f>IF(DATA2!C161="","",DATA2!C161)</f>
        <v/>
      </c>
      <c r="D161" s="178" t="str">
        <f>IF(DATA2!D161="","",DATA2!D161)</f>
        <v/>
      </c>
      <c r="E161" s="178" t="str">
        <f>IF(DATA2!E161="","",DATA2!E161)</f>
        <v/>
      </c>
      <c r="F161" s="178" t="str">
        <f>IF(DATA2!F161="","",DATA2!F161)</f>
        <v/>
      </c>
      <c r="G161" s="178" t="str">
        <f>IF(DATA2!G161="","",DATA2!G161)</f>
        <v/>
      </c>
      <c r="H161" s="178" t="str">
        <f>IF(DATA2!H161="","",DATA2!H161)</f>
        <v/>
      </c>
      <c r="I161" s="178" t="str">
        <f>IF(DATA2!I161="","",DATA2!I161)</f>
        <v/>
      </c>
      <c r="J161" s="178" t="str">
        <f>IF(DATA2!J161="","",DATA2!J161)</f>
        <v/>
      </c>
      <c r="K161" s="178" t="str">
        <f>IF(DATA2!K161="","",DATA2!K161)</f>
        <v/>
      </c>
      <c r="L161" s="178" t="str">
        <f>IF(DATA2!L161="","",DATA2!L161)</f>
        <v/>
      </c>
      <c r="M161" s="178" t="str">
        <f>IF(DATA2!M161="","",DATA2!M161)</f>
        <v/>
      </c>
      <c r="N161" s="178" t="str">
        <f>IF(DATA2!N161="","",DATA2!N161)</f>
        <v/>
      </c>
      <c r="O161" s="178" t="str">
        <f>IF(DATA2!O161="","",DATA2!O161)</f>
        <v/>
      </c>
      <c r="P161" s="178" t="str">
        <f>IF(DATA2!P161="","",DATA2!P161)</f>
        <v/>
      </c>
      <c r="Q161" s="178" t="str">
        <f>IF(DATA2!Q161="","",DATA2!Q161)</f>
        <v/>
      </c>
      <c r="R161" s="178" t="str">
        <f>IF(DATA2!R161="","",DATA2!R161)</f>
        <v/>
      </c>
      <c r="S161" s="178" t="str">
        <f>IF(DATA2!S161="","",DATA2!S161)</f>
        <v/>
      </c>
      <c r="T161" s="178" t="str">
        <f>IF(DATA2!T161="","",DATA2!T161)</f>
        <v/>
      </c>
      <c r="U161" s="178" t="str">
        <f>IF(DATA2!U161="","",DATA2!U161)</f>
        <v/>
      </c>
      <c r="V161" s="178" t="str">
        <f>IF(DATA2!V161="","",DATA2!V161)</f>
        <v/>
      </c>
      <c r="W161" s="178" t="str">
        <f>IF(DATA2!W161="","",DATA2!W161)</f>
        <v/>
      </c>
      <c r="X161" s="178" t="str">
        <f>IF(DATA2!X161="","",DATA2!X161)</f>
        <v/>
      </c>
      <c r="Y161" s="178" t="str">
        <f>IF(DATA2!Y161="","",DATA2!Y161)</f>
        <v/>
      </c>
      <c r="Z161" s="178" t="str">
        <f>IF(DATA2!Z161="","",DATA2!Z161)</f>
        <v/>
      </c>
      <c r="AA161" s="178" t="str">
        <f>IF(DATA2!AA161="","",DATA2!AA161)</f>
        <v/>
      </c>
      <c r="AB161" s="178" t="str">
        <f>IF(DATA2!AB161="","",DATA2!AB161)</f>
        <v/>
      </c>
      <c r="AC161" s="178" t="str">
        <f>IF(DATA2!AC161="","",DATA2!AC161)</f>
        <v/>
      </c>
      <c r="AD161" s="178" t="str">
        <f>IF(DATA2!AD161="","",DATA2!AD161)</f>
        <v/>
      </c>
      <c r="AE161" s="178" t="str">
        <f>IF(DATA2!AE161="","",DATA2!AE161)</f>
        <v/>
      </c>
      <c r="AF161" s="178" t="str">
        <f>IF(DATA2!AF161="","",DATA2!AF161)</f>
        <v/>
      </c>
      <c r="AG161" s="179" t="str">
        <f>IF(DATA2!AG161="","",DATA2!AG161)</f>
        <v/>
      </c>
      <c r="AH161" s="188">
        <f>COUNTIFS(DATA2!$C$3:$AG$3,0,DATA2!$C161:$AG161,"&lt;&gt;")</f>
        <v>0</v>
      </c>
      <c r="AI161" s="188">
        <f>COUNTIFS(DATA2!$C$3:$AG$3,"&gt;0",DATA2!$C161:$AG161,"&lt;&gt;")</f>
        <v>0</v>
      </c>
      <c r="AJ161" s="204">
        <f t="shared" ref="AJ161" si="251">COUNTIFS($C$3:$AG$3,"=0",C162:AG162,"&gt;0")+COUNTIFS($C$3:$AG$3,"=0",C163:AG163,"&gt;0")</f>
        <v>0</v>
      </c>
      <c r="AK161" s="206">
        <f t="shared" ref="AK161" si="252">COUNTIFS($C$3:$AG$3,"&lt;&gt;0",C162:AG162,"&gt;0")+COUNTIFS($C$3:$AG$3,"&lt;&gt;0",C163:AG163,"&gt;0")</f>
        <v>0</v>
      </c>
      <c r="AL161" s="204">
        <f t="shared" ref="AL161" si="253">COUNTIFS($C$3:$AG$3,"=0",C164:AG164,"&gt;0")+COUNTIFS($C$3:$AG$3,"=0",C165:AG165,"&gt;0")</f>
        <v>0</v>
      </c>
      <c r="AM161" s="206">
        <f t="shared" ref="AM161" si="254">COUNTIFS($C$3:$AG$3,"&lt;&gt;0",C164:AG164,"&gt;0")+COUNTIFS($C$3:$AG$3,"&lt;&gt;0",C165:AG165,"&gt;0")</f>
        <v>0</v>
      </c>
      <c r="AN161" s="200">
        <f t="shared" ref="AN161:AP161" si="255">COUNTIF($C161:$AG161,AN$5)</f>
        <v>0</v>
      </c>
      <c r="AO161" s="200">
        <f t="shared" si="255"/>
        <v>0</v>
      </c>
      <c r="AP161" s="200">
        <f t="shared" si="255"/>
        <v>0</v>
      </c>
      <c r="AQ161" s="200">
        <f t="shared" ref="AQ161" si="256">COUNTIF($C161:$AG161,AQ$5)+COUNTIF($C161:$AG161,"半振")*0.5</f>
        <v>0</v>
      </c>
      <c r="AR161" s="200">
        <f t="shared" ref="AR161" si="257">COUNTIF($C161:$AG161,AR$5)+COUNTIF($C161:$AG161,"半有")*0.5</f>
        <v>0</v>
      </c>
      <c r="AS161" s="200">
        <f t="shared" ref="AS161" si="258">COUNTIF($C161:$AG161,AS$5)+COUNTIF($C161:$AG161,"半欠")*0.5</f>
        <v>0</v>
      </c>
      <c r="AT161" s="200">
        <f t="shared" si="234"/>
        <v>0</v>
      </c>
      <c r="AU161" s="200">
        <f t="shared" si="234"/>
        <v>0</v>
      </c>
      <c r="AV161" s="200">
        <f t="shared" si="234"/>
        <v>0</v>
      </c>
      <c r="AW161" s="200">
        <f t="shared" si="234"/>
        <v>0</v>
      </c>
    </row>
    <row r="162" spans="1:49" ht="15" customHeight="1" x14ac:dyDescent="0.15">
      <c r="A162" s="202"/>
      <c r="B162" s="44" t="str">
        <f>IF(DATA2!A161="","",DATA2!B162)</f>
        <v/>
      </c>
      <c r="C162" s="167" t="str">
        <f>IF(DATA2!C162="","",DATA2!C162)</f>
        <v/>
      </c>
      <c r="D162" s="167" t="str">
        <f>IF(DATA2!D162="","",DATA2!D162)</f>
        <v/>
      </c>
      <c r="E162" s="167" t="str">
        <f>IF(DATA2!E162="","",DATA2!E162)</f>
        <v/>
      </c>
      <c r="F162" s="167" t="str">
        <f>IF(DATA2!F162="","",DATA2!F162)</f>
        <v/>
      </c>
      <c r="G162" s="167" t="str">
        <f>IF(DATA2!G162="","",DATA2!G162)</f>
        <v/>
      </c>
      <c r="H162" s="167" t="str">
        <f>IF(DATA2!H162="","",DATA2!H162)</f>
        <v/>
      </c>
      <c r="I162" s="167" t="str">
        <f>IF(DATA2!I162="","",DATA2!I162)</f>
        <v/>
      </c>
      <c r="J162" s="167" t="str">
        <f>IF(DATA2!J162="","",DATA2!J162)</f>
        <v/>
      </c>
      <c r="K162" s="167" t="str">
        <f>IF(DATA2!K162="","",DATA2!K162)</f>
        <v/>
      </c>
      <c r="L162" s="167" t="str">
        <f>IF(DATA2!L162="","",DATA2!L162)</f>
        <v/>
      </c>
      <c r="M162" s="167" t="str">
        <f>IF(DATA2!M162="","",DATA2!M162)</f>
        <v/>
      </c>
      <c r="N162" s="167" t="str">
        <f>IF(DATA2!N162="","",DATA2!N162)</f>
        <v/>
      </c>
      <c r="O162" s="167" t="str">
        <f>IF(DATA2!O162="","",DATA2!O162)</f>
        <v/>
      </c>
      <c r="P162" s="167" t="str">
        <f>IF(DATA2!P162="","",DATA2!P162)</f>
        <v/>
      </c>
      <c r="Q162" s="167" t="str">
        <f>IF(DATA2!Q162="","",DATA2!Q162)</f>
        <v/>
      </c>
      <c r="R162" s="167" t="str">
        <f>IF(DATA2!R162="","",DATA2!R162)</f>
        <v/>
      </c>
      <c r="S162" s="167" t="str">
        <f>IF(DATA2!S162="","",DATA2!S162)</f>
        <v/>
      </c>
      <c r="T162" s="167" t="str">
        <f>IF(DATA2!T162="","",DATA2!T162)</f>
        <v/>
      </c>
      <c r="U162" s="167" t="str">
        <f>IF(DATA2!U162="","",DATA2!U162)</f>
        <v/>
      </c>
      <c r="V162" s="167" t="str">
        <f>IF(DATA2!V162="","",DATA2!V162)</f>
        <v/>
      </c>
      <c r="W162" s="167" t="str">
        <f>IF(DATA2!W162="","",DATA2!W162)</f>
        <v/>
      </c>
      <c r="X162" s="167" t="str">
        <f>IF(DATA2!X162="","",DATA2!X162)</f>
        <v/>
      </c>
      <c r="Y162" s="167" t="str">
        <f>IF(DATA2!Y162="","",DATA2!Y162)</f>
        <v/>
      </c>
      <c r="Z162" s="167" t="str">
        <f>IF(DATA2!Z162="","",DATA2!Z162)</f>
        <v/>
      </c>
      <c r="AA162" s="167" t="str">
        <f>IF(DATA2!AA162="","",DATA2!AA162)</f>
        <v/>
      </c>
      <c r="AB162" s="167" t="str">
        <f>IF(DATA2!AB162="","",DATA2!AB162)</f>
        <v/>
      </c>
      <c r="AC162" s="167" t="str">
        <f>IF(DATA2!AC162="","",DATA2!AC162)</f>
        <v/>
      </c>
      <c r="AD162" s="167" t="str">
        <f>IF(DATA2!AD162="","",DATA2!AD162)</f>
        <v/>
      </c>
      <c r="AE162" s="167" t="str">
        <f>IF(DATA2!AE162="","",DATA2!AE162)</f>
        <v/>
      </c>
      <c r="AF162" s="167" t="str">
        <f>IF(DATA2!AF162="","",DATA2!AF162)</f>
        <v/>
      </c>
      <c r="AG162" s="168" t="str">
        <f>IF(DATA2!AG162="","",DATA2!AG162)</f>
        <v/>
      </c>
      <c r="AH162" s="169">
        <f t="shared" si="224"/>
        <v>0</v>
      </c>
      <c r="AI162" s="169">
        <f t="shared" si="225"/>
        <v>0</v>
      </c>
      <c r="AJ162" s="204"/>
      <c r="AK162" s="206"/>
      <c r="AL162" s="204"/>
      <c r="AM162" s="206"/>
      <c r="AN162" s="200"/>
      <c r="AO162" s="200"/>
      <c r="AP162" s="200"/>
      <c r="AQ162" s="200"/>
      <c r="AR162" s="200"/>
      <c r="AS162" s="200"/>
      <c r="AT162" s="200"/>
      <c r="AU162" s="200"/>
      <c r="AV162" s="200"/>
      <c r="AW162" s="200"/>
    </row>
    <row r="163" spans="1:49" ht="15" customHeight="1" x14ac:dyDescent="0.15">
      <c r="A163" s="202"/>
      <c r="B163" s="46" t="str">
        <f>IF(DATA2!A161="","",DATA2!B163)</f>
        <v/>
      </c>
      <c r="C163" s="170" t="str">
        <f>IF(DATA2!C163="","",DATA2!C163)</f>
        <v/>
      </c>
      <c r="D163" s="170" t="str">
        <f>IF(DATA2!D163="","",DATA2!D163)</f>
        <v/>
      </c>
      <c r="E163" s="170" t="str">
        <f>IF(DATA2!E163="","",DATA2!E163)</f>
        <v/>
      </c>
      <c r="F163" s="170" t="str">
        <f>IF(DATA2!F163="","",DATA2!F163)</f>
        <v/>
      </c>
      <c r="G163" s="170" t="str">
        <f>IF(DATA2!G163="","",DATA2!G163)</f>
        <v/>
      </c>
      <c r="H163" s="170" t="str">
        <f>IF(DATA2!H163="","",DATA2!H163)</f>
        <v/>
      </c>
      <c r="I163" s="170" t="str">
        <f>IF(DATA2!I163="","",DATA2!I163)</f>
        <v/>
      </c>
      <c r="J163" s="170" t="str">
        <f>IF(DATA2!J163="","",DATA2!J163)</f>
        <v/>
      </c>
      <c r="K163" s="170" t="str">
        <f>IF(DATA2!K163="","",DATA2!K163)</f>
        <v/>
      </c>
      <c r="L163" s="170" t="str">
        <f>IF(DATA2!L163="","",DATA2!L163)</f>
        <v/>
      </c>
      <c r="M163" s="170" t="str">
        <f>IF(DATA2!M163="","",DATA2!M163)</f>
        <v/>
      </c>
      <c r="N163" s="170" t="str">
        <f>IF(DATA2!N163="","",DATA2!N163)</f>
        <v/>
      </c>
      <c r="O163" s="170" t="str">
        <f>IF(DATA2!O163="","",DATA2!O163)</f>
        <v/>
      </c>
      <c r="P163" s="170" t="str">
        <f>IF(DATA2!P163="","",DATA2!P163)</f>
        <v/>
      </c>
      <c r="Q163" s="170" t="str">
        <f>IF(DATA2!Q163="","",DATA2!Q163)</f>
        <v/>
      </c>
      <c r="R163" s="170" t="str">
        <f>IF(DATA2!R163="","",DATA2!R163)</f>
        <v/>
      </c>
      <c r="S163" s="170" t="str">
        <f>IF(DATA2!S163="","",DATA2!S163)</f>
        <v/>
      </c>
      <c r="T163" s="170" t="str">
        <f>IF(DATA2!T163="","",DATA2!T163)</f>
        <v/>
      </c>
      <c r="U163" s="170" t="str">
        <f>IF(DATA2!U163="","",DATA2!U163)</f>
        <v/>
      </c>
      <c r="V163" s="170" t="str">
        <f>IF(DATA2!V163="","",DATA2!V163)</f>
        <v/>
      </c>
      <c r="W163" s="170" t="str">
        <f>IF(DATA2!W163="","",DATA2!W163)</f>
        <v/>
      </c>
      <c r="X163" s="170" t="str">
        <f>IF(DATA2!X163="","",DATA2!X163)</f>
        <v/>
      </c>
      <c r="Y163" s="170" t="str">
        <f>IF(DATA2!Y163="","",DATA2!Y163)</f>
        <v/>
      </c>
      <c r="Z163" s="170" t="str">
        <f>IF(DATA2!Z163="","",DATA2!Z163)</f>
        <v/>
      </c>
      <c r="AA163" s="170" t="str">
        <f>IF(DATA2!AA163="","",DATA2!AA163)</f>
        <v/>
      </c>
      <c r="AB163" s="170" t="str">
        <f>IF(DATA2!AB163="","",DATA2!AB163)</f>
        <v/>
      </c>
      <c r="AC163" s="170" t="str">
        <f>IF(DATA2!AC163="","",DATA2!AC163)</f>
        <v/>
      </c>
      <c r="AD163" s="170" t="str">
        <f>IF(DATA2!AD163="","",DATA2!AD163)</f>
        <v/>
      </c>
      <c r="AE163" s="170" t="str">
        <f>IF(DATA2!AE163="","",DATA2!AE163)</f>
        <v/>
      </c>
      <c r="AF163" s="170" t="str">
        <f>IF(DATA2!AF163="","",DATA2!AF163)</f>
        <v/>
      </c>
      <c r="AG163" s="171" t="str">
        <f>IF(DATA2!AG163="","",DATA2!AG163)</f>
        <v/>
      </c>
      <c r="AH163" s="172">
        <f t="shared" si="224"/>
        <v>0</v>
      </c>
      <c r="AI163" s="172">
        <f t="shared" si="225"/>
        <v>0</v>
      </c>
      <c r="AJ163" s="204"/>
      <c r="AK163" s="206"/>
      <c r="AL163" s="204"/>
      <c r="AM163" s="206"/>
      <c r="AN163" s="200"/>
      <c r="AO163" s="200"/>
      <c r="AP163" s="200"/>
      <c r="AQ163" s="200"/>
      <c r="AR163" s="200"/>
      <c r="AS163" s="200"/>
      <c r="AT163" s="200"/>
      <c r="AU163" s="200"/>
      <c r="AV163" s="200"/>
      <c r="AW163" s="200"/>
    </row>
    <row r="164" spans="1:49" ht="15" customHeight="1" x14ac:dyDescent="0.15">
      <c r="A164" s="202"/>
      <c r="B164" s="46" t="str">
        <f>IF(DATA2!A161="","",DATA2!B164)</f>
        <v/>
      </c>
      <c r="C164" s="170" t="str">
        <f>IF(DATA2!C164="","",DATA2!C164)</f>
        <v/>
      </c>
      <c r="D164" s="170" t="str">
        <f>IF(DATA2!D164="","",DATA2!D164)</f>
        <v/>
      </c>
      <c r="E164" s="170" t="str">
        <f>IF(DATA2!E164="","",DATA2!E164)</f>
        <v/>
      </c>
      <c r="F164" s="170" t="str">
        <f>IF(DATA2!F164="","",DATA2!F164)</f>
        <v/>
      </c>
      <c r="G164" s="170" t="str">
        <f>IF(DATA2!G164="","",DATA2!G164)</f>
        <v/>
      </c>
      <c r="H164" s="170" t="str">
        <f>IF(DATA2!H164="","",DATA2!H164)</f>
        <v/>
      </c>
      <c r="I164" s="170" t="str">
        <f>IF(DATA2!I164="","",DATA2!I164)</f>
        <v/>
      </c>
      <c r="J164" s="170" t="str">
        <f>IF(DATA2!J164="","",DATA2!J164)</f>
        <v/>
      </c>
      <c r="K164" s="170" t="str">
        <f>IF(DATA2!K164="","",DATA2!K164)</f>
        <v/>
      </c>
      <c r="L164" s="170" t="str">
        <f>IF(DATA2!L164="","",DATA2!L164)</f>
        <v/>
      </c>
      <c r="M164" s="170" t="str">
        <f>IF(DATA2!M164="","",DATA2!M164)</f>
        <v/>
      </c>
      <c r="N164" s="170" t="str">
        <f>IF(DATA2!N164="","",DATA2!N164)</f>
        <v/>
      </c>
      <c r="O164" s="170" t="str">
        <f>IF(DATA2!O164="","",DATA2!O164)</f>
        <v/>
      </c>
      <c r="P164" s="170" t="str">
        <f>IF(DATA2!P164="","",DATA2!P164)</f>
        <v/>
      </c>
      <c r="Q164" s="170" t="str">
        <f>IF(DATA2!Q164="","",DATA2!Q164)</f>
        <v/>
      </c>
      <c r="R164" s="170" t="str">
        <f>IF(DATA2!R164="","",DATA2!R164)</f>
        <v/>
      </c>
      <c r="S164" s="170" t="str">
        <f>IF(DATA2!S164="","",DATA2!S164)</f>
        <v/>
      </c>
      <c r="T164" s="170" t="str">
        <f>IF(DATA2!T164="","",DATA2!T164)</f>
        <v/>
      </c>
      <c r="U164" s="170" t="str">
        <f>IF(DATA2!U164="","",DATA2!U164)</f>
        <v/>
      </c>
      <c r="V164" s="170" t="str">
        <f>IF(DATA2!V164="","",DATA2!V164)</f>
        <v/>
      </c>
      <c r="W164" s="170" t="str">
        <f>IF(DATA2!W164="","",DATA2!W164)</f>
        <v/>
      </c>
      <c r="X164" s="170" t="str">
        <f>IF(DATA2!X164="","",DATA2!X164)</f>
        <v/>
      </c>
      <c r="Y164" s="170" t="str">
        <f>IF(DATA2!Y164="","",DATA2!Y164)</f>
        <v/>
      </c>
      <c r="Z164" s="170" t="str">
        <f>IF(DATA2!Z164="","",DATA2!Z164)</f>
        <v/>
      </c>
      <c r="AA164" s="170" t="str">
        <f>IF(DATA2!AA164="","",DATA2!AA164)</f>
        <v/>
      </c>
      <c r="AB164" s="170" t="str">
        <f>IF(DATA2!AB164="","",DATA2!AB164)</f>
        <v/>
      </c>
      <c r="AC164" s="170" t="str">
        <f>IF(DATA2!AC164="","",DATA2!AC164)</f>
        <v/>
      </c>
      <c r="AD164" s="170" t="str">
        <f>IF(DATA2!AD164="","",DATA2!AD164)</f>
        <v/>
      </c>
      <c r="AE164" s="170" t="str">
        <f>IF(DATA2!AE164="","",DATA2!AE164)</f>
        <v/>
      </c>
      <c r="AF164" s="170" t="str">
        <f>IF(DATA2!AF164="","",DATA2!AF164)</f>
        <v/>
      </c>
      <c r="AG164" s="171" t="str">
        <f>IF(DATA2!AG164="","",DATA2!AG164)</f>
        <v/>
      </c>
      <c r="AH164" s="173">
        <f t="shared" si="224"/>
        <v>0</v>
      </c>
      <c r="AI164" s="172">
        <f t="shared" si="225"/>
        <v>0</v>
      </c>
      <c r="AJ164" s="204"/>
      <c r="AK164" s="206"/>
      <c r="AL164" s="204"/>
      <c r="AM164" s="206"/>
      <c r="AN164" s="200"/>
      <c r="AO164" s="200"/>
      <c r="AP164" s="200"/>
      <c r="AQ164" s="200"/>
      <c r="AR164" s="200"/>
      <c r="AS164" s="200"/>
      <c r="AT164" s="200"/>
      <c r="AU164" s="200"/>
      <c r="AV164" s="200"/>
      <c r="AW164" s="200"/>
    </row>
    <row r="165" spans="1:49" ht="15" customHeight="1" x14ac:dyDescent="0.15">
      <c r="A165" s="203"/>
      <c r="B165" s="74" t="str">
        <f>IF(DATA2!A161="","",DATA2!B165)</f>
        <v/>
      </c>
      <c r="C165" s="174" t="str">
        <f>IF(DATA2!C165="","",DATA2!C165)</f>
        <v/>
      </c>
      <c r="D165" s="174" t="str">
        <f>IF(DATA2!D165="","",DATA2!D165)</f>
        <v/>
      </c>
      <c r="E165" s="174" t="str">
        <f>IF(DATA2!E165="","",DATA2!E165)</f>
        <v/>
      </c>
      <c r="F165" s="174" t="str">
        <f>IF(DATA2!F165="","",DATA2!F165)</f>
        <v/>
      </c>
      <c r="G165" s="174" t="str">
        <f>IF(DATA2!G165="","",DATA2!G165)</f>
        <v/>
      </c>
      <c r="H165" s="174" t="str">
        <f>IF(DATA2!H165="","",DATA2!H165)</f>
        <v/>
      </c>
      <c r="I165" s="174" t="str">
        <f>IF(DATA2!I165="","",DATA2!I165)</f>
        <v/>
      </c>
      <c r="J165" s="174" t="str">
        <f>IF(DATA2!J165="","",DATA2!J165)</f>
        <v/>
      </c>
      <c r="K165" s="174" t="str">
        <f>IF(DATA2!K165="","",DATA2!K165)</f>
        <v/>
      </c>
      <c r="L165" s="174" t="str">
        <f>IF(DATA2!L165="","",DATA2!L165)</f>
        <v/>
      </c>
      <c r="M165" s="174" t="str">
        <f>IF(DATA2!M165="","",DATA2!M165)</f>
        <v/>
      </c>
      <c r="N165" s="174" t="str">
        <f>IF(DATA2!N165="","",DATA2!N165)</f>
        <v/>
      </c>
      <c r="O165" s="174" t="str">
        <f>IF(DATA2!O165="","",DATA2!O165)</f>
        <v/>
      </c>
      <c r="P165" s="174" t="str">
        <f>IF(DATA2!P165="","",DATA2!P165)</f>
        <v/>
      </c>
      <c r="Q165" s="174" t="str">
        <f>IF(DATA2!Q165="","",DATA2!Q165)</f>
        <v/>
      </c>
      <c r="R165" s="174" t="str">
        <f>IF(DATA2!R165="","",DATA2!R165)</f>
        <v/>
      </c>
      <c r="S165" s="174" t="str">
        <f>IF(DATA2!S165="","",DATA2!S165)</f>
        <v/>
      </c>
      <c r="T165" s="174" t="str">
        <f>IF(DATA2!T165="","",DATA2!T165)</f>
        <v/>
      </c>
      <c r="U165" s="174" t="str">
        <f>IF(DATA2!U165="","",DATA2!U165)</f>
        <v/>
      </c>
      <c r="V165" s="174" t="str">
        <f>IF(DATA2!V165="","",DATA2!V165)</f>
        <v/>
      </c>
      <c r="W165" s="174" t="str">
        <f>IF(DATA2!W165="","",DATA2!W165)</f>
        <v/>
      </c>
      <c r="X165" s="174" t="str">
        <f>IF(DATA2!X165="","",DATA2!X165)</f>
        <v/>
      </c>
      <c r="Y165" s="174" t="str">
        <f>IF(DATA2!Y165="","",DATA2!Y165)</f>
        <v/>
      </c>
      <c r="Z165" s="174" t="str">
        <f>IF(DATA2!Z165="","",DATA2!Z165)</f>
        <v/>
      </c>
      <c r="AA165" s="174" t="str">
        <f>IF(DATA2!AA165="","",DATA2!AA165)</f>
        <v/>
      </c>
      <c r="AB165" s="174" t="str">
        <f>IF(DATA2!AB165="","",DATA2!AB165)</f>
        <v/>
      </c>
      <c r="AC165" s="174" t="str">
        <f>IF(DATA2!AC165="","",DATA2!AC165)</f>
        <v/>
      </c>
      <c r="AD165" s="174" t="str">
        <f>IF(DATA2!AD165="","",DATA2!AD165)</f>
        <v/>
      </c>
      <c r="AE165" s="174" t="str">
        <f>IF(DATA2!AE165="","",DATA2!AE165)</f>
        <v/>
      </c>
      <c r="AF165" s="174" t="str">
        <f>IF(DATA2!AF165="","",DATA2!AF165)</f>
        <v/>
      </c>
      <c r="AG165" s="175" t="str">
        <f>IF(DATA2!AG165="","",DATA2!AG165)</f>
        <v/>
      </c>
      <c r="AH165" s="176">
        <f t="shared" si="224"/>
        <v>0</v>
      </c>
      <c r="AI165" s="177">
        <f t="shared" si="225"/>
        <v>0</v>
      </c>
      <c r="AJ165" s="205"/>
      <c r="AK165" s="207"/>
      <c r="AL165" s="205"/>
      <c r="AM165" s="207"/>
      <c r="AN165" s="201"/>
      <c r="AO165" s="201"/>
      <c r="AP165" s="201"/>
      <c r="AQ165" s="201"/>
      <c r="AR165" s="201"/>
      <c r="AS165" s="201"/>
      <c r="AT165" s="201"/>
      <c r="AU165" s="201"/>
      <c r="AV165" s="201"/>
      <c r="AW165" s="201"/>
    </row>
    <row r="166" spans="1:49" ht="15" customHeight="1" x14ac:dyDescent="0.15">
      <c r="A166" s="202" t="str">
        <f>IF(DATA2!A166="","",DATA2!A166)</f>
        <v/>
      </c>
      <c r="B166" s="11" t="str">
        <f>IF(DATA2!A166="","",DATA2!B166)</f>
        <v/>
      </c>
      <c r="C166" s="178" t="str">
        <f>IF(DATA2!C166="","",DATA2!C166)</f>
        <v/>
      </c>
      <c r="D166" s="178" t="str">
        <f>IF(DATA2!D166="","",DATA2!D166)</f>
        <v/>
      </c>
      <c r="E166" s="178" t="str">
        <f>IF(DATA2!E166="","",DATA2!E166)</f>
        <v/>
      </c>
      <c r="F166" s="178" t="str">
        <f>IF(DATA2!F166="","",DATA2!F166)</f>
        <v/>
      </c>
      <c r="G166" s="178" t="str">
        <f>IF(DATA2!G166="","",DATA2!G166)</f>
        <v/>
      </c>
      <c r="H166" s="178" t="str">
        <f>IF(DATA2!H166="","",DATA2!H166)</f>
        <v/>
      </c>
      <c r="I166" s="178" t="str">
        <f>IF(DATA2!I166="","",DATA2!I166)</f>
        <v/>
      </c>
      <c r="J166" s="178" t="str">
        <f>IF(DATA2!J166="","",DATA2!J166)</f>
        <v/>
      </c>
      <c r="K166" s="178" t="str">
        <f>IF(DATA2!K166="","",DATA2!K166)</f>
        <v/>
      </c>
      <c r="L166" s="178" t="str">
        <f>IF(DATA2!L166="","",DATA2!L166)</f>
        <v/>
      </c>
      <c r="M166" s="178" t="str">
        <f>IF(DATA2!M166="","",DATA2!M166)</f>
        <v/>
      </c>
      <c r="N166" s="178" t="str">
        <f>IF(DATA2!N166="","",DATA2!N166)</f>
        <v/>
      </c>
      <c r="O166" s="178" t="str">
        <f>IF(DATA2!O166="","",DATA2!O166)</f>
        <v/>
      </c>
      <c r="P166" s="178" t="str">
        <f>IF(DATA2!P166="","",DATA2!P166)</f>
        <v/>
      </c>
      <c r="Q166" s="178" t="str">
        <f>IF(DATA2!Q166="","",DATA2!Q166)</f>
        <v/>
      </c>
      <c r="R166" s="178" t="str">
        <f>IF(DATA2!R166="","",DATA2!R166)</f>
        <v/>
      </c>
      <c r="S166" s="178" t="str">
        <f>IF(DATA2!S166="","",DATA2!S166)</f>
        <v/>
      </c>
      <c r="T166" s="178" t="str">
        <f>IF(DATA2!T166="","",DATA2!T166)</f>
        <v/>
      </c>
      <c r="U166" s="178" t="str">
        <f>IF(DATA2!U166="","",DATA2!U166)</f>
        <v/>
      </c>
      <c r="V166" s="178" t="str">
        <f>IF(DATA2!V166="","",DATA2!V166)</f>
        <v/>
      </c>
      <c r="W166" s="178" t="str">
        <f>IF(DATA2!W166="","",DATA2!W166)</f>
        <v/>
      </c>
      <c r="X166" s="178" t="str">
        <f>IF(DATA2!X166="","",DATA2!X166)</f>
        <v/>
      </c>
      <c r="Y166" s="178" t="str">
        <f>IF(DATA2!Y166="","",DATA2!Y166)</f>
        <v/>
      </c>
      <c r="Z166" s="178" t="str">
        <f>IF(DATA2!Z166="","",DATA2!Z166)</f>
        <v/>
      </c>
      <c r="AA166" s="178" t="str">
        <f>IF(DATA2!AA166="","",DATA2!AA166)</f>
        <v/>
      </c>
      <c r="AB166" s="178" t="str">
        <f>IF(DATA2!AB166="","",DATA2!AB166)</f>
        <v/>
      </c>
      <c r="AC166" s="178" t="str">
        <f>IF(DATA2!AC166="","",DATA2!AC166)</f>
        <v/>
      </c>
      <c r="AD166" s="178" t="str">
        <f>IF(DATA2!AD166="","",DATA2!AD166)</f>
        <v/>
      </c>
      <c r="AE166" s="178" t="str">
        <f>IF(DATA2!AE166="","",DATA2!AE166)</f>
        <v/>
      </c>
      <c r="AF166" s="178" t="str">
        <f>IF(DATA2!AF166="","",DATA2!AF166)</f>
        <v/>
      </c>
      <c r="AG166" s="179" t="str">
        <f>IF(DATA2!AG166="","",DATA2!AG166)</f>
        <v/>
      </c>
      <c r="AH166" s="188">
        <f>COUNTIFS(DATA2!$C$3:$AG$3,0,DATA2!$C166:$AG166,"&lt;&gt;")</f>
        <v>0</v>
      </c>
      <c r="AI166" s="188">
        <f>COUNTIFS(DATA2!$C$3:$AG$3,"&gt;0",DATA2!$C166:$AG166,"&lt;&gt;")</f>
        <v>0</v>
      </c>
      <c r="AJ166" s="204">
        <f t="shared" ref="AJ166" si="259">COUNTIFS($C$3:$AG$3,"=0",C167:AG167,"&gt;0")+COUNTIFS($C$3:$AG$3,"=0",C168:AG168,"&gt;0")</f>
        <v>0</v>
      </c>
      <c r="AK166" s="206">
        <f t="shared" ref="AK166" si="260">COUNTIFS($C$3:$AG$3,"&lt;&gt;0",C167:AG167,"&gt;0")+COUNTIFS($C$3:$AG$3,"&lt;&gt;0",C168:AG168,"&gt;0")</f>
        <v>0</v>
      </c>
      <c r="AL166" s="204">
        <f t="shared" ref="AL166" si="261">COUNTIFS($C$3:$AG$3,"=0",C169:AG169,"&gt;0")+COUNTIFS($C$3:$AG$3,"=0",C170:AG170,"&gt;0")</f>
        <v>0</v>
      </c>
      <c r="AM166" s="206">
        <f t="shared" ref="AM166" si="262">COUNTIFS($C$3:$AG$3,"&lt;&gt;0",C169:AG169,"&gt;0")+COUNTIFS($C$3:$AG$3,"&lt;&gt;0",C170:AG170,"&gt;0")</f>
        <v>0</v>
      </c>
      <c r="AN166" s="200">
        <f t="shared" ref="AN166:AP166" si="263">COUNTIF($C166:$AG166,AN$5)</f>
        <v>0</v>
      </c>
      <c r="AO166" s="200">
        <f t="shared" si="263"/>
        <v>0</v>
      </c>
      <c r="AP166" s="200">
        <f t="shared" si="263"/>
        <v>0</v>
      </c>
      <c r="AQ166" s="200">
        <f t="shared" ref="AQ166" si="264">COUNTIF($C166:$AG166,AQ$5)+COUNTIF($C166:$AG166,"半振")*0.5</f>
        <v>0</v>
      </c>
      <c r="AR166" s="200">
        <f t="shared" ref="AR166" si="265">COUNTIF($C166:$AG166,AR$5)+COUNTIF($C166:$AG166,"半有")*0.5</f>
        <v>0</v>
      </c>
      <c r="AS166" s="200">
        <f t="shared" ref="AS166" si="266">COUNTIF($C166:$AG166,AS$5)+COUNTIF($C166:$AG166,"半欠")*0.5</f>
        <v>0</v>
      </c>
      <c r="AT166" s="200">
        <f t="shared" si="234"/>
        <v>0</v>
      </c>
      <c r="AU166" s="200">
        <f t="shared" si="234"/>
        <v>0</v>
      </c>
      <c r="AV166" s="200">
        <f t="shared" si="234"/>
        <v>0</v>
      </c>
      <c r="AW166" s="200">
        <f t="shared" si="234"/>
        <v>0</v>
      </c>
    </row>
    <row r="167" spans="1:49" ht="15" customHeight="1" x14ac:dyDescent="0.15">
      <c r="A167" s="202"/>
      <c r="B167" s="44" t="str">
        <f>IF(DATA2!A166="","",DATA2!B167)</f>
        <v/>
      </c>
      <c r="C167" s="167" t="str">
        <f>IF(DATA2!C167="","",DATA2!C167)</f>
        <v/>
      </c>
      <c r="D167" s="167" t="str">
        <f>IF(DATA2!D167="","",DATA2!D167)</f>
        <v/>
      </c>
      <c r="E167" s="167" t="str">
        <f>IF(DATA2!E167="","",DATA2!E167)</f>
        <v/>
      </c>
      <c r="F167" s="167" t="str">
        <f>IF(DATA2!F167="","",DATA2!F167)</f>
        <v/>
      </c>
      <c r="G167" s="167" t="str">
        <f>IF(DATA2!G167="","",DATA2!G167)</f>
        <v/>
      </c>
      <c r="H167" s="167" t="str">
        <f>IF(DATA2!H167="","",DATA2!H167)</f>
        <v/>
      </c>
      <c r="I167" s="167" t="str">
        <f>IF(DATA2!I167="","",DATA2!I167)</f>
        <v/>
      </c>
      <c r="J167" s="167" t="str">
        <f>IF(DATA2!J167="","",DATA2!J167)</f>
        <v/>
      </c>
      <c r="K167" s="167" t="str">
        <f>IF(DATA2!K167="","",DATA2!K167)</f>
        <v/>
      </c>
      <c r="L167" s="167" t="str">
        <f>IF(DATA2!L167="","",DATA2!L167)</f>
        <v/>
      </c>
      <c r="M167" s="167" t="str">
        <f>IF(DATA2!M167="","",DATA2!M167)</f>
        <v/>
      </c>
      <c r="N167" s="167" t="str">
        <f>IF(DATA2!N167="","",DATA2!N167)</f>
        <v/>
      </c>
      <c r="O167" s="167" t="str">
        <f>IF(DATA2!O167="","",DATA2!O167)</f>
        <v/>
      </c>
      <c r="P167" s="167" t="str">
        <f>IF(DATA2!P167="","",DATA2!P167)</f>
        <v/>
      </c>
      <c r="Q167" s="167" t="str">
        <f>IF(DATA2!Q167="","",DATA2!Q167)</f>
        <v/>
      </c>
      <c r="R167" s="167" t="str">
        <f>IF(DATA2!R167="","",DATA2!R167)</f>
        <v/>
      </c>
      <c r="S167" s="167" t="str">
        <f>IF(DATA2!S167="","",DATA2!S167)</f>
        <v/>
      </c>
      <c r="T167" s="167" t="str">
        <f>IF(DATA2!T167="","",DATA2!T167)</f>
        <v/>
      </c>
      <c r="U167" s="167" t="str">
        <f>IF(DATA2!U167="","",DATA2!U167)</f>
        <v/>
      </c>
      <c r="V167" s="167" t="str">
        <f>IF(DATA2!V167="","",DATA2!V167)</f>
        <v/>
      </c>
      <c r="W167" s="167" t="str">
        <f>IF(DATA2!W167="","",DATA2!W167)</f>
        <v/>
      </c>
      <c r="X167" s="167" t="str">
        <f>IF(DATA2!X167="","",DATA2!X167)</f>
        <v/>
      </c>
      <c r="Y167" s="167" t="str">
        <f>IF(DATA2!Y167="","",DATA2!Y167)</f>
        <v/>
      </c>
      <c r="Z167" s="167" t="str">
        <f>IF(DATA2!Z167="","",DATA2!Z167)</f>
        <v/>
      </c>
      <c r="AA167" s="167" t="str">
        <f>IF(DATA2!AA167="","",DATA2!AA167)</f>
        <v/>
      </c>
      <c r="AB167" s="167" t="str">
        <f>IF(DATA2!AB167="","",DATA2!AB167)</f>
        <v/>
      </c>
      <c r="AC167" s="167" t="str">
        <f>IF(DATA2!AC167="","",DATA2!AC167)</f>
        <v/>
      </c>
      <c r="AD167" s="167" t="str">
        <f>IF(DATA2!AD167="","",DATA2!AD167)</f>
        <v/>
      </c>
      <c r="AE167" s="167" t="str">
        <f>IF(DATA2!AE167="","",DATA2!AE167)</f>
        <v/>
      </c>
      <c r="AF167" s="167" t="str">
        <f>IF(DATA2!AF167="","",DATA2!AF167)</f>
        <v/>
      </c>
      <c r="AG167" s="168" t="str">
        <f>IF(DATA2!AG167="","",DATA2!AG167)</f>
        <v/>
      </c>
      <c r="AH167" s="169">
        <f t="shared" si="224"/>
        <v>0</v>
      </c>
      <c r="AI167" s="169">
        <f t="shared" si="225"/>
        <v>0</v>
      </c>
      <c r="AJ167" s="204"/>
      <c r="AK167" s="206"/>
      <c r="AL167" s="204"/>
      <c r="AM167" s="206"/>
      <c r="AN167" s="200"/>
      <c r="AO167" s="200"/>
      <c r="AP167" s="200"/>
      <c r="AQ167" s="200"/>
      <c r="AR167" s="200"/>
      <c r="AS167" s="200"/>
      <c r="AT167" s="200"/>
      <c r="AU167" s="200"/>
      <c r="AV167" s="200"/>
      <c r="AW167" s="200"/>
    </row>
    <row r="168" spans="1:49" ht="15" customHeight="1" x14ac:dyDescent="0.15">
      <c r="A168" s="202"/>
      <c r="B168" s="46" t="str">
        <f>IF(DATA2!A166="","",DATA2!B168)</f>
        <v/>
      </c>
      <c r="C168" s="170" t="str">
        <f>IF(DATA2!C168="","",DATA2!C168)</f>
        <v/>
      </c>
      <c r="D168" s="170" t="str">
        <f>IF(DATA2!D168="","",DATA2!D168)</f>
        <v/>
      </c>
      <c r="E168" s="170" t="str">
        <f>IF(DATA2!E168="","",DATA2!E168)</f>
        <v/>
      </c>
      <c r="F168" s="170" t="str">
        <f>IF(DATA2!F168="","",DATA2!F168)</f>
        <v/>
      </c>
      <c r="G168" s="170" t="str">
        <f>IF(DATA2!G168="","",DATA2!G168)</f>
        <v/>
      </c>
      <c r="H168" s="170" t="str">
        <f>IF(DATA2!H168="","",DATA2!H168)</f>
        <v/>
      </c>
      <c r="I168" s="170" t="str">
        <f>IF(DATA2!I168="","",DATA2!I168)</f>
        <v/>
      </c>
      <c r="J168" s="170" t="str">
        <f>IF(DATA2!J168="","",DATA2!J168)</f>
        <v/>
      </c>
      <c r="K168" s="170" t="str">
        <f>IF(DATA2!K168="","",DATA2!K168)</f>
        <v/>
      </c>
      <c r="L168" s="170" t="str">
        <f>IF(DATA2!L168="","",DATA2!L168)</f>
        <v/>
      </c>
      <c r="M168" s="170" t="str">
        <f>IF(DATA2!M168="","",DATA2!M168)</f>
        <v/>
      </c>
      <c r="N168" s="170" t="str">
        <f>IF(DATA2!N168="","",DATA2!N168)</f>
        <v/>
      </c>
      <c r="O168" s="170" t="str">
        <f>IF(DATA2!O168="","",DATA2!O168)</f>
        <v/>
      </c>
      <c r="P168" s="170" t="str">
        <f>IF(DATA2!P168="","",DATA2!P168)</f>
        <v/>
      </c>
      <c r="Q168" s="170" t="str">
        <f>IF(DATA2!Q168="","",DATA2!Q168)</f>
        <v/>
      </c>
      <c r="R168" s="170" t="str">
        <f>IF(DATA2!R168="","",DATA2!R168)</f>
        <v/>
      </c>
      <c r="S168" s="170" t="str">
        <f>IF(DATA2!S168="","",DATA2!S168)</f>
        <v/>
      </c>
      <c r="T168" s="170" t="str">
        <f>IF(DATA2!T168="","",DATA2!T168)</f>
        <v/>
      </c>
      <c r="U168" s="170" t="str">
        <f>IF(DATA2!U168="","",DATA2!U168)</f>
        <v/>
      </c>
      <c r="V168" s="170" t="str">
        <f>IF(DATA2!V168="","",DATA2!V168)</f>
        <v/>
      </c>
      <c r="W168" s="170" t="str">
        <f>IF(DATA2!W168="","",DATA2!W168)</f>
        <v/>
      </c>
      <c r="X168" s="170" t="str">
        <f>IF(DATA2!X168="","",DATA2!X168)</f>
        <v/>
      </c>
      <c r="Y168" s="170" t="str">
        <f>IF(DATA2!Y168="","",DATA2!Y168)</f>
        <v/>
      </c>
      <c r="Z168" s="170" t="str">
        <f>IF(DATA2!Z168="","",DATA2!Z168)</f>
        <v/>
      </c>
      <c r="AA168" s="170" t="str">
        <f>IF(DATA2!AA168="","",DATA2!AA168)</f>
        <v/>
      </c>
      <c r="AB168" s="170" t="str">
        <f>IF(DATA2!AB168="","",DATA2!AB168)</f>
        <v/>
      </c>
      <c r="AC168" s="170" t="str">
        <f>IF(DATA2!AC168="","",DATA2!AC168)</f>
        <v/>
      </c>
      <c r="AD168" s="170" t="str">
        <f>IF(DATA2!AD168="","",DATA2!AD168)</f>
        <v/>
      </c>
      <c r="AE168" s="170" t="str">
        <f>IF(DATA2!AE168="","",DATA2!AE168)</f>
        <v/>
      </c>
      <c r="AF168" s="170" t="str">
        <f>IF(DATA2!AF168="","",DATA2!AF168)</f>
        <v/>
      </c>
      <c r="AG168" s="171" t="str">
        <f>IF(DATA2!AG168="","",DATA2!AG168)</f>
        <v/>
      </c>
      <c r="AH168" s="172">
        <f t="shared" si="224"/>
        <v>0</v>
      </c>
      <c r="AI168" s="172">
        <f t="shared" si="225"/>
        <v>0</v>
      </c>
      <c r="AJ168" s="204"/>
      <c r="AK168" s="206"/>
      <c r="AL168" s="204"/>
      <c r="AM168" s="206"/>
      <c r="AN168" s="200"/>
      <c r="AO168" s="200"/>
      <c r="AP168" s="200"/>
      <c r="AQ168" s="200"/>
      <c r="AR168" s="200"/>
      <c r="AS168" s="200"/>
      <c r="AT168" s="200"/>
      <c r="AU168" s="200"/>
      <c r="AV168" s="200"/>
      <c r="AW168" s="200"/>
    </row>
    <row r="169" spans="1:49" ht="15" customHeight="1" x14ac:dyDescent="0.15">
      <c r="A169" s="202"/>
      <c r="B169" s="46" t="str">
        <f>IF(DATA2!A166="","",DATA2!B169)</f>
        <v/>
      </c>
      <c r="C169" s="170" t="str">
        <f>IF(DATA2!C169="","",DATA2!C169)</f>
        <v/>
      </c>
      <c r="D169" s="170" t="str">
        <f>IF(DATA2!D169="","",DATA2!D169)</f>
        <v/>
      </c>
      <c r="E169" s="170" t="str">
        <f>IF(DATA2!E169="","",DATA2!E169)</f>
        <v/>
      </c>
      <c r="F169" s="170" t="str">
        <f>IF(DATA2!F169="","",DATA2!F169)</f>
        <v/>
      </c>
      <c r="G169" s="170" t="str">
        <f>IF(DATA2!G169="","",DATA2!G169)</f>
        <v/>
      </c>
      <c r="H169" s="170" t="str">
        <f>IF(DATA2!H169="","",DATA2!H169)</f>
        <v/>
      </c>
      <c r="I169" s="170" t="str">
        <f>IF(DATA2!I169="","",DATA2!I169)</f>
        <v/>
      </c>
      <c r="J169" s="170" t="str">
        <f>IF(DATA2!J169="","",DATA2!J169)</f>
        <v/>
      </c>
      <c r="K169" s="170" t="str">
        <f>IF(DATA2!K169="","",DATA2!K169)</f>
        <v/>
      </c>
      <c r="L169" s="170" t="str">
        <f>IF(DATA2!L169="","",DATA2!L169)</f>
        <v/>
      </c>
      <c r="M169" s="170" t="str">
        <f>IF(DATA2!M169="","",DATA2!M169)</f>
        <v/>
      </c>
      <c r="N169" s="170" t="str">
        <f>IF(DATA2!N169="","",DATA2!N169)</f>
        <v/>
      </c>
      <c r="O169" s="170" t="str">
        <f>IF(DATA2!O169="","",DATA2!O169)</f>
        <v/>
      </c>
      <c r="P169" s="170" t="str">
        <f>IF(DATA2!P169="","",DATA2!P169)</f>
        <v/>
      </c>
      <c r="Q169" s="170" t="str">
        <f>IF(DATA2!Q169="","",DATA2!Q169)</f>
        <v/>
      </c>
      <c r="R169" s="170" t="str">
        <f>IF(DATA2!R169="","",DATA2!R169)</f>
        <v/>
      </c>
      <c r="S169" s="170" t="str">
        <f>IF(DATA2!S169="","",DATA2!S169)</f>
        <v/>
      </c>
      <c r="T169" s="170" t="str">
        <f>IF(DATA2!T169="","",DATA2!T169)</f>
        <v/>
      </c>
      <c r="U169" s="170" t="str">
        <f>IF(DATA2!U169="","",DATA2!U169)</f>
        <v/>
      </c>
      <c r="V169" s="170" t="str">
        <f>IF(DATA2!V169="","",DATA2!V169)</f>
        <v/>
      </c>
      <c r="W169" s="170" t="str">
        <f>IF(DATA2!W169="","",DATA2!W169)</f>
        <v/>
      </c>
      <c r="X169" s="170" t="str">
        <f>IF(DATA2!X169="","",DATA2!X169)</f>
        <v/>
      </c>
      <c r="Y169" s="170" t="str">
        <f>IF(DATA2!Y169="","",DATA2!Y169)</f>
        <v/>
      </c>
      <c r="Z169" s="170" t="str">
        <f>IF(DATA2!Z169="","",DATA2!Z169)</f>
        <v/>
      </c>
      <c r="AA169" s="170" t="str">
        <f>IF(DATA2!AA169="","",DATA2!AA169)</f>
        <v/>
      </c>
      <c r="AB169" s="170" t="str">
        <f>IF(DATA2!AB169="","",DATA2!AB169)</f>
        <v/>
      </c>
      <c r="AC169" s="170" t="str">
        <f>IF(DATA2!AC169="","",DATA2!AC169)</f>
        <v/>
      </c>
      <c r="AD169" s="170" t="str">
        <f>IF(DATA2!AD169="","",DATA2!AD169)</f>
        <v/>
      </c>
      <c r="AE169" s="170" t="str">
        <f>IF(DATA2!AE169="","",DATA2!AE169)</f>
        <v/>
      </c>
      <c r="AF169" s="170" t="str">
        <f>IF(DATA2!AF169="","",DATA2!AF169)</f>
        <v/>
      </c>
      <c r="AG169" s="171" t="str">
        <f>IF(DATA2!AG169="","",DATA2!AG169)</f>
        <v/>
      </c>
      <c r="AH169" s="173">
        <f t="shared" si="224"/>
        <v>0</v>
      </c>
      <c r="AI169" s="172">
        <f t="shared" si="225"/>
        <v>0</v>
      </c>
      <c r="AJ169" s="204"/>
      <c r="AK169" s="206"/>
      <c r="AL169" s="204"/>
      <c r="AM169" s="206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</row>
    <row r="170" spans="1:49" ht="15" customHeight="1" x14ac:dyDescent="0.15">
      <c r="A170" s="203"/>
      <c r="B170" s="74" t="str">
        <f>IF(DATA2!A166="","",DATA2!B170)</f>
        <v/>
      </c>
      <c r="C170" s="174" t="str">
        <f>IF(DATA2!C170="","",DATA2!C170)</f>
        <v/>
      </c>
      <c r="D170" s="174" t="str">
        <f>IF(DATA2!D170="","",DATA2!D170)</f>
        <v/>
      </c>
      <c r="E170" s="174" t="str">
        <f>IF(DATA2!E170="","",DATA2!E170)</f>
        <v/>
      </c>
      <c r="F170" s="174" t="str">
        <f>IF(DATA2!F170="","",DATA2!F170)</f>
        <v/>
      </c>
      <c r="G170" s="174" t="str">
        <f>IF(DATA2!G170="","",DATA2!G170)</f>
        <v/>
      </c>
      <c r="H170" s="174" t="str">
        <f>IF(DATA2!H170="","",DATA2!H170)</f>
        <v/>
      </c>
      <c r="I170" s="174" t="str">
        <f>IF(DATA2!I170="","",DATA2!I170)</f>
        <v/>
      </c>
      <c r="J170" s="174" t="str">
        <f>IF(DATA2!J170="","",DATA2!J170)</f>
        <v/>
      </c>
      <c r="K170" s="174" t="str">
        <f>IF(DATA2!K170="","",DATA2!K170)</f>
        <v/>
      </c>
      <c r="L170" s="174" t="str">
        <f>IF(DATA2!L170="","",DATA2!L170)</f>
        <v/>
      </c>
      <c r="M170" s="174" t="str">
        <f>IF(DATA2!M170="","",DATA2!M170)</f>
        <v/>
      </c>
      <c r="N170" s="174" t="str">
        <f>IF(DATA2!N170="","",DATA2!N170)</f>
        <v/>
      </c>
      <c r="O170" s="174" t="str">
        <f>IF(DATA2!O170="","",DATA2!O170)</f>
        <v/>
      </c>
      <c r="P170" s="174" t="str">
        <f>IF(DATA2!P170="","",DATA2!P170)</f>
        <v/>
      </c>
      <c r="Q170" s="174" t="str">
        <f>IF(DATA2!Q170="","",DATA2!Q170)</f>
        <v/>
      </c>
      <c r="R170" s="174" t="str">
        <f>IF(DATA2!R170="","",DATA2!R170)</f>
        <v/>
      </c>
      <c r="S170" s="174" t="str">
        <f>IF(DATA2!S170="","",DATA2!S170)</f>
        <v/>
      </c>
      <c r="T170" s="174" t="str">
        <f>IF(DATA2!T170="","",DATA2!T170)</f>
        <v/>
      </c>
      <c r="U170" s="174" t="str">
        <f>IF(DATA2!U170="","",DATA2!U170)</f>
        <v/>
      </c>
      <c r="V170" s="174" t="str">
        <f>IF(DATA2!V170="","",DATA2!V170)</f>
        <v/>
      </c>
      <c r="W170" s="174" t="str">
        <f>IF(DATA2!W170="","",DATA2!W170)</f>
        <v/>
      </c>
      <c r="X170" s="174" t="str">
        <f>IF(DATA2!X170="","",DATA2!X170)</f>
        <v/>
      </c>
      <c r="Y170" s="174" t="str">
        <f>IF(DATA2!Y170="","",DATA2!Y170)</f>
        <v/>
      </c>
      <c r="Z170" s="174" t="str">
        <f>IF(DATA2!Z170="","",DATA2!Z170)</f>
        <v/>
      </c>
      <c r="AA170" s="174" t="str">
        <f>IF(DATA2!AA170="","",DATA2!AA170)</f>
        <v/>
      </c>
      <c r="AB170" s="174" t="str">
        <f>IF(DATA2!AB170="","",DATA2!AB170)</f>
        <v/>
      </c>
      <c r="AC170" s="174" t="str">
        <f>IF(DATA2!AC170="","",DATA2!AC170)</f>
        <v/>
      </c>
      <c r="AD170" s="174" t="str">
        <f>IF(DATA2!AD170="","",DATA2!AD170)</f>
        <v/>
      </c>
      <c r="AE170" s="174" t="str">
        <f>IF(DATA2!AE170="","",DATA2!AE170)</f>
        <v/>
      </c>
      <c r="AF170" s="174" t="str">
        <f>IF(DATA2!AF170="","",DATA2!AF170)</f>
        <v/>
      </c>
      <c r="AG170" s="175" t="str">
        <f>IF(DATA2!AG170="","",DATA2!AG170)</f>
        <v/>
      </c>
      <c r="AH170" s="176">
        <f t="shared" si="224"/>
        <v>0</v>
      </c>
      <c r="AI170" s="177">
        <f t="shared" si="225"/>
        <v>0</v>
      </c>
      <c r="AJ170" s="205"/>
      <c r="AK170" s="207"/>
      <c r="AL170" s="205"/>
      <c r="AM170" s="207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</row>
    <row r="171" spans="1:49" ht="15" customHeight="1" x14ac:dyDescent="0.15">
      <c r="A171" s="202" t="str">
        <f>IF(DATA2!A171="","",DATA2!A171)</f>
        <v/>
      </c>
      <c r="B171" s="11" t="str">
        <f>IF(DATA2!A171="","",DATA2!B171)</f>
        <v/>
      </c>
      <c r="C171" s="178" t="str">
        <f>IF(DATA2!C171="","",DATA2!C171)</f>
        <v/>
      </c>
      <c r="D171" s="178" t="str">
        <f>IF(DATA2!D171="","",DATA2!D171)</f>
        <v/>
      </c>
      <c r="E171" s="178" t="str">
        <f>IF(DATA2!E171="","",DATA2!E171)</f>
        <v/>
      </c>
      <c r="F171" s="178" t="str">
        <f>IF(DATA2!F171="","",DATA2!F171)</f>
        <v/>
      </c>
      <c r="G171" s="178" t="str">
        <f>IF(DATA2!G171="","",DATA2!G171)</f>
        <v/>
      </c>
      <c r="H171" s="178" t="str">
        <f>IF(DATA2!H171="","",DATA2!H171)</f>
        <v/>
      </c>
      <c r="I171" s="178" t="str">
        <f>IF(DATA2!I171="","",DATA2!I171)</f>
        <v/>
      </c>
      <c r="J171" s="178" t="str">
        <f>IF(DATA2!J171="","",DATA2!J171)</f>
        <v/>
      </c>
      <c r="K171" s="178" t="str">
        <f>IF(DATA2!K171="","",DATA2!K171)</f>
        <v/>
      </c>
      <c r="L171" s="178" t="str">
        <f>IF(DATA2!L171="","",DATA2!L171)</f>
        <v/>
      </c>
      <c r="M171" s="178" t="str">
        <f>IF(DATA2!M171="","",DATA2!M171)</f>
        <v/>
      </c>
      <c r="N171" s="178" t="str">
        <f>IF(DATA2!N171="","",DATA2!N171)</f>
        <v/>
      </c>
      <c r="O171" s="178" t="str">
        <f>IF(DATA2!O171="","",DATA2!O171)</f>
        <v/>
      </c>
      <c r="P171" s="178" t="str">
        <f>IF(DATA2!P171="","",DATA2!P171)</f>
        <v/>
      </c>
      <c r="Q171" s="178" t="str">
        <f>IF(DATA2!Q171="","",DATA2!Q171)</f>
        <v/>
      </c>
      <c r="R171" s="178" t="str">
        <f>IF(DATA2!R171="","",DATA2!R171)</f>
        <v/>
      </c>
      <c r="S171" s="178" t="str">
        <f>IF(DATA2!S171="","",DATA2!S171)</f>
        <v/>
      </c>
      <c r="T171" s="178" t="str">
        <f>IF(DATA2!T171="","",DATA2!T171)</f>
        <v/>
      </c>
      <c r="U171" s="178" t="str">
        <f>IF(DATA2!U171="","",DATA2!U171)</f>
        <v/>
      </c>
      <c r="V171" s="178" t="str">
        <f>IF(DATA2!V171="","",DATA2!V171)</f>
        <v/>
      </c>
      <c r="W171" s="178" t="str">
        <f>IF(DATA2!W171="","",DATA2!W171)</f>
        <v/>
      </c>
      <c r="X171" s="178" t="str">
        <f>IF(DATA2!X171="","",DATA2!X171)</f>
        <v/>
      </c>
      <c r="Y171" s="178" t="str">
        <f>IF(DATA2!Y171="","",DATA2!Y171)</f>
        <v/>
      </c>
      <c r="Z171" s="178" t="str">
        <f>IF(DATA2!Z171="","",DATA2!Z171)</f>
        <v/>
      </c>
      <c r="AA171" s="178" t="str">
        <f>IF(DATA2!AA171="","",DATA2!AA171)</f>
        <v/>
      </c>
      <c r="AB171" s="178" t="str">
        <f>IF(DATA2!AB171="","",DATA2!AB171)</f>
        <v/>
      </c>
      <c r="AC171" s="178" t="str">
        <f>IF(DATA2!AC171="","",DATA2!AC171)</f>
        <v/>
      </c>
      <c r="AD171" s="178" t="str">
        <f>IF(DATA2!AD171="","",DATA2!AD171)</f>
        <v/>
      </c>
      <c r="AE171" s="178" t="str">
        <f>IF(DATA2!AE171="","",DATA2!AE171)</f>
        <v/>
      </c>
      <c r="AF171" s="178" t="str">
        <f>IF(DATA2!AF171="","",DATA2!AF171)</f>
        <v/>
      </c>
      <c r="AG171" s="179" t="str">
        <f>IF(DATA2!AG171="","",DATA2!AG171)</f>
        <v/>
      </c>
      <c r="AH171" s="188">
        <f>COUNTIFS(DATA2!$C$3:$AG$3,0,DATA2!$C171:$AG171,"&lt;&gt;")</f>
        <v>0</v>
      </c>
      <c r="AI171" s="188">
        <f>COUNTIFS(DATA2!$C$3:$AG$3,"&gt;0",DATA2!$C171:$AG171,"&lt;&gt;")</f>
        <v>0</v>
      </c>
      <c r="AJ171" s="204">
        <f t="shared" ref="AJ171" si="267">COUNTIFS($C$3:$AG$3,"=0",C172:AG172,"&gt;0")+COUNTIFS($C$3:$AG$3,"=0",C173:AG173,"&gt;0")</f>
        <v>0</v>
      </c>
      <c r="AK171" s="206">
        <f t="shared" ref="AK171" si="268">COUNTIFS($C$3:$AG$3,"&lt;&gt;0",C172:AG172,"&gt;0")+COUNTIFS($C$3:$AG$3,"&lt;&gt;0",C173:AG173,"&gt;0")</f>
        <v>0</v>
      </c>
      <c r="AL171" s="204">
        <f t="shared" ref="AL171" si="269">COUNTIFS($C$3:$AG$3,"=0",C174:AG174,"&gt;0")+COUNTIFS($C$3:$AG$3,"=0",C175:AG175,"&gt;0")</f>
        <v>0</v>
      </c>
      <c r="AM171" s="206">
        <f t="shared" ref="AM171" si="270">COUNTIFS($C$3:$AG$3,"&lt;&gt;0",C174:AG174,"&gt;0")+COUNTIFS($C$3:$AG$3,"&lt;&gt;0",C175:AG175,"&gt;0")</f>
        <v>0</v>
      </c>
      <c r="AN171" s="200">
        <f t="shared" ref="AN171:AP171" si="271">COUNTIF($C171:$AG171,AN$5)</f>
        <v>0</v>
      </c>
      <c r="AO171" s="200">
        <f t="shared" si="271"/>
        <v>0</v>
      </c>
      <c r="AP171" s="200">
        <f t="shared" si="271"/>
        <v>0</v>
      </c>
      <c r="AQ171" s="200">
        <f t="shared" ref="AQ171" si="272">COUNTIF($C171:$AG171,AQ$5)+COUNTIF($C171:$AG171,"半振")*0.5</f>
        <v>0</v>
      </c>
      <c r="AR171" s="200">
        <f t="shared" ref="AR171" si="273">COUNTIF($C171:$AG171,AR$5)+COUNTIF($C171:$AG171,"半有")*0.5</f>
        <v>0</v>
      </c>
      <c r="AS171" s="200">
        <f t="shared" ref="AS171" si="274">COUNTIF($C171:$AG171,AS$5)+COUNTIF($C171:$AG171,"半欠")*0.5</f>
        <v>0</v>
      </c>
      <c r="AT171" s="200">
        <f t="shared" si="234"/>
        <v>0</v>
      </c>
      <c r="AU171" s="200">
        <f t="shared" si="234"/>
        <v>0</v>
      </c>
      <c r="AV171" s="200">
        <f t="shared" si="234"/>
        <v>0</v>
      </c>
      <c r="AW171" s="200">
        <f t="shared" si="234"/>
        <v>0</v>
      </c>
    </row>
    <row r="172" spans="1:49" ht="15" customHeight="1" x14ac:dyDescent="0.15">
      <c r="A172" s="202"/>
      <c r="B172" s="44" t="str">
        <f>IF(DATA2!A171="","",DATA2!B172)</f>
        <v/>
      </c>
      <c r="C172" s="167" t="str">
        <f>IF(DATA2!C172="","",DATA2!C172)</f>
        <v/>
      </c>
      <c r="D172" s="167" t="str">
        <f>IF(DATA2!D172="","",DATA2!D172)</f>
        <v/>
      </c>
      <c r="E172" s="167" t="str">
        <f>IF(DATA2!E172="","",DATA2!E172)</f>
        <v/>
      </c>
      <c r="F172" s="167" t="str">
        <f>IF(DATA2!F172="","",DATA2!F172)</f>
        <v/>
      </c>
      <c r="G172" s="167" t="str">
        <f>IF(DATA2!G172="","",DATA2!G172)</f>
        <v/>
      </c>
      <c r="H172" s="167" t="str">
        <f>IF(DATA2!H172="","",DATA2!H172)</f>
        <v/>
      </c>
      <c r="I172" s="167" t="str">
        <f>IF(DATA2!I172="","",DATA2!I172)</f>
        <v/>
      </c>
      <c r="J172" s="167" t="str">
        <f>IF(DATA2!J172="","",DATA2!J172)</f>
        <v/>
      </c>
      <c r="K172" s="167" t="str">
        <f>IF(DATA2!K172="","",DATA2!K172)</f>
        <v/>
      </c>
      <c r="L172" s="167" t="str">
        <f>IF(DATA2!L172="","",DATA2!L172)</f>
        <v/>
      </c>
      <c r="M172" s="167" t="str">
        <f>IF(DATA2!M172="","",DATA2!M172)</f>
        <v/>
      </c>
      <c r="N172" s="167" t="str">
        <f>IF(DATA2!N172="","",DATA2!N172)</f>
        <v/>
      </c>
      <c r="O172" s="167" t="str">
        <f>IF(DATA2!O172="","",DATA2!O172)</f>
        <v/>
      </c>
      <c r="P172" s="167" t="str">
        <f>IF(DATA2!P172="","",DATA2!P172)</f>
        <v/>
      </c>
      <c r="Q172" s="167" t="str">
        <f>IF(DATA2!Q172="","",DATA2!Q172)</f>
        <v/>
      </c>
      <c r="R172" s="167" t="str">
        <f>IF(DATA2!R172="","",DATA2!R172)</f>
        <v/>
      </c>
      <c r="S172" s="167" t="str">
        <f>IF(DATA2!S172="","",DATA2!S172)</f>
        <v/>
      </c>
      <c r="T172" s="167" t="str">
        <f>IF(DATA2!T172="","",DATA2!T172)</f>
        <v/>
      </c>
      <c r="U172" s="167" t="str">
        <f>IF(DATA2!U172="","",DATA2!U172)</f>
        <v/>
      </c>
      <c r="V172" s="167" t="str">
        <f>IF(DATA2!V172="","",DATA2!V172)</f>
        <v/>
      </c>
      <c r="W172" s="167" t="str">
        <f>IF(DATA2!W172="","",DATA2!W172)</f>
        <v/>
      </c>
      <c r="X172" s="167" t="str">
        <f>IF(DATA2!X172="","",DATA2!X172)</f>
        <v/>
      </c>
      <c r="Y172" s="167" t="str">
        <f>IF(DATA2!Y172="","",DATA2!Y172)</f>
        <v/>
      </c>
      <c r="Z172" s="167" t="str">
        <f>IF(DATA2!Z172="","",DATA2!Z172)</f>
        <v/>
      </c>
      <c r="AA172" s="167" t="str">
        <f>IF(DATA2!AA172="","",DATA2!AA172)</f>
        <v/>
      </c>
      <c r="AB172" s="167" t="str">
        <f>IF(DATA2!AB172="","",DATA2!AB172)</f>
        <v/>
      </c>
      <c r="AC172" s="167" t="str">
        <f>IF(DATA2!AC172="","",DATA2!AC172)</f>
        <v/>
      </c>
      <c r="AD172" s="167" t="str">
        <f>IF(DATA2!AD172="","",DATA2!AD172)</f>
        <v/>
      </c>
      <c r="AE172" s="167" t="str">
        <f>IF(DATA2!AE172="","",DATA2!AE172)</f>
        <v/>
      </c>
      <c r="AF172" s="167" t="str">
        <f>IF(DATA2!AF172="","",DATA2!AF172)</f>
        <v/>
      </c>
      <c r="AG172" s="168" t="str">
        <f>IF(DATA2!AG172="","",DATA2!AG172)</f>
        <v/>
      </c>
      <c r="AH172" s="169">
        <f t="shared" si="224"/>
        <v>0</v>
      </c>
      <c r="AI172" s="169">
        <f t="shared" si="225"/>
        <v>0</v>
      </c>
      <c r="AJ172" s="204"/>
      <c r="AK172" s="206"/>
      <c r="AL172" s="204"/>
      <c r="AM172" s="206"/>
      <c r="AN172" s="200"/>
      <c r="AO172" s="200"/>
      <c r="AP172" s="200"/>
      <c r="AQ172" s="200"/>
      <c r="AR172" s="200"/>
      <c r="AS172" s="200"/>
      <c r="AT172" s="200"/>
      <c r="AU172" s="200"/>
      <c r="AV172" s="200"/>
      <c r="AW172" s="200"/>
    </row>
    <row r="173" spans="1:49" ht="15" customHeight="1" x14ac:dyDescent="0.15">
      <c r="A173" s="202"/>
      <c r="B173" s="46" t="str">
        <f>IF(DATA2!A171="","",DATA2!B173)</f>
        <v/>
      </c>
      <c r="C173" s="170" t="str">
        <f>IF(DATA2!C173="","",DATA2!C173)</f>
        <v/>
      </c>
      <c r="D173" s="170" t="str">
        <f>IF(DATA2!D173="","",DATA2!D173)</f>
        <v/>
      </c>
      <c r="E173" s="170" t="str">
        <f>IF(DATA2!E173="","",DATA2!E173)</f>
        <v/>
      </c>
      <c r="F173" s="170" t="str">
        <f>IF(DATA2!F173="","",DATA2!F173)</f>
        <v/>
      </c>
      <c r="G173" s="170" t="str">
        <f>IF(DATA2!G173="","",DATA2!G173)</f>
        <v/>
      </c>
      <c r="H173" s="170" t="str">
        <f>IF(DATA2!H173="","",DATA2!H173)</f>
        <v/>
      </c>
      <c r="I173" s="170" t="str">
        <f>IF(DATA2!I173="","",DATA2!I173)</f>
        <v/>
      </c>
      <c r="J173" s="170" t="str">
        <f>IF(DATA2!J173="","",DATA2!J173)</f>
        <v/>
      </c>
      <c r="K173" s="170" t="str">
        <f>IF(DATA2!K173="","",DATA2!K173)</f>
        <v/>
      </c>
      <c r="L173" s="170" t="str">
        <f>IF(DATA2!L173="","",DATA2!L173)</f>
        <v/>
      </c>
      <c r="M173" s="170" t="str">
        <f>IF(DATA2!M173="","",DATA2!M173)</f>
        <v/>
      </c>
      <c r="N173" s="170" t="str">
        <f>IF(DATA2!N173="","",DATA2!N173)</f>
        <v/>
      </c>
      <c r="O173" s="170" t="str">
        <f>IF(DATA2!O173="","",DATA2!O173)</f>
        <v/>
      </c>
      <c r="P173" s="170" t="str">
        <f>IF(DATA2!P173="","",DATA2!P173)</f>
        <v/>
      </c>
      <c r="Q173" s="170" t="str">
        <f>IF(DATA2!Q173="","",DATA2!Q173)</f>
        <v/>
      </c>
      <c r="R173" s="170" t="str">
        <f>IF(DATA2!R173="","",DATA2!R173)</f>
        <v/>
      </c>
      <c r="S173" s="170" t="str">
        <f>IF(DATA2!S173="","",DATA2!S173)</f>
        <v/>
      </c>
      <c r="T173" s="170" t="str">
        <f>IF(DATA2!T173="","",DATA2!T173)</f>
        <v/>
      </c>
      <c r="U173" s="170" t="str">
        <f>IF(DATA2!U173="","",DATA2!U173)</f>
        <v/>
      </c>
      <c r="V173" s="170" t="str">
        <f>IF(DATA2!V173="","",DATA2!V173)</f>
        <v/>
      </c>
      <c r="W173" s="170" t="str">
        <f>IF(DATA2!W173="","",DATA2!W173)</f>
        <v/>
      </c>
      <c r="X173" s="170" t="str">
        <f>IF(DATA2!X173="","",DATA2!X173)</f>
        <v/>
      </c>
      <c r="Y173" s="170" t="str">
        <f>IF(DATA2!Y173="","",DATA2!Y173)</f>
        <v/>
      </c>
      <c r="Z173" s="170" t="str">
        <f>IF(DATA2!Z173="","",DATA2!Z173)</f>
        <v/>
      </c>
      <c r="AA173" s="170" t="str">
        <f>IF(DATA2!AA173="","",DATA2!AA173)</f>
        <v/>
      </c>
      <c r="AB173" s="170" t="str">
        <f>IF(DATA2!AB173="","",DATA2!AB173)</f>
        <v/>
      </c>
      <c r="AC173" s="170" t="str">
        <f>IF(DATA2!AC173="","",DATA2!AC173)</f>
        <v/>
      </c>
      <c r="AD173" s="170" t="str">
        <f>IF(DATA2!AD173="","",DATA2!AD173)</f>
        <v/>
      </c>
      <c r="AE173" s="170" t="str">
        <f>IF(DATA2!AE173="","",DATA2!AE173)</f>
        <v/>
      </c>
      <c r="AF173" s="170" t="str">
        <f>IF(DATA2!AF173="","",DATA2!AF173)</f>
        <v/>
      </c>
      <c r="AG173" s="171" t="str">
        <f>IF(DATA2!AG173="","",DATA2!AG173)</f>
        <v/>
      </c>
      <c r="AH173" s="172">
        <f t="shared" si="224"/>
        <v>0</v>
      </c>
      <c r="AI173" s="172">
        <f t="shared" si="225"/>
        <v>0</v>
      </c>
      <c r="AJ173" s="204"/>
      <c r="AK173" s="206"/>
      <c r="AL173" s="204"/>
      <c r="AM173" s="206"/>
      <c r="AN173" s="200"/>
      <c r="AO173" s="200"/>
      <c r="AP173" s="200"/>
      <c r="AQ173" s="200"/>
      <c r="AR173" s="200"/>
      <c r="AS173" s="200"/>
      <c r="AT173" s="200"/>
      <c r="AU173" s="200"/>
      <c r="AV173" s="200"/>
      <c r="AW173" s="200"/>
    </row>
    <row r="174" spans="1:49" ht="15" customHeight="1" x14ac:dyDescent="0.15">
      <c r="A174" s="202"/>
      <c r="B174" s="46" t="str">
        <f>IF(DATA2!A171="","",DATA2!B174)</f>
        <v/>
      </c>
      <c r="C174" s="170" t="str">
        <f>IF(DATA2!C174="","",DATA2!C174)</f>
        <v/>
      </c>
      <c r="D174" s="170" t="str">
        <f>IF(DATA2!D174="","",DATA2!D174)</f>
        <v/>
      </c>
      <c r="E174" s="170" t="str">
        <f>IF(DATA2!E174="","",DATA2!E174)</f>
        <v/>
      </c>
      <c r="F174" s="170" t="str">
        <f>IF(DATA2!F174="","",DATA2!F174)</f>
        <v/>
      </c>
      <c r="G174" s="170" t="str">
        <f>IF(DATA2!G174="","",DATA2!G174)</f>
        <v/>
      </c>
      <c r="H174" s="170" t="str">
        <f>IF(DATA2!H174="","",DATA2!H174)</f>
        <v/>
      </c>
      <c r="I174" s="170" t="str">
        <f>IF(DATA2!I174="","",DATA2!I174)</f>
        <v/>
      </c>
      <c r="J174" s="170" t="str">
        <f>IF(DATA2!J174="","",DATA2!J174)</f>
        <v/>
      </c>
      <c r="K174" s="170" t="str">
        <f>IF(DATA2!K174="","",DATA2!K174)</f>
        <v/>
      </c>
      <c r="L174" s="170" t="str">
        <f>IF(DATA2!L174="","",DATA2!L174)</f>
        <v/>
      </c>
      <c r="M174" s="170" t="str">
        <f>IF(DATA2!M174="","",DATA2!M174)</f>
        <v/>
      </c>
      <c r="N174" s="170" t="str">
        <f>IF(DATA2!N174="","",DATA2!N174)</f>
        <v/>
      </c>
      <c r="O174" s="170" t="str">
        <f>IF(DATA2!O174="","",DATA2!O174)</f>
        <v/>
      </c>
      <c r="P174" s="170" t="str">
        <f>IF(DATA2!P174="","",DATA2!P174)</f>
        <v/>
      </c>
      <c r="Q174" s="170" t="str">
        <f>IF(DATA2!Q174="","",DATA2!Q174)</f>
        <v/>
      </c>
      <c r="R174" s="170" t="str">
        <f>IF(DATA2!R174="","",DATA2!R174)</f>
        <v/>
      </c>
      <c r="S174" s="170" t="str">
        <f>IF(DATA2!S174="","",DATA2!S174)</f>
        <v/>
      </c>
      <c r="T174" s="170" t="str">
        <f>IF(DATA2!T174="","",DATA2!T174)</f>
        <v/>
      </c>
      <c r="U174" s="170" t="str">
        <f>IF(DATA2!U174="","",DATA2!U174)</f>
        <v/>
      </c>
      <c r="V174" s="170" t="str">
        <f>IF(DATA2!V174="","",DATA2!V174)</f>
        <v/>
      </c>
      <c r="W174" s="170" t="str">
        <f>IF(DATA2!W174="","",DATA2!W174)</f>
        <v/>
      </c>
      <c r="X174" s="170" t="str">
        <f>IF(DATA2!X174="","",DATA2!X174)</f>
        <v/>
      </c>
      <c r="Y174" s="170" t="str">
        <f>IF(DATA2!Y174="","",DATA2!Y174)</f>
        <v/>
      </c>
      <c r="Z174" s="170" t="str">
        <f>IF(DATA2!Z174="","",DATA2!Z174)</f>
        <v/>
      </c>
      <c r="AA174" s="170" t="str">
        <f>IF(DATA2!AA174="","",DATA2!AA174)</f>
        <v/>
      </c>
      <c r="AB174" s="170" t="str">
        <f>IF(DATA2!AB174="","",DATA2!AB174)</f>
        <v/>
      </c>
      <c r="AC174" s="170" t="str">
        <f>IF(DATA2!AC174="","",DATA2!AC174)</f>
        <v/>
      </c>
      <c r="AD174" s="170" t="str">
        <f>IF(DATA2!AD174="","",DATA2!AD174)</f>
        <v/>
      </c>
      <c r="AE174" s="170" t="str">
        <f>IF(DATA2!AE174="","",DATA2!AE174)</f>
        <v/>
      </c>
      <c r="AF174" s="170" t="str">
        <f>IF(DATA2!AF174="","",DATA2!AF174)</f>
        <v/>
      </c>
      <c r="AG174" s="171" t="str">
        <f>IF(DATA2!AG174="","",DATA2!AG174)</f>
        <v/>
      </c>
      <c r="AH174" s="173">
        <f t="shared" si="224"/>
        <v>0</v>
      </c>
      <c r="AI174" s="172">
        <f t="shared" si="225"/>
        <v>0</v>
      </c>
      <c r="AJ174" s="204"/>
      <c r="AK174" s="206"/>
      <c r="AL174" s="204"/>
      <c r="AM174" s="206"/>
      <c r="AN174" s="200"/>
      <c r="AO174" s="200"/>
      <c r="AP174" s="200"/>
      <c r="AQ174" s="200"/>
      <c r="AR174" s="200"/>
      <c r="AS174" s="200"/>
      <c r="AT174" s="200"/>
      <c r="AU174" s="200"/>
      <c r="AV174" s="200"/>
      <c r="AW174" s="200"/>
    </row>
    <row r="175" spans="1:49" ht="15" customHeight="1" x14ac:dyDescent="0.15">
      <c r="A175" s="203"/>
      <c r="B175" s="74" t="str">
        <f>IF(DATA2!A171="","",DATA2!B175)</f>
        <v/>
      </c>
      <c r="C175" s="174" t="str">
        <f>IF(DATA2!C175="","",DATA2!C175)</f>
        <v/>
      </c>
      <c r="D175" s="174" t="str">
        <f>IF(DATA2!D175="","",DATA2!D175)</f>
        <v/>
      </c>
      <c r="E175" s="174" t="str">
        <f>IF(DATA2!E175="","",DATA2!E175)</f>
        <v/>
      </c>
      <c r="F175" s="174" t="str">
        <f>IF(DATA2!F175="","",DATA2!F175)</f>
        <v/>
      </c>
      <c r="G175" s="174" t="str">
        <f>IF(DATA2!G175="","",DATA2!G175)</f>
        <v/>
      </c>
      <c r="H175" s="174" t="str">
        <f>IF(DATA2!H175="","",DATA2!H175)</f>
        <v/>
      </c>
      <c r="I175" s="174" t="str">
        <f>IF(DATA2!I175="","",DATA2!I175)</f>
        <v/>
      </c>
      <c r="J175" s="174" t="str">
        <f>IF(DATA2!J175="","",DATA2!J175)</f>
        <v/>
      </c>
      <c r="K175" s="174" t="str">
        <f>IF(DATA2!K175="","",DATA2!K175)</f>
        <v/>
      </c>
      <c r="L175" s="174" t="str">
        <f>IF(DATA2!L175="","",DATA2!L175)</f>
        <v/>
      </c>
      <c r="M175" s="174" t="str">
        <f>IF(DATA2!M175="","",DATA2!M175)</f>
        <v/>
      </c>
      <c r="N175" s="174" t="str">
        <f>IF(DATA2!N175="","",DATA2!N175)</f>
        <v/>
      </c>
      <c r="O175" s="174" t="str">
        <f>IF(DATA2!O175="","",DATA2!O175)</f>
        <v/>
      </c>
      <c r="P175" s="174" t="str">
        <f>IF(DATA2!P175="","",DATA2!P175)</f>
        <v/>
      </c>
      <c r="Q175" s="174" t="str">
        <f>IF(DATA2!Q175="","",DATA2!Q175)</f>
        <v/>
      </c>
      <c r="R175" s="174" t="str">
        <f>IF(DATA2!R175="","",DATA2!R175)</f>
        <v/>
      </c>
      <c r="S175" s="174" t="str">
        <f>IF(DATA2!S175="","",DATA2!S175)</f>
        <v/>
      </c>
      <c r="T175" s="174" t="str">
        <f>IF(DATA2!T175="","",DATA2!T175)</f>
        <v/>
      </c>
      <c r="U175" s="174" t="str">
        <f>IF(DATA2!U175="","",DATA2!U175)</f>
        <v/>
      </c>
      <c r="V175" s="174" t="str">
        <f>IF(DATA2!V175="","",DATA2!V175)</f>
        <v/>
      </c>
      <c r="W175" s="174" t="str">
        <f>IF(DATA2!W175="","",DATA2!W175)</f>
        <v/>
      </c>
      <c r="X175" s="174" t="str">
        <f>IF(DATA2!X175="","",DATA2!X175)</f>
        <v/>
      </c>
      <c r="Y175" s="174" t="str">
        <f>IF(DATA2!Y175="","",DATA2!Y175)</f>
        <v/>
      </c>
      <c r="Z175" s="174" t="str">
        <f>IF(DATA2!Z175="","",DATA2!Z175)</f>
        <v/>
      </c>
      <c r="AA175" s="174" t="str">
        <f>IF(DATA2!AA175="","",DATA2!AA175)</f>
        <v/>
      </c>
      <c r="AB175" s="174" t="str">
        <f>IF(DATA2!AB175="","",DATA2!AB175)</f>
        <v/>
      </c>
      <c r="AC175" s="174" t="str">
        <f>IF(DATA2!AC175="","",DATA2!AC175)</f>
        <v/>
      </c>
      <c r="AD175" s="174" t="str">
        <f>IF(DATA2!AD175="","",DATA2!AD175)</f>
        <v/>
      </c>
      <c r="AE175" s="174" t="str">
        <f>IF(DATA2!AE175="","",DATA2!AE175)</f>
        <v/>
      </c>
      <c r="AF175" s="174" t="str">
        <f>IF(DATA2!AF175="","",DATA2!AF175)</f>
        <v/>
      </c>
      <c r="AG175" s="175" t="str">
        <f>IF(DATA2!AG175="","",DATA2!AG175)</f>
        <v/>
      </c>
      <c r="AH175" s="176">
        <f t="shared" si="224"/>
        <v>0</v>
      </c>
      <c r="AI175" s="177">
        <f t="shared" si="225"/>
        <v>0</v>
      </c>
      <c r="AJ175" s="205"/>
      <c r="AK175" s="207"/>
      <c r="AL175" s="205"/>
      <c r="AM175" s="207"/>
      <c r="AN175" s="201"/>
      <c r="AO175" s="201"/>
      <c r="AP175" s="201"/>
      <c r="AQ175" s="201"/>
      <c r="AR175" s="201"/>
      <c r="AS175" s="201"/>
      <c r="AT175" s="201"/>
      <c r="AU175" s="201"/>
      <c r="AV175" s="201"/>
      <c r="AW175" s="201"/>
    </row>
    <row r="176" spans="1:49" ht="15" customHeight="1" x14ac:dyDescent="0.15">
      <c r="A176" s="202" t="str">
        <f>IF(DATA2!A176="","",DATA2!A176)</f>
        <v/>
      </c>
      <c r="B176" s="11" t="str">
        <f>IF(DATA2!A176="","",DATA2!B176)</f>
        <v/>
      </c>
      <c r="C176" s="178" t="str">
        <f>IF(DATA2!C176="","",DATA2!C176)</f>
        <v/>
      </c>
      <c r="D176" s="178" t="str">
        <f>IF(DATA2!D176="","",DATA2!D176)</f>
        <v/>
      </c>
      <c r="E176" s="178" t="str">
        <f>IF(DATA2!E176="","",DATA2!E176)</f>
        <v/>
      </c>
      <c r="F176" s="178" t="str">
        <f>IF(DATA2!F176="","",DATA2!F176)</f>
        <v/>
      </c>
      <c r="G176" s="178" t="str">
        <f>IF(DATA2!G176="","",DATA2!G176)</f>
        <v/>
      </c>
      <c r="H176" s="178" t="str">
        <f>IF(DATA2!H176="","",DATA2!H176)</f>
        <v/>
      </c>
      <c r="I176" s="178" t="str">
        <f>IF(DATA2!I176="","",DATA2!I176)</f>
        <v/>
      </c>
      <c r="J176" s="178" t="str">
        <f>IF(DATA2!J176="","",DATA2!J176)</f>
        <v/>
      </c>
      <c r="K176" s="178" t="str">
        <f>IF(DATA2!K176="","",DATA2!K176)</f>
        <v/>
      </c>
      <c r="L176" s="178" t="str">
        <f>IF(DATA2!L176="","",DATA2!L176)</f>
        <v/>
      </c>
      <c r="M176" s="178" t="str">
        <f>IF(DATA2!M176="","",DATA2!M176)</f>
        <v/>
      </c>
      <c r="N176" s="178" t="str">
        <f>IF(DATA2!N176="","",DATA2!N176)</f>
        <v/>
      </c>
      <c r="O176" s="178" t="str">
        <f>IF(DATA2!O176="","",DATA2!O176)</f>
        <v/>
      </c>
      <c r="P176" s="178" t="str">
        <f>IF(DATA2!P176="","",DATA2!P176)</f>
        <v/>
      </c>
      <c r="Q176" s="178" t="str">
        <f>IF(DATA2!Q176="","",DATA2!Q176)</f>
        <v/>
      </c>
      <c r="R176" s="178" t="str">
        <f>IF(DATA2!R176="","",DATA2!R176)</f>
        <v/>
      </c>
      <c r="S176" s="178" t="str">
        <f>IF(DATA2!S176="","",DATA2!S176)</f>
        <v/>
      </c>
      <c r="T176" s="178" t="str">
        <f>IF(DATA2!T176="","",DATA2!T176)</f>
        <v/>
      </c>
      <c r="U176" s="178" t="str">
        <f>IF(DATA2!U176="","",DATA2!U176)</f>
        <v/>
      </c>
      <c r="V176" s="178" t="str">
        <f>IF(DATA2!V176="","",DATA2!V176)</f>
        <v/>
      </c>
      <c r="W176" s="178" t="str">
        <f>IF(DATA2!W176="","",DATA2!W176)</f>
        <v/>
      </c>
      <c r="X176" s="178" t="str">
        <f>IF(DATA2!X176="","",DATA2!X176)</f>
        <v/>
      </c>
      <c r="Y176" s="178" t="str">
        <f>IF(DATA2!Y176="","",DATA2!Y176)</f>
        <v/>
      </c>
      <c r="Z176" s="178" t="str">
        <f>IF(DATA2!Z176="","",DATA2!Z176)</f>
        <v/>
      </c>
      <c r="AA176" s="178" t="str">
        <f>IF(DATA2!AA176="","",DATA2!AA176)</f>
        <v/>
      </c>
      <c r="AB176" s="178" t="str">
        <f>IF(DATA2!AB176="","",DATA2!AB176)</f>
        <v/>
      </c>
      <c r="AC176" s="178" t="str">
        <f>IF(DATA2!AC176="","",DATA2!AC176)</f>
        <v/>
      </c>
      <c r="AD176" s="178" t="str">
        <f>IF(DATA2!AD176="","",DATA2!AD176)</f>
        <v/>
      </c>
      <c r="AE176" s="178" t="str">
        <f>IF(DATA2!AE176="","",DATA2!AE176)</f>
        <v/>
      </c>
      <c r="AF176" s="178" t="str">
        <f>IF(DATA2!AF176="","",DATA2!AF176)</f>
        <v/>
      </c>
      <c r="AG176" s="179" t="str">
        <f>IF(DATA2!AG176="","",DATA2!AG176)</f>
        <v/>
      </c>
      <c r="AH176" s="188">
        <f>COUNTIFS(DATA2!$C$3:$AG$3,0,DATA2!$C176:$AG176,"&lt;&gt;")</f>
        <v>0</v>
      </c>
      <c r="AI176" s="188">
        <f>COUNTIFS(DATA2!$C$3:$AG$3,"&gt;0",DATA2!$C176:$AG176,"&lt;&gt;")</f>
        <v>0</v>
      </c>
      <c r="AJ176" s="204">
        <f t="shared" ref="AJ176" si="275">COUNTIFS($C$3:$AG$3,"=0",C177:AG177,"&gt;0")+COUNTIFS($C$3:$AG$3,"=0",C178:AG178,"&gt;0")</f>
        <v>0</v>
      </c>
      <c r="AK176" s="206">
        <f t="shared" ref="AK176" si="276">COUNTIFS($C$3:$AG$3,"&lt;&gt;0",C177:AG177,"&gt;0")+COUNTIFS($C$3:$AG$3,"&lt;&gt;0",C178:AG178,"&gt;0")</f>
        <v>0</v>
      </c>
      <c r="AL176" s="204">
        <f t="shared" ref="AL176" si="277">COUNTIFS($C$3:$AG$3,"=0",C179:AG179,"&gt;0")+COUNTIFS($C$3:$AG$3,"=0",C180:AG180,"&gt;0")</f>
        <v>0</v>
      </c>
      <c r="AM176" s="206">
        <f t="shared" ref="AM176" si="278">COUNTIFS($C$3:$AG$3,"&lt;&gt;0",C179:AG179,"&gt;0")+COUNTIFS($C$3:$AG$3,"&lt;&gt;0",C180:AG180,"&gt;0")</f>
        <v>0</v>
      </c>
      <c r="AN176" s="200">
        <f t="shared" ref="AN176:AP176" si="279">COUNTIF($C176:$AG176,AN$5)</f>
        <v>0</v>
      </c>
      <c r="AO176" s="200">
        <f t="shared" si="279"/>
        <v>0</v>
      </c>
      <c r="AP176" s="200">
        <f t="shared" si="279"/>
        <v>0</v>
      </c>
      <c r="AQ176" s="200">
        <f t="shared" ref="AQ176" si="280">COUNTIF($C176:$AG176,AQ$5)+COUNTIF($C176:$AG176,"半振")*0.5</f>
        <v>0</v>
      </c>
      <c r="AR176" s="200">
        <f t="shared" ref="AR176" si="281">COUNTIF($C176:$AG176,AR$5)+COUNTIF($C176:$AG176,"半有")*0.5</f>
        <v>0</v>
      </c>
      <c r="AS176" s="200">
        <f t="shared" ref="AS176" si="282">COUNTIF($C176:$AG176,AS$5)+COUNTIF($C176:$AG176,"半欠")*0.5</f>
        <v>0</v>
      </c>
      <c r="AT176" s="200">
        <f t="shared" si="234"/>
        <v>0</v>
      </c>
      <c r="AU176" s="200">
        <f t="shared" si="234"/>
        <v>0</v>
      </c>
      <c r="AV176" s="200">
        <f t="shared" si="234"/>
        <v>0</v>
      </c>
      <c r="AW176" s="200">
        <f t="shared" si="234"/>
        <v>0</v>
      </c>
    </row>
    <row r="177" spans="1:49" ht="15" customHeight="1" x14ac:dyDescent="0.15">
      <c r="A177" s="202"/>
      <c r="B177" s="44" t="str">
        <f>IF(DATA2!A176="","",DATA2!B177)</f>
        <v/>
      </c>
      <c r="C177" s="167" t="str">
        <f>IF(DATA2!C177="","",DATA2!C177)</f>
        <v/>
      </c>
      <c r="D177" s="167" t="str">
        <f>IF(DATA2!D177="","",DATA2!D177)</f>
        <v/>
      </c>
      <c r="E177" s="167" t="str">
        <f>IF(DATA2!E177="","",DATA2!E177)</f>
        <v/>
      </c>
      <c r="F177" s="167" t="str">
        <f>IF(DATA2!F177="","",DATA2!F177)</f>
        <v/>
      </c>
      <c r="G177" s="167" t="str">
        <f>IF(DATA2!G177="","",DATA2!G177)</f>
        <v/>
      </c>
      <c r="H177" s="167" t="str">
        <f>IF(DATA2!H177="","",DATA2!H177)</f>
        <v/>
      </c>
      <c r="I177" s="167" t="str">
        <f>IF(DATA2!I177="","",DATA2!I177)</f>
        <v/>
      </c>
      <c r="J177" s="167" t="str">
        <f>IF(DATA2!J177="","",DATA2!J177)</f>
        <v/>
      </c>
      <c r="K177" s="167" t="str">
        <f>IF(DATA2!K177="","",DATA2!K177)</f>
        <v/>
      </c>
      <c r="L177" s="167" t="str">
        <f>IF(DATA2!L177="","",DATA2!L177)</f>
        <v/>
      </c>
      <c r="M177" s="167" t="str">
        <f>IF(DATA2!M177="","",DATA2!M177)</f>
        <v/>
      </c>
      <c r="N177" s="167" t="str">
        <f>IF(DATA2!N177="","",DATA2!N177)</f>
        <v/>
      </c>
      <c r="O177" s="167" t="str">
        <f>IF(DATA2!O177="","",DATA2!O177)</f>
        <v/>
      </c>
      <c r="P177" s="167" t="str">
        <f>IF(DATA2!P177="","",DATA2!P177)</f>
        <v/>
      </c>
      <c r="Q177" s="167" t="str">
        <f>IF(DATA2!Q177="","",DATA2!Q177)</f>
        <v/>
      </c>
      <c r="R177" s="167" t="str">
        <f>IF(DATA2!R177="","",DATA2!R177)</f>
        <v/>
      </c>
      <c r="S177" s="167" t="str">
        <f>IF(DATA2!S177="","",DATA2!S177)</f>
        <v/>
      </c>
      <c r="T177" s="167" t="str">
        <f>IF(DATA2!T177="","",DATA2!T177)</f>
        <v/>
      </c>
      <c r="U177" s="167" t="str">
        <f>IF(DATA2!U177="","",DATA2!U177)</f>
        <v/>
      </c>
      <c r="V177" s="167" t="str">
        <f>IF(DATA2!V177="","",DATA2!V177)</f>
        <v/>
      </c>
      <c r="W177" s="167" t="str">
        <f>IF(DATA2!W177="","",DATA2!W177)</f>
        <v/>
      </c>
      <c r="X177" s="167" t="str">
        <f>IF(DATA2!X177="","",DATA2!X177)</f>
        <v/>
      </c>
      <c r="Y177" s="167" t="str">
        <f>IF(DATA2!Y177="","",DATA2!Y177)</f>
        <v/>
      </c>
      <c r="Z177" s="167" t="str">
        <f>IF(DATA2!Z177="","",DATA2!Z177)</f>
        <v/>
      </c>
      <c r="AA177" s="167" t="str">
        <f>IF(DATA2!AA177="","",DATA2!AA177)</f>
        <v/>
      </c>
      <c r="AB177" s="167" t="str">
        <f>IF(DATA2!AB177="","",DATA2!AB177)</f>
        <v/>
      </c>
      <c r="AC177" s="167" t="str">
        <f>IF(DATA2!AC177="","",DATA2!AC177)</f>
        <v/>
      </c>
      <c r="AD177" s="167" t="str">
        <f>IF(DATA2!AD177="","",DATA2!AD177)</f>
        <v/>
      </c>
      <c r="AE177" s="167" t="str">
        <f>IF(DATA2!AE177="","",DATA2!AE177)</f>
        <v/>
      </c>
      <c r="AF177" s="167" t="str">
        <f>IF(DATA2!AF177="","",DATA2!AF177)</f>
        <v/>
      </c>
      <c r="AG177" s="168" t="str">
        <f>IF(DATA2!AG177="","",DATA2!AG177)</f>
        <v/>
      </c>
      <c r="AH177" s="169">
        <f t="shared" si="224"/>
        <v>0</v>
      </c>
      <c r="AI177" s="169">
        <f t="shared" si="225"/>
        <v>0</v>
      </c>
      <c r="AJ177" s="204"/>
      <c r="AK177" s="206"/>
      <c r="AL177" s="204"/>
      <c r="AM177" s="206"/>
      <c r="AN177" s="200"/>
      <c r="AO177" s="200"/>
      <c r="AP177" s="200"/>
      <c r="AQ177" s="200"/>
      <c r="AR177" s="200"/>
      <c r="AS177" s="200"/>
      <c r="AT177" s="200"/>
      <c r="AU177" s="200"/>
      <c r="AV177" s="200"/>
      <c r="AW177" s="200"/>
    </row>
    <row r="178" spans="1:49" ht="15" customHeight="1" x14ac:dyDescent="0.15">
      <c r="A178" s="202"/>
      <c r="B178" s="46" t="str">
        <f>IF(DATA2!A176="","",DATA2!B178)</f>
        <v/>
      </c>
      <c r="C178" s="170" t="str">
        <f>IF(DATA2!C178="","",DATA2!C178)</f>
        <v/>
      </c>
      <c r="D178" s="170" t="str">
        <f>IF(DATA2!D178="","",DATA2!D178)</f>
        <v/>
      </c>
      <c r="E178" s="170" t="str">
        <f>IF(DATA2!E178="","",DATA2!E178)</f>
        <v/>
      </c>
      <c r="F178" s="170" t="str">
        <f>IF(DATA2!F178="","",DATA2!F178)</f>
        <v/>
      </c>
      <c r="G178" s="170" t="str">
        <f>IF(DATA2!G178="","",DATA2!G178)</f>
        <v/>
      </c>
      <c r="H178" s="170" t="str">
        <f>IF(DATA2!H178="","",DATA2!H178)</f>
        <v/>
      </c>
      <c r="I178" s="170" t="str">
        <f>IF(DATA2!I178="","",DATA2!I178)</f>
        <v/>
      </c>
      <c r="J178" s="170" t="str">
        <f>IF(DATA2!J178="","",DATA2!J178)</f>
        <v/>
      </c>
      <c r="K178" s="170" t="str">
        <f>IF(DATA2!K178="","",DATA2!K178)</f>
        <v/>
      </c>
      <c r="L178" s="170" t="str">
        <f>IF(DATA2!L178="","",DATA2!L178)</f>
        <v/>
      </c>
      <c r="M178" s="170" t="str">
        <f>IF(DATA2!M178="","",DATA2!M178)</f>
        <v/>
      </c>
      <c r="N178" s="170" t="str">
        <f>IF(DATA2!N178="","",DATA2!N178)</f>
        <v/>
      </c>
      <c r="O178" s="170" t="str">
        <f>IF(DATA2!O178="","",DATA2!O178)</f>
        <v/>
      </c>
      <c r="P178" s="170" t="str">
        <f>IF(DATA2!P178="","",DATA2!P178)</f>
        <v/>
      </c>
      <c r="Q178" s="170" t="str">
        <f>IF(DATA2!Q178="","",DATA2!Q178)</f>
        <v/>
      </c>
      <c r="R178" s="170" t="str">
        <f>IF(DATA2!R178="","",DATA2!R178)</f>
        <v/>
      </c>
      <c r="S178" s="170" t="str">
        <f>IF(DATA2!S178="","",DATA2!S178)</f>
        <v/>
      </c>
      <c r="T178" s="170" t="str">
        <f>IF(DATA2!T178="","",DATA2!T178)</f>
        <v/>
      </c>
      <c r="U178" s="170" t="str">
        <f>IF(DATA2!U178="","",DATA2!U178)</f>
        <v/>
      </c>
      <c r="V178" s="170" t="str">
        <f>IF(DATA2!V178="","",DATA2!V178)</f>
        <v/>
      </c>
      <c r="W178" s="170" t="str">
        <f>IF(DATA2!W178="","",DATA2!W178)</f>
        <v/>
      </c>
      <c r="X178" s="170" t="str">
        <f>IF(DATA2!X178="","",DATA2!X178)</f>
        <v/>
      </c>
      <c r="Y178" s="170" t="str">
        <f>IF(DATA2!Y178="","",DATA2!Y178)</f>
        <v/>
      </c>
      <c r="Z178" s="170" t="str">
        <f>IF(DATA2!Z178="","",DATA2!Z178)</f>
        <v/>
      </c>
      <c r="AA178" s="170" t="str">
        <f>IF(DATA2!AA178="","",DATA2!AA178)</f>
        <v/>
      </c>
      <c r="AB178" s="170" t="str">
        <f>IF(DATA2!AB178="","",DATA2!AB178)</f>
        <v/>
      </c>
      <c r="AC178" s="170" t="str">
        <f>IF(DATA2!AC178="","",DATA2!AC178)</f>
        <v/>
      </c>
      <c r="AD178" s="170" t="str">
        <f>IF(DATA2!AD178="","",DATA2!AD178)</f>
        <v/>
      </c>
      <c r="AE178" s="170" t="str">
        <f>IF(DATA2!AE178="","",DATA2!AE178)</f>
        <v/>
      </c>
      <c r="AF178" s="170" t="str">
        <f>IF(DATA2!AF178="","",DATA2!AF178)</f>
        <v/>
      </c>
      <c r="AG178" s="171" t="str">
        <f>IF(DATA2!AG178="","",DATA2!AG178)</f>
        <v/>
      </c>
      <c r="AH178" s="172">
        <f t="shared" si="224"/>
        <v>0</v>
      </c>
      <c r="AI178" s="172">
        <f t="shared" si="225"/>
        <v>0</v>
      </c>
      <c r="AJ178" s="204"/>
      <c r="AK178" s="206"/>
      <c r="AL178" s="204"/>
      <c r="AM178" s="206"/>
      <c r="AN178" s="200"/>
      <c r="AO178" s="200"/>
      <c r="AP178" s="200"/>
      <c r="AQ178" s="200"/>
      <c r="AR178" s="200"/>
      <c r="AS178" s="200"/>
      <c r="AT178" s="200"/>
      <c r="AU178" s="200"/>
      <c r="AV178" s="200"/>
      <c r="AW178" s="200"/>
    </row>
    <row r="179" spans="1:49" ht="15" customHeight="1" x14ac:dyDescent="0.15">
      <c r="A179" s="202"/>
      <c r="B179" s="46" t="str">
        <f>IF(DATA2!A176="","",DATA2!B179)</f>
        <v/>
      </c>
      <c r="C179" s="170" t="str">
        <f>IF(DATA2!C179="","",DATA2!C179)</f>
        <v/>
      </c>
      <c r="D179" s="170" t="str">
        <f>IF(DATA2!D179="","",DATA2!D179)</f>
        <v/>
      </c>
      <c r="E179" s="170" t="str">
        <f>IF(DATA2!E179="","",DATA2!E179)</f>
        <v/>
      </c>
      <c r="F179" s="170" t="str">
        <f>IF(DATA2!F179="","",DATA2!F179)</f>
        <v/>
      </c>
      <c r="G179" s="170" t="str">
        <f>IF(DATA2!G179="","",DATA2!G179)</f>
        <v/>
      </c>
      <c r="H179" s="170" t="str">
        <f>IF(DATA2!H179="","",DATA2!H179)</f>
        <v/>
      </c>
      <c r="I179" s="170" t="str">
        <f>IF(DATA2!I179="","",DATA2!I179)</f>
        <v/>
      </c>
      <c r="J179" s="170" t="str">
        <f>IF(DATA2!J179="","",DATA2!J179)</f>
        <v/>
      </c>
      <c r="K179" s="170" t="str">
        <f>IF(DATA2!K179="","",DATA2!K179)</f>
        <v/>
      </c>
      <c r="L179" s="170" t="str">
        <f>IF(DATA2!L179="","",DATA2!L179)</f>
        <v/>
      </c>
      <c r="M179" s="170" t="str">
        <f>IF(DATA2!M179="","",DATA2!M179)</f>
        <v/>
      </c>
      <c r="N179" s="170" t="str">
        <f>IF(DATA2!N179="","",DATA2!N179)</f>
        <v/>
      </c>
      <c r="O179" s="170" t="str">
        <f>IF(DATA2!O179="","",DATA2!O179)</f>
        <v/>
      </c>
      <c r="P179" s="170" t="str">
        <f>IF(DATA2!P179="","",DATA2!P179)</f>
        <v/>
      </c>
      <c r="Q179" s="170" t="str">
        <f>IF(DATA2!Q179="","",DATA2!Q179)</f>
        <v/>
      </c>
      <c r="R179" s="170" t="str">
        <f>IF(DATA2!R179="","",DATA2!R179)</f>
        <v/>
      </c>
      <c r="S179" s="170" t="str">
        <f>IF(DATA2!S179="","",DATA2!S179)</f>
        <v/>
      </c>
      <c r="T179" s="170" t="str">
        <f>IF(DATA2!T179="","",DATA2!T179)</f>
        <v/>
      </c>
      <c r="U179" s="170" t="str">
        <f>IF(DATA2!U179="","",DATA2!U179)</f>
        <v/>
      </c>
      <c r="V179" s="170" t="str">
        <f>IF(DATA2!V179="","",DATA2!V179)</f>
        <v/>
      </c>
      <c r="W179" s="170" t="str">
        <f>IF(DATA2!W179="","",DATA2!W179)</f>
        <v/>
      </c>
      <c r="X179" s="170" t="str">
        <f>IF(DATA2!X179="","",DATA2!X179)</f>
        <v/>
      </c>
      <c r="Y179" s="170" t="str">
        <f>IF(DATA2!Y179="","",DATA2!Y179)</f>
        <v/>
      </c>
      <c r="Z179" s="170" t="str">
        <f>IF(DATA2!Z179="","",DATA2!Z179)</f>
        <v/>
      </c>
      <c r="AA179" s="170" t="str">
        <f>IF(DATA2!AA179="","",DATA2!AA179)</f>
        <v/>
      </c>
      <c r="AB179" s="170" t="str">
        <f>IF(DATA2!AB179="","",DATA2!AB179)</f>
        <v/>
      </c>
      <c r="AC179" s="170" t="str">
        <f>IF(DATA2!AC179="","",DATA2!AC179)</f>
        <v/>
      </c>
      <c r="AD179" s="170" t="str">
        <f>IF(DATA2!AD179="","",DATA2!AD179)</f>
        <v/>
      </c>
      <c r="AE179" s="170" t="str">
        <f>IF(DATA2!AE179="","",DATA2!AE179)</f>
        <v/>
      </c>
      <c r="AF179" s="170" t="str">
        <f>IF(DATA2!AF179="","",DATA2!AF179)</f>
        <v/>
      </c>
      <c r="AG179" s="171" t="str">
        <f>IF(DATA2!AG179="","",DATA2!AG179)</f>
        <v/>
      </c>
      <c r="AH179" s="173">
        <f t="shared" si="224"/>
        <v>0</v>
      </c>
      <c r="AI179" s="172">
        <f t="shared" si="225"/>
        <v>0</v>
      </c>
      <c r="AJ179" s="204"/>
      <c r="AK179" s="206"/>
      <c r="AL179" s="204"/>
      <c r="AM179" s="206"/>
      <c r="AN179" s="200"/>
      <c r="AO179" s="200"/>
      <c r="AP179" s="200"/>
      <c r="AQ179" s="200"/>
      <c r="AR179" s="200"/>
      <c r="AS179" s="200"/>
      <c r="AT179" s="200"/>
      <c r="AU179" s="200"/>
      <c r="AV179" s="200"/>
      <c r="AW179" s="200"/>
    </row>
    <row r="180" spans="1:49" ht="15" customHeight="1" x14ac:dyDescent="0.15">
      <c r="A180" s="203"/>
      <c r="B180" s="74" t="str">
        <f>IF(DATA2!A176="","",DATA2!B180)</f>
        <v/>
      </c>
      <c r="C180" s="174" t="str">
        <f>IF(DATA2!C180="","",DATA2!C180)</f>
        <v/>
      </c>
      <c r="D180" s="174" t="str">
        <f>IF(DATA2!D180="","",DATA2!D180)</f>
        <v/>
      </c>
      <c r="E180" s="174" t="str">
        <f>IF(DATA2!E180="","",DATA2!E180)</f>
        <v/>
      </c>
      <c r="F180" s="174" t="str">
        <f>IF(DATA2!F180="","",DATA2!F180)</f>
        <v/>
      </c>
      <c r="G180" s="174" t="str">
        <f>IF(DATA2!G180="","",DATA2!G180)</f>
        <v/>
      </c>
      <c r="H180" s="174" t="str">
        <f>IF(DATA2!H180="","",DATA2!H180)</f>
        <v/>
      </c>
      <c r="I180" s="174" t="str">
        <f>IF(DATA2!I180="","",DATA2!I180)</f>
        <v/>
      </c>
      <c r="J180" s="174" t="str">
        <f>IF(DATA2!J180="","",DATA2!J180)</f>
        <v/>
      </c>
      <c r="K180" s="174" t="str">
        <f>IF(DATA2!K180="","",DATA2!K180)</f>
        <v/>
      </c>
      <c r="L180" s="174" t="str">
        <f>IF(DATA2!L180="","",DATA2!L180)</f>
        <v/>
      </c>
      <c r="M180" s="174" t="str">
        <f>IF(DATA2!M180="","",DATA2!M180)</f>
        <v/>
      </c>
      <c r="N180" s="174" t="str">
        <f>IF(DATA2!N180="","",DATA2!N180)</f>
        <v/>
      </c>
      <c r="O180" s="174" t="str">
        <f>IF(DATA2!O180="","",DATA2!O180)</f>
        <v/>
      </c>
      <c r="P180" s="174" t="str">
        <f>IF(DATA2!P180="","",DATA2!P180)</f>
        <v/>
      </c>
      <c r="Q180" s="174" t="str">
        <f>IF(DATA2!Q180="","",DATA2!Q180)</f>
        <v/>
      </c>
      <c r="R180" s="174" t="str">
        <f>IF(DATA2!R180="","",DATA2!R180)</f>
        <v/>
      </c>
      <c r="S180" s="174" t="str">
        <f>IF(DATA2!S180="","",DATA2!S180)</f>
        <v/>
      </c>
      <c r="T180" s="174" t="str">
        <f>IF(DATA2!T180="","",DATA2!T180)</f>
        <v/>
      </c>
      <c r="U180" s="174" t="str">
        <f>IF(DATA2!U180="","",DATA2!U180)</f>
        <v/>
      </c>
      <c r="V180" s="174" t="str">
        <f>IF(DATA2!V180="","",DATA2!V180)</f>
        <v/>
      </c>
      <c r="W180" s="174" t="str">
        <f>IF(DATA2!W180="","",DATA2!W180)</f>
        <v/>
      </c>
      <c r="X180" s="174" t="str">
        <f>IF(DATA2!X180="","",DATA2!X180)</f>
        <v/>
      </c>
      <c r="Y180" s="174" t="str">
        <f>IF(DATA2!Y180="","",DATA2!Y180)</f>
        <v/>
      </c>
      <c r="Z180" s="174" t="str">
        <f>IF(DATA2!Z180="","",DATA2!Z180)</f>
        <v/>
      </c>
      <c r="AA180" s="174" t="str">
        <f>IF(DATA2!AA180="","",DATA2!AA180)</f>
        <v/>
      </c>
      <c r="AB180" s="174" t="str">
        <f>IF(DATA2!AB180="","",DATA2!AB180)</f>
        <v/>
      </c>
      <c r="AC180" s="174" t="str">
        <f>IF(DATA2!AC180="","",DATA2!AC180)</f>
        <v/>
      </c>
      <c r="AD180" s="174" t="str">
        <f>IF(DATA2!AD180="","",DATA2!AD180)</f>
        <v/>
      </c>
      <c r="AE180" s="174" t="str">
        <f>IF(DATA2!AE180="","",DATA2!AE180)</f>
        <v/>
      </c>
      <c r="AF180" s="174" t="str">
        <f>IF(DATA2!AF180="","",DATA2!AF180)</f>
        <v/>
      </c>
      <c r="AG180" s="175" t="str">
        <f>IF(DATA2!AG180="","",DATA2!AG180)</f>
        <v/>
      </c>
      <c r="AH180" s="176">
        <f t="shared" si="224"/>
        <v>0</v>
      </c>
      <c r="AI180" s="177">
        <f t="shared" si="225"/>
        <v>0</v>
      </c>
      <c r="AJ180" s="205"/>
      <c r="AK180" s="207"/>
      <c r="AL180" s="205"/>
      <c r="AM180" s="207"/>
      <c r="AN180" s="201"/>
      <c r="AO180" s="201"/>
      <c r="AP180" s="201"/>
      <c r="AQ180" s="201"/>
      <c r="AR180" s="201"/>
      <c r="AS180" s="201"/>
      <c r="AT180" s="201"/>
      <c r="AU180" s="201"/>
      <c r="AV180" s="201"/>
      <c r="AW180" s="201"/>
    </row>
    <row r="181" spans="1:49" ht="15" customHeight="1" x14ac:dyDescent="0.15">
      <c r="A181" s="202" t="str">
        <f>IF(DATA2!A181="","",DATA2!A181)</f>
        <v/>
      </c>
      <c r="B181" s="11" t="str">
        <f>IF(DATA2!A181="","",DATA2!B181)</f>
        <v/>
      </c>
      <c r="C181" s="178" t="str">
        <f>IF(DATA2!C181="","",DATA2!C181)</f>
        <v/>
      </c>
      <c r="D181" s="178" t="str">
        <f>IF(DATA2!D181="","",DATA2!D181)</f>
        <v/>
      </c>
      <c r="E181" s="178" t="str">
        <f>IF(DATA2!E181="","",DATA2!E181)</f>
        <v/>
      </c>
      <c r="F181" s="178" t="str">
        <f>IF(DATA2!F181="","",DATA2!F181)</f>
        <v/>
      </c>
      <c r="G181" s="178" t="str">
        <f>IF(DATA2!G181="","",DATA2!G181)</f>
        <v/>
      </c>
      <c r="H181" s="178" t="str">
        <f>IF(DATA2!H181="","",DATA2!H181)</f>
        <v/>
      </c>
      <c r="I181" s="178" t="str">
        <f>IF(DATA2!I181="","",DATA2!I181)</f>
        <v/>
      </c>
      <c r="J181" s="178" t="str">
        <f>IF(DATA2!J181="","",DATA2!J181)</f>
        <v/>
      </c>
      <c r="K181" s="178" t="str">
        <f>IF(DATA2!K181="","",DATA2!K181)</f>
        <v/>
      </c>
      <c r="L181" s="178" t="str">
        <f>IF(DATA2!L181="","",DATA2!L181)</f>
        <v/>
      </c>
      <c r="M181" s="178" t="str">
        <f>IF(DATA2!M181="","",DATA2!M181)</f>
        <v/>
      </c>
      <c r="N181" s="178" t="str">
        <f>IF(DATA2!N181="","",DATA2!N181)</f>
        <v/>
      </c>
      <c r="O181" s="178" t="str">
        <f>IF(DATA2!O181="","",DATA2!O181)</f>
        <v/>
      </c>
      <c r="P181" s="178" t="str">
        <f>IF(DATA2!P181="","",DATA2!P181)</f>
        <v/>
      </c>
      <c r="Q181" s="178" t="str">
        <f>IF(DATA2!Q181="","",DATA2!Q181)</f>
        <v/>
      </c>
      <c r="R181" s="178" t="str">
        <f>IF(DATA2!R181="","",DATA2!R181)</f>
        <v/>
      </c>
      <c r="S181" s="178" t="str">
        <f>IF(DATA2!S181="","",DATA2!S181)</f>
        <v/>
      </c>
      <c r="T181" s="178" t="str">
        <f>IF(DATA2!T181="","",DATA2!T181)</f>
        <v/>
      </c>
      <c r="U181" s="178" t="str">
        <f>IF(DATA2!U181="","",DATA2!U181)</f>
        <v/>
      </c>
      <c r="V181" s="178" t="str">
        <f>IF(DATA2!V181="","",DATA2!V181)</f>
        <v/>
      </c>
      <c r="W181" s="178" t="str">
        <f>IF(DATA2!W181="","",DATA2!W181)</f>
        <v/>
      </c>
      <c r="X181" s="178" t="str">
        <f>IF(DATA2!X181="","",DATA2!X181)</f>
        <v/>
      </c>
      <c r="Y181" s="178" t="str">
        <f>IF(DATA2!Y181="","",DATA2!Y181)</f>
        <v/>
      </c>
      <c r="Z181" s="178" t="str">
        <f>IF(DATA2!Z181="","",DATA2!Z181)</f>
        <v/>
      </c>
      <c r="AA181" s="178" t="str">
        <f>IF(DATA2!AA181="","",DATA2!AA181)</f>
        <v/>
      </c>
      <c r="AB181" s="178" t="str">
        <f>IF(DATA2!AB181="","",DATA2!AB181)</f>
        <v/>
      </c>
      <c r="AC181" s="178" t="str">
        <f>IF(DATA2!AC181="","",DATA2!AC181)</f>
        <v/>
      </c>
      <c r="AD181" s="178" t="str">
        <f>IF(DATA2!AD181="","",DATA2!AD181)</f>
        <v/>
      </c>
      <c r="AE181" s="178" t="str">
        <f>IF(DATA2!AE181="","",DATA2!AE181)</f>
        <v/>
      </c>
      <c r="AF181" s="178" t="str">
        <f>IF(DATA2!AF181="","",DATA2!AF181)</f>
        <v/>
      </c>
      <c r="AG181" s="179" t="str">
        <f>IF(DATA2!AG181="","",DATA2!AG181)</f>
        <v/>
      </c>
      <c r="AH181" s="188">
        <f>COUNTIFS(DATA2!$C$3:$AG$3,0,DATA2!$C181:$AG181,"&lt;&gt;")</f>
        <v>0</v>
      </c>
      <c r="AI181" s="188">
        <f>COUNTIFS(DATA2!$C$3:$AG$3,"&gt;0",DATA2!$C181:$AG181,"&lt;&gt;")</f>
        <v>0</v>
      </c>
      <c r="AJ181" s="204">
        <f t="shared" ref="AJ181" si="283">COUNTIFS($C$3:$AG$3,"=0",C182:AG182,"&gt;0")+COUNTIFS($C$3:$AG$3,"=0",C183:AG183,"&gt;0")</f>
        <v>0</v>
      </c>
      <c r="AK181" s="206">
        <f t="shared" ref="AK181" si="284">COUNTIFS($C$3:$AG$3,"&lt;&gt;0",C182:AG182,"&gt;0")+COUNTIFS($C$3:$AG$3,"&lt;&gt;0",C183:AG183,"&gt;0")</f>
        <v>0</v>
      </c>
      <c r="AL181" s="204">
        <f t="shared" ref="AL181" si="285">COUNTIFS($C$3:$AG$3,"=0",C184:AG184,"&gt;0")+COUNTIFS($C$3:$AG$3,"=0",C185:AG185,"&gt;0")</f>
        <v>0</v>
      </c>
      <c r="AM181" s="206">
        <f t="shared" ref="AM181" si="286">COUNTIFS($C$3:$AG$3,"&lt;&gt;0",C184:AG184,"&gt;0")+COUNTIFS($C$3:$AG$3,"&lt;&gt;0",C185:AG185,"&gt;0")</f>
        <v>0</v>
      </c>
      <c r="AN181" s="200">
        <f t="shared" ref="AN181:AP181" si="287">COUNTIF($C181:$AG181,AN$5)</f>
        <v>0</v>
      </c>
      <c r="AO181" s="200">
        <f t="shared" si="287"/>
        <v>0</v>
      </c>
      <c r="AP181" s="200">
        <f t="shared" si="287"/>
        <v>0</v>
      </c>
      <c r="AQ181" s="200">
        <f t="shared" ref="AQ181" si="288">COUNTIF($C181:$AG181,AQ$5)+COUNTIF($C181:$AG181,"半振")*0.5</f>
        <v>0</v>
      </c>
      <c r="AR181" s="200">
        <f t="shared" ref="AR181" si="289">COUNTIF($C181:$AG181,AR$5)+COUNTIF($C181:$AG181,"半有")*0.5</f>
        <v>0</v>
      </c>
      <c r="AS181" s="200">
        <f t="shared" ref="AS181" si="290">COUNTIF($C181:$AG181,AS$5)+COUNTIF($C181:$AG181,"半欠")*0.5</f>
        <v>0</v>
      </c>
      <c r="AT181" s="200">
        <f t="shared" si="234"/>
        <v>0</v>
      </c>
      <c r="AU181" s="200">
        <f t="shared" si="234"/>
        <v>0</v>
      </c>
      <c r="AV181" s="200">
        <f t="shared" si="234"/>
        <v>0</v>
      </c>
      <c r="AW181" s="200">
        <f t="shared" si="234"/>
        <v>0</v>
      </c>
    </row>
    <row r="182" spans="1:49" ht="15" customHeight="1" x14ac:dyDescent="0.15">
      <c r="A182" s="202"/>
      <c r="B182" s="44" t="str">
        <f>IF(DATA2!A181="","",DATA2!B182)</f>
        <v/>
      </c>
      <c r="C182" s="167" t="str">
        <f>IF(DATA2!C182="","",DATA2!C182)</f>
        <v/>
      </c>
      <c r="D182" s="167" t="str">
        <f>IF(DATA2!D182="","",DATA2!D182)</f>
        <v/>
      </c>
      <c r="E182" s="167" t="str">
        <f>IF(DATA2!E182="","",DATA2!E182)</f>
        <v/>
      </c>
      <c r="F182" s="167" t="str">
        <f>IF(DATA2!F182="","",DATA2!F182)</f>
        <v/>
      </c>
      <c r="G182" s="167" t="str">
        <f>IF(DATA2!G182="","",DATA2!G182)</f>
        <v/>
      </c>
      <c r="H182" s="167" t="str">
        <f>IF(DATA2!H182="","",DATA2!H182)</f>
        <v/>
      </c>
      <c r="I182" s="167" t="str">
        <f>IF(DATA2!I182="","",DATA2!I182)</f>
        <v/>
      </c>
      <c r="J182" s="167" t="str">
        <f>IF(DATA2!J182="","",DATA2!J182)</f>
        <v/>
      </c>
      <c r="K182" s="167" t="str">
        <f>IF(DATA2!K182="","",DATA2!K182)</f>
        <v/>
      </c>
      <c r="L182" s="167" t="str">
        <f>IF(DATA2!L182="","",DATA2!L182)</f>
        <v/>
      </c>
      <c r="M182" s="167" t="str">
        <f>IF(DATA2!M182="","",DATA2!M182)</f>
        <v/>
      </c>
      <c r="N182" s="167" t="str">
        <f>IF(DATA2!N182="","",DATA2!N182)</f>
        <v/>
      </c>
      <c r="O182" s="167" t="str">
        <f>IF(DATA2!O182="","",DATA2!O182)</f>
        <v/>
      </c>
      <c r="P182" s="167" t="str">
        <f>IF(DATA2!P182="","",DATA2!P182)</f>
        <v/>
      </c>
      <c r="Q182" s="167" t="str">
        <f>IF(DATA2!Q182="","",DATA2!Q182)</f>
        <v/>
      </c>
      <c r="R182" s="167" t="str">
        <f>IF(DATA2!R182="","",DATA2!R182)</f>
        <v/>
      </c>
      <c r="S182" s="167" t="str">
        <f>IF(DATA2!S182="","",DATA2!S182)</f>
        <v/>
      </c>
      <c r="T182" s="167" t="str">
        <f>IF(DATA2!T182="","",DATA2!T182)</f>
        <v/>
      </c>
      <c r="U182" s="167" t="str">
        <f>IF(DATA2!U182="","",DATA2!U182)</f>
        <v/>
      </c>
      <c r="V182" s="167" t="str">
        <f>IF(DATA2!V182="","",DATA2!V182)</f>
        <v/>
      </c>
      <c r="W182" s="167" t="str">
        <f>IF(DATA2!W182="","",DATA2!W182)</f>
        <v/>
      </c>
      <c r="X182" s="167" t="str">
        <f>IF(DATA2!X182="","",DATA2!X182)</f>
        <v/>
      </c>
      <c r="Y182" s="167" t="str">
        <f>IF(DATA2!Y182="","",DATA2!Y182)</f>
        <v/>
      </c>
      <c r="Z182" s="167" t="str">
        <f>IF(DATA2!Z182="","",DATA2!Z182)</f>
        <v/>
      </c>
      <c r="AA182" s="167" t="str">
        <f>IF(DATA2!AA182="","",DATA2!AA182)</f>
        <v/>
      </c>
      <c r="AB182" s="167" t="str">
        <f>IF(DATA2!AB182="","",DATA2!AB182)</f>
        <v/>
      </c>
      <c r="AC182" s="167" t="str">
        <f>IF(DATA2!AC182="","",DATA2!AC182)</f>
        <v/>
      </c>
      <c r="AD182" s="167" t="str">
        <f>IF(DATA2!AD182="","",DATA2!AD182)</f>
        <v/>
      </c>
      <c r="AE182" s="167" t="str">
        <f>IF(DATA2!AE182="","",DATA2!AE182)</f>
        <v/>
      </c>
      <c r="AF182" s="167" t="str">
        <f>IF(DATA2!AF182="","",DATA2!AF182)</f>
        <v/>
      </c>
      <c r="AG182" s="168" t="str">
        <f>IF(DATA2!AG182="","",DATA2!AG182)</f>
        <v/>
      </c>
      <c r="AH182" s="169">
        <f t="shared" si="224"/>
        <v>0</v>
      </c>
      <c r="AI182" s="169">
        <f t="shared" si="225"/>
        <v>0</v>
      </c>
      <c r="AJ182" s="204"/>
      <c r="AK182" s="206"/>
      <c r="AL182" s="204"/>
      <c r="AM182" s="206"/>
      <c r="AN182" s="200"/>
      <c r="AO182" s="200"/>
      <c r="AP182" s="200"/>
      <c r="AQ182" s="200"/>
      <c r="AR182" s="200"/>
      <c r="AS182" s="200"/>
      <c r="AT182" s="200"/>
      <c r="AU182" s="200"/>
      <c r="AV182" s="200"/>
      <c r="AW182" s="200"/>
    </row>
    <row r="183" spans="1:49" ht="15" customHeight="1" x14ac:dyDescent="0.15">
      <c r="A183" s="202"/>
      <c r="B183" s="46" t="str">
        <f>IF(DATA2!A181="","",DATA2!B183)</f>
        <v/>
      </c>
      <c r="C183" s="170" t="str">
        <f>IF(DATA2!C183="","",DATA2!C183)</f>
        <v/>
      </c>
      <c r="D183" s="170" t="str">
        <f>IF(DATA2!D183="","",DATA2!D183)</f>
        <v/>
      </c>
      <c r="E183" s="170" t="str">
        <f>IF(DATA2!E183="","",DATA2!E183)</f>
        <v/>
      </c>
      <c r="F183" s="170" t="str">
        <f>IF(DATA2!F183="","",DATA2!F183)</f>
        <v/>
      </c>
      <c r="G183" s="170" t="str">
        <f>IF(DATA2!G183="","",DATA2!G183)</f>
        <v/>
      </c>
      <c r="H183" s="170" t="str">
        <f>IF(DATA2!H183="","",DATA2!H183)</f>
        <v/>
      </c>
      <c r="I183" s="170" t="str">
        <f>IF(DATA2!I183="","",DATA2!I183)</f>
        <v/>
      </c>
      <c r="J183" s="170" t="str">
        <f>IF(DATA2!J183="","",DATA2!J183)</f>
        <v/>
      </c>
      <c r="K183" s="170" t="str">
        <f>IF(DATA2!K183="","",DATA2!K183)</f>
        <v/>
      </c>
      <c r="L183" s="170" t="str">
        <f>IF(DATA2!L183="","",DATA2!L183)</f>
        <v/>
      </c>
      <c r="M183" s="170" t="str">
        <f>IF(DATA2!M183="","",DATA2!M183)</f>
        <v/>
      </c>
      <c r="N183" s="170" t="str">
        <f>IF(DATA2!N183="","",DATA2!N183)</f>
        <v/>
      </c>
      <c r="O183" s="170" t="str">
        <f>IF(DATA2!O183="","",DATA2!O183)</f>
        <v/>
      </c>
      <c r="P183" s="170" t="str">
        <f>IF(DATA2!P183="","",DATA2!P183)</f>
        <v/>
      </c>
      <c r="Q183" s="170" t="str">
        <f>IF(DATA2!Q183="","",DATA2!Q183)</f>
        <v/>
      </c>
      <c r="R183" s="170" t="str">
        <f>IF(DATA2!R183="","",DATA2!R183)</f>
        <v/>
      </c>
      <c r="S183" s="170" t="str">
        <f>IF(DATA2!S183="","",DATA2!S183)</f>
        <v/>
      </c>
      <c r="T183" s="170" t="str">
        <f>IF(DATA2!T183="","",DATA2!T183)</f>
        <v/>
      </c>
      <c r="U183" s="170" t="str">
        <f>IF(DATA2!U183="","",DATA2!U183)</f>
        <v/>
      </c>
      <c r="V183" s="170" t="str">
        <f>IF(DATA2!V183="","",DATA2!V183)</f>
        <v/>
      </c>
      <c r="W183" s="170" t="str">
        <f>IF(DATA2!W183="","",DATA2!W183)</f>
        <v/>
      </c>
      <c r="X183" s="170" t="str">
        <f>IF(DATA2!X183="","",DATA2!X183)</f>
        <v/>
      </c>
      <c r="Y183" s="170" t="str">
        <f>IF(DATA2!Y183="","",DATA2!Y183)</f>
        <v/>
      </c>
      <c r="Z183" s="170" t="str">
        <f>IF(DATA2!Z183="","",DATA2!Z183)</f>
        <v/>
      </c>
      <c r="AA183" s="170" t="str">
        <f>IF(DATA2!AA183="","",DATA2!AA183)</f>
        <v/>
      </c>
      <c r="AB183" s="170" t="str">
        <f>IF(DATA2!AB183="","",DATA2!AB183)</f>
        <v/>
      </c>
      <c r="AC183" s="170" t="str">
        <f>IF(DATA2!AC183="","",DATA2!AC183)</f>
        <v/>
      </c>
      <c r="AD183" s="170" t="str">
        <f>IF(DATA2!AD183="","",DATA2!AD183)</f>
        <v/>
      </c>
      <c r="AE183" s="170" t="str">
        <f>IF(DATA2!AE183="","",DATA2!AE183)</f>
        <v/>
      </c>
      <c r="AF183" s="170" t="str">
        <f>IF(DATA2!AF183="","",DATA2!AF183)</f>
        <v/>
      </c>
      <c r="AG183" s="171" t="str">
        <f>IF(DATA2!AG183="","",DATA2!AG183)</f>
        <v/>
      </c>
      <c r="AH183" s="172">
        <f t="shared" si="224"/>
        <v>0</v>
      </c>
      <c r="AI183" s="172">
        <f t="shared" si="225"/>
        <v>0</v>
      </c>
      <c r="AJ183" s="204"/>
      <c r="AK183" s="206"/>
      <c r="AL183" s="204"/>
      <c r="AM183" s="206"/>
      <c r="AN183" s="200"/>
      <c r="AO183" s="200"/>
      <c r="AP183" s="200"/>
      <c r="AQ183" s="200"/>
      <c r="AR183" s="200"/>
      <c r="AS183" s="200"/>
      <c r="AT183" s="200"/>
      <c r="AU183" s="200"/>
      <c r="AV183" s="200"/>
      <c r="AW183" s="200"/>
    </row>
    <row r="184" spans="1:49" ht="15" customHeight="1" x14ac:dyDescent="0.15">
      <c r="A184" s="202"/>
      <c r="B184" s="46" t="str">
        <f>IF(DATA2!A181="","",DATA2!B184)</f>
        <v/>
      </c>
      <c r="C184" s="170" t="str">
        <f>IF(DATA2!C184="","",DATA2!C184)</f>
        <v/>
      </c>
      <c r="D184" s="170" t="str">
        <f>IF(DATA2!D184="","",DATA2!D184)</f>
        <v/>
      </c>
      <c r="E184" s="170" t="str">
        <f>IF(DATA2!E184="","",DATA2!E184)</f>
        <v/>
      </c>
      <c r="F184" s="170" t="str">
        <f>IF(DATA2!F184="","",DATA2!F184)</f>
        <v/>
      </c>
      <c r="G184" s="170" t="str">
        <f>IF(DATA2!G184="","",DATA2!G184)</f>
        <v/>
      </c>
      <c r="H184" s="170" t="str">
        <f>IF(DATA2!H184="","",DATA2!H184)</f>
        <v/>
      </c>
      <c r="I184" s="170" t="str">
        <f>IF(DATA2!I184="","",DATA2!I184)</f>
        <v/>
      </c>
      <c r="J184" s="170" t="str">
        <f>IF(DATA2!J184="","",DATA2!J184)</f>
        <v/>
      </c>
      <c r="K184" s="170" t="str">
        <f>IF(DATA2!K184="","",DATA2!K184)</f>
        <v/>
      </c>
      <c r="L184" s="170" t="str">
        <f>IF(DATA2!L184="","",DATA2!L184)</f>
        <v/>
      </c>
      <c r="M184" s="170" t="str">
        <f>IF(DATA2!M184="","",DATA2!M184)</f>
        <v/>
      </c>
      <c r="N184" s="170" t="str">
        <f>IF(DATA2!N184="","",DATA2!N184)</f>
        <v/>
      </c>
      <c r="O184" s="170" t="str">
        <f>IF(DATA2!O184="","",DATA2!O184)</f>
        <v/>
      </c>
      <c r="P184" s="170" t="str">
        <f>IF(DATA2!P184="","",DATA2!P184)</f>
        <v/>
      </c>
      <c r="Q184" s="170" t="str">
        <f>IF(DATA2!Q184="","",DATA2!Q184)</f>
        <v/>
      </c>
      <c r="R184" s="170" t="str">
        <f>IF(DATA2!R184="","",DATA2!R184)</f>
        <v/>
      </c>
      <c r="S184" s="170" t="str">
        <f>IF(DATA2!S184="","",DATA2!S184)</f>
        <v/>
      </c>
      <c r="T184" s="170" t="str">
        <f>IF(DATA2!T184="","",DATA2!T184)</f>
        <v/>
      </c>
      <c r="U184" s="170" t="str">
        <f>IF(DATA2!U184="","",DATA2!U184)</f>
        <v/>
      </c>
      <c r="V184" s="170" t="str">
        <f>IF(DATA2!V184="","",DATA2!V184)</f>
        <v/>
      </c>
      <c r="W184" s="170" t="str">
        <f>IF(DATA2!W184="","",DATA2!W184)</f>
        <v/>
      </c>
      <c r="X184" s="170" t="str">
        <f>IF(DATA2!X184="","",DATA2!X184)</f>
        <v/>
      </c>
      <c r="Y184" s="170" t="str">
        <f>IF(DATA2!Y184="","",DATA2!Y184)</f>
        <v/>
      </c>
      <c r="Z184" s="170" t="str">
        <f>IF(DATA2!Z184="","",DATA2!Z184)</f>
        <v/>
      </c>
      <c r="AA184" s="170" t="str">
        <f>IF(DATA2!AA184="","",DATA2!AA184)</f>
        <v/>
      </c>
      <c r="AB184" s="170" t="str">
        <f>IF(DATA2!AB184="","",DATA2!AB184)</f>
        <v/>
      </c>
      <c r="AC184" s="170" t="str">
        <f>IF(DATA2!AC184="","",DATA2!AC184)</f>
        <v/>
      </c>
      <c r="AD184" s="170" t="str">
        <f>IF(DATA2!AD184="","",DATA2!AD184)</f>
        <v/>
      </c>
      <c r="AE184" s="170" t="str">
        <f>IF(DATA2!AE184="","",DATA2!AE184)</f>
        <v/>
      </c>
      <c r="AF184" s="170" t="str">
        <f>IF(DATA2!AF184="","",DATA2!AF184)</f>
        <v/>
      </c>
      <c r="AG184" s="171" t="str">
        <f>IF(DATA2!AG184="","",DATA2!AG184)</f>
        <v/>
      </c>
      <c r="AH184" s="173">
        <f t="shared" si="224"/>
        <v>0</v>
      </c>
      <c r="AI184" s="172">
        <f t="shared" si="225"/>
        <v>0</v>
      </c>
      <c r="AJ184" s="204"/>
      <c r="AK184" s="206"/>
      <c r="AL184" s="204"/>
      <c r="AM184" s="206"/>
      <c r="AN184" s="200"/>
      <c r="AO184" s="200"/>
      <c r="AP184" s="200"/>
      <c r="AQ184" s="200"/>
      <c r="AR184" s="200"/>
      <c r="AS184" s="200"/>
      <c r="AT184" s="200"/>
      <c r="AU184" s="200"/>
      <c r="AV184" s="200"/>
      <c r="AW184" s="200"/>
    </row>
    <row r="185" spans="1:49" ht="15" customHeight="1" x14ac:dyDescent="0.15">
      <c r="A185" s="203"/>
      <c r="B185" s="74" t="str">
        <f>IF(DATA2!A181="","",DATA2!B185)</f>
        <v/>
      </c>
      <c r="C185" s="174" t="str">
        <f>IF(DATA2!C185="","",DATA2!C185)</f>
        <v/>
      </c>
      <c r="D185" s="174" t="str">
        <f>IF(DATA2!D185="","",DATA2!D185)</f>
        <v/>
      </c>
      <c r="E185" s="174" t="str">
        <f>IF(DATA2!E185="","",DATA2!E185)</f>
        <v/>
      </c>
      <c r="F185" s="174" t="str">
        <f>IF(DATA2!F185="","",DATA2!F185)</f>
        <v/>
      </c>
      <c r="G185" s="174" t="str">
        <f>IF(DATA2!G185="","",DATA2!G185)</f>
        <v/>
      </c>
      <c r="H185" s="174" t="str">
        <f>IF(DATA2!H185="","",DATA2!H185)</f>
        <v/>
      </c>
      <c r="I185" s="174" t="str">
        <f>IF(DATA2!I185="","",DATA2!I185)</f>
        <v/>
      </c>
      <c r="J185" s="174" t="str">
        <f>IF(DATA2!J185="","",DATA2!J185)</f>
        <v/>
      </c>
      <c r="K185" s="174" t="str">
        <f>IF(DATA2!K185="","",DATA2!K185)</f>
        <v/>
      </c>
      <c r="L185" s="174" t="str">
        <f>IF(DATA2!L185="","",DATA2!L185)</f>
        <v/>
      </c>
      <c r="M185" s="174" t="str">
        <f>IF(DATA2!M185="","",DATA2!M185)</f>
        <v/>
      </c>
      <c r="N185" s="174" t="str">
        <f>IF(DATA2!N185="","",DATA2!N185)</f>
        <v/>
      </c>
      <c r="O185" s="174" t="str">
        <f>IF(DATA2!O185="","",DATA2!O185)</f>
        <v/>
      </c>
      <c r="P185" s="174" t="str">
        <f>IF(DATA2!P185="","",DATA2!P185)</f>
        <v/>
      </c>
      <c r="Q185" s="174" t="str">
        <f>IF(DATA2!Q185="","",DATA2!Q185)</f>
        <v/>
      </c>
      <c r="R185" s="174" t="str">
        <f>IF(DATA2!R185="","",DATA2!R185)</f>
        <v/>
      </c>
      <c r="S185" s="174" t="str">
        <f>IF(DATA2!S185="","",DATA2!S185)</f>
        <v/>
      </c>
      <c r="T185" s="174" t="str">
        <f>IF(DATA2!T185="","",DATA2!T185)</f>
        <v/>
      </c>
      <c r="U185" s="174" t="str">
        <f>IF(DATA2!U185="","",DATA2!U185)</f>
        <v/>
      </c>
      <c r="V185" s="174" t="str">
        <f>IF(DATA2!V185="","",DATA2!V185)</f>
        <v/>
      </c>
      <c r="W185" s="174" t="str">
        <f>IF(DATA2!W185="","",DATA2!W185)</f>
        <v/>
      </c>
      <c r="X185" s="174" t="str">
        <f>IF(DATA2!X185="","",DATA2!X185)</f>
        <v/>
      </c>
      <c r="Y185" s="174" t="str">
        <f>IF(DATA2!Y185="","",DATA2!Y185)</f>
        <v/>
      </c>
      <c r="Z185" s="174" t="str">
        <f>IF(DATA2!Z185="","",DATA2!Z185)</f>
        <v/>
      </c>
      <c r="AA185" s="174" t="str">
        <f>IF(DATA2!AA185="","",DATA2!AA185)</f>
        <v/>
      </c>
      <c r="AB185" s="174" t="str">
        <f>IF(DATA2!AB185="","",DATA2!AB185)</f>
        <v/>
      </c>
      <c r="AC185" s="174" t="str">
        <f>IF(DATA2!AC185="","",DATA2!AC185)</f>
        <v/>
      </c>
      <c r="AD185" s="174" t="str">
        <f>IF(DATA2!AD185="","",DATA2!AD185)</f>
        <v/>
      </c>
      <c r="AE185" s="174" t="str">
        <f>IF(DATA2!AE185="","",DATA2!AE185)</f>
        <v/>
      </c>
      <c r="AF185" s="174" t="str">
        <f>IF(DATA2!AF185="","",DATA2!AF185)</f>
        <v/>
      </c>
      <c r="AG185" s="175" t="str">
        <f>IF(DATA2!AG185="","",DATA2!AG185)</f>
        <v/>
      </c>
      <c r="AH185" s="176">
        <f t="shared" si="224"/>
        <v>0</v>
      </c>
      <c r="AI185" s="177">
        <f t="shared" si="225"/>
        <v>0</v>
      </c>
      <c r="AJ185" s="205"/>
      <c r="AK185" s="207"/>
      <c r="AL185" s="205"/>
      <c r="AM185" s="207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</row>
    <row r="186" spans="1:49" ht="15" customHeight="1" x14ac:dyDescent="0.15">
      <c r="A186" s="202" t="str">
        <f>IF(DATA2!A186="","",DATA2!A186)</f>
        <v/>
      </c>
      <c r="B186" s="11" t="str">
        <f>IF(DATA2!A186="","",DATA2!B186)</f>
        <v/>
      </c>
      <c r="C186" s="178" t="str">
        <f>IF(DATA2!C186="","",DATA2!C186)</f>
        <v/>
      </c>
      <c r="D186" s="178" t="str">
        <f>IF(DATA2!D186="","",DATA2!D186)</f>
        <v/>
      </c>
      <c r="E186" s="178" t="str">
        <f>IF(DATA2!E186="","",DATA2!E186)</f>
        <v/>
      </c>
      <c r="F186" s="178" t="str">
        <f>IF(DATA2!F186="","",DATA2!F186)</f>
        <v/>
      </c>
      <c r="G186" s="178" t="str">
        <f>IF(DATA2!G186="","",DATA2!G186)</f>
        <v/>
      </c>
      <c r="H186" s="178" t="str">
        <f>IF(DATA2!H186="","",DATA2!H186)</f>
        <v/>
      </c>
      <c r="I186" s="178" t="str">
        <f>IF(DATA2!I186="","",DATA2!I186)</f>
        <v/>
      </c>
      <c r="J186" s="178" t="str">
        <f>IF(DATA2!J186="","",DATA2!J186)</f>
        <v/>
      </c>
      <c r="K186" s="178" t="str">
        <f>IF(DATA2!K186="","",DATA2!K186)</f>
        <v/>
      </c>
      <c r="L186" s="178" t="str">
        <f>IF(DATA2!L186="","",DATA2!L186)</f>
        <v/>
      </c>
      <c r="M186" s="178" t="str">
        <f>IF(DATA2!M186="","",DATA2!M186)</f>
        <v/>
      </c>
      <c r="N186" s="178" t="str">
        <f>IF(DATA2!N186="","",DATA2!N186)</f>
        <v/>
      </c>
      <c r="O186" s="178" t="str">
        <f>IF(DATA2!O186="","",DATA2!O186)</f>
        <v/>
      </c>
      <c r="P186" s="178" t="str">
        <f>IF(DATA2!P186="","",DATA2!P186)</f>
        <v/>
      </c>
      <c r="Q186" s="178" t="str">
        <f>IF(DATA2!Q186="","",DATA2!Q186)</f>
        <v/>
      </c>
      <c r="R186" s="178" t="str">
        <f>IF(DATA2!R186="","",DATA2!R186)</f>
        <v/>
      </c>
      <c r="S186" s="178" t="str">
        <f>IF(DATA2!S186="","",DATA2!S186)</f>
        <v/>
      </c>
      <c r="T186" s="178" t="str">
        <f>IF(DATA2!T186="","",DATA2!T186)</f>
        <v/>
      </c>
      <c r="U186" s="178" t="str">
        <f>IF(DATA2!U186="","",DATA2!U186)</f>
        <v/>
      </c>
      <c r="V186" s="178" t="str">
        <f>IF(DATA2!V186="","",DATA2!V186)</f>
        <v/>
      </c>
      <c r="W186" s="178" t="str">
        <f>IF(DATA2!W186="","",DATA2!W186)</f>
        <v/>
      </c>
      <c r="X186" s="178" t="str">
        <f>IF(DATA2!X186="","",DATA2!X186)</f>
        <v/>
      </c>
      <c r="Y186" s="178" t="str">
        <f>IF(DATA2!Y186="","",DATA2!Y186)</f>
        <v/>
      </c>
      <c r="Z186" s="178" t="str">
        <f>IF(DATA2!Z186="","",DATA2!Z186)</f>
        <v/>
      </c>
      <c r="AA186" s="178" t="str">
        <f>IF(DATA2!AA186="","",DATA2!AA186)</f>
        <v/>
      </c>
      <c r="AB186" s="178" t="str">
        <f>IF(DATA2!AB186="","",DATA2!AB186)</f>
        <v/>
      </c>
      <c r="AC186" s="178" t="str">
        <f>IF(DATA2!AC186="","",DATA2!AC186)</f>
        <v/>
      </c>
      <c r="AD186" s="178" t="str">
        <f>IF(DATA2!AD186="","",DATA2!AD186)</f>
        <v/>
      </c>
      <c r="AE186" s="178" t="str">
        <f>IF(DATA2!AE186="","",DATA2!AE186)</f>
        <v/>
      </c>
      <c r="AF186" s="178" t="str">
        <f>IF(DATA2!AF186="","",DATA2!AF186)</f>
        <v/>
      </c>
      <c r="AG186" s="179" t="str">
        <f>IF(DATA2!AG186="","",DATA2!AG186)</f>
        <v/>
      </c>
      <c r="AH186" s="188">
        <f>COUNTIFS(DATA2!$C$3:$AG$3,0,DATA2!$C186:$AG186,"&lt;&gt;")</f>
        <v>0</v>
      </c>
      <c r="AI186" s="188">
        <f>COUNTIFS(DATA2!$C$3:$AG$3,"&gt;0",DATA2!$C186:$AG186,"&lt;&gt;")</f>
        <v>0</v>
      </c>
      <c r="AJ186" s="204">
        <f t="shared" ref="AJ186" si="291">COUNTIFS($C$3:$AG$3,"=0",C187:AG187,"&gt;0")+COUNTIFS($C$3:$AG$3,"=0",C188:AG188,"&gt;0")</f>
        <v>0</v>
      </c>
      <c r="AK186" s="206">
        <f t="shared" ref="AK186" si="292">COUNTIFS($C$3:$AG$3,"&lt;&gt;0",C187:AG187,"&gt;0")+COUNTIFS($C$3:$AG$3,"&lt;&gt;0",C188:AG188,"&gt;0")</f>
        <v>0</v>
      </c>
      <c r="AL186" s="204">
        <f t="shared" ref="AL186" si="293">COUNTIFS($C$3:$AG$3,"=0",C189:AG189,"&gt;0")+COUNTIFS($C$3:$AG$3,"=0",C190:AG190,"&gt;0")</f>
        <v>0</v>
      </c>
      <c r="AM186" s="206">
        <f t="shared" ref="AM186" si="294">COUNTIFS($C$3:$AG$3,"&lt;&gt;0",C189:AG189,"&gt;0")+COUNTIFS($C$3:$AG$3,"&lt;&gt;0",C190:AG190,"&gt;0")</f>
        <v>0</v>
      </c>
      <c r="AN186" s="200">
        <f t="shared" ref="AN186:AP186" si="295">COUNTIF($C186:$AG186,AN$5)</f>
        <v>0</v>
      </c>
      <c r="AO186" s="200">
        <f t="shared" si="295"/>
        <v>0</v>
      </c>
      <c r="AP186" s="200">
        <f t="shared" si="295"/>
        <v>0</v>
      </c>
      <c r="AQ186" s="200">
        <f t="shared" ref="AQ186" si="296">COUNTIF($C186:$AG186,AQ$5)+COUNTIF($C186:$AG186,"半振")*0.5</f>
        <v>0</v>
      </c>
      <c r="AR186" s="200">
        <f t="shared" ref="AR186" si="297">COUNTIF($C186:$AG186,AR$5)+COUNTIF($C186:$AG186,"半有")*0.5</f>
        <v>0</v>
      </c>
      <c r="AS186" s="200">
        <f t="shared" ref="AS186" si="298">COUNTIF($C186:$AG186,AS$5)+COUNTIF($C186:$AG186,"半欠")*0.5</f>
        <v>0</v>
      </c>
      <c r="AT186" s="200">
        <f t="shared" si="234"/>
        <v>0</v>
      </c>
      <c r="AU186" s="200">
        <f t="shared" si="234"/>
        <v>0</v>
      </c>
      <c r="AV186" s="200">
        <f t="shared" si="234"/>
        <v>0</v>
      </c>
      <c r="AW186" s="200">
        <f t="shared" si="234"/>
        <v>0</v>
      </c>
    </row>
    <row r="187" spans="1:49" ht="15" customHeight="1" x14ac:dyDescent="0.15">
      <c r="A187" s="202"/>
      <c r="B187" s="44" t="str">
        <f>IF(DATA2!A186="","",DATA2!B187)</f>
        <v/>
      </c>
      <c r="C187" s="167" t="str">
        <f>IF(DATA2!C187="","",DATA2!C187)</f>
        <v/>
      </c>
      <c r="D187" s="167" t="str">
        <f>IF(DATA2!D187="","",DATA2!D187)</f>
        <v/>
      </c>
      <c r="E187" s="167" t="str">
        <f>IF(DATA2!E187="","",DATA2!E187)</f>
        <v/>
      </c>
      <c r="F187" s="167" t="str">
        <f>IF(DATA2!F187="","",DATA2!F187)</f>
        <v/>
      </c>
      <c r="G187" s="167" t="str">
        <f>IF(DATA2!G187="","",DATA2!G187)</f>
        <v/>
      </c>
      <c r="H187" s="167" t="str">
        <f>IF(DATA2!H187="","",DATA2!H187)</f>
        <v/>
      </c>
      <c r="I187" s="167" t="str">
        <f>IF(DATA2!I187="","",DATA2!I187)</f>
        <v/>
      </c>
      <c r="J187" s="167" t="str">
        <f>IF(DATA2!J187="","",DATA2!J187)</f>
        <v/>
      </c>
      <c r="K187" s="167" t="str">
        <f>IF(DATA2!K187="","",DATA2!K187)</f>
        <v/>
      </c>
      <c r="L187" s="167" t="str">
        <f>IF(DATA2!L187="","",DATA2!L187)</f>
        <v/>
      </c>
      <c r="M187" s="167" t="str">
        <f>IF(DATA2!M187="","",DATA2!M187)</f>
        <v/>
      </c>
      <c r="N187" s="167" t="str">
        <f>IF(DATA2!N187="","",DATA2!N187)</f>
        <v/>
      </c>
      <c r="O187" s="167" t="str">
        <f>IF(DATA2!O187="","",DATA2!O187)</f>
        <v/>
      </c>
      <c r="P187" s="167" t="str">
        <f>IF(DATA2!P187="","",DATA2!P187)</f>
        <v/>
      </c>
      <c r="Q187" s="167" t="str">
        <f>IF(DATA2!Q187="","",DATA2!Q187)</f>
        <v/>
      </c>
      <c r="R187" s="167" t="str">
        <f>IF(DATA2!R187="","",DATA2!R187)</f>
        <v/>
      </c>
      <c r="S187" s="167" t="str">
        <f>IF(DATA2!S187="","",DATA2!S187)</f>
        <v/>
      </c>
      <c r="T187" s="167" t="str">
        <f>IF(DATA2!T187="","",DATA2!T187)</f>
        <v/>
      </c>
      <c r="U187" s="167" t="str">
        <f>IF(DATA2!U187="","",DATA2!U187)</f>
        <v/>
      </c>
      <c r="V187" s="167" t="str">
        <f>IF(DATA2!V187="","",DATA2!V187)</f>
        <v/>
      </c>
      <c r="W187" s="167" t="str">
        <f>IF(DATA2!W187="","",DATA2!W187)</f>
        <v/>
      </c>
      <c r="X187" s="167" t="str">
        <f>IF(DATA2!X187="","",DATA2!X187)</f>
        <v/>
      </c>
      <c r="Y187" s="167" t="str">
        <f>IF(DATA2!Y187="","",DATA2!Y187)</f>
        <v/>
      </c>
      <c r="Z187" s="167" t="str">
        <f>IF(DATA2!Z187="","",DATA2!Z187)</f>
        <v/>
      </c>
      <c r="AA187" s="167" t="str">
        <f>IF(DATA2!AA187="","",DATA2!AA187)</f>
        <v/>
      </c>
      <c r="AB187" s="167" t="str">
        <f>IF(DATA2!AB187="","",DATA2!AB187)</f>
        <v/>
      </c>
      <c r="AC187" s="167" t="str">
        <f>IF(DATA2!AC187="","",DATA2!AC187)</f>
        <v/>
      </c>
      <c r="AD187" s="167" t="str">
        <f>IF(DATA2!AD187="","",DATA2!AD187)</f>
        <v/>
      </c>
      <c r="AE187" s="167" t="str">
        <f>IF(DATA2!AE187="","",DATA2!AE187)</f>
        <v/>
      </c>
      <c r="AF187" s="167" t="str">
        <f>IF(DATA2!AF187="","",DATA2!AF187)</f>
        <v/>
      </c>
      <c r="AG187" s="168" t="str">
        <f>IF(DATA2!AG187="","",DATA2!AG187)</f>
        <v/>
      </c>
      <c r="AH187" s="169">
        <f t="shared" si="224"/>
        <v>0</v>
      </c>
      <c r="AI187" s="169">
        <f t="shared" si="225"/>
        <v>0</v>
      </c>
      <c r="AJ187" s="204"/>
      <c r="AK187" s="206"/>
      <c r="AL187" s="204"/>
      <c r="AM187" s="206"/>
      <c r="AN187" s="200"/>
      <c r="AO187" s="200"/>
      <c r="AP187" s="200"/>
      <c r="AQ187" s="200"/>
      <c r="AR187" s="200"/>
      <c r="AS187" s="200"/>
      <c r="AT187" s="200"/>
      <c r="AU187" s="200"/>
      <c r="AV187" s="200"/>
      <c r="AW187" s="200"/>
    </row>
    <row r="188" spans="1:49" ht="15" customHeight="1" x14ac:dyDescent="0.15">
      <c r="A188" s="202"/>
      <c r="B188" s="46" t="str">
        <f>IF(DATA2!A186="","",DATA2!B188)</f>
        <v/>
      </c>
      <c r="C188" s="170" t="str">
        <f>IF(DATA2!C188="","",DATA2!C188)</f>
        <v/>
      </c>
      <c r="D188" s="170" t="str">
        <f>IF(DATA2!D188="","",DATA2!D188)</f>
        <v/>
      </c>
      <c r="E188" s="170" t="str">
        <f>IF(DATA2!E188="","",DATA2!E188)</f>
        <v/>
      </c>
      <c r="F188" s="170" t="str">
        <f>IF(DATA2!F188="","",DATA2!F188)</f>
        <v/>
      </c>
      <c r="G188" s="170" t="str">
        <f>IF(DATA2!G188="","",DATA2!G188)</f>
        <v/>
      </c>
      <c r="H188" s="170" t="str">
        <f>IF(DATA2!H188="","",DATA2!H188)</f>
        <v/>
      </c>
      <c r="I188" s="170" t="str">
        <f>IF(DATA2!I188="","",DATA2!I188)</f>
        <v/>
      </c>
      <c r="J188" s="170" t="str">
        <f>IF(DATA2!J188="","",DATA2!J188)</f>
        <v/>
      </c>
      <c r="K188" s="170" t="str">
        <f>IF(DATA2!K188="","",DATA2!K188)</f>
        <v/>
      </c>
      <c r="L188" s="170" t="str">
        <f>IF(DATA2!L188="","",DATA2!L188)</f>
        <v/>
      </c>
      <c r="M188" s="170" t="str">
        <f>IF(DATA2!M188="","",DATA2!M188)</f>
        <v/>
      </c>
      <c r="N188" s="170" t="str">
        <f>IF(DATA2!N188="","",DATA2!N188)</f>
        <v/>
      </c>
      <c r="O188" s="170" t="str">
        <f>IF(DATA2!O188="","",DATA2!O188)</f>
        <v/>
      </c>
      <c r="P188" s="170" t="str">
        <f>IF(DATA2!P188="","",DATA2!P188)</f>
        <v/>
      </c>
      <c r="Q188" s="170" t="str">
        <f>IF(DATA2!Q188="","",DATA2!Q188)</f>
        <v/>
      </c>
      <c r="R188" s="170" t="str">
        <f>IF(DATA2!R188="","",DATA2!R188)</f>
        <v/>
      </c>
      <c r="S188" s="170" t="str">
        <f>IF(DATA2!S188="","",DATA2!S188)</f>
        <v/>
      </c>
      <c r="T188" s="170" t="str">
        <f>IF(DATA2!T188="","",DATA2!T188)</f>
        <v/>
      </c>
      <c r="U188" s="170" t="str">
        <f>IF(DATA2!U188="","",DATA2!U188)</f>
        <v/>
      </c>
      <c r="V188" s="170" t="str">
        <f>IF(DATA2!V188="","",DATA2!V188)</f>
        <v/>
      </c>
      <c r="W188" s="170" t="str">
        <f>IF(DATA2!W188="","",DATA2!W188)</f>
        <v/>
      </c>
      <c r="X188" s="170" t="str">
        <f>IF(DATA2!X188="","",DATA2!X188)</f>
        <v/>
      </c>
      <c r="Y188" s="170" t="str">
        <f>IF(DATA2!Y188="","",DATA2!Y188)</f>
        <v/>
      </c>
      <c r="Z188" s="170" t="str">
        <f>IF(DATA2!Z188="","",DATA2!Z188)</f>
        <v/>
      </c>
      <c r="AA188" s="170" t="str">
        <f>IF(DATA2!AA188="","",DATA2!AA188)</f>
        <v/>
      </c>
      <c r="AB188" s="170" t="str">
        <f>IF(DATA2!AB188="","",DATA2!AB188)</f>
        <v/>
      </c>
      <c r="AC188" s="170" t="str">
        <f>IF(DATA2!AC188="","",DATA2!AC188)</f>
        <v/>
      </c>
      <c r="AD188" s="170" t="str">
        <f>IF(DATA2!AD188="","",DATA2!AD188)</f>
        <v/>
      </c>
      <c r="AE188" s="170" t="str">
        <f>IF(DATA2!AE188="","",DATA2!AE188)</f>
        <v/>
      </c>
      <c r="AF188" s="170" t="str">
        <f>IF(DATA2!AF188="","",DATA2!AF188)</f>
        <v/>
      </c>
      <c r="AG188" s="171" t="str">
        <f>IF(DATA2!AG188="","",DATA2!AG188)</f>
        <v/>
      </c>
      <c r="AH188" s="172">
        <f t="shared" si="224"/>
        <v>0</v>
      </c>
      <c r="AI188" s="172">
        <f t="shared" si="225"/>
        <v>0</v>
      </c>
      <c r="AJ188" s="204"/>
      <c r="AK188" s="206"/>
      <c r="AL188" s="204"/>
      <c r="AM188" s="206"/>
      <c r="AN188" s="200"/>
      <c r="AO188" s="200"/>
      <c r="AP188" s="200"/>
      <c r="AQ188" s="200"/>
      <c r="AR188" s="200"/>
      <c r="AS188" s="200"/>
      <c r="AT188" s="200"/>
      <c r="AU188" s="200"/>
      <c r="AV188" s="200"/>
      <c r="AW188" s="200"/>
    </row>
    <row r="189" spans="1:49" ht="15" customHeight="1" x14ac:dyDescent="0.15">
      <c r="A189" s="202"/>
      <c r="B189" s="46" t="str">
        <f>IF(DATA2!A186="","",DATA2!B189)</f>
        <v/>
      </c>
      <c r="C189" s="170" t="str">
        <f>IF(DATA2!C189="","",DATA2!C189)</f>
        <v/>
      </c>
      <c r="D189" s="170" t="str">
        <f>IF(DATA2!D189="","",DATA2!D189)</f>
        <v/>
      </c>
      <c r="E189" s="170" t="str">
        <f>IF(DATA2!E189="","",DATA2!E189)</f>
        <v/>
      </c>
      <c r="F189" s="170" t="str">
        <f>IF(DATA2!F189="","",DATA2!F189)</f>
        <v/>
      </c>
      <c r="G189" s="170" t="str">
        <f>IF(DATA2!G189="","",DATA2!G189)</f>
        <v/>
      </c>
      <c r="H189" s="170" t="str">
        <f>IF(DATA2!H189="","",DATA2!H189)</f>
        <v/>
      </c>
      <c r="I189" s="170" t="str">
        <f>IF(DATA2!I189="","",DATA2!I189)</f>
        <v/>
      </c>
      <c r="J189" s="170" t="str">
        <f>IF(DATA2!J189="","",DATA2!J189)</f>
        <v/>
      </c>
      <c r="K189" s="170" t="str">
        <f>IF(DATA2!K189="","",DATA2!K189)</f>
        <v/>
      </c>
      <c r="L189" s="170" t="str">
        <f>IF(DATA2!L189="","",DATA2!L189)</f>
        <v/>
      </c>
      <c r="M189" s="170" t="str">
        <f>IF(DATA2!M189="","",DATA2!M189)</f>
        <v/>
      </c>
      <c r="N189" s="170" t="str">
        <f>IF(DATA2!N189="","",DATA2!N189)</f>
        <v/>
      </c>
      <c r="O189" s="170" t="str">
        <f>IF(DATA2!O189="","",DATA2!O189)</f>
        <v/>
      </c>
      <c r="P189" s="170" t="str">
        <f>IF(DATA2!P189="","",DATA2!P189)</f>
        <v/>
      </c>
      <c r="Q189" s="170" t="str">
        <f>IF(DATA2!Q189="","",DATA2!Q189)</f>
        <v/>
      </c>
      <c r="R189" s="170" t="str">
        <f>IF(DATA2!R189="","",DATA2!R189)</f>
        <v/>
      </c>
      <c r="S189" s="170" t="str">
        <f>IF(DATA2!S189="","",DATA2!S189)</f>
        <v/>
      </c>
      <c r="T189" s="170" t="str">
        <f>IF(DATA2!T189="","",DATA2!T189)</f>
        <v/>
      </c>
      <c r="U189" s="170" t="str">
        <f>IF(DATA2!U189="","",DATA2!U189)</f>
        <v/>
      </c>
      <c r="V189" s="170" t="str">
        <f>IF(DATA2!V189="","",DATA2!V189)</f>
        <v/>
      </c>
      <c r="W189" s="170" t="str">
        <f>IF(DATA2!W189="","",DATA2!W189)</f>
        <v/>
      </c>
      <c r="X189" s="170" t="str">
        <f>IF(DATA2!X189="","",DATA2!X189)</f>
        <v/>
      </c>
      <c r="Y189" s="170" t="str">
        <f>IF(DATA2!Y189="","",DATA2!Y189)</f>
        <v/>
      </c>
      <c r="Z189" s="170" t="str">
        <f>IF(DATA2!Z189="","",DATA2!Z189)</f>
        <v/>
      </c>
      <c r="AA189" s="170" t="str">
        <f>IF(DATA2!AA189="","",DATA2!AA189)</f>
        <v/>
      </c>
      <c r="AB189" s="170" t="str">
        <f>IF(DATA2!AB189="","",DATA2!AB189)</f>
        <v/>
      </c>
      <c r="AC189" s="170" t="str">
        <f>IF(DATA2!AC189="","",DATA2!AC189)</f>
        <v/>
      </c>
      <c r="AD189" s="170" t="str">
        <f>IF(DATA2!AD189="","",DATA2!AD189)</f>
        <v/>
      </c>
      <c r="AE189" s="170" t="str">
        <f>IF(DATA2!AE189="","",DATA2!AE189)</f>
        <v/>
      </c>
      <c r="AF189" s="170" t="str">
        <f>IF(DATA2!AF189="","",DATA2!AF189)</f>
        <v/>
      </c>
      <c r="AG189" s="171" t="str">
        <f>IF(DATA2!AG189="","",DATA2!AG189)</f>
        <v/>
      </c>
      <c r="AH189" s="173">
        <f t="shared" si="224"/>
        <v>0</v>
      </c>
      <c r="AI189" s="172">
        <f t="shared" si="225"/>
        <v>0</v>
      </c>
      <c r="AJ189" s="204"/>
      <c r="AK189" s="206"/>
      <c r="AL189" s="204"/>
      <c r="AM189" s="206"/>
      <c r="AN189" s="200"/>
      <c r="AO189" s="200"/>
      <c r="AP189" s="200"/>
      <c r="AQ189" s="200"/>
      <c r="AR189" s="200"/>
      <c r="AS189" s="200"/>
      <c r="AT189" s="200"/>
      <c r="AU189" s="200"/>
      <c r="AV189" s="200"/>
      <c r="AW189" s="200"/>
    </row>
    <row r="190" spans="1:49" ht="15" customHeight="1" x14ac:dyDescent="0.15">
      <c r="A190" s="203"/>
      <c r="B190" s="74" t="str">
        <f>IF(DATA2!A186="","",DATA2!B190)</f>
        <v/>
      </c>
      <c r="C190" s="174" t="str">
        <f>IF(DATA2!C190="","",DATA2!C190)</f>
        <v/>
      </c>
      <c r="D190" s="174" t="str">
        <f>IF(DATA2!D190="","",DATA2!D190)</f>
        <v/>
      </c>
      <c r="E190" s="174" t="str">
        <f>IF(DATA2!E190="","",DATA2!E190)</f>
        <v/>
      </c>
      <c r="F190" s="174" t="str">
        <f>IF(DATA2!F190="","",DATA2!F190)</f>
        <v/>
      </c>
      <c r="G190" s="174" t="str">
        <f>IF(DATA2!G190="","",DATA2!G190)</f>
        <v/>
      </c>
      <c r="H190" s="174" t="str">
        <f>IF(DATA2!H190="","",DATA2!H190)</f>
        <v/>
      </c>
      <c r="I190" s="174" t="str">
        <f>IF(DATA2!I190="","",DATA2!I190)</f>
        <v/>
      </c>
      <c r="J190" s="174" t="str">
        <f>IF(DATA2!J190="","",DATA2!J190)</f>
        <v/>
      </c>
      <c r="K190" s="174" t="str">
        <f>IF(DATA2!K190="","",DATA2!K190)</f>
        <v/>
      </c>
      <c r="L190" s="174" t="str">
        <f>IF(DATA2!L190="","",DATA2!L190)</f>
        <v/>
      </c>
      <c r="M190" s="174" t="str">
        <f>IF(DATA2!M190="","",DATA2!M190)</f>
        <v/>
      </c>
      <c r="N190" s="174" t="str">
        <f>IF(DATA2!N190="","",DATA2!N190)</f>
        <v/>
      </c>
      <c r="O190" s="174" t="str">
        <f>IF(DATA2!O190="","",DATA2!O190)</f>
        <v/>
      </c>
      <c r="P190" s="174" t="str">
        <f>IF(DATA2!P190="","",DATA2!P190)</f>
        <v/>
      </c>
      <c r="Q190" s="174" t="str">
        <f>IF(DATA2!Q190="","",DATA2!Q190)</f>
        <v/>
      </c>
      <c r="R190" s="174" t="str">
        <f>IF(DATA2!R190="","",DATA2!R190)</f>
        <v/>
      </c>
      <c r="S190" s="174" t="str">
        <f>IF(DATA2!S190="","",DATA2!S190)</f>
        <v/>
      </c>
      <c r="T190" s="174" t="str">
        <f>IF(DATA2!T190="","",DATA2!T190)</f>
        <v/>
      </c>
      <c r="U190" s="174" t="str">
        <f>IF(DATA2!U190="","",DATA2!U190)</f>
        <v/>
      </c>
      <c r="V190" s="174" t="str">
        <f>IF(DATA2!V190="","",DATA2!V190)</f>
        <v/>
      </c>
      <c r="W190" s="174" t="str">
        <f>IF(DATA2!W190="","",DATA2!W190)</f>
        <v/>
      </c>
      <c r="X190" s="174" t="str">
        <f>IF(DATA2!X190="","",DATA2!X190)</f>
        <v/>
      </c>
      <c r="Y190" s="174" t="str">
        <f>IF(DATA2!Y190="","",DATA2!Y190)</f>
        <v/>
      </c>
      <c r="Z190" s="174" t="str">
        <f>IF(DATA2!Z190="","",DATA2!Z190)</f>
        <v/>
      </c>
      <c r="AA190" s="174" t="str">
        <f>IF(DATA2!AA190="","",DATA2!AA190)</f>
        <v/>
      </c>
      <c r="AB190" s="174" t="str">
        <f>IF(DATA2!AB190="","",DATA2!AB190)</f>
        <v/>
      </c>
      <c r="AC190" s="174" t="str">
        <f>IF(DATA2!AC190="","",DATA2!AC190)</f>
        <v/>
      </c>
      <c r="AD190" s="174" t="str">
        <f>IF(DATA2!AD190="","",DATA2!AD190)</f>
        <v/>
      </c>
      <c r="AE190" s="174" t="str">
        <f>IF(DATA2!AE190="","",DATA2!AE190)</f>
        <v/>
      </c>
      <c r="AF190" s="174" t="str">
        <f>IF(DATA2!AF190="","",DATA2!AF190)</f>
        <v/>
      </c>
      <c r="AG190" s="175" t="str">
        <f>IF(DATA2!AG190="","",DATA2!AG190)</f>
        <v/>
      </c>
      <c r="AH190" s="176">
        <f t="shared" si="224"/>
        <v>0</v>
      </c>
      <c r="AI190" s="177">
        <f t="shared" si="225"/>
        <v>0</v>
      </c>
      <c r="AJ190" s="205"/>
      <c r="AK190" s="207"/>
      <c r="AL190" s="205"/>
      <c r="AM190" s="207"/>
      <c r="AN190" s="201"/>
      <c r="AO190" s="201"/>
      <c r="AP190" s="201"/>
      <c r="AQ190" s="201"/>
      <c r="AR190" s="201"/>
      <c r="AS190" s="201"/>
      <c r="AT190" s="201"/>
      <c r="AU190" s="201"/>
      <c r="AV190" s="201"/>
      <c r="AW190" s="201"/>
    </row>
    <row r="191" spans="1:49" ht="15" customHeight="1" x14ac:dyDescent="0.15">
      <c r="A191" s="202" t="str">
        <f>IF(DATA2!A191="","",DATA2!A191)</f>
        <v/>
      </c>
      <c r="B191" s="11" t="str">
        <f>IF(DATA2!A191="","",DATA2!B191)</f>
        <v/>
      </c>
      <c r="C191" s="178" t="str">
        <f>IF(DATA2!C191="","",DATA2!C191)</f>
        <v/>
      </c>
      <c r="D191" s="178" t="str">
        <f>IF(DATA2!D191="","",DATA2!D191)</f>
        <v/>
      </c>
      <c r="E191" s="178" t="str">
        <f>IF(DATA2!E191="","",DATA2!E191)</f>
        <v/>
      </c>
      <c r="F191" s="178" t="str">
        <f>IF(DATA2!F191="","",DATA2!F191)</f>
        <v/>
      </c>
      <c r="G191" s="178" t="str">
        <f>IF(DATA2!G191="","",DATA2!G191)</f>
        <v/>
      </c>
      <c r="H191" s="178" t="str">
        <f>IF(DATA2!H191="","",DATA2!H191)</f>
        <v/>
      </c>
      <c r="I191" s="178" t="str">
        <f>IF(DATA2!I191="","",DATA2!I191)</f>
        <v/>
      </c>
      <c r="J191" s="178" t="str">
        <f>IF(DATA2!J191="","",DATA2!J191)</f>
        <v/>
      </c>
      <c r="K191" s="178" t="str">
        <f>IF(DATA2!K191="","",DATA2!K191)</f>
        <v/>
      </c>
      <c r="L191" s="178" t="str">
        <f>IF(DATA2!L191="","",DATA2!L191)</f>
        <v/>
      </c>
      <c r="M191" s="178" t="str">
        <f>IF(DATA2!M191="","",DATA2!M191)</f>
        <v/>
      </c>
      <c r="N191" s="178" t="str">
        <f>IF(DATA2!N191="","",DATA2!N191)</f>
        <v/>
      </c>
      <c r="O191" s="178" t="str">
        <f>IF(DATA2!O191="","",DATA2!O191)</f>
        <v/>
      </c>
      <c r="P191" s="178" t="str">
        <f>IF(DATA2!P191="","",DATA2!P191)</f>
        <v/>
      </c>
      <c r="Q191" s="178" t="str">
        <f>IF(DATA2!Q191="","",DATA2!Q191)</f>
        <v/>
      </c>
      <c r="R191" s="178" t="str">
        <f>IF(DATA2!R191="","",DATA2!R191)</f>
        <v/>
      </c>
      <c r="S191" s="178" t="str">
        <f>IF(DATA2!S191="","",DATA2!S191)</f>
        <v/>
      </c>
      <c r="T191" s="178" t="str">
        <f>IF(DATA2!T191="","",DATA2!T191)</f>
        <v/>
      </c>
      <c r="U191" s="178" t="str">
        <f>IF(DATA2!U191="","",DATA2!U191)</f>
        <v/>
      </c>
      <c r="V191" s="178" t="str">
        <f>IF(DATA2!V191="","",DATA2!V191)</f>
        <v/>
      </c>
      <c r="W191" s="178" t="str">
        <f>IF(DATA2!W191="","",DATA2!W191)</f>
        <v/>
      </c>
      <c r="X191" s="178" t="str">
        <f>IF(DATA2!X191="","",DATA2!X191)</f>
        <v/>
      </c>
      <c r="Y191" s="178" t="str">
        <f>IF(DATA2!Y191="","",DATA2!Y191)</f>
        <v/>
      </c>
      <c r="Z191" s="178" t="str">
        <f>IF(DATA2!Z191="","",DATA2!Z191)</f>
        <v/>
      </c>
      <c r="AA191" s="178" t="str">
        <f>IF(DATA2!AA191="","",DATA2!AA191)</f>
        <v/>
      </c>
      <c r="AB191" s="178" t="str">
        <f>IF(DATA2!AB191="","",DATA2!AB191)</f>
        <v/>
      </c>
      <c r="AC191" s="178" t="str">
        <f>IF(DATA2!AC191="","",DATA2!AC191)</f>
        <v/>
      </c>
      <c r="AD191" s="178" t="str">
        <f>IF(DATA2!AD191="","",DATA2!AD191)</f>
        <v/>
      </c>
      <c r="AE191" s="178" t="str">
        <f>IF(DATA2!AE191="","",DATA2!AE191)</f>
        <v/>
      </c>
      <c r="AF191" s="178" t="str">
        <f>IF(DATA2!AF191="","",DATA2!AF191)</f>
        <v/>
      </c>
      <c r="AG191" s="179" t="str">
        <f>IF(DATA2!AG191="","",DATA2!AG191)</f>
        <v/>
      </c>
      <c r="AH191" s="188">
        <f>COUNTIFS(DATA2!$C$3:$AG$3,0,DATA2!$C191:$AG191,"&lt;&gt;")</f>
        <v>0</v>
      </c>
      <c r="AI191" s="188">
        <f>COUNTIFS(DATA2!$C$3:$AG$3,"&gt;0",DATA2!$C191:$AG191,"&lt;&gt;")</f>
        <v>0</v>
      </c>
      <c r="AJ191" s="204">
        <f t="shared" ref="AJ191" si="299">COUNTIFS($C$3:$AG$3,"=0",C192:AG192,"&gt;0")+COUNTIFS($C$3:$AG$3,"=0",C193:AG193,"&gt;0")</f>
        <v>0</v>
      </c>
      <c r="AK191" s="206">
        <f t="shared" ref="AK191" si="300">COUNTIFS($C$3:$AG$3,"&lt;&gt;0",C192:AG192,"&gt;0")+COUNTIFS($C$3:$AG$3,"&lt;&gt;0",C193:AG193,"&gt;0")</f>
        <v>0</v>
      </c>
      <c r="AL191" s="204">
        <f t="shared" ref="AL191" si="301">COUNTIFS($C$3:$AG$3,"=0",C194:AG194,"&gt;0")+COUNTIFS($C$3:$AG$3,"=0",C195:AG195,"&gt;0")</f>
        <v>0</v>
      </c>
      <c r="AM191" s="206">
        <f t="shared" ref="AM191" si="302">COUNTIFS($C$3:$AG$3,"&lt;&gt;0",C194:AG194,"&gt;0")+COUNTIFS($C$3:$AG$3,"&lt;&gt;0",C195:AG195,"&gt;0")</f>
        <v>0</v>
      </c>
      <c r="AN191" s="200">
        <f t="shared" ref="AN191:AP191" si="303">COUNTIF($C191:$AG191,AN$5)</f>
        <v>0</v>
      </c>
      <c r="AO191" s="200">
        <f t="shared" si="303"/>
        <v>0</v>
      </c>
      <c r="AP191" s="200">
        <f t="shared" si="303"/>
        <v>0</v>
      </c>
      <c r="AQ191" s="200">
        <f t="shared" ref="AQ191" si="304">COUNTIF($C191:$AG191,AQ$5)+COUNTIF($C191:$AG191,"半振")*0.5</f>
        <v>0</v>
      </c>
      <c r="AR191" s="200">
        <f t="shared" ref="AR191" si="305">COUNTIF($C191:$AG191,AR$5)+COUNTIF($C191:$AG191,"半有")*0.5</f>
        <v>0</v>
      </c>
      <c r="AS191" s="200">
        <f t="shared" ref="AS191" si="306">COUNTIF($C191:$AG191,AS$5)+COUNTIF($C191:$AG191,"半欠")*0.5</f>
        <v>0</v>
      </c>
      <c r="AT191" s="200">
        <f t="shared" si="234"/>
        <v>0</v>
      </c>
      <c r="AU191" s="200">
        <f t="shared" si="234"/>
        <v>0</v>
      </c>
      <c r="AV191" s="200">
        <f t="shared" si="234"/>
        <v>0</v>
      </c>
      <c r="AW191" s="200">
        <f t="shared" si="234"/>
        <v>0</v>
      </c>
    </row>
    <row r="192" spans="1:49" ht="15" customHeight="1" x14ac:dyDescent="0.15">
      <c r="A192" s="202"/>
      <c r="B192" s="44" t="str">
        <f>IF(DATA2!A191="","",DATA2!B192)</f>
        <v/>
      </c>
      <c r="C192" s="167" t="str">
        <f>IF(DATA2!C192="","",DATA2!C192)</f>
        <v/>
      </c>
      <c r="D192" s="167" t="str">
        <f>IF(DATA2!D192="","",DATA2!D192)</f>
        <v/>
      </c>
      <c r="E192" s="167" t="str">
        <f>IF(DATA2!E192="","",DATA2!E192)</f>
        <v/>
      </c>
      <c r="F192" s="167" t="str">
        <f>IF(DATA2!F192="","",DATA2!F192)</f>
        <v/>
      </c>
      <c r="G192" s="167" t="str">
        <f>IF(DATA2!G192="","",DATA2!G192)</f>
        <v/>
      </c>
      <c r="H192" s="167" t="str">
        <f>IF(DATA2!H192="","",DATA2!H192)</f>
        <v/>
      </c>
      <c r="I192" s="167" t="str">
        <f>IF(DATA2!I192="","",DATA2!I192)</f>
        <v/>
      </c>
      <c r="J192" s="167" t="str">
        <f>IF(DATA2!J192="","",DATA2!J192)</f>
        <v/>
      </c>
      <c r="K192" s="167" t="str">
        <f>IF(DATA2!K192="","",DATA2!K192)</f>
        <v/>
      </c>
      <c r="L192" s="167" t="str">
        <f>IF(DATA2!L192="","",DATA2!L192)</f>
        <v/>
      </c>
      <c r="M192" s="167" t="str">
        <f>IF(DATA2!M192="","",DATA2!M192)</f>
        <v/>
      </c>
      <c r="N192" s="167" t="str">
        <f>IF(DATA2!N192="","",DATA2!N192)</f>
        <v/>
      </c>
      <c r="O192" s="167" t="str">
        <f>IF(DATA2!O192="","",DATA2!O192)</f>
        <v/>
      </c>
      <c r="P192" s="167" t="str">
        <f>IF(DATA2!P192="","",DATA2!P192)</f>
        <v/>
      </c>
      <c r="Q192" s="167" t="str">
        <f>IF(DATA2!Q192="","",DATA2!Q192)</f>
        <v/>
      </c>
      <c r="R192" s="167" t="str">
        <f>IF(DATA2!R192="","",DATA2!R192)</f>
        <v/>
      </c>
      <c r="S192" s="167" t="str">
        <f>IF(DATA2!S192="","",DATA2!S192)</f>
        <v/>
      </c>
      <c r="T192" s="167" t="str">
        <f>IF(DATA2!T192="","",DATA2!T192)</f>
        <v/>
      </c>
      <c r="U192" s="167" t="str">
        <f>IF(DATA2!U192="","",DATA2!U192)</f>
        <v/>
      </c>
      <c r="V192" s="167" t="str">
        <f>IF(DATA2!V192="","",DATA2!V192)</f>
        <v/>
      </c>
      <c r="W192" s="167" t="str">
        <f>IF(DATA2!W192="","",DATA2!W192)</f>
        <v/>
      </c>
      <c r="X192" s="167" t="str">
        <f>IF(DATA2!X192="","",DATA2!X192)</f>
        <v/>
      </c>
      <c r="Y192" s="167" t="str">
        <f>IF(DATA2!Y192="","",DATA2!Y192)</f>
        <v/>
      </c>
      <c r="Z192" s="167" t="str">
        <f>IF(DATA2!Z192="","",DATA2!Z192)</f>
        <v/>
      </c>
      <c r="AA192" s="167" t="str">
        <f>IF(DATA2!AA192="","",DATA2!AA192)</f>
        <v/>
      </c>
      <c r="AB192" s="167" t="str">
        <f>IF(DATA2!AB192="","",DATA2!AB192)</f>
        <v/>
      </c>
      <c r="AC192" s="167" t="str">
        <f>IF(DATA2!AC192="","",DATA2!AC192)</f>
        <v/>
      </c>
      <c r="AD192" s="167" t="str">
        <f>IF(DATA2!AD192="","",DATA2!AD192)</f>
        <v/>
      </c>
      <c r="AE192" s="167" t="str">
        <f>IF(DATA2!AE192="","",DATA2!AE192)</f>
        <v/>
      </c>
      <c r="AF192" s="167" t="str">
        <f>IF(DATA2!AF192="","",DATA2!AF192)</f>
        <v/>
      </c>
      <c r="AG192" s="168" t="str">
        <f>IF(DATA2!AG192="","",DATA2!AG192)</f>
        <v/>
      </c>
      <c r="AH192" s="169">
        <f t="shared" si="224"/>
        <v>0</v>
      </c>
      <c r="AI192" s="169">
        <f t="shared" si="225"/>
        <v>0</v>
      </c>
      <c r="AJ192" s="204"/>
      <c r="AK192" s="206"/>
      <c r="AL192" s="204"/>
      <c r="AM192" s="206"/>
      <c r="AN192" s="200"/>
      <c r="AO192" s="200"/>
      <c r="AP192" s="200"/>
      <c r="AQ192" s="200"/>
      <c r="AR192" s="200"/>
      <c r="AS192" s="200"/>
      <c r="AT192" s="200"/>
      <c r="AU192" s="200"/>
      <c r="AV192" s="200"/>
      <c r="AW192" s="200"/>
    </row>
    <row r="193" spans="1:49" ht="15" customHeight="1" x14ac:dyDescent="0.15">
      <c r="A193" s="202"/>
      <c r="B193" s="46" t="str">
        <f>IF(DATA2!A191="","",DATA2!B193)</f>
        <v/>
      </c>
      <c r="C193" s="170" t="str">
        <f>IF(DATA2!C193="","",DATA2!C193)</f>
        <v/>
      </c>
      <c r="D193" s="170" t="str">
        <f>IF(DATA2!D193="","",DATA2!D193)</f>
        <v/>
      </c>
      <c r="E193" s="170" t="str">
        <f>IF(DATA2!E193="","",DATA2!E193)</f>
        <v/>
      </c>
      <c r="F193" s="170" t="str">
        <f>IF(DATA2!F193="","",DATA2!F193)</f>
        <v/>
      </c>
      <c r="G193" s="170" t="str">
        <f>IF(DATA2!G193="","",DATA2!G193)</f>
        <v/>
      </c>
      <c r="H193" s="170" t="str">
        <f>IF(DATA2!H193="","",DATA2!H193)</f>
        <v/>
      </c>
      <c r="I193" s="170" t="str">
        <f>IF(DATA2!I193="","",DATA2!I193)</f>
        <v/>
      </c>
      <c r="J193" s="170" t="str">
        <f>IF(DATA2!J193="","",DATA2!J193)</f>
        <v/>
      </c>
      <c r="K193" s="170" t="str">
        <f>IF(DATA2!K193="","",DATA2!K193)</f>
        <v/>
      </c>
      <c r="L193" s="170" t="str">
        <f>IF(DATA2!L193="","",DATA2!L193)</f>
        <v/>
      </c>
      <c r="M193" s="170" t="str">
        <f>IF(DATA2!M193="","",DATA2!M193)</f>
        <v/>
      </c>
      <c r="N193" s="170" t="str">
        <f>IF(DATA2!N193="","",DATA2!N193)</f>
        <v/>
      </c>
      <c r="O193" s="170" t="str">
        <f>IF(DATA2!O193="","",DATA2!O193)</f>
        <v/>
      </c>
      <c r="P193" s="170" t="str">
        <f>IF(DATA2!P193="","",DATA2!P193)</f>
        <v/>
      </c>
      <c r="Q193" s="170" t="str">
        <f>IF(DATA2!Q193="","",DATA2!Q193)</f>
        <v/>
      </c>
      <c r="R193" s="170" t="str">
        <f>IF(DATA2!R193="","",DATA2!R193)</f>
        <v/>
      </c>
      <c r="S193" s="170" t="str">
        <f>IF(DATA2!S193="","",DATA2!S193)</f>
        <v/>
      </c>
      <c r="T193" s="170" t="str">
        <f>IF(DATA2!T193="","",DATA2!T193)</f>
        <v/>
      </c>
      <c r="U193" s="170" t="str">
        <f>IF(DATA2!U193="","",DATA2!U193)</f>
        <v/>
      </c>
      <c r="V193" s="170" t="str">
        <f>IF(DATA2!V193="","",DATA2!V193)</f>
        <v/>
      </c>
      <c r="W193" s="170" t="str">
        <f>IF(DATA2!W193="","",DATA2!W193)</f>
        <v/>
      </c>
      <c r="X193" s="170" t="str">
        <f>IF(DATA2!X193="","",DATA2!X193)</f>
        <v/>
      </c>
      <c r="Y193" s="170" t="str">
        <f>IF(DATA2!Y193="","",DATA2!Y193)</f>
        <v/>
      </c>
      <c r="Z193" s="170" t="str">
        <f>IF(DATA2!Z193="","",DATA2!Z193)</f>
        <v/>
      </c>
      <c r="AA193" s="170" t="str">
        <f>IF(DATA2!AA193="","",DATA2!AA193)</f>
        <v/>
      </c>
      <c r="AB193" s="170" t="str">
        <f>IF(DATA2!AB193="","",DATA2!AB193)</f>
        <v/>
      </c>
      <c r="AC193" s="170" t="str">
        <f>IF(DATA2!AC193="","",DATA2!AC193)</f>
        <v/>
      </c>
      <c r="AD193" s="170" t="str">
        <f>IF(DATA2!AD193="","",DATA2!AD193)</f>
        <v/>
      </c>
      <c r="AE193" s="170" t="str">
        <f>IF(DATA2!AE193="","",DATA2!AE193)</f>
        <v/>
      </c>
      <c r="AF193" s="170" t="str">
        <f>IF(DATA2!AF193="","",DATA2!AF193)</f>
        <v/>
      </c>
      <c r="AG193" s="171" t="str">
        <f>IF(DATA2!AG193="","",DATA2!AG193)</f>
        <v/>
      </c>
      <c r="AH193" s="172">
        <f t="shared" si="224"/>
        <v>0</v>
      </c>
      <c r="AI193" s="172">
        <f t="shared" si="225"/>
        <v>0</v>
      </c>
      <c r="AJ193" s="204"/>
      <c r="AK193" s="206"/>
      <c r="AL193" s="204"/>
      <c r="AM193" s="206"/>
      <c r="AN193" s="200"/>
      <c r="AO193" s="200"/>
      <c r="AP193" s="200"/>
      <c r="AQ193" s="200"/>
      <c r="AR193" s="200"/>
      <c r="AS193" s="200"/>
      <c r="AT193" s="200"/>
      <c r="AU193" s="200"/>
      <c r="AV193" s="200"/>
      <c r="AW193" s="200"/>
    </row>
    <row r="194" spans="1:49" ht="15" customHeight="1" x14ac:dyDescent="0.15">
      <c r="A194" s="202"/>
      <c r="B194" s="46" t="str">
        <f>IF(DATA2!A191="","",DATA2!B194)</f>
        <v/>
      </c>
      <c r="C194" s="170" t="str">
        <f>IF(DATA2!C194="","",DATA2!C194)</f>
        <v/>
      </c>
      <c r="D194" s="170" t="str">
        <f>IF(DATA2!D194="","",DATA2!D194)</f>
        <v/>
      </c>
      <c r="E194" s="170" t="str">
        <f>IF(DATA2!E194="","",DATA2!E194)</f>
        <v/>
      </c>
      <c r="F194" s="170" t="str">
        <f>IF(DATA2!F194="","",DATA2!F194)</f>
        <v/>
      </c>
      <c r="G194" s="170" t="str">
        <f>IF(DATA2!G194="","",DATA2!G194)</f>
        <v/>
      </c>
      <c r="H194" s="170" t="str">
        <f>IF(DATA2!H194="","",DATA2!H194)</f>
        <v/>
      </c>
      <c r="I194" s="170" t="str">
        <f>IF(DATA2!I194="","",DATA2!I194)</f>
        <v/>
      </c>
      <c r="J194" s="170" t="str">
        <f>IF(DATA2!J194="","",DATA2!J194)</f>
        <v/>
      </c>
      <c r="K194" s="170" t="str">
        <f>IF(DATA2!K194="","",DATA2!K194)</f>
        <v/>
      </c>
      <c r="L194" s="170" t="str">
        <f>IF(DATA2!L194="","",DATA2!L194)</f>
        <v/>
      </c>
      <c r="M194" s="170" t="str">
        <f>IF(DATA2!M194="","",DATA2!M194)</f>
        <v/>
      </c>
      <c r="N194" s="170" t="str">
        <f>IF(DATA2!N194="","",DATA2!N194)</f>
        <v/>
      </c>
      <c r="O194" s="170" t="str">
        <f>IF(DATA2!O194="","",DATA2!O194)</f>
        <v/>
      </c>
      <c r="P194" s="170" t="str">
        <f>IF(DATA2!P194="","",DATA2!P194)</f>
        <v/>
      </c>
      <c r="Q194" s="170" t="str">
        <f>IF(DATA2!Q194="","",DATA2!Q194)</f>
        <v/>
      </c>
      <c r="R194" s="170" t="str">
        <f>IF(DATA2!R194="","",DATA2!R194)</f>
        <v/>
      </c>
      <c r="S194" s="170" t="str">
        <f>IF(DATA2!S194="","",DATA2!S194)</f>
        <v/>
      </c>
      <c r="T194" s="170" t="str">
        <f>IF(DATA2!T194="","",DATA2!T194)</f>
        <v/>
      </c>
      <c r="U194" s="170" t="str">
        <f>IF(DATA2!U194="","",DATA2!U194)</f>
        <v/>
      </c>
      <c r="V194" s="170" t="str">
        <f>IF(DATA2!V194="","",DATA2!V194)</f>
        <v/>
      </c>
      <c r="W194" s="170" t="str">
        <f>IF(DATA2!W194="","",DATA2!W194)</f>
        <v/>
      </c>
      <c r="X194" s="170" t="str">
        <f>IF(DATA2!X194="","",DATA2!X194)</f>
        <v/>
      </c>
      <c r="Y194" s="170" t="str">
        <f>IF(DATA2!Y194="","",DATA2!Y194)</f>
        <v/>
      </c>
      <c r="Z194" s="170" t="str">
        <f>IF(DATA2!Z194="","",DATA2!Z194)</f>
        <v/>
      </c>
      <c r="AA194" s="170" t="str">
        <f>IF(DATA2!AA194="","",DATA2!AA194)</f>
        <v/>
      </c>
      <c r="AB194" s="170" t="str">
        <f>IF(DATA2!AB194="","",DATA2!AB194)</f>
        <v/>
      </c>
      <c r="AC194" s="170" t="str">
        <f>IF(DATA2!AC194="","",DATA2!AC194)</f>
        <v/>
      </c>
      <c r="AD194" s="170" t="str">
        <f>IF(DATA2!AD194="","",DATA2!AD194)</f>
        <v/>
      </c>
      <c r="AE194" s="170" t="str">
        <f>IF(DATA2!AE194="","",DATA2!AE194)</f>
        <v/>
      </c>
      <c r="AF194" s="170" t="str">
        <f>IF(DATA2!AF194="","",DATA2!AF194)</f>
        <v/>
      </c>
      <c r="AG194" s="171" t="str">
        <f>IF(DATA2!AG194="","",DATA2!AG194)</f>
        <v/>
      </c>
      <c r="AH194" s="173">
        <f t="shared" si="224"/>
        <v>0</v>
      </c>
      <c r="AI194" s="172">
        <f t="shared" si="225"/>
        <v>0</v>
      </c>
      <c r="AJ194" s="204"/>
      <c r="AK194" s="206"/>
      <c r="AL194" s="204"/>
      <c r="AM194" s="206"/>
      <c r="AN194" s="200"/>
      <c r="AO194" s="200"/>
      <c r="AP194" s="200"/>
      <c r="AQ194" s="200"/>
      <c r="AR194" s="200"/>
      <c r="AS194" s="200"/>
      <c r="AT194" s="200"/>
      <c r="AU194" s="200"/>
      <c r="AV194" s="200"/>
      <c r="AW194" s="200"/>
    </row>
    <row r="195" spans="1:49" ht="15" customHeight="1" x14ac:dyDescent="0.15">
      <c r="A195" s="203"/>
      <c r="B195" s="74" t="str">
        <f>IF(DATA2!A191="","",DATA2!B195)</f>
        <v/>
      </c>
      <c r="C195" s="174" t="str">
        <f>IF(DATA2!C195="","",DATA2!C195)</f>
        <v/>
      </c>
      <c r="D195" s="174" t="str">
        <f>IF(DATA2!D195="","",DATA2!D195)</f>
        <v/>
      </c>
      <c r="E195" s="174" t="str">
        <f>IF(DATA2!E195="","",DATA2!E195)</f>
        <v/>
      </c>
      <c r="F195" s="174" t="str">
        <f>IF(DATA2!F195="","",DATA2!F195)</f>
        <v/>
      </c>
      <c r="G195" s="174" t="str">
        <f>IF(DATA2!G195="","",DATA2!G195)</f>
        <v/>
      </c>
      <c r="H195" s="174" t="str">
        <f>IF(DATA2!H195="","",DATA2!H195)</f>
        <v/>
      </c>
      <c r="I195" s="174" t="str">
        <f>IF(DATA2!I195="","",DATA2!I195)</f>
        <v/>
      </c>
      <c r="J195" s="174" t="str">
        <f>IF(DATA2!J195="","",DATA2!J195)</f>
        <v/>
      </c>
      <c r="K195" s="174" t="str">
        <f>IF(DATA2!K195="","",DATA2!K195)</f>
        <v/>
      </c>
      <c r="L195" s="174" t="str">
        <f>IF(DATA2!L195="","",DATA2!L195)</f>
        <v/>
      </c>
      <c r="M195" s="174" t="str">
        <f>IF(DATA2!M195="","",DATA2!M195)</f>
        <v/>
      </c>
      <c r="N195" s="174" t="str">
        <f>IF(DATA2!N195="","",DATA2!N195)</f>
        <v/>
      </c>
      <c r="O195" s="174" t="str">
        <f>IF(DATA2!O195="","",DATA2!O195)</f>
        <v/>
      </c>
      <c r="P195" s="174" t="str">
        <f>IF(DATA2!P195="","",DATA2!P195)</f>
        <v/>
      </c>
      <c r="Q195" s="174" t="str">
        <f>IF(DATA2!Q195="","",DATA2!Q195)</f>
        <v/>
      </c>
      <c r="R195" s="174" t="str">
        <f>IF(DATA2!R195="","",DATA2!R195)</f>
        <v/>
      </c>
      <c r="S195" s="174" t="str">
        <f>IF(DATA2!S195="","",DATA2!S195)</f>
        <v/>
      </c>
      <c r="T195" s="174" t="str">
        <f>IF(DATA2!T195="","",DATA2!T195)</f>
        <v/>
      </c>
      <c r="U195" s="174" t="str">
        <f>IF(DATA2!U195="","",DATA2!U195)</f>
        <v/>
      </c>
      <c r="V195" s="174" t="str">
        <f>IF(DATA2!V195="","",DATA2!V195)</f>
        <v/>
      </c>
      <c r="W195" s="174" t="str">
        <f>IF(DATA2!W195="","",DATA2!W195)</f>
        <v/>
      </c>
      <c r="X195" s="174" t="str">
        <f>IF(DATA2!X195="","",DATA2!X195)</f>
        <v/>
      </c>
      <c r="Y195" s="174" t="str">
        <f>IF(DATA2!Y195="","",DATA2!Y195)</f>
        <v/>
      </c>
      <c r="Z195" s="174" t="str">
        <f>IF(DATA2!Z195="","",DATA2!Z195)</f>
        <v/>
      </c>
      <c r="AA195" s="174" t="str">
        <f>IF(DATA2!AA195="","",DATA2!AA195)</f>
        <v/>
      </c>
      <c r="AB195" s="174" t="str">
        <f>IF(DATA2!AB195="","",DATA2!AB195)</f>
        <v/>
      </c>
      <c r="AC195" s="174" t="str">
        <f>IF(DATA2!AC195="","",DATA2!AC195)</f>
        <v/>
      </c>
      <c r="AD195" s="174" t="str">
        <f>IF(DATA2!AD195="","",DATA2!AD195)</f>
        <v/>
      </c>
      <c r="AE195" s="174" t="str">
        <f>IF(DATA2!AE195="","",DATA2!AE195)</f>
        <v/>
      </c>
      <c r="AF195" s="174" t="str">
        <f>IF(DATA2!AF195="","",DATA2!AF195)</f>
        <v/>
      </c>
      <c r="AG195" s="175" t="str">
        <f>IF(DATA2!AG195="","",DATA2!AG195)</f>
        <v/>
      </c>
      <c r="AH195" s="176">
        <f t="shared" si="224"/>
        <v>0</v>
      </c>
      <c r="AI195" s="177">
        <f t="shared" si="225"/>
        <v>0</v>
      </c>
      <c r="AJ195" s="205"/>
      <c r="AK195" s="207"/>
      <c r="AL195" s="205"/>
      <c r="AM195" s="207"/>
      <c r="AN195" s="201"/>
      <c r="AO195" s="201"/>
      <c r="AP195" s="201"/>
      <c r="AQ195" s="201"/>
      <c r="AR195" s="201"/>
      <c r="AS195" s="201"/>
      <c r="AT195" s="201"/>
      <c r="AU195" s="201"/>
      <c r="AV195" s="201"/>
      <c r="AW195" s="201"/>
    </row>
    <row r="196" spans="1:49" ht="15" customHeight="1" x14ac:dyDescent="0.15">
      <c r="A196" s="202" t="str">
        <f>IF(DATA2!A196="","",DATA2!A196)</f>
        <v/>
      </c>
      <c r="B196" s="11" t="str">
        <f>IF(DATA2!A196="","",DATA2!B196)</f>
        <v/>
      </c>
      <c r="C196" s="178" t="str">
        <f>IF(DATA2!C196="","",DATA2!C196)</f>
        <v/>
      </c>
      <c r="D196" s="178" t="str">
        <f>IF(DATA2!D196="","",DATA2!D196)</f>
        <v/>
      </c>
      <c r="E196" s="178" t="str">
        <f>IF(DATA2!E196="","",DATA2!E196)</f>
        <v/>
      </c>
      <c r="F196" s="178" t="str">
        <f>IF(DATA2!F196="","",DATA2!F196)</f>
        <v/>
      </c>
      <c r="G196" s="178" t="str">
        <f>IF(DATA2!G196="","",DATA2!G196)</f>
        <v/>
      </c>
      <c r="H196" s="178" t="str">
        <f>IF(DATA2!H196="","",DATA2!H196)</f>
        <v/>
      </c>
      <c r="I196" s="178" t="str">
        <f>IF(DATA2!I196="","",DATA2!I196)</f>
        <v/>
      </c>
      <c r="J196" s="178" t="str">
        <f>IF(DATA2!J196="","",DATA2!J196)</f>
        <v/>
      </c>
      <c r="K196" s="178" t="str">
        <f>IF(DATA2!K196="","",DATA2!K196)</f>
        <v/>
      </c>
      <c r="L196" s="178" t="str">
        <f>IF(DATA2!L196="","",DATA2!L196)</f>
        <v/>
      </c>
      <c r="M196" s="178" t="str">
        <f>IF(DATA2!M196="","",DATA2!M196)</f>
        <v/>
      </c>
      <c r="N196" s="178" t="str">
        <f>IF(DATA2!N196="","",DATA2!N196)</f>
        <v/>
      </c>
      <c r="O196" s="178" t="str">
        <f>IF(DATA2!O196="","",DATA2!O196)</f>
        <v/>
      </c>
      <c r="P196" s="178" t="str">
        <f>IF(DATA2!P196="","",DATA2!P196)</f>
        <v/>
      </c>
      <c r="Q196" s="178" t="str">
        <f>IF(DATA2!Q196="","",DATA2!Q196)</f>
        <v/>
      </c>
      <c r="R196" s="178" t="str">
        <f>IF(DATA2!R196="","",DATA2!R196)</f>
        <v/>
      </c>
      <c r="S196" s="178" t="str">
        <f>IF(DATA2!S196="","",DATA2!S196)</f>
        <v/>
      </c>
      <c r="T196" s="178" t="str">
        <f>IF(DATA2!T196="","",DATA2!T196)</f>
        <v/>
      </c>
      <c r="U196" s="178" t="str">
        <f>IF(DATA2!U196="","",DATA2!U196)</f>
        <v/>
      </c>
      <c r="V196" s="178" t="str">
        <f>IF(DATA2!V196="","",DATA2!V196)</f>
        <v/>
      </c>
      <c r="W196" s="178" t="str">
        <f>IF(DATA2!W196="","",DATA2!W196)</f>
        <v/>
      </c>
      <c r="X196" s="178" t="str">
        <f>IF(DATA2!X196="","",DATA2!X196)</f>
        <v/>
      </c>
      <c r="Y196" s="178" t="str">
        <f>IF(DATA2!Y196="","",DATA2!Y196)</f>
        <v/>
      </c>
      <c r="Z196" s="178" t="str">
        <f>IF(DATA2!Z196="","",DATA2!Z196)</f>
        <v/>
      </c>
      <c r="AA196" s="178" t="str">
        <f>IF(DATA2!AA196="","",DATA2!AA196)</f>
        <v/>
      </c>
      <c r="AB196" s="178" t="str">
        <f>IF(DATA2!AB196="","",DATA2!AB196)</f>
        <v/>
      </c>
      <c r="AC196" s="178" t="str">
        <f>IF(DATA2!AC196="","",DATA2!AC196)</f>
        <v/>
      </c>
      <c r="AD196" s="178" t="str">
        <f>IF(DATA2!AD196="","",DATA2!AD196)</f>
        <v/>
      </c>
      <c r="AE196" s="178" t="str">
        <f>IF(DATA2!AE196="","",DATA2!AE196)</f>
        <v/>
      </c>
      <c r="AF196" s="178" t="str">
        <f>IF(DATA2!AF196="","",DATA2!AF196)</f>
        <v/>
      </c>
      <c r="AG196" s="179" t="str">
        <f>IF(DATA2!AG196="","",DATA2!AG196)</f>
        <v/>
      </c>
      <c r="AH196" s="188">
        <f>COUNTIFS(DATA2!$C$3:$AG$3,0,DATA2!$C196:$AG196,"&lt;&gt;")</f>
        <v>0</v>
      </c>
      <c r="AI196" s="188">
        <f>COUNTIFS(DATA2!$C$3:$AG$3,"&gt;0",DATA2!$C196:$AG196,"&lt;&gt;")</f>
        <v>0</v>
      </c>
      <c r="AJ196" s="204">
        <f t="shared" ref="AJ196" si="307">COUNTIFS($C$3:$AG$3,"=0",C197:AG197,"&gt;0")+COUNTIFS($C$3:$AG$3,"=0",C198:AG198,"&gt;0")</f>
        <v>0</v>
      </c>
      <c r="AK196" s="206">
        <f t="shared" ref="AK196" si="308">COUNTIFS($C$3:$AG$3,"&lt;&gt;0",C197:AG197,"&gt;0")+COUNTIFS($C$3:$AG$3,"&lt;&gt;0",C198:AG198,"&gt;0")</f>
        <v>0</v>
      </c>
      <c r="AL196" s="204">
        <f t="shared" ref="AL196" si="309">COUNTIFS($C$3:$AG$3,"=0",C199:AG199,"&gt;0")+COUNTIFS($C$3:$AG$3,"=0",C200:AG200,"&gt;0")</f>
        <v>0</v>
      </c>
      <c r="AM196" s="206">
        <f t="shared" ref="AM196" si="310">COUNTIFS($C$3:$AG$3,"&lt;&gt;0",C199:AG199,"&gt;0")+COUNTIFS($C$3:$AG$3,"&lt;&gt;0",C200:AG200,"&gt;0")</f>
        <v>0</v>
      </c>
      <c r="AN196" s="200">
        <f t="shared" ref="AN196:AP196" si="311">COUNTIF($C196:$AG196,AN$5)</f>
        <v>0</v>
      </c>
      <c r="AO196" s="200">
        <f t="shared" si="311"/>
        <v>0</v>
      </c>
      <c r="AP196" s="200">
        <f t="shared" si="311"/>
        <v>0</v>
      </c>
      <c r="AQ196" s="200">
        <f t="shared" ref="AQ196" si="312">COUNTIF($C196:$AG196,AQ$5)+COUNTIF($C196:$AG196,"半振")*0.5</f>
        <v>0</v>
      </c>
      <c r="AR196" s="200">
        <f t="shared" ref="AR196" si="313">COUNTIF($C196:$AG196,AR$5)+COUNTIF($C196:$AG196,"半有")*0.5</f>
        <v>0</v>
      </c>
      <c r="AS196" s="200">
        <f t="shared" ref="AS196" si="314">COUNTIF($C196:$AG196,AS$5)+COUNTIF($C196:$AG196,"半欠")*0.5</f>
        <v>0</v>
      </c>
      <c r="AT196" s="200">
        <f t="shared" si="234"/>
        <v>0</v>
      </c>
      <c r="AU196" s="200">
        <f t="shared" si="234"/>
        <v>0</v>
      </c>
      <c r="AV196" s="200">
        <f t="shared" si="234"/>
        <v>0</v>
      </c>
      <c r="AW196" s="200">
        <f t="shared" si="234"/>
        <v>0</v>
      </c>
    </row>
    <row r="197" spans="1:49" ht="15" customHeight="1" x14ac:dyDescent="0.15">
      <c r="A197" s="202"/>
      <c r="B197" s="44" t="str">
        <f>IF(DATA2!A196="","",DATA2!B197)</f>
        <v/>
      </c>
      <c r="C197" s="167" t="str">
        <f>IF(DATA2!C197="","",DATA2!C197)</f>
        <v/>
      </c>
      <c r="D197" s="167" t="str">
        <f>IF(DATA2!D197="","",DATA2!D197)</f>
        <v/>
      </c>
      <c r="E197" s="167" t="str">
        <f>IF(DATA2!E197="","",DATA2!E197)</f>
        <v/>
      </c>
      <c r="F197" s="167" t="str">
        <f>IF(DATA2!F197="","",DATA2!F197)</f>
        <v/>
      </c>
      <c r="G197" s="167" t="str">
        <f>IF(DATA2!G197="","",DATA2!G197)</f>
        <v/>
      </c>
      <c r="H197" s="167" t="str">
        <f>IF(DATA2!H197="","",DATA2!H197)</f>
        <v/>
      </c>
      <c r="I197" s="167" t="str">
        <f>IF(DATA2!I197="","",DATA2!I197)</f>
        <v/>
      </c>
      <c r="J197" s="167" t="str">
        <f>IF(DATA2!J197="","",DATA2!J197)</f>
        <v/>
      </c>
      <c r="K197" s="167" t="str">
        <f>IF(DATA2!K197="","",DATA2!K197)</f>
        <v/>
      </c>
      <c r="L197" s="167" t="str">
        <f>IF(DATA2!L197="","",DATA2!L197)</f>
        <v/>
      </c>
      <c r="M197" s="167" t="str">
        <f>IF(DATA2!M197="","",DATA2!M197)</f>
        <v/>
      </c>
      <c r="N197" s="167" t="str">
        <f>IF(DATA2!N197="","",DATA2!N197)</f>
        <v/>
      </c>
      <c r="O197" s="167" t="str">
        <f>IF(DATA2!O197="","",DATA2!O197)</f>
        <v/>
      </c>
      <c r="P197" s="167" t="str">
        <f>IF(DATA2!P197="","",DATA2!P197)</f>
        <v/>
      </c>
      <c r="Q197" s="167" t="str">
        <f>IF(DATA2!Q197="","",DATA2!Q197)</f>
        <v/>
      </c>
      <c r="R197" s="167" t="str">
        <f>IF(DATA2!R197="","",DATA2!R197)</f>
        <v/>
      </c>
      <c r="S197" s="167" t="str">
        <f>IF(DATA2!S197="","",DATA2!S197)</f>
        <v/>
      </c>
      <c r="T197" s="167" t="str">
        <f>IF(DATA2!T197="","",DATA2!T197)</f>
        <v/>
      </c>
      <c r="U197" s="167" t="str">
        <f>IF(DATA2!U197="","",DATA2!U197)</f>
        <v/>
      </c>
      <c r="V197" s="167" t="str">
        <f>IF(DATA2!V197="","",DATA2!V197)</f>
        <v/>
      </c>
      <c r="W197" s="167" t="str">
        <f>IF(DATA2!W197="","",DATA2!W197)</f>
        <v/>
      </c>
      <c r="X197" s="167" t="str">
        <f>IF(DATA2!X197="","",DATA2!X197)</f>
        <v/>
      </c>
      <c r="Y197" s="167" t="str">
        <f>IF(DATA2!Y197="","",DATA2!Y197)</f>
        <v/>
      </c>
      <c r="Z197" s="167" t="str">
        <f>IF(DATA2!Z197="","",DATA2!Z197)</f>
        <v/>
      </c>
      <c r="AA197" s="167" t="str">
        <f>IF(DATA2!AA197="","",DATA2!AA197)</f>
        <v/>
      </c>
      <c r="AB197" s="167" t="str">
        <f>IF(DATA2!AB197="","",DATA2!AB197)</f>
        <v/>
      </c>
      <c r="AC197" s="167" t="str">
        <f>IF(DATA2!AC197="","",DATA2!AC197)</f>
        <v/>
      </c>
      <c r="AD197" s="167" t="str">
        <f>IF(DATA2!AD197="","",DATA2!AD197)</f>
        <v/>
      </c>
      <c r="AE197" s="167" t="str">
        <f>IF(DATA2!AE197="","",DATA2!AE197)</f>
        <v/>
      </c>
      <c r="AF197" s="167" t="str">
        <f>IF(DATA2!AF197="","",DATA2!AF197)</f>
        <v/>
      </c>
      <c r="AG197" s="168" t="str">
        <f>IF(DATA2!AG197="","",DATA2!AG197)</f>
        <v/>
      </c>
      <c r="AH197" s="169">
        <f t="shared" si="224"/>
        <v>0</v>
      </c>
      <c r="AI197" s="169">
        <f t="shared" si="225"/>
        <v>0</v>
      </c>
      <c r="AJ197" s="204"/>
      <c r="AK197" s="206"/>
      <c r="AL197" s="204"/>
      <c r="AM197" s="206"/>
      <c r="AN197" s="200"/>
      <c r="AO197" s="200"/>
      <c r="AP197" s="200"/>
      <c r="AQ197" s="200"/>
      <c r="AR197" s="200"/>
      <c r="AS197" s="200"/>
      <c r="AT197" s="200"/>
      <c r="AU197" s="200"/>
      <c r="AV197" s="200"/>
      <c r="AW197" s="200"/>
    </row>
    <row r="198" spans="1:49" ht="15" customHeight="1" x14ac:dyDescent="0.15">
      <c r="A198" s="202"/>
      <c r="B198" s="46" t="str">
        <f>IF(DATA2!A196="","",DATA2!B198)</f>
        <v/>
      </c>
      <c r="C198" s="170" t="str">
        <f>IF(DATA2!C198="","",DATA2!C198)</f>
        <v/>
      </c>
      <c r="D198" s="170" t="str">
        <f>IF(DATA2!D198="","",DATA2!D198)</f>
        <v/>
      </c>
      <c r="E198" s="170" t="str">
        <f>IF(DATA2!E198="","",DATA2!E198)</f>
        <v/>
      </c>
      <c r="F198" s="170" t="str">
        <f>IF(DATA2!F198="","",DATA2!F198)</f>
        <v/>
      </c>
      <c r="G198" s="170" t="str">
        <f>IF(DATA2!G198="","",DATA2!G198)</f>
        <v/>
      </c>
      <c r="H198" s="170" t="str">
        <f>IF(DATA2!H198="","",DATA2!H198)</f>
        <v/>
      </c>
      <c r="I198" s="170" t="str">
        <f>IF(DATA2!I198="","",DATA2!I198)</f>
        <v/>
      </c>
      <c r="J198" s="170" t="str">
        <f>IF(DATA2!J198="","",DATA2!J198)</f>
        <v/>
      </c>
      <c r="K198" s="170" t="str">
        <f>IF(DATA2!K198="","",DATA2!K198)</f>
        <v/>
      </c>
      <c r="L198" s="170" t="str">
        <f>IF(DATA2!L198="","",DATA2!L198)</f>
        <v/>
      </c>
      <c r="M198" s="170" t="str">
        <f>IF(DATA2!M198="","",DATA2!M198)</f>
        <v/>
      </c>
      <c r="N198" s="170" t="str">
        <f>IF(DATA2!N198="","",DATA2!N198)</f>
        <v/>
      </c>
      <c r="O198" s="170" t="str">
        <f>IF(DATA2!O198="","",DATA2!O198)</f>
        <v/>
      </c>
      <c r="P198" s="170" t="str">
        <f>IF(DATA2!P198="","",DATA2!P198)</f>
        <v/>
      </c>
      <c r="Q198" s="170" t="str">
        <f>IF(DATA2!Q198="","",DATA2!Q198)</f>
        <v/>
      </c>
      <c r="R198" s="170" t="str">
        <f>IF(DATA2!R198="","",DATA2!R198)</f>
        <v/>
      </c>
      <c r="S198" s="170" t="str">
        <f>IF(DATA2!S198="","",DATA2!S198)</f>
        <v/>
      </c>
      <c r="T198" s="170" t="str">
        <f>IF(DATA2!T198="","",DATA2!T198)</f>
        <v/>
      </c>
      <c r="U198" s="170" t="str">
        <f>IF(DATA2!U198="","",DATA2!U198)</f>
        <v/>
      </c>
      <c r="V198" s="170" t="str">
        <f>IF(DATA2!V198="","",DATA2!V198)</f>
        <v/>
      </c>
      <c r="W198" s="170" t="str">
        <f>IF(DATA2!W198="","",DATA2!W198)</f>
        <v/>
      </c>
      <c r="X198" s="170" t="str">
        <f>IF(DATA2!X198="","",DATA2!X198)</f>
        <v/>
      </c>
      <c r="Y198" s="170" t="str">
        <f>IF(DATA2!Y198="","",DATA2!Y198)</f>
        <v/>
      </c>
      <c r="Z198" s="170" t="str">
        <f>IF(DATA2!Z198="","",DATA2!Z198)</f>
        <v/>
      </c>
      <c r="AA198" s="170" t="str">
        <f>IF(DATA2!AA198="","",DATA2!AA198)</f>
        <v/>
      </c>
      <c r="AB198" s="170" t="str">
        <f>IF(DATA2!AB198="","",DATA2!AB198)</f>
        <v/>
      </c>
      <c r="AC198" s="170" t="str">
        <f>IF(DATA2!AC198="","",DATA2!AC198)</f>
        <v/>
      </c>
      <c r="AD198" s="170" t="str">
        <f>IF(DATA2!AD198="","",DATA2!AD198)</f>
        <v/>
      </c>
      <c r="AE198" s="170" t="str">
        <f>IF(DATA2!AE198="","",DATA2!AE198)</f>
        <v/>
      </c>
      <c r="AF198" s="170" t="str">
        <f>IF(DATA2!AF198="","",DATA2!AF198)</f>
        <v/>
      </c>
      <c r="AG198" s="171" t="str">
        <f>IF(DATA2!AG198="","",DATA2!AG198)</f>
        <v/>
      </c>
      <c r="AH198" s="172">
        <f t="shared" si="224"/>
        <v>0</v>
      </c>
      <c r="AI198" s="172">
        <f t="shared" si="225"/>
        <v>0</v>
      </c>
      <c r="AJ198" s="204"/>
      <c r="AK198" s="206"/>
      <c r="AL198" s="204"/>
      <c r="AM198" s="206"/>
      <c r="AN198" s="200"/>
      <c r="AO198" s="200"/>
      <c r="AP198" s="200"/>
      <c r="AQ198" s="200"/>
      <c r="AR198" s="200"/>
      <c r="AS198" s="200"/>
      <c r="AT198" s="200"/>
      <c r="AU198" s="200"/>
      <c r="AV198" s="200"/>
      <c r="AW198" s="200"/>
    </row>
    <row r="199" spans="1:49" ht="15" customHeight="1" x14ac:dyDescent="0.15">
      <c r="A199" s="202"/>
      <c r="B199" s="46" t="str">
        <f>IF(DATA2!A196="","",DATA2!B199)</f>
        <v/>
      </c>
      <c r="C199" s="170" t="str">
        <f>IF(DATA2!C199="","",DATA2!C199)</f>
        <v/>
      </c>
      <c r="D199" s="170" t="str">
        <f>IF(DATA2!D199="","",DATA2!D199)</f>
        <v/>
      </c>
      <c r="E199" s="170" t="str">
        <f>IF(DATA2!E199="","",DATA2!E199)</f>
        <v/>
      </c>
      <c r="F199" s="170" t="str">
        <f>IF(DATA2!F199="","",DATA2!F199)</f>
        <v/>
      </c>
      <c r="G199" s="170" t="str">
        <f>IF(DATA2!G199="","",DATA2!G199)</f>
        <v/>
      </c>
      <c r="H199" s="170" t="str">
        <f>IF(DATA2!H199="","",DATA2!H199)</f>
        <v/>
      </c>
      <c r="I199" s="170" t="str">
        <f>IF(DATA2!I199="","",DATA2!I199)</f>
        <v/>
      </c>
      <c r="J199" s="170" t="str">
        <f>IF(DATA2!J199="","",DATA2!J199)</f>
        <v/>
      </c>
      <c r="K199" s="170" t="str">
        <f>IF(DATA2!K199="","",DATA2!K199)</f>
        <v/>
      </c>
      <c r="L199" s="170" t="str">
        <f>IF(DATA2!L199="","",DATA2!L199)</f>
        <v/>
      </c>
      <c r="M199" s="170" t="str">
        <f>IF(DATA2!M199="","",DATA2!M199)</f>
        <v/>
      </c>
      <c r="N199" s="170" t="str">
        <f>IF(DATA2!N199="","",DATA2!N199)</f>
        <v/>
      </c>
      <c r="O199" s="170" t="str">
        <f>IF(DATA2!O199="","",DATA2!O199)</f>
        <v/>
      </c>
      <c r="P199" s="170" t="str">
        <f>IF(DATA2!P199="","",DATA2!P199)</f>
        <v/>
      </c>
      <c r="Q199" s="170" t="str">
        <f>IF(DATA2!Q199="","",DATA2!Q199)</f>
        <v/>
      </c>
      <c r="R199" s="170" t="str">
        <f>IF(DATA2!R199="","",DATA2!R199)</f>
        <v/>
      </c>
      <c r="S199" s="170" t="str">
        <f>IF(DATA2!S199="","",DATA2!S199)</f>
        <v/>
      </c>
      <c r="T199" s="170" t="str">
        <f>IF(DATA2!T199="","",DATA2!T199)</f>
        <v/>
      </c>
      <c r="U199" s="170" t="str">
        <f>IF(DATA2!U199="","",DATA2!U199)</f>
        <v/>
      </c>
      <c r="V199" s="170" t="str">
        <f>IF(DATA2!V199="","",DATA2!V199)</f>
        <v/>
      </c>
      <c r="W199" s="170" t="str">
        <f>IF(DATA2!W199="","",DATA2!W199)</f>
        <v/>
      </c>
      <c r="X199" s="170" t="str">
        <f>IF(DATA2!X199="","",DATA2!X199)</f>
        <v/>
      </c>
      <c r="Y199" s="170" t="str">
        <f>IF(DATA2!Y199="","",DATA2!Y199)</f>
        <v/>
      </c>
      <c r="Z199" s="170" t="str">
        <f>IF(DATA2!Z199="","",DATA2!Z199)</f>
        <v/>
      </c>
      <c r="AA199" s="170" t="str">
        <f>IF(DATA2!AA199="","",DATA2!AA199)</f>
        <v/>
      </c>
      <c r="AB199" s="170" t="str">
        <f>IF(DATA2!AB199="","",DATA2!AB199)</f>
        <v/>
      </c>
      <c r="AC199" s="170" t="str">
        <f>IF(DATA2!AC199="","",DATA2!AC199)</f>
        <v/>
      </c>
      <c r="AD199" s="170" t="str">
        <f>IF(DATA2!AD199="","",DATA2!AD199)</f>
        <v/>
      </c>
      <c r="AE199" s="170" t="str">
        <f>IF(DATA2!AE199="","",DATA2!AE199)</f>
        <v/>
      </c>
      <c r="AF199" s="170" t="str">
        <f>IF(DATA2!AF199="","",DATA2!AF199)</f>
        <v/>
      </c>
      <c r="AG199" s="171" t="str">
        <f>IF(DATA2!AG199="","",DATA2!AG199)</f>
        <v/>
      </c>
      <c r="AH199" s="173">
        <f t="shared" si="224"/>
        <v>0</v>
      </c>
      <c r="AI199" s="172">
        <f t="shared" si="225"/>
        <v>0</v>
      </c>
      <c r="AJ199" s="204"/>
      <c r="AK199" s="206"/>
      <c r="AL199" s="204"/>
      <c r="AM199" s="206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</row>
    <row r="200" spans="1:49" ht="15" customHeight="1" x14ac:dyDescent="0.15">
      <c r="A200" s="203"/>
      <c r="B200" s="74" t="str">
        <f>IF(DATA2!A196="","",DATA2!B200)</f>
        <v/>
      </c>
      <c r="C200" s="174" t="str">
        <f>IF(DATA2!C200="","",DATA2!C200)</f>
        <v/>
      </c>
      <c r="D200" s="174" t="str">
        <f>IF(DATA2!D200="","",DATA2!D200)</f>
        <v/>
      </c>
      <c r="E200" s="174" t="str">
        <f>IF(DATA2!E200="","",DATA2!E200)</f>
        <v/>
      </c>
      <c r="F200" s="174" t="str">
        <f>IF(DATA2!F200="","",DATA2!F200)</f>
        <v/>
      </c>
      <c r="G200" s="174" t="str">
        <f>IF(DATA2!G200="","",DATA2!G200)</f>
        <v/>
      </c>
      <c r="H200" s="174" t="str">
        <f>IF(DATA2!H200="","",DATA2!H200)</f>
        <v/>
      </c>
      <c r="I200" s="174" t="str">
        <f>IF(DATA2!I200="","",DATA2!I200)</f>
        <v/>
      </c>
      <c r="J200" s="174" t="str">
        <f>IF(DATA2!J200="","",DATA2!J200)</f>
        <v/>
      </c>
      <c r="K200" s="174" t="str">
        <f>IF(DATA2!K200="","",DATA2!K200)</f>
        <v/>
      </c>
      <c r="L200" s="174" t="str">
        <f>IF(DATA2!L200="","",DATA2!L200)</f>
        <v/>
      </c>
      <c r="M200" s="174" t="str">
        <f>IF(DATA2!M200="","",DATA2!M200)</f>
        <v/>
      </c>
      <c r="N200" s="174" t="str">
        <f>IF(DATA2!N200="","",DATA2!N200)</f>
        <v/>
      </c>
      <c r="O200" s="174" t="str">
        <f>IF(DATA2!O200="","",DATA2!O200)</f>
        <v/>
      </c>
      <c r="P200" s="174" t="str">
        <f>IF(DATA2!P200="","",DATA2!P200)</f>
        <v/>
      </c>
      <c r="Q200" s="174" t="str">
        <f>IF(DATA2!Q200="","",DATA2!Q200)</f>
        <v/>
      </c>
      <c r="R200" s="174" t="str">
        <f>IF(DATA2!R200="","",DATA2!R200)</f>
        <v/>
      </c>
      <c r="S200" s="174" t="str">
        <f>IF(DATA2!S200="","",DATA2!S200)</f>
        <v/>
      </c>
      <c r="T200" s="174" t="str">
        <f>IF(DATA2!T200="","",DATA2!T200)</f>
        <v/>
      </c>
      <c r="U200" s="174" t="str">
        <f>IF(DATA2!U200="","",DATA2!U200)</f>
        <v/>
      </c>
      <c r="V200" s="174" t="str">
        <f>IF(DATA2!V200="","",DATA2!V200)</f>
        <v/>
      </c>
      <c r="W200" s="174" t="str">
        <f>IF(DATA2!W200="","",DATA2!W200)</f>
        <v/>
      </c>
      <c r="X200" s="174" t="str">
        <f>IF(DATA2!X200="","",DATA2!X200)</f>
        <v/>
      </c>
      <c r="Y200" s="174" t="str">
        <f>IF(DATA2!Y200="","",DATA2!Y200)</f>
        <v/>
      </c>
      <c r="Z200" s="174" t="str">
        <f>IF(DATA2!Z200="","",DATA2!Z200)</f>
        <v/>
      </c>
      <c r="AA200" s="174" t="str">
        <f>IF(DATA2!AA200="","",DATA2!AA200)</f>
        <v/>
      </c>
      <c r="AB200" s="174" t="str">
        <f>IF(DATA2!AB200="","",DATA2!AB200)</f>
        <v/>
      </c>
      <c r="AC200" s="174" t="str">
        <f>IF(DATA2!AC200="","",DATA2!AC200)</f>
        <v/>
      </c>
      <c r="AD200" s="174" t="str">
        <f>IF(DATA2!AD200="","",DATA2!AD200)</f>
        <v/>
      </c>
      <c r="AE200" s="174" t="str">
        <f>IF(DATA2!AE200="","",DATA2!AE200)</f>
        <v/>
      </c>
      <c r="AF200" s="174" t="str">
        <f>IF(DATA2!AF200="","",DATA2!AF200)</f>
        <v/>
      </c>
      <c r="AG200" s="175" t="str">
        <f>IF(DATA2!AG200="","",DATA2!AG200)</f>
        <v/>
      </c>
      <c r="AH200" s="176">
        <f t="shared" si="224"/>
        <v>0</v>
      </c>
      <c r="AI200" s="177">
        <f t="shared" si="225"/>
        <v>0</v>
      </c>
      <c r="AJ200" s="205"/>
      <c r="AK200" s="207"/>
      <c r="AL200" s="205"/>
      <c r="AM200" s="207"/>
      <c r="AN200" s="201"/>
      <c r="AO200" s="201"/>
      <c r="AP200" s="201"/>
      <c r="AQ200" s="201"/>
      <c r="AR200" s="201"/>
      <c r="AS200" s="201"/>
      <c r="AT200" s="201"/>
      <c r="AU200" s="201"/>
      <c r="AV200" s="201"/>
      <c r="AW200" s="201"/>
    </row>
    <row r="201" spans="1:49" ht="15" customHeight="1" x14ac:dyDescent="0.15">
      <c r="A201" s="202" t="str">
        <f>IF(DATA2!A201="","",DATA2!A201)</f>
        <v/>
      </c>
      <c r="B201" s="11" t="str">
        <f>IF(DATA2!A201="","",DATA2!B201)</f>
        <v/>
      </c>
      <c r="C201" s="178" t="str">
        <f>IF(DATA2!C201="","",DATA2!C201)</f>
        <v/>
      </c>
      <c r="D201" s="178" t="str">
        <f>IF(DATA2!D201="","",DATA2!D201)</f>
        <v/>
      </c>
      <c r="E201" s="178" t="str">
        <f>IF(DATA2!E201="","",DATA2!E201)</f>
        <v/>
      </c>
      <c r="F201" s="178" t="str">
        <f>IF(DATA2!F201="","",DATA2!F201)</f>
        <v/>
      </c>
      <c r="G201" s="178" t="str">
        <f>IF(DATA2!G201="","",DATA2!G201)</f>
        <v/>
      </c>
      <c r="H201" s="178" t="str">
        <f>IF(DATA2!H201="","",DATA2!H201)</f>
        <v/>
      </c>
      <c r="I201" s="178" t="str">
        <f>IF(DATA2!I201="","",DATA2!I201)</f>
        <v/>
      </c>
      <c r="J201" s="178" t="str">
        <f>IF(DATA2!J201="","",DATA2!J201)</f>
        <v/>
      </c>
      <c r="K201" s="178" t="str">
        <f>IF(DATA2!K201="","",DATA2!K201)</f>
        <v/>
      </c>
      <c r="L201" s="178" t="str">
        <f>IF(DATA2!L201="","",DATA2!L201)</f>
        <v/>
      </c>
      <c r="M201" s="178" t="str">
        <f>IF(DATA2!M201="","",DATA2!M201)</f>
        <v/>
      </c>
      <c r="N201" s="178" t="str">
        <f>IF(DATA2!N201="","",DATA2!N201)</f>
        <v/>
      </c>
      <c r="O201" s="178" t="str">
        <f>IF(DATA2!O201="","",DATA2!O201)</f>
        <v/>
      </c>
      <c r="P201" s="178" t="str">
        <f>IF(DATA2!P201="","",DATA2!P201)</f>
        <v/>
      </c>
      <c r="Q201" s="178" t="str">
        <f>IF(DATA2!Q201="","",DATA2!Q201)</f>
        <v/>
      </c>
      <c r="R201" s="178" t="str">
        <f>IF(DATA2!R201="","",DATA2!R201)</f>
        <v/>
      </c>
      <c r="S201" s="178" t="str">
        <f>IF(DATA2!S201="","",DATA2!S201)</f>
        <v/>
      </c>
      <c r="T201" s="178" t="str">
        <f>IF(DATA2!T201="","",DATA2!T201)</f>
        <v/>
      </c>
      <c r="U201" s="178" t="str">
        <f>IF(DATA2!U201="","",DATA2!U201)</f>
        <v/>
      </c>
      <c r="V201" s="178" t="str">
        <f>IF(DATA2!V201="","",DATA2!V201)</f>
        <v/>
      </c>
      <c r="W201" s="178" t="str">
        <f>IF(DATA2!W201="","",DATA2!W201)</f>
        <v/>
      </c>
      <c r="X201" s="178" t="str">
        <f>IF(DATA2!X201="","",DATA2!X201)</f>
        <v/>
      </c>
      <c r="Y201" s="178" t="str">
        <f>IF(DATA2!Y201="","",DATA2!Y201)</f>
        <v/>
      </c>
      <c r="Z201" s="178" t="str">
        <f>IF(DATA2!Z201="","",DATA2!Z201)</f>
        <v/>
      </c>
      <c r="AA201" s="178" t="str">
        <f>IF(DATA2!AA201="","",DATA2!AA201)</f>
        <v/>
      </c>
      <c r="AB201" s="178" t="str">
        <f>IF(DATA2!AB201="","",DATA2!AB201)</f>
        <v/>
      </c>
      <c r="AC201" s="178" t="str">
        <f>IF(DATA2!AC201="","",DATA2!AC201)</f>
        <v/>
      </c>
      <c r="AD201" s="178" t="str">
        <f>IF(DATA2!AD201="","",DATA2!AD201)</f>
        <v/>
      </c>
      <c r="AE201" s="178" t="str">
        <f>IF(DATA2!AE201="","",DATA2!AE201)</f>
        <v/>
      </c>
      <c r="AF201" s="178" t="str">
        <f>IF(DATA2!AF201="","",DATA2!AF201)</f>
        <v/>
      </c>
      <c r="AG201" s="179" t="str">
        <f>IF(DATA2!AG201="","",DATA2!AG201)</f>
        <v/>
      </c>
      <c r="AH201" s="188">
        <f>COUNTIFS(DATA2!$C$3:$AG$3,0,DATA2!$C201:$AG201,"&lt;&gt;")</f>
        <v>0</v>
      </c>
      <c r="AI201" s="188">
        <f>COUNTIFS(DATA2!$C$3:$AG$3,"&gt;0",DATA2!$C201:$AG201,"&lt;&gt;")</f>
        <v>0</v>
      </c>
      <c r="AJ201" s="204">
        <f t="shared" ref="AJ201" si="315">COUNTIFS($C$3:$AG$3,"=0",C202:AG202,"&gt;0")+COUNTIFS($C$3:$AG$3,"=0",C203:AG203,"&gt;0")</f>
        <v>0</v>
      </c>
      <c r="AK201" s="206">
        <f t="shared" ref="AK201" si="316">COUNTIFS($C$3:$AG$3,"&lt;&gt;0",C202:AG202,"&gt;0")+COUNTIFS($C$3:$AG$3,"&lt;&gt;0",C203:AG203,"&gt;0")</f>
        <v>0</v>
      </c>
      <c r="AL201" s="204">
        <f t="shared" ref="AL201" si="317">COUNTIFS($C$3:$AG$3,"=0",C204:AG204,"&gt;0")+COUNTIFS($C$3:$AG$3,"=0",C205:AG205,"&gt;0")</f>
        <v>0</v>
      </c>
      <c r="AM201" s="206">
        <f t="shared" ref="AM201" si="318">COUNTIFS($C$3:$AG$3,"&lt;&gt;0",C204:AG204,"&gt;0")+COUNTIFS($C$3:$AG$3,"&lt;&gt;0",C205:AG205,"&gt;0")</f>
        <v>0</v>
      </c>
      <c r="AN201" s="200">
        <f t="shared" ref="AN201:AP201" si="319">COUNTIF($C201:$AG201,AN$5)</f>
        <v>0</v>
      </c>
      <c r="AO201" s="200">
        <f t="shared" si="319"/>
        <v>0</v>
      </c>
      <c r="AP201" s="200">
        <f t="shared" si="319"/>
        <v>0</v>
      </c>
      <c r="AQ201" s="200">
        <f t="shared" ref="AQ201" si="320">COUNTIF($C201:$AG201,AQ$5)+COUNTIF($C201:$AG201,"半振")*0.5</f>
        <v>0</v>
      </c>
      <c r="AR201" s="200">
        <f t="shared" ref="AR201" si="321">COUNTIF($C201:$AG201,AR$5)+COUNTIF($C201:$AG201,"半有")*0.5</f>
        <v>0</v>
      </c>
      <c r="AS201" s="200">
        <f t="shared" ref="AS201" si="322">COUNTIF($C201:$AG201,AS$5)+COUNTIF($C201:$AG201,"半欠")*0.5</f>
        <v>0</v>
      </c>
      <c r="AT201" s="200">
        <f t="shared" si="234"/>
        <v>0</v>
      </c>
      <c r="AU201" s="200">
        <f t="shared" si="234"/>
        <v>0</v>
      </c>
      <c r="AV201" s="200">
        <f t="shared" si="234"/>
        <v>0</v>
      </c>
      <c r="AW201" s="200">
        <f t="shared" si="234"/>
        <v>0</v>
      </c>
    </row>
    <row r="202" spans="1:49" ht="15" customHeight="1" x14ac:dyDescent="0.15">
      <c r="A202" s="202"/>
      <c r="B202" s="44" t="str">
        <f>IF(DATA2!A201="","",DATA2!B202)</f>
        <v/>
      </c>
      <c r="C202" s="167" t="str">
        <f>IF(DATA2!C202="","",DATA2!C202)</f>
        <v/>
      </c>
      <c r="D202" s="167" t="str">
        <f>IF(DATA2!D202="","",DATA2!D202)</f>
        <v/>
      </c>
      <c r="E202" s="167" t="str">
        <f>IF(DATA2!E202="","",DATA2!E202)</f>
        <v/>
      </c>
      <c r="F202" s="167" t="str">
        <f>IF(DATA2!F202="","",DATA2!F202)</f>
        <v/>
      </c>
      <c r="G202" s="167" t="str">
        <f>IF(DATA2!G202="","",DATA2!G202)</f>
        <v/>
      </c>
      <c r="H202" s="167" t="str">
        <f>IF(DATA2!H202="","",DATA2!H202)</f>
        <v/>
      </c>
      <c r="I202" s="167" t="str">
        <f>IF(DATA2!I202="","",DATA2!I202)</f>
        <v/>
      </c>
      <c r="J202" s="167" t="str">
        <f>IF(DATA2!J202="","",DATA2!J202)</f>
        <v/>
      </c>
      <c r="K202" s="167" t="str">
        <f>IF(DATA2!K202="","",DATA2!K202)</f>
        <v/>
      </c>
      <c r="L202" s="167" t="str">
        <f>IF(DATA2!L202="","",DATA2!L202)</f>
        <v/>
      </c>
      <c r="M202" s="167" t="str">
        <f>IF(DATA2!M202="","",DATA2!M202)</f>
        <v/>
      </c>
      <c r="N202" s="167" t="str">
        <f>IF(DATA2!N202="","",DATA2!N202)</f>
        <v/>
      </c>
      <c r="O202" s="167" t="str">
        <f>IF(DATA2!O202="","",DATA2!O202)</f>
        <v/>
      </c>
      <c r="P202" s="167" t="str">
        <f>IF(DATA2!P202="","",DATA2!P202)</f>
        <v/>
      </c>
      <c r="Q202" s="167" t="str">
        <f>IF(DATA2!Q202="","",DATA2!Q202)</f>
        <v/>
      </c>
      <c r="R202" s="167" t="str">
        <f>IF(DATA2!R202="","",DATA2!R202)</f>
        <v/>
      </c>
      <c r="S202" s="167" t="str">
        <f>IF(DATA2!S202="","",DATA2!S202)</f>
        <v/>
      </c>
      <c r="T202" s="167" t="str">
        <f>IF(DATA2!T202="","",DATA2!T202)</f>
        <v/>
      </c>
      <c r="U202" s="167" t="str">
        <f>IF(DATA2!U202="","",DATA2!U202)</f>
        <v/>
      </c>
      <c r="V202" s="167" t="str">
        <f>IF(DATA2!V202="","",DATA2!V202)</f>
        <v/>
      </c>
      <c r="W202" s="167" t="str">
        <f>IF(DATA2!W202="","",DATA2!W202)</f>
        <v/>
      </c>
      <c r="X202" s="167" t="str">
        <f>IF(DATA2!X202="","",DATA2!X202)</f>
        <v/>
      </c>
      <c r="Y202" s="167" t="str">
        <f>IF(DATA2!Y202="","",DATA2!Y202)</f>
        <v/>
      </c>
      <c r="Z202" s="167" t="str">
        <f>IF(DATA2!Z202="","",DATA2!Z202)</f>
        <v/>
      </c>
      <c r="AA202" s="167" t="str">
        <f>IF(DATA2!AA202="","",DATA2!AA202)</f>
        <v/>
      </c>
      <c r="AB202" s="167" t="str">
        <f>IF(DATA2!AB202="","",DATA2!AB202)</f>
        <v/>
      </c>
      <c r="AC202" s="167" t="str">
        <f>IF(DATA2!AC202="","",DATA2!AC202)</f>
        <v/>
      </c>
      <c r="AD202" s="167" t="str">
        <f>IF(DATA2!AD202="","",DATA2!AD202)</f>
        <v/>
      </c>
      <c r="AE202" s="167" t="str">
        <f>IF(DATA2!AE202="","",DATA2!AE202)</f>
        <v/>
      </c>
      <c r="AF202" s="167" t="str">
        <f>IF(DATA2!AF202="","",DATA2!AF202)</f>
        <v/>
      </c>
      <c r="AG202" s="168" t="str">
        <f>IF(DATA2!AG202="","",DATA2!AG202)</f>
        <v/>
      </c>
      <c r="AH202" s="169">
        <f t="shared" si="224"/>
        <v>0</v>
      </c>
      <c r="AI202" s="169">
        <f t="shared" si="225"/>
        <v>0</v>
      </c>
      <c r="AJ202" s="204"/>
      <c r="AK202" s="206"/>
      <c r="AL202" s="204"/>
      <c r="AM202" s="206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</row>
    <row r="203" spans="1:49" ht="15" customHeight="1" x14ac:dyDescent="0.15">
      <c r="A203" s="202"/>
      <c r="B203" s="46" t="str">
        <f>IF(DATA2!A201="","",DATA2!B203)</f>
        <v/>
      </c>
      <c r="C203" s="170" t="str">
        <f>IF(DATA2!C203="","",DATA2!C203)</f>
        <v/>
      </c>
      <c r="D203" s="170" t="str">
        <f>IF(DATA2!D203="","",DATA2!D203)</f>
        <v/>
      </c>
      <c r="E203" s="170" t="str">
        <f>IF(DATA2!E203="","",DATA2!E203)</f>
        <v/>
      </c>
      <c r="F203" s="170" t="str">
        <f>IF(DATA2!F203="","",DATA2!F203)</f>
        <v/>
      </c>
      <c r="G203" s="170" t="str">
        <f>IF(DATA2!G203="","",DATA2!G203)</f>
        <v/>
      </c>
      <c r="H203" s="170" t="str">
        <f>IF(DATA2!H203="","",DATA2!H203)</f>
        <v/>
      </c>
      <c r="I203" s="170" t="str">
        <f>IF(DATA2!I203="","",DATA2!I203)</f>
        <v/>
      </c>
      <c r="J203" s="170" t="str">
        <f>IF(DATA2!J203="","",DATA2!J203)</f>
        <v/>
      </c>
      <c r="K203" s="170" t="str">
        <f>IF(DATA2!K203="","",DATA2!K203)</f>
        <v/>
      </c>
      <c r="L203" s="170" t="str">
        <f>IF(DATA2!L203="","",DATA2!L203)</f>
        <v/>
      </c>
      <c r="M203" s="170" t="str">
        <f>IF(DATA2!M203="","",DATA2!M203)</f>
        <v/>
      </c>
      <c r="N203" s="170" t="str">
        <f>IF(DATA2!N203="","",DATA2!N203)</f>
        <v/>
      </c>
      <c r="O203" s="170" t="str">
        <f>IF(DATA2!O203="","",DATA2!O203)</f>
        <v/>
      </c>
      <c r="P203" s="170" t="str">
        <f>IF(DATA2!P203="","",DATA2!P203)</f>
        <v/>
      </c>
      <c r="Q203" s="170" t="str">
        <f>IF(DATA2!Q203="","",DATA2!Q203)</f>
        <v/>
      </c>
      <c r="R203" s="170" t="str">
        <f>IF(DATA2!R203="","",DATA2!R203)</f>
        <v/>
      </c>
      <c r="S203" s="170" t="str">
        <f>IF(DATA2!S203="","",DATA2!S203)</f>
        <v/>
      </c>
      <c r="T203" s="170" t="str">
        <f>IF(DATA2!T203="","",DATA2!T203)</f>
        <v/>
      </c>
      <c r="U203" s="170" t="str">
        <f>IF(DATA2!U203="","",DATA2!U203)</f>
        <v/>
      </c>
      <c r="V203" s="170" t="str">
        <f>IF(DATA2!V203="","",DATA2!V203)</f>
        <v/>
      </c>
      <c r="W203" s="170" t="str">
        <f>IF(DATA2!W203="","",DATA2!W203)</f>
        <v/>
      </c>
      <c r="X203" s="170" t="str">
        <f>IF(DATA2!X203="","",DATA2!X203)</f>
        <v/>
      </c>
      <c r="Y203" s="170" t="str">
        <f>IF(DATA2!Y203="","",DATA2!Y203)</f>
        <v/>
      </c>
      <c r="Z203" s="170" t="str">
        <f>IF(DATA2!Z203="","",DATA2!Z203)</f>
        <v/>
      </c>
      <c r="AA203" s="170" t="str">
        <f>IF(DATA2!AA203="","",DATA2!AA203)</f>
        <v/>
      </c>
      <c r="AB203" s="170" t="str">
        <f>IF(DATA2!AB203="","",DATA2!AB203)</f>
        <v/>
      </c>
      <c r="AC203" s="170" t="str">
        <f>IF(DATA2!AC203="","",DATA2!AC203)</f>
        <v/>
      </c>
      <c r="AD203" s="170" t="str">
        <f>IF(DATA2!AD203="","",DATA2!AD203)</f>
        <v/>
      </c>
      <c r="AE203" s="170" t="str">
        <f>IF(DATA2!AE203="","",DATA2!AE203)</f>
        <v/>
      </c>
      <c r="AF203" s="170" t="str">
        <f>IF(DATA2!AF203="","",DATA2!AF203)</f>
        <v/>
      </c>
      <c r="AG203" s="171" t="str">
        <f>IF(DATA2!AG203="","",DATA2!AG203)</f>
        <v/>
      </c>
      <c r="AH203" s="172">
        <f t="shared" si="224"/>
        <v>0</v>
      </c>
      <c r="AI203" s="172">
        <f t="shared" si="225"/>
        <v>0</v>
      </c>
      <c r="AJ203" s="204"/>
      <c r="AK203" s="206"/>
      <c r="AL203" s="204"/>
      <c r="AM203" s="206"/>
      <c r="AN203" s="200"/>
      <c r="AO203" s="200"/>
      <c r="AP203" s="200"/>
      <c r="AQ203" s="200"/>
      <c r="AR203" s="200"/>
      <c r="AS203" s="200"/>
      <c r="AT203" s="200"/>
      <c r="AU203" s="200"/>
      <c r="AV203" s="200"/>
      <c r="AW203" s="200"/>
    </row>
    <row r="204" spans="1:49" ht="15" customHeight="1" x14ac:dyDescent="0.15">
      <c r="A204" s="202"/>
      <c r="B204" s="46" t="str">
        <f>IF(DATA2!A201="","",DATA2!B204)</f>
        <v/>
      </c>
      <c r="C204" s="170" t="str">
        <f>IF(DATA2!C204="","",DATA2!C204)</f>
        <v/>
      </c>
      <c r="D204" s="170" t="str">
        <f>IF(DATA2!D204="","",DATA2!D204)</f>
        <v/>
      </c>
      <c r="E204" s="170" t="str">
        <f>IF(DATA2!E204="","",DATA2!E204)</f>
        <v/>
      </c>
      <c r="F204" s="170" t="str">
        <f>IF(DATA2!F204="","",DATA2!F204)</f>
        <v/>
      </c>
      <c r="G204" s="170" t="str">
        <f>IF(DATA2!G204="","",DATA2!G204)</f>
        <v/>
      </c>
      <c r="H204" s="170" t="str">
        <f>IF(DATA2!H204="","",DATA2!H204)</f>
        <v/>
      </c>
      <c r="I204" s="170" t="str">
        <f>IF(DATA2!I204="","",DATA2!I204)</f>
        <v/>
      </c>
      <c r="J204" s="170" t="str">
        <f>IF(DATA2!J204="","",DATA2!J204)</f>
        <v/>
      </c>
      <c r="K204" s="170" t="str">
        <f>IF(DATA2!K204="","",DATA2!K204)</f>
        <v/>
      </c>
      <c r="L204" s="170" t="str">
        <f>IF(DATA2!L204="","",DATA2!L204)</f>
        <v/>
      </c>
      <c r="M204" s="170" t="str">
        <f>IF(DATA2!M204="","",DATA2!M204)</f>
        <v/>
      </c>
      <c r="N204" s="170" t="str">
        <f>IF(DATA2!N204="","",DATA2!N204)</f>
        <v/>
      </c>
      <c r="O204" s="170" t="str">
        <f>IF(DATA2!O204="","",DATA2!O204)</f>
        <v/>
      </c>
      <c r="P204" s="170" t="str">
        <f>IF(DATA2!P204="","",DATA2!P204)</f>
        <v/>
      </c>
      <c r="Q204" s="170" t="str">
        <f>IF(DATA2!Q204="","",DATA2!Q204)</f>
        <v/>
      </c>
      <c r="R204" s="170" t="str">
        <f>IF(DATA2!R204="","",DATA2!R204)</f>
        <v/>
      </c>
      <c r="S204" s="170" t="str">
        <f>IF(DATA2!S204="","",DATA2!S204)</f>
        <v/>
      </c>
      <c r="T204" s="170" t="str">
        <f>IF(DATA2!T204="","",DATA2!T204)</f>
        <v/>
      </c>
      <c r="U204" s="170" t="str">
        <f>IF(DATA2!U204="","",DATA2!U204)</f>
        <v/>
      </c>
      <c r="V204" s="170" t="str">
        <f>IF(DATA2!V204="","",DATA2!V204)</f>
        <v/>
      </c>
      <c r="W204" s="170" t="str">
        <f>IF(DATA2!W204="","",DATA2!W204)</f>
        <v/>
      </c>
      <c r="X204" s="170" t="str">
        <f>IF(DATA2!X204="","",DATA2!X204)</f>
        <v/>
      </c>
      <c r="Y204" s="170" t="str">
        <f>IF(DATA2!Y204="","",DATA2!Y204)</f>
        <v/>
      </c>
      <c r="Z204" s="170" t="str">
        <f>IF(DATA2!Z204="","",DATA2!Z204)</f>
        <v/>
      </c>
      <c r="AA204" s="170" t="str">
        <f>IF(DATA2!AA204="","",DATA2!AA204)</f>
        <v/>
      </c>
      <c r="AB204" s="170" t="str">
        <f>IF(DATA2!AB204="","",DATA2!AB204)</f>
        <v/>
      </c>
      <c r="AC204" s="170" t="str">
        <f>IF(DATA2!AC204="","",DATA2!AC204)</f>
        <v/>
      </c>
      <c r="AD204" s="170" t="str">
        <f>IF(DATA2!AD204="","",DATA2!AD204)</f>
        <v/>
      </c>
      <c r="AE204" s="170" t="str">
        <f>IF(DATA2!AE204="","",DATA2!AE204)</f>
        <v/>
      </c>
      <c r="AF204" s="170" t="str">
        <f>IF(DATA2!AF204="","",DATA2!AF204)</f>
        <v/>
      </c>
      <c r="AG204" s="171" t="str">
        <f>IF(DATA2!AG204="","",DATA2!AG204)</f>
        <v/>
      </c>
      <c r="AH204" s="173">
        <f t="shared" si="224"/>
        <v>0</v>
      </c>
      <c r="AI204" s="172">
        <f t="shared" si="225"/>
        <v>0</v>
      </c>
      <c r="AJ204" s="204"/>
      <c r="AK204" s="206"/>
      <c r="AL204" s="204"/>
      <c r="AM204" s="206"/>
      <c r="AN204" s="200"/>
      <c r="AO204" s="200"/>
      <c r="AP204" s="200"/>
      <c r="AQ204" s="200"/>
      <c r="AR204" s="200"/>
      <c r="AS204" s="200"/>
      <c r="AT204" s="200"/>
      <c r="AU204" s="200"/>
      <c r="AV204" s="200"/>
      <c r="AW204" s="200"/>
    </row>
    <row r="205" spans="1:49" ht="15" customHeight="1" x14ac:dyDescent="0.15">
      <c r="A205" s="203"/>
      <c r="B205" s="74" t="str">
        <f>IF(DATA2!A201="","",DATA2!B205)</f>
        <v/>
      </c>
      <c r="C205" s="174" t="str">
        <f>IF(DATA2!C205="","",DATA2!C205)</f>
        <v/>
      </c>
      <c r="D205" s="174" t="str">
        <f>IF(DATA2!D205="","",DATA2!D205)</f>
        <v/>
      </c>
      <c r="E205" s="174" t="str">
        <f>IF(DATA2!E205="","",DATA2!E205)</f>
        <v/>
      </c>
      <c r="F205" s="174" t="str">
        <f>IF(DATA2!F205="","",DATA2!F205)</f>
        <v/>
      </c>
      <c r="G205" s="174" t="str">
        <f>IF(DATA2!G205="","",DATA2!G205)</f>
        <v/>
      </c>
      <c r="H205" s="174" t="str">
        <f>IF(DATA2!H205="","",DATA2!H205)</f>
        <v/>
      </c>
      <c r="I205" s="174" t="str">
        <f>IF(DATA2!I205="","",DATA2!I205)</f>
        <v/>
      </c>
      <c r="J205" s="174" t="str">
        <f>IF(DATA2!J205="","",DATA2!J205)</f>
        <v/>
      </c>
      <c r="K205" s="174" t="str">
        <f>IF(DATA2!K205="","",DATA2!K205)</f>
        <v/>
      </c>
      <c r="L205" s="174" t="str">
        <f>IF(DATA2!L205="","",DATA2!L205)</f>
        <v/>
      </c>
      <c r="M205" s="174" t="str">
        <f>IF(DATA2!M205="","",DATA2!M205)</f>
        <v/>
      </c>
      <c r="N205" s="174" t="str">
        <f>IF(DATA2!N205="","",DATA2!N205)</f>
        <v/>
      </c>
      <c r="O205" s="174" t="str">
        <f>IF(DATA2!O205="","",DATA2!O205)</f>
        <v/>
      </c>
      <c r="P205" s="174" t="str">
        <f>IF(DATA2!P205="","",DATA2!P205)</f>
        <v/>
      </c>
      <c r="Q205" s="174" t="str">
        <f>IF(DATA2!Q205="","",DATA2!Q205)</f>
        <v/>
      </c>
      <c r="R205" s="174" t="str">
        <f>IF(DATA2!R205="","",DATA2!R205)</f>
        <v/>
      </c>
      <c r="S205" s="174" t="str">
        <f>IF(DATA2!S205="","",DATA2!S205)</f>
        <v/>
      </c>
      <c r="T205" s="174" t="str">
        <f>IF(DATA2!T205="","",DATA2!T205)</f>
        <v/>
      </c>
      <c r="U205" s="174" t="str">
        <f>IF(DATA2!U205="","",DATA2!U205)</f>
        <v/>
      </c>
      <c r="V205" s="174" t="str">
        <f>IF(DATA2!V205="","",DATA2!V205)</f>
        <v/>
      </c>
      <c r="W205" s="174" t="str">
        <f>IF(DATA2!W205="","",DATA2!W205)</f>
        <v/>
      </c>
      <c r="X205" s="174" t="str">
        <f>IF(DATA2!X205="","",DATA2!X205)</f>
        <v/>
      </c>
      <c r="Y205" s="174" t="str">
        <f>IF(DATA2!Y205="","",DATA2!Y205)</f>
        <v/>
      </c>
      <c r="Z205" s="174" t="str">
        <f>IF(DATA2!Z205="","",DATA2!Z205)</f>
        <v/>
      </c>
      <c r="AA205" s="174" t="str">
        <f>IF(DATA2!AA205="","",DATA2!AA205)</f>
        <v/>
      </c>
      <c r="AB205" s="174" t="str">
        <f>IF(DATA2!AB205="","",DATA2!AB205)</f>
        <v/>
      </c>
      <c r="AC205" s="174" t="str">
        <f>IF(DATA2!AC205="","",DATA2!AC205)</f>
        <v/>
      </c>
      <c r="AD205" s="174" t="str">
        <f>IF(DATA2!AD205="","",DATA2!AD205)</f>
        <v/>
      </c>
      <c r="AE205" s="174" t="str">
        <f>IF(DATA2!AE205="","",DATA2!AE205)</f>
        <v/>
      </c>
      <c r="AF205" s="174" t="str">
        <f>IF(DATA2!AF205="","",DATA2!AF205)</f>
        <v/>
      </c>
      <c r="AG205" s="175" t="str">
        <f>IF(DATA2!AG205="","",DATA2!AG205)</f>
        <v/>
      </c>
      <c r="AH205" s="176">
        <f t="shared" si="224"/>
        <v>0</v>
      </c>
      <c r="AI205" s="177">
        <f t="shared" si="225"/>
        <v>0</v>
      </c>
      <c r="AJ205" s="205"/>
      <c r="AK205" s="207"/>
      <c r="AL205" s="205"/>
      <c r="AM205" s="207"/>
      <c r="AN205" s="201"/>
      <c r="AO205" s="201"/>
      <c r="AP205" s="201"/>
      <c r="AQ205" s="201"/>
      <c r="AR205" s="201"/>
      <c r="AS205" s="201"/>
      <c r="AT205" s="201"/>
      <c r="AU205" s="201"/>
      <c r="AV205" s="201"/>
      <c r="AW205" s="201"/>
    </row>
    <row r="206" spans="1:49" ht="15" customHeight="1" x14ac:dyDescent="0.15">
      <c r="A206" s="202" t="str">
        <f>IF(DATA2!A206="","",DATA2!A206)</f>
        <v/>
      </c>
      <c r="B206" s="11" t="str">
        <f>IF(DATA2!A206="","",DATA2!B206)</f>
        <v/>
      </c>
      <c r="C206" s="178" t="str">
        <f>IF(DATA2!C206="","",DATA2!C206)</f>
        <v/>
      </c>
      <c r="D206" s="178" t="str">
        <f>IF(DATA2!D206="","",DATA2!D206)</f>
        <v/>
      </c>
      <c r="E206" s="178" t="str">
        <f>IF(DATA2!E206="","",DATA2!E206)</f>
        <v/>
      </c>
      <c r="F206" s="178" t="str">
        <f>IF(DATA2!F206="","",DATA2!F206)</f>
        <v/>
      </c>
      <c r="G206" s="178" t="str">
        <f>IF(DATA2!G206="","",DATA2!G206)</f>
        <v/>
      </c>
      <c r="H206" s="178" t="str">
        <f>IF(DATA2!H206="","",DATA2!H206)</f>
        <v/>
      </c>
      <c r="I206" s="178" t="str">
        <f>IF(DATA2!I206="","",DATA2!I206)</f>
        <v/>
      </c>
      <c r="J206" s="178" t="str">
        <f>IF(DATA2!J206="","",DATA2!J206)</f>
        <v/>
      </c>
      <c r="K206" s="178" t="str">
        <f>IF(DATA2!K206="","",DATA2!K206)</f>
        <v/>
      </c>
      <c r="L206" s="178" t="str">
        <f>IF(DATA2!L206="","",DATA2!L206)</f>
        <v/>
      </c>
      <c r="M206" s="178" t="str">
        <f>IF(DATA2!M206="","",DATA2!M206)</f>
        <v/>
      </c>
      <c r="N206" s="178" t="str">
        <f>IF(DATA2!N206="","",DATA2!N206)</f>
        <v/>
      </c>
      <c r="O206" s="178" t="str">
        <f>IF(DATA2!O206="","",DATA2!O206)</f>
        <v/>
      </c>
      <c r="P206" s="178" t="str">
        <f>IF(DATA2!P206="","",DATA2!P206)</f>
        <v/>
      </c>
      <c r="Q206" s="178" t="str">
        <f>IF(DATA2!Q206="","",DATA2!Q206)</f>
        <v/>
      </c>
      <c r="R206" s="178" t="str">
        <f>IF(DATA2!R206="","",DATA2!R206)</f>
        <v/>
      </c>
      <c r="S206" s="178" t="str">
        <f>IF(DATA2!S206="","",DATA2!S206)</f>
        <v/>
      </c>
      <c r="T206" s="178" t="str">
        <f>IF(DATA2!T206="","",DATA2!T206)</f>
        <v/>
      </c>
      <c r="U206" s="178" t="str">
        <f>IF(DATA2!U206="","",DATA2!U206)</f>
        <v/>
      </c>
      <c r="V206" s="178" t="str">
        <f>IF(DATA2!V206="","",DATA2!V206)</f>
        <v/>
      </c>
      <c r="W206" s="178" t="str">
        <f>IF(DATA2!W206="","",DATA2!W206)</f>
        <v/>
      </c>
      <c r="X206" s="178" t="str">
        <f>IF(DATA2!X206="","",DATA2!X206)</f>
        <v/>
      </c>
      <c r="Y206" s="178" t="str">
        <f>IF(DATA2!Y206="","",DATA2!Y206)</f>
        <v/>
      </c>
      <c r="Z206" s="178" t="str">
        <f>IF(DATA2!Z206="","",DATA2!Z206)</f>
        <v/>
      </c>
      <c r="AA206" s="178" t="str">
        <f>IF(DATA2!AA206="","",DATA2!AA206)</f>
        <v/>
      </c>
      <c r="AB206" s="178" t="str">
        <f>IF(DATA2!AB206="","",DATA2!AB206)</f>
        <v/>
      </c>
      <c r="AC206" s="178" t="str">
        <f>IF(DATA2!AC206="","",DATA2!AC206)</f>
        <v/>
      </c>
      <c r="AD206" s="178" t="str">
        <f>IF(DATA2!AD206="","",DATA2!AD206)</f>
        <v/>
      </c>
      <c r="AE206" s="178" t="str">
        <f>IF(DATA2!AE206="","",DATA2!AE206)</f>
        <v/>
      </c>
      <c r="AF206" s="178" t="str">
        <f>IF(DATA2!AF206="","",DATA2!AF206)</f>
        <v/>
      </c>
      <c r="AG206" s="179" t="str">
        <f>IF(DATA2!AG206="","",DATA2!AG206)</f>
        <v/>
      </c>
      <c r="AH206" s="188">
        <f>COUNTIFS(DATA2!$C$3:$AG$3,0,DATA2!$C206:$AG206,"&lt;&gt;")</f>
        <v>0</v>
      </c>
      <c r="AI206" s="188">
        <f>COUNTIFS(DATA2!$C$3:$AG$3,"&gt;0",DATA2!$C206:$AG206,"&lt;&gt;")</f>
        <v>0</v>
      </c>
      <c r="AJ206" s="204">
        <f t="shared" ref="AJ206" si="323">COUNTIFS($C$3:$AG$3,"=0",C207:AG207,"&gt;0")+COUNTIFS($C$3:$AG$3,"=0",C208:AG208,"&gt;0")</f>
        <v>0</v>
      </c>
      <c r="AK206" s="206">
        <f t="shared" ref="AK206" si="324">COUNTIFS($C$3:$AG$3,"&lt;&gt;0",C207:AG207,"&gt;0")+COUNTIFS($C$3:$AG$3,"&lt;&gt;0",C208:AG208,"&gt;0")</f>
        <v>0</v>
      </c>
      <c r="AL206" s="204">
        <f t="shared" ref="AL206" si="325">COUNTIFS($C$3:$AG$3,"=0",C209:AG209,"&gt;0")+COUNTIFS($C$3:$AG$3,"=0",C210:AG210,"&gt;0")</f>
        <v>0</v>
      </c>
      <c r="AM206" s="206">
        <f t="shared" ref="AM206" si="326">COUNTIFS($C$3:$AG$3,"&lt;&gt;0",C209:AG209,"&gt;0")+COUNTIFS($C$3:$AG$3,"&lt;&gt;0",C210:AG210,"&gt;0")</f>
        <v>0</v>
      </c>
      <c r="AN206" s="200">
        <f t="shared" ref="AN206:AP206" si="327">COUNTIF($C206:$AG206,AN$5)</f>
        <v>0</v>
      </c>
      <c r="AO206" s="200">
        <f t="shared" si="327"/>
        <v>0</v>
      </c>
      <c r="AP206" s="200">
        <f t="shared" si="327"/>
        <v>0</v>
      </c>
      <c r="AQ206" s="200">
        <f t="shared" ref="AQ206" si="328">COUNTIF($C206:$AG206,AQ$5)+COUNTIF($C206:$AG206,"半振")*0.5</f>
        <v>0</v>
      </c>
      <c r="AR206" s="200">
        <f t="shared" ref="AR206" si="329">COUNTIF($C206:$AG206,AR$5)+COUNTIF($C206:$AG206,"半有")*0.5</f>
        <v>0</v>
      </c>
      <c r="AS206" s="200">
        <f t="shared" ref="AS206" si="330">COUNTIF($C206:$AG206,AS$5)+COUNTIF($C206:$AG206,"半欠")*0.5</f>
        <v>0</v>
      </c>
      <c r="AT206" s="200">
        <f t="shared" si="234"/>
        <v>0</v>
      </c>
      <c r="AU206" s="200">
        <f t="shared" si="234"/>
        <v>0</v>
      </c>
      <c r="AV206" s="200">
        <f t="shared" si="234"/>
        <v>0</v>
      </c>
      <c r="AW206" s="200">
        <f t="shared" si="234"/>
        <v>0</v>
      </c>
    </row>
    <row r="207" spans="1:49" ht="15" customHeight="1" x14ac:dyDescent="0.15">
      <c r="A207" s="202"/>
      <c r="B207" s="44" t="str">
        <f>IF(DATA2!A206="","",DATA2!B207)</f>
        <v/>
      </c>
      <c r="C207" s="167" t="str">
        <f>IF(DATA2!C207="","",DATA2!C207)</f>
        <v/>
      </c>
      <c r="D207" s="167" t="str">
        <f>IF(DATA2!D207="","",DATA2!D207)</f>
        <v/>
      </c>
      <c r="E207" s="167" t="str">
        <f>IF(DATA2!E207="","",DATA2!E207)</f>
        <v/>
      </c>
      <c r="F207" s="167" t="str">
        <f>IF(DATA2!F207="","",DATA2!F207)</f>
        <v/>
      </c>
      <c r="G207" s="167" t="str">
        <f>IF(DATA2!G207="","",DATA2!G207)</f>
        <v/>
      </c>
      <c r="H207" s="167" t="str">
        <f>IF(DATA2!H207="","",DATA2!H207)</f>
        <v/>
      </c>
      <c r="I207" s="167" t="str">
        <f>IF(DATA2!I207="","",DATA2!I207)</f>
        <v/>
      </c>
      <c r="J207" s="167" t="str">
        <f>IF(DATA2!J207="","",DATA2!J207)</f>
        <v/>
      </c>
      <c r="K207" s="167" t="str">
        <f>IF(DATA2!K207="","",DATA2!K207)</f>
        <v/>
      </c>
      <c r="L207" s="167" t="str">
        <f>IF(DATA2!L207="","",DATA2!L207)</f>
        <v/>
      </c>
      <c r="M207" s="167" t="str">
        <f>IF(DATA2!M207="","",DATA2!M207)</f>
        <v/>
      </c>
      <c r="N207" s="167" t="str">
        <f>IF(DATA2!N207="","",DATA2!N207)</f>
        <v/>
      </c>
      <c r="O207" s="167" t="str">
        <f>IF(DATA2!O207="","",DATA2!O207)</f>
        <v/>
      </c>
      <c r="P207" s="167" t="str">
        <f>IF(DATA2!P207="","",DATA2!P207)</f>
        <v/>
      </c>
      <c r="Q207" s="167" t="str">
        <f>IF(DATA2!Q207="","",DATA2!Q207)</f>
        <v/>
      </c>
      <c r="R207" s="167" t="str">
        <f>IF(DATA2!R207="","",DATA2!R207)</f>
        <v/>
      </c>
      <c r="S207" s="167" t="str">
        <f>IF(DATA2!S207="","",DATA2!S207)</f>
        <v/>
      </c>
      <c r="T207" s="167" t="str">
        <f>IF(DATA2!T207="","",DATA2!T207)</f>
        <v/>
      </c>
      <c r="U207" s="167" t="str">
        <f>IF(DATA2!U207="","",DATA2!U207)</f>
        <v/>
      </c>
      <c r="V207" s="167" t="str">
        <f>IF(DATA2!V207="","",DATA2!V207)</f>
        <v/>
      </c>
      <c r="W207" s="167" t="str">
        <f>IF(DATA2!W207="","",DATA2!W207)</f>
        <v/>
      </c>
      <c r="X207" s="167" t="str">
        <f>IF(DATA2!X207="","",DATA2!X207)</f>
        <v/>
      </c>
      <c r="Y207" s="167" t="str">
        <f>IF(DATA2!Y207="","",DATA2!Y207)</f>
        <v/>
      </c>
      <c r="Z207" s="167" t="str">
        <f>IF(DATA2!Z207="","",DATA2!Z207)</f>
        <v/>
      </c>
      <c r="AA207" s="167" t="str">
        <f>IF(DATA2!AA207="","",DATA2!AA207)</f>
        <v/>
      </c>
      <c r="AB207" s="167" t="str">
        <f>IF(DATA2!AB207="","",DATA2!AB207)</f>
        <v/>
      </c>
      <c r="AC207" s="167" t="str">
        <f>IF(DATA2!AC207="","",DATA2!AC207)</f>
        <v/>
      </c>
      <c r="AD207" s="167" t="str">
        <f>IF(DATA2!AD207="","",DATA2!AD207)</f>
        <v/>
      </c>
      <c r="AE207" s="167" t="str">
        <f>IF(DATA2!AE207="","",DATA2!AE207)</f>
        <v/>
      </c>
      <c r="AF207" s="167" t="str">
        <f>IF(DATA2!AF207="","",DATA2!AF207)</f>
        <v/>
      </c>
      <c r="AG207" s="168" t="str">
        <f>IF(DATA2!AG207="","",DATA2!AG207)</f>
        <v/>
      </c>
      <c r="AH207" s="169">
        <f t="shared" ref="AH207:AH270" si="331">SUMIF($C$3:$AG$3,"=0",$C207:$AG207)</f>
        <v>0</v>
      </c>
      <c r="AI207" s="169">
        <f t="shared" ref="AI207:AI270" si="332">SUMIF($C$3:$AG$3,"&lt;&gt;0",$C207:$AG207)</f>
        <v>0</v>
      </c>
      <c r="AJ207" s="204"/>
      <c r="AK207" s="206"/>
      <c r="AL207" s="204"/>
      <c r="AM207" s="206"/>
      <c r="AN207" s="200"/>
      <c r="AO207" s="200"/>
      <c r="AP207" s="200"/>
      <c r="AQ207" s="200"/>
      <c r="AR207" s="200"/>
      <c r="AS207" s="200"/>
      <c r="AT207" s="200"/>
      <c r="AU207" s="200"/>
      <c r="AV207" s="200"/>
      <c r="AW207" s="200"/>
    </row>
    <row r="208" spans="1:49" ht="15" customHeight="1" x14ac:dyDescent="0.15">
      <c r="A208" s="202"/>
      <c r="B208" s="46" t="str">
        <f>IF(DATA2!A206="","",DATA2!B208)</f>
        <v/>
      </c>
      <c r="C208" s="170" t="str">
        <f>IF(DATA2!C208="","",DATA2!C208)</f>
        <v/>
      </c>
      <c r="D208" s="170" t="str">
        <f>IF(DATA2!D208="","",DATA2!D208)</f>
        <v/>
      </c>
      <c r="E208" s="170" t="str">
        <f>IF(DATA2!E208="","",DATA2!E208)</f>
        <v/>
      </c>
      <c r="F208" s="170" t="str">
        <f>IF(DATA2!F208="","",DATA2!F208)</f>
        <v/>
      </c>
      <c r="G208" s="170" t="str">
        <f>IF(DATA2!G208="","",DATA2!G208)</f>
        <v/>
      </c>
      <c r="H208" s="170" t="str">
        <f>IF(DATA2!H208="","",DATA2!H208)</f>
        <v/>
      </c>
      <c r="I208" s="170" t="str">
        <f>IF(DATA2!I208="","",DATA2!I208)</f>
        <v/>
      </c>
      <c r="J208" s="170" t="str">
        <f>IF(DATA2!J208="","",DATA2!J208)</f>
        <v/>
      </c>
      <c r="K208" s="170" t="str">
        <f>IF(DATA2!K208="","",DATA2!K208)</f>
        <v/>
      </c>
      <c r="L208" s="170" t="str">
        <f>IF(DATA2!L208="","",DATA2!L208)</f>
        <v/>
      </c>
      <c r="M208" s="170" t="str">
        <f>IF(DATA2!M208="","",DATA2!M208)</f>
        <v/>
      </c>
      <c r="N208" s="170" t="str">
        <f>IF(DATA2!N208="","",DATA2!N208)</f>
        <v/>
      </c>
      <c r="O208" s="170" t="str">
        <f>IF(DATA2!O208="","",DATA2!O208)</f>
        <v/>
      </c>
      <c r="P208" s="170" t="str">
        <f>IF(DATA2!P208="","",DATA2!P208)</f>
        <v/>
      </c>
      <c r="Q208" s="170" t="str">
        <f>IF(DATA2!Q208="","",DATA2!Q208)</f>
        <v/>
      </c>
      <c r="R208" s="170" t="str">
        <f>IF(DATA2!R208="","",DATA2!R208)</f>
        <v/>
      </c>
      <c r="S208" s="170" t="str">
        <f>IF(DATA2!S208="","",DATA2!S208)</f>
        <v/>
      </c>
      <c r="T208" s="170" t="str">
        <f>IF(DATA2!T208="","",DATA2!T208)</f>
        <v/>
      </c>
      <c r="U208" s="170" t="str">
        <f>IF(DATA2!U208="","",DATA2!U208)</f>
        <v/>
      </c>
      <c r="V208" s="170" t="str">
        <f>IF(DATA2!V208="","",DATA2!V208)</f>
        <v/>
      </c>
      <c r="W208" s="170" t="str">
        <f>IF(DATA2!W208="","",DATA2!W208)</f>
        <v/>
      </c>
      <c r="X208" s="170" t="str">
        <f>IF(DATA2!X208="","",DATA2!X208)</f>
        <v/>
      </c>
      <c r="Y208" s="170" t="str">
        <f>IF(DATA2!Y208="","",DATA2!Y208)</f>
        <v/>
      </c>
      <c r="Z208" s="170" t="str">
        <f>IF(DATA2!Z208="","",DATA2!Z208)</f>
        <v/>
      </c>
      <c r="AA208" s="170" t="str">
        <f>IF(DATA2!AA208="","",DATA2!AA208)</f>
        <v/>
      </c>
      <c r="AB208" s="170" t="str">
        <f>IF(DATA2!AB208="","",DATA2!AB208)</f>
        <v/>
      </c>
      <c r="AC208" s="170" t="str">
        <f>IF(DATA2!AC208="","",DATA2!AC208)</f>
        <v/>
      </c>
      <c r="AD208" s="170" t="str">
        <f>IF(DATA2!AD208="","",DATA2!AD208)</f>
        <v/>
      </c>
      <c r="AE208" s="170" t="str">
        <f>IF(DATA2!AE208="","",DATA2!AE208)</f>
        <v/>
      </c>
      <c r="AF208" s="170" t="str">
        <f>IF(DATA2!AF208="","",DATA2!AF208)</f>
        <v/>
      </c>
      <c r="AG208" s="171" t="str">
        <f>IF(DATA2!AG208="","",DATA2!AG208)</f>
        <v/>
      </c>
      <c r="AH208" s="172">
        <f t="shared" si="331"/>
        <v>0</v>
      </c>
      <c r="AI208" s="172">
        <f t="shared" si="332"/>
        <v>0</v>
      </c>
      <c r="AJ208" s="204"/>
      <c r="AK208" s="206"/>
      <c r="AL208" s="204"/>
      <c r="AM208" s="206"/>
      <c r="AN208" s="200"/>
      <c r="AO208" s="200"/>
      <c r="AP208" s="200"/>
      <c r="AQ208" s="200"/>
      <c r="AR208" s="200"/>
      <c r="AS208" s="200"/>
      <c r="AT208" s="200"/>
      <c r="AU208" s="200"/>
      <c r="AV208" s="200"/>
      <c r="AW208" s="200"/>
    </row>
    <row r="209" spans="1:49" ht="15" customHeight="1" x14ac:dyDescent="0.15">
      <c r="A209" s="202"/>
      <c r="B209" s="46" t="str">
        <f>IF(DATA2!A206="","",DATA2!B209)</f>
        <v/>
      </c>
      <c r="C209" s="170" t="str">
        <f>IF(DATA2!C209="","",DATA2!C209)</f>
        <v/>
      </c>
      <c r="D209" s="170" t="str">
        <f>IF(DATA2!D209="","",DATA2!D209)</f>
        <v/>
      </c>
      <c r="E209" s="170" t="str">
        <f>IF(DATA2!E209="","",DATA2!E209)</f>
        <v/>
      </c>
      <c r="F209" s="170" t="str">
        <f>IF(DATA2!F209="","",DATA2!F209)</f>
        <v/>
      </c>
      <c r="G209" s="170" t="str">
        <f>IF(DATA2!G209="","",DATA2!G209)</f>
        <v/>
      </c>
      <c r="H209" s="170" t="str">
        <f>IF(DATA2!H209="","",DATA2!H209)</f>
        <v/>
      </c>
      <c r="I209" s="170" t="str">
        <f>IF(DATA2!I209="","",DATA2!I209)</f>
        <v/>
      </c>
      <c r="J209" s="170" t="str">
        <f>IF(DATA2!J209="","",DATA2!J209)</f>
        <v/>
      </c>
      <c r="K209" s="170" t="str">
        <f>IF(DATA2!K209="","",DATA2!K209)</f>
        <v/>
      </c>
      <c r="L209" s="170" t="str">
        <f>IF(DATA2!L209="","",DATA2!L209)</f>
        <v/>
      </c>
      <c r="M209" s="170" t="str">
        <f>IF(DATA2!M209="","",DATA2!M209)</f>
        <v/>
      </c>
      <c r="N209" s="170" t="str">
        <f>IF(DATA2!N209="","",DATA2!N209)</f>
        <v/>
      </c>
      <c r="O209" s="170" t="str">
        <f>IF(DATA2!O209="","",DATA2!O209)</f>
        <v/>
      </c>
      <c r="P209" s="170" t="str">
        <f>IF(DATA2!P209="","",DATA2!P209)</f>
        <v/>
      </c>
      <c r="Q209" s="170" t="str">
        <f>IF(DATA2!Q209="","",DATA2!Q209)</f>
        <v/>
      </c>
      <c r="R209" s="170" t="str">
        <f>IF(DATA2!R209="","",DATA2!R209)</f>
        <v/>
      </c>
      <c r="S209" s="170" t="str">
        <f>IF(DATA2!S209="","",DATA2!S209)</f>
        <v/>
      </c>
      <c r="T209" s="170" t="str">
        <f>IF(DATA2!T209="","",DATA2!T209)</f>
        <v/>
      </c>
      <c r="U209" s="170" t="str">
        <f>IF(DATA2!U209="","",DATA2!U209)</f>
        <v/>
      </c>
      <c r="V209" s="170" t="str">
        <f>IF(DATA2!V209="","",DATA2!V209)</f>
        <v/>
      </c>
      <c r="W209" s="170" t="str">
        <f>IF(DATA2!W209="","",DATA2!W209)</f>
        <v/>
      </c>
      <c r="X209" s="170" t="str">
        <f>IF(DATA2!X209="","",DATA2!X209)</f>
        <v/>
      </c>
      <c r="Y209" s="170" t="str">
        <f>IF(DATA2!Y209="","",DATA2!Y209)</f>
        <v/>
      </c>
      <c r="Z209" s="170" t="str">
        <f>IF(DATA2!Z209="","",DATA2!Z209)</f>
        <v/>
      </c>
      <c r="AA209" s="170" t="str">
        <f>IF(DATA2!AA209="","",DATA2!AA209)</f>
        <v/>
      </c>
      <c r="AB209" s="170" t="str">
        <f>IF(DATA2!AB209="","",DATA2!AB209)</f>
        <v/>
      </c>
      <c r="AC209" s="170" t="str">
        <f>IF(DATA2!AC209="","",DATA2!AC209)</f>
        <v/>
      </c>
      <c r="AD209" s="170" t="str">
        <f>IF(DATA2!AD209="","",DATA2!AD209)</f>
        <v/>
      </c>
      <c r="AE209" s="170" t="str">
        <f>IF(DATA2!AE209="","",DATA2!AE209)</f>
        <v/>
      </c>
      <c r="AF209" s="170" t="str">
        <f>IF(DATA2!AF209="","",DATA2!AF209)</f>
        <v/>
      </c>
      <c r="AG209" s="171" t="str">
        <f>IF(DATA2!AG209="","",DATA2!AG209)</f>
        <v/>
      </c>
      <c r="AH209" s="173">
        <f t="shared" si="331"/>
        <v>0</v>
      </c>
      <c r="AI209" s="172">
        <f t="shared" si="332"/>
        <v>0</v>
      </c>
      <c r="AJ209" s="204"/>
      <c r="AK209" s="206"/>
      <c r="AL209" s="204"/>
      <c r="AM209" s="206"/>
      <c r="AN209" s="200"/>
      <c r="AO209" s="200"/>
      <c r="AP209" s="200"/>
      <c r="AQ209" s="200"/>
      <c r="AR209" s="200"/>
      <c r="AS209" s="200"/>
      <c r="AT209" s="200"/>
      <c r="AU209" s="200"/>
      <c r="AV209" s="200"/>
      <c r="AW209" s="200"/>
    </row>
    <row r="210" spans="1:49" ht="15" customHeight="1" x14ac:dyDescent="0.15">
      <c r="A210" s="203"/>
      <c r="B210" s="74" t="str">
        <f>IF(DATA2!A206="","",DATA2!B210)</f>
        <v/>
      </c>
      <c r="C210" s="174" t="str">
        <f>IF(DATA2!C210="","",DATA2!C210)</f>
        <v/>
      </c>
      <c r="D210" s="174" t="str">
        <f>IF(DATA2!D210="","",DATA2!D210)</f>
        <v/>
      </c>
      <c r="E210" s="174" t="str">
        <f>IF(DATA2!E210="","",DATA2!E210)</f>
        <v/>
      </c>
      <c r="F210" s="174" t="str">
        <f>IF(DATA2!F210="","",DATA2!F210)</f>
        <v/>
      </c>
      <c r="G210" s="174" t="str">
        <f>IF(DATA2!G210="","",DATA2!G210)</f>
        <v/>
      </c>
      <c r="H210" s="174" t="str">
        <f>IF(DATA2!H210="","",DATA2!H210)</f>
        <v/>
      </c>
      <c r="I210" s="174" t="str">
        <f>IF(DATA2!I210="","",DATA2!I210)</f>
        <v/>
      </c>
      <c r="J210" s="174" t="str">
        <f>IF(DATA2!J210="","",DATA2!J210)</f>
        <v/>
      </c>
      <c r="K210" s="174" t="str">
        <f>IF(DATA2!K210="","",DATA2!K210)</f>
        <v/>
      </c>
      <c r="L210" s="174" t="str">
        <f>IF(DATA2!L210="","",DATA2!L210)</f>
        <v/>
      </c>
      <c r="M210" s="174" t="str">
        <f>IF(DATA2!M210="","",DATA2!M210)</f>
        <v/>
      </c>
      <c r="N210" s="174" t="str">
        <f>IF(DATA2!N210="","",DATA2!N210)</f>
        <v/>
      </c>
      <c r="O210" s="174" t="str">
        <f>IF(DATA2!O210="","",DATA2!O210)</f>
        <v/>
      </c>
      <c r="P210" s="174" t="str">
        <f>IF(DATA2!P210="","",DATA2!P210)</f>
        <v/>
      </c>
      <c r="Q210" s="174" t="str">
        <f>IF(DATA2!Q210="","",DATA2!Q210)</f>
        <v/>
      </c>
      <c r="R210" s="174" t="str">
        <f>IF(DATA2!R210="","",DATA2!R210)</f>
        <v/>
      </c>
      <c r="S210" s="174" t="str">
        <f>IF(DATA2!S210="","",DATA2!S210)</f>
        <v/>
      </c>
      <c r="T210" s="174" t="str">
        <f>IF(DATA2!T210="","",DATA2!T210)</f>
        <v/>
      </c>
      <c r="U210" s="174" t="str">
        <f>IF(DATA2!U210="","",DATA2!U210)</f>
        <v/>
      </c>
      <c r="V210" s="174" t="str">
        <f>IF(DATA2!V210="","",DATA2!V210)</f>
        <v/>
      </c>
      <c r="W210" s="174" t="str">
        <f>IF(DATA2!W210="","",DATA2!W210)</f>
        <v/>
      </c>
      <c r="X210" s="174" t="str">
        <f>IF(DATA2!X210="","",DATA2!X210)</f>
        <v/>
      </c>
      <c r="Y210" s="174" t="str">
        <f>IF(DATA2!Y210="","",DATA2!Y210)</f>
        <v/>
      </c>
      <c r="Z210" s="174" t="str">
        <f>IF(DATA2!Z210="","",DATA2!Z210)</f>
        <v/>
      </c>
      <c r="AA210" s="174" t="str">
        <f>IF(DATA2!AA210="","",DATA2!AA210)</f>
        <v/>
      </c>
      <c r="AB210" s="174" t="str">
        <f>IF(DATA2!AB210="","",DATA2!AB210)</f>
        <v/>
      </c>
      <c r="AC210" s="174" t="str">
        <f>IF(DATA2!AC210="","",DATA2!AC210)</f>
        <v/>
      </c>
      <c r="AD210" s="174" t="str">
        <f>IF(DATA2!AD210="","",DATA2!AD210)</f>
        <v/>
      </c>
      <c r="AE210" s="174" t="str">
        <f>IF(DATA2!AE210="","",DATA2!AE210)</f>
        <v/>
      </c>
      <c r="AF210" s="174" t="str">
        <f>IF(DATA2!AF210="","",DATA2!AF210)</f>
        <v/>
      </c>
      <c r="AG210" s="175" t="str">
        <f>IF(DATA2!AG210="","",DATA2!AG210)</f>
        <v/>
      </c>
      <c r="AH210" s="176">
        <f t="shared" si="331"/>
        <v>0</v>
      </c>
      <c r="AI210" s="177">
        <f t="shared" si="332"/>
        <v>0</v>
      </c>
      <c r="AJ210" s="205"/>
      <c r="AK210" s="207"/>
      <c r="AL210" s="205"/>
      <c r="AM210" s="207"/>
      <c r="AN210" s="201"/>
      <c r="AO210" s="201"/>
      <c r="AP210" s="201"/>
      <c r="AQ210" s="201"/>
      <c r="AR210" s="201"/>
      <c r="AS210" s="201"/>
      <c r="AT210" s="201"/>
      <c r="AU210" s="201"/>
      <c r="AV210" s="201"/>
      <c r="AW210" s="201"/>
    </row>
    <row r="211" spans="1:49" ht="15" customHeight="1" x14ac:dyDescent="0.15">
      <c r="A211" s="202" t="str">
        <f>IF(DATA2!A211="","",DATA2!A211)</f>
        <v/>
      </c>
      <c r="B211" s="11" t="str">
        <f>IF(DATA2!A211="","",DATA2!B211)</f>
        <v/>
      </c>
      <c r="C211" s="178" t="str">
        <f>IF(DATA2!C211="","",DATA2!C211)</f>
        <v/>
      </c>
      <c r="D211" s="178" t="str">
        <f>IF(DATA2!D211="","",DATA2!D211)</f>
        <v/>
      </c>
      <c r="E211" s="178" t="str">
        <f>IF(DATA2!E211="","",DATA2!E211)</f>
        <v/>
      </c>
      <c r="F211" s="178" t="str">
        <f>IF(DATA2!F211="","",DATA2!F211)</f>
        <v/>
      </c>
      <c r="G211" s="178" t="str">
        <f>IF(DATA2!G211="","",DATA2!G211)</f>
        <v/>
      </c>
      <c r="H211" s="178" t="str">
        <f>IF(DATA2!H211="","",DATA2!H211)</f>
        <v/>
      </c>
      <c r="I211" s="178" t="str">
        <f>IF(DATA2!I211="","",DATA2!I211)</f>
        <v/>
      </c>
      <c r="J211" s="178" t="str">
        <f>IF(DATA2!J211="","",DATA2!J211)</f>
        <v/>
      </c>
      <c r="K211" s="178" t="str">
        <f>IF(DATA2!K211="","",DATA2!K211)</f>
        <v/>
      </c>
      <c r="L211" s="178" t="str">
        <f>IF(DATA2!L211="","",DATA2!L211)</f>
        <v/>
      </c>
      <c r="M211" s="178" t="str">
        <f>IF(DATA2!M211="","",DATA2!M211)</f>
        <v/>
      </c>
      <c r="N211" s="178" t="str">
        <f>IF(DATA2!N211="","",DATA2!N211)</f>
        <v/>
      </c>
      <c r="O211" s="178" t="str">
        <f>IF(DATA2!O211="","",DATA2!O211)</f>
        <v/>
      </c>
      <c r="P211" s="178" t="str">
        <f>IF(DATA2!P211="","",DATA2!P211)</f>
        <v/>
      </c>
      <c r="Q211" s="178" t="str">
        <f>IF(DATA2!Q211="","",DATA2!Q211)</f>
        <v/>
      </c>
      <c r="R211" s="178" t="str">
        <f>IF(DATA2!R211="","",DATA2!R211)</f>
        <v/>
      </c>
      <c r="S211" s="178" t="str">
        <f>IF(DATA2!S211="","",DATA2!S211)</f>
        <v/>
      </c>
      <c r="T211" s="178" t="str">
        <f>IF(DATA2!T211="","",DATA2!T211)</f>
        <v/>
      </c>
      <c r="U211" s="178" t="str">
        <f>IF(DATA2!U211="","",DATA2!U211)</f>
        <v/>
      </c>
      <c r="V211" s="178" t="str">
        <f>IF(DATA2!V211="","",DATA2!V211)</f>
        <v/>
      </c>
      <c r="W211" s="178" t="str">
        <f>IF(DATA2!W211="","",DATA2!W211)</f>
        <v/>
      </c>
      <c r="X211" s="178" t="str">
        <f>IF(DATA2!X211="","",DATA2!X211)</f>
        <v/>
      </c>
      <c r="Y211" s="178" t="str">
        <f>IF(DATA2!Y211="","",DATA2!Y211)</f>
        <v/>
      </c>
      <c r="Z211" s="178" t="str">
        <f>IF(DATA2!Z211="","",DATA2!Z211)</f>
        <v/>
      </c>
      <c r="AA211" s="178" t="str">
        <f>IF(DATA2!AA211="","",DATA2!AA211)</f>
        <v/>
      </c>
      <c r="AB211" s="178" t="str">
        <f>IF(DATA2!AB211="","",DATA2!AB211)</f>
        <v/>
      </c>
      <c r="AC211" s="178" t="str">
        <f>IF(DATA2!AC211="","",DATA2!AC211)</f>
        <v/>
      </c>
      <c r="AD211" s="178" t="str">
        <f>IF(DATA2!AD211="","",DATA2!AD211)</f>
        <v/>
      </c>
      <c r="AE211" s="178" t="str">
        <f>IF(DATA2!AE211="","",DATA2!AE211)</f>
        <v/>
      </c>
      <c r="AF211" s="178" t="str">
        <f>IF(DATA2!AF211="","",DATA2!AF211)</f>
        <v/>
      </c>
      <c r="AG211" s="179" t="str">
        <f>IF(DATA2!AG211="","",DATA2!AG211)</f>
        <v/>
      </c>
      <c r="AH211" s="188">
        <f>COUNTIFS(DATA2!$C$3:$AG$3,0,DATA2!$C211:$AG211,"&lt;&gt;")</f>
        <v>0</v>
      </c>
      <c r="AI211" s="188">
        <f>COUNTIFS(DATA2!$C$3:$AG$3,"&gt;0",DATA2!$C211:$AG211,"&lt;&gt;")</f>
        <v>0</v>
      </c>
      <c r="AJ211" s="204">
        <f t="shared" ref="AJ211" si="333">COUNTIFS($C$3:$AG$3,"=0",C212:AG212,"&gt;0")+COUNTIFS($C$3:$AG$3,"=0",C213:AG213,"&gt;0")</f>
        <v>0</v>
      </c>
      <c r="AK211" s="206">
        <f t="shared" ref="AK211" si="334">COUNTIFS($C$3:$AG$3,"&lt;&gt;0",C212:AG212,"&gt;0")+COUNTIFS($C$3:$AG$3,"&lt;&gt;0",C213:AG213,"&gt;0")</f>
        <v>0</v>
      </c>
      <c r="AL211" s="204">
        <f t="shared" ref="AL211" si="335">COUNTIFS($C$3:$AG$3,"=0",C214:AG214,"&gt;0")+COUNTIFS($C$3:$AG$3,"=0",C215:AG215,"&gt;0")</f>
        <v>0</v>
      </c>
      <c r="AM211" s="206">
        <f t="shared" ref="AM211" si="336">COUNTIFS($C$3:$AG$3,"&lt;&gt;0",C214:AG214,"&gt;0")+COUNTIFS($C$3:$AG$3,"&lt;&gt;0",C215:AG215,"&gt;0")</f>
        <v>0</v>
      </c>
      <c r="AN211" s="200">
        <f t="shared" ref="AN211:AP211" si="337">COUNTIF($C211:$AG211,AN$5)</f>
        <v>0</v>
      </c>
      <c r="AO211" s="200">
        <f t="shared" si="337"/>
        <v>0</v>
      </c>
      <c r="AP211" s="200">
        <f t="shared" si="337"/>
        <v>0</v>
      </c>
      <c r="AQ211" s="200">
        <f t="shared" ref="AQ211" si="338">COUNTIF($C211:$AG211,AQ$5)+COUNTIF($C211:$AG211,"半振")*0.5</f>
        <v>0</v>
      </c>
      <c r="AR211" s="200">
        <f t="shared" ref="AR211" si="339">COUNTIF($C211:$AG211,AR$5)+COUNTIF($C211:$AG211,"半有")*0.5</f>
        <v>0</v>
      </c>
      <c r="AS211" s="200">
        <f t="shared" ref="AS211" si="340">COUNTIF($C211:$AG211,AS$5)+COUNTIF($C211:$AG211,"半欠")*0.5</f>
        <v>0</v>
      </c>
      <c r="AT211" s="200">
        <f t="shared" ref="AT211:AW271" si="341">COUNTIF($C211:$AG211,AT$5)</f>
        <v>0</v>
      </c>
      <c r="AU211" s="200">
        <f t="shared" si="341"/>
        <v>0</v>
      </c>
      <c r="AV211" s="200">
        <f t="shared" si="341"/>
        <v>0</v>
      </c>
      <c r="AW211" s="200">
        <f t="shared" si="341"/>
        <v>0</v>
      </c>
    </row>
    <row r="212" spans="1:49" ht="15" customHeight="1" x14ac:dyDescent="0.15">
      <c r="A212" s="202"/>
      <c r="B212" s="44" t="str">
        <f>IF(DATA2!A211="","",DATA2!B212)</f>
        <v/>
      </c>
      <c r="C212" s="167" t="str">
        <f>IF(DATA2!C212="","",DATA2!C212)</f>
        <v/>
      </c>
      <c r="D212" s="167" t="str">
        <f>IF(DATA2!D212="","",DATA2!D212)</f>
        <v/>
      </c>
      <c r="E212" s="167" t="str">
        <f>IF(DATA2!E212="","",DATA2!E212)</f>
        <v/>
      </c>
      <c r="F212" s="167" t="str">
        <f>IF(DATA2!F212="","",DATA2!F212)</f>
        <v/>
      </c>
      <c r="G212" s="167" t="str">
        <f>IF(DATA2!G212="","",DATA2!G212)</f>
        <v/>
      </c>
      <c r="H212" s="167" t="str">
        <f>IF(DATA2!H212="","",DATA2!H212)</f>
        <v/>
      </c>
      <c r="I212" s="167" t="str">
        <f>IF(DATA2!I212="","",DATA2!I212)</f>
        <v/>
      </c>
      <c r="J212" s="167" t="str">
        <f>IF(DATA2!J212="","",DATA2!J212)</f>
        <v/>
      </c>
      <c r="K212" s="167" t="str">
        <f>IF(DATA2!K212="","",DATA2!K212)</f>
        <v/>
      </c>
      <c r="L212" s="167" t="str">
        <f>IF(DATA2!L212="","",DATA2!L212)</f>
        <v/>
      </c>
      <c r="M212" s="167" t="str">
        <f>IF(DATA2!M212="","",DATA2!M212)</f>
        <v/>
      </c>
      <c r="N212" s="167" t="str">
        <f>IF(DATA2!N212="","",DATA2!N212)</f>
        <v/>
      </c>
      <c r="O212" s="167" t="str">
        <f>IF(DATA2!O212="","",DATA2!O212)</f>
        <v/>
      </c>
      <c r="P212" s="167" t="str">
        <f>IF(DATA2!P212="","",DATA2!P212)</f>
        <v/>
      </c>
      <c r="Q212" s="167" t="str">
        <f>IF(DATA2!Q212="","",DATA2!Q212)</f>
        <v/>
      </c>
      <c r="R212" s="167" t="str">
        <f>IF(DATA2!R212="","",DATA2!R212)</f>
        <v/>
      </c>
      <c r="S212" s="167" t="str">
        <f>IF(DATA2!S212="","",DATA2!S212)</f>
        <v/>
      </c>
      <c r="T212" s="167" t="str">
        <f>IF(DATA2!T212="","",DATA2!T212)</f>
        <v/>
      </c>
      <c r="U212" s="167" t="str">
        <f>IF(DATA2!U212="","",DATA2!U212)</f>
        <v/>
      </c>
      <c r="V212" s="167" t="str">
        <f>IF(DATA2!V212="","",DATA2!V212)</f>
        <v/>
      </c>
      <c r="W212" s="167" t="str">
        <f>IF(DATA2!W212="","",DATA2!W212)</f>
        <v/>
      </c>
      <c r="X212" s="167" t="str">
        <f>IF(DATA2!X212="","",DATA2!X212)</f>
        <v/>
      </c>
      <c r="Y212" s="167" t="str">
        <f>IF(DATA2!Y212="","",DATA2!Y212)</f>
        <v/>
      </c>
      <c r="Z212" s="167" t="str">
        <f>IF(DATA2!Z212="","",DATA2!Z212)</f>
        <v/>
      </c>
      <c r="AA212" s="167" t="str">
        <f>IF(DATA2!AA212="","",DATA2!AA212)</f>
        <v/>
      </c>
      <c r="AB212" s="167" t="str">
        <f>IF(DATA2!AB212="","",DATA2!AB212)</f>
        <v/>
      </c>
      <c r="AC212" s="167" t="str">
        <f>IF(DATA2!AC212="","",DATA2!AC212)</f>
        <v/>
      </c>
      <c r="AD212" s="167" t="str">
        <f>IF(DATA2!AD212="","",DATA2!AD212)</f>
        <v/>
      </c>
      <c r="AE212" s="167" t="str">
        <f>IF(DATA2!AE212="","",DATA2!AE212)</f>
        <v/>
      </c>
      <c r="AF212" s="167" t="str">
        <f>IF(DATA2!AF212="","",DATA2!AF212)</f>
        <v/>
      </c>
      <c r="AG212" s="168" t="str">
        <f>IF(DATA2!AG212="","",DATA2!AG212)</f>
        <v/>
      </c>
      <c r="AH212" s="169">
        <f t="shared" si="331"/>
        <v>0</v>
      </c>
      <c r="AI212" s="169">
        <f t="shared" si="332"/>
        <v>0</v>
      </c>
      <c r="AJ212" s="204"/>
      <c r="AK212" s="206"/>
      <c r="AL212" s="204"/>
      <c r="AM212" s="206"/>
      <c r="AN212" s="200"/>
      <c r="AO212" s="200"/>
      <c r="AP212" s="200"/>
      <c r="AQ212" s="200"/>
      <c r="AR212" s="200"/>
      <c r="AS212" s="200"/>
      <c r="AT212" s="200"/>
      <c r="AU212" s="200"/>
      <c r="AV212" s="200"/>
      <c r="AW212" s="200"/>
    </row>
    <row r="213" spans="1:49" ht="15" customHeight="1" x14ac:dyDescent="0.15">
      <c r="A213" s="202"/>
      <c r="B213" s="46" t="str">
        <f>IF(DATA2!A211="","",DATA2!B213)</f>
        <v/>
      </c>
      <c r="C213" s="170" t="str">
        <f>IF(DATA2!C213="","",DATA2!C213)</f>
        <v/>
      </c>
      <c r="D213" s="170" t="str">
        <f>IF(DATA2!D213="","",DATA2!D213)</f>
        <v/>
      </c>
      <c r="E213" s="170" t="str">
        <f>IF(DATA2!E213="","",DATA2!E213)</f>
        <v/>
      </c>
      <c r="F213" s="170" t="str">
        <f>IF(DATA2!F213="","",DATA2!F213)</f>
        <v/>
      </c>
      <c r="G213" s="170" t="str">
        <f>IF(DATA2!G213="","",DATA2!G213)</f>
        <v/>
      </c>
      <c r="H213" s="170" t="str">
        <f>IF(DATA2!H213="","",DATA2!H213)</f>
        <v/>
      </c>
      <c r="I213" s="170" t="str">
        <f>IF(DATA2!I213="","",DATA2!I213)</f>
        <v/>
      </c>
      <c r="J213" s="170" t="str">
        <f>IF(DATA2!J213="","",DATA2!J213)</f>
        <v/>
      </c>
      <c r="K213" s="170" t="str">
        <f>IF(DATA2!K213="","",DATA2!K213)</f>
        <v/>
      </c>
      <c r="L213" s="170" t="str">
        <f>IF(DATA2!L213="","",DATA2!L213)</f>
        <v/>
      </c>
      <c r="M213" s="170" t="str">
        <f>IF(DATA2!M213="","",DATA2!M213)</f>
        <v/>
      </c>
      <c r="N213" s="170" t="str">
        <f>IF(DATA2!N213="","",DATA2!N213)</f>
        <v/>
      </c>
      <c r="O213" s="170" t="str">
        <f>IF(DATA2!O213="","",DATA2!O213)</f>
        <v/>
      </c>
      <c r="P213" s="170" t="str">
        <f>IF(DATA2!P213="","",DATA2!P213)</f>
        <v/>
      </c>
      <c r="Q213" s="170" t="str">
        <f>IF(DATA2!Q213="","",DATA2!Q213)</f>
        <v/>
      </c>
      <c r="R213" s="170" t="str">
        <f>IF(DATA2!R213="","",DATA2!R213)</f>
        <v/>
      </c>
      <c r="S213" s="170" t="str">
        <f>IF(DATA2!S213="","",DATA2!S213)</f>
        <v/>
      </c>
      <c r="T213" s="170" t="str">
        <f>IF(DATA2!T213="","",DATA2!T213)</f>
        <v/>
      </c>
      <c r="U213" s="170" t="str">
        <f>IF(DATA2!U213="","",DATA2!U213)</f>
        <v/>
      </c>
      <c r="V213" s="170" t="str">
        <f>IF(DATA2!V213="","",DATA2!V213)</f>
        <v/>
      </c>
      <c r="W213" s="170" t="str">
        <f>IF(DATA2!W213="","",DATA2!W213)</f>
        <v/>
      </c>
      <c r="X213" s="170" t="str">
        <f>IF(DATA2!X213="","",DATA2!X213)</f>
        <v/>
      </c>
      <c r="Y213" s="170" t="str">
        <f>IF(DATA2!Y213="","",DATA2!Y213)</f>
        <v/>
      </c>
      <c r="Z213" s="170" t="str">
        <f>IF(DATA2!Z213="","",DATA2!Z213)</f>
        <v/>
      </c>
      <c r="AA213" s="170" t="str">
        <f>IF(DATA2!AA213="","",DATA2!AA213)</f>
        <v/>
      </c>
      <c r="AB213" s="170" t="str">
        <f>IF(DATA2!AB213="","",DATA2!AB213)</f>
        <v/>
      </c>
      <c r="AC213" s="170" t="str">
        <f>IF(DATA2!AC213="","",DATA2!AC213)</f>
        <v/>
      </c>
      <c r="AD213" s="170" t="str">
        <f>IF(DATA2!AD213="","",DATA2!AD213)</f>
        <v/>
      </c>
      <c r="AE213" s="170" t="str">
        <f>IF(DATA2!AE213="","",DATA2!AE213)</f>
        <v/>
      </c>
      <c r="AF213" s="170" t="str">
        <f>IF(DATA2!AF213="","",DATA2!AF213)</f>
        <v/>
      </c>
      <c r="AG213" s="171" t="str">
        <f>IF(DATA2!AG213="","",DATA2!AG213)</f>
        <v/>
      </c>
      <c r="AH213" s="172">
        <f t="shared" si="331"/>
        <v>0</v>
      </c>
      <c r="AI213" s="172">
        <f t="shared" si="332"/>
        <v>0</v>
      </c>
      <c r="AJ213" s="204"/>
      <c r="AK213" s="206"/>
      <c r="AL213" s="204"/>
      <c r="AM213" s="206"/>
      <c r="AN213" s="200"/>
      <c r="AO213" s="200"/>
      <c r="AP213" s="200"/>
      <c r="AQ213" s="200"/>
      <c r="AR213" s="200"/>
      <c r="AS213" s="200"/>
      <c r="AT213" s="200"/>
      <c r="AU213" s="200"/>
      <c r="AV213" s="200"/>
      <c r="AW213" s="200"/>
    </row>
    <row r="214" spans="1:49" ht="15" customHeight="1" x14ac:dyDescent="0.15">
      <c r="A214" s="202"/>
      <c r="B214" s="46" t="str">
        <f>IF(DATA2!A211="","",DATA2!B214)</f>
        <v/>
      </c>
      <c r="C214" s="170" t="str">
        <f>IF(DATA2!C214="","",DATA2!C214)</f>
        <v/>
      </c>
      <c r="D214" s="170" t="str">
        <f>IF(DATA2!D214="","",DATA2!D214)</f>
        <v/>
      </c>
      <c r="E214" s="170" t="str">
        <f>IF(DATA2!E214="","",DATA2!E214)</f>
        <v/>
      </c>
      <c r="F214" s="170" t="str">
        <f>IF(DATA2!F214="","",DATA2!F214)</f>
        <v/>
      </c>
      <c r="G214" s="170" t="str">
        <f>IF(DATA2!G214="","",DATA2!G214)</f>
        <v/>
      </c>
      <c r="H214" s="170" t="str">
        <f>IF(DATA2!H214="","",DATA2!H214)</f>
        <v/>
      </c>
      <c r="I214" s="170" t="str">
        <f>IF(DATA2!I214="","",DATA2!I214)</f>
        <v/>
      </c>
      <c r="J214" s="170" t="str">
        <f>IF(DATA2!J214="","",DATA2!J214)</f>
        <v/>
      </c>
      <c r="K214" s="170" t="str">
        <f>IF(DATA2!K214="","",DATA2!K214)</f>
        <v/>
      </c>
      <c r="L214" s="170" t="str">
        <f>IF(DATA2!L214="","",DATA2!L214)</f>
        <v/>
      </c>
      <c r="M214" s="170" t="str">
        <f>IF(DATA2!M214="","",DATA2!M214)</f>
        <v/>
      </c>
      <c r="N214" s="170" t="str">
        <f>IF(DATA2!N214="","",DATA2!N214)</f>
        <v/>
      </c>
      <c r="O214" s="170" t="str">
        <f>IF(DATA2!O214="","",DATA2!O214)</f>
        <v/>
      </c>
      <c r="P214" s="170" t="str">
        <f>IF(DATA2!P214="","",DATA2!P214)</f>
        <v/>
      </c>
      <c r="Q214" s="170" t="str">
        <f>IF(DATA2!Q214="","",DATA2!Q214)</f>
        <v/>
      </c>
      <c r="R214" s="170" t="str">
        <f>IF(DATA2!R214="","",DATA2!R214)</f>
        <v/>
      </c>
      <c r="S214" s="170" t="str">
        <f>IF(DATA2!S214="","",DATA2!S214)</f>
        <v/>
      </c>
      <c r="T214" s="170" t="str">
        <f>IF(DATA2!T214="","",DATA2!T214)</f>
        <v/>
      </c>
      <c r="U214" s="170" t="str">
        <f>IF(DATA2!U214="","",DATA2!U214)</f>
        <v/>
      </c>
      <c r="V214" s="170" t="str">
        <f>IF(DATA2!V214="","",DATA2!V214)</f>
        <v/>
      </c>
      <c r="W214" s="170" t="str">
        <f>IF(DATA2!W214="","",DATA2!W214)</f>
        <v/>
      </c>
      <c r="X214" s="170" t="str">
        <f>IF(DATA2!X214="","",DATA2!X214)</f>
        <v/>
      </c>
      <c r="Y214" s="170" t="str">
        <f>IF(DATA2!Y214="","",DATA2!Y214)</f>
        <v/>
      </c>
      <c r="Z214" s="170" t="str">
        <f>IF(DATA2!Z214="","",DATA2!Z214)</f>
        <v/>
      </c>
      <c r="AA214" s="170" t="str">
        <f>IF(DATA2!AA214="","",DATA2!AA214)</f>
        <v/>
      </c>
      <c r="AB214" s="170" t="str">
        <f>IF(DATA2!AB214="","",DATA2!AB214)</f>
        <v/>
      </c>
      <c r="AC214" s="170" t="str">
        <f>IF(DATA2!AC214="","",DATA2!AC214)</f>
        <v/>
      </c>
      <c r="AD214" s="170" t="str">
        <f>IF(DATA2!AD214="","",DATA2!AD214)</f>
        <v/>
      </c>
      <c r="AE214" s="170" t="str">
        <f>IF(DATA2!AE214="","",DATA2!AE214)</f>
        <v/>
      </c>
      <c r="AF214" s="170" t="str">
        <f>IF(DATA2!AF214="","",DATA2!AF214)</f>
        <v/>
      </c>
      <c r="AG214" s="171" t="str">
        <f>IF(DATA2!AG214="","",DATA2!AG214)</f>
        <v/>
      </c>
      <c r="AH214" s="173">
        <f t="shared" si="331"/>
        <v>0</v>
      </c>
      <c r="AI214" s="172">
        <f t="shared" si="332"/>
        <v>0</v>
      </c>
      <c r="AJ214" s="204"/>
      <c r="AK214" s="206"/>
      <c r="AL214" s="204"/>
      <c r="AM214" s="206"/>
      <c r="AN214" s="200"/>
      <c r="AO214" s="200"/>
      <c r="AP214" s="200"/>
      <c r="AQ214" s="200"/>
      <c r="AR214" s="200"/>
      <c r="AS214" s="200"/>
      <c r="AT214" s="200"/>
      <c r="AU214" s="200"/>
      <c r="AV214" s="200"/>
      <c r="AW214" s="200"/>
    </row>
    <row r="215" spans="1:49" ht="15" customHeight="1" x14ac:dyDescent="0.15">
      <c r="A215" s="203"/>
      <c r="B215" s="74" t="str">
        <f>IF(DATA2!A211="","",DATA2!B215)</f>
        <v/>
      </c>
      <c r="C215" s="174" t="str">
        <f>IF(DATA2!C215="","",DATA2!C215)</f>
        <v/>
      </c>
      <c r="D215" s="174" t="str">
        <f>IF(DATA2!D215="","",DATA2!D215)</f>
        <v/>
      </c>
      <c r="E215" s="174" t="str">
        <f>IF(DATA2!E215="","",DATA2!E215)</f>
        <v/>
      </c>
      <c r="F215" s="174" t="str">
        <f>IF(DATA2!F215="","",DATA2!F215)</f>
        <v/>
      </c>
      <c r="G215" s="174" t="str">
        <f>IF(DATA2!G215="","",DATA2!G215)</f>
        <v/>
      </c>
      <c r="H215" s="174" t="str">
        <f>IF(DATA2!H215="","",DATA2!H215)</f>
        <v/>
      </c>
      <c r="I215" s="174" t="str">
        <f>IF(DATA2!I215="","",DATA2!I215)</f>
        <v/>
      </c>
      <c r="J215" s="174" t="str">
        <f>IF(DATA2!J215="","",DATA2!J215)</f>
        <v/>
      </c>
      <c r="K215" s="174" t="str">
        <f>IF(DATA2!K215="","",DATA2!K215)</f>
        <v/>
      </c>
      <c r="L215" s="174" t="str">
        <f>IF(DATA2!L215="","",DATA2!L215)</f>
        <v/>
      </c>
      <c r="M215" s="174" t="str">
        <f>IF(DATA2!M215="","",DATA2!M215)</f>
        <v/>
      </c>
      <c r="N215" s="174" t="str">
        <f>IF(DATA2!N215="","",DATA2!N215)</f>
        <v/>
      </c>
      <c r="O215" s="174" t="str">
        <f>IF(DATA2!O215="","",DATA2!O215)</f>
        <v/>
      </c>
      <c r="P215" s="174" t="str">
        <f>IF(DATA2!P215="","",DATA2!P215)</f>
        <v/>
      </c>
      <c r="Q215" s="174" t="str">
        <f>IF(DATA2!Q215="","",DATA2!Q215)</f>
        <v/>
      </c>
      <c r="R215" s="174" t="str">
        <f>IF(DATA2!R215="","",DATA2!R215)</f>
        <v/>
      </c>
      <c r="S215" s="174" t="str">
        <f>IF(DATA2!S215="","",DATA2!S215)</f>
        <v/>
      </c>
      <c r="T215" s="174" t="str">
        <f>IF(DATA2!T215="","",DATA2!T215)</f>
        <v/>
      </c>
      <c r="U215" s="174" t="str">
        <f>IF(DATA2!U215="","",DATA2!U215)</f>
        <v/>
      </c>
      <c r="V215" s="174" t="str">
        <f>IF(DATA2!V215="","",DATA2!V215)</f>
        <v/>
      </c>
      <c r="W215" s="174" t="str">
        <f>IF(DATA2!W215="","",DATA2!W215)</f>
        <v/>
      </c>
      <c r="X215" s="174" t="str">
        <f>IF(DATA2!X215="","",DATA2!X215)</f>
        <v/>
      </c>
      <c r="Y215" s="174" t="str">
        <f>IF(DATA2!Y215="","",DATA2!Y215)</f>
        <v/>
      </c>
      <c r="Z215" s="174" t="str">
        <f>IF(DATA2!Z215="","",DATA2!Z215)</f>
        <v/>
      </c>
      <c r="AA215" s="174" t="str">
        <f>IF(DATA2!AA215="","",DATA2!AA215)</f>
        <v/>
      </c>
      <c r="AB215" s="174" t="str">
        <f>IF(DATA2!AB215="","",DATA2!AB215)</f>
        <v/>
      </c>
      <c r="AC215" s="174" t="str">
        <f>IF(DATA2!AC215="","",DATA2!AC215)</f>
        <v/>
      </c>
      <c r="AD215" s="174" t="str">
        <f>IF(DATA2!AD215="","",DATA2!AD215)</f>
        <v/>
      </c>
      <c r="AE215" s="174" t="str">
        <f>IF(DATA2!AE215="","",DATA2!AE215)</f>
        <v/>
      </c>
      <c r="AF215" s="174" t="str">
        <f>IF(DATA2!AF215="","",DATA2!AF215)</f>
        <v/>
      </c>
      <c r="AG215" s="175" t="str">
        <f>IF(DATA2!AG215="","",DATA2!AG215)</f>
        <v/>
      </c>
      <c r="AH215" s="176">
        <f t="shared" si="331"/>
        <v>0</v>
      </c>
      <c r="AI215" s="177">
        <f t="shared" si="332"/>
        <v>0</v>
      </c>
      <c r="AJ215" s="205"/>
      <c r="AK215" s="207"/>
      <c r="AL215" s="205"/>
      <c r="AM215" s="207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</row>
    <row r="216" spans="1:49" ht="15" customHeight="1" x14ac:dyDescent="0.15">
      <c r="A216" s="202" t="str">
        <f>IF(DATA2!A216="","",DATA2!A216)</f>
        <v/>
      </c>
      <c r="B216" s="11" t="str">
        <f>IF(DATA2!A216="","",DATA2!B216)</f>
        <v/>
      </c>
      <c r="C216" s="178" t="str">
        <f>IF(DATA2!C216="","",DATA2!C216)</f>
        <v/>
      </c>
      <c r="D216" s="178" t="str">
        <f>IF(DATA2!D216="","",DATA2!D216)</f>
        <v/>
      </c>
      <c r="E216" s="178" t="str">
        <f>IF(DATA2!E216="","",DATA2!E216)</f>
        <v/>
      </c>
      <c r="F216" s="178" t="str">
        <f>IF(DATA2!F216="","",DATA2!F216)</f>
        <v/>
      </c>
      <c r="G216" s="178" t="str">
        <f>IF(DATA2!G216="","",DATA2!G216)</f>
        <v/>
      </c>
      <c r="H216" s="178" t="str">
        <f>IF(DATA2!H216="","",DATA2!H216)</f>
        <v/>
      </c>
      <c r="I216" s="178" t="str">
        <f>IF(DATA2!I216="","",DATA2!I216)</f>
        <v/>
      </c>
      <c r="J216" s="178" t="str">
        <f>IF(DATA2!J216="","",DATA2!J216)</f>
        <v/>
      </c>
      <c r="K216" s="178" t="str">
        <f>IF(DATA2!K216="","",DATA2!K216)</f>
        <v/>
      </c>
      <c r="L216" s="178" t="str">
        <f>IF(DATA2!L216="","",DATA2!L216)</f>
        <v/>
      </c>
      <c r="M216" s="178" t="str">
        <f>IF(DATA2!M216="","",DATA2!M216)</f>
        <v/>
      </c>
      <c r="N216" s="178" t="str">
        <f>IF(DATA2!N216="","",DATA2!N216)</f>
        <v/>
      </c>
      <c r="O216" s="178" t="str">
        <f>IF(DATA2!O216="","",DATA2!O216)</f>
        <v/>
      </c>
      <c r="P216" s="178" t="str">
        <f>IF(DATA2!P216="","",DATA2!P216)</f>
        <v/>
      </c>
      <c r="Q216" s="178" t="str">
        <f>IF(DATA2!Q216="","",DATA2!Q216)</f>
        <v/>
      </c>
      <c r="R216" s="178" t="str">
        <f>IF(DATA2!R216="","",DATA2!R216)</f>
        <v/>
      </c>
      <c r="S216" s="178" t="str">
        <f>IF(DATA2!S216="","",DATA2!S216)</f>
        <v/>
      </c>
      <c r="T216" s="178" t="str">
        <f>IF(DATA2!T216="","",DATA2!T216)</f>
        <v/>
      </c>
      <c r="U216" s="178" t="str">
        <f>IF(DATA2!U216="","",DATA2!U216)</f>
        <v/>
      </c>
      <c r="V216" s="178" t="str">
        <f>IF(DATA2!V216="","",DATA2!V216)</f>
        <v/>
      </c>
      <c r="W216" s="178" t="str">
        <f>IF(DATA2!W216="","",DATA2!W216)</f>
        <v/>
      </c>
      <c r="X216" s="178" t="str">
        <f>IF(DATA2!X216="","",DATA2!X216)</f>
        <v/>
      </c>
      <c r="Y216" s="178" t="str">
        <f>IF(DATA2!Y216="","",DATA2!Y216)</f>
        <v/>
      </c>
      <c r="Z216" s="178" t="str">
        <f>IF(DATA2!Z216="","",DATA2!Z216)</f>
        <v/>
      </c>
      <c r="AA216" s="178" t="str">
        <f>IF(DATA2!AA216="","",DATA2!AA216)</f>
        <v/>
      </c>
      <c r="AB216" s="178" t="str">
        <f>IF(DATA2!AB216="","",DATA2!AB216)</f>
        <v/>
      </c>
      <c r="AC216" s="178" t="str">
        <f>IF(DATA2!AC216="","",DATA2!AC216)</f>
        <v/>
      </c>
      <c r="AD216" s="178" t="str">
        <f>IF(DATA2!AD216="","",DATA2!AD216)</f>
        <v/>
      </c>
      <c r="AE216" s="178" t="str">
        <f>IF(DATA2!AE216="","",DATA2!AE216)</f>
        <v/>
      </c>
      <c r="AF216" s="178" t="str">
        <f>IF(DATA2!AF216="","",DATA2!AF216)</f>
        <v/>
      </c>
      <c r="AG216" s="179" t="str">
        <f>IF(DATA2!AG216="","",DATA2!AG216)</f>
        <v/>
      </c>
      <c r="AH216" s="188">
        <f>COUNTIFS(DATA2!$C$3:$AG$3,0,DATA2!$C216:$AG216,"&lt;&gt;")</f>
        <v>0</v>
      </c>
      <c r="AI216" s="188">
        <f>COUNTIFS(DATA2!$C$3:$AG$3,"&gt;0",DATA2!$C216:$AG216,"&lt;&gt;")</f>
        <v>0</v>
      </c>
      <c r="AJ216" s="204">
        <f t="shared" ref="AJ216" si="342">COUNTIFS($C$3:$AG$3,"=0",C217:AG217,"&gt;0")+COUNTIFS($C$3:$AG$3,"=0",C218:AG218,"&gt;0")</f>
        <v>0</v>
      </c>
      <c r="AK216" s="206">
        <f t="shared" ref="AK216" si="343">COUNTIFS($C$3:$AG$3,"&lt;&gt;0",C217:AG217,"&gt;0")+COUNTIFS($C$3:$AG$3,"&lt;&gt;0",C218:AG218,"&gt;0")</f>
        <v>0</v>
      </c>
      <c r="AL216" s="204">
        <f t="shared" ref="AL216" si="344">COUNTIFS($C$3:$AG$3,"=0",C219:AG219,"&gt;0")+COUNTIFS($C$3:$AG$3,"=0",C220:AG220,"&gt;0")</f>
        <v>0</v>
      </c>
      <c r="AM216" s="206">
        <f t="shared" ref="AM216" si="345">COUNTIFS($C$3:$AG$3,"&lt;&gt;0",C219:AG219,"&gt;0")+COUNTIFS($C$3:$AG$3,"&lt;&gt;0",C220:AG220,"&gt;0")</f>
        <v>0</v>
      </c>
      <c r="AN216" s="200">
        <f t="shared" ref="AN216:AP216" si="346">COUNTIF($C216:$AG216,AN$5)</f>
        <v>0</v>
      </c>
      <c r="AO216" s="200">
        <f t="shared" si="346"/>
        <v>0</v>
      </c>
      <c r="AP216" s="200">
        <f t="shared" si="346"/>
        <v>0</v>
      </c>
      <c r="AQ216" s="200">
        <f t="shared" ref="AQ216" si="347">COUNTIF($C216:$AG216,AQ$5)+COUNTIF($C216:$AG216,"半振")*0.5</f>
        <v>0</v>
      </c>
      <c r="AR216" s="200">
        <f t="shared" ref="AR216" si="348">COUNTIF($C216:$AG216,AR$5)+COUNTIF($C216:$AG216,"半有")*0.5</f>
        <v>0</v>
      </c>
      <c r="AS216" s="200">
        <f t="shared" ref="AS216" si="349">COUNTIF($C216:$AG216,AS$5)+COUNTIF($C216:$AG216,"半欠")*0.5</f>
        <v>0</v>
      </c>
      <c r="AT216" s="200">
        <f t="shared" si="341"/>
        <v>0</v>
      </c>
      <c r="AU216" s="200">
        <f t="shared" si="341"/>
        <v>0</v>
      </c>
      <c r="AV216" s="200">
        <f t="shared" si="341"/>
        <v>0</v>
      </c>
      <c r="AW216" s="200">
        <f t="shared" si="341"/>
        <v>0</v>
      </c>
    </row>
    <row r="217" spans="1:49" ht="15" customHeight="1" x14ac:dyDescent="0.15">
      <c r="A217" s="202"/>
      <c r="B217" s="44" t="str">
        <f>IF(DATA2!A216="","",DATA2!B217)</f>
        <v/>
      </c>
      <c r="C217" s="167" t="str">
        <f>IF(DATA2!C217="","",DATA2!C217)</f>
        <v/>
      </c>
      <c r="D217" s="167" t="str">
        <f>IF(DATA2!D217="","",DATA2!D217)</f>
        <v/>
      </c>
      <c r="E217" s="167" t="str">
        <f>IF(DATA2!E217="","",DATA2!E217)</f>
        <v/>
      </c>
      <c r="F217" s="167" t="str">
        <f>IF(DATA2!F217="","",DATA2!F217)</f>
        <v/>
      </c>
      <c r="G217" s="167" t="str">
        <f>IF(DATA2!G217="","",DATA2!G217)</f>
        <v/>
      </c>
      <c r="H217" s="167" t="str">
        <f>IF(DATA2!H217="","",DATA2!H217)</f>
        <v/>
      </c>
      <c r="I217" s="167" t="str">
        <f>IF(DATA2!I217="","",DATA2!I217)</f>
        <v/>
      </c>
      <c r="J217" s="167" t="str">
        <f>IF(DATA2!J217="","",DATA2!J217)</f>
        <v/>
      </c>
      <c r="K217" s="167" t="str">
        <f>IF(DATA2!K217="","",DATA2!K217)</f>
        <v/>
      </c>
      <c r="L217" s="167" t="str">
        <f>IF(DATA2!L217="","",DATA2!L217)</f>
        <v/>
      </c>
      <c r="M217" s="167" t="str">
        <f>IF(DATA2!M217="","",DATA2!M217)</f>
        <v/>
      </c>
      <c r="N217" s="167" t="str">
        <f>IF(DATA2!N217="","",DATA2!N217)</f>
        <v/>
      </c>
      <c r="O217" s="167" t="str">
        <f>IF(DATA2!O217="","",DATA2!O217)</f>
        <v/>
      </c>
      <c r="P217" s="167" t="str">
        <f>IF(DATA2!P217="","",DATA2!P217)</f>
        <v/>
      </c>
      <c r="Q217" s="167" t="str">
        <f>IF(DATA2!Q217="","",DATA2!Q217)</f>
        <v/>
      </c>
      <c r="R217" s="167" t="str">
        <f>IF(DATA2!R217="","",DATA2!R217)</f>
        <v/>
      </c>
      <c r="S217" s="167" t="str">
        <f>IF(DATA2!S217="","",DATA2!S217)</f>
        <v/>
      </c>
      <c r="T217" s="167" t="str">
        <f>IF(DATA2!T217="","",DATA2!T217)</f>
        <v/>
      </c>
      <c r="U217" s="167" t="str">
        <f>IF(DATA2!U217="","",DATA2!U217)</f>
        <v/>
      </c>
      <c r="V217" s="167" t="str">
        <f>IF(DATA2!V217="","",DATA2!V217)</f>
        <v/>
      </c>
      <c r="W217" s="167" t="str">
        <f>IF(DATA2!W217="","",DATA2!W217)</f>
        <v/>
      </c>
      <c r="X217" s="167" t="str">
        <f>IF(DATA2!X217="","",DATA2!X217)</f>
        <v/>
      </c>
      <c r="Y217" s="167" t="str">
        <f>IF(DATA2!Y217="","",DATA2!Y217)</f>
        <v/>
      </c>
      <c r="Z217" s="167" t="str">
        <f>IF(DATA2!Z217="","",DATA2!Z217)</f>
        <v/>
      </c>
      <c r="AA217" s="167" t="str">
        <f>IF(DATA2!AA217="","",DATA2!AA217)</f>
        <v/>
      </c>
      <c r="AB217" s="167" t="str">
        <f>IF(DATA2!AB217="","",DATA2!AB217)</f>
        <v/>
      </c>
      <c r="AC217" s="167" t="str">
        <f>IF(DATA2!AC217="","",DATA2!AC217)</f>
        <v/>
      </c>
      <c r="AD217" s="167" t="str">
        <f>IF(DATA2!AD217="","",DATA2!AD217)</f>
        <v/>
      </c>
      <c r="AE217" s="167" t="str">
        <f>IF(DATA2!AE217="","",DATA2!AE217)</f>
        <v/>
      </c>
      <c r="AF217" s="167" t="str">
        <f>IF(DATA2!AF217="","",DATA2!AF217)</f>
        <v/>
      </c>
      <c r="AG217" s="168" t="str">
        <f>IF(DATA2!AG217="","",DATA2!AG217)</f>
        <v/>
      </c>
      <c r="AH217" s="169">
        <f t="shared" si="331"/>
        <v>0</v>
      </c>
      <c r="AI217" s="169">
        <f t="shared" si="332"/>
        <v>0</v>
      </c>
      <c r="AJ217" s="204"/>
      <c r="AK217" s="206"/>
      <c r="AL217" s="204"/>
      <c r="AM217" s="206"/>
      <c r="AN217" s="200"/>
      <c r="AO217" s="200"/>
      <c r="AP217" s="200"/>
      <c r="AQ217" s="200"/>
      <c r="AR217" s="200"/>
      <c r="AS217" s="200"/>
      <c r="AT217" s="200"/>
      <c r="AU217" s="200"/>
      <c r="AV217" s="200"/>
      <c r="AW217" s="200"/>
    </row>
    <row r="218" spans="1:49" ht="15" customHeight="1" x14ac:dyDescent="0.15">
      <c r="A218" s="202"/>
      <c r="B218" s="46" t="str">
        <f>IF(DATA2!A216="","",DATA2!B218)</f>
        <v/>
      </c>
      <c r="C218" s="170" t="str">
        <f>IF(DATA2!C218="","",DATA2!C218)</f>
        <v/>
      </c>
      <c r="D218" s="170" t="str">
        <f>IF(DATA2!D218="","",DATA2!D218)</f>
        <v/>
      </c>
      <c r="E218" s="170" t="str">
        <f>IF(DATA2!E218="","",DATA2!E218)</f>
        <v/>
      </c>
      <c r="F218" s="170" t="str">
        <f>IF(DATA2!F218="","",DATA2!F218)</f>
        <v/>
      </c>
      <c r="G218" s="170" t="str">
        <f>IF(DATA2!G218="","",DATA2!G218)</f>
        <v/>
      </c>
      <c r="H218" s="170" t="str">
        <f>IF(DATA2!H218="","",DATA2!H218)</f>
        <v/>
      </c>
      <c r="I218" s="170" t="str">
        <f>IF(DATA2!I218="","",DATA2!I218)</f>
        <v/>
      </c>
      <c r="J218" s="170" t="str">
        <f>IF(DATA2!J218="","",DATA2!J218)</f>
        <v/>
      </c>
      <c r="K218" s="170" t="str">
        <f>IF(DATA2!K218="","",DATA2!K218)</f>
        <v/>
      </c>
      <c r="L218" s="170" t="str">
        <f>IF(DATA2!L218="","",DATA2!L218)</f>
        <v/>
      </c>
      <c r="M218" s="170" t="str">
        <f>IF(DATA2!M218="","",DATA2!M218)</f>
        <v/>
      </c>
      <c r="N218" s="170" t="str">
        <f>IF(DATA2!N218="","",DATA2!N218)</f>
        <v/>
      </c>
      <c r="O218" s="170" t="str">
        <f>IF(DATA2!O218="","",DATA2!O218)</f>
        <v/>
      </c>
      <c r="P218" s="170" t="str">
        <f>IF(DATA2!P218="","",DATA2!P218)</f>
        <v/>
      </c>
      <c r="Q218" s="170" t="str">
        <f>IF(DATA2!Q218="","",DATA2!Q218)</f>
        <v/>
      </c>
      <c r="R218" s="170" t="str">
        <f>IF(DATA2!R218="","",DATA2!R218)</f>
        <v/>
      </c>
      <c r="S218" s="170" t="str">
        <f>IF(DATA2!S218="","",DATA2!S218)</f>
        <v/>
      </c>
      <c r="T218" s="170" t="str">
        <f>IF(DATA2!T218="","",DATA2!T218)</f>
        <v/>
      </c>
      <c r="U218" s="170" t="str">
        <f>IF(DATA2!U218="","",DATA2!U218)</f>
        <v/>
      </c>
      <c r="V218" s="170" t="str">
        <f>IF(DATA2!V218="","",DATA2!V218)</f>
        <v/>
      </c>
      <c r="W218" s="170" t="str">
        <f>IF(DATA2!W218="","",DATA2!W218)</f>
        <v/>
      </c>
      <c r="X218" s="170" t="str">
        <f>IF(DATA2!X218="","",DATA2!X218)</f>
        <v/>
      </c>
      <c r="Y218" s="170" t="str">
        <f>IF(DATA2!Y218="","",DATA2!Y218)</f>
        <v/>
      </c>
      <c r="Z218" s="170" t="str">
        <f>IF(DATA2!Z218="","",DATA2!Z218)</f>
        <v/>
      </c>
      <c r="AA218" s="170" t="str">
        <f>IF(DATA2!AA218="","",DATA2!AA218)</f>
        <v/>
      </c>
      <c r="AB218" s="170" t="str">
        <f>IF(DATA2!AB218="","",DATA2!AB218)</f>
        <v/>
      </c>
      <c r="AC218" s="170" t="str">
        <f>IF(DATA2!AC218="","",DATA2!AC218)</f>
        <v/>
      </c>
      <c r="AD218" s="170" t="str">
        <f>IF(DATA2!AD218="","",DATA2!AD218)</f>
        <v/>
      </c>
      <c r="AE218" s="170" t="str">
        <f>IF(DATA2!AE218="","",DATA2!AE218)</f>
        <v/>
      </c>
      <c r="AF218" s="170" t="str">
        <f>IF(DATA2!AF218="","",DATA2!AF218)</f>
        <v/>
      </c>
      <c r="AG218" s="171" t="str">
        <f>IF(DATA2!AG218="","",DATA2!AG218)</f>
        <v/>
      </c>
      <c r="AH218" s="172">
        <f t="shared" si="331"/>
        <v>0</v>
      </c>
      <c r="AI218" s="172">
        <f t="shared" si="332"/>
        <v>0</v>
      </c>
      <c r="AJ218" s="204"/>
      <c r="AK218" s="206"/>
      <c r="AL218" s="204"/>
      <c r="AM218" s="206"/>
      <c r="AN218" s="200"/>
      <c r="AO218" s="200"/>
      <c r="AP218" s="200"/>
      <c r="AQ218" s="200"/>
      <c r="AR218" s="200"/>
      <c r="AS218" s="200"/>
      <c r="AT218" s="200"/>
      <c r="AU218" s="200"/>
      <c r="AV218" s="200"/>
      <c r="AW218" s="200"/>
    </row>
    <row r="219" spans="1:49" ht="15" customHeight="1" x14ac:dyDescent="0.15">
      <c r="A219" s="202"/>
      <c r="B219" s="46" t="str">
        <f>IF(DATA2!A216="","",DATA2!B219)</f>
        <v/>
      </c>
      <c r="C219" s="170" t="str">
        <f>IF(DATA2!C219="","",DATA2!C219)</f>
        <v/>
      </c>
      <c r="D219" s="170" t="str">
        <f>IF(DATA2!D219="","",DATA2!D219)</f>
        <v/>
      </c>
      <c r="E219" s="170" t="str">
        <f>IF(DATA2!E219="","",DATA2!E219)</f>
        <v/>
      </c>
      <c r="F219" s="170" t="str">
        <f>IF(DATA2!F219="","",DATA2!F219)</f>
        <v/>
      </c>
      <c r="G219" s="170" t="str">
        <f>IF(DATA2!G219="","",DATA2!G219)</f>
        <v/>
      </c>
      <c r="H219" s="170" t="str">
        <f>IF(DATA2!H219="","",DATA2!H219)</f>
        <v/>
      </c>
      <c r="I219" s="170" t="str">
        <f>IF(DATA2!I219="","",DATA2!I219)</f>
        <v/>
      </c>
      <c r="J219" s="170" t="str">
        <f>IF(DATA2!J219="","",DATA2!J219)</f>
        <v/>
      </c>
      <c r="K219" s="170" t="str">
        <f>IF(DATA2!K219="","",DATA2!K219)</f>
        <v/>
      </c>
      <c r="L219" s="170" t="str">
        <f>IF(DATA2!L219="","",DATA2!L219)</f>
        <v/>
      </c>
      <c r="M219" s="170" t="str">
        <f>IF(DATA2!M219="","",DATA2!M219)</f>
        <v/>
      </c>
      <c r="N219" s="170" t="str">
        <f>IF(DATA2!N219="","",DATA2!N219)</f>
        <v/>
      </c>
      <c r="O219" s="170" t="str">
        <f>IF(DATA2!O219="","",DATA2!O219)</f>
        <v/>
      </c>
      <c r="P219" s="170" t="str">
        <f>IF(DATA2!P219="","",DATA2!P219)</f>
        <v/>
      </c>
      <c r="Q219" s="170" t="str">
        <f>IF(DATA2!Q219="","",DATA2!Q219)</f>
        <v/>
      </c>
      <c r="R219" s="170" t="str">
        <f>IF(DATA2!R219="","",DATA2!R219)</f>
        <v/>
      </c>
      <c r="S219" s="170" t="str">
        <f>IF(DATA2!S219="","",DATA2!S219)</f>
        <v/>
      </c>
      <c r="T219" s="170" t="str">
        <f>IF(DATA2!T219="","",DATA2!T219)</f>
        <v/>
      </c>
      <c r="U219" s="170" t="str">
        <f>IF(DATA2!U219="","",DATA2!U219)</f>
        <v/>
      </c>
      <c r="V219" s="170" t="str">
        <f>IF(DATA2!V219="","",DATA2!V219)</f>
        <v/>
      </c>
      <c r="W219" s="170" t="str">
        <f>IF(DATA2!W219="","",DATA2!W219)</f>
        <v/>
      </c>
      <c r="X219" s="170" t="str">
        <f>IF(DATA2!X219="","",DATA2!X219)</f>
        <v/>
      </c>
      <c r="Y219" s="170" t="str">
        <f>IF(DATA2!Y219="","",DATA2!Y219)</f>
        <v/>
      </c>
      <c r="Z219" s="170" t="str">
        <f>IF(DATA2!Z219="","",DATA2!Z219)</f>
        <v/>
      </c>
      <c r="AA219" s="170" t="str">
        <f>IF(DATA2!AA219="","",DATA2!AA219)</f>
        <v/>
      </c>
      <c r="AB219" s="170" t="str">
        <f>IF(DATA2!AB219="","",DATA2!AB219)</f>
        <v/>
      </c>
      <c r="AC219" s="170" t="str">
        <f>IF(DATA2!AC219="","",DATA2!AC219)</f>
        <v/>
      </c>
      <c r="AD219" s="170" t="str">
        <f>IF(DATA2!AD219="","",DATA2!AD219)</f>
        <v/>
      </c>
      <c r="AE219" s="170" t="str">
        <f>IF(DATA2!AE219="","",DATA2!AE219)</f>
        <v/>
      </c>
      <c r="AF219" s="170" t="str">
        <f>IF(DATA2!AF219="","",DATA2!AF219)</f>
        <v/>
      </c>
      <c r="AG219" s="171" t="str">
        <f>IF(DATA2!AG219="","",DATA2!AG219)</f>
        <v/>
      </c>
      <c r="AH219" s="173">
        <f t="shared" si="331"/>
        <v>0</v>
      </c>
      <c r="AI219" s="172">
        <f t="shared" si="332"/>
        <v>0</v>
      </c>
      <c r="AJ219" s="204"/>
      <c r="AK219" s="206"/>
      <c r="AL219" s="204"/>
      <c r="AM219" s="206"/>
      <c r="AN219" s="200"/>
      <c r="AO219" s="200"/>
      <c r="AP219" s="200"/>
      <c r="AQ219" s="200"/>
      <c r="AR219" s="200"/>
      <c r="AS219" s="200"/>
      <c r="AT219" s="200"/>
      <c r="AU219" s="200"/>
      <c r="AV219" s="200"/>
      <c r="AW219" s="200"/>
    </row>
    <row r="220" spans="1:49" ht="15" customHeight="1" x14ac:dyDescent="0.15">
      <c r="A220" s="203"/>
      <c r="B220" s="74" t="str">
        <f>IF(DATA2!A216="","",DATA2!B220)</f>
        <v/>
      </c>
      <c r="C220" s="174" t="str">
        <f>IF(DATA2!C220="","",DATA2!C220)</f>
        <v/>
      </c>
      <c r="D220" s="174" t="str">
        <f>IF(DATA2!D220="","",DATA2!D220)</f>
        <v/>
      </c>
      <c r="E220" s="174" t="str">
        <f>IF(DATA2!E220="","",DATA2!E220)</f>
        <v/>
      </c>
      <c r="F220" s="174" t="str">
        <f>IF(DATA2!F220="","",DATA2!F220)</f>
        <v/>
      </c>
      <c r="G220" s="174" t="str">
        <f>IF(DATA2!G220="","",DATA2!G220)</f>
        <v/>
      </c>
      <c r="H220" s="174" t="str">
        <f>IF(DATA2!H220="","",DATA2!H220)</f>
        <v/>
      </c>
      <c r="I220" s="174" t="str">
        <f>IF(DATA2!I220="","",DATA2!I220)</f>
        <v/>
      </c>
      <c r="J220" s="174" t="str">
        <f>IF(DATA2!J220="","",DATA2!J220)</f>
        <v/>
      </c>
      <c r="K220" s="174" t="str">
        <f>IF(DATA2!K220="","",DATA2!K220)</f>
        <v/>
      </c>
      <c r="L220" s="174" t="str">
        <f>IF(DATA2!L220="","",DATA2!L220)</f>
        <v/>
      </c>
      <c r="M220" s="174" t="str">
        <f>IF(DATA2!M220="","",DATA2!M220)</f>
        <v/>
      </c>
      <c r="N220" s="174" t="str">
        <f>IF(DATA2!N220="","",DATA2!N220)</f>
        <v/>
      </c>
      <c r="O220" s="174" t="str">
        <f>IF(DATA2!O220="","",DATA2!O220)</f>
        <v/>
      </c>
      <c r="P220" s="174" t="str">
        <f>IF(DATA2!P220="","",DATA2!P220)</f>
        <v/>
      </c>
      <c r="Q220" s="174" t="str">
        <f>IF(DATA2!Q220="","",DATA2!Q220)</f>
        <v/>
      </c>
      <c r="R220" s="174" t="str">
        <f>IF(DATA2!R220="","",DATA2!R220)</f>
        <v/>
      </c>
      <c r="S220" s="174" t="str">
        <f>IF(DATA2!S220="","",DATA2!S220)</f>
        <v/>
      </c>
      <c r="T220" s="174" t="str">
        <f>IF(DATA2!T220="","",DATA2!T220)</f>
        <v/>
      </c>
      <c r="U220" s="174" t="str">
        <f>IF(DATA2!U220="","",DATA2!U220)</f>
        <v/>
      </c>
      <c r="V220" s="174" t="str">
        <f>IF(DATA2!V220="","",DATA2!V220)</f>
        <v/>
      </c>
      <c r="W220" s="174" t="str">
        <f>IF(DATA2!W220="","",DATA2!W220)</f>
        <v/>
      </c>
      <c r="X220" s="174" t="str">
        <f>IF(DATA2!X220="","",DATA2!X220)</f>
        <v/>
      </c>
      <c r="Y220" s="174" t="str">
        <f>IF(DATA2!Y220="","",DATA2!Y220)</f>
        <v/>
      </c>
      <c r="Z220" s="174" t="str">
        <f>IF(DATA2!Z220="","",DATA2!Z220)</f>
        <v/>
      </c>
      <c r="AA220" s="174" t="str">
        <f>IF(DATA2!AA220="","",DATA2!AA220)</f>
        <v/>
      </c>
      <c r="AB220" s="174" t="str">
        <f>IF(DATA2!AB220="","",DATA2!AB220)</f>
        <v/>
      </c>
      <c r="AC220" s="174" t="str">
        <f>IF(DATA2!AC220="","",DATA2!AC220)</f>
        <v/>
      </c>
      <c r="AD220" s="174" t="str">
        <f>IF(DATA2!AD220="","",DATA2!AD220)</f>
        <v/>
      </c>
      <c r="AE220" s="174" t="str">
        <f>IF(DATA2!AE220="","",DATA2!AE220)</f>
        <v/>
      </c>
      <c r="AF220" s="174" t="str">
        <f>IF(DATA2!AF220="","",DATA2!AF220)</f>
        <v/>
      </c>
      <c r="AG220" s="175" t="str">
        <f>IF(DATA2!AG220="","",DATA2!AG220)</f>
        <v/>
      </c>
      <c r="AH220" s="176">
        <f t="shared" si="331"/>
        <v>0</v>
      </c>
      <c r="AI220" s="177">
        <f t="shared" si="332"/>
        <v>0</v>
      </c>
      <c r="AJ220" s="205"/>
      <c r="AK220" s="207"/>
      <c r="AL220" s="205"/>
      <c r="AM220" s="207"/>
      <c r="AN220" s="201"/>
      <c r="AO220" s="201"/>
      <c r="AP220" s="201"/>
      <c r="AQ220" s="201"/>
      <c r="AR220" s="201"/>
      <c r="AS220" s="201"/>
      <c r="AT220" s="201"/>
      <c r="AU220" s="201"/>
      <c r="AV220" s="201"/>
      <c r="AW220" s="201"/>
    </row>
    <row r="221" spans="1:49" ht="15" customHeight="1" x14ac:dyDescent="0.15">
      <c r="A221" s="202" t="str">
        <f>IF(DATA2!A221="","",DATA2!A221)</f>
        <v/>
      </c>
      <c r="B221" s="11" t="str">
        <f>IF(DATA2!A221="","",DATA2!B221)</f>
        <v/>
      </c>
      <c r="C221" s="178" t="str">
        <f>IF(DATA2!C221="","",DATA2!C221)</f>
        <v/>
      </c>
      <c r="D221" s="178" t="str">
        <f>IF(DATA2!D221="","",DATA2!D221)</f>
        <v/>
      </c>
      <c r="E221" s="178" t="str">
        <f>IF(DATA2!E221="","",DATA2!E221)</f>
        <v/>
      </c>
      <c r="F221" s="178" t="str">
        <f>IF(DATA2!F221="","",DATA2!F221)</f>
        <v/>
      </c>
      <c r="G221" s="178" t="str">
        <f>IF(DATA2!G221="","",DATA2!G221)</f>
        <v/>
      </c>
      <c r="H221" s="178" t="str">
        <f>IF(DATA2!H221="","",DATA2!H221)</f>
        <v/>
      </c>
      <c r="I221" s="178" t="str">
        <f>IF(DATA2!I221="","",DATA2!I221)</f>
        <v/>
      </c>
      <c r="J221" s="178" t="str">
        <f>IF(DATA2!J221="","",DATA2!J221)</f>
        <v/>
      </c>
      <c r="K221" s="178" t="str">
        <f>IF(DATA2!K221="","",DATA2!K221)</f>
        <v/>
      </c>
      <c r="L221" s="178" t="str">
        <f>IF(DATA2!L221="","",DATA2!L221)</f>
        <v/>
      </c>
      <c r="M221" s="178" t="str">
        <f>IF(DATA2!M221="","",DATA2!M221)</f>
        <v/>
      </c>
      <c r="N221" s="178" t="str">
        <f>IF(DATA2!N221="","",DATA2!N221)</f>
        <v/>
      </c>
      <c r="O221" s="178" t="str">
        <f>IF(DATA2!O221="","",DATA2!O221)</f>
        <v/>
      </c>
      <c r="P221" s="178" t="str">
        <f>IF(DATA2!P221="","",DATA2!P221)</f>
        <v/>
      </c>
      <c r="Q221" s="178" t="str">
        <f>IF(DATA2!Q221="","",DATA2!Q221)</f>
        <v/>
      </c>
      <c r="R221" s="178" t="str">
        <f>IF(DATA2!R221="","",DATA2!R221)</f>
        <v/>
      </c>
      <c r="S221" s="178" t="str">
        <f>IF(DATA2!S221="","",DATA2!S221)</f>
        <v/>
      </c>
      <c r="T221" s="178" t="str">
        <f>IF(DATA2!T221="","",DATA2!T221)</f>
        <v/>
      </c>
      <c r="U221" s="178" t="str">
        <f>IF(DATA2!U221="","",DATA2!U221)</f>
        <v/>
      </c>
      <c r="V221" s="178" t="str">
        <f>IF(DATA2!V221="","",DATA2!V221)</f>
        <v/>
      </c>
      <c r="W221" s="178" t="str">
        <f>IF(DATA2!W221="","",DATA2!W221)</f>
        <v/>
      </c>
      <c r="X221" s="178" t="str">
        <f>IF(DATA2!X221="","",DATA2!X221)</f>
        <v/>
      </c>
      <c r="Y221" s="178" t="str">
        <f>IF(DATA2!Y221="","",DATA2!Y221)</f>
        <v/>
      </c>
      <c r="Z221" s="178" t="str">
        <f>IF(DATA2!Z221="","",DATA2!Z221)</f>
        <v/>
      </c>
      <c r="AA221" s="178" t="str">
        <f>IF(DATA2!AA221="","",DATA2!AA221)</f>
        <v/>
      </c>
      <c r="AB221" s="178" t="str">
        <f>IF(DATA2!AB221="","",DATA2!AB221)</f>
        <v/>
      </c>
      <c r="AC221" s="178" t="str">
        <f>IF(DATA2!AC221="","",DATA2!AC221)</f>
        <v/>
      </c>
      <c r="AD221" s="178" t="str">
        <f>IF(DATA2!AD221="","",DATA2!AD221)</f>
        <v/>
      </c>
      <c r="AE221" s="178" t="str">
        <f>IF(DATA2!AE221="","",DATA2!AE221)</f>
        <v/>
      </c>
      <c r="AF221" s="178" t="str">
        <f>IF(DATA2!AF221="","",DATA2!AF221)</f>
        <v/>
      </c>
      <c r="AG221" s="179" t="str">
        <f>IF(DATA2!AG221="","",DATA2!AG221)</f>
        <v/>
      </c>
      <c r="AH221" s="188">
        <f>COUNTIFS(DATA2!$C$3:$AG$3,0,DATA2!$C221:$AG221,"&lt;&gt;")</f>
        <v>0</v>
      </c>
      <c r="AI221" s="188">
        <f>COUNTIFS(DATA2!$C$3:$AG$3,"&gt;0",DATA2!$C221:$AG221,"&lt;&gt;")</f>
        <v>0</v>
      </c>
      <c r="AJ221" s="204">
        <f t="shared" ref="AJ221" si="350">COUNTIFS($C$3:$AG$3,"=0",C222:AG222,"&gt;0")+COUNTIFS($C$3:$AG$3,"=0",C223:AG223,"&gt;0")</f>
        <v>0</v>
      </c>
      <c r="AK221" s="206">
        <f t="shared" ref="AK221" si="351">COUNTIFS($C$3:$AG$3,"&lt;&gt;0",C222:AG222,"&gt;0")+COUNTIFS($C$3:$AG$3,"&lt;&gt;0",C223:AG223,"&gt;0")</f>
        <v>0</v>
      </c>
      <c r="AL221" s="204">
        <f t="shared" ref="AL221" si="352">COUNTIFS($C$3:$AG$3,"=0",C224:AG224,"&gt;0")+COUNTIFS($C$3:$AG$3,"=0",C225:AG225,"&gt;0")</f>
        <v>0</v>
      </c>
      <c r="AM221" s="206">
        <f t="shared" ref="AM221" si="353">COUNTIFS($C$3:$AG$3,"&lt;&gt;0",C224:AG224,"&gt;0")+COUNTIFS($C$3:$AG$3,"&lt;&gt;0",C225:AG225,"&gt;0")</f>
        <v>0</v>
      </c>
      <c r="AN221" s="200">
        <f t="shared" ref="AN221:AP221" si="354">COUNTIF($C221:$AG221,AN$5)</f>
        <v>0</v>
      </c>
      <c r="AO221" s="200">
        <f t="shared" si="354"/>
        <v>0</v>
      </c>
      <c r="AP221" s="200">
        <f t="shared" si="354"/>
        <v>0</v>
      </c>
      <c r="AQ221" s="200">
        <f t="shared" ref="AQ221" si="355">COUNTIF($C221:$AG221,AQ$5)+COUNTIF($C221:$AG221,"半振")*0.5</f>
        <v>0</v>
      </c>
      <c r="AR221" s="200">
        <f t="shared" ref="AR221" si="356">COUNTIF($C221:$AG221,AR$5)+COUNTIF($C221:$AG221,"半有")*0.5</f>
        <v>0</v>
      </c>
      <c r="AS221" s="200">
        <f t="shared" ref="AS221" si="357">COUNTIF($C221:$AG221,AS$5)+COUNTIF($C221:$AG221,"半欠")*0.5</f>
        <v>0</v>
      </c>
      <c r="AT221" s="200">
        <f t="shared" si="341"/>
        <v>0</v>
      </c>
      <c r="AU221" s="200">
        <f t="shared" si="341"/>
        <v>0</v>
      </c>
      <c r="AV221" s="200">
        <f t="shared" si="341"/>
        <v>0</v>
      </c>
      <c r="AW221" s="200">
        <f t="shared" si="341"/>
        <v>0</v>
      </c>
    </row>
    <row r="222" spans="1:49" ht="15" customHeight="1" x14ac:dyDescent="0.15">
      <c r="A222" s="202"/>
      <c r="B222" s="44" t="str">
        <f>IF(DATA2!A221="","",DATA2!B222)</f>
        <v/>
      </c>
      <c r="C222" s="167" t="str">
        <f>IF(DATA2!C222="","",DATA2!C222)</f>
        <v/>
      </c>
      <c r="D222" s="167" t="str">
        <f>IF(DATA2!D222="","",DATA2!D222)</f>
        <v/>
      </c>
      <c r="E222" s="167" t="str">
        <f>IF(DATA2!E222="","",DATA2!E222)</f>
        <v/>
      </c>
      <c r="F222" s="167" t="str">
        <f>IF(DATA2!F222="","",DATA2!F222)</f>
        <v/>
      </c>
      <c r="G222" s="167" t="str">
        <f>IF(DATA2!G222="","",DATA2!G222)</f>
        <v/>
      </c>
      <c r="H222" s="167" t="str">
        <f>IF(DATA2!H222="","",DATA2!H222)</f>
        <v/>
      </c>
      <c r="I222" s="167" t="str">
        <f>IF(DATA2!I222="","",DATA2!I222)</f>
        <v/>
      </c>
      <c r="J222" s="167" t="str">
        <f>IF(DATA2!J222="","",DATA2!J222)</f>
        <v/>
      </c>
      <c r="K222" s="167" t="str">
        <f>IF(DATA2!K222="","",DATA2!K222)</f>
        <v/>
      </c>
      <c r="L222" s="167" t="str">
        <f>IF(DATA2!L222="","",DATA2!L222)</f>
        <v/>
      </c>
      <c r="M222" s="167" t="str">
        <f>IF(DATA2!M222="","",DATA2!M222)</f>
        <v/>
      </c>
      <c r="N222" s="167" t="str">
        <f>IF(DATA2!N222="","",DATA2!N222)</f>
        <v/>
      </c>
      <c r="O222" s="167" t="str">
        <f>IF(DATA2!O222="","",DATA2!O222)</f>
        <v/>
      </c>
      <c r="P222" s="167" t="str">
        <f>IF(DATA2!P222="","",DATA2!P222)</f>
        <v/>
      </c>
      <c r="Q222" s="167" t="str">
        <f>IF(DATA2!Q222="","",DATA2!Q222)</f>
        <v/>
      </c>
      <c r="R222" s="167" t="str">
        <f>IF(DATA2!R222="","",DATA2!R222)</f>
        <v/>
      </c>
      <c r="S222" s="167" t="str">
        <f>IF(DATA2!S222="","",DATA2!S222)</f>
        <v/>
      </c>
      <c r="T222" s="167" t="str">
        <f>IF(DATA2!T222="","",DATA2!T222)</f>
        <v/>
      </c>
      <c r="U222" s="167" t="str">
        <f>IF(DATA2!U222="","",DATA2!U222)</f>
        <v/>
      </c>
      <c r="V222" s="167" t="str">
        <f>IF(DATA2!V222="","",DATA2!V222)</f>
        <v/>
      </c>
      <c r="W222" s="167" t="str">
        <f>IF(DATA2!W222="","",DATA2!W222)</f>
        <v/>
      </c>
      <c r="X222" s="167" t="str">
        <f>IF(DATA2!X222="","",DATA2!X222)</f>
        <v/>
      </c>
      <c r="Y222" s="167" t="str">
        <f>IF(DATA2!Y222="","",DATA2!Y222)</f>
        <v/>
      </c>
      <c r="Z222" s="167" t="str">
        <f>IF(DATA2!Z222="","",DATA2!Z222)</f>
        <v/>
      </c>
      <c r="AA222" s="167" t="str">
        <f>IF(DATA2!AA222="","",DATA2!AA222)</f>
        <v/>
      </c>
      <c r="AB222" s="167" t="str">
        <f>IF(DATA2!AB222="","",DATA2!AB222)</f>
        <v/>
      </c>
      <c r="AC222" s="167" t="str">
        <f>IF(DATA2!AC222="","",DATA2!AC222)</f>
        <v/>
      </c>
      <c r="AD222" s="167" t="str">
        <f>IF(DATA2!AD222="","",DATA2!AD222)</f>
        <v/>
      </c>
      <c r="AE222" s="167" t="str">
        <f>IF(DATA2!AE222="","",DATA2!AE222)</f>
        <v/>
      </c>
      <c r="AF222" s="167" t="str">
        <f>IF(DATA2!AF222="","",DATA2!AF222)</f>
        <v/>
      </c>
      <c r="AG222" s="168" t="str">
        <f>IF(DATA2!AG222="","",DATA2!AG222)</f>
        <v/>
      </c>
      <c r="AH222" s="169">
        <f t="shared" si="331"/>
        <v>0</v>
      </c>
      <c r="AI222" s="169">
        <f t="shared" si="332"/>
        <v>0</v>
      </c>
      <c r="AJ222" s="204"/>
      <c r="AK222" s="206"/>
      <c r="AL222" s="204"/>
      <c r="AM222" s="206"/>
      <c r="AN222" s="200"/>
      <c r="AO222" s="200"/>
      <c r="AP222" s="200"/>
      <c r="AQ222" s="200"/>
      <c r="AR222" s="200"/>
      <c r="AS222" s="200"/>
      <c r="AT222" s="200"/>
      <c r="AU222" s="200"/>
      <c r="AV222" s="200"/>
      <c r="AW222" s="200"/>
    </row>
    <row r="223" spans="1:49" ht="15" customHeight="1" x14ac:dyDescent="0.15">
      <c r="A223" s="202"/>
      <c r="B223" s="46" t="str">
        <f>IF(DATA2!A221="","",DATA2!B223)</f>
        <v/>
      </c>
      <c r="C223" s="170" t="str">
        <f>IF(DATA2!C223="","",DATA2!C223)</f>
        <v/>
      </c>
      <c r="D223" s="170" t="str">
        <f>IF(DATA2!D223="","",DATA2!D223)</f>
        <v/>
      </c>
      <c r="E223" s="170" t="str">
        <f>IF(DATA2!E223="","",DATA2!E223)</f>
        <v/>
      </c>
      <c r="F223" s="170" t="str">
        <f>IF(DATA2!F223="","",DATA2!F223)</f>
        <v/>
      </c>
      <c r="G223" s="170" t="str">
        <f>IF(DATA2!G223="","",DATA2!G223)</f>
        <v/>
      </c>
      <c r="H223" s="170" t="str">
        <f>IF(DATA2!H223="","",DATA2!H223)</f>
        <v/>
      </c>
      <c r="I223" s="170" t="str">
        <f>IF(DATA2!I223="","",DATA2!I223)</f>
        <v/>
      </c>
      <c r="J223" s="170" t="str">
        <f>IF(DATA2!J223="","",DATA2!J223)</f>
        <v/>
      </c>
      <c r="K223" s="170" t="str">
        <f>IF(DATA2!K223="","",DATA2!K223)</f>
        <v/>
      </c>
      <c r="L223" s="170" t="str">
        <f>IF(DATA2!L223="","",DATA2!L223)</f>
        <v/>
      </c>
      <c r="M223" s="170" t="str">
        <f>IF(DATA2!M223="","",DATA2!M223)</f>
        <v/>
      </c>
      <c r="N223" s="170" t="str">
        <f>IF(DATA2!N223="","",DATA2!N223)</f>
        <v/>
      </c>
      <c r="O223" s="170" t="str">
        <f>IF(DATA2!O223="","",DATA2!O223)</f>
        <v/>
      </c>
      <c r="P223" s="170" t="str">
        <f>IF(DATA2!P223="","",DATA2!P223)</f>
        <v/>
      </c>
      <c r="Q223" s="170" t="str">
        <f>IF(DATA2!Q223="","",DATA2!Q223)</f>
        <v/>
      </c>
      <c r="R223" s="170" t="str">
        <f>IF(DATA2!R223="","",DATA2!R223)</f>
        <v/>
      </c>
      <c r="S223" s="170" t="str">
        <f>IF(DATA2!S223="","",DATA2!S223)</f>
        <v/>
      </c>
      <c r="T223" s="170" t="str">
        <f>IF(DATA2!T223="","",DATA2!T223)</f>
        <v/>
      </c>
      <c r="U223" s="170" t="str">
        <f>IF(DATA2!U223="","",DATA2!U223)</f>
        <v/>
      </c>
      <c r="V223" s="170" t="str">
        <f>IF(DATA2!V223="","",DATA2!V223)</f>
        <v/>
      </c>
      <c r="W223" s="170" t="str">
        <f>IF(DATA2!W223="","",DATA2!W223)</f>
        <v/>
      </c>
      <c r="X223" s="170" t="str">
        <f>IF(DATA2!X223="","",DATA2!X223)</f>
        <v/>
      </c>
      <c r="Y223" s="170" t="str">
        <f>IF(DATA2!Y223="","",DATA2!Y223)</f>
        <v/>
      </c>
      <c r="Z223" s="170" t="str">
        <f>IF(DATA2!Z223="","",DATA2!Z223)</f>
        <v/>
      </c>
      <c r="AA223" s="170" t="str">
        <f>IF(DATA2!AA223="","",DATA2!AA223)</f>
        <v/>
      </c>
      <c r="AB223" s="170" t="str">
        <f>IF(DATA2!AB223="","",DATA2!AB223)</f>
        <v/>
      </c>
      <c r="AC223" s="170" t="str">
        <f>IF(DATA2!AC223="","",DATA2!AC223)</f>
        <v/>
      </c>
      <c r="AD223" s="170" t="str">
        <f>IF(DATA2!AD223="","",DATA2!AD223)</f>
        <v/>
      </c>
      <c r="AE223" s="170" t="str">
        <f>IF(DATA2!AE223="","",DATA2!AE223)</f>
        <v/>
      </c>
      <c r="AF223" s="170" t="str">
        <f>IF(DATA2!AF223="","",DATA2!AF223)</f>
        <v/>
      </c>
      <c r="AG223" s="171" t="str">
        <f>IF(DATA2!AG223="","",DATA2!AG223)</f>
        <v/>
      </c>
      <c r="AH223" s="172">
        <f t="shared" si="331"/>
        <v>0</v>
      </c>
      <c r="AI223" s="172">
        <f t="shared" si="332"/>
        <v>0</v>
      </c>
      <c r="AJ223" s="204"/>
      <c r="AK223" s="206"/>
      <c r="AL223" s="204"/>
      <c r="AM223" s="206"/>
      <c r="AN223" s="200"/>
      <c r="AO223" s="200"/>
      <c r="AP223" s="200"/>
      <c r="AQ223" s="200"/>
      <c r="AR223" s="200"/>
      <c r="AS223" s="200"/>
      <c r="AT223" s="200"/>
      <c r="AU223" s="200"/>
      <c r="AV223" s="200"/>
      <c r="AW223" s="200"/>
    </row>
    <row r="224" spans="1:49" ht="15" customHeight="1" x14ac:dyDescent="0.15">
      <c r="A224" s="202"/>
      <c r="B224" s="46" t="str">
        <f>IF(DATA2!A221="","",DATA2!B224)</f>
        <v/>
      </c>
      <c r="C224" s="170" t="str">
        <f>IF(DATA2!C224="","",DATA2!C224)</f>
        <v/>
      </c>
      <c r="D224" s="170" t="str">
        <f>IF(DATA2!D224="","",DATA2!D224)</f>
        <v/>
      </c>
      <c r="E224" s="170" t="str">
        <f>IF(DATA2!E224="","",DATA2!E224)</f>
        <v/>
      </c>
      <c r="F224" s="170" t="str">
        <f>IF(DATA2!F224="","",DATA2!F224)</f>
        <v/>
      </c>
      <c r="G224" s="170" t="str">
        <f>IF(DATA2!G224="","",DATA2!G224)</f>
        <v/>
      </c>
      <c r="H224" s="170" t="str">
        <f>IF(DATA2!H224="","",DATA2!H224)</f>
        <v/>
      </c>
      <c r="I224" s="170" t="str">
        <f>IF(DATA2!I224="","",DATA2!I224)</f>
        <v/>
      </c>
      <c r="J224" s="170" t="str">
        <f>IF(DATA2!J224="","",DATA2!J224)</f>
        <v/>
      </c>
      <c r="K224" s="170" t="str">
        <f>IF(DATA2!K224="","",DATA2!K224)</f>
        <v/>
      </c>
      <c r="L224" s="170" t="str">
        <f>IF(DATA2!L224="","",DATA2!L224)</f>
        <v/>
      </c>
      <c r="M224" s="170" t="str">
        <f>IF(DATA2!M224="","",DATA2!M224)</f>
        <v/>
      </c>
      <c r="N224" s="170" t="str">
        <f>IF(DATA2!N224="","",DATA2!N224)</f>
        <v/>
      </c>
      <c r="O224" s="170" t="str">
        <f>IF(DATA2!O224="","",DATA2!O224)</f>
        <v/>
      </c>
      <c r="P224" s="170" t="str">
        <f>IF(DATA2!P224="","",DATA2!P224)</f>
        <v/>
      </c>
      <c r="Q224" s="170" t="str">
        <f>IF(DATA2!Q224="","",DATA2!Q224)</f>
        <v/>
      </c>
      <c r="R224" s="170" t="str">
        <f>IF(DATA2!R224="","",DATA2!R224)</f>
        <v/>
      </c>
      <c r="S224" s="170" t="str">
        <f>IF(DATA2!S224="","",DATA2!S224)</f>
        <v/>
      </c>
      <c r="T224" s="170" t="str">
        <f>IF(DATA2!T224="","",DATA2!T224)</f>
        <v/>
      </c>
      <c r="U224" s="170" t="str">
        <f>IF(DATA2!U224="","",DATA2!U224)</f>
        <v/>
      </c>
      <c r="V224" s="170" t="str">
        <f>IF(DATA2!V224="","",DATA2!V224)</f>
        <v/>
      </c>
      <c r="W224" s="170" t="str">
        <f>IF(DATA2!W224="","",DATA2!W224)</f>
        <v/>
      </c>
      <c r="X224" s="170" t="str">
        <f>IF(DATA2!X224="","",DATA2!X224)</f>
        <v/>
      </c>
      <c r="Y224" s="170" t="str">
        <f>IF(DATA2!Y224="","",DATA2!Y224)</f>
        <v/>
      </c>
      <c r="Z224" s="170" t="str">
        <f>IF(DATA2!Z224="","",DATA2!Z224)</f>
        <v/>
      </c>
      <c r="AA224" s="170" t="str">
        <f>IF(DATA2!AA224="","",DATA2!AA224)</f>
        <v/>
      </c>
      <c r="AB224" s="170" t="str">
        <f>IF(DATA2!AB224="","",DATA2!AB224)</f>
        <v/>
      </c>
      <c r="AC224" s="170" t="str">
        <f>IF(DATA2!AC224="","",DATA2!AC224)</f>
        <v/>
      </c>
      <c r="AD224" s="170" t="str">
        <f>IF(DATA2!AD224="","",DATA2!AD224)</f>
        <v/>
      </c>
      <c r="AE224" s="170" t="str">
        <f>IF(DATA2!AE224="","",DATA2!AE224)</f>
        <v/>
      </c>
      <c r="AF224" s="170" t="str">
        <f>IF(DATA2!AF224="","",DATA2!AF224)</f>
        <v/>
      </c>
      <c r="AG224" s="171" t="str">
        <f>IF(DATA2!AG224="","",DATA2!AG224)</f>
        <v/>
      </c>
      <c r="AH224" s="173">
        <f t="shared" si="331"/>
        <v>0</v>
      </c>
      <c r="AI224" s="172">
        <f t="shared" si="332"/>
        <v>0</v>
      </c>
      <c r="AJ224" s="204"/>
      <c r="AK224" s="206"/>
      <c r="AL224" s="204"/>
      <c r="AM224" s="206"/>
      <c r="AN224" s="200"/>
      <c r="AO224" s="200"/>
      <c r="AP224" s="200"/>
      <c r="AQ224" s="200"/>
      <c r="AR224" s="200"/>
      <c r="AS224" s="200"/>
      <c r="AT224" s="200"/>
      <c r="AU224" s="200"/>
      <c r="AV224" s="200"/>
      <c r="AW224" s="200"/>
    </row>
    <row r="225" spans="1:49" ht="15" customHeight="1" x14ac:dyDescent="0.15">
      <c r="A225" s="203"/>
      <c r="B225" s="74" t="str">
        <f>IF(DATA2!A221="","",DATA2!B225)</f>
        <v/>
      </c>
      <c r="C225" s="174" t="str">
        <f>IF(DATA2!C225="","",DATA2!C225)</f>
        <v/>
      </c>
      <c r="D225" s="174" t="str">
        <f>IF(DATA2!D225="","",DATA2!D225)</f>
        <v/>
      </c>
      <c r="E225" s="174" t="str">
        <f>IF(DATA2!E225="","",DATA2!E225)</f>
        <v/>
      </c>
      <c r="F225" s="174" t="str">
        <f>IF(DATA2!F225="","",DATA2!F225)</f>
        <v/>
      </c>
      <c r="G225" s="174" t="str">
        <f>IF(DATA2!G225="","",DATA2!G225)</f>
        <v/>
      </c>
      <c r="H225" s="174" t="str">
        <f>IF(DATA2!H225="","",DATA2!H225)</f>
        <v/>
      </c>
      <c r="I225" s="174" t="str">
        <f>IF(DATA2!I225="","",DATA2!I225)</f>
        <v/>
      </c>
      <c r="J225" s="174" t="str">
        <f>IF(DATA2!J225="","",DATA2!J225)</f>
        <v/>
      </c>
      <c r="K225" s="174" t="str">
        <f>IF(DATA2!K225="","",DATA2!K225)</f>
        <v/>
      </c>
      <c r="L225" s="174" t="str">
        <f>IF(DATA2!L225="","",DATA2!L225)</f>
        <v/>
      </c>
      <c r="M225" s="174" t="str">
        <f>IF(DATA2!M225="","",DATA2!M225)</f>
        <v/>
      </c>
      <c r="N225" s="174" t="str">
        <f>IF(DATA2!N225="","",DATA2!N225)</f>
        <v/>
      </c>
      <c r="O225" s="174" t="str">
        <f>IF(DATA2!O225="","",DATA2!O225)</f>
        <v/>
      </c>
      <c r="P225" s="174" t="str">
        <f>IF(DATA2!P225="","",DATA2!P225)</f>
        <v/>
      </c>
      <c r="Q225" s="174" t="str">
        <f>IF(DATA2!Q225="","",DATA2!Q225)</f>
        <v/>
      </c>
      <c r="R225" s="174" t="str">
        <f>IF(DATA2!R225="","",DATA2!R225)</f>
        <v/>
      </c>
      <c r="S225" s="174" t="str">
        <f>IF(DATA2!S225="","",DATA2!S225)</f>
        <v/>
      </c>
      <c r="T225" s="174" t="str">
        <f>IF(DATA2!T225="","",DATA2!T225)</f>
        <v/>
      </c>
      <c r="U225" s="174" t="str">
        <f>IF(DATA2!U225="","",DATA2!U225)</f>
        <v/>
      </c>
      <c r="V225" s="174" t="str">
        <f>IF(DATA2!V225="","",DATA2!V225)</f>
        <v/>
      </c>
      <c r="W225" s="174" t="str">
        <f>IF(DATA2!W225="","",DATA2!W225)</f>
        <v/>
      </c>
      <c r="X225" s="174" t="str">
        <f>IF(DATA2!X225="","",DATA2!X225)</f>
        <v/>
      </c>
      <c r="Y225" s="174" t="str">
        <f>IF(DATA2!Y225="","",DATA2!Y225)</f>
        <v/>
      </c>
      <c r="Z225" s="174" t="str">
        <f>IF(DATA2!Z225="","",DATA2!Z225)</f>
        <v/>
      </c>
      <c r="AA225" s="174" t="str">
        <f>IF(DATA2!AA225="","",DATA2!AA225)</f>
        <v/>
      </c>
      <c r="AB225" s="174" t="str">
        <f>IF(DATA2!AB225="","",DATA2!AB225)</f>
        <v/>
      </c>
      <c r="AC225" s="174" t="str">
        <f>IF(DATA2!AC225="","",DATA2!AC225)</f>
        <v/>
      </c>
      <c r="AD225" s="174" t="str">
        <f>IF(DATA2!AD225="","",DATA2!AD225)</f>
        <v/>
      </c>
      <c r="AE225" s="174" t="str">
        <f>IF(DATA2!AE225="","",DATA2!AE225)</f>
        <v/>
      </c>
      <c r="AF225" s="174" t="str">
        <f>IF(DATA2!AF225="","",DATA2!AF225)</f>
        <v/>
      </c>
      <c r="AG225" s="175" t="str">
        <f>IF(DATA2!AG225="","",DATA2!AG225)</f>
        <v/>
      </c>
      <c r="AH225" s="176">
        <f t="shared" si="331"/>
        <v>0</v>
      </c>
      <c r="AI225" s="177">
        <f t="shared" si="332"/>
        <v>0</v>
      </c>
      <c r="AJ225" s="205"/>
      <c r="AK225" s="207"/>
      <c r="AL225" s="205"/>
      <c r="AM225" s="207"/>
      <c r="AN225" s="201"/>
      <c r="AO225" s="201"/>
      <c r="AP225" s="201"/>
      <c r="AQ225" s="201"/>
      <c r="AR225" s="201"/>
      <c r="AS225" s="201"/>
      <c r="AT225" s="201"/>
      <c r="AU225" s="201"/>
      <c r="AV225" s="201"/>
      <c r="AW225" s="201"/>
    </row>
    <row r="226" spans="1:49" ht="15" customHeight="1" x14ac:dyDescent="0.15">
      <c r="A226" s="202" t="str">
        <f>IF(DATA2!A226="","",DATA2!A226)</f>
        <v/>
      </c>
      <c r="B226" s="11" t="str">
        <f>IF(DATA2!A226="","",DATA2!B226)</f>
        <v/>
      </c>
      <c r="C226" s="178" t="str">
        <f>IF(DATA2!C226="","",DATA2!C226)</f>
        <v/>
      </c>
      <c r="D226" s="178" t="str">
        <f>IF(DATA2!D226="","",DATA2!D226)</f>
        <v/>
      </c>
      <c r="E226" s="178" t="str">
        <f>IF(DATA2!E226="","",DATA2!E226)</f>
        <v/>
      </c>
      <c r="F226" s="178" t="str">
        <f>IF(DATA2!F226="","",DATA2!F226)</f>
        <v/>
      </c>
      <c r="G226" s="178" t="str">
        <f>IF(DATA2!G226="","",DATA2!G226)</f>
        <v/>
      </c>
      <c r="H226" s="178" t="str">
        <f>IF(DATA2!H226="","",DATA2!H226)</f>
        <v/>
      </c>
      <c r="I226" s="178" t="str">
        <f>IF(DATA2!I226="","",DATA2!I226)</f>
        <v/>
      </c>
      <c r="J226" s="178" t="str">
        <f>IF(DATA2!J226="","",DATA2!J226)</f>
        <v/>
      </c>
      <c r="K226" s="178" t="str">
        <f>IF(DATA2!K226="","",DATA2!K226)</f>
        <v/>
      </c>
      <c r="L226" s="178" t="str">
        <f>IF(DATA2!L226="","",DATA2!L226)</f>
        <v/>
      </c>
      <c r="M226" s="178" t="str">
        <f>IF(DATA2!M226="","",DATA2!M226)</f>
        <v/>
      </c>
      <c r="N226" s="178" t="str">
        <f>IF(DATA2!N226="","",DATA2!N226)</f>
        <v/>
      </c>
      <c r="O226" s="178" t="str">
        <f>IF(DATA2!O226="","",DATA2!O226)</f>
        <v/>
      </c>
      <c r="P226" s="178" t="str">
        <f>IF(DATA2!P226="","",DATA2!P226)</f>
        <v/>
      </c>
      <c r="Q226" s="178" t="str">
        <f>IF(DATA2!Q226="","",DATA2!Q226)</f>
        <v/>
      </c>
      <c r="R226" s="178" t="str">
        <f>IF(DATA2!R226="","",DATA2!R226)</f>
        <v/>
      </c>
      <c r="S226" s="178" t="str">
        <f>IF(DATA2!S226="","",DATA2!S226)</f>
        <v/>
      </c>
      <c r="T226" s="178" t="str">
        <f>IF(DATA2!T226="","",DATA2!T226)</f>
        <v/>
      </c>
      <c r="U226" s="178" t="str">
        <f>IF(DATA2!U226="","",DATA2!U226)</f>
        <v/>
      </c>
      <c r="V226" s="178" t="str">
        <f>IF(DATA2!V226="","",DATA2!V226)</f>
        <v/>
      </c>
      <c r="W226" s="178" t="str">
        <f>IF(DATA2!W226="","",DATA2!W226)</f>
        <v/>
      </c>
      <c r="X226" s="178" t="str">
        <f>IF(DATA2!X226="","",DATA2!X226)</f>
        <v/>
      </c>
      <c r="Y226" s="178" t="str">
        <f>IF(DATA2!Y226="","",DATA2!Y226)</f>
        <v/>
      </c>
      <c r="Z226" s="178" t="str">
        <f>IF(DATA2!Z226="","",DATA2!Z226)</f>
        <v/>
      </c>
      <c r="AA226" s="178" t="str">
        <f>IF(DATA2!AA226="","",DATA2!AA226)</f>
        <v/>
      </c>
      <c r="AB226" s="178" t="str">
        <f>IF(DATA2!AB226="","",DATA2!AB226)</f>
        <v/>
      </c>
      <c r="AC226" s="178" t="str">
        <f>IF(DATA2!AC226="","",DATA2!AC226)</f>
        <v/>
      </c>
      <c r="AD226" s="178" t="str">
        <f>IF(DATA2!AD226="","",DATA2!AD226)</f>
        <v/>
      </c>
      <c r="AE226" s="178" t="str">
        <f>IF(DATA2!AE226="","",DATA2!AE226)</f>
        <v/>
      </c>
      <c r="AF226" s="178" t="str">
        <f>IF(DATA2!AF226="","",DATA2!AF226)</f>
        <v/>
      </c>
      <c r="AG226" s="179" t="str">
        <f>IF(DATA2!AG226="","",DATA2!AG226)</f>
        <v/>
      </c>
      <c r="AH226" s="188">
        <f>COUNTIFS(DATA2!$C$3:$AG$3,0,DATA2!$C226:$AG226,"&lt;&gt;")</f>
        <v>0</v>
      </c>
      <c r="AI226" s="188">
        <f>COUNTIFS(DATA2!$C$3:$AG$3,"&gt;0",DATA2!$C226:$AG226,"&lt;&gt;")</f>
        <v>0</v>
      </c>
      <c r="AJ226" s="204">
        <f t="shared" ref="AJ226" si="358">COUNTIFS($C$3:$AG$3,"=0",C227:AG227,"&gt;0")+COUNTIFS($C$3:$AG$3,"=0",C228:AG228,"&gt;0")</f>
        <v>0</v>
      </c>
      <c r="AK226" s="206">
        <f t="shared" ref="AK226" si="359">COUNTIFS($C$3:$AG$3,"&lt;&gt;0",C227:AG227,"&gt;0")+COUNTIFS($C$3:$AG$3,"&lt;&gt;0",C228:AG228,"&gt;0")</f>
        <v>0</v>
      </c>
      <c r="AL226" s="204">
        <f t="shared" ref="AL226" si="360">COUNTIFS($C$3:$AG$3,"=0",C229:AG229,"&gt;0")+COUNTIFS($C$3:$AG$3,"=0",C230:AG230,"&gt;0")</f>
        <v>0</v>
      </c>
      <c r="AM226" s="206">
        <f t="shared" ref="AM226" si="361">COUNTIFS($C$3:$AG$3,"&lt;&gt;0",C229:AG229,"&gt;0")+COUNTIFS($C$3:$AG$3,"&lt;&gt;0",C230:AG230,"&gt;0")</f>
        <v>0</v>
      </c>
      <c r="AN226" s="200">
        <f t="shared" ref="AN226:AP226" si="362">COUNTIF($C226:$AG226,AN$5)</f>
        <v>0</v>
      </c>
      <c r="AO226" s="200">
        <f t="shared" si="362"/>
        <v>0</v>
      </c>
      <c r="AP226" s="200">
        <f t="shared" si="362"/>
        <v>0</v>
      </c>
      <c r="AQ226" s="200">
        <f t="shared" ref="AQ226" si="363">COUNTIF($C226:$AG226,AQ$5)+COUNTIF($C226:$AG226,"半振")*0.5</f>
        <v>0</v>
      </c>
      <c r="AR226" s="200">
        <f t="shared" ref="AR226" si="364">COUNTIF($C226:$AG226,AR$5)+COUNTIF($C226:$AG226,"半有")*0.5</f>
        <v>0</v>
      </c>
      <c r="AS226" s="200">
        <f t="shared" ref="AS226" si="365">COUNTIF($C226:$AG226,AS$5)+COUNTIF($C226:$AG226,"半欠")*0.5</f>
        <v>0</v>
      </c>
      <c r="AT226" s="200">
        <f t="shared" si="341"/>
        <v>0</v>
      </c>
      <c r="AU226" s="200">
        <f t="shared" si="341"/>
        <v>0</v>
      </c>
      <c r="AV226" s="200">
        <f t="shared" si="341"/>
        <v>0</v>
      </c>
      <c r="AW226" s="200">
        <f t="shared" si="341"/>
        <v>0</v>
      </c>
    </row>
    <row r="227" spans="1:49" ht="15" customHeight="1" x14ac:dyDescent="0.15">
      <c r="A227" s="202"/>
      <c r="B227" s="44" t="str">
        <f>IF(DATA2!A226="","",DATA2!B227)</f>
        <v/>
      </c>
      <c r="C227" s="167" t="str">
        <f>IF(DATA2!C227="","",DATA2!C227)</f>
        <v/>
      </c>
      <c r="D227" s="167" t="str">
        <f>IF(DATA2!D227="","",DATA2!D227)</f>
        <v/>
      </c>
      <c r="E227" s="167" t="str">
        <f>IF(DATA2!E227="","",DATA2!E227)</f>
        <v/>
      </c>
      <c r="F227" s="167" t="str">
        <f>IF(DATA2!F227="","",DATA2!F227)</f>
        <v/>
      </c>
      <c r="G227" s="167" t="str">
        <f>IF(DATA2!G227="","",DATA2!G227)</f>
        <v/>
      </c>
      <c r="H227" s="167" t="str">
        <f>IF(DATA2!H227="","",DATA2!H227)</f>
        <v/>
      </c>
      <c r="I227" s="167" t="str">
        <f>IF(DATA2!I227="","",DATA2!I227)</f>
        <v/>
      </c>
      <c r="J227" s="167" t="str">
        <f>IF(DATA2!J227="","",DATA2!J227)</f>
        <v/>
      </c>
      <c r="K227" s="167" t="str">
        <f>IF(DATA2!K227="","",DATA2!K227)</f>
        <v/>
      </c>
      <c r="L227" s="167" t="str">
        <f>IF(DATA2!L227="","",DATA2!L227)</f>
        <v/>
      </c>
      <c r="M227" s="167" t="str">
        <f>IF(DATA2!M227="","",DATA2!M227)</f>
        <v/>
      </c>
      <c r="N227" s="167" t="str">
        <f>IF(DATA2!N227="","",DATA2!N227)</f>
        <v/>
      </c>
      <c r="O227" s="167" t="str">
        <f>IF(DATA2!O227="","",DATA2!O227)</f>
        <v/>
      </c>
      <c r="P227" s="167" t="str">
        <f>IF(DATA2!P227="","",DATA2!P227)</f>
        <v/>
      </c>
      <c r="Q227" s="167" t="str">
        <f>IF(DATA2!Q227="","",DATA2!Q227)</f>
        <v/>
      </c>
      <c r="R227" s="167" t="str">
        <f>IF(DATA2!R227="","",DATA2!R227)</f>
        <v/>
      </c>
      <c r="S227" s="167" t="str">
        <f>IF(DATA2!S227="","",DATA2!S227)</f>
        <v/>
      </c>
      <c r="T227" s="167" t="str">
        <f>IF(DATA2!T227="","",DATA2!T227)</f>
        <v/>
      </c>
      <c r="U227" s="167" t="str">
        <f>IF(DATA2!U227="","",DATA2!U227)</f>
        <v/>
      </c>
      <c r="V227" s="167" t="str">
        <f>IF(DATA2!V227="","",DATA2!V227)</f>
        <v/>
      </c>
      <c r="W227" s="167" t="str">
        <f>IF(DATA2!W227="","",DATA2!W227)</f>
        <v/>
      </c>
      <c r="X227" s="167" t="str">
        <f>IF(DATA2!X227="","",DATA2!X227)</f>
        <v/>
      </c>
      <c r="Y227" s="167" t="str">
        <f>IF(DATA2!Y227="","",DATA2!Y227)</f>
        <v/>
      </c>
      <c r="Z227" s="167" t="str">
        <f>IF(DATA2!Z227="","",DATA2!Z227)</f>
        <v/>
      </c>
      <c r="AA227" s="167" t="str">
        <f>IF(DATA2!AA227="","",DATA2!AA227)</f>
        <v/>
      </c>
      <c r="AB227" s="167" t="str">
        <f>IF(DATA2!AB227="","",DATA2!AB227)</f>
        <v/>
      </c>
      <c r="AC227" s="167" t="str">
        <f>IF(DATA2!AC227="","",DATA2!AC227)</f>
        <v/>
      </c>
      <c r="AD227" s="167" t="str">
        <f>IF(DATA2!AD227="","",DATA2!AD227)</f>
        <v/>
      </c>
      <c r="AE227" s="167" t="str">
        <f>IF(DATA2!AE227="","",DATA2!AE227)</f>
        <v/>
      </c>
      <c r="AF227" s="167" t="str">
        <f>IF(DATA2!AF227="","",DATA2!AF227)</f>
        <v/>
      </c>
      <c r="AG227" s="168" t="str">
        <f>IF(DATA2!AG227="","",DATA2!AG227)</f>
        <v/>
      </c>
      <c r="AH227" s="169">
        <f t="shared" si="331"/>
        <v>0</v>
      </c>
      <c r="AI227" s="169">
        <f t="shared" si="332"/>
        <v>0</v>
      </c>
      <c r="AJ227" s="204"/>
      <c r="AK227" s="206"/>
      <c r="AL227" s="204"/>
      <c r="AM227" s="206"/>
      <c r="AN227" s="200"/>
      <c r="AO227" s="200"/>
      <c r="AP227" s="200"/>
      <c r="AQ227" s="200"/>
      <c r="AR227" s="200"/>
      <c r="AS227" s="200"/>
      <c r="AT227" s="200"/>
      <c r="AU227" s="200"/>
      <c r="AV227" s="200"/>
      <c r="AW227" s="200"/>
    </row>
    <row r="228" spans="1:49" ht="15" customHeight="1" x14ac:dyDescent="0.15">
      <c r="A228" s="202"/>
      <c r="B228" s="46" t="str">
        <f>IF(DATA2!A226="","",DATA2!B228)</f>
        <v/>
      </c>
      <c r="C228" s="170" t="str">
        <f>IF(DATA2!C228="","",DATA2!C228)</f>
        <v/>
      </c>
      <c r="D228" s="170" t="str">
        <f>IF(DATA2!D228="","",DATA2!D228)</f>
        <v/>
      </c>
      <c r="E228" s="170" t="str">
        <f>IF(DATA2!E228="","",DATA2!E228)</f>
        <v/>
      </c>
      <c r="F228" s="170" t="str">
        <f>IF(DATA2!F228="","",DATA2!F228)</f>
        <v/>
      </c>
      <c r="G228" s="170" t="str">
        <f>IF(DATA2!G228="","",DATA2!G228)</f>
        <v/>
      </c>
      <c r="H228" s="170" t="str">
        <f>IF(DATA2!H228="","",DATA2!H228)</f>
        <v/>
      </c>
      <c r="I228" s="170" t="str">
        <f>IF(DATA2!I228="","",DATA2!I228)</f>
        <v/>
      </c>
      <c r="J228" s="170" t="str">
        <f>IF(DATA2!J228="","",DATA2!J228)</f>
        <v/>
      </c>
      <c r="K228" s="170" t="str">
        <f>IF(DATA2!K228="","",DATA2!K228)</f>
        <v/>
      </c>
      <c r="L228" s="170" t="str">
        <f>IF(DATA2!L228="","",DATA2!L228)</f>
        <v/>
      </c>
      <c r="M228" s="170" t="str">
        <f>IF(DATA2!M228="","",DATA2!M228)</f>
        <v/>
      </c>
      <c r="N228" s="170" t="str">
        <f>IF(DATA2!N228="","",DATA2!N228)</f>
        <v/>
      </c>
      <c r="O228" s="170" t="str">
        <f>IF(DATA2!O228="","",DATA2!O228)</f>
        <v/>
      </c>
      <c r="P228" s="170" t="str">
        <f>IF(DATA2!P228="","",DATA2!P228)</f>
        <v/>
      </c>
      <c r="Q228" s="170" t="str">
        <f>IF(DATA2!Q228="","",DATA2!Q228)</f>
        <v/>
      </c>
      <c r="R228" s="170" t="str">
        <f>IF(DATA2!R228="","",DATA2!R228)</f>
        <v/>
      </c>
      <c r="S228" s="170" t="str">
        <f>IF(DATA2!S228="","",DATA2!S228)</f>
        <v/>
      </c>
      <c r="T228" s="170" t="str">
        <f>IF(DATA2!T228="","",DATA2!T228)</f>
        <v/>
      </c>
      <c r="U228" s="170" t="str">
        <f>IF(DATA2!U228="","",DATA2!U228)</f>
        <v/>
      </c>
      <c r="V228" s="170" t="str">
        <f>IF(DATA2!V228="","",DATA2!V228)</f>
        <v/>
      </c>
      <c r="W228" s="170" t="str">
        <f>IF(DATA2!W228="","",DATA2!W228)</f>
        <v/>
      </c>
      <c r="X228" s="170" t="str">
        <f>IF(DATA2!X228="","",DATA2!X228)</f>
        <v/>
      </c>
      <c r="Y228" s="170" t="str">
        <f>IF(DATA2!Y228="","",DATA2!Y228)</f>
        <v/>
      </c>
      <c r="Z228" s="170" t="str">
        <f>IF(DATA2!Z228="","",DATA2!Z228)</f>
        <v/>
      </c>
      <c r="AA228" s="170" t="str">
        <f>IF(DATA2!AA228="","",DATA2!AA228)</f>
        <v/>
      </c>
      <c r="AB228" s="170" t="str">
        <f>IF(DATA2!AB228="","",DATA2!AB228)</f>
        <v/>
      </c>
      <c r="AC228" s="170" t="str">
        <f>IF(DATA2!AC228="","",DATA2!AC228)</f>
        <v/>
      </c>
      <c r="AD228" s="170" t="str">
        <f>IF(DATA2!AD228="","",DATA2!AD228)</f>
        <v/>
      </c>
      <c r="AE228" s="170" t="str">
        <f>IF(DATA2!AE228="","",DATA2!AE228)</f>
        <v/>
      </c>
      <c r="AF228" s="170" t="str">
        <f>IF(DATA2!AF228="","",DATA2!AF228)</f>
        <v/>
      </c>
      <c r="AG228" s="171" t="str">
        <f>IF(DATA2!AG228="","",DATA2!AG228)</f>
        <v/>
      </c>
      <c r="AH228" s="172">
        <f t="shared" si="331"/>
        <v>0</v>
      </c>
      <c r="AI228" s="172">
        <f t="shared" si="332"/>
        <v>0</v>
      </c>
      <c r="AJ228" s="204"/>
      <c r="AK228" s="206"/>
      <c r="AL228" s="204"/>
      <c r="AM228" s="206"/>
      <c r="AN228" s="200"/>
      <c r="AO228" s="200"/>
      <c r="AP228" s="200"/>
      <c r="AQ228" s="200"/>
      <c r="AR228" s="200"/>
      <c r="AS228" s="200"/>
      <c r="AT228" s="200"/>
      <c r="AU228" s="200"/>
      <c r="AV228" s="200"/>
      <c r="AW228" s="200"/>
    </row>
    <row r="229" spans="1:49" ht="15" customHeight="1" x14ac:dyDescent="0.15">
      <c r="A229" s="202"/>
      <c r="B229" s="46" t="str">
        <f>IF(DATA2!A226="","",DATA2!B229)</f>
        <v/>
      </c>
      <c r="C229" s="170" t="str">
        <f>IF(DATA2!C229="","",DATA2!C229)</f>
        <v/>
      </c>
      <c r="D229" s="170" t="str">
        <f>IF(DATA2!D229="","",DATA2!D229)</f>
        <v/>
      </c>
      <c r="E229" s="170" t="str">
        <f>IF(DATA2!E229="","",DATA2!E229)</f>
        <v/>
      </c>
      <c r="F229" s="170" t="str">
        <f>IF(DATA2!F229="","",DATA2!F229)</f>
        <v/>
      </c>
      <c r="G229" s="170" t="str">
        <f>IF(DATA2!G229="","",DATA2!G229)</f>
        <v/>
      </c>
      <c r="H229" s="170" t="str">
        <f>IF(DATA2!H229="","",DATA2!H229)</f>
        <v/>
      </c>
      <c r="I229" s="170" t="str">
        <f>IF(DATA2!I229="","",DATA2!I229)</f>
        <v/>
      </c>
      <c r="J229" s="170" t="str">
        <f>IF(DATA2!J229="","",DATA2!J229)</f>
        <v/>
      </c>
      <c r="K229" s="170" t="str">
        <f>IF(DATA2!K229="","",DATA2!K229)</f>
        <v/>
      </c>
      <c r="L229" s="170" t="str">
        <f>IF(DATA2!L229="","",DATA2!L229)</f>
        <v/>
      </c>
      <c r="M229" s="170" t="str">
        <f>IF(DATA2!M229="","",DATA2!M229)</f>
        <v/>
      </c>
      <c r="N229" s="170" t="str">
        <f>IF(DATA2!N229="","",DATA2!N229)</f>
        <v/>
      </c>
      <c r="O229" s="170" t="str">
        <f>IF(DATA2!O229="","",DATA2!O229)</f>
        <v/>
      </c>
      <c r="P229" s="170" t="str">
        <f>IF(DATA2!P229="","",DATA2!P229)</f>
        <v/>
      </c>
      <c r="Q229" s="170" t="str">
        <f>IF(DATA2!Q229="","",DATA2!Q229)</f>
        <v/>
      </c>
      <c r="R229" s="170" t="str">
        <f>IF(DATA2!R229="","",DATA2!R229)</f>
        <v/>
      </c>
      <c r="S229" s="170" t="str">
        <f>IF(DATA2!S229="","",DATA2!S229)</f>
        <v/>
      </c>
      <c r="T229" s="170" t="str">
        <f>IF(DATA2!T229="","",DATA2!T229)</f>
        <v/>
      </c>
      <c r="U229" s="170" t="str">
        <f>IF(DATA2!U229="","",DATA2!U229)</f>
        <v/>
      </c>
      <c r="V229" s="170" t="str">
        <f>IF(DATA2!V229="","",DATA2!V229)</f>
        <v/>
      </c>
      <c r="W229" s="170" t="str">
        <f>IF(DATA2!W229="","",DATA2!W229)</f>
        <v/>
      </c>
      <c r="X229" s="170" t="str">
        <f>IF(DATA2!X229="","",DATA2!X229)</f>
        <v/>
      </c>
      <c r="Y229" s="170" t="str">
        <f>IF(DATA2!Y229="","",DATA2!Y229)</f>
        <v/>
      </c>
      <c r="Z229" s="170" t="str">
        <f>IF(DATA2!Z229="","",DATA2!Z229)</f>
        <v/>
      </c>
      <c r="AA229" s="170" t="str">
        <f>IF(DATA2!AA229="","",DATA2!AA229)</f>
        <v/>
      </c>
      <c r="AB229" s="170" t="str">
        <f>IF(DATA2!AB229="","",DATA2!AB229)</f>
        <v/>
      </c>
      <c r="AC229" s="170" t="str">
        <f>IF(DATA2!AC229="","",DATA2!AC229)</f>
        <v/>
      </c>
      <c r="AD229" s="170" t="str">
        <f>IF(DATA2!AD229="","",DATA2!AD229)</f>
        <v/>
      </c>
      <c r="AE229" s="170" t="str">
        <f>IF(DATA2!AE229="","",DATA2!AE229)</f>
        <v/>
      </c>
      <c r="AF229" s="170" t="str">
        <f>IF(DATA2!AF229="","",DATA2!AF229)</f>
        <v/>
      </c>
      <c r="AG229" s="171" t="str">
        <f>IF(DATA2!AG229="","",DATA2!AG229)</f>
        <v/>
      </c>
      <c r="AH229" s="173">
        <f t="shared" si="331"/>
        <v>0</v>
      </c>
      <c r="AI229" s="172">
        <f t="shared" si="332"/>
        <v>0</v>
      </c>
      <c r="AJ229" s="204"/>
      <c r="AK229" s="206"/>
      <c r="AL229" s="204"/>
      <c r="AM229" s="206"/>
      <c r="AN229" s="200"/>
      <c r="AO229" s="200"/>
      <c r="AP229" s="200"/>
      <c r="AQ229" s="200"/>
      <c r="AR229" s="200"/>
      <c r="AS229" s="200"/>
      <c r="AT229" s="200"/>
      <c r="AU229" s="200"/>
      <c r="AV229" s="200"/>
      <c r="AW229" s="200"/>
    </row>
    <row r="230" spans="1:49" ht="15" customHeight="1" x14ac:dyDescent="0.15">
      <c r="A230" s="203"/>
      <c r="B230" s="74" t="str">
        <f>IF(DATA2!A226="","",DATA2!B230)</f>
        <v/>
      </c>
      <c r="C230" s="174" t="str">
        <f>IF(DATA2!C230="","",DATA2!C230)</f>
        <v/>
      </c>
      <c r="D230" s="174" t="str">
        <f>IF(DATA2!D230="","",DATA2!D230)</f>
        <v/>
      </c>
      <c r="E230" s="174" t="str">
        <f>IF(DATA2!E230="","",DATA2!E230)</f>
        <v/>
      </c>
      <c r="F230" s="174" t="str">
        <f>IF(DATA2!F230="","",DATA2!F230)</f>
        <v/>
      </c>
      <c r="G230" s="174" t="str">
        <f>IF(DATA2!G230="","",DATA2!G230)</f>
        <v/>
      </c>
      <c r="H230" s="174" t="str">
        <f>IF(DATA2!H230="","",DATA2!H230)</f>
        <v/>
      </c>
      <c r="I230" s="174" t="str">
        <f>IF(DATA2!I230="","",DATA2!I230)</f>
        <v/>
      </c>
      <c r="J230" s="174" t="str">
        <f>IF(DATA2!J230="","",DATA2!J230)</f>
        <v/>
      </c>
      <c r="K230" s="174" t="str">
        <f>IF(DATA2!K230="","",DATA2!K230)</f>
        <v/>
      </c>
      <c r="L230" s="174" t="str">
        <f>IF(DATA2!L230="","",DATA2!L230)</f>
        <v/>
      </c>
      <c r="M230" s="174" t="str">
        <f>IF(DATA2!M230="","",DATA2!M230)</f>
        <v/>
      </c>
      <c r="N230" s="174" t="str">
        <f>IF(DATA2!N230="","",DATA2!N230)</f>
        <v/>
      </c>
      <c r="O230" s="174" t="str">
        <f>IF(DATA2!O230="","",DATA2!O230)</f>
        <v/>
      </c>
      <c r="P230" s="174" t="str">
        <f>IF(DATA2!P230="","",DATA2!P230)</f>
        <v/>
      </c>
      <c r="Q230" s="174" t="str">
        <f>IF(DATA2!Q230="","",DATA2!Q230)</f>
        <v/>
      </c>
      <c r="R230" s="174" t="str">
        <f>IF(DATA2!R230="","",DATA2!R230)</f>
        <v/>
      </c>
      <c r="S230" s="174" t="str">
        <f>IF(DATA2!S230="","",DATA2!S230)</f>
        <v/>
      </c>
      <c r="T230" s="174" t="str">
        <f>IF(DATA2!T230="","",DATA2!T230)</f>
        <v/>
      </c>
      <c r="U230" s="174" t="str">
        <f>IF(DATA2!U230="","",DATA2!U230)</f>
        <v/>
      </c>
      <c r="V230" s="174" t="str">
        <f>IF(DATA2!V230="","",DATA2!V230)</f>
        <v/>
      </c>
      <c r="W230" s="174" t="str">
        <f>IF(DATA2!W230="","",DATA2!W230)</f>
        <v/>
      </c>
      <c r="X230" s="174" t="str">
        <f>IF(DATA2!X230="","",DATA2!X230)</f>
        <v/>
      </c>
      <c r="Y230" s="174" t="str">
        <f>IF(DATA2!Y230="","",DATA2!Y230)</f>
        <v/>
      </c>
      <c r="Z230" s="174" t="str">
        <f>IF(DATA2!Z230="","",DATA2!Z230)</f>
        <v/>
      </c>
      <c r="AA230" s="174" t="str">
        <f>IF(DATA2!AA230="","",DATA2!AA230)</f>
        <v/>
      </c>
      <c r="AB230" s="174" t="str">
        <f>IF(DATA2!AB230="","",DATA2!AB230)</f>
        <v/>
      </c>
      <c r="AC230" s="174" t="str">
        <f>IF(DATA2!AC230="","",DATA2!AC230)</f>
        <v/>
      </c>
      <c r="AD230" s="174" t="str">
        <f>IF(DATA2!AD230="","",DATA2!AD230)</f>
        <v/>
      </c>
      <c r="AE230" s="174" t="str">
        <f>IF(DATA2!AE230="","",DATA2!AE230)</f>
        <v/>
      </c>
      <c r="AF230" s="174" t="str">
        <f>IF(DATA2!AF230="","",DATA2!AF230)</f>
        <v/>
      </c>
      <c r="AG230" s="175" t="str">
        <f>IF(DATA2!AG230="","",DATA2!AG230)</f>
        <v/>
      </c>
      <c r="AH230" s="176">
        <f t="shared" si="331"/>
        <v>0</v>
      </c>
      <c r="AI230" s="177">
        <f t="shared" si="332"/>
        <v>0</v>
      </c>
      <c r="AJ230" s="205"/>
      <c r="AK230" s="207"/>
      <c r="AL230" s="205"/>
      <c r="AM230" s="207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</row>
    <row r="231" spans="1:49" ht="15" customHeight="1" x14ac:dyDescent="0.15">
      <c r="A231" s="202" t="str">
        <f>IF(DATA2!A231="","",DATA2!A231)</f>
        <v/>
      </c>
      <c r="B231" s="11" t="str">
        <f>IF(DATA2!A231="","",DATA2!B231)</f>
        <v/>
      </c>
      <c r="C231" s="178" t="str">
        <f>IF(DATA2!C231="","",DATA2!C231)</f>
        <v/>
      </c>
      <c r="D231" s="178" t="str">
        <f>IF(DATA2!D231="","",DATA2!D231)</f>
        <v/>
      </c>
      <c r="E231" s="178" t="str">
        <f>IF(DATA2!E231="","",DATA2!E231)</f>
        <v/>
      </c>
      <c r="F231" s="178" t="str">
        <f>IF(DATA2!F231="","",DATA2!F231)</f>
        <v/>
      </c>
      <c r="G231" s="178" t="str">
        <f>IF(DATA2!G231="","",DATA2!G231)</f>
        <v/>
      </c>
      <c r="H231" s="178" t="str">
        <f>IF(DATA2!H231="","",DATA2!H231)</f>
        <v/>
      </c>
      <c r="I231" s="178" t="str">
        <f>IF(DATA2!I231="","",DATA2!I231)</f>
        <v/>
      </c>
      <c r="J231" s="178" t="str">
        <f>IF(DATA2!J231="","",DATA2!J231)</f>
        <v/>
      </c>
      <c r="K231" s="178" t="str">
        <f>IF(DATA2!K231="","",DATA2!K231)</f>
        <v/>
      </c>
      <c r="L231" s="178" t="str">
        <f>IF(DATA2!L231="","",DATA2!L231)</f>
        <v/>
      </c>
      <c r="M231" s="178" t="str">
        <f>IF(DATA2!M231="","",DATA2!M231)</f>
        <v/>
      </c>
      <c r="N231" s="178" t="str">
        <f>IF(DATA2!N231="","",DATA2!N231)</f>
        <v/>
      </c>
      <c r="O231" s="178" t="str">
        <f>IF(DATA2!O231="","",DATA2!O231)</f>
        <v/>
      </c>
      <c r="P231" s="178" t="str">
        <f>IF(DATA2!P231="","",DATA2!P231)</f>
        <v/>
      </c>
      <c r="Q231" s="178" t="str">
        <f>IF(DATA2!Q231="","",DATA2!Q231)</f>
        <v/>
      </c>
      <c r="R231" s="178" t="str">
        <f>IF(DATA2!R231="","",DATA2!R231)</f>
        <v/>
      </c>
      <c r="S231" s="178" t="str">
        <f>IF(DATA2!S231="","",DATA2!S231)</f>
        <v/>
      </c>
      <c r="T231" s="178" t="str">
        <f>IF(DATA2!T231="","",DATA2!T231)</f>
        <v/>
      </c>
      <c r="U231" s="178" t="str">
        <f>IF(DATA2!U231="","",DATA2!U231)</f>
        <v/>
      </c>
      <c r="V231" s="178" t="str">
        <f>IF(DATA2!V231="","",DATA2!V231)</f>
        <v/>
      </c>
      <c r="W231" s="178" t="str">
        <f>IF(DATA2!W231="","",DATA2!W231)</f>
        <v/>
      </c>
      <c r="X231" s="178" t="str">
        <f>IF(DATA2!X231="","",DATA2!X231)</f>
        <v/>
      </c>
      <c r="Y231" s="178" t="str">
        <f>IF(DATA2!Y231="","",DATA2!Y231)</f>
        <v/>
      </c>
      <c r="Z231" s="178" t="str">
        <f>IF(DATA2!Z231="","",DATA2!Z231)</f>
        <v/>
      </c>
      <c r="AA231" s="178" t="str">
        <f>IF(DATA2!AA231="","",DATA2!AA231)</f>
        <v/>
      </c>
      <c r="AB231" s="178" t="str">
        <f>IF(DATA2!AB231="","",DATA2!AB231)</f>
        <v/>
      </c>
      <c r="AC231" s="178" t="str">
        <f>IF(DATA2!AC231="","",DATA2!AC231)</f>
        <v/>
      </c>
      <c r="AD231" s="178" t="str">
        <f>IF(DATA2!AD231="","",DATA2!AD231)</f>
        <v/>
      </c>
      <c r="AE231" s="178" t="str">
        <f>IF(DATA2!AE231="","",DATA2!AE231)</f>
        <v/>
      </c>
      <c r="AF231" s="178" t="str">
        <f>IF(DATA2!AF231="","",DATA2!AF231)</f>
        <v/>
      </c>
      <c r="AG231" s="179" t="str">
        <f>IF(DATA2!AG231="","",DATA2!AG231)</f>
        <v/>
      </c>
      <c r="AH231" s="188">
        <f>COUNTIFS(DATA2!$C$3:$AG$3,0,DATA2!$C231:$AG231,"&lt;&gt;")</f>
        <v>0</v>
      </c>
      <c r="AI231" s="188">
        <f>COUNTIFS(DATA2!$C$3:$AG$3,"&gt;0",DATA2!$C231:$AG231,"&lt;&gt;")</f>
        <v>0</v>
      </c>
      <c r="AJ231" s="204">
        <f t="shared" ref="AJ231" si="366">COUNTIFS($C$3:$AG$3,"=0",C232:AG232,"&gt;0")+COUNTIFS($C$3:$AG$3,"=0",C233:AG233,"&gt;0")</f>
        <v>0</v>
      </c>
      <c r="AK231" s="206">
        <f t="shared" ref="AK231" si="367">COUNTIFS($C$3:$AG$3,"&lt;&gt;0",C232:AG232,"&gt;0")+COUNTIFS($C$3:$AG$3,"&lt;&gt;0",C233:AG233,"&gt;0")</f>
        <v>0</v>
      </c>
      <c r="AL231" s="204">
        <f t="shared" ref="AL231" si="368">COUNTIFS($C$3:$AG$3,"=0",C234:AG234,"&gt;0")+COUNTIFS($C$3:$AG$3,"=0",C235:AG235,"&gt;0")</f>
        <v>0</v>
      </c>
      <c r="AM231" s="206">
        <f t="shared" ref="AM231" si="369">COUNTIFS($C$3:$AG$3,"&lt;&gt;0",C234:AG234,"&gt;0")+COUNTIFS($C$3:$AG$3,"&lt;&gt;0",C235:AG235,"&gt;0")</f>
        <v>0</v>
      </c>
      <c r="AN231" s="200">
        <f t="shared" ref="AN231:AP231" si="370">COUNTIF($C231:$AG231,AN$5)</f>
        <v>0</v>
      </c>
      <c r="AO231" s="200">
        <f t="shared" si="370"/>
        <v>0</v>
      </c>
      <c r="AP231" s="200">
        <f t="shared" si="370"/>
        <v>0</v>
      </c>
      <c r="AQ231" s="200">
        <f t="shared" ref="AQ231" si="371">COUNTIF($C231:$AG231,AQ$5)+COUNTIF($C231:$AG231,"半振")*0.5</f>
        <v>0</v>
      </c>
      <c r="AR231" s="200">
        <f t="shared" ref="AR231" si="372">COUNTIF($C231:$AG231,AR$5)+COUNTIF($C231:$AG231,"半有")*0.5</f>
        <v>0</v>
      </c>
      <c r="AS231" s="200">
        <f t="shared" ref="AS231" si="373">COUNTIF($C231:$AG231,AS$5)+COUNTIF($C231:$AG231,"半欠")*0.5</f>
        <v>0</v>
      </c>
      <c r="AT231" s="200">
        <f t="shared" si="341"/>
        <v>0</v>
      </c>
      <c r="AU231" s="200">
        <f t="shared" si="341"/>
        <v>0</v>
      </c>
      <c r="AV231" s="200">
        <f t="shared" si="341"/>
        <v>0</v>
      </c>
      <c r="AW231" s="200">
        <f t="shared" si="341"/>
        <v>0</v>
      </c>
    </row>
    <row r="232" spans="1:49" ht="15" customHeight="1" x14ac:dyDescent="0.15">
      <c r="A232" s="202"/>
      <c r="B232" s="44" t="str">
        <f>IF(DATA2!A231="","",DATA2!B232)</f>
        <v/>
      </c>
      <c r="C232" s="167" t="str">
        <f>IF(DATA2!C232="","",DATA2!C232)</f>
        <v/>
      </c>
      <c r="D232" s="167" t="str">
        <f>IF(DATA2!D232="","",DATA2!D232)</f>
        <v/>
      </c>
      <c r="E232" s="167" t="str">
        <f>IF(DATA2!E232="","",DATA2!E232)</f>
        <v/>
      </c>
      <c r="F232" s="167" t="str">
        <f>IF(DATA2!F232="","",DATA2!F232)</f>
        <v/>
      </c>
      <c r="G232" s="167" t="str">
        <f>IF(DATA2!G232="","",DATA2!G232)</f>
        <v/>
      </c>
      <c r="H232" s="167" t="str">
        <f>IF(DATA2!H232="","",DATA2!H232)</f>
        <v/>
      </c>
      <c r="I232" s="167" t="str">
        <f>IF(DATA2!I232="","",DATA2!I232)</f>
        <v/>
      </c>
      <c r="J232" s="167" t="str">
        <f>IF(DATA2!J232="","",DATA2!J232)</f>
        <v/>
      </c>
      <c r="K232" s="167" t="str">
        <f>IF(DATA2!K232="","",DATA2!K232)</f>
        <v/>
      </c>
      <c r="L232" s="167" t="str">
        <f>IF(DATA2!L232="","",DATA2!L232)</f>
        <v/>
      </c>
      <c r="M232" s="167" t="str">
        <f>IF(DATA2!M232="","",DATA2!M232)</f>
        <v/>
      </c>
      <c r="N232" s="167" t="str">
        <f>IF(DATA2!N232="","",DATA2!N232)</f>
        <v/>
      </c>
      <c r="O232" s="167" t="str">
        <f>IF(DATA2!O232="","",DATA2!O232)</f>
        <v/>
      </c>
      <c r="P232" s="167" t="str">
        <f>IF(DATA2!P232="","",DATA2!P232)</f>
        <v/>
      </c>
      <c r="Q232" s="167" t="str">
        <f>IF(DATA2!Q232="","",DATA2!Q232)</f>
        <v/>
      </c>
      <c r="R232" s="167" t="str">
        <f>IF(DATA2!R232="","",DATA2!R232)</f>
        <v/>
      </c>
      <c r="S232" s="167" t="str">
        <f>IF(DATA2!S232="","",DATA2!S232)</f>
        <v/>
      </c>
      <c r="T232" s="167" t="str">
        <f>IF(DATA2!T232="","",DATA2!T232)</f>
        <v/>
      </c>
      <c r="U232" s="167" t="str">
        <f>IF(DATA2!U232="","",DATA2!U232)</f>
        <v/>
      </c>
      <c r="V232" s="167" t="str">
        <f>IF(DATA2!V232="","",DATA2!V232)</f>
        <v/>
      </c>
      <c r="W232" s="167" t="str">
        <f>IF(DATA2!W232="","",DATA2!W232)</f>
        <v/>
      </c>
      <c r="X232" s="167" t="str">
        <f>IF(DATA2!X232="","",DATA2!X232)</f>
        <v/>
      </c>
      <c r="Y232" s="167" t="str">
        <f>IF(DATA2!Y232="","",DATA2!Y232)</f>
        <v/>
      </c>
      <c r="Z232" s="167" t="str">
        <f>IF(DATA2!Z232="","",DATA2!Z232)</f>
        <v/>
      </c>
      <c r="AA232" s="167" t="str">
        <f>IF(DATA2!AA232="","",DATA2!AA232)</f>
        <v/>
      </c>
      <c r="AB232" s="167" t="str">
        <f>IF(DATA2!AB232="","",DATA2!AB232)</f>
        <v/>
      </c>
      <c r="AC232" s="167" t="str">
        <f>IF(DATA2!AC232="","",DATA2!AC232)</f>
        <v/>
      </c>
      <c r="AD232" s="167" t="str">
        <f>IF(DATA2!AD232="","",DATA2!AD232)</f>
        <v/>
      </c>
      <c r="AE232" s="167" t="str">
        <f>IF(DATA2!AE232="","",DATA2!AE232)</f>
        <v/>
      </c>
      <c r="AF232" s="167" t="str">
        <f>IF(DATA2!AF232="","",DATA2!AF232)</f>
        <v/>
      </c>
      <c r="AG232" s="168" t="str">
        <f>IF(DATA2!AG232="","",DATA2!AG232)</f>
        <v/>
      </c>
      <c r="AH232" s="169">
        <f t="shared" si="331"/>
        <v>0</v>
      </c>
      <c r="AI232" s="169">
        <f t="shared" si="332"/>
        <v>0</v>
      </c>
      <c r="AJ232" s="204"/>
      <c r="AK232" s="206"/>
      <c r="AL232" s="204"/>
      <c r="AM232" s="206"/>
      <c r="AN232" s="200"/>
      <c r="AO232" s="200"/>
      <c r="AP232" s="200"/>
      <c r="AQ232" s="200"/>
      <c r="AR232" s="200"/>
      <c r="AS232" s="200"/>
      <c r="AT232" s="200"/>
      <c r="AU232" s="200"/>
      <c r="AV232" s="200"/>
      <c r="AW232" s="200"/>
    </row>
    <row r="233" spans="1:49" ht="15" customHeight="1" x14ac:dyDescent="0.15">
      <c r="A233" s="202"/>
      <c r="B233" s="46" t="str">
        <f>IF(DATA2!A231="","",DATA2!B233)</f>
        <v/>
      </c>
      <c r="C233" s="170" t="str">
        <f>IF(DATA2!C233="","",DATA2!C233)</f>
        <v/>
      </c>
      <c r="D233" s="170" t="str">
        <f>IF(DATA2!D233="","",DATA2!D233)</f>
        <v/>
      </c>
      <c r="E233" s="170" t="str">
        <f>IF(DATA2!E233="","",DATA2!E233)</f>
        <v/>
      </c>
      <c r="F233" s="170" t="str">
        <f>IF(DATA2!F233="","",DATA2!F233)</f>
        <v/>
      </c>
      <c r="G233" s="170" t="str">
        <f>IF(DATA2!G233="","",DATA2!G233)</f>
        <v/>
      </c>
      <c r="H233" s="170" t="str">
        <f>IF(DATA2!H233="","",DATA2!H233)</f>
        <v/>
      </c>
      <c r="I233" s="170" t="str">
        <f>IF(DATA2!I233="","",DATA2!I233)</f>
        <v/>
      </c>
      <c r="J233" s="170" t="str">
        <f>IF(DATA2!J233="","",DATA2!J233)</f>
        <v/>
      </c>
      <c r="K233" s="170" t="str">
        <f>IF(DATA2!K233="","",DATA2!K233)</f>
        <v/>
      </c>
      <c r="L233" s="170" t="str">
        <f>IF(DATA2!L233="","",DATA2!L233)</f>
        <v/>
      </c>
      <c r="M233" s="170" t="str">
        <f>IF(DATA2!M233="","",DATA2!M233)</f>
        <v/>
      </c>
      <c r="N233" s="170" t="str">
        <f>IF(DATA2!N233="","",DATA2!N233)</f>
        <v/>
      </c>
      <c r="O233" s="170" t="str">
        <f>IF(DATA2!O233="","",DATA2!O233)</f>
        <v/>
      </c>
      <c r="P233" s="170" t="str">
        <f>IF(DATA2!P233="","",DATA2!P233)</f>
        <v/>
      </c>
      <c r="Q233" s="170" t="str">
        <f>IF(DATA2!Q233="","",DATA2!Q233)</f>
        <v/>
      </c>
      <c r="R233" s="170" t="str">
        <f>IF(DATA2!R233="","",DATA2!R233)</f>
        <v/>
      </c>
      <c r="S233" s="170" t="str">
        <f>IF(DATA2!S233="","",DATA2!S233)</f>
        <v/>
      </c>
      <c r="T233" s="170" t="str">
        <f>IF(DATA2!T233="","",DATA2!T233)</f>
        <v/>
      </c>
      <c r="U233" s="170" t="str">
        <f>IF(DATA2!U233="","",DATA2!U233)</f>
        <v/>
      </c>
      <c r="V233" s="170" t="str">
        <f>IF(DATA2!V233="","",DATA2!V233)</f>
        <v/>
      </c>
      <c r="W233" s="170" t="str">
        <f>IF(DATA2!W233="","",DATA2!W233)</f>
        <v/>
      </c>
      <c r="X233" s="170" t="str">
        <f>IF(DATA2!X233="","",DATA2!X233)</f>
        <v/>
      </c>
      <c r="Y233" s="170" t="str">
        <f>IF(DATA2!Y233="","",DATA2!Y233)</f>
        <v/>
      </c>
      <c r="Z233" s="170" t="str">
        <f>IF(DATA2!Z233="","",DATA2!Z233)</f>
        <v/>
      </c>
      <c r="AA233" s="170" t="str">
        <f>IF(DATA2!AA233="","",DATA2!AA233)</f>
        <v/>
      </c>
      <c r="AB233" s="170" t="str">
        <f>IF(DATA2!AB233="","",DATA2!AB233)</f>
        <v/>
      </c>
      <c r="AC233" s="170" t="str">
        <f>IF(DATA2!AC233="","",DATA2!AC233)</f>
        <v/>
      </c>
      <c r="AD233" s="170" t="str">
        <f>IF(DATA2!AD233="","",DATA2!AD233)</f>
        <v/>
      </c>
      <c r="AE233" s="170" t="str">
        <f>IF(DATA2!AE233="","",DATA2!AE233)</f>
        <v/>
      </c>
      <c r="AF233" s="170" t="str">
        <f>IF(DATA2!AF233="","",DATA2!AF233)</f>
        <v/>
      </c>
      <c r="AG233" s="171" t="str">
        <f>IF(DATA2!AG233="","",DATA2!AG233)</f>
        <v/>
      </c>
      <c r="AH233" s="172">
        <f t="shared" si="331"/>
        <v>0</v>
      </c>
      <c r="AI233" s="172">
        <f t="shared" si="332"/>
        <v>0</v>
      </c>
      <c r="AJ233" s="204"/>
      <c r="AK233" s="206"/>
      <c r="AL233" s="204"/>
      <c r="AM233" s="206"/>
      <c r="AN233" s="200"/>
      <c r="AO233" s="200"/>
      <c r="AP233" s="200"/>
      <c r="AQ233" s="200"/>
      <c r="AR233" s="200"/>
      <c r="AS233" s="200"/>
      <c r="AT233" s="200"/>
      <c r="AU233" s="200"/>
      <c r="AV233" s="200"/>
      <c r="AW233" s="200"/>
    </row>
    <row r="234" spans="1:49" ht="15" customHeight="1" x14ac:dyDescent="0.15">
      <c r="A234" s="202"/>
      <c r="B234" s="46" t="str">
        <f>IF(DATA2!A231="","",DATA2!B234)</f>
        <v/>
      </c>
      <c r="C234" s="170" t="str">
        <f>IF(DATA2!C234="","",DATA2!C234)</f>
        <v/>
      </c>
      <c r="D234" s="170" t="str">
        <f>IF(DATA2!D234="","",DATA2!D234)</f>
        <v/>
      </c>
      <c r="E234" s="170" t="str">
        <f>IF(DATA2!E234="","",DATA2!E234)</f>
        <v/>
      </c>
      <c r="F234" s="170" t="str">
        <f>IF(DATA2!F234="","",DATA2!F234)</f>
        <v/>
      </c>
      <c r="G234" s="170" t="str">
        <f>IF(DATA2!G234="","",DATA2!G234)</f>
        <v/>
      </c>
      <c r="H234" s="170" t="str">
        <f>IF(DATA2!H234="","",DATA2!H234)</f>
        <v/>
      </c>
      <c r="I234" s="170" t="str">
        <f>IF(DATA2!I234="","",DATA2!I234)</f>
        <v/>
      </c>
      <c r="J234" s="170" t="str">
        <f>IF(DATA2!J234="","",DATA2!J234)</f>
        <v/>
      </c>
      <c r="K234" s="170" t="str">
        <f>IF(DATA2!K234="","",DATA2!K234)</f>
        <v/>
      </c>
      <c r="L234" s="170" t="str">
        <f>IF(DATA2!L234="","",DATA2!L234)</f>
        <v/>
      </c>
      <c r="M234" s="170" t="str">
        <f>IF(DATA2!M234="","",DATA2!M234)</f>
        <v/>
      </c>
      <c r="N234" s="170" t="str">
        <f>IF(DATA2!N234="","",DATA2!N234)</f>
        <v/>
      </c>
      <c r="O234" s="170" t="str">
        <f>IF(DATA2!O234="","",DATA2!O234)</f>
        <v/>
      </c>
      <c r="P234" s="170" t="str">
        <f>IF(DATA2!P234="","",DATA2!P234)</f>
        <v/>
      </c>
      <c r="Q234" s="170" t="str">
        <f>IF(DATA2!Q234="","",DATA2!Q234)</f>
        <v/>
      </c>
      <c r="R234" s="170" t="str">
        <f>IF(DATA2!R234="","",DATA2!R234)</f>
        <v/>
      </c>
      <c r="S234" s="170" t="str">
        <f>IF(DATA2!S234="","",DATA2!S234)</f>
        <v/>
      </c>
      <c r="T234" s="170" t="str">
        <f>IF(DATA2!T234="","",DATA2!T234)</f>
        <v/>
      </c>
      <c r="U234" s="170" t="str">
        <f>IF(DATA2!U234="","",DATA2!U234)</f>
        <v/>
      </c>
      <c r="V234" s="170" t="str">
        <f>IF(DATA2!V234="","",DATA2!V234)</f>
        <v/>
      </c>
      <c r="W234" s="170" t="str">
        <f>IF(DATA2!W234="","",DATA2!W234)</f>
        <v/>
      </c>
      <c r="X234" s="170" t="str">
        <f>IF(DATA2!X234="","",DATA2!X234)</f>
        <v/>
      </c>
      <c r="Y234" s="170" t="str">
        <f>IF(DATA2!Y234="","",DATA2!Y234)</f>
        <v/>
      </c>
      <c r="Z234" s="170" t="str">
        <f>IF(DATA2!Z234="","",DATA2!Z234)</f>
        <v/>
      </c>
      <c r="AA234" s="170" t="str">
        <f>IF(DATA2!AA234="","",DATA2!AA234)</f>
        <v/>
      </c>
      <c r="AB234" s="170" t="str">
        <f>IF(DATA2!AB234="","",DATA2!AB234)</f>
        <v/>
      </c>
      <c r="AC234" s="170" t="str">
        <f>IF(DATA2!AC234="","",DATA2!AC234)</f>
        <v/>
      </c>
      <c r="AD234" s="170" t="str">
        <f>IF(DATA2!AD234="","",DATA2!AD234)</f>
        <v/>
      </c>
      <c r="AE234" s="170" t="str">
        <f>IF(DATA2!AE234="","",DATA2!AE234)</f>
        <v/>
      </c>
      <c r="AF234" s="170" t="str">
        <f>IF(DATA2!AF234="","",DATA2!AF234)</f>
        <v/>
      </c>
      <c r="AG234" s="171" t="str">
        <f>IF(DATA2!AG234="","",DATA2!AG234)</f>
        <v/>
      </c>
      <c r="AH234" s="173">
        <f t="shared" si="331"/>
        <v>0</v>
      </c>
      <c r="AI234" s="172">
        <f t="shared" si="332"/>
        <v>0</v>
      </c>
      <c r="AJ234" s="204"/>
      <c r="AK234" s="206"/>
      <c r="AL234" s="204"/>
      <c r="AM234" s="206"/>
      <c r="AN234" s="200"/>
      <c r="AO234" s="200"/>
      <c r="AP234" s="200"/>
      <c r="AQ234" s="200"/>
      <c r="AR234" s="200"/>
      <c r="AS234" s="200"/>
      <c r="AT234" s="200"/>
      <c r="AU234" s="200"/>
      <c r="AV234" s="200"/>
      <c r="AW234" s="200"/>
    </row>
    <row r="235" spans="1:49" ht="15" customHeight="1" x14ac:dyDescent="0.15">
      <c r="A235" s="203"/>
      <c r="B235" s="74" t="str">
        <f>IF(DATA2!A231="","",DATA2!B235)</f>
        <v/>
      </c>
      <c r="C235" s="174" t="str">
        <f>IF(DATA2!C235="","",DATA2!C235)</f>
        <v/>
      </c>
      <c r="D235" s="174" t="str">
        <f>IF(DATA2!D235="","",DATA2!D235)</f>
        <v/>
      </c>
      <c r="E235" s="174" t="str">
        <f>IF(DATA2!E235="","",DATA2!E235)</f>
        <v/>
      </c>
      <c r="F235" s="174" t="str">
        <f>IF(DATA2!F235="","",DATA2!F235)</f>
        <v/>
      </c>
      <c r="G235" s="174" t="str">
        <f>IF(DATA2!G235="","",DATA2!G235)</f>
        <v/>
      </c>
      <c r="H235" s="174" t="str">
        <f>IF(DATA2!H235="","",DATA2!H235)</f>
        <v/>
      </c>
      <c r="I235" s="174" t="str">
        <f>IF(DATA2!I235="","",DATA2!I235)</f>
        <v/>
      </c>
      <c r="J235" s="174" t="str">
        <f>IF(DATA2!J235="","",DATA2!J235)</f>
        <v/>
      </c>
      <c r="K235" s="174" t="str">
        <f>IF(DATA2!K235="","",DATA2!K235)</f>
        <v/>
      </c>
      <c r="L235" s="174" t="str">
        <f>IF(DATA2!L235="","",DATA2!L235)</f>
        <v/>
      </c>
      <c r="M235" s="174" t="str">
        <f>IF(DATA2!M235="","",DATA2!M235)</f>
        <v/>
      </c>
      <c r="N235" s="174" t="str">
        <f>IF(DATA2!N235="","",DATA2!N235)</f>
        <v/>
      </c>
      <c r="O235" s="174" t="str">
        <f>IF(DATA2!O235="","",DATA2!O235)</f>
        <v/>
      </c>
      <c r="P235" s="174" t="str">
        <f>IF(DATA2!P235="","",DATA2!P235)</f>
        <v/>
      </c>
      <c r="Q235" s="174" t="str">
        <f>IF(DATA2!Q235="","",DATA2!Q235)</f>
        <v/>
      </c>
      <c r="R235" s="174" t="str">
        <f>IF(DATA2!R235="","",DATA2!R235)</f>
        <v/>
      </c>
      <c r="S235" s="174" t="str">
        <f>IF(DATA2!S235="","",DATA2!S235)</f>
        <v/>
      </c>
      <c r="T235" s="174" t="str">
        <f>IF(DATA2!T235="","",DATA2!T235)</f>
        <v/>
      </c>
      <c r="U235" s="174" t="str">
        <f>IF(DATA2!U235="","",DATA2!U235)</f>
        <v/>
      </c>
      <c r="V235" s="174" t="str">
        <f>IF(DATA2!V235="","",DATA2!V235)</f>
        <v/>
      </c>
      <c r="W235" s="174" t="str">
        <f>IF(DATA2!W235="","",DATA2!W235)</f>
        <v/>
      </c>
      <c r="X235" s="174" t="str">
        <f>IF(DATA2!X235="","",DATA2!X235)</f>
        <v/>
      </c>
      <c r="Y235" s="174" t="str">
        <f>IF(DATA2!Y235="","",DATA2!Y235)</f>
        <v/>
      </c>
      <c r="Z235" s="174" t="str">
        <f>IF(DATA2!Z235="","",DATA2!Z235)</f>
        <v/>
      </c>
      <c r="AA235" s="174" t="str">
        <f>IF(DATA2!AA235="","",DATA2!AA235)</f>
        <v/>
      </c>
      <c r="AB235" s="174" t="str">
        <f>IF(DATA2!AB235="","",DATA2!AB235)</f>
        <v/>
      </c>
      <c r="AC235" s="174" t="str">
        <f>IF(DATA2!AC235="","",DATA2!AC235)</f>
        <v/>
      </c>
      <c r="AD235" s="174" t="str">
        <f>IF(DATA2!AD235="","",DATA2!AD235)</f>
        <v/>
      </c>
      <c r="AE235" s="174" t="str">
        <f>IF(DATA2!AE235="","",DATA2!AE235)</f>
        <v/>
      </c>
      <c r="AF235" s="174" t="str">
        <f>IF(DATA2!AF235="","",DATA2!AF235)</f>
        <v/>
      </c>
      <c r="AG235" s="175" t="str">
        <f>IF(DATA2!AG235="","",DATA2!AG235)</f>
        <v/>
      </c>
      <c r="AH235" s="176">
        <f t="shared" si="331"/>
        <v>0</v>
      </c>
      <c r="AI235" s="177">
        <f t="shared" si="332"/>
        <v>0</v>
      </c>
      <c r="AJ235" s="205"/>
      <c r="AK235" s="207"/>
      <c r="AL235" s="205"/>
      <c r="AM235" s="207"/>
      <c r="AN235" s="201"/>
      <c r="AO235" s="201"/>
      <c r="AP235" s="201"/>
      <c r="AQ235" s="201"/>
      <c r="AR235" s="201"/>
      <c r="AS235" s="201"/>
      <c r="AT235" s="201"/>
      <c r="AU235" s="201"/>
      <c r="AV235" s="201"/>
      <c r="AW235" s="201"/>
    </row>
    <row r="236" spans="1:49" ht="15" customHeight="1" x14ac:dyDescent="0.15">
      <c r="A236" s="202" t="str">
        <f>IF(DATA2!A236="","",DATA2!A236)</f>
        <v/>
      </c>
      <c r="B236" s="11" t="str">
        <f>IF(DATA2!A236="","",DATA2!B236)</f>
        <v/>
      </c>
      <c r="C236" s="178" t="str">
        <f>IF(DATA2!C236="","",DATA2!C236)</f>
        <v/>
      </c>
      <c r="D236" s="178" t="str">
        <f>IF(DATA2!D236="","",DATA2!D236)</f>
        <v/>
      </c>
      <c r="E236" s="178" t="str">
        <f>IF(DATA2!E236="","",DATA2!E236)</f>
        <v/>
      </c>
      <c r="F236" s="178" t="str">
        <f>IF(DATA2!F236="","",DATA2!F236)</f>
        <v/>
      </c>
      <c r="G236" s="178" t="str">
        <f>IF(DATA2!G236="","",DATA2!G236)</f>
        <v/>
      </c>
      <c r="H236" s="178" t="str">
        <f>IF(DATA2!H236="","",DATA2!H236)</f>
        <v/>
      </c>
      <c r="I236" s="178" t="str">
        <f>IF(DATA2!I236="","",DATA2!I236)</f>
        <v/>
      </c>
      <c r="J236" s="178" t="str">
        <f>IF(DATA2!J236="","",DATA2!J236)</f>
        <v/>
      </c>
      <c r="K236" s="178" t="str">
        <f>IF(DATA2!K236="","",DATA2!K236)</f>
        <v/>
      </c>
      <c r="L236" s="178" t="str">
        <f>IF(DATA2!L236="","",DATA2!L236)</f>
        <v/>
      </c>
      <c r="M236" s="178" t="str">
        <f>IF(DATA2!M236="","",DATA2!M236)</f>
        <v/>
      </c>
      <c r="N236" s="178" t="str">
        <f>IF(DATA2!N236="","",DATA2!N236)</f>
        <v/>
      </c>
      <c r="O236" s="178" t="str">
        <f>IF(DATA2!O236="","",DATA2!O236)</f>
        <v/>
      </c>
      <c r="P236" s="178" t="str">
        <f>IF(DATA2!P236="","",DATA2!P236)</f>
        <v/>
      </c>
      <c r="Q236" s="178" t="str">
        <f>IF(DATA2!Q236="","",DATA2!Q236)</f>
        <v/>
      </c>
      <c r="R236" s="178" t="str">
        <f>IF(DATA2!R236="","",DATA2!R236)</f>
        <v/>
      </c>
      <c r="S236" s="178" t="str">
        <f>IF(DATA2!S236="","",DATA2!S236)</f>
        <v/>
      </c>
      <c r="T236" s="178" t="str">
        <f>IF(DATA2!T236="","",DATA2!T236)</f>
        <v/>
      </c>
      <c r="U236" s="178" t="str">
        <f>IF(DATA2!U236="","",DATA2!U236)</f>
        <v/>
      </c>
      <c r="V236" s="178" t="str">
        <f>IF(DATA2!V236="","",DATA2!V236)</f>
        <v/>
      </c>
      <c r="W236" s="178" t="str">
        <f>IF(DATA2!W236="","",DATA2!W236)</f>
        <v/>
      </c>
      <c r="X236" s="178" t="str">
        <f>IF(DATA2!X236="","",DATA2!X236)</f>
        <v/>
      </c>
      <c r="Y236" s="178" t="str">
        <f>IF(DATA2!Y236="","",DATA2!Y236)</f>
        <v/>
      </c>
      <c r="Z236" s="178" t="str">
        <f>IF(DATA2!Z236="","",DATA2!Z236)</f>
        <v/>
      </c>
      <c r="AA236" s="178" t="str">
        <f>IF(DATA2!AA236="","",DATA2!AA236)</f>
        <v/>
      </c>
      <c r="AB236" s="178" t="str">
        <f>IF(DATA2!AB236="","",DATA2!AB236)</f>
        <v/>
      </c>
      <c r="AC236" s="178" t="str">
        <f>IF(DATA2!AC236="","",DATA2!AC236)</f>
        <v/>
      </c>
      <c r="AD236" s="178" t="str">
        <f>IF(DATA2!AD236="","",DATA2!AD236)</f>
        <v/>
      </c>
      <c r="AE236" s="178" t="str">
        <f>IF(DATA2!AE236="","",DATA2!AE236)</f>
        <v/>
      </c>
      <c r="AF236" s="178" t="str">
        <f>IF(DATA2!AF236="","",DATA2!AF236)</f>
        <v/>
      </c>
      <c r="AG236" s="179" t="str">
        <f>IF(DATA2!AG236="","",DATA2!AG236)</f>
        <v/>
      </c>
      <c r="AH236" s="188">
        <f>COUNTIFS(DATA2!$C$3:$AG$3,0,DATA2!$C236:$AG236,"&lt;&gt;")</f>
        <v>0</v>
      </c>
      <c r="AI236" s="188">
        <f>COUNTIFS(DATA2!$C$3:$AG$3,"&gt;0",DATA2!$C236:$AG236,"&lt;&gt;")</f>
        <v>0</v>
      </c>
      <c r="AJ236" s="204">
        <f t="shared" ref="AJ236" si="374">COUNTIFS($C$3:$AG$3,"=0",C237:AG237,"&gt;0")+COUNTIFS($C$3:$AG$3,"=0",C238:AG238,"&gt;0")</f>
        <v>0</v>
      </c>
      <c r="AK236" s="206">
        <f t="shared" ref="AK236" si="375">COUNTIFS($C$3:$AG$3,"&lt;&gt;0",C237:AG237,"&gt;0")+COUNTIFS($C$3:$AG$3,"&lt;&gt;0",C238:AG238,"&gt;0")</f>
        <v>0</v>
      </c>
      <c r="AL236" s="204">
        <f t="shared" ref="AL236" si="376">COUNTIFS($C$3:$AG$3,"=0",C239:AG239,"&gt;0")+COUNTIFS($C$3:$AG$3,"=0",C240:AG240,"&gt;0")</f>
        <v>0</v>
      </c>
      <c r="AM236" s="206">
        <f t="shared" ref="AM236" si="377">COUNTIFS($C$3:$AG$3,"&lt;&gt;0",C239:AG239,"&gt;0")+COUNTIFS($C$3:$AG$3,"&lt;&gt;0",C240:AG240,"&gt;0")</f>
        <v>0</v>
      </c>
      <c r="AN236" s="200">
        <f t="shared" ref="AN236:AP236" si="378">COUNTIF($C236:$AG236,AN$5)</f>
        <v>0</v>
      </c>
      <c r="AO236" s="200">
        <f t="shared" si="378"/>
        <v>0</v>
      </c>
      <c r="AP236" s="200">
        <f t="shared" si="378"/>
        <v>0</v>
      </c>
      <c r="AQ236" s="200">
        <f t="shared" ref="AQ236" si="379">COUNTIF($C236:$AG236,AQ$5)+COUNTIF($C236:$AG236,"半振")*0.5</f>
        <v>0</v>
      </c>
      <c r="AR236" s="200">
        <f t="shared" ref="AR236" si="380">COUNTIF($C236:$AG236,AR$5)+COUNTIF($C236:$AG236,"半有")*0.5</f>
        <v>0</v>
      </c>
      <c r="AS236" s="200">
        <f t="shared" ref="AS236" si="381">COUNTIF($C236:$AG236,AS$5)+COUNTIF($C236:$AG236,"半欠")*0.5</f>
        <v>0</v>
      </c>
      <c r="AT236" s="200">
        <f t="shared" si="341"/>
        <v>0</v>
      </c>
      <c r="AU236" s="200">
        <f t="shared" si="341"/>
        <v>0</v>
      </c>
      <c r="AV236" s="200">
        <f t="shared" si="341"/>
        <v>0</v>
      </c>
      <c r="AW236" s="200">
        <f t="shared" si="341"/>
        <v>0</v>
      </c>
    </row>
    <row r="237" spans="1:49" ht="15" customHeight="1" x14ac:dyDescent="0.15">
      <c r="A237" s="202"/>
      <c r="B237" s="44" t="str">
        <f>IF(DATA2!A236="","",DATA2!B237)</f>
        <v/>
      </c>
      <c r="C237" s="167" t="str">
        <f>IF(DATA2!C237="","",DATA2!C237)</f>
        <v/>
      </c>
      <c r="D237" s="167" t="str">
        <f>IF(DATA2!D237="","",DATA2!D237)</f>
        <v/>
      </c>
      <c r="E237" s="167" t="str">
        <f>IF(DATA2!E237="","",DATA2!E237)</f>
        <v/>
      </c>
      <c r="F237" s="167" t="str">
        <f>IF(DATA2!F237="","",DATA2!F237)</f>
        <v/>
      </c>
      <c r="G237" s="167" t="str">
        <f>IF(DATA2!G237="","",DATA2!G237)</f>
        <v/>
      </c>
      <c r="H237" s="167" t="str">
        <f>IF(DATA2!H237="","",DATA2!H237)</f>
        <v/>
      </c>
      <c r="I237" s="167" t="str">
        <f>IF(DATA2!I237="","",DATA2!I237)</f>
        <v/>
      </c>
      <c r="J237" s="167" t="str">
        <f>IF(DATA2!J237="","",DATA2!J237)</f>
        <v/>
      </c>
      <c r="K237" s="167" t="str">
        <f>IF(DATA2!K237="","",DATA2!K237)</f>
        <v/>
      </c>
      <c r="L237" s="167" t="str">
        <f>IF(DATA2!L237="","",DATA2!L237)</f>
        <v/>
      </c>
      <c r="M237" s="167" t="str">
        <f>IF(DATA2!M237="","",DATA2!M237)</f>
        <v/>
      </c>
      <c r="N237" s="167" t="str">
        <f>IF(DATA2!N237="","",DATA2!N237)</f>
        <v/>
      </c>
      <c r="O237" s="167" t="str">
        <f>IF(DATA2!O237="","",DATA2!O237)</f>
        <v/>
      </c>
      <c r="P237" s="167" t="str">
        <f>IF(DATA2!P237="","",DATA2!P237)</f>
        <v/>
      </c>
      <c r="Q237" s="167" t="str">
        <f>IF(DATA2!Q237="","",DATA2!Q237)</f>
        <v/>
      </c>
      <c r="R237" s="167" t="str">
        <f>IF(DATA2!R237="","",DATA2!R237)</f>
        <v/>
      </c>
      <c r="S237" s="167" t="str">
        <f>IF(DATA2!S237="","",DATA2!S237)</f>
        <v/>
      </c>
      <c r="T237" s="167" t="str">
        <f>IF(DATA2!T237="","",DATA2!T237)</f>
        <v/>
      </c>
      <c r="U237" s="167" t="str">
        <f>IF(DATA2!U237="","",DATA2!U237)</f>
        <v/>
      </c>
      <c r="V237" s="167" t="str">
        <f>IF(DATA2!V237="","",DATA2!V237)</f>
        <v/>
      </c>
      <c r="W237" s="167" t="str">
        <f>IF(DATA2!W237="","",DATA2!W237)</f>
        <v/>
      </c>
      <c r="X237" s="167" t="str">
        <f>IF(DATA2!X237="","",DATA2!X237)</f>
        <v/>
      </c>
      <c r="Y237" s="167" t="str">
        <f>IF(DATA2!Y237="","",DATA2!Y237)</f>
        <v/>
      </c>
      <c r="Z237" s="167" t="str">
        <f>IF(DATA2!Z237="","",DATA2!Z237)</f>
        <v/>
      </c>
      <c r="AA237" s="167" t="str">
        <f>IF(DATA2!AA237="","",DATA2!AA237)</f>
        <v/>
      </c>
      <c r="AB237" s="167" t="str">
        <f>IF(DATA2!AB237="","",DATA2!AB237)</f>
        <v/>
      </c>
      <c r="AC237" s="167" t="str">
        <f>IF(DATA2!AC237="","",DATA2!AC237)</f>
        <v/>
      </c>
      <c r="AD237" s="167" t="str">
        <f>IF(DATA2!AD237="","",DATA2!AD237)</f>
        <v/>
      </c>
      <c r="AE237" s="167" t="str">
        <f>IF(DATA2!AE237="","",DATA2!AE237)</f>
        <v/>
      </c>
      <c r="AF237" s="167" t="str">
        <f>IF(DATA2!AF237="","",DATA2!AF237)</f>
        <v/>
      </c>
      <c r="AG237" s="168" t="str">
        <f>IF(DATA2!AG237="","",DATA2!AG237)</f>
        <v/>
      </c>
      <c r="AH237" s="169">
        <f t="shared" si="331"/>
        <v>0</v>
      </c>
      <c r="AI237" s="169">
        <f t="shared" si="332"/>
        <v>0</v>
      </c>
      <c r="AJ237" s="204"/>
      <c r="AK237" s="206"/>
      <c r="AL237" s="204"/>
      <c r="AM237" s="206"/>
      <c r="AN237" s="200"/>
      <c r="AO237" s="200"/>
      <c r="AP237" s="200"/>
      <c r="AQ237" s="200"/>
      <c r="AR237" s="200"/>
      <c r="AS237" s="200"/>
      <c r="AT237" s="200"/>
      <c r="AU237" s="200"/>
      <c r="AV237" s="200"/>
      <c r="AW237" s="200"/>
    </row>
    <row r="238" spans="1:49" ht="15" customHeight="1" x14ac:dyDescent="0.15">
      <c r="A238" s="202"/>
      <c r="B238" s="46" t="str">
        <f>IF(DATA2!A236="","",DATA2!B238)</f>
        <v/>
      </c>
      <c r="C238" s="170" t="str">
        <f>IF(DATA2!C238="","",DATA2!C238)</f>
        <v/>
      </c>
      <c r="D238" s="170" t="str">
        <f>IF(DATA2!D238="","",DATA2!D238)</f>
        <v/>
      </c>
      <c r="E238" s="170" t="str">
        <f>IF(DATA2!E238="","",DATA2!E238)</f>
        <v/>
      </c>
      <c r="F238" s="170" t="str">
        <f>IF(DATA2!F238="","",DATA2!F238)</f>
        <v/>
      </c>
      <c r="G238" s="170" t="str">
        <f>IF(DATA2!G238="","",DATA2!G238)</f>
        <v/>
      </c>
      <c r="H238" s="170" t="str">
        <f>IF(DATA2!H238="","",DATA2!H238)</f>
        <v/>
      </c>
      <c r="I238" s="170" t="str">
        <f>IF(DATA2!I238="","",DATA2!I238)</f>
        <v/>
      </c>
      <c r="J238" s="170" t="str">
        <f>IF(DATA2!J238="","",DATA2!J238)</f>
        <v/>
      </c>
      <c r="K238" s="170" t="str">
        <f>IF(DATA2!K238="","",DATA2!K238)</f>
        <v/>
      </c>
      <c r="L238" s="170" t="str">
        <f>IF(DATA2!L238="","",DATA2!L238)</f>
        <v/>
      </c>
      <c r="M238" s="170" t="str">
        <f>IF(DATA2!M238="","",DATA2!M238)</f>
        <v/>
      </c>
      <c r="N238" s="170" t="str">
        <f>IF(DATA2!N238="","",DATA2!N238)</f>
        <v/>
      </c>
      <c r="O238" s="170" t="str">
        <f>IF(DATA2!O238="","",DATA2!O238)</f>
        <v/>
      </c>
      <c r="P238" s="170" t="str">
        <f>IF(DATA2!P238="","",DATA2!P238)</f>
        <v/>
      </c>
      <c r="Q238" s="170" t="str">
        <f>IF(DATA2!Q238="","",DATA2!Q238)</f>
        <v/>
      </c>
      <c r="R238" s="170" t="str">
        <f>IF(DATA2!R238="","",DATA2!R238)</f>
        <v/>
      </c>
      <c r="S238" s="170" t="str">
        <f>IF(DATA2!S238="","",DATA2!S238)</f>
        <v/>
      </c>
      <c r="T238" s="170" t="str">
        <f>IF(DATA2!T238="","",DATA2!T238)</f>
        <v/>
      </c>
      <c r="U238" s="170" t="str">
        <f>IF(DATA2!U238="","",DATA2!U238)</f>
        <v/>
      </c>
      <c r="V238" s="170" t="str">
        <f>IF(DATA2!V238="","",DATA2!V238)</f>
        <v/>
      </c>
      <c r="W238" s="170" t="str">
        <f>IF(DATA2!W238="","",DATA2!W238)</f>
        <v/>
      </c>
      <c r="X238" s="170" t="str">
        <f>IF(DATA2!X238="","",DATA2!X238)</f>
        <v/>
      </c>
      <c r="Y238" s="170" t="str">
        <f>IF(DATA2!Y238="","",DATA2!Y238)</f>
        <v/>
      </c>
      <c r="Z238" s="170" t="str">
        <f>IF(DATA2!Z238="","",DATA2!Z238)</f>
        <v/>
      </c>
      <c r="AA238" s="170" t="str">
        <f>IF(DATA2!AA238="","",DATA2!AA238)</f>
        <v/>
      </c>
      <c r="AB238" s="170" t="str">
        <f>IF(DATA2!AB238="","",DATA2!AB238)</f>
        <v/>
      </c>
      <c r="AC238" s="170" t="str">
        <f>IF(DATA2!AC238="","",DATA2!AC238)</f>
        <v/>
      </c>
      <c r="AD238" s="170" t="str">
        <f>IF(DATA2!AD238="","",DATA2!AD238)</f>
        <v/>
      </c>
      <c r="AE238" s="170" t="str">
        <f>IF(DATA2!AE238="","",DATA2!AE238)</f>
        <v/>
      </c>
      <c r="AF238" s="170" t="str">
        <f>IF(DATA2!AF238="","",DATA2!AF238)</f>
        <v/>
      </c>
      <c r="AG238" s="171" t="str">
        <f>IF(DATA2!AG238="","",DATA2!AG238)</f>
        <v/>
      </c>
      <c r="AH238" s="172">
        <f t="shared" si="331"/>
        <v>0</v>
      </c>
      <c r="AI238" s="172">
        <f t="shared" si="332"/>
        <v>0</v>
      </c>
      <c r="AJ238" s="204"/>
      <c r="AK238" s="206"/>
      <c r="AL238" s="204"/>
      <c r="AM238" s="206"/>
      <c r="AN238" s="200"/>
      <c r="AO238" s="200"/>
      <c r="AP238" s="200"/>
      <c r="AQ238" s="200"/>
      <c r="AR238" s="200"/>
      <c r="AS238" s="200"/>
      <c r="AT238" s="200"/>
      <c r="AU238" s="200"/>
      <c r="AV238" s="200"/>
      <c r="AW238" s="200"/>
    </row>
    <row r="239" spans="1:49" ht="15" customHeight="1" x14ac:dyDescent="0.15">
      <c r="A239" s="202"/>
      <c r="B239" s="46" t="str">
        <f>IF(DATA2!A236="","",DATA2!B239)</f>
        <v/>
      </c>
      <c r="C239" s="170" t="str">
        <f>IF(DATA2!C239="","",DATA2!C239)</f>
        <v/>
      </c>
      <c r="D239" s="170" t="str">
        <f>IF(DATA2!D239="","",DATA2!D239)</f>
        <v/>
      </c>
      <c r="E239" s="170" t="str">
        <f>IF(DATA2!E239="","",DATA2!E239)</f>
        <v/>
      </c>
      <c r="F239" s="170" t="str">
        <f>IF(DATA2!F239="","",DATA2!F239)</f>
        <v/>
      </c>
      <c r="G239" s="170" t="str">
        <f>IF(DATA2!G239="","",DATA2!G239)</f>
        <v/>
      </c>
      <c r="H239" s="170" t="str">
        <f>IF(DATA2!H239="","",DATA2!H239)</f>
        <v/>
      </c>
      <c r="I239" s="170" t="str">
        <f>IF(DATA2!I239="","",DATA2!I239)</f>
        <v/>
      </c>
      <c r="J239" s="170" t="str">
        <f>IF(DATA2!J239="","",DATA2!J239)</f>
        <v/>
      </c>
      <c r="K239" s="170" t="str">
        <f>IF(DATA2!K239="","",DATA2!K239)</f>
        <v/>
      </c>
      <c r="L239" s="170" t="str">
        <f>IF(DATA2!L239="","",DATA2!L239)</f>
        <v/>
      </c>
      <c r="M239" s="170" t="str">
        <f>IF(DATA2!M239="","",DATA2!M239)</f>
        <v/>
      </c>
      <c r="N239" s="170" t="str">
        <f>IF(DATA2!N239="","",DATA2!N239)</f>
        <v/>
      </c>
      <c r="O239" s="170" t="str">
        <f>IF(DATA2!O239="","",DATA2!O239)</f>
        <v/>
      </c>
      <c r="P239" s="170" t="str">
        <f>IF(DATA2!P239="","",DATA2!P239)</f>
        <v/>
      </c>
      <c r="Q239" s="170" t="str">
        <f>IF(DATA2!Q239="","",DATA2!Q239)</f>
        <v/>
      </c>
      <c r="R239" s="170" t="str">
        <f>IF(DATA2!R239="","",DATA2!R239)</f>
        <v/>
      </c>
      <c r="S239" s="170" t="str">
        <f>IF(DATA2!S239="","",DATA2!S239)</f>
        <v/>
      </c>
      <c r="T239" s="170" t="str">
        <f>IF(DATA2!T239="","",DATA2!T239)</f>
        <v/>
      </c>
      <c r="U239" s="170" t="str">
        <f>IF(DATA2!U239="","",DATA2!U239)</f>
        <v/>
      </c>
      <c r="V239" s="170" t="str">
        <f>IF(DATA2!V239="","",DATA2!V239)</f>
        <v/>
      </c>
      <c r="W239" s="170" t="str">
        <f>IF(DATA2!W239="","",DATA2!W239)</f>
        <v/>
      </c>
      <c r="X239" s="170" t="str">
        <f>IF(DATA2!X239="","",DATA2!X239)</f>
        <v/>
      </c>
      <c r="Y239" s="170" t="str">
        <f>IF(DATA2!Y239="","",DATA2!Y239)</f>
        <v/>
      </c>
      <c r="Z239" s="170" t="str">
        <f>IF(DATA2!Z239="","",DATA2!Z239)</f>
        <v/>
      </c>
      <c r="AA239" s="170" t="str">
        <f>IF(DATA2!AA239="","",DATA2!AA239)</f>
        <v/>
      </c>
      <c r="AB239" s="170" t="str">
        <f>IF(DATA2!AB239="","",DATA2!AB239)</f>
        <v/>
      </c>
      <c r="AC239" s="170" t="str">
        <f>IF(DATA2!AC239="","",DATA2!AC239)</f>
        <v/>
      </c>
      <c r="AD239" s="170" t="str">
        <f>IF(DATA2!AD239="","",DATA2!AD239)</f>
        <v/>
      </c>
      <c r="AE239" s="170" t="str">
        <f>IF(DATA2!AE239="","",DATA2!AE239)</f>
        <v/>
      </c>
      <c r="AF239" s="170" t="str">
        <f>IF(DATA2!AF239="","",DATA2!AF239)</f>
        <v/>
      </c>
      <c r="AG239" s="171" t="str">
        <f>IF(DATA2!AG239="","",DATA2!AG239)</f>
        <v/>
      </c>
      <c r="AH239" s="173">
        <f t="shared" si="331"/>
        <v>0</v>
      </c>
      <c r="AI239" s="172">
        <f t="shared" si="332"/>
        <v>0</v>
      </c>
      <c r="AJ239" s="204"/>
      <c r="AK239" s="206"/>
      <c r="AL239" s="204"/>
      <c r="AM239" s="206"/>
      <c r="AN239" s="200"/>
      <c r="AO239" s="200"/>
      <c r="AP239" s="200"/>
      <c r="AQ239" s="200"/>
      <c r="AR239" s="200"/>
      <c r="AS239" s="200"/>
      <c r="AT239" s="200"/>
      <c r="AU239" s="200"/>
      <c r="AV239" s="200"/>
      <c r="AW239" s="200"/>
    </row>
    <row r="240" spans="1:49" ht="15" customHeight="1" x14ac:dyDescent="0.15">
      <c r="A240" s="203"/>
      <c r="B240" s="74" t="str">
        <f>IF(DATA2!A236="","",DATA2!B240)</f>
        <v/>
      </c>
      <c r="C240" s="174" t="str">
        <f>IF(DATA2!C240="","",DATA2!C240)</f>
        <v/>
      </c>
      <c r="D240" s="174" t="str">
        <f>IF(DATA2!D240="","",DATA2!D240)</f>
        <v/>
      </c>
      <c r="E240" s="174" t="str">
        <f>IF(DATA2!E240="","",DATA2!E240)</f>
        <v/>
      </c>
      <c r="F240" s="174" t="str">
        <f>IF(DATA2!F240="","",DATA2!F240)</f>
        <v/>
      </c>
      <c r="G240" s="174" t="str">
        <f>IF(DATA2!G240="","",DATA2!G240)</f>
        <v/>
      </c>
      <c r="H240" s="174" t="str">
        <f>IF(DATA2!H240="","",DATA2!H240)</f>
        <v/>
      </c>
      <c r="I240" s="174" t="str">
        <f>IF(DATA2!I240="","",DATA2!I240)</f>
        <v/>
      </c>
      <c r="J240" s="174" t="str">
        <f>IF(DATA2!J240="","",DATA2!J240)</f>
        <v/>
      </c>
      <c r="K240" s="174" t="str">
        <f>IF(DATA2!K240="","",DATA2!K240)</f>
        <v/>
      </c>
      <c r="L240" s="174" t="str">
        <f>IF(DATA2!L240="","",DATA2!L240)</f>
        <v/>
      </c>
      <c r="M240" s="174" t="str">
        <f>IF(DATA2!M240="","",DATA2!M240)</f>
        <v/>
      </c>
      <c r="N240" s="174" t="str">
        <f>IF(DATA2!N240="","",DATA2!N240)</f>
        <v/>
      </c>
      <c r="O240" s="174" t="str">
        <f>IF(DATA2!O240="","",DATA2!O240)</f>
        <v/>
      </c>
      <c r="P240" s="174" t="str">
        <f>IF(DATA2!P240="","",DATA2!P240)</f>
        <v/>
      </c>
      <c r="Q240" s="174" t="str">
        <f>IF(DATA2!Q240="","",DATA2!Q240)</f>
        <v/>
      </c>
      <c r="R240" s="174" t="str">
        <f>IF(DATA2!R240="","",DATA2!R240)</f>
        <v/>
      </c>
      <c r="S240" s="174" t="str">
        <f>IF(DATA2!S240="","",DATA2!S240)</f>
        <v/>
      </c>
      <c r="T240" s="174" t="str">
        <f>IF(DATA2!T240="","",DATA2!T240)</f>
        <v/>
      </c>
      <c r="U240" s="174" t="str">
        <f>IF(DATA2!U240="","",DATA2!U240)</f>
        <v/>
      </c>
      <c r="V240" s="174" t="str">
        <f>IF(DATA2!V240="","",DATA2!V240)</f>
        <v/>
      </c>
      <c r="W240" s="174" t="str">
        <f>IF(DATA2!W240="","",DATA2!W240)</f>
        <v/>
      </c>
      <c r="X240" s="174" t="str">
        <f>IF(DATA2!X240="","",DATA2!X240)</f>
        <v/>
      </c>
      <c r="Y240" s="174" t="str">
        <f>IF(DATA2!Y240="","",DATA2!Y240)</f>
        <v/>
      </c>
      <c r="Z240" s="174" t="str">
        <f>IF(DATA2!Z240="","",DATA2!Z240)</f>
        <v/>
      </c>
      <c r="AA240" s="174" t="str">
        <f>IF(DATA2!AA240="","",DATA2!AA240)</f>
        <v/>
      </c>
      <c r="AB240" s="174" t="str">
        <f>IF(DATA2!AB240="","",DATA2!AB240)</f>
        <v/>
      </c>
      <c r="AC240" s="174" t="str">
        <f>IF(DATA2!AC240="","",DATA2!AC240)</f>
        <v/>
      </c>
      <c r="AD240" s="174" t="str">
        <f>IF(DATA2!AD240="","",DATA2!AD240)</f>
        <v/>
      </c>
      <c r="AE240" s="174" t="str">
        <f>IF(DATA2!AE240="","",DATA2!AE240)</f>
        <v/>
      </c>
      <c r="AF240" s="174" t="str">
        <f>IF(DATA2!AF240="","",DATA2!AF240)</f>
        <v/>
      </c>
      <c r="AG240" s="175" t="str">
        <f>IF(DATA2!AG240="","",DATA2!AG240)</f>
        <v/>
      </c>
      <c r="AH240" s="176">
        <f t="shared" si="331"/>
        <v>0</v>
      </c>
      <c r="AI240" s="177">
        <f t="shared" si="332"/>
        <v>0</v>
      </c>
      <c r="AJ240" s="205"/>
      <c r="AK240" s="207"/>
      <c r="AL240" s="205"/>
      <c r="AM240" s="207"/>
      <c r="AN240" s="201"/>
      <c r="AO240" s="201"/>
      <c r="AP240" s="201"/>
      <c r="AQ240" s="201"/>
      <c r="AR240" s="201"/>
      <c r="AS240" s="201"/>
      <c r="AT240" s="201"/>
      <c r="AU240" s="201"/>
      <c r="AV240" s="201"/>
      <c r="AW240" s="201"/>
    </row>
    <row r="241" spans="1:49" ht="15" customHeight="1" x14ac:dyDescent="0.15">
      <c r="A241" s="202" t="str">
        <f>IF(DATA2!A241="","",DATA2!A241)</f>
        <v/>
      </c>
      <c r="B241" s="11" t="str">
        <f>IF(DATA2!A241="","",DATA2!B241)</f>
        <v/>
      </c>
      <c r="C241" s="178" t="str">
        <f>IF(DATA2!C241="","",DATA2!C241)</f>
        <v/>
      </c>
      <c r="D241" s="178" t="str">
        <f>IF(DATA2!D241="","",DATA2!D241)</f>
        <v/>
      </c>
      <c r="E241" s="178" t="str">
        <f>IF(DATA2!E241="","",DATA2!E241)</f>
        <v/>
      </c>
      <c r="F241" s="178" t="str">
        <f>IF(DATA2!F241="","",DATA2!F241)</f>
        <v/>
      </c>
      <c r="G241" s="178" t="str">
        <f>IF(DATA2!G241="","",DATA2!G241)</f>
        <v/>
      </c>
      <c r="H241" s="178" t="str">
        <f>IF(DATA2!H241="","",DATA2!H241)</f>
        <v/>
      </c>
      <c r="I241" s="178" t="str">
        <f>IF(DATA2!I241="","",DATA2!I241)</f>
        <v/>
      </c>
      <c r="J241" s="178" t="str">
        <f>IF(DATA2!J241="","",DATA2!J241)</f>
        <v/>
      </c>
      <c r="K241" s="178" t="str">
        <f>IF(DATA2!K241="","",DATA2!K241)</f>
        <v/>
      </c>
      <c r="L241" s="178" t="str">
        <f>IF(DATA2!L241="","",DATA2!L241)</f>
        <v/>
      </c>
      <c r="M241" s="178" t="str">
        <f>IF(DATA2!M241="","",DATA2!M241)</f>
        <v/>
      </c>
      <c r="N241" s="178" t="str">
        <f>IF(DATA2!N241="","",DATA2!N241)</f>
        <v/>
      </c>
      <c r="O241" s="178" t="str">
        <f>IF(DATA2!O241="","",DATA2!O241)</f>
        <v/>
      </c>
      <c r="P241" s="178" t="str">
        <f>IF(DATA2!P241="","",DATA2!P241)</f>
        <v/>
      </c>
      <c r="Q241" s="178" t="str">
        <f>IF(DATA2!Q241="","",DATA2!Q241)</f>
        <v/>
      </c>
      <c r="R241" s="178" t="str">
        <f>IF(DATA2!R241="","",DATA2!R241)</f>
        <v/>
      </c>
      <c r="S241" s="178" t="str">
        <f>IF(DATA2!S241="","",DATA2!S241)</f>
        <v/>
      </c>
      <c r="T241" s="178" t="str">
        <f>IF(DATA2!T241="","",DATA2!T241)</f>
        <v/>
      </c>
      <c r="U241" s="178" t="str">
        <f>IF(DATA2!U241="","",DATA2!U241)</f>
        <v/>
      </c>
      <c r="V241" s="178" t="str">
        <f>IF(DATA2!V241="","",DATA2!V241)</f>
        <v/>
      </c>
      <c r="W241" s="178" t="str">
        <f>IF(DATA2!W241="","",DATA2!W241)</f>
        <v/>
      </c>
      <c r="X241" s="178" t="str">
        <f>IF(DATA2!X241="","",DATA2!X241)</f>
        <v/>
      </c>
      <c r="Y241" s="178" t="str">
        <f>IF(DATA2!Y241="","",DATA2!Y241)</f>
        <v/>
      </c>
      <c r="Z241" s="178" t="str">
        <f>IF(DATA2!Z241="","",DATA2!Z241)</f>
        <v/>
      </c>
      <c r="AA241" s="178" t="str">
        <f>IF(DATA2!AA241="","",DATA2!AA241)</f>
        <v/>
      </c>
      <c r="AB241" s="178" t="str">
        <f>IF(DATA2!AB241="","",DATA2!AB241)</f>
        <v/>
      </c>
      <c r="AC241" s="178" t="str">
        <f>IF(DATA2!AC241="","",DATA2!AC241)</f>
        <v/>
      </c>
      <c r="AD241" s="178" t="str">
        <f>IF(DATA2!AD241="","",DATA2!AD241)</f>
        <v/>
      </c>
      <c r="AE241" s="178" t="str">
        <f>IF(DATA2!AE241="","",DATA2!AE241)</f>
        <v/>
      </c>
      <c r="AF241" s="178" t="str">
        <f>IF(DATA2!AF241="","",DATA2!AF241)</f>
        <v/>
      </c>
      <c r="AG241" s="179" t="str">
        <f>IF(DATA2!AG241="","",DATA2!AG241)</f>
        <v/>
      </c>
      <c r="AH241" s="188">
        <f>COUNTIFS(DATA2!$C$3:$AG$3,0,DATA2!$C241:$AG241,"&lt;&gt;")</f>
        <v>0</v>
      </c>
      <c r="AI241" s="188">
        <f>COUNTIFS(DATA2!$C$3:$AG$3,"&gt;0",DATA2!$C241:$AG241,"&lt;&gt;")</f>
        <v>0</v>
      </c>
      <c r="AJ241" s="204">
        <f t="shared" ref="AJ241" si="382">COUNTIFS($C$3:$AG$3,"=0",C242:AG242,"&gt;0")+COUNTIFS($C$3:$AG$3,"=0",C243:AG243,"&gt;0")</f>
        <v>0</v>
      </c>
      <c r="AK241" s="206">
        <f t="shared" ref="AK241" si="383">COUNTIFS($C$3:$AG$3,"&lt;&gt;0",C242:AG242,"&gt;0")+COUNTIFS($C$3:$AG$3,"&lt;&gt;0",C243:AG243,"&gt;0")</f>
        <v>0</v>
      </c>
      <c r="AL241" s="204">
        <f t="shared" ref="AL241" si="384">COUNTIFS($C$3:$AG$3,"=0",C244:AG244,"&gt;0")+COUNTIFS($C$3:$AG$3,"=0",C245:AG245,"&gt;0")</f>
        <v>0</v>
      </c>
      <c r="AM241" s="206">
        <f t="shared" ref="AM241" si="385">COUNTIFS($C$3:$AG$3,"&lt;&gt;0",C244:AG244,"&gt;0")+COUNTIFS($C$3:$AG$3,"&lt;&gt;0",C245:AG245,"&gt;0")</f>
        <v>0</v>
      </c>
      <c r="AN241" s="200">
        <f t="shared" ref="AN241:AP241" si="386">COUNTIF($C241:$AG241,AN$5)</f>
        <v>0</v>
      </c>
      <c r="AO241" s="200">
        <f t="shared" si="386"/>
        <v>0</v>
      </c>
      <c r="AP241" s="200">
        <f t="shared" si="386"/>
        <v>0</v>
      </c>
      <c r="AQ241" s="200">
        <f t="shared" ref="AQ241" si="387">COUNTIF($C241:$AG241,AQ$5)+COUNTIF($C241:$AG241,"半振")*0.5</f>
        <v>0</v>
      </c>
      <c r="AR241" s="200">
        <f t="shared" ref="AR241" si="388">COUNTIF($C241:$AG241,AR$5)+COUNTIF($C241:$AG241,"半有")*0.5</f>
        <v>0</v>
      </c>
      <c r="AS241" s="200">
        <f t="shared" ref="AS241" si="389">COUNTIF($C241:$AG241,AS$5)+COUNTIF($C241:$AG241,"半欠")*0.5</f>
        <v>0</v>
      </c>
      <c r="AT241" s="200">
        <f t="shared" si="341"/>
        <v>0</v>
      </c>
      <c r="AU241" s="200">
        <f t="shared" si="341"/>
        <v>0</v>
      </c>
      <c r="AV241" s="200">
        <f t="shared" si="341"/>
        <v>0</v>
      </c>
      <c r="AW241" s="200">
        <f t="shared" si="341"/>
        <v>0</v>
      </c>
    </row>
    <row r="242" spans="1:49" ht="15" customHeight="1" x14ac:dyDescent="0.15">
      <c r="A242" s="202"/>
      <c r="B242" s="44" t="str">
        <f>IF(DATA2!A241="","",DATA2!B242)</f>
        <v/>
      </c>
      <c r="C242" s="167" t="str">
        <f>IF(DATA2!C242="","",DATA2!C242)</f>
        <v/>
      </c>
      <c r="D242" s="167" t="str">
        <f>IF(DATA2!D242="","",DATA2!D242)</f>
        <v/>
      </c>
      <c r="E242" s="167" t="str">
        <f>IF(DATA2!E242="","",DATA2!E242)</f>
        <v/>
      </c>
      <c r="F242" s="167" t="str">
        <f>IF(DATA2!F242="","",DATA2!F242)</f>
        <v/>
      </c>
      <c r="G242" s="167" t="str">
        <f>IF(DATA2!G242="","",DATA2!G242)</f>
        <v/>
      </c>
      <c r="H242" s="167" t="str">
        <f>IF(DATA2!H242="","",DATA2!H242)</f>
        <v/>
      </c>
      <c r="I242" s="167" t="str">
        <f>IF(DATA2!I242="","",DATA2!I242)</f>
        <v/>
      </c>
      <c r="J242" s="167" t="str">
        <f>IF(DATA2!J242="","",DATA2!J242)</f>
        <v/>
      </c>
      <c r="K242" s="167" t="str">
        <f>IF(DATA2!K242="","",DATA2!K242)</f>
        <v/>
      </c>
      <c r="L242" s="167" t="str">
        <f>IF(DATA2!L242="","",DATA2!L242)</f>
        <v/>
      </c>
      <c r="M242" s="167" t="str">
        <f>IF(DATA2!M242="","",DATA2!M242)</f>
        <v/>
      </c>
      <c r="N242" s="167" t="str">
        <f>IF(DATA2!N242="","",DATA2!N242)</f>
        <v/>
      </c>
      <c r="O242" s="167" t="str">
        <f>IF(DATA2!O242="","",DATA2!O242)</f>
        <v/>
      </c>
      <c r="P242" s="167" t="str">
        <f>IF(DATA2!P242="","",DATA2!P242)</f>
        <v/>
      </c>
      <c r="Q242" s="167" t="str">
        <f>IF(DATA2!Q242="","",DATA2!Q242)</f>
        <v/>
      </c>
      <c r="R242" s="167" t="str">
        <f>IF(DATA2!R242="","",DATA2!R242)</f>
        <v/>
      </c>
      <c r="S242" s="167" t="str">
        <f>IF(DATA2!S242="","",DATA2!S242)</f>
        <v/>
      </c>
      <c r="T242" s="167" t="str">
        <f>IF(DATA2!T242="","",DATA2!T242)</f>
        <v/>
      </c>
      <c r="U242" s="167" t="str">
        <f>IF(DATA2!U242="","",DATA2!U242)</f>
        <v/>
      </c>
      <c r="V242" s="167" t="str">
        <f>IF(DATA2!V242="","",DATA2!V242)</f>
        <v/>
      </c>
      <c r="W242" s="167" t="str">
        <f>IF(DATA2!W242="","",DATA2!W242)</f>
        <v/>
      </c>
      <c r="X242" s="167" t="str">
        <f>IF(DATA2!X242="","",DATA2!X242)</f>
        <v/>
      </c>
      <c r="Y242" s="167" t="str">
        <f>IF(DATA2!Y242="","",DATA2!Y242)</f>
        <v/>
      </c>
      <c r="Z242" s="167" t="str">
        <f>IF(DATA2!Z242="","",DATA2!Z242)</f>
        <v/>
      </c>
      <c r="AA242" s="167" t="str">
        <f>IF(DATA2!AA242="","",DATA2!AA242)</f>
        <v/>
      </c>
      <c r="AB242" s="167" t="str">
        <f>IF(DATA2!AB242="","",DATA2!AB242)</f>
        <v/>
      </c>
      <c r="AC242" s="167" t="str">
        <f>IF(DATA2!AC242="","",DATA2!AC242)</f>
        <v/>
      </c>
      <c r="AD242" s="167" t="str">
        <f>IF(DATA2!AD242="","",DATA2!AD242)</f>
        <v/>
      </c>
      <c r="AE242" s="167" t="str">
        <f>IF(DATA2!AE242="","",DATA2!AE242)</f>
        <v/>
      </c>
      <c r="AF242" s="167" t="str">
        <f>IF(DATA2!AF242="","",DATA2!AF242)</f>
        <v/>
      </c>
      <c r="AG242" s="168" t="str">
        <f>IF(DATA2!AG242="","",DATA2!AG242)</f>
        <v/>
      </c>
      <c r="AH242" s="169">
        <f t="shared" si="331"/>
        <v>0</v>
      </c>
      <c r="AI242" s="169">
        <f t="shared" si="332"/>
        <v>0</v>
      </c>
      <c r="AJ242" s="204"/>
      <c r="AK242" s="206"/>
      <c r="AL242" s="204"/>
      <c r="AM242" s="206"/>
      <c r="AN242" s="200"/>
      <c r="AO242" s="200"/>
      <c r="AP242" s="200"/>
      <c r="AQ242" s="200"/>
      <c r="AR242" s="200"/>
      <c r="AS242" s="200"/>
      <c r="AT242" s="200"/>
      <c r="AU242" s="200"/>
      <c r="AV242" s="200"/>
      <c r="AW242" s="200"/>
    </row>
    <row r="243" spans="1:49" ht="15" customHeight="1" x14ac:dyDescent="0.15">
      <c r="A243" s="202"/>
      <c r="B243" s="46" t="str">
        <f>IF(DATA2!A241="","",DATA2!B243)</f>
        <v/>
      </c>
      <c r="C243" s="170" t="str">
        <f>IF(DATA2!C243="","",DATA2!C243)</f>
        <v/>
      </c>
      <c r="D243" s="170" t="str">
        <f>IF(DATA2!D243="","",DATA2!D243)</f>
        <v/>
      </c>
      <c r="E243" s="170" t="str">
        <f>IF(DATA2!E243="","",DATA2!E243)</f>
        <v/>
      </c>
      <c r="F243" s="170" t="str">
        <f>IF(DATA2!F243="","",DATA2!F243)</f>
        <v/>
      </c>
      <c r="G243" s="170" t="str">
        <f>IF(DATA2!G243="","",DATA2!G243)</f>
        <v/>
      </c>
      <c r="H243" s="170" t="str">
        <f>IF(DATA2!H243="","",DATA2!H243)</f>
        <v/>
      </c>
      <c r="I243" s="170" t="str">
        <f>IF(DATA2!I243="","",DATA2!I243)</f>
        <v/>
      </c>
      <c r="J243" s="170" t="str">
        <f>IF(DATA2!J243="","",DATA2!J243)</f>
        <v/>
      </c>
      <c r="K243" s="170" t="str">
        <f>IF(DATA2!K243="","",DATA2!K243)</f>
        <v/>
      </c>
      <c r="L243" s="170" t="str">
        <f>IF(DATA2!L243="","",DATA2!L243)</f>
        <v/>
      </c>
      <c r="M243" s="170" t="str">
        <f>IF(DATA2!M243="","",DATA2!M243)</f>
        <v/>
      </c>
      <c r="N243" s="170" t="str">
        <f>IF(DATA2!N243="","",DATA2!N243)</f>
        <v/>
      </c>
      <c r="O243" s="170" t="str">
        <f>IF(DATA2!O243="","",DATA2!O243)</f>
        <v/>
      </c>
      <c r="P243" s="170" t="str">
        <f>IF(DATA2!P243="","",DATA2!P243)</f>
        <v/>
      </c>
      <c r="Q243" s="170" t="str">
        <f>IF(DATA2!Q243="","",DATA2!Q243)</f>
        <v/>
      </c>
      <c r="R243" s="170" t="str">
        <f>IF(DATA2!R243="","",DATA2!R243)</f>
        <v/>
      </c>
      <c r="S243" s="170" t="str">
        <f>IF(DATA2!S243="","",DATA2!S243)</f>
        <v/>
      </c>
      <c r="T243" s="170" t="str">
        <f>IF(DATA2!T243="","",DATA2!T243)</f>
        <v/>
      </c>
      <c r="U243" s="170" t="str">
        <f>IF(DATA2!U243="","",DATA2!U243)</f>
        <v/>
      </c>
      <c r="V243" s="170" t="str">
        <f>IF(DATA2!V243="","",DATA2!V243)</f>
        <v/>
      </c>
      <c r="W243" s="170" t="str">
        <f>IF(DATA2!W243="","",DATA2!W243)</f>
        <v/>
      </c>
      <c r="X243" s="170" t="str">
        <f>IF(DATA2!X243="","",DATA2!X243)</f>
        <v/>
      </c>
      <c r="Y243" s="170" t="str">
        <f>IF(DATA2!Y243="","",DATA2!Y243)</f>
        <v/>
      </c>
      <c r="Z243" s="170" t="str">
        <f>IF(DATA2!Z243="","",DATA2!Z243)</f>
        <v/>
      </c>
      <c r="AA243" s="170" t="str">
        <f>IF(DATA2!AA243="","",DATA2!AA243)</f>
        <v/>
      </c>
      <c r="AB243" s="170" t="str">
        <f>IF(DATA2!AB243="","",DATA2!AB243)</f>
        <v/>
      </c>
      <c r="AC243" s="170" t="str">
        <f>IF(DATA2!AC243="","",DATA2!AC243)</f>
        <v/>
      </c>
      <c r="AD243" s="170" t="str">
        <f>IF(DATA2!AD243="","",DATA2!AD243)</f>
        <v/>
      </c>
      <c r="AE243" s="170" t="str">
        <f>IF(DATA2!AE243="","",DATA2!AE243)</f>
        <v/>
      </c>
      <c r="AF243" s="170" t="str">
        <f>IF(DATA2!AF243="","",DATA2!AF243)</f>
        <v/>
      </c>
      <c r="AG243" s="171" t="str">
        <f>IF(DATA2!AG243="","",DATA2!AG243)</f>
        <v/>
      </c>
      <c r="AH243" s="172">
        <f t="shared" si="331"/>
        <v>0</v>
      </c>
      <c r="AI243" s="172">
        <f t="shared" si="332"/>
        <v>0</v>
      </c>
      <c r="AJ243" s="204"/>
      <c r="AK243" s="206"/>
      <c r="AL243" s="204"/>
      <c r="AM243" s="206"/>
      <c r="AN243" s="200"/>
      <c r="AO243" s="200"/>
      <c r="AP243" s="200"/>
      <c r="AQ243" s="200"/>
      <c r="AR243" s="200"/>
      <c r="AS243" s="200"/>
      <c r="AT243" s="200"/>
      <c r="AU243" s="200"/>
      <c r="AV243" s="200"/>
      <c r="AW243" s="200"/>
    </row>
    <row r="244" spans="1:49" ht="15" customHeight="1" x14ac:dyDescent="0.15">
      <c r="A244" s="202"/>
      <c r="B244" s="46" t="str">
        <f>IF(DATA2!A241="","",DATA2!B244)</f>
        <v/>
      </c>
      <c r="C244" s="170" t="str">
        <f>IF(DATA2!C244="","",DATA2!C244)</f>
        <v/>
      </c>
      <c r="D244" s="170" t="str">
        <f>IF(DATA2!D244="","",DATA2!D244)</f>
        <v/>
      </c>
      <c r="E244" s="170" t="str">
        <f>IF(DATA2!E244="","",DATA2!E244)</f>
        <v/>
      </c>
      <c r="F244" s="170" t="str">
        <f>IF(DATA2!F244="","",DATA2!F244)</f>
        <v/>
      </c>
      <c r="G244" s="170" t="str">
        <f>IF(DATA2!G244="","",DATA2!G244)</f>
        <v/>
      </c>
      <c r="H244" s="170" t="str">
        <f>IF(DATA2!H244="","",DATA2!H244)</f>
        <v/>
      </c>
      <c r="I244" s="170" t="str">
        <f>IF(DATA2!I244="","",DATA2!I244)</f>
        <v/>
      </c>
      <c r="J244" s="170" t="str">
        <f>IF(DATA2!J244="","",DATA2!J244)</f>
        <v/>
      </c>
      <c r="K244" s="170" t="str">
        <f>IF(DATA2!K244="","",DATA2!K244)</f>
        <v/>
      </c>
      <c r="L244" s="170" t="str">
        <f>IF(DATA2!L244="","",DATA2!L244)</f>
        <v/>
      </c>
      <c r="M244" s="170" t="str">
        <f>IF(DATA2!M244="","",DATA2!M244)</f>
        <v/>
      </c>
      <c r="N244" s="170" t="str">
        <f>IF(DATA2!N244="","",DATA2!N244)</f>
        <v/>
      </c>
      <c r="O244" s="170" t="str">
        <f>IF(DATA2!O244="","",DATA2!O244)</f>
        <v/>
      </c>
      <c r="P244" s="170" t="str">
        <f>IF(DATA2!P244="","",DATA2!P244)</f>
        <v/>
      </c>
      <c r="Q244" s="170" t="str">
        <f>IF(DATA2!Q244="","",DATA2!Q244)</f>
        <v/>
      </c>
      <c r="R244" s="170" t="str">
        <f>IF(DATA2!R244="","",DATA2!R244)</f>
        <v/>
      </c>
      <c r="S244" s="170" t="str">
        <f>IF(DATA2!S244="","",DATA2!S244)</f>
        <v/>
      </c>
      <c r="T244" s="170" t="str">
        <f>IF(DATA2!T244="","",DATA2!T244)</f>
        <v/>
      </c>
      <c r="U244" s="170" t="str">
        <f>IF(DATA2!U244="","",DATA2!U244)</f>
        <v/>
      </c>
      <c r="V244" s="170" t="str">
        <f>IF(DATA2!V244="","",DATA2!V244)</f>
        <v/>
      </c>
      <c r="W244" s="170" t="str">
        <f>IF(DATA2!W244="","",DATA2!W244)</f>
        <v/>
      </c>
      <c r="X244" s="170" t="str">
        <f>IF(DATA2!X244="","",DATA2!X244)</f>
        <v/>
      </c>
      <c r="Y244" s="170" t="str">
        <f>IF(DATA2!Y244="","",DATA2!Y244)</f>
        <v/>
      </c>
      <c r="Z244" s="170" t="str">
        <f>IF(DATA2!Z244="","",DATA2!Z244)</f>
        <v/>
      </c>
      <c r="AA244" s="170" t="str">
        <f>IF(DATA2!AA244="","",DATA2!AA244)</f>
        <v/>
      </c>
      <c r="AB244" s="170" t="str">
        <f>IF(DATA2!AB244="","",DATA2!AB244)</f>
        <v/>
      </c>
      <c r="AC244" s="170" t="str">
        <f>IF(DATA2!AC244="","",DATA2!AC244)</f>
        <v/>
      </c>
      <c r="AD244" s="170" t="str">
        <f>IF(DATA2!AD244="","",DATA2!AD244)</f>
        <v/>
      </c>
      <c r="AE244" s="170" t="str">
        <f>IF(DATA2!AE244="","",DATA2!AE244)</f>
        <v/>
      </c>
      <c r="AF244" s="170" t="str">
        <f>IF(DATA2!AF244="","",DATA2!AF244)</f>
        <v/>
      </c>
      <c r="AG244" s="171" t="str">
        <f>IF(DATA2!AG244="","",DATA2!AG244)</f>
        <v/>
      </c>
      <c r="AH244" s="173">
        <f t="shared" si="331"/>
        <v>0</v>
      </c>
      <c r="AI244" s="172">
        <f t="shared" si="332"/>
        <v>0</v>
      </c>
      <c r="AJ244" s="204"/>
      <c r="AK244" s="206"/>
      <c r="AL244" s="204"/>
      <c r="AM244" s="206"/>
      <c r="AN244" s="200"/>
      <c r="AO244" s="200"/>
      <c r="AP244" s="200"/>
      <c r="AQ244" s="200"/>
      <c r="AR244" s="200"/>
      <c r="AS244" s="200"/>
      <c r="AT244" s="200"/>
      <c r="AU244" s="200"/>
      <c r="AV244" s="200"/>
      <c r="AW244" s="200"/>
    </row>
    <row r="245" spans="1:49" ht="15" customHeight="1" x14ac:dyDescent="0.15">
      <c r="A245" s="203"/>
      <c r="B245" s="74" t="str">
        <f>IF(DATA2!A241="","",DATA2!B245)</f>
        <v/>
      </c>
      <c r="C245" s="174" t="str">
        <f>IF(DATA2!C245="","",DATA2!C245)</f>
        <v/>
      </c>
      <c r="D245" s="174" t="str">
        <f>IF(DATA2!D245="","",DATA2!D245)</f>
        <v/>
      </c>
      <c r="E245" s="174" t="str">
        <f>IF(DATA2!E245="","",DATA2!E245)</f>
        <v/>
      </c>
      <c r="F245" s="174" t="str">
        <f>IF(DATA2!F245="","",DATA2!F245)</f>
        <v/>
      </c>
      <c r="G245" s="174" t="str">
        <f>IF(DATA2!G245="","",DATA2!G245)</f>
        <v/>
      </c>
      <c r="H245" s="174" t="str">
        <f>IF(DATA2!H245="","",DATA2!H245)</f>
        <v/>
      </c>
      <c r="I245" s="174" t="str">
        <f>IF(DATA2!I245="","",DATA2!I245)</f>
        <v/>
      </c>
      <c r="J245" s="174" t="str">
        <f>IF(DATA2!J245="","",DATA2!J245)</f>
        <v/>
      </c>
      <c r="K245" s="174" t="str">
        <f>IF(DATA2!K245="","",DATA2!K245)</f>
        <v/>
      </c>
      <c r="L245" s="174" t="str">
        <f>IF(DATA2!L245="","",DATA2!L245)</f>
        <v/>
      </c>
      <c r="M245" s="174" t="str">
        <f>IF(DATA2!M245="","",DATA2!M245)</f>
        <v/>
      </c>
      <c r="N245" s="174" t="str">
        <f>IF(DATA2!N245="","",DATA2!N245)</f>
        <v/>
      </c>
      <c r="O245" s="174" t="str">
        <f>IF(DATA2!O245="","",DATA2!O245)</f>
        <v/>
      </c>
      <c r="P245" s="174" t="str">
        <f>IF(DATA2!P245="","",DATA2!P245)</f>
        <v/>
      </c>
      <c r="Q245" s="174" t="str">
        <f>IF(DATA2!Q245="","",DATA2!Q245)</f>
        <v/>
      </c>
      <c r="R245" s="174" t="str">
        <f>IF(DATA2!R245="","",DATA2!R245)</f>
        <v/>
      </c>
      <c r="S245" s="174" t="str">
        <f>IF(DATA2!S245="","",DATA2!S245)</f>
        <v/>
      </c>
      <c r="T245" s="174" t="str">
        <f>IF(DATA2!T245="","",DATA2!T245)</f>
        <v/>
      </c>
      <c r="U245" s="174" t="str">
        <f>IF(DATA2!U245="","",DATA2!U245)</f>
        <v/>
      </c>
      <c r="V245" s="174" t="str">
        <f>IF(DATA2!V245="","",DATA2!V245)</f>
        <v/>
      </c>
      <c r="W245" s="174" t="str">
        <f>IF(DATA2!W245="","",DATA2!W245)</f>
        <v/>
      </c>
      <c r="X245" s="174" t="str">
        <f>IF(DATA2!X245="","",DATA2!X245)</f>
        <v/>
      </c>
      <c r="Y245" s="174" t="str">
        <f>IF(DATA2!Y245="","",DATA2!Y245)</f>
        <v/>
      </c>
      <c r="Z245" s="174" t="str">
        <f>IF(DATA2!Z245="","",DATA2!Z245)</f>
        <v/>
      </c>
      <c r="AA245" s="174" t="str">
        <f>IF(DATA2!AA245="","",DATA2!AA245)</f>
        <v/>
      </c>
      <c r="AB245" s="174" t="str">
        <f>IF(DATA2!AB245="","",DATA2!AB245)</f>
        <v/>
      </c>
      <c r="AC245" s="174" t="str">
        <f>IF(DATA2!AC245="","",DATA2!AC245)</f>
        <v/>
      </c>
      <c r="AD245" s="174" t="str">
        <f>IF(DATA2!AD245="","",DATA2!AD245)</f>
        <v/>
      </c>
      <c r="AE245" s="174" t="str">
        <f>IF(DATA2!AE245="","",DATA2!AE245)</f>
        <v/>
      </c>
      <c r="AF245" s="174" t="str">
        <f>IF(DATA2!AF245="","",DATA2!AF245)</f>
        <v/>
      </c>
      <c r="AG245" s="175" t="str">
        <f>IF(DATA2!AG245="","",DATA2!AG245)</f>
        <v/>
      </c>
      <c r="AH245" s="176">
        <f t="shared" si="331"/>
        <v>0</v>
      </c>
      <c r="AI245" s="177">
        <f t="shared" si="332"/>
        <v>0</v>
      </c>
      <c r="AJ245" s="205"/>
      <c r="AK245" s="207"/>
      <c r="AL245" s="205"/>
      <c r="AM245" s="207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</row>
    <row r="246" spans="1:49" ht="15" customHeight="1" x14ac:dyDescent="0.15">
      <c r="A246" s="202" t="str">
        <f>IF(DATA2!A246="","",DATA2!A246)</f>
        <v/>
      </c>
      <c r="B246" s="11" t="str">
        <f>IF(DATA2!A246="","",DATA2!B246)</f>
        <v/>
      </c>
      <c r="C246" s="178" t="str">
        <f>IF(DATA2!C246="","",DATA2!C246)</f>
        <v/>
      </c>
      <c r="D246" s="178" t="str">
        <f>IF(DATA2!D246="","",DATA2!D246)</f>
        <v/>
      </c>
      <c r="E246" s="178" t="str">
        <f>IF(DATA2!E246="","",DATA2!E246)</f>
        <v/>
      </c>
      <c r="F246" s="178" t="str">
        <f>IF(DATA2!F246="","",DATA2!F246)</f>
        <v/>
      </c>
      <c r="G246" s="178" t="str">
        <f>IF(DATA2!G246="","",DATA2!G246)</f>
        <v/>
      </c>
      <c r="H246" s="178" t="str">
        <f>IF(DATA2!H246="","",DATA2!H246)</f>
        <v/>
      </c>
      <c r="I246" s="178" t="str">
        <f>IF(DATA2!I246="","",DATA2!I246)</f>
        <v/>
      </c>
      <c r="J246" s="178" t="str">
        <f>IF(DATA2!J246="","",DATA2!J246)</f>
        <v/>
      </c>
      <c r="K246" s="178" t="str">
        <f>IF(DATA2!K246="","",DATA2!K246)</f>
        <v/>
      </c>
      <c r="L246" s="178" t="str">
        <f>IF(DATA2!L246="","",DATA2!L246)</f>
        <v/>
      </c>
      <c r="M246" s="178" t="str">
        <f>IF(DATA2!M246="","",DATA2!M246)</f>
        <v/>
      </c>
      <c r="N246" s="178" t="str">
        <f>IF(DATA2!N246="","",DATA2!N246)</f>
        <v/>
      </c>
      <c r="O246" s="178" t="str">
        <f>IF(DATA2!O246="","",DATA2!O246)</f>
        <v/>
      </c>
      <c r="P246" s="178" t="str">
        <f>IF(DATA2!P246="","",DATA2!P246)</f>
        <v/>
      </c>
      <c r="Q246" s="178" t="str">
        <f>IF(DATA2!Q246="","",DATA2!Q246)</f>
        <v/>
      </c>
      <c r="R246" s="178" t="str">
        <f>IF(DATA2!R246="","",DATA2!R246)</f>
        <v/>
      </c>
      <c r="S246" s="178" t="str">
        <f>IF(DATA2!S246="","",DATA2!S246)</f>
        <v/>
      </c>
      <c r="T246" s="178" t="str">
        <f>IF(DATA2!T246="","",DATA2!T246)</f>
        <v/>
      </c>
      <c r="U246" s="178" t="str">
        <f>IF(DATA2!U246="","",DATA2!U246)</f>
        <v/>
      </c>
      <c r="V246" s="178" t="str">
        <f>IF(DATA2!V246="","",DATA2!V246)</f>
        <v/>
      </c>
      <c r="W246" s="178" t="str">
        <f>IF(DATA2!W246="","",DATA2!W246)</f>
        <v/>
      </c>
      <c r="X246" s="178" t="str">
        <f>IF(DATA2!X246="","",DATA2!X246)</f>
        <v/>
      </c>
      <c r="Y246" s="178" t="str">
        <f>IF(DATA2!Y246="","",DATA2!Y246)</f>
        <v/>
      </c>
      <c r="Z246" s="178" t="str">
        <f>IF(DATA2!Z246="","",DATA2!Z246)</f>
        <v/>
      </c>
      <c r="AA246" s="178" t="str">
        <f>IF(DATA2!AA246="","",DATA2!AA246)</f>
        <v/>
      </c>
      <c r="AB246" s="178" t="str">
        <f>IF(DATA2!AB246="","",DATA2!AB246)</f>
        <v/>
      </c>
      <c r="AC246" s="178" t="str">
        <f>IF(DATA2!AC246="","",DATA2!AC246)</f>
        <v/>
      </c>
      <c r="AD246" s="178" t="str">
        <f>IF(DATA2!AD246="","",DATA2!AD246)</f>
        <v/>
      </c>
      <c r="AE246" s="178" t="str">
        <f>IF(DATA2!AE246="","",DATA2!AE246)</f>
        <v/>
      </c>
      <c r="AF246" s="178" t="str">
        <f>IF(DATA2!AF246="","",DATA2!AF246)</f>
        <v/>
      </c>
      <c r="AG246" s="179" t="str">
        <f>IF(DATA2!AG246="","",DATA2!AG246)</f>
        <v/>
      </c>
      <c r="AH246" s="188">
        <f>COUNTIFS(DATA2!$C$3:$AG$3,0,DATA2!$C246:$AG246,"&lt;&gt;")</f>
        <v>0</v>
      </c>
      <c r="AI246" s="188">
        <f>COUNTIFS(DATA2!$C$3:$AG$3,"&gt;0",DATA2!$C246:$AG246,"&lt;&gt;")</f>
        <v>0</v>
      </c>
      <c r="AJ246" s="204">
        <f t="shared" ref="AJ246" si="390">COUNTIFS($C$3:$AG$3,"=0",C247:AG247,"&gt;0")+COUNTIFS($C$3:$AG$3,"=0",C248:AG248,"&gt;0")</f>
        <v>0</v>
      </c>
      <c r="AK246" s="206">
        <f t="shared" ref="AK246" si="391">COUNTIFS($C$3:$AG$3,"&lt;&gt;0",C247:AG247,"&gt;0")+COUNTIFS($C$3:$AG$3,"&lt;&gt;0",C248:AG248,"&gt;0")</f>
        <v>0</v>
      </c>
      <c r="AL246" s="204">
        <f t="shared" ref="AL246" si="392">COUNTIFS($C$3:$AG$3,"=0",C249:AG249,"&gt;0")+COUNTIFS($C$3:$AG$3,"=0",C250:AG250,"&gt;0")</f>
        <v>0</v>
      </c>
      <c r="AM246" s="206">
        <f t="shared" ref="AM246" si="393">COUNTIFS($C$3:$AG$3,"&lt;&gt;0",C249:AG249,"&gt;0")+COUNTIFS($C$3:$AG$3,"&lt;&gt;0",C250:AG250,"&gt;0")</f>
        <v>0</v>
      </c>
      <c r="AN246" s="200">
        <f t="shared" ref="AN246:AP246" si="394">COUNTIF($C246:$AG246,AN$5)</f>
        <v>0</v>
      </c>
      <c r="AO246" s="200">
        <f t="shared" si="394"/>
        <v>0</v>
      </c>
      <c r="AP246" s="200">
        <f t="shared" si="394"/>
        <v>0</v>
      </c>
      <c r="AQ246" s="200">
        <f t="shared" ref="AQ246" si="395">COUNTIF($C246:$AG246,AQ$5)+COUNTIF($C246:$AG246,"半振")*0.5</f>
        <v>0</v>
      </c>
      <c r="AR246" s="200">
        <f t="shared" ref="AR246" si="396">COUNTIF($C246:$AG246,AR$5)+COUNTIF($C246:$AG246,"半有")*0.5</f>
        <v>0</v>
      </c>
      <c r="AS246" s="200">
        <f t="shared" ref="AS246" si="397">COUNTIF($C246:$AG246,AS$5)+COUNTIF($C246:$AG246,"半欠")*0.5</f>
        <v>0</v>
      </c>
      <c r="AT246" s="200">
        <f t="shared" si="341"/>
        <v>0</v>
      </c>
      <c r="AU246" s="200">
        <f t="shared" si="341"/>
        <v>0</v>
      </c>
      <c r="AV246" s="200">
        <f t="shared" si="341"/>
        <v>0</v>
      </c>
      <c r="AW246" s="200">
        <f t="shared" si="341"/>
        <v>0</v>
      </c>
    </row>
    <row r="247" spans="1:49" ht="15" customHeight="1" x14ac:dyDescent="0.15">
      <c r="A247" s="202"/>
      <c r="B247" s="44" t="str">
        <f>IF(DATA2!A246="","",DATA2!B247)</f>
        <v/>
      </c>
      <c r="C247" s="167" t="str">
        <f>IF(DATA2!C247="","",DATA2!C247)</f>
        <v/>
      </c>
      <c r="D247" s="167" t="str">
        <f>IF(DATA2!D247="","",DATA2!D247)</f>
        <v/>
      </c>
      <c r="E247" s="167" t="str">
        <f>IF(DATA2!E247="","",DATA2!E247)</f>
        <v/>
      </c>
      <c r="F247" s="167" t="str">
        <f>IF(DATA2!F247="","",DATA2!F247)</f>
        <v/>
      </c>
      <c r="G247" s="167" t="str">
        <f>IF(DATA2!G247="","",DATA2!G247)</f>
        <v/>
      </c>
      <c r="H247" s="167" t="str">
        <f>IF(DATA2!H247="","",DATA2!H247)</f>
        <v/>
      </c>
      <c r="I247" s="167" t="str">
        <f>IF(DATA2!I247="","",DATA2!I247)</f>
        <v/>
      </c>
      <c r="J247" s="167" t="str">
        <f>IF(DATA2!J247="","",DATA2!J247)</f>
        <v/>
      </c>
      <c r="K247" s="167" t="str">
        <f>IF(DATA2!K247="","",DATA2!K247)</f>
        <v/>
      </c>
      <c r="L247" s="167" t="str">
        <f>IF(DATA2!L247="","",DATA2!L247)</f>
        <v/>
      </c>
      <c r="M247" s="167" t="str">
        <f>IF(DATA2!M247="","",DATA2!M247)</f>
        <v/>
      </c>
      <c r="N247" s="167" t="str">
        <f>IF(DATA2!N247="","",DATA2!N247)</f>
        <v/>
      </c>
      <c r="O247" s="167" t="str">
        <f>IF(DATA2!O247="","",DATA2!O247)</f>
        <v/>
      </c>
      <c r="P247" s="167" t="str">
        <f>IF(DATA2!P247="","",DATA2!P247)</f>
        <v/>
      </c>
      <c r="Q247" s="167" t="str">
        <f>IF(DATA2!Q247="","",DATA2!Q247)</f>
        <v/>
      </c>
      <c r="R247" s="167" t="str">
        <f>IF(DATA2!R247="","",DATA2!R247)</f>
        <v/>
      </c>
      <c r="S247" s="167" t="str">
        <f>IF(DATA2!S247="","",DATA2!S247)</f>
        <v/>
      </c>
      <c r="T247" s="167" t="str">
        <f>IF(DATA2!T247="","",DATA2!T247)</f>
        <v/>
      </c>
      <c r="U247" s="167" t="str">
        <f>IF(DATA2!U247="","",DATA2!U247)</f>
        <v/>
      </c>
      <c r="V247" s="167" t="str">
        <f>IF(DATA2!V247="","",DATA2!V247)</f>
        <v/>
      </c>
      <c r="W247" s="167" t="str">
        <f>IF(DATA2!W247="","",DATA2!W247)</f>
        <v/>
      </c>
      <c r="X247" s="167" t="str">
        <f>IF(DATA2!X247="","",DATA2!X247)</f>
        <v/>
      </c>
      <c r="Y247" s="167" t="str">
        <f>IF(DATA2!Y247="","",DATA2!Y247)</f>
        <v/>
      </c>
      <c r="Z247" s="167" t="str">
        <f>IF(DATA2!Z247="","",DATA2!Z247)</f>
        <v/>
      </c>
      <c r="AA247" s="167" t="str">
        <f>IF(DATA2!AA247="","",DATA2!AA247)</f>
        <v/>
      </c>
      <c r="AB247" s="167" t="str">
        <f>IF(DATA2!AB247="","",DATA2!AB247)</f>
        <v/>
      </c>
      <c r="AC247" s="167" t="str">
        <f>IF(DATA2!AC247="","",DATA2!AC247)</f>
        <v/>
      </c>
      <c r="AD247" s="167" t="str">
        <f>IF(DATA2!AD247="","",DATA2!AD247)</f>
        <v/>
      </c>
      <c r="AE247" s="167" t="str">
        <f>IF(DATA2!AE247="","",DATA2!AE247)</f>
        <v/>
      </c>
      <c r="AF247" s="167" t="str">
        <f>IF(DATA2!AF247="","",DATA2!AF247)</f>
        <v/>
      </c>
      <c r="AG247" s="168" t="str">
        <f>IF(DATA2!AG247="","",DATA2!AG247)</f>
        <v/>
      </c>
      <c r="AH247" s="169">
        <f t="shared" si="331"/>
        <v>0</v>
      </c>
      <c r="AI247" s="169">
        <f t="shared" si="332"/>
        <v>0</v>
      </c>
      <c r="AJ247" s="204"/>
      <c r="AK247" s="206"/>
      <c r="AL247" s="204"/>
      <c r="AM247" s="206"/>
      <c r="AN247" s="200"/>
      <c r="AO247" s="200"/>
      <c r="AP247" s="200"/>
      <c r="AQ247" s="200"/>
      <c r="AR247" s="200"/>
      <c r="AS247" s="200"/>
      <c r="AT247" s="200"/>
      <c r="AU247" s="200"/>
      <c r="AV247" s="200"/>
      <c r="AW247" s="200"/>
    </row>
    <row r="248" spans="1:49" ht="15" customHeight="1" x14ac:dyDescent="0.15">
      <c r="A248" s="202"/>
      <c r="B248" s="46" t="str">
        <f>IF(DATA2!A246="","",DATA2!B248)</f>
        <v/>
      </c>
      <c r="C248" s="170" t="str">
        <f>IF(DATA2!C248="","",DATA2!C248)</f>
        <v/>
      </c>
      <c r="D248" s="170" t="str">
        <f>IF(DATA2!D248="","",DATA2!D248)</f>
        <v/>
      </c>
      <c r="E248" s="170" t="str">
        <f>IF(DATA2!E248="","",DATA2!E248)</f>
        <v/>
      </c>
      <c r="F248" s="170" t="str">
        <f>IF(DATA2!F248="","",DATA2!F248)</f>
        <v/>
      </c>
      <c r="G248" s="170" t="str">
        <f>IF(DATA2!G248="","",DATA2!G248)</f>
        <v/>
      </c>
      <c r="H248" s="170" t="str">
        <f>IF(DATA2!H248="","",DATA2!H248)</f>
        <v/>
      </c>
      <c r="I248" s="170" t="str">
        <f>IF(DATA2!I248="","",DATA2!I248)</f>
        <v/>
      </c>
      <c r="J248" s="170" t="str">
        <f>IF(DATA2!J248="","",DATA2!J248)</f>
        <v/>
      </c>
      <c r="K248" s="170" t="str">
        <f>IF(DATA2!K248="","",DATA2!K248)</f>
        <v/>
      </c>
      <c r="L248" s="170" t="str">
        <f>IF(DATA2!L248="","",DATA2!L248)</f>
        <v/>
      </c>
      <c r="M248" s="170" t="str">
        <f>IF(DATA2!M248="","",DATA2!M248)</f>
        <v/>
      </c>
      <c r="N248" s="170" t="str">
        <f>IF(DATA2!N248="","",DATA2!N248)</f>
        <v/>
      </c>
      <c r="O248" s="170" t="str">
        <f>IF(DATA2!O248="","",DATA2!O248)</f>
        <v/>
      </c>
      <c r="P248" s="170" t="str">
        <f>IF(DATA2!P248="","",DATA2!P248)</f>
        <v/>
      </c>
      <c r="Q248" s="170" t="str">
        <f>IF(DATA2!Q248="","",DATA2!Q248)</f>
        <v/>
      </c>
      <c r="R248" s="170" t="str">
        <f>IF(DATA2!R248="","",DATA2!R248)</f>
        <v/>
      </c>
      <c r="S248" s="170" t="str">
        <f>IF(DATA2!S248="","",DATA2!S248)</f>
        <v/>
      </c>
      <c r="T248" s="170" t="str">
        <f>IF(DATA2!T248="","",DATA2!T248)</f>
        <v/>
      </c>
      <c r="U248" s="170" t="str">
        <f>IF(DATA2!U248="","",DATA2!U248)</f>
        <v/>
      </c>
      <c r="V248" s="170" t="str">
        <f>IF(DATA2!V248="","",DATA2!V248)</f>
        <v/>
      </c>
      <c r="W248" s="170" t="str">
        <f>IF(DATA2!W248="","",DATA2!W248)</f>
        <v/>
      </c>
      <c r="X248" s="170" t="str">
        <f>IF(DATA2!X248="","",DATA2!X248)</f>
        <v/>
      </c>
      <c r="Y248" s="170" t="str">
        <f>IF(DATA2!Y248="","",DATA2!Y248)</f>
        <v/>
      </c>
      <c r="Z248" s="170" t="str">
        <f>IF(DATA2!Z248="","",DATA2!Z248)</f>
        <v/>
      </c>
      <c r="AA248" s="170" t="str">
        <f>IF(DATA2!AA248="","",DATA2!AA248)</f>
        <v/>
      </c>
      <c r="AB248" s="170" t="str">
        <f>IF(DATA2!AB248="","",DATA2!AB248)</f>
        <v/>
      </c>
      <c r="AC248" s="170" t="str">
        <f>IF(DATA2!AC248="","",DATA2!AC248)</f>
        <v/>
      </c>
      <c r="AD248" s="170" t="str">
        <f>IF(DATA2!AD248="","",DATA2!AD248)</f>
        <v/>
      </c>
      <c r="AE248" s="170" t="str">
        <f>IF(DATA2!AE248="","",DATA2!AE248)</f>
        <v/>
      </c>
      <c r="AF248" s="170" t="str">
        <f>IF(DATA2!AF248="","",DATA2!AF248)</f>
        <v/>
      </c>
      <c r="AG248" s="171" t="str">
        <f>IF(DATA2!AG248="","",DATA2!AG248)</f>
        <v/>
      </c>
      <c r="AH248" s="172">
        <f t="shared" si="331"/>
        <v>0</v>
      </c>
      <c r="AI248" s="172">
        <f t="shared" si="332"/>
        <v>0</v>
      </c>
      <c r="AJ248" s="204"/>
      <c r="AK248" s="206"/>
      <c r="AL248" s="204"/>
      <c r="AM248" s="206"/>
      <c r="AN248" s="200"/>
      <c r="AO248" s="200"/>
      <c r="AP248" s="200"/>
      <c r="AQ248" s="200"/>
      <c r="AR248" s="200"/>
      <c r="AS248" s="200"/>
      <c r="AT248" s="200"/>
      <c r="AU248" s="200"/>
      <c r="AV248" s="200"/>
      <c r="AW248" s="200"/>
    </row>
    <row r="249" spans="1:49" ht="15" customHeight="1" x14ac:dyDescent="0.15">
      <c r="A249" s="202"/>
      <c r="B249" s="46" t="str">
        <f>IF(DATA2!A246="","",DATA2!B249)</f>
        <v/>
      </c>
      <c r="C249" s="170" t="str">
        <f>IF(DATA2!C249="","",DATA2!C249)</f>
        <v/>
      </c>
      <c r="D249" s="170" t="str">
        <f>IF(DATA2!D249="","",DATA2!D249)</f>
        <v/>
      </c>
      <c r="E249" s="170" t="str">
        <f>IF(DATA2!E249="","",DATA2!E249)</f>
        <v/>
      </c>
      <c r="F249" s="170" t="str">
        <f>IF(DATA2!F249="","",DATA2!F249)</f>
        <v/>
      </c>
      <c r="G249" s="170" t="str">
        <f>IF(DATA2!G249="","",DATA2!G249)</f>
        <v/>
      </c>
      <c r="H249" s="170" t="str">
        <f>IF(DATA2!H249="","",DATA2!H249)</f>
        <v/>
      </c>
      <c r="I249" s="170" t="str">
        <f>IF(DATA2!I249="","",DATA2!I249)</f>
        <v/>
      </c>
      <c r="J249" s="170" t="str">
        <f>IF(DATA2!J249="","",DATA2!J249)</f>
        <v/>
      </c>
      <c r="K249" s="170" t="str">
        <f>IF(DATA2!K249="","",DATA2!K249)</f>
        <v/>
      </c>
      <c r="L249" s="170" t="str">
        <f>IF(DATA2!L249="","",DATA2!L249)</f>
        <v/>
      </c>
      <c r="M249" s="170" t="str">
        <f>IF(DATA2!M249="","",DATA2!M249)</f>
        <v/>
      </c>
      <c r="N249" s="170" t="str">
        <f>IF(DATA2!N249="","",DATA2!N249)</f>
        <v/>
      </c>
      <c r="O249" s="170" t="str">
        <f>IF(DATA2!O249="","",DATA2!O249)</f>
        <v/>
      </c>
      <c r="P249" s="170" t="str">
        <f>IF(DATA2!P249="","",DATA2!P249)</f>
        <v/>
      </c>
      <c r="Q249" s="170" t="str">
        <f>IF(DATA2!Q249="","",DATA2!Q249)</f>
        <v/>
      </c>
      <c r="R249" s="170" t="str">
        <f>IF(DATA2!R249="","",DATA2!R249)</f>
        <v/>
      </c>
      <c r="S249" s="170" t="str">
        <f>IF(DATA2!S249="","",DATA2!S249)</f>
        <v/>
      </c>
      <c r="T249" s="170" t="str">
        <f>IF(DATA2!T249="","",DATA2!T249)</f>
        <v/>
      </c>
      <c r="U249" s="170" t="str">
        <f>IF(DATA2!U249="","",DATA2!U249)</f>
        <v/>
      </c>
      <c r="V249" s="170" t="str">
        <f>IF(DATA2!V249="","",DATA2!V249)</f>
        <v/>
      </c>
      <c r="W249" s="170" t="str">
        <f>IF(DATA2!W249="","",DATA2!W249)</f>
        <v/>
      </c>
      <c r="X249" s="170" t="str">
        <f>IF(DATA2!X249="","",DATA2!X249)</f>
        <v/>
      </c>
      <c r="Y249" s="170" t="str">
        <f>IF(DATA2!Y249="","",DATA2!Y249)</f>
        <v/>
      </c>
      <c r="Z249" s="170" t="str">
        <f>IF(DATA2!Z249="","",DATA2!Z249)</f>
        <v/>
      </c>
      <c r="AA249" s="170" t="str">
        <f>IF(DATA2!AA249="","",DATA2!AA249)</f>
        <v/>
      </c>
      <c r="AB249" s="170" t="str">
        <f>IF(DATA2!AB249="","",DATA2!AB249)</f>
        <v/>
      </c>
      <c r="AC249" s="170" t="str">
        <f>IF(DATA2!AC249="","",DATA2!AC249)</f>
        <v/>
      </c>
      <c r="AD249" s="170" t="str">
        <f>IF(DATA2!AD249="","",DATA2!AD249)</f>
        <v/>
      </c>
      <c r="AE249" s="170" t="str">
        <f>IF(DATA2!AE249="","",DATA2!AE249)</f>
        <v/>
      </c>
      <c r="AF249" s="170" t="str">
        <f>IF(DATA2!AF249="","",DATA2!AF249)</f>
        <v/>
      </c>
      <c r="AG249" s="171" t="str">
        <f>IF(DATA2!AG249="","",DATA2!AG249)</f>
        <v/>
      </c>
      <c r="AH249" s="173">
        <f t="shared" si="331"/>
        <v>0</v>
      </c>
      <c r="AI249" s="172">
        <f t="shared" si="332"/>
        <v>0</v>
      </c>
      <c r="AJ249" s="204"/>
      <c r="AK249" s="206"/>
      <c r="AL249" s="204"/>
      <c r="AM249" s="206"/>
      <c r="AN249" s="200"/>
      <c r="AO249" s="200"/>
      <c r="AP249" s="200"/>
      <c r="AQ249" s="200"/>
      <c r="AR249" s="200"/>
      <c r="AS249" s="200"/>
      <c r="AT249" s="200"/>
      <c r="AU249" s="200"/>
      <c r="AV249" s="200"/>
      <c r="AW249" s="200"/>
    </row>
    <row r="250" spans="1:49" ht="15" customHeight="1" x14ac:dyDescent="0.15">
      <c r="A250" s="203"/>
      <c r="B250" s="74" t="str">
        <f>IF(DATA2!A246="","",DATA2!B250)</f>
        <v/>
      </c>
      <c r="C250" s="174" t="str">
        <f>IF(DATA2!C250="","",DATA2!C250)</f>
        <v/>
      </c>
      <c r="D250" s="174" t="str">
        <f>IF(DATA2!D250="","",DATA2!D250)</f>
        <v/>
      </c>
      <c r="E250" s="174" t="str">
        <f>IF(DATA2!E250="","",DATA2!E250)</f>
        <v/>
      </c>
      <c r="F250" s="174" t="str">
        <f>IF(DATA2!F250="","",DATA2!F250)</f>
        <v/>
      </c>
      <c r="G250" s="174" t="str">
        <f>IF(DATA2!G250="","",DATA2!G250)</f>
        <v/>
      </c>
      <c r="H250" s="174" t="str">
        <f>IF(DATA2!H250="","",DATA2!H250)</f>
        <v/>
      </c>
      <c r="I250" s="174" t="str">
        <f>IF(DATA2!I250="","",DATA2!I250)</f>
        <v/>
      </c>
      <c r="J250" s="174" t="str">
        <f>IF(DATA2!J250="","",DATA2!J250)</f>
        <v/>
      </c>
      <c r="K250" s="174" t="str">
        <f>IF(DATA2!K250="","",DATA2!K250)</f>
        <v/>
      </c>
      <c r="L250" s="174" t="str">
        <f>IF(DATA2!L250="","",DATA2!L250)</f>
        <v/>
      </c>
      <c r="M250" s="174" t="str">
        <f>IF(DATA2!M250="","",DATA2!M250)</f>
        <v/>
      </c>
      <c r="N250" s="174" t="str">
        <f>IF(DATA2!N250="","",DATA2!N250)</f>
        <v/>
      </c>
      <c r="O250" s="174" t="str">
        <f>IF(DATA2!O250="","",DATA2!O250)</f>
        <v/>
      </c>
      <c r="P250" s="174" t="str">
        <f>IF(DATA2!P250="","",DATA2!P250)</f>
        <v/>
      </c>
      <c r="Q250" s="174" t="str">
        <f>IF(DATA2!Q250="","",DATA2!Q250)</f>
        <v/>
      </c>
      <c r="R250" s="174" t="str">
        <f>IF(DATA2!R250="","",DATA2!R250)</f>
        <v/>
      </c>
      <c r="S250" s="174" t="str">
        <f>IF(DATA2!S250="","",DATA2!S250)</f>
        <v/>
      </c>
      <c r="T250" s="174" t="str">
        <f>IF(DATA2!T250="","",DATA2!T250)</f>
        <v/>
      </c>
      <c r="U250" s="174" t="str">
        <f>IF(DATA2!U250="","",DATA2!U250)</f>
        <v/>
      </c>
      <c r="V250" s="174" t="str">
        <f>IF(DATA2!V250="","",DATA2!V250)</f>
        <v/>
      </c>
      <c r="W250" s="174" t="str">
        <f>IF(DATA2!W250="","",DATA2!W250)</f>
        <v/>
      </c>
      <c r="X250" s="174" t="str">
        <f>IF(DATA2!X250="","",DATA2!X250)</f>
        <v/>
      </c>
      <c r="Y250" s="174" t="str">
        <f>IF(DATA2!Y250="","",DATA2!Y250)</f>
        <v/>
      </c>
      <c r="Z250" s="174" t="str">
        <f>IF(DATA2!Z250="","",DATA2!Z250)</f>
        <v/>
      </c>
      <c r="AA250" s="174" t="str">
        <f>IF(DATA2!AA250="","",DATA2!AA250)</f>
        <v/>
      </c>
      <c r="AB250" s="174" t="str">
        <f>IF(DATA2!AB250="","",DATA2!AB250)</f>
        <v/>
      </c>
      <c r="AC250" s="174" t="str">
        <f>IF(DATA2!AC250="","",DATA2!AC250)</f>
        <v/>
      </c>
      <c r="AD250" s="174" t="str">
        <f>IF(DATA2!AD250="","",DATA2!AD250)</f>
        <v/>
      </c>
      <c r="AE250" s="174" t="str">
        <f>IF(DATA2!AE250="","",DATA2!AE250)</f>
        <v/>
      </c>
      <c r="AF250" s="174" t="str">
        <f>IF(DATA2!AF250="","",DATA2!AF250)</f>
        <v/>
      </c>
      <c r="AG250" s="175" t="str">
        <f>IF(DATA2!AG250="","",DATA2!AG250)</f>
        <v/>
      </c>
      <c r="AH250" s="176">
        <f t="shared" si="331"/>
        <v>0</v>
      </c>
      <c r="AI250" s="177">
        <f t="shared" si="332"/>
        <v>0</v>
      </c>
      <c r="AJ250" s="205"/>
      <c r="AK250" s="207"/>
      <c r="AL250" s="205"/>
      <c r="AM250" s="207"/>
      <c r="AN250" s="201"/>
      <c r="AO250" s="201"/>
      <c r="AP250" s="201"/>
      <c r="AQ250" s="201"/>
      <c r="AR250" s="201"/>
      <c r="AS250" s="201"/>
      <c r="AT250" s="201"/>
      <c r="AU250" s="201"/>
      <c r="AV250" s="201"/>
      <c r="AW250" s="201"/>
    </row>
    <row r="251" spans="1:49" ht="15" customHeight="1" x14ac:dyDescent="0.15">
      <c r="A251" s="202" t="str">
        <f>IF(DATA2!A251="","",DATA2!A251)</f>
        <v/>
      </c>
      <c r="B251" s="11" t="str">
        <f>IF(DATA2!A251="","",DATA2!B251)</f>
        <v/>
      </c>
      <c r="C251" s="178" t="str">
        <f>IF(DATA2!C251="","",DATA2!C251)</f>
        <v/>
      </c>
      <c r="D251" s="178" t="str">
        <f>IF(DATA2!D251="","",DATA2!D251)</f>
        <v/>
      </c>
      <c r="E251" s="178" t="str">
        <f>IF(DATA2!E251="","",DATA2!E251)</f>
        <v/>
      </c>
      <c r="F251" s="178" t="str">
        <f>IF(DATA2!F251="","",DATA2!F251)</f>
        <v/>
      </c>
      <c r="G251" s="178" t="str">
        <f>IF(DATA2!G251="","",DATA2!G251)</f>
        <v/>
      </c>
      <c r="H251" s="178" t="str">
        <f>IF(DATA2!H251="","",DATA2!H251)</f>
        <v/>
      </c>
      <c r="I251" s="178" t="str">
        <f>IF(DATA2!I251="","",DATA2!I251)</f>
        <v/>
      </c>
      <c r="J251" s="178" t="str">
        <f>IF(DATA2!J251="","",DATA2!J251)</f>
        <v/>
      </c>
      <c r="K251" s="178" t="str">
        <f>IF(DATA2!K251="","",DATA2!K251)</f>
        <v/>
      </c>
      <c r="L251" s="178" t="str">
        <f>IF(DATA2!L251="","",DATA2!L251)</f>
        <v/>
      </c>
      <c r="M251" s="178" t="str">
        <f>IF(DATA2!M251="","",DATA2!M251)</f>
        <v/>
      </c>
      <c r="N251" s="178" t="str">
        <f>IF(DATA2!N251="","",DATA2!N251)</f>
        <v/>
      </c>
      <c r="O251" s="178" t="str">
        <f>IF(DATA2!O251="","",DATA2!O251)</f>
        <v/>
      </c>
      <c r="P251" s="178" t="str">
        <f>IF(DATA2!P251="","",DATA2!P251)</f>
        <v/>
      </c>
      <c r="Q251" s="178" t="str">
        <f>IF(DATA2!Q251="","",DATA2!Q251)</f>
        <v/>
      </c>
      <c r="R251" s="178" t="str">
        <f>IF(DATA2!R251="","",DATA2!R251)</f>
        <v/>
      </c>
      <c r="S251" s="178" t="str">
        <f>IF(DATA2!S251="","",DATA2!S251)</f>
        <v/>
      </c>
      <c r="T251" s="178" t="str">
        <f>IF(DATA2!T251="","",DATA2!T251)</f>
        <v/>
      </c>
      <c r="U251" s="178" t="str">
        <f>IF(DATA2!U251="","",DATA2!U251)</f>
        <v/>
      </c>
      <c r="V251" s="178" t="str">
        <f>IF(DATA2!V251="","",DATA2!V251)</f>
        <v/>
      </c>
      <c r="W251" s="178" t="str">
        <f>IF(DATA2!W251="","",DATA2!W251)</f>
        <v/>
      </c>
      <c r="X251" s="178" t="str">
        <f>IF(DATA2!X251="","",DATA2!X251)</f>
        <v/>
      </c>
      <c r="Y251" s="178" t="str">
        <f>IF(DATA2!Y251="","",DATA2!Y251)</f>
        <v/>
      </c>
      <c r="Z251" s="178" t="str">
        <f>IF(DATA2!Z251="","",DATA2!Z251)</f>
        <v/>
      </c>
      <c r="AA251" s="178" t="str">
        <f>IF(DATA2!AA251="","",DATA2!AA251)</f>
        <v/>
      </c>
      <c r="AB251" s="178" t="str">
        <f>IF(DATA2!AB251="","",DATA2!AB251)</f>
        <v/>
      </c>
      <c r="AC251" s="178" t="str">
        <f>IF(DATA2!AC251="","",DATA2!AC251)</f>
        <v/>
      </c>
      <c r="AD251" s="178" t="str">
        <f>IF(DATA2!AD251="","",DATA2!AD251)</f>
        <v/>
      </c>
      <c r="AE251" s="178" t="str">
        <f>IF(DATA2!AE251="","",DATA2!AE251)</f>
        <v/>
      </c>
      <c r="AF251" s="178" t="str">
        <f>IF(DATA2!AF251="","",DATA2!AF251)</f>
        <v/>
      </c>
      <c r="AG251" s="179" t="str">
        <f>IF(DATA2!AG251="","",DATA2!AG251)</f>
        <v/>
      </c>
      <c r="AH251" s="188">
        <f>COUNTIFS(DATA2!$C$3:$AG$3,0,DATA2!$C251:$AG251,"&lt;&gt;")</f>
        <v>0</v>
      </c>
      <c r="AI251" s="188">
        <f>COUNTIFS(DATA2!$C$3:$AG$3,"&gt;0",DATA2!$C251:$AG251,"&lt;&gt;")</f>
        <v>0</v>
      </c>
      <c r="AJ251" s="204">
        <f t="shared" ref="AJ251" si="398">COUNTIFS($C$3:$AG$3,"=0",C252:AG252,"&gt;0")+COUNTIFS($C$3:$AG$3,"=0",C253:AG253,"&gt;0")</f>
        <v>0</v>
      </c>
      <c r="AK251" s="206">
        <f t="shared" ref="AK251" si="399">COUNTIFS($C$3:$AG$3,"&lt;&gt;0",C252:AG252,"&gt;0")+COUNTIFS($C$3:$AG$3,"&lt;&gt;0",C253:AG253,"&gt;0")</f>
        <v>0</v>
      </c>
      <c r="AL251" s="204">
        <f t="shared" ref="AL251" si="400">COUNTIFS($C$3:$AG$3,"=0",C254:AG254,"&gt;0")+COUNTIFS($C$3:$AG$3,"=0",C255:AG255,"&gt;0")</f>
        <v>0</v>
      </c>
      <c r="AM251" s="206">
        <f t="shared" ref="AM251" si="401">COUNTIFS($C$3:$AG$3,"&lt;&gt;0",C254:AG254,"&gt;0")+COUNTIFS($C$3:$AG$3,"&lt;&gt;0",C255:AG255,"&gt;0")</f>
        <v>0</v>
      </c>
      <c r="AN251" s="200">
        <f t="shared" ref="AN251:AP251" si="402">COUNTIF($C251:$AG251,AN$5)</f>
        <v>0</v>
      </c>
      <c r="AO251" s="200">
        <f t="shared" si="402"/>
        <v>0</v>
      </c>
      <c r="AP251" s="200">
        <f t="shared" si="402"/>
        <v>0</v>
      </c>
      <c r="AQ251" s="200">
        <f t="shared" ref="AQ251" si="403">COUNTIF($C251:$AG251,AQ$5)+COUNTIF($C251:$AG251,"半振")*0.5</f>
        <v>0</v>
      </c>
      <c r="AR251" s="200">
        <f t="shared" ref="AR251" si="404">COUNTIF($C251:$AG251,AR$5)+COUNTIF($C251:$AG251,"半有")*0.5</f>
        <v>0</v>
      </c>
      <c r="AS251" s="200">
        <f t="shared" ref="AS251" si="405">COUNTIF($C251:$AG251,AS$5)+COUNTIF($C251:$AG251,"半欠")*0.5</f>
        <v>0</v>
      </c>
      <c r="AT251" s="200">
        <f t="shared" si="341"/>
        <v>0</v>
      </c>
      <c r="AU251" s="200">
        <f t="shared" si="341"/>
        <v>0</v>
      </c>
      <c r="AV251" s="200">
        <f t="shared" si="341"/>
        <v>0</v>
      </c>
      <c r="AW251" s="200">
        <f t="shared" si="341"/>
        <v>0</v>
      </c>
    </row>
    <row r="252" spans="1:49" ht="15" customHeight="1" x14ac:dyDescent="0.15">
      <c r="A252" s="202"/>
      <c r="B252" s="44" t="str">
        <f>IF(DATA2!A251="","",DATA2!B252)</f>
        <v/>
      </c>
      <c r="C252" s="167" t="str">
        <f>IF(DATA2!C252="","",DATA2!C252)</f>
        <v/>
      </c>
      <c r="D252" s="167" t="str">
        <f>IF(DATA2!D252="","",DATA2!D252)</f>
        <v/>
      </c>
      <c r="E252" s="167" t="str">
        <f>IF(DATA2!E252="","",DATA2!E252)</f>
        <v/>
      </c>
      <c r="F252" s="167" t="str">
        <f>IF(DATA2!F252="","",DATA2!F252)</f>
        <v/>
      </c>
      <c r="G252" s="167" t="str">
        <f>IF(DATA2!G252="","",DATA2!G252)</f>
        <v/>
      </c>
      <c r="H252" s="167" t="str">
        <f>IF(DATA2!H252="","",DATA2!H252)</f>
        <v/>
      </c>
      <c r="I252" s="167" t="str">
        <f>IF(DATA2!I252="","",DATA2!I252)</f>
        <v/>
      </c>
      <c r="J252" s="167" t="str">
        <f>IF(DATA2!J252="","",DATA2!J252)</f>
        <v/>
      </c>
      <c r="K252" s="167" t="str">
        <f>IF(DATA2!K252="","",DATA2!K252)</f>
        <v/>
      </c>
      <c r="L252" s="167" t="str">
        <f>IF(DATA2!L252="","",DATA2!L252)</f>
        <v/>
      </c>
      <c r="M252" s="167" t="str">
        <f>IF(DATA2!M252="","",DATA2!M252)</f>
        <v/>
      </c>
      <c r="N252" s="167" t="str">
        <f>IF(DATA2!N252="","",DATA2!N252)</f>
        <v/>
      </c>
      <c r="O252" s="167" t="str">
        <f>IF(DATA2!O252="","",DATA2!O252)</f>
        <v/>
      </c>
      <c r="P252" s="167" t="str">
        <f>IF(DATA2!P252="","",DATA2!P252)</f>
        <v/>
      </c>
      <c r="Q252" s="167" t="str">
        <f>IF(DATA2!Q252="","",DATA2!Q252)</f>
        <v/>
      </c>
      <c r="R252" s="167" t="str">
        <f>IF(DATA2!R252="","",DATA2!R252)</f>
        <v/>
      </c>
      <c r="S252" s="167" t="str">
        <f>IF(DATA2!S252="","",DATA2!S252)</f>
        <v/>
      </c>
      <c r="T252" s="167" t="str">
        <f>IF(DATA2!T252="","",DATA2!T252)</f>
        <v/>
      </c>
      <c r="U252" s="167" t="str">
        <f>IF(DATA2!U252="","",DATA2!U252)</f>
        <v/>
      </c>
      <c r="V252" s="167" t="str">
        <f>IF(DATA2!V252="","",DATA2!V252)</f>
        <v/>
      </c>
      <c r="W252" s="167" t="str">
        <f>IF(DATA2!W252="","",DATA2!W252)</f>
        <v/>
      </c>
      <c r="X252" s="167" t="str">
        <f>IF(DATA2!X252="","",DATA2!X252)</f>
        <v/>
      </c>
      <c r="Y252" s="167" t="str">
        <f>IF(DATA2!Y252="","",DATA2!Y252)</f>
        <v/>
      </c>
      <c r="Z252" s="167" t="str">
        <f>IF(DATA2!Z252="","",DATA2!Z252)</f>
        <v/>
      </c>
      <c r="AA252" s="167" t="str">
        <f>IF(DATA2!AA252="","",DATA2!AA252)</f>
        <v/>
      </c>
      <c r="AB252" s="167" t="str">
        <f>IF(DATA2!AB252="","",DATA2!AB252)</f>
        <v/>
      </c>
      <c r="AC252" s="167" t="str">
        <f>IF(DATA2!AC252="","",DATA2!AC252)</f>
        <v/>
      </c>
      <c r="AD252" s="167" t="str">
        <f>IF(DATA2!AD252="","",DATA2!AD252)</f>
        <v/>
      </c>
      <c r="AE252" s="167" t="str">
        <f>IF(DATA2!AE252="","",DATA2!AE252)</f>
        <v/>
      </c>
      <c r="AF252" s="167" t="str">
        <f>IF(DATA2!AF252="","",DATA2!AF252)</f>
        <v/>
      </c>
      <c r="AG252" s="168" t="str">
        <f>IF(DATA2!AG252="","",DATA2!AG252)</f>
        <v/>
      </c>
      <c r="AH252" s="169">
        <f t="shared" si="331"/>
        <v>0</v>
      </c>
      <c r="AI252" s="169">
        <f t="shared" si="332"/>
        <v>0</v>
      </c>
      <c r="AJ252" s="204"/>
      <c r="AK252" s="206"/>
      <c r="AL252" s="204"/>
      <c r="AM252" s="206"/>
      <c r="AN252" s="200"/>
      <c r="AO252" s="200"/>
      <c r="AP252" s="200"/>
      <c r="AQ252" s="200"/>
      <c r="AR252" s="200"/>
      <c r="AS252" s="200"/>
      <c r="AT252" s="200"/>
      <c r="AU252" s="200"/>
      <c r="AV252" s="200"/>
      <c r="AW252" s="200"/>
    </row>
    <row r="253" spans="1:49" ht="15" customHeight="1" x14ac:dyDescent="0.15">
      <c r="A253" s="202"/>
      <c r="B253" s="46" t="str">
        <f>IF(DATA2!A251="","",DATA2!B253)</f>
        <v/>
      </c>
      <c r="C253" s="170" t="str">
        <f>IF(DATA2!C253="","",DATA2!C253)</f>
        <v/>
      </c>
      <c r="D253" s="170" t="str">
        <f>IF(DATA2!D253="","",DATA2!D253)</f>
        <v/>
      </c>
      <c r="E253" s="170" t="str">
        <f>IF(DATA2!E253="","",DATA2!E253)</f>
        <v/>
      </c>
      <c r="F253" s="170" t="str">
        <f>IF(DATA2!F253="","",DATA2!F253)</f>
        <v/>
      </c>
      <c r="G253" s="170" t="str">
        <f>IF(DATA2!G253="","",DATA2!G253)</f>
        <v/>
      </c>
      <c r="H253" s="170" t="str">
        <f>IF(DATA2!H253="","",DATA2!H253)</f>
        <v/>
      </c>
      <c r="I253" s="170" t="str">
        <f>IF(DATA2!I253="","",DATA2!I253)</f>
        <v/>
      </c>
      <c r="J253" s="170" t="str">
        <f>IF(DATA2!J253="","",DATA2!J253)</f>
        <v/>
      </c>
      <c r="K253" s="170" t="str">
        <f>IF(DATA2!K253="","",DATA2!K253)</f>
        <v/>
      </c>
      <c r="L253" s="170" t="str">
        <f>IF(DATA2!L253="","",DATA2!L253)</f>
        <v/>
      </c>
      <c r="M253" s="170" t="str">
        <f>IF(DATA2!M253="","",DATA2!M253)</f>
        <v/>
      </c>
      <c r="N253" s="170" t="str">
        <f>IF(DATA2!N253="","",DATA2!N253)</f>
        <v/>
      </c>
      <c r="O253" s="170" t="str">
        <f>IF(DATA2!O253="","",DATA2!O253)</f>
        <v/>
      </c>
      <c r="P253" s="170" t="str">
        <f>IF(DATA2!P253="","",DATA2!P253)</f>
        <v/>
      </c>
      <c r="Q253" s="170" t="str">
        <f>IF(DATA2!Q253="","",DATA2!Q253)</f>
        <v/>
      </c>
      <c r="R253" s="170" t="str">
        <f>IF(DATA2!R253="","",DATA2!R253)</f>
        <v/>
      </c>
      <c r="S253" s="170" t="str">
        <f>IF(DATA2!S253="","",DATA2!S253)</f>
        <v/>
      </c>
      <c r="T253" s="170" t="str">
        <f>IF(DATA2!T253="","",DATA2!T253)</f>
        <v/>
      </c>
      <c r="U253" s="170" t="str">
        <f>IF(DATA2!U253="","",DATA2!U253)</f>
        <v/>
      </c>
      <c r="V253" s="170" t="str">
        <f>IF(DATA2!V253="","",DATA2!V253)</f>
        <v/>
      </c>
      <c r="W253" s="170" t="str">
        <f>IF(DATA2!W253="","",DATA2!W253)</f>
        <v/>
      </c>
      <c r="X253" s="170" t="str">
        <f>IF(DATA2!X253="","",DATA2!X253)</f>
        <v/>
      </c>
      <c r="Y253" s="170" t="str">
        <f>IF(DATA2!Y253="","",DATA2!Y253)</f>
        <v/>
      </c>
      <c r="Z253" s="170" t="str">
        <f>IF(DATA2!Z253="","",DATA2!Z253)</f>
        <v/>
      </c>
      <c r="AA253" s="170" t="str">
        <f>IF(DATA2!AA253="","",DATA2!AA253)</f>
        <v/>
      </c>
      <c r="AB253" s="170" t="str">
        <f>IF(DATA2!AB253="","",DATA2!AB253)</f>
        <v/>
      </c>
      <c r="AC253" s="170" t="str">
        <f>IF(DATA2!AC253="","",DATA2!AC253)</f>
        <v/>
      </c>
      <c r="AD253" s="170" t="str">
        <f>IF(DATA2!AD253="","",DATA2!AD253)</f>
        <v/>
      </c>
      <c r="AE253" s="170" t="str">
        <f>IF(DATA2!AE253="","",DATA2!AE253)</f>
        <v/>
      </c>
      <c r="AF253" s="170" t="str">
        <f>IF(DATA2!AF253="","",DATA2!AF253)</f>
        <v/>
      </c>
      <c r="AG253" s="171" t="str">
        <f>IF(DATA2!AG253="","",DATA2!AG253)</f>
        <v/>
      </c>
      <c r="AH253" s="172">
        <f t="shared" si="331"/>
        <v>0</v>
      </c>
      <c r="AI253" s="172">
        <f t="shared" si="332"/>
        <v>0</v>
      </c>
      <c r="AJ253" s="204"/>
      <c r="AK253" s="206"/>
      <c r="AL253" s="204"/>
      <c r="AM253" s="206"/>
      <c r="AN253" s="200"/>
      <c r="AO253" s="200"/>
      <c r="AP253" s="200"/>
      <c r="AQ253" s="200"/>
      <c r="AR253" s="200"/>
      <c r="AS253" s="200"/>
      <c r="AT253" s="200"/>
      <c r="AU253" s="200"/>
      <c r="AV253" s="200"/>
      <c r="AW253" s="200"/>
    </row>
    <row r="254" spans="1:49" ht="15" customHeight="1" x14ac:dyDescent="0.15">
      <c r="A254" s="202"/>
      <c r="B254" s="46" t="str">
        <f>IF(DATA2!A251="","",DATA2!B254)</f>
        <v/>
      </c>
      <c r="C254" s="170" t="str">
        <f>IF(DATA2!C254="","",DATA2!C254)</f>
        <v/>
      </c>
      <c r="D254" s="170" t="str">
        <f>IF(DATA2!D254="","",DATA2!D254)</f>
        <v/>
      </c>
      <c r="E254" s="170" t="str">
        <f>IF(DATA2!E254="","",DATA2!E254)</f>
        <v/>
      </c>
      <c r="F254" s="170" t="str">
        <f>IF(DATA2!F254="","",DATA2!F254)</f>
        <v/>
      </c>
      <c r="G254" s="170" t="str">
        <f>IF(DATA2!G254="","",DATA2!G254)</f>
        <v/>
      </c>
      <c r="H254" s="170" t="str">
        <f>IF(DATA2!H254="","",DATA2!H254)</f>
        <v/>
      </c>
      <c r="I254" s="170" t="str">
        <f>IF(DATA2!I254="","",DATA2!I254)</f>
        <v/>
      </c>
      <c r="J254" s="170" t="str">
        <f>IF(DATA2!J254="","",DATA2!J254)</f>
        <v/>
      </c>
      <c r="K254" s="170" t="str">
        <f>IF(DATA2!K254="","",DATA2!K254)</f>
        <v/>
      </c>
      <c r="L254" s="170" t="str">
        <f>IF(DATA2!L254="","",DATA2!L254)</f>
        <v/>
      </c>
      <c r="M254" s="170" t="str">
        <f>IF(DATA2!M254="","",DATA2!M254)</f>
        <v/>
      </c>
      <c r="N254" s="170" t="str">
        <f>IF(DATA2!N254="","",DATA2!N254)</f>
        <v/>
      </c>
      <c r="O254" s="170" t="str">
        <f>IF(DATA2!O254="","",DATA2!O254)</f>
        <v/>
      </c>
      <c r="P254" s="170" t="str">
        <f>IF(DATA2!P254="","",DATA2!P254)</f>
        <v/>
      </c>
      <c r="Q254" s="170" t="str">
        <f>IF(DATA2!Q254="","",DATA2!Q254)</f>
        <v/>
      </c>
      <c r="R254" s="170" t="str">
        <f>IF(DATA2!R254="","",DATA2!R254)</f>
        <v/>
      </c>
      <c r="S254" s="170" t="str">
        <f>IF(DATA2!S254="","",DATA2!S254)</f>
        <v/>
      </c>
      <c r="T254" s="170" t="str">
        <f>IF(DATA2!T254="","",DATA2!T254)</f>
        <v/>
      </c>
      <c r="U254" s="170" t="str">
        <f>IF(DATA2!U254="","",DATA2!U254)</f>
        <v/>
      </c>
      <c r="V254" s="170" t="str">
        <f>IF(DATA2!V254="","",DATA2!V254)</f>
        <v/>
      </c>
      <c r="W254" s="170" t="str">
        <f>IF(DATA2!W254="","",DATA2!W254)</f>
        <v/>
      </c>
      <c r="X254" s="170" t="str">
        <f>IF(DATA2!X254="","",DATA2!X254)</f>
        <v/>
      </c>
      <c r="Y254" s="170" t="str">
        <f>IF(DATA2!Y254="","",DATA2!Y254)</f>
        <v/>
      </c>
      <c r="Z254" s="170" t="str">
        <f>IF(DATA2!Z254="","",DATA2!Z254)</f>
        <v/>
      </c>
      <c r="AA254" s="170" t="str">
        <f>IF(DATA2!AA254="","",DATA2!AA254)</f>
        <v/>
      </c>
      <c r="AB254" s="170" t="str">
        <f>IF(DATA2!AB254="","",DATA2!AB254)</f>
        <v/>
      </c>
      <c r="AC254" s="170" t="str">
        <f>IF(DATA2!AC254="","",DATA2!AC254)</f>
        <v/>
      </c>
      <c r="AD254" s="170" t="str">
        <f>IF(DATA2!AD254="","",DATA2!AD254)</f>
        <v/>
      </c>
      <c r="AE254" s="170" t="str">
        <f>IF(DATA2!AE254="","",DATA2!AE254)</f>
        <v/>
      </c>
      <c r="AF254" s="170" t="str">
        <f>IF(DATA2!AF254="","",DATA2!AF254)</f>
        <v/>
      </c>
      <c r="AG254" s="171" t="str">
        <f>IF(DATA2!AG254="","",DATA2!AG254)</f>
        <v/>
      </c>
      <c r="AH254" s="173">
        <f t="shared" si="331"/>
        <v>0</v>
      </c>
      <c r="AI254" s="172">
        <f t="shared" si="332"/>
        <v>0</v>
      </c>
      <c r="AJ254" s="204"/>
      <c r="AK254" s="206"/>
      <c r="AL254" s="204"/>
      <c r="AM254" s="206"/>
      <c r="AN254" s="200"/>
      <c r="AO254" s="200"/>
      <c r="AP254" s="200"/>
      <c r="AQ254" s="200"/>
      <c r="AR254" s="200"/>
      <c r="AS254" s="200"/>
      <c r="AT254" s="200"/>
      <c r="AU254" s="200"/>
      <c r="AV254" s="200"/>
      <c r="AW254" s="200"/>
    </row>
    <row r="255" spans="1:49" ht="15" customHeight="1" x14ac:dyDescent="0.15">
      <c r="A255" s="203"/>
      <c r="B255" s="74" t="str">
        <f>IF(DATA2!A251="","",DATA2!B255)</f>
        <v/>
      </c>
      <c r="C255" s="174" t="str">
        <f>IF(DATA2!C255="","",DATA2!C255)</f>
        <v/>
      </c>
      <c r="D255" s="174" t="str">
        <f>IF(DATA2!D255="","",DATA2!D255)</f>
        <v/>
      </c>
      <c r="E255" s="174" t="str">
        <f>IF(DATA2!E255="","",DATA2!E255)</f>
        <v/>
      </c>
      <c r="F255" s="174" t="str">
        <f>IF(DATA2!F255="","",DATA2!F255)</f>
        <v/>
      </c>
      <c r="G255" s="174" t="str">
        <f>IF(DATA2!G255="","",DATA2!G255)</f>
        <v/>
      </c>
      <c r="H255" s="174" t="str">
        <f>IF(DATA2!H255="","",DATA2!H255)</f>
        <v/>
      </c>
      <c r="I255" s="174" t="str">
        <f>IF(DATA2!I255="","",DATA2!I255)</f>
        <v/>
      </c>
      <c r="J255" s="174" t="str">
        <f>IF(DATA2!J255="","",DATA2!J255)</f>
        <v/>
      </c>
      <c r="K255" s="174" t="str">
        <f>IF(DATA2!K255="","",DATA2!K255)</f>
        <v/>
      </c>
      <c r="L255" s="174" t="str">
        <f>IF(DATA2!L255="","",DATA2!L255)</f>
        <v/>
      </c>
      <c r="M255" s="174" t="str">
        <f>IF(DATA2!M255="","",DATA2!M255)</f>
        <v/>
      </c>
      <c r="N255" s="174" t="str">
        <f>IF(DATA2!N255="","",DATA2!N255)</f>
        <v/>
      </c>
      <c r="O255" s="174" t="str">
        <f>IF(DATA2!O255="","",DATA2!O255)</f>
        <v/>
      </c>
      <c r="P255" s="174" t="str">
        <f>IF(DATA2!P255="","",DATA2!P255)</f>
        <v/>
      </c>
      <c r="Q255" s="174" t="str">
        <f>IF(DATA2!Q255="","",DATA2!Q255)</f>
        <v/>
      </c>
      <c r="R255" s="174" t="str">
        <f>IF(DATA2!R255="","",DATA2!R255)</f>
        <v/>
      </c>
      <c r="S255" s="174" t="str">
        <f>IF(DATA2!S255="","",DATA2!S255)</f>
        <v/>
      </c>
      <c r="T255" s="174" t="str">
        <f>IF(DATA2!T255="","",DATA2!T255)</f>
        <v/>
      </c>
      <c r="U255" s="174" t="str">
        <f>IF(DATA2!U255="","",DATA2!U255)</f>
        <v/>
      </c>
      <c r="V255" s="174" t="str">
        <f>IF(DATA2!V255="","",DATA2!V255)</f>
        <v/>
      </c>
      <c r="W255" s="174" t="str">
        <f>IF(DATA2!W255="","",DATA2!W255)</f>
        <v/>
      </c>
      <c r="X255" s="174" t="str">
        <f>IF(DATA2!X255="","",DATA2!X255)</f>
        <v/>
      </c>
      <c r="Y255" s="174" t="str">
        <f>IF(DATA2!Y255="","",DATA2!Y255)</f>
        <v/>
      </c>
      <c r="Z255" s="174" t="str">
        <f>IF(DATA2!Z255="","",DATA2!Z255)</f>
        <v/>
      </c>
      <c r="AA255" s="174" t="str">
        <f>IF(DATA2!AA255="","",DATA2!AA255)</f>
        <v/>
      </c>
      <c r="AB255" s="174" t="str">
        <f>IF(DATA2!AB255="","",DATA2!AB255)</f>
        <v/>
      </c>
      <c r="AC255" s="174" t="str">
        <f>IF(DATA2!AC255="","",DATA2!AC255)</f>
        <v/>
      </c>
      <c r="AD255" s="174" t="str">
        <f>IF(DATA2!AD255="","",DATA2!AD255)</f>
        <v/>
      </c>
      <c r="AE255" s="174" t="str">
        <f>IF(DATA2!AE255="","",DATA2!AE255)</f>
        <v/>
      </c>
      <c r="AF255" s="174" t="str">
        <f>IF(DATA2!AF255="","",DATA2!AF255)</f>
        <v/>
      </c>
      <c r="AG255" s="175" t="str">
        <f>IF(DATA2!AG255="","",DATA2!AG255)</f>
        <v/>
      </c>
      <c r="AH255" s="176">
        <f t="shared" si="331"/>
        <v>0</v>
      </c>
      <c r="AI255" s="177">
        <f t="shared" si="332"/>
        <v>0</v>
      </c>
      <c r="AJ255" s="205"/>
      <c r="AK255" s="207"/>
      <c r="AL255" s="205"/>
      <c r="AM255" s="207"/>
      <c r="AN255" s="201"/>
      <c r="AO255" s="201"/>
      <c r="AP255" s="201"/>
      <c r="AQ255" s="201"/>
      <c r="AR255" s="201"/>
      <c r="AS255" s="201"/>
      <c r="AT255" s="201"/>
      <c r="AU255" s="201"/>
      <c r="AV255" s="201"/>
      <c r="AW255" s="201"/>
    </row>
    <row r="256" spans="1:49" ht="15" customHeight="1" x14ac:dyDescent="0.15">
      <c r="A256" s="202" t="str">
        <f>IF(DATA2!A256="","",DATA2!A256)</f>
        <v/>
      </c>
      <c r="B256" s="11" t="str">
        <f>IF(DATA2!A256="","",DATA2!B256)</f>
        <v/>
      </c>
      <c r="C256" s="178" t="str">
        <f>IF(DATA2!C256="","",DATA2!C256)</f>
        <v/>
      </c>
      <c r="D256" s="178" t="str">
        <f>IF(DATA2!D256="","",DATA2!D256)</f>
        <v/>
      </c>
      <c r="E256" s="178" t="str">
        <f>IF(DATA2!E256="","",DATA2!E256)</f>
        <v/>
      </c>
      <c r="F256" s="178" t="str">
        <f>IF(DATA2!F256="","",DATA2!F256)</f>
        <v/>
      </c>
      <c r="G256" s="178" t="str">
        <f>IF(DATA2!G256="","",DATA2!G256)</f>
        <v/>
      </c>
      <c r="H256" s="178" t="str">
        <f>IF(DATA2!H256="","",DATA2!H256)</f>
        <v/>
      </c>
      <c r="I256" s="178" t="str">
        <f>IF(DATA2!I256="","",DATA2!I256)</f>
        <v/>
      </c>
      <c r="J256" s="178" t="str">
        <f>IF(DATA2!J256="","",DATA2!J256)</f>
        <v/>
      </c>
      <c r="K256" s="178" t="str">
        <f>IF(DATA2!K256="","",DATA2!K256)</f>
        <v/>
      </c>
      <c r="L256" s="178" t="str">
        <f>IF(DATA2!L256="","",DATA2!L256)</f>
        <v/>
      </c>
      <c r="M256" s="178" t="str">
        <f>IF(DATA2!M256="","",DATA2!M256)</f>
        <v/>
      </c>
      <c r="N256" s="178" t="str">
        <f>IF(DATA2!N256="","",DATA2!N256)</f>
        <v/>
      </c>
      <c r="O256" s="178" t="str">
        <f>IF(DATA2!O256="","",DATA2!O256)</f>
        <v/>
      </c>
      <c r="P256" s="178" t="str">
        <f>IF(DATA2!P256="","",DATA2!P256)</f>
        <v/>
      </c>
      <c r="Q256" s="178" t="str">
        <f>IF(DATA2!Q256="","",DATA2!Q256)</f>
        <v/>
      </c>
      <c r="R256" s="178" t="str">
        <f>IF(DATA2!R256="","",DATA2!R256)</f>
        <v/>
      </c>
      <c r="S256" s="178" t="str">
        <f>IF(DATA2!S256="","",DATA2!S256)</f>
        <v/>
      </c>
      <c r="T256" s="178" t="str">
        <f>IF(DATA2!T256="","",DATA2!T256)</f>
        <v/>
      </c>
      <c r="U256" s="178" t="str">
        <f>IF(DATA2!U256="","",DATA2!U256)</f>
        <v/>
      </c>
      <c r="V256" s="178" t="str">
        <f>IF(DATA2!V256="","",DATA2!V256)</f>
        <v/>
      </c>
      <c r="W256" s="178" t="str">
        <f>IF(DATA2!W256="","",DATA2!W256)</f>
        <v/>
      </c>
      <c r="X256" s="178" t="str">
        <f>IF(DATA2!X256="","",DATA2!X256)</f>
        <v/>
      </c>
      <c r="Y256" s="178" t="str">
        <f>IF(DATA2!Y256="","",DATA2!Y256)</f>
        <v/>
      </c>
      <c r="Z256" s="178" t="str">
        <f>IF(DATA2!Z256="","",DATA2!Z256)</f>
        <v/>
      </c>
      <c r="AA256" s="178" t="str">
        <f>IF(DATA2!AA256="","",DATA2!AA256)</f>
        <v/>
      </c>
      <c r="AB256" s="178" t="str">
        <f>IF(DATA2!AB256="","",DATA2!AB256)</f>
        <v/>
      </c>
      <c r="AC256" s="178" t="str">
        <f>IF(DATA2!AC256="","",DATA2!AC256)</f>
        <v/>
      </c>
      <c r="AD256" s="178" t="str">
        <f>IF(DATA2!AD256="","",DATA2!AD256)</f>
        <v/>
      </c>
      <c r="AE256" s="178" t="str">
        <f>IF(DATA2!AE256="","",DATA2!AE256)</f>
        <v/>
      </c>
      <c r="AF256" s="178" t="str">
        <f>IF(DATA2!AF256="","",DATA2!AF256)</f>
        <v/>
      </c>
      <c r="AG256" s="179" t="str">
        <f>IF(DATA2!AG256="","",DATA2!AG256)</f>
        <v/>
      </c>
      <c r="AH256" s="188">
        <f>COUNTIFS(DATA2!$C$3:$AG$3,0,DATA2!$C256:$AG256,"&lt;&gt;")</f>
        <v>0</v>
      </c>
      <c r="AI256" s="188">
        <f>COUNTIFS(DATA2!$C$3:$AG$3,"&gt;0",DATA2!$C256:$AG256,"&lt;&gt;")</f>
        <v>0</v>
      </c>
      <c r="AJ256" s="204">
        <f t="shared" ref="AJ256" si="406">COUNTIFS($C$3:$AG$3,"=0",C257:AG257,"&gt;0")+COUNTIFS($C$3:$AG$3,"=0",C258:AG258,"&gt;0")</f>
        <v>0</v>
      </c>
      <c r="AK256" s="206">
        <f t="shared" ref="AK256" si="407">COUNTIFS($C$3:$AG$3,"&lt;&gt;0",C257:AG257,"&gt;0")+COUNTIFS($C$3:$AG$3,"&lt;&gt;0",C258:AG258,"&gt;0")</f>
        <v>0</v>
      </c>
      <c r="AL256" s="204">
        <f t="shared" ref="AL256" si="408">COUNTIFS($C$3:$AG$3,"=0",C259:AG259,"&gt;0")+COUNTIFS($C$3:$AG$3,"=0",C260:AG260,"&gt;0")</f>
        <v>0</v>
      </c>
      <c r="AM256" s="206">
        <f t="shared" ref="AM256" si="409">COUNTIFS($C$3:$AG$3,"&lt;&gt;0",C259:AG259,"&gt;0")+COUNTIFS($C$3:$AG$3,"&lt;&gt;0",C260:AG260,"&gt;0")</f>
        <v>0</v>
      </c>
      <c r="AN256" s="200">
        <f t="shared" ref="AN256:AP256" si="410">COUNTIF($C256:$AG256,AN$5)</f>
        <v>0</v>
      </c>
      <c r="AO256" s="200">
        <f t="shared" si="410"/>
        <v>0</v>
      </c>
      <c r="AP256" s="200">
        <f t="shared" si="410"/>
        <v>0</v>
      </c>
      <c r="AQ256" s="200">
        <f t="shared" ref="AQ256" si="411">COUNTIF($C256:$AG256,AQ$5)+COUNTIF($C256:$AG256,"半振")*0.5</f>
        <v>0</v>
      </c>
      <c r="AR256" s="200">
        <f t="shared" ref="AR256" si="412">COUNTIF($C256:$AG256,AR$5)+COUNTIF($C256:$AG256,"半有")*0.5</f>
        <v>0</v>
      </c>
      <c r="AS256" s="200">
        <f t="shared" ref="AS256" si="413">COUNTIF($C256:$AG256,AS$5)+COUNTIF($C256:$AG256,"半欠")*0.5</f>
        <v>0</v>
      </c>
      <c r="AT256" s="200">
        <f t="shared" si="341"/>
        <v>0</v>
      </c>
      <c r="AU256" s="200">
        <f t="shared" si="341"/>
        <v>0</v>
      </c>
      <c r="AV256" s="200">
        <f t="shared" si="341"/>
        <v>0</v>
      </c>
      <c r="AW256" s="200">
        <f t="shared" si="341"/>
        <v>0</v>
      </c>
    </row>
    <row r="257" spans="1:49" ht="15" customHeight="1" x14ac:dyDescent="0.15">
      <c r="A257" s="202"/>
      <c r="B257" s="44" t="str">
        <f>IF(DATA2!A256="","",DATA2!B257)</f>
        <v/>
      </c>
      <c r="C257" s="167" t="str">
        <f>IF(DATA2!C257="","",DATA2!C257)</f>
        <v/>
      </c>
      <c r="D257" s="167" t="str">
        <f>IF(DATA2!D257="","",DATA2!D257)</f>
        <v/>
      </c>
      <c r="E257" s="167" t="str">
        <f>IF(DATA2!E257="","",DATA2!E257)</f>
        <v/>
      </c>
      <c r="F257" s="167" t="str">
        <f>IF(DATA2!F257="","",DATA2!F257)</f>
        <v/>
      </c>
      <c r="G257" s="167" t="str">
        <f>IF(DATA2!G257="","",DATA2!G257)</f>
        <v/>
      </c>
      <c r="H257" s="167" t="str">
        <f>IF(DATA2!H257="","",DATA2!H257)</f>
        <v/>
      </c>
      <c r="I257" s="167" t="str">
        <f>IF(DATA2!I257="","",DATA2!I257)</f>
        <v/>
      </c>
      <c r="J257" s="167" t="str">
        <f>IF(DATA2!J257="","",DATA2!J257)</f>
        <v/>
      </c>
      <c r="K257" s="167" t="str">
        <f>IF(DATA2!K257="","",DATA2!K257)</f>
        <v/>
      </c>
      <c r="L257" s="167" t="str">
        <f>IF(DATA2!L257="","",DATA2!L257)</f>
        <v/>
      </c>
      <c r="M257" s="167" t="str">
        <f>IF(DATA2!M257="","",DATA2!M257)</f>
        <v/>
      </c>
      <c r="N257" s="167" t="str">
        <f>IF(DATA2!N257="","",DATA2!N257)</f>
        <v/>
      </c>
      <c r="O257" s="167" t="str">
        <f>IF(DATA2!O257="","",DATA2!O257)</f>
        <v/>
      </c>
      <c r="P257" s="167" t="str">
        <f>IF(DATA2!P257="","",DATA2!P257)</f>
        <v/>
      </c>
      <c r="Q257" s="167" t="str">
        <f>IF(DATA2!Q257="","",DATA2!Q257)</f>
        <v/>
      </c>
      <c r="R257" s="167" t="str">
        <f>IF(DATA2!R257="","",DATA2!R257)</f>
        <v/>
      </c>
      <c r="S257" s="167" t="str">
        <f>IF(DATA2!S257="","",DATA2!S257)</f>
        <v/>
      </c>
      <c r="T257" s="167" t="str">
        <f>IF(DATA2!T257="","",DATA2!T257)</f>
        <v/>
      </c>
      <c r="U257" s="167" t="str">
        <f>IF(DATA2!U257="","",DATA2!U257)</f>
        <v/>
      </c>
      <c r="V257" s="167" t="str">
        <f>IF(DATA2!V257="","",DATA2!V257)</f>
        <v/>
      </c>
      <c r="W257" s="167" t="str">
        <f>IF(DATA2!W257="","",DATA2!W257)</f>
        <v/>
      </c>
      <c r="X257" s="167" t="str">
        <f>IF(DATA2!X257="","",DATA2!X257)</f>
        <v/>
      </c>
      <c r="Y257" s="167" t="str">
        <f>IF(DATA2!Y257="","",DATA2!Y257)</f>
        <v/>
      </c>
      <c r="Z257" s="167" t="str">
        <f>IF(DATA2!Z257="","",DATA2!Z257)</f>
        <v/>
      </c>
      <c r="AA257" s="167" t="str">
        <f>IF(DATA2!AA257="","",DATA2!AA257)</f>
        <v/>
      </c>
      <c r="AB257" s="167" t="str">
        <f>IF(DATA2!AB257="","",DATA2!AB257)</f>
        <v/>
      </c>
      <c r="AC257" s="167" t="str">
        <f>IF(DATA2!AC257="","",DATA2!AC257)</f>
        <v/>
      </c>
      <c r="AD257" s="167" t="str">
        <f>IF(DATA2!AD257="","",DATA2!AD257)</f>
        <v/>
      </c>
      <c r="AE257" s="167" t="str">
        <f>IF(DATA2!AE257="","",DATA2!AE257)</f>
        <v/>
      </c>
      <c r="AF257" s="167" t="str">
        <f>IF(DATA2!AF257="","",DATA2!AF257)</f>
        <v/>
      </c>
      <c r="AG257" s="168" t="str">
        <f>IF(DATA2!AG257="","",DATA2!AG257)</f>
        <v/>
      </c>
      <c r="AH257" s="169">
        <f t="shared" si="331"/>
        <v>0</v>
      </c>
      <c r="AI257" s="169">
        <f t="shared" si="332"/>
        <v>0</v>
      </c>
      <c r="AJ257" s="204"/>
      <c r="AK257" s="206"/>
      <c r="AL257" s="204"/>
      <c r="AM257" s="206"/>
      <c r="AN257" s="200"/>
      <c r="AO257" s="200"/>
      <c r="AP257" s="200"/>
      <c r="AQ257" s="200"/>
      <c r="AR257" s="200"/>
      <c r="AS257" s="200"/>
      <c r="AT257" s="200"/>
      <c r="AU257" s="200"/>
      <c r="AV257" s="200"/>
      <c r="AW257" s="200"/>
    </row>
    <row r="258" spans="1:49" ht="15" customHeight="1" x14ac:dyDescent="0.15">
      <c r="A258" s="202"/>
      <c r="B258" s="46" t="str">
        <f>IF(DATA2!A256="","",DATA2!B258)</f>
        <v/>
      </c>
      <c r="C258" s="170" t="str">
        <f>IF(DATA2!C258="","",DATA2!C258)</f>
        <v/>
      </c>
      <c r="D258" s="170" t="str">
        <f>IF(DATA2!D258="","",DATA2!D258)</f>
        <v/>
      </c>
      <c r="E258" s="170" t="str">
        <f>IF(DATA2!E258="","",DATA2!E258)</f>
        <v/>
      </c>
      <c r="F258" s="170" t="str">
        <f>IF(DATA2!F258="","",DATA2!F258)</f>
        <v/>
      </c>
      <c r="G258" s="170" t="str">
        <f>IF(DATA2!G258="","",DATA2!G258)</f>
        <v/>
      </c>
      <c r="H258" s="170" t="str">
        <f>IF(DATA2!H258="","",DATA2!H258)</f>
        <v/>
      </c>
      <c r="I258" s="170" t="str">
        <f>IF(DATA2!I258="","",DATA2!I258)</f>
        <v/>
      </c>
      <c r="J258" s="170" t="str">
        <f>IF(DATA2!J258="","",DATA2!J258)</f>
        <v/>
      </c>
      <c r="K258" s="170" t="str">
        <f>IF(DATA2!K258="","",DATA2!K258)</f>
        <v/>
      </c>
      <c r="L258" s="170" t="str">
        <f>IF(DATA2!L258="","",DATA2!L258)</f>
        <v/>
      </c>
      <c r="M258" s="170" t="str">
        <f>IF(DATA2!M258="","",DATA2!M258)</f>
        <v/>
      </c>
      <c r="N258" s="170" t="str">
        <f>IF(DATA2!N258="","",DATA2!N258)</f>
        <v/>
      </c>
      <c r="O258" s="170" t="str">
        <f>IF(DATA2!O258="","",DATA2!O258)</f>
        <v/>
      </c>
      <c r="P258" s="170" t="str">
        <f>IF(DATA2!P258="","",DATA2!P258)</f>
        <v/>
      </c>
      <c r="Q258" s="170" t="str">
        <f>IF(DATA2!Q258="","",DATA2!Q258)</f>
        <v/>
      </c>
      <c r="R258" s="170" t="str">
        <f>IF(DATA2!R258="","",DATA2!R258)</f>
        <v/>
      </c>
      <c r="S258" s="170" t="str">
        <f>IF(DATA2!S258="","",DATA2!S258)</f>
        <v/>
      </c>
      <c r="T258" s="170" t="str">
        <f>IF(DATA2!T258="","",DATA2!T258)</f>
        <v/>
      </c>
      <c r="U258" s="170" t="str">
        <f>IF(DATA2!U258="","",DATA2!U258)</f>
        <v/>
      </c>
      <c r="V258" s="170" t="str">
        <f>IF(DATA2!V258="","",DATA2!V258)</f>
        <v/>
      </c>
      <c r="W258" s="170" t="str">
        <f>IF(DATA2!W258="","",DATA2!W258)</f>
        <v/>
      </c>
      <c r="X258" s="170" t="str">
        <f>IF(DATA2!X258="","",DATA2!X258)</f>
        <v/>
      </c>
      <c r="Y258" s="170" t="str">
        <f>IF(DATA2!Y258="","",DATA2!Y258)</f>
        <v/>
      </c>
      <c r="Z258" s="170" t="str">
        <f>IF(DATA2!Z258="","",DATA2!Z258)</f>
        <v/>
      </c>
      <c r="AA258" s="170" t="str">
        <f>IF(DATA2!AA258="","",DATA2!AA258)</f>
        <v/>
      </c>
      <c r="AB258" s="170" t="str">
        <f>IF(DATA2!AB258="","",DATA2!AB258)</f>
        <v/>
      </c>
      <c r="AC258" s="170" t="str">
        <f>IF(DATA2!AC258="","",DATA2!AC258)</f>
        <v/>
      </c>
      <c r="AD258" s="170" t="str">
        <f>IF(DATA2!AD258="","",DATA2!AD258)</f>
        <v/>
      </c>
      <c r="AE258" s="170" t="str">
        <f>IF(DATA2!AE258="","",DATA2!AE258)</f>
        <v/>
      </c>
      <c r="AF258" s="170" t="str">
        <f>IF(DATA2!AF258="","",DATA2!AF258)</f>
        <v/>
      </c>
      <c r="AG258" s="171" t="str">
        <f>IF(DATA2!AG258="","",DATA2!AG258)</f>
        <v/>
      </c>
      <c r="AH258" s="172">
        <f t="shared" si="331"/>
        <v>0</v>
      </c>
      <c r="AI258" s="172">
        <f t="shared" si="332"/>
        <v>0</v>
      </c>
      <c r="AJ258" s="204"/>
      <c r="AK258" s="206"/>
      <c r="AL258" s="204"/>
      <c r="AM258" s="206"/>
      <c r="AN258" s="200"/>
      <c r="AO258" s="200"/>
      <c r="AP258" s="200"/>
      <c r="AQ258" s="200"/>
      <c r="AR258" s="200"/>
      <c r="AS258" s="200"/>
      <c r="AT258" s="200"/>
      <c r="AU258" s="200"/>
      <c r="AV258" s="200"/>
      <c r="AW258" s="200"/>
    </row>
    <row r="259" spans="1:49" ht="15" customHeight="1" x14ac:dyDescent="0.15">
      <c r="A259" s="202"/>
      <c r="B259" s="46" t="str">
        <f>IF(DATA2!A256="","",DATA2!B259)</f>
        <v/>
      </c>
      <c r="C259" s="170" t="str">
        <f>IF(DATA2!C259="","",DATA2!C259)</f>
        <v/>
      </c>
      <c r="D259" s="170" t="str">
        <f>IF(DATA2!D259="","",DATA2!D259)</f>
        <v/>
      </c>
      <c r="E259" s="170" t="str">
        <f>IF(DATA2!E259="","",DATA2!E259)</f>
        <v/>
      </c>
      <c r="F259" s="170" t="str">
        <f>IF(DATA2!F259="","",DATA2!F259)</f>
        <v/>
      </c>
      <c r="G259" s="170" t="str">
        <f>IF(DATA2!G259="","",DATA2!G259)</f>
        <v/>
      </c>
      <c r="H259" s="170" t="str">
        <f>IF(DATA2!H259="","",DATA2!H259)</f>
        <v/>
      </c>
      <c r="I259" s="170" t="str">
        <f>IF(DATA2!I259="","",DATA2!I259)</f>
        <v/>
      </c>
      <c r="J259" s="170" t="str">
        <f>IF(DATA2!J259="","",DATA2!J259)</f>
        <v/>
      </c>
      <c r="K259" s="170" t="str">
        <f>IF(DATA2!K259="","",DATA2!K259)</f>
        <v/>
      </c>
      <c r="L259" s="170" t="str">
        <f>IF(DATA2!L259="","",DATA2!L259)</f>
        <v/>
      </c>
      <c r="M259" s="170" t="str">
        <f>IF(DATA2!M259="","",DATA2!M259)</f>
        <v/>
      </c>
      <c r="N259" s="170" t="str">
        <f>IF(DATA2!N259="","",DATA2!N259)</f>
        <v/>
      </c>
      <c r="O259" s="170" t="str">
        <f>IF(DATA2!O259="","",DATA2!O259)</f>
        <v/>
      </c>
      <c r="P259" s="170" t="str">
        <f>IF(DATA2!P259="","",DATA2!P259)</f>
        <v/>
      </c>
      <c r="Q259" s="170" t="str">
        <f>IF(DATA2!Q259="","",DATA2!Q259)</f>
        <v/>
      </c>
      <c r="R259" s="170" t="str">
        <f>IF(DATA2!R259="","",DATA2!R259)</f>
        <v/>
      </c>
      <c r="S259" s="170" t="str">
        <f>IF(DATA2!S259="","",DATA2!S259)</f>
        <v/>
      </c>
      <c r="T259" s="170" t="str">
        <f>IF(DATA2!T259="","",DATA2!T259)</f>
        <v/>
      </c>
      <c r="U259" s="170" t="str">
        <f>IF(DATA2!U259="","",DATA2!U259)</f>
        <v/>
      </c>
      <c r="V259" s="170" t="str">
        <f>IF(DATA2!V259="","",DATA2!V259)</f>
        <v/>
      </c>
      <c r="W259" s="170" t="str">
        <f>IF(DATA2!W259="","",DATA2!W259)</f>
        <v/>
      </c>
      <c r="X259" s="170" t="str">
        <f>IF(DATA2!X259="","",DATA2!X259)</f>
        <v/>
      </c>
      <c r="Y259" s="170" t="str">
        <f>IF(DATA2!Y259="","",DATA2!Y259)</f>
        <v/>
      </c>
      <c r="Z259" s="170" t="str">
        <f>IF(DATA2!Z259="","",DATA2!Z259)</f>
        <v/>
      </c>
      <c r="AA259" s="170" t="str">
        <f>IF(DATA2!AA259="","",DATA2!AA259)</f>
        <v/>
      </c>
      <c r="AB259" s="170" t="str">
        <f>IF(DATA2!AB259="","",DATA2!AB259)</f>
        <v/>
      </c>
      <c r="AC259" s="170" t="str">
        <f>IF(DATA2!AC259="","",DATA2!AC259)</f>
        <v/>
      </c>
      <c r="AD259" s="170" t="str">
        <f>IF(DATA2!AD259="","",DATA2!AD259)</f>
        <v/>
      </c>
      <c r="AE259" s="170" t="str">
        <f>IF(DATA2!AE259="","",DATA2!AE259)</f>
        <v/>
      </c>
      <c r="AF259" s="170" t="str">
        <f>IF(DATA2!AF259="","",DATA2!AF259)</f>
        <v/>
      </c>
      <c r="AG259" s="171" t="str">
        <f>IF(DATA2!AG259="","",DATA2!AG259)</f>
        <v/>
      </c>
      <c r="AH259" s="173">
        <f t="shared" si="331"/>
        <v>0</v>
      </c>
      <c r="AI259" s="172">
        <f t="shared" si="332"/>
        <v>0</v>
      </c>
      <c r="AJ259" s="204"/>
      <c r="AK259" s="206"/>
      <c r="AL259" s="204"/>
      <c r="AM259" s="206"/>
      <c r="AN259" s="200"/>
      <c r="AO259" s="200"/>
      <c r="AP259" s="200"/>
      <c r="AQ259" s="200"/>
      <c r="AR259" s="200"/>
      <c r="AS259" s="200"/>
      <c r="AT259" s="200"/>
      <c r="AU259" s="200"/>
      <c r="AV259" s="200"/>
      <c r="AW259" s="200"/>
    </row>
    <row r="260" spans="1:49" ht="15" customHeight="1" x14ac:dyDescent="0.15">
      <c r="A260" s="203"/>
      <c r="B260" s="74" t="str">
        <f>IF(DATA2!A256="","",DATA2!B260)</f>
        <v/>
      </c>
      <c r="C260" s="174" t="str">
        <f>IF(DATA2!C260="","",DATA2!C260)</f>
        <v/>
      </c>
      <c r="D260" s="174" t="str">
        <f>IF(DATA2!D260="","",DATA2!D260)</f>
        <v/>
      </c>
      <c r="E260" s="174" t="str">
        <f>IF(DATA2!E260="","",DATA2!E260)</f>
        <v/>
      </c>
      <c r="F260" s="174" t="str">
        <f>IF(DATA2!F260="","",DATA2!F260)</f>
        <v/>
      </c>
      <c r="G260" s="174" t="str">
        <f>IF(DATA2!G260="","",DATA2!G260)</f>
        <v/>
      </c>
      <c r="H260" s="174" t="str">
        <f>IF(DATA2!H260="","",DATA2!H260)</f>
        <v/>
      </c>
      <c r="I260" s="174" t="str">
        <f>IF(DATA2!I260="","",DATA2!I260)</f>
        <v/>
      </c>
      <c r="J260" s="174" t="str">
        <f>IF(DATA2!J260="","",DATA2!J260)</f>
        <v/>
      </c>
      <c r="K260" s="174" t="str">
        <f>IF(DATA2!K260="","",DATA2!K260)</f>
        <v/>
      </c>
      <c r="L260" s="174" t="str">
        <f>IF(DATA2!L260="","",DATA2!L260)</f>
        <v/>
      </c>
      <c r="M260" s="174" t="str">
        <f>IF(DATA2!M260="","",DATA2!M260)</f>
        <v/>
      </c>
      <c r="N260" s="174" t="str">
        <f>IF(DATA2!N260="","",DATA2!N260)</f>
        <v/>
      </c>
      <c r="O260" s="174" t="str">
        <f>IF(DATA2!O260="","",DATA2!O260)</f>
        <v/>
      </c>
      <c r="P260" s="174" t="str">
        <f>IF(DATA2!P260="","",DATA2!P260)</f>
        <v/>
      </c>
      <c r="Q260" s="174" t="str">
        <f>IF(DATA2!Q260="","",DATA2!Q260)</f>
        <v/>
      </c>
      <c r="R260" s="174" t="str">
        <f>IF(DATA2!R260="","",DATA2!R260)</f>
        <v/>
      </c>
      <c r="S260" s="174" t="str">
        <f>IF(DATA2!S260="","",DATA2!S260)</f>
        <v/>
      </c>
      <c r="T260" s="174" t="str">
        <f>IF(DATA2!T260="","",DATA2!T260)</f>
        <v/>
      </c>
      <c r="U260" s="174" t="str">
        <f>IF(DATA2!U260="","",DATA2!U260)</f>
        <v/>
      </c>
      <c r="V260" s="174" t="str">
        <f>IF(DATA2!V260="","",DATA2!V260)</f>
        <v/>
      </c>
      <c r="W260" s="174" t="str">
        <f>IF(DATA2!W260="","",DATA2!W260)</f>
        <v/>
      </c>
      <c r="X260" s="174" t="str">
        <f>IF(DATA2!X260="","",DATA2!X260)</f>
        <v/>
      </c>
      <c r="Y260" s="174" t="str">
        <f>IF(DATA2!Y260="","",DATA2!Y260)</f>
        <v/>
      </c>
      <c r="Z260" s="174" t="str">
        <f>IF(DATA2!Z260="","",DATA2!Z260)</f>
        <v/>
      </c>
      <c r="AA260" s="174" t="str">
        <f>IF(DATA2!AA260="","",DATA2!AA260)</f>
        <v/>
      </c>
      <c r="AB260" s="174" t="str">
        <f>IF(DATA2!AB260="","",DATA2!AB260)</f>
        <v/>
      </c>
      <c r="AC260" s="174" t="str">
        <f>IF(DATA2!AC260="","",DATA2!AC260)</f>
        <v/>
      </c>
      <c r="AD260" s="174" t="str">
        <f>IF(DATA2!AD260="","",DATA2!AD260)</f>
        <v/>
      </c>
      <c r="AE260" s="174" t="str">
        <f>IF(DATA2!AE260="","",DATA2!AE260)</f>
        <v/>
      </c>
      <c r="AF260" s="174" t="str">
        <f>IF(DATA2!AF260="","",DATA2!AF260)</f>
        <v/>
      </c>
      <c r="AG260" s="175" t="str">
        <f>IF(DATA2!AG260="","",DATA2!AG260)</f>
        <v/>
      </c>
      <c r="AH260" s="176">
        <f t="shared" si="331"/>
        <v>0</v>
      </c>
      <c r="AI260" s="177">
        <f t="shared" si="332"/>
        <v>0</v>
      </c>
      <c r="AJ260" s="205"/>
      <c r="AK260" s="207"/>
      <c r="AL260" s="205"/>
      <c r="AM260" s="207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</row>
    <row r="261" spans="1:49" ht="15" customHeight="1" x14ac:dyDescent="0.15">
      <c r="A261" s="202" t="str">
        <f>IF(DATA2!A261="","",DATA2!A261)</f>
        <v/>
      </c>
      <c r="B261" s="11" t="str">
        <f>IF(DATA2!A261="","",DATA2!B261)</f>
        <v/>
      </c>
      <c r="C261" s="178" t="str">
        <f>IF(DATA2!C261="","",DATA2!C261)</f>
        <v/>
      </c>
      <c r="D261" s="178" t="str">
        <f>IF(DATA2!D261="","",DATA2!D261)</f>
        <v/>
      </c>
      <c r="E261" s="178" t="str">
        <f>IF(DATA2!E261="","",DATA2!E261)</f>
        <v/>
      </c>
      <c r="F261" s="178" t="str">
        <f>IF(DATA2!F261="","",DATA2!F261)</f>
        <v/>
      </c>
      <c r="G261" s="178" t="str">
        <f>IF(DATA2!G261="","",DATA2!G261)</f>
        <v/>
      </c>
      <c r="H261" s="178" t="str">
        <f>IF(DATA2!H261="","",DATA2!H261)</f>
        <v/>
      </c>
      <c r="I261" s="178" t="str">
        <f>IF(DATA2!I261="","",DATA2!I261)</f>
        <v/>
      </c>
      <c r="J261" s="178" t="str">
        <f>IF(DATA2!J261="","",DATA2!J261)</f>
        <v/>
      </c>
      <c r="K261" s="178" t="str">
        <f>IF(DATA2!K261="","",DATA2!K261)</f>
        <v/>
      </c>
      <c r="L261" s="178" t="str">
        <f>IF(DATA2!L261="","",DATA2!L261)</f>
        <v/>
      </c>
      <c r="M261" s="178" t="str">
        <f>IF(DATA2!M261="","",DATA2!M261)</f>
        <v/>
      </c>
      <c r="N261" s="178" t="str">
        <f>IF(DATA2!N261="","",DATA2!N261)</f>
        <v/>
      </c>
      <c r="O261" s="178" t="str">
        <f>IF(DATA2!O261="","",DATA2!O261)</f>
        <v/>
      </c>
      <c r="P261" s="178" t="str">
        <f>IF(DATA2!P261="","",DATA2!P261)</f>
        <v/>
      </c>
      <c r="Q261" s="178" t="str">
        <f>IF(DATA2!Q261="","",DATA2!Q261)</f>
        <v/>
      </c>
      <c r="R261" s="178" t="str">
        <f>IF(DATA2!R261="","",DATA2!R261)</f>
        <v/>
      </c>
      <c r="S261" s="178" t="str">
        <f>IF(DATA2!S261="","",DATA2!S261)</f>
        <v/>
      </c>
      <c r="T261" s="178" t="str">
        <f>IF(DATA2!T261="","",DATA2!T261)</f>
        <v/>
      </c>
      <c r="U261" s="178" t="str">
        <f>IF(DATA2!U261="","",DATA2!U261)</f>
        <v/>
      </c>
      <c r="V261" s="178" t="str">
        <f>IF(DATA2!V261="","",DATA2!V261)</f>
        <v/>
      </c>
      <c r="W261" s="178" t="str">
        <f>IF(DATA2!W261="","",DATA2!W261)</f>
        <v/>
      </c>
      <c r="X261" s="178" t="str">
        <f>IF(DATA2!X261="","",DATA2!X261)</f>
        <v/>
      </c>
      <c r="Y261" s="178" t="str">
        <f>IF(DATA2!Y261="","",DATA2!Y261)</f>
        <v/>
      </c>
      <c r="Z261" s="178" t="str">
        <f>IF(DATA2!Z261="","",DATA2!Z261)</f>
        <v/>
      </c>
      <c r="AA261" s="178" t="str">
        <f>IF(DATA2!AA261="","",DATA2!AA261)</f>
        <v/>
      </c>
      <c r="AB261" s="178" t="str">
        <f>IF(DATA2!AB261="","",DATA2!AB261)</f>
        <v/>
      </c>
      <c r="AC261" s="178" t="str">
        <f>IF(DATA2!AC261="","",DATA2!AC261)</f>
        <v/>
      </c>
      <c r="AD261" s="178" t="str">
        <f>IF(DATA2!AD261="","",DATA2!AD261)</f>
        <v/>
      </c>
      <c r="AE261" s="178" t="str">
        <f>IF(DATA2!AE261="","",DATA2!AE261)</f>
        <v/>
      </c>
      <c r="AF261" s="178" t="str">
        <f>IF(DATA2!AF261="","",DATA2!AF261)</f>
        <v/>
      </c>
      <c r="AG261" s="179" t="str">
        <f>IF(DATA2!AG261="","",DATA2!AG261)</f>
        <v/>
      </c>
      <c r="AH261" s="188">
        <f>COUNTIFS(DATA2!$C$3:$AG$3,0,DATA2!$C261:$AG261,"&lt;&gt;")</f>
        <v>0</v>
      </c>
      <c r="AI261" s="188">
        <f>COUNTIFS(DATA2!$C$3:$AG$3,"&gt;0",DATA2!$C261:$AG261,"&lt;&gt;")</f>
        <v>0</v>
      </c>
      <c r="AJ261" s="204">
        <f t="shared" ref="AJ261" si="414">COUNTIFS($C$3:$AG$3,"=0",C262:AG262,"&gt;0")+COUNTIFS($C$3:$AG$3,"=0",C263:AG263,"&gt;0")</f>
        <v>0</v>
      </c>
      <c r="AK261" s="206">
        <f t="shared" ref="AK261" si="415">COUNTIFS($C$3:$AG$3,"&lt;&gt;0",C262:AG262,"&gt;0")+COUNTIFS($C$3:$AG$3,"&lt;&gt;0",C263:AG263,"&gt;0")</f>
        <v>0</v>
      </c>
      <c r="AL261" s="204">
        <f t="shared" ref="AL261" si="416">COUNTIFS($C$3:$AG$3,"=0",C264:AG264,"&gt;0")+COUNTIFS($C$3:$AG$3,"=0",C265:AG265,"&gt;0")</f>
        <v>0</v>
      </c>
      <c r="AM261" s="206">
        <f t="shared" ref="AM261" si="417">COUNTIFS($C$3:$AG$3,"&lt;&gt;0",C264:AG264,"&gt;0")+COUNTIFS($C$3:$AG$3,"&lt;&gt;0",C265:AG265,"&gt;0")</f>
        <v>0</v>
      </c>
      <c r="AN261" s="200">
        <f t="shared" ref="AN261:AP261" si="418">COUNTIF($C261:$AG261,AN$5)</f>
        <v>0</v>
      </c>
      <c r="AO261" s="200">
        <f t="shared" si="418"/>
        <v>0</v>
      </c>
      <c r="AP261" s="200">
        <f t="shared" si="418"/>
        <v>0</v>
      </c>
      <c r="AQ261" s="200">
        <f t="shared" ref="AQ261" si="419">COUNTIF($C261:$AG261,AQ$5)+COUNTIF($C261:$AG261,"半振")*0.5</f>
        <v>0</v>
      </c>
      <c r="AR261" s="200">
        <f t="shared" ref="AR261" si="420">COUNTIF($C261:$AG261,AR$5)+COUNTIF($C261:$AG261,"半有")*0.5</f>
        <v>0</v>
      </c>
      <c r="AS261" s="200">
        <f t="shared" ref="AS261" si="421">COUNTIF($C261:$AG261,AS$5)+COUNTIF($C261:$AG261,"半欠")*0.5</f>
        <v>0</v>
      </c>
      <c r="AT261" s="200">
        <f t="shared" si="341"/>
        <v>0</v>
      </c>
      <c r="AU261" s="200">
        <f t="shared" si="341"/>
        <v>0</v>
      </c>
      <c r="AV261" s="200">
        <f t="shared" si="341"/>
        <v>0</v>
      </c>
      <c r="AW261" s="200">
        <f t="shared" si="341"/>
        <v>0</v>
      </c>
    </row>
    <row r="262" spans="1:49" ht="15" customHeight="1" x14ac:dyDescent="0.15">
      <c r="A262" s="202"/>
      <c r="B262" s="44" t="str">
        <f>IF(DATA2!A261="","",DATA2!B262)</f>
        <v/>
      </c>
      <c r="C262" s="167" t="str">
        <f>IF(DATA2!C262="","",DATA2!C262)</f>
        <v/>
      </c>
      <c r="D262" s="167" t="str">
        <f>IF(DATA2!D262="","",DATA2!D262)</f>
        <v/>
      </c>
      <c r="E262" s="167" t="str">
        <f>IF(DATA2!E262="","",DATA2!E262)</f>
        <v/>
      </c>
      <c r="F262" s="167" t="str">
        <f>IF(DATA2!F262="","",DATA2!F262)</f>
        <v/>
      </c>
      <c r="G262" s="167" t="str">
        <f>IF(DATA2!G262="","",DATA2!G262)</f>
        <v/>
      </c>
      <c r="H262" s="167" t="str">
        <f>IF(DATA2!H262="","",DATA2!H262)</f>
        <v/>
      </c>
      <c r="I262" s="167" t="str">
        <f>IF(DATA2!I262="","",DATA2!I262)</f>
        <v/>
      </c>
      <c r="J262" s="167" t="str">
        <f>IF(DATA2!J262="","",DATA2!J262)</f>
        <v/>
      </c>
      <c r="K262" s="167" t="str">
        <f>IF(DATA2!K262="","",DATA2!K262)</f>
        <v/>
      </c>
      <c r="L262" s="167" t="str">
        <f>IF(DATA2!L262="","",DATA2!L262)</f>
        <v/>
      </c>
      <c r="M262" s="167" t="str">
        <f>IF(DATA2!M262="","",DATA2!M262)</f>
        <v/>
      </c>
      <c r="N262" s="167" t="str">
        <f>IF(DATA2!N262="","",DATA2!N262)</f>
        <v/>
      </c>
      <c r="O262" s="167" t="str">
        <f>IF(DATA2!O262="","",DATA2!O262)</f>
        <v/>
      </c>
      <c r="P262" s="167" t="str">
        <f>IF(DATA2!P262="","",DATA2!P262)</f>
        <v/>
      </c>
      <c r="Q262" s="167" t="str">
        <f>IF(DATA2!Q262="","",DATA2!Q262)</f>
        <v/>
      </c>
      <c r="R262" s="167" t="str">
        <f>IF(DATA2!R262="","",DATA2!R262)</f>
        <v/>
      </c>
      <c r="S262" s="167" t="str">
        <f>IF(DATA2!S262="","",DATA2!S262)</f>
        <v/>
      </c>
      <c r="T262" s="167" t="str">
        <f>IF(DATA2!T262="","",DATA2!T262)</f>
        <v/>
      </c>
      <c r="U262" s="167" t="str">
        <f>IF(DATA2!U262="","",DATA2!U262)</f>
        <v/>
      </c>
      <c r="V262" s="167" t="str">
        <f>IF(DATA2!V262="","",DATA2!V262)</f>
        <v/>
      </c>
      <c r="W262" s="167" t="str">
        <f>IF(DATA2!W262="","",DATA2!W262)</f>
        <v/>
      </c>
      <c r="X262" s="167" t="str">
        <f>IF(DATA2!X262="","",DATA2!X262)</f>
        <v/>
      </c>
      <c r="Y262" s="167" t="str">
        <f>IF(DATA2!Y262="","",DATA2!Y262)</f>
        <v/>
      </c>
      <c r="Z262" s="167" t="str">
        <f>IF(DATA2!Z262="","",DATA2!Z262)</f>
        <v/>
      </c>
      <c r="AA262" s="167" t="str">
        <f>IF(DATA2!AA262="","",DATA2!AA262)</f>
        <v/>
      </c>
      <c r="AB262" s="167" t="str">
        <f>IF(DATA2!AB262="","",DATA2!AB262)</f>
        <v/>
      </c>
      <c r="AC262" s="167" t="str">
        <f>IF(DATA2!AC262="","",DATA2!AC262)</f>
        <v/>
      </c>
      <c r="AD262" s="167" t="str">
        <f>IF(DATA2!AD262="","",DATA2!AD262)</f>
        <v/>
      </c>
      <c r="AE262" s="167" t="str">
        <f>IF(DATA2!AE262="","",DATA2!AE262)</f>
        <v/>
      </c>
      <c r="AF262" s="167" t="str">
        <f>IF(DATA2!AF262="","",DATA2!AF262)</f>
        <v/>
      </c>
      <c r="AG262" s="168" t="str">
        <f>IF(DATA2!AG262="","",DATA2!AG262)</f>
        <v/>
      </c>
      <c r="AH262" s="169">
        <f t="shared" si="331"/>
        <v>0</v>
      </c>
      <c r="AI262" s="169">
        <f t="shared" si="332"/>
        <v>0</v>
      </c>
      <c r="AJ262" s="204"/>
      <c r="AK262" s="206"/>
      <c r="AL262" s="204"/>
      <c r="AM262" s="206"/>
      <c r="AN262" s="200"/>
      <c r="AO262" s="200"/>
      <c r="AP262" s="200"/>
      <c r="AQ262" s="200"/>
      <c r="AR262" s="200"/>
      <c r="AS262" s="200"/>
      <c r="AT262" s="200"/>
      <c r="AU262" s="200"/>
      <c r="AV262" s="200"/>
      <c r="AW262" s="200"/>
    </row>
    <row r="263" spans="1:49" ht="15" customHeight="1" x14ac:dyDescent="0.15">
      <c r="A263" s="202"/>
      <c r="B263" s="46" t="str">
        <f>IF(DATA2!A261="","",DATA2!B263)</f>
        <v/>
      </c>
      <c r="C263" s="170" t="str">
        <f>IF(DATA2!C263="","",DATA2!C263)</f>
        <v/>
      </c>
      <c r="D263" s="170" t="str">
        <f>IF(DATA2!D263="","",DATA2!D263)</f>
        <v/>
      </c>
      <c r="E263" s="170" t="str">
        <f>IF(DATA2!E263="","",DATA2!E263)</f>
        <v/>
      </c>
      <c r="F263" s="170" t="str">
        <f>IF(DATA2!F263="","",DATA2!F263)</f>
        <v/>
      </c>
      <c r="G263" s="170" t="str">
        <f>IF(DATA2!G263="","",DATA2!G263)</f>
        <v/>
      </c>
      <c r="H263" s="170" t="str">
        <f>IF(DATA2!H263="","",DATA2!H263)</f>
        <v/>
      </c>
      <c r="I263" s="170" t="str">
        <f>IF(DATA2!I263="","",DATA2!I263)</f>
        <v/>
      </c>
      <c r="J263" s="170" t="str">
        <f>IF(DATA2!J263="","",DATA2!J263)</f>
        <v/>
      </c>
      <c r="K263" s="170" t="str">
        <f>IF(DATA2!K263="","",DATA2!K263)</f>
        <v/>
      </c>
      <c r="L263" s="170" t="str">
        <f>IF(DATA2!L263="","",DATA2!L263)</f>
        <v/>
      </c>
      <c r="M263" s="170" t="str">
        <f>IF(DATA2!M263="","",DATA2!M263)</f>
        <v/>
      </c>
      <c r="N263" s="170" t="str">
        <f>IF(DATA2!N263="","",DATA2!N263)</f>
        <v/>
      </c>
      <c r="O263" s="170" t="str">
        <f>IF(DATA2!O263="","",DATA2!O263)</f>
        <v/>
      </c>
      <c r="P263" s="170" t="str">
        <f>IF(DATA2!P263="","",DATA2!P263)</f>
        <v/>
      </c>
      <c r="Q263" s="170" t="str">
        <f>IF(DATA2!Q263="","",DATA2!Q263)</f>
        <v/>
      </c>
      <c r="R263" s="170" t="str">
        <f>IF(DATA2!R263="","",DATA2!R263)</f>
        <v/>
      </c>
      <c r="S263" s="170" t="str">
        <f>IF(DATA2!S263="","",DATA2!S263)</f>
        <v/>
      </c>
      <c r="T263" s="170" t="str">
        <f>IF(DATA2!T263="","",DATA2!T263)</f>
        <v/>
      </c>
      <c r="U263" s="170" t="str">
        <f>IF(DATA2!U263="","",DATA2!U263)</f>
        <v/>
      </c>
      <c r="V263" s="170" t="str">
        <f>IF(DATA2!V263="","",DATA2!V263)</f>
        <v/>
      </c>
      <c r="W263" s="170" t="str">
        <f>IF(DATA2!W263="","",DATA2!W263)</f>
        <v/>
      </c>
      <c r="X263" s="170" t="str">
        <f>IF(DATA2!X263="","",DATA2!X263)</f>
        <v/>
      </c>
      <c r="Y263" s="170" t="str">
        <f>IF(DATA2!Y263="","",DATA2!Y263)</f>
        <v/>
      </c>
      <c r="Z263" s="170" t="str">
        <f>IF(DATA2!Z263="","",DATA2!Z263)</f>
        <v/>
      </c>
      <c r="AA263" s="170" t="str">
        <f>IF(DATA2!AA263="","",DATA2!AA263)</f>
        <v/>
      </c>
      <c r="AB263" s="170" t="str">
        <f>IF(DATA2!AB263="","",DATA2!AB263)</f>
        <v/>
      </c>
      <c r="AC263" s="170" t="str">
        <f>IF(DATA2!AC263="","",DATA2!AC263)</f>
        <v/>
      </c>
      <c r="AD263" s="170" t="str">
        <f>IF(DATA2!AD263="","",DATA2!AD263)</f>
        <v/>
      </c>
      <c r="AE263" s="170" t="str">
        <f>IF(DATA2!AE263="","",DATA2!AE263)</f>
        <v/>
      </c>
      <c r="AF263" s="170" t="str">
        <f>IF(DATA2!AF263="","",DATA2!AF263)</f>
        <v/>
      </c>
      <c r="AG263" s="171" t="str">
        <f>IF(DATA2!AG263="","",DATA2!AG263)</f>
        <v/>
      </c>
      <c r="AH263" s="172">
        <f t="shared" si="331"/>
        <v>0</v>
      </c>
      <c r="AI263" s="172">
        <f t="shared" si="332"/>
        <v>0</v>
      </c>
      <c r="AJ263" s="204"/>
      <c r="AK263" s="206"/>
      <c r="AL263" s="204"/>
      <c r="AM263" s="206"/>
      <c r="AN263" s="200"/>
      <c r="AO263" s="200"/>
      <c r="AP263" s="200"/>
      <c r="AQ263" s="200"/>
      <c r="AR263" s="200"/>
      <c r="AS263" s="200"/>
      <c r="AT263" s="200"/>
      <c r="AU263" s="200"/>
      <c r="AV263" s="200"/>
      <c r="AW263" s="200"/>
    </row>
    <row r="264" spans="1:49" ht="15" customHeight="1" x14ac:dyDescent="0.15">
      <c r="A264" s="202"/>
      <c r="B264" s="46" t="str">
        <f>IF(DATA2!A261="","",DATA2!B264)</f>
        <v/>
      </c>
      <c r="C264" s="170" t="str">
        <f>IF(DATA2!C264="","",DATA2!C264)</f>
        <v/>
      </c>
      <c r="D264" s="170" t="str">
        <f>IF(DATA2!D264="","",DATA2!D264)</f>
        <v/>
      </c>
      <c r="E264" s="170" t="str">
        <f>IF(DATA2!E264="","",DATA2!E264)</f>
        <v/>
      </c>
      <c r="F264" s="170" t="str">
        <f>IF(DATA2!F264="","",DATA2!F264)</f>
        <v/>
      </c>
      <c r="G264" s="170" t="str">
        <f>IF(DATA2!G264="","",DATA2!G264)</f>
        <v/>
      </c>
      <c r="H264" s="170" t="str">
        <f>IF(DATA2!H264="","",DATA2!H264)</f>
        <v/>
      </c>
      <c r="I264" s="170" t="str">
        <f>IF(DATA2!I264="","",DATA2!I264)</f>
        <v/>
      </c>
      <c r="J264" s="170" t="str">
        <f>IF(DATA2!J264="","",DATA2!J264)</f>
        <v/>
      </c>
      <c r="K264" s="170" t="str">
        <f>IF(DATA2!K264="","",DATA2!K264)</f>
        <v/>
      </c>
      <c r="L264" s="170" t="str">
        <f>IF(DATA2!L264="","",DATA2!L264)</f>
        <v/>
      </c>
      <c r="M264" s="170" t="str">
        <f>IF(DATA2!M264="","",DATA2!M264)</f>
        <v/>
      </c>
      <c r="N264" s="170" t="str">
        <f>IF(DATA2!N264="","",DATA2!N264)</f>
        <v/>
      </c>
      <c r="O264" s="170" t="str">
        <f>IF(DATA2!O264="","",DATA2!O264)</f>
        <v/>
      </c>
      <c r="P264" s="170" t="str">
        <f>IF(DATA2!P264="","",DATA2!P264)</f>
        <v/>
      </c>
      <c r="Q264" s="170" t="str">
        <f>IF(DATA2!Q264="","",DATA2!Q264)</f>
        <v/>
      </c>
      <c r="R264" s="170" t="str">
        <f>IF(DATA2!R264="","",DATA2!R264)</f>
        <v/>
      </c>
      <c r="S264" s="170" t="str">
        <f>IF(DATA2!S264="","",DATA2!S264)</f>
        <v/>
      </c>
      <c r="T264" s="170" t="str">
        <f>IF(DATA2!T264="","",DATA2!T264)</f>
        <v/>
      </c>
      <c r="U264" s="170" t="str">
        <f>IF(DATA2!U264="","",DATA2!U264)</f>
        <v/>
      </c>
      <c r="V264" s="170" t="str">
        <f>IF(DATA2!V264="","",DATA2!V264)</f>
        <v/>
      </c>
      <c r="W264" s="170" t="str">
        <f>IF(DATA2!W264="","",DATA2!W264)</f>
        <v/>
      </c>
      <c r="X264" s="170" t="str">
        <f>IF(DATA2!X264="","",DATA2!X264)</f>
        <v/>
      </c>
      <c r="Y264" s="170" t="str">
        <f>IF(DATA2!Y264="","",DATA2!Y264)</f>
        <v/>
      </c>
      <c r="Z264" s="170" t="str">
        <f>IF(DATA2!Z264="","",DATA2!Z264)</f>
        <v/>
      </c>
      <c r="AA264" s="170" t="str">
        <f>IF(DATA2!AA264="","",DATA2!AA264)</f>
        <v/>
      </c>
      <c r="AB264" s="170" t="str">
        <f>IF(DATA2!AB264="","",DATA2!AB264)</f>
        <v/>
      </c>
      <c r="AC264" s="170" t="str">
        <f>IF(DATA2!AC264="","",DATA2!AC264)</f>
        <v/>
      </c>
      <c r="AD264" s="170" t="str">
        <f>IF(DATA2!AD264="","",DATA2!AD264)</f>
        <v/>
      </c>
      <c r="AE264" s="170" t="str">
        <f>IF(DATA2!AE264="","",DATA2!AE264)</f>
        <v/>
      </c>
      <c r="AF264" s="170" t="str">
        <f>IF(DATA2!AF264="","",DATA2!AF264)</f>
        <v/>
      </c>
      <c r="AG264" s="171" t="str">
        <f>IF(DATA2!AG264="","",DATA2!AG264)</f>
        <v/>
      </c>
      <c r="AH264" s="173">
        <f t="shared" si="331"/>
        <v>0</v>
      </c>
      <c r="AI264" s="172">
        <f t="shared" si="332"/>
        <v>0</v>
      </c>
      <c r="AJ264" s="204"/>
      <c r="AK264" s="206"/>
      <c r="AL264" s="204"/>
      <c r="AM264" s="206"/>
      <c r="AN264" s="200"/>
      <c r="AO264" s="200"/>
      <c r="AP264" s="200"/>
      <c r="AQ264" s="200"/>
      <c r="AR264" s="200"/>
      <c r="AS264" s="200"/>
      <c r="AT264" s="200"/>
      <c r="AU264" s="200"/>
      <c r="AV264" s="200"/>
      <c r="AW264" s="200"/>
    </row>
    <row r="265" spans="1:49" ht="15" customHeight="1" x14ac:dyDescent="0.15">
      <c r="A265" s="203"/>
      <c r="B265" s="74" t="str">
        <f>IF(DATA2!A261="","",DATA2!B265)</f>
        <v/>
      </c>
      <c r="C265" s="174" t="str">
        <f>IF(DATA2!C265="","",DATA2!C265)</f>
        <v/>
      </c>
      <c r="D265" s="174" t="str">
        <f>IF(DATA2!D265="","",DATA2!D265)</f>
        <v/>
      </c>
      <c r="E265" s="174" t="str">
        <f>IF(DATA2!E265="","",DATA2!E265)</f>
        <v/>
      </c>
      <c r="F265" s="174" t="str">
        <f>IF(DATA2!F265="","",DATA2!F265)</f>
        <v/>
      </c>
      <c r="G265" s="174" t="str">
        <f>IF(DATA2!G265="","",DATA2!G265)</f>
        <v/>
      </c>
      <c r="H265" s="174" t="str">
        <f>IF(DATA2!H265="","",DATA2!H265)</f>
        <v/>
      </c>
      <c r="I265" s="174" t="str">
        <f>IF(DATA2!I265="","",DATA2!I265)</f>
        <v/>
      </c>
      <c r="J265" s="174" t="str">
        <f>IF(DATA2!J265="","",DATA2!J265)</f>
        <v/>
      </c>
      <c r="K265" s="174" t="str">
        <f>IF(DATA2!K265="","",DATA2!K265)</f>
        <v/>
      </c>
      <c r="L265" s="174" t="str">
        <f>IF(DATA2!L265="","",DATA2!L265)</f>
        <v/>
      </c>
      <c r="M265" s="174" t="str">
        <f>IF(DATA2!M265="","",DATA2!M265)</f>
        <v/>
      </c>
      <c r="N265" s="174" t="str">
        <f>IF(DATA2!N265="","",DATA2!N265)</f>
        <v/>
      </c>
      <c r="O265" s="174" t="str">
        <f>IF(DATA2!O265="","",DATA2!O265)</f>
        <v/>
      </c>
      <c r="P265" s="174" t="str">
        <f>IF(DATA2!P265="","",DATA2!P265)</f>
        <v/>
      </c>
      <c r="Q265" s="174" t="str">
        <f>IF(DATA2!Q265="","",DATA2!Q265)</f>
        <v/>
      </c>
      <c r="R265" s="174" t="str">
        <f>IF(DATA2!R265="","",DATA2!R265)</f>
        <v/>
      </c>
      <c r="S265" s="174" t="str">
        <f>IF(DATA2!S265="","",DATA2!S265)</f>
        <v/>
      </c>
      <c r="T265" s="174" t="str">
        <f>IF(DATA2!T265="","",DATA2!T265)</f>
        <v/>
      </c>
      <c r="U265" s="174" t="str">
        <f>IF(DATA2!U265="","",DATA2!U265)</f>
        <v/>
      </c>
      <c r="V265" s="174" t="str">
        <f>IF(DATA2!V265="","",DATA2!V265)</f>
        <v/>
      </c>
      <c r="W265" s="174" t="str">
        <f>IF(DATA2!W265="","",DATA2!W265)</f>
        <v/>
      </c>
      <c r="X265" s="174" t="str">
        <f>IF(DATA2!X265="","",DATA2!X265)</f>
        <v/>
      </c>
      <c r="Y265" s="174" t="str">
        <f>IF(DATA2!Y265="","",DATA2!Y265)</f>
        <v/>
      </c>
      <c r="Z265" s="174" t="str">
        <f>IF(DATA2!Z265="","",DATA2!Z265)</f>
        <v/>
      </c>
      <c r="AA265" s="174" t="str">
        <f>IF(DATA2!AA265="","",DATA2!AA265)</f>
        <v/>
      </c>
      <c r="AB265" s="174" t="str">
        <f>IF(DATA2!AB265="","",DATA2!AB265)</f>
        <v/>
      </c>
      <c r="AC265" s="174" t="str">
        <f>IF(DATA2!AC265="","",DATA2!AC265)</f>
        <v/>
      </c>
      <c r="AD265" s="174" t="str">
        <f>IF(DATA2!AD265="","",DATA2!AD265)</f>
        <v/>
      </c>
      <c r="AE265" s="174" t="str">
        <f>IF(DATA2!AE265="","",DATA2!AE265)</f>
        <v/>
      </c>
      <c r="AF265" s="174" t="str">
        <f>IF(DATA2!AF265="","",DATA2!AF265)</f>
        <v/>
      </c>
      <c r="AG265" s="175" t="str">
        <f>IF(DATA2!AG265="","",DATA2!AG265)</f>
        <v/>
      </c>
      <c r="AH265" s="176">
        <f t="shared" si="331"/>
        <v>0</v>
      </c>
      <c r="AI265" s="177">
        <f t="shared" si="332"/>
        <v>0</v>
      </c>
      <c r="AJ265" s="205"/>
      <c r="AK265" s="207"/>
      <c r="AL265" s="205"/>
      <c r="AM265" s="207"/>
      <c r="AN265" s="201"/>
      <c r="AO265" s="201"/>
      <c r="AP265" s="201"/>
      <c r="AQ265" s="201"/>
      <c r="AR265" s="201"/>
      <c r="AS265" s="201"/>
      <c r="AT265" s="201"/>
      <c r="AU265" s="201"/>
      <c r="AV265" s="201"/>
      <c r="AW265" s="201"/>
    </row>
    <row r="266" spans="1:49" ht="15" customHeight="1" x14ac:dyDescent="0.15">
      <c r="A266" s="202" t="str">
        <f>IF(DATA2!A266="","",DATA2!A266)</f>
        <v/>
      </c>
      <c r="B266" s="11" t="str">
        <f>IF(DATA2!A266="","",DATA2!B266)</f>
        <v/>
      </c>
      <c r="C266" s="178" t="str">
        <f>IF(DATA2!C266="","",DATA2!C266)</f>
        <v/>
      </c>
      <c r="D266" s="178" t="str">
        <f>IF(DATA2!D266="","",DATA2!D266)</f>
        <v/>
      </c>
      <c r="E266" s="178" t="str">
        <f>IF(DATA2!E266="","",DATA2!E266)</f>
        <v/>
      </c>
      <c r="F266" s="178" t="str">
        <f>IF(DATA2!F266="","",DATA2!F266)</f>
        <v/>
      </c>
      <c r="G266" s="178" t="str">
        <f>IF(DATA2!G266="","",DATA2!G266)</f>
        <v/>
      </c>
      <c r="H266" s="178" t="str">
        <f>IF(DATA2!H266="","",DATA2!H266)</f>
        <v/>
      </c>
      <c r="I266" s="178" t="str">
        <f>IF(DATA2!I266="","",DATA2!I266)</f>
        <v/>
      </c>
      <c r="J266" s="178" t="str">
        <f>IF(DATA2!J266="","",DATA2!J266)</f>
        <v/>
      </c>
      <c r="K266" s="178" t="str">
        <f>IF(DATA2!K266="","",DATA2!K266)</f>
        <v/>
      </c>
      <c r="L266" s="178" t="str">
        <f>IF(DATA2!L266="","",DATA2!L266)</f>
        <v/>
      </c>
      <c r="M266" s="178" t="str">
        <f>IF(DATA2!M266="","",DATA2!M266)</f>
        <v/>
      </c>
      <c r="N266" s="178" t="str">
        <f>IF(DATA2!N266="","",DATA2!N266)</f>
        <v/>
      </c>
      <c r="O266" s="178" t="str">
        <f>IF(DATA2!O266="","",DATA2!O266)</f>
        <v/>
      </c>
      <c r="P266" s="178" t="str">
        <f>IF(DATA2!P266="","",DATA2!P266)</f>
        <v/>
      </c>
      <c r="Q266" s="178" t="str">
        <f>IF(DATA2!Q266="","",DATA2!Q266)</f>
        <v/>
      </c>
      <c r="R266" s="178" t="str">
        <f>IF(DATA2!R266="","",DATA2!R266)</f>
        <v/>
      </c>
      <c r="S266" s="178" t="str">
        <f>IF(DATA2!S266="","",DATA2!S266)</f>
        <v/>
      </c>
      <c r="T266" s="178" t="str">
        <f>IF(DATA2!T266="","",DATA2!T266)</f>
        <v/>
      </c>
      <c r="U266" s="178" t="str">
        <f>IF(DATA2!U266="","",DATA2!U266)</f>
        <v/>
      </c>
      <c r="V266" s="178" t="str">
        <f>IF(DATA2!V266="","",DATA2!V266)</f>
        <v/>
      </c>
      <c r="W266" s="178" t="str">
        <f>IF(DATA2!W266="","",DATA2!W266)</f>
        <v/>
      </c>
      <c r="X266" s="178" t="str">
        <f>IF(DATA2!X266="","",DATA2!X266)</f>
        <v/>
      </c>
      <c r="Y266" s="178" t="str">
        <f>IF(DATA2!Y266="","",DATA2!Y266)</f>
        <v/>
      </c>
      <c r="Z266" s="178" t="str">
        <f>IF(DATA2!Z266="","",DATA2!Z266)</f>
        <v/>
      </c>
      <c r="AA266" s="178" t="str">
        <f>IF(DATA2!AA266="","",DATA2!AA266)</f>
        <v/>
      </c>
      <c r="AB266" s="178" t="str">
        <f>IF(DATA2!AB266="","",DATA2!AB266)</f>
        <v/>
      </c>
      <c r="AC266" s="178" t="str">
        <f>IF(DATA2!AC266="","",DATA2!AC266)</f>
        <v/>
      </c>
      <c r="AD266" s="178" t="str">
        <f>IF(DATA2!AD266="","",DATA2!AD266)</f>
        <v/>
      </c>
      <c r="AE266" s="178" t="str">
        <f>IF(DATA2!AE266="","",DATA2!AE266)</f>
        <v/>
      </c>
      <c r="AF266" s="178" t="str">
        <f>IF(DATA2!AF266="","",DATA2!AF266)</f>
        <v/>
      </c>
      <c r="AG266" s="179" t="str">
        <f>IF(DATA2!AG266="","",DATA2!AG266)</f>
        <v/>
      </c>
      <c r="AH266" s="188">
        <f>COUNTIFS(DATA2!$C$3:$AG$3,0,DATA2!$C266:$AG266,"&lt;&gt;")</f>
        <v>0</v>
      </c>
      <c r="AI266" s="188">
        <f>COUNTIFS(DATA2!$C$3:$AG$3,"&gt;0",DATA2!$C266:$AG266,"&lt;&gt;")</f>
        <v>0</v>
      </c>
      <c r="AJ266" s="204">
        <f t="shared" ref="AJ266" si="422">COUNTIFS($C$3:$AG$3,"=0",C267:AG267,"&gt;0")+COUNTIFS($C$3:$AG$3,"=0",C268:AG268,"&gt;0")</f>
        <v>0</v>
      </c>
      <c r="AK266" s="206">
        <f t="shared" ref="AK266" si="423">COUNTIFS($C$3:$AG$3,"&lt;&gt;0",C267:AG267,"&gt;0")+COUNTIFS($C$3:$AG$3,"&lt;&gt;0",C268:AG268,"&gt;0")</f>
        <v>0</v>
      </c>
      <c r="AL266" s="204">
        <f t="shared" ref="AL266" si="424">COUNTIFS($C$3:$AG$3,"=0",C269:AG269,"&gt;0")+COUNTIFS($C$3:$AG$3,"=0",C270:AG270,"&gt;0")</f>
        <v>0</v>
      </c>
      <c r="AM266" s="206">
        <f t="shared" ref="AM266" si="425">COUNTIFS($C$3:$AG$3,"&lt;&gt;0",C269:AG269,"&gt;0")+COUNTIFS($C$3:$AG$3,"&lt;&gt;0",C270:AG270,"&gt;0")</f>
        <v>0</v>
      </c>
      <c r="AN266" s="200">
        <f t="shared" ref="AN266:AP266" si="426">COUNTIF($C266:$AG266,AN$5)</f>
        <v>0</v>
      </c>
      <c r="AO266" s="200">
        <f t="shared" si="426"/>
        <v>0</v>
      </c>
      <c r="AP266" s="200">
        <f t="shared" si="426"/>
        <v>0</v>
      </c>
      <c r="AQ266" s="200">
        <f t="shared" ref="AQ266" si="427">COUNTIF($C266:$AG266,AQ$5)+COUNTIF($C266:$AG266,"半振")*0.5</f>
        <v>0</v>
      </c>
      <c r="AR266" s="200">
        <f t="shared" ref="AR266" si="428">COUNTIF($C266:$AG266,AR$5)+COUNTIF($C266:$AG266,"半有")*0.5</f>
        <v>0</v>
      </c>
      <c r="AS266" s="200">
        <f t="shared" ref="AS266" si="429">COUNTIF($C266:$AG266,AS$5)+COUNTIF($C266:$AG266,"半欠")*0.5</f>
        <v>0</v>
      </c>
      <c r="AT266" s="200">
        <f t="shared" si="341"/>
        <v>0</v>
      </c>
      <c r="AU266" s="200">
        <f t="shared" si="341"/>
        <v>0</v>
      </c>
      <c r="AV266" s="200">
        <f t="shared" si="341"/>
        <v>0</v>
      </c>
      <c r="AW266" s="200">
        <f t="shared" si="341"/>
        <v>0</v>
      </c>
    </row>
    <row r="267" spans="1:49" ht="15" customHeight="1" x14ac:dyDescent="0.15">
      <c r="A267" s="202"/>
      <c r="B267" s="44" t="str">
        <f>IF(DATA2!A266="","",DATA2!B267)</f>
        <v/>
      </c>
      <c r="C267" s="167" t="str">
        <f>IF(DATA2!C267="","",DATA2!C267)</f>
        <v/>
      </c>
      <c r="D267" s="167" t="str">
        <f>IF(DATA2!D267="","",DATA2!D267)</f>
        <v/>
      </c>
      <c r="E267" s="167" t="str">
        <f>IF(DATA2!E267="","",DATA2!E267)</f>
        <v/>
      </c>
      <c r="F267" s="167" t="str">
        <f>IF(DATA2!F267="","",DATA2!F267)</f>
        <v/>
      </c>
      <c r="G267" s="167" t="str">
        <f>IF(DATA2!G267="","",DATA2!G267)</f>
        <v/>
      </c>
      <c r="H267" s="167" t="str">
        <f>IF(DATA2!H267="","",DATA2!H267)</f>
        <v/>
      </c>
      <c r="I267" s="167" t="str">
        <f>IF(DATA2!I267="","",DATA2!I267)</f>
        <v/>
      </c>
      <c r="J267" s="167" t="str">
        <f>IF(DATA2!J267="","",DATA2!J267)</f>
        <v/>
      </c>
      <c r="K267" s="167" t="str">
        <f>IF(DATA2!K267="","",DATA2!K267)</f>
        <v/>
      </c>
      <c r="L267" s="167" t="str">
        <f>IF(DATA2!L267="","",DATA2!L267)</f>
        <v/>
      </c>
      <c r="M267" s="167" t="str">
        <f>IF(DATA2!M267="","",DATA2!M267)</f>
        <v/>
      </c>
      <c r="N267" s="167" t="str">
        <f>IF(DATA2!N267="","",DATA2!N267)</f>
        <v/>
      </c>
      <c r="O267" s="167" t="str">
        <f>IF(DATA2!O267="","",DATA2!O267)</f>
        <v/>
      </c>
      <c r="P267" s="167" t="str">
        <f>IF(DATA2!P267="","",DATA2!P267)</f>
        <v/>
      </c>
      <c r="Q267" s="167" t="str">
        <f>IF(DATA2!Q267="","",DATA2!Q267)</f>
        <v/>
      </c>
      <c r="R267" s="167" t="str">
        <f>IF(DATA2!R267="","",DATA2!R267)</f>
        <v/>
      </c>
      <c r="S267" s="167" t="str">
        <f>IF(DATA2!S267="","",DATA2!S267)</f>
        <v/>
      </c>
      <c r="T267" s="167" t="str">
        <f>IF(DATA2!T267="","",DATA2!T267)</f>
        <v/>
      </c>
      <c r="U267" s="167" t="str">
        <f>IF(DATA2!U267="","",DATA2!U267)</f>
        <v/>
      </c>
      <c r="V267" s="167" t="str">
        <f>IF(DATA2!V267="","",DATA2!V267)</f>
        <v/>
      </c>
      <c r="W267" s="167" t="str">
        <f>IF(DATA2!W267="","",DATA2!W267)</f>
        <v/>
      </c>
      <c r="X267" s="167" t="str">
        <f>IF(DATA2!X267="","",DATA2!X267)</f>
        <v/>
      </c>
      <c r="Y267" s="167" t="str">
        <f>IF(DATA2!Y267="","",DATA2!Y267)</f>
        <v/>
      </c>
      <c r="Z267" s="167" t="str">
        <f>IF(DATA2!Z267="","",DATA2!Z267)</f>
        <v/>
      </c>
      <c r="AA267" s="167" t="str">
        <f>IF(DATA2!AA267="","",DATA2!AA267)</f>
        <v/>
      </c>
      <c r="AB267" s="167" t="str">
        <f>IF(DATA2!AB267="","",DATA2!AB267)</f>
        <v/>
      </c>
      <c r="AC267" s="167" t="str">
        <f>IF(DATA2!AC267="","",DATA2!AC267)</f>
        <v/>
      </c>
      <c r="AD267" s="167" t="str">
        <f>IF(DATA2!AD267="","",DATA2!AD267)</f>
        <v/>
      </c>
      <c r="AE267" s="167" t="str">
        <f>IF(DATA2!AE267="","",DATA2!AE267)</f>
        <v/>
      </c>
      <c r="AF267" s="167" t="str">
        <f>IF(DATA2!AF267="","",DATA2!AF267)</f>
        <v/>
      </c>
      <c r="AG267" s="168" t="str">
        <f>IF(DATA2!AG267="","",DATA2!AG267)</f>
        <v/>
      </c>
      <c r="AH267" s="169">
        <f t="shared" si="331"/>
        <v>0</v>
      </c>
      <c r="AI267" s="169">
        <f t="shared" si="332"/>
        <v>0</v>
      </c>
      <c r="AJ267" s="204"/>
      <c r="AK267" s="206"/>
      <c r="AL267" s="204"/>
      <c r="AM267" s="206"/>
      <c r="AN267" s="200"/>
      <c r="AO267" s="200"/>
      <c r="AP267" s="200"/>
      <c r="AQ267" s="200"/>
      <c r="AR267" s="200"/>
      <c r="AS267" s="200"/>
      <c r="AT267" s="200"/>
      <c r="AU267" s="200"/>
      <c r="AV267" s="200"/>
      <c r="AW267" s="200"/>
    </row>
    <row r="268" spans="1:49" ht="15" customHeight="1" x14ac:dyDescent="0.15">
      <c r="A268" s="202"/>
      <c r="B268" s="46" t="str">
        <f>IF(DATA2!A266="","",DATA2!B268)</f>
        <v/>
      </c>
      <c r="C268" s="170" t="str">
        <f>IF(DATA2!C268="","",DATA2!C268)</f>
        <v/>
      </c>
      <c r="D268" s="170" t="str">
        <f>IF(DATA2!D268="","",DATA2!D268)</f>
        <v/>
      </c>
      <c r="E268" s="170" t="str">
        <f>IF(DATA2!E268="","",DATA2!E268)</f>
        <v/>
      </c>
      <c r="F268" s="170" t="str">
        <f>IF(DATA2!F268="","",DATA2!F268)</f>
        <v/>
      </c>
      <c r="G268" s="170" t="str">
        <f>IF(DATA2!G268="","",DATA2!G268)</f>
        <v/>
      </c>
      <c r="H268" s="170" t="str">
        <f>IF(DATA2!H268="","",DATA2!H268)</f>
        <v/>
      </c>
      <c r="I268" s="170" t="str">
        <f>IF(DATA2!I268="","",DATA2!I268)</f>
        <v/>
      </c>
      <c r="J268" s="170" t="str">
        <f>IF(DATA2!J268="","",DATA2!J268)</f>
        <v/>
      </c>
      <c r="K268" s="170" t="str">
        <f>IF(DATA2!K268="","",DATA2!K268)</f>
        <v/>
      </c>
      <c r="L268" s="170" t="str">
        <f>IF(DATA2!L268="","",DATA2!L268)</f>
        <v/>
      </c>
      <c r="M268" s="170" t="str">
        <f>IF(DATA2!M268="","",DATA2!M268)</f>
        <v/>
      </c>
      <c r="N268" s="170" t="str">
        <f>IF(DATA2!N268="","",DATA2!N268)</f>
        <v/>
      </c>
      <c r="O268" s="170" t="str">
        <f>IF(DATA2!O268="","",DATA2!O268)</f>
        <v/>
      </c>
      <c r="P268" s="170" t="str">
        <f>IF(DATA2!P268="","",DATA2!P268)</f>
        <v/>
      </c>
      <c r="Q268" s="170" t="str">
        <f>IF(DATA2!Q268="","",DATA2!Q268)</f>
        <v/>
      </c>
      <c r="R268" s="170" t="str">
        <f>IF(DATA2!R268="","",DATA2!R268)</f>
        <v/>
      </c>
      <c r="S268" s="170" t="str">
        <f>IF(DATA2!S268="","",DATA2!S268)</f>
        <v/>
      </c>
      <c r="T268" s="170" t="str">
        <f>IF(DATA2!T268="","",DATA2!T268)</f>
        <v/>
      </c>
      <c r="U268" s="170" t="str">
        <f>IF(DATA2!U268="","",DATA2!U268)</f>
        <v/>
      </c>
      <c r="V268" s="170" t="str">
        <f>IF(DATA2!V268="","",DATA2!V268)</f>
        <v/>
      </c>
      <c r="W268" s="170" t="str">
        <f>IF(DATA2!W268="","",DATA2!W268)</f>
        <v/>
      </c>
      <c r="X268" s="170" t="str">
        <f>IF(DATA2!X268="","",DATA2!X268)</f>
        <v/>
      </c>
      <c r="Y268" s="170" t="str">
        <f>IF(DATA2!Y268="","",DATA2!Y268)</f>
        <v/>
      </c>
      <c r="Z268" s="170" t="str">
        <f>IF(DATA2!Z268="","",DATA2!Z268)</f>
        <v/>
      </c>
      <c r="AA268" s="170" t="str">
        <f>IF(DATA2!AA268="","",DATA2!AA268)</f>
        <v/>
      </c>
      <c r="AB268" s="170" t="str">
        <f>IF(DATA2!AB268="","",DATA2!AB268)</f>
        <v/>
      </c>
      <c r="AC268" s="170" t="str">
        <f>IF(DATA2!AC268="","",DATA2!AC268)</f>
        <v/>
      </c>
      <c r="AD268" s="170" t="str">
        <f>IF(DATA2!AD268="","",DATA2!AD268)</f>
        <v/>
      </c>
      <c r="AE268" s="170" t="str">
        <f>IF(DATA2!AE268="","",DATA2!AE268)</f>
        <v/>
      </c>
      <c r="AF268" s="170" t="str">
        <f>IF(DATA2!AF268="","",DATA2!AF268)</f>
        <v/>
      </c>
      <c r="AG268" s="171" t="str">
        <f>IF(DATA2!AG268="","",DATA2!AG268)</f>
        <v/>
      </c>
      <c r="AH268" s="172">
        <f t="shared" si="331"/>
        <v>0</v>
      </c>
      <c r="AI268" s="172">
        <f t="shared" si="332"/>
        <v>0</v>
      </c>
      <c r="AJ268" s="204"/>
      <c r="AK268" s="206"/>
      <c r="AL268" s="204"/>
      <c r="AM268" s="206"/>
      <c r="AN268" s="200"/>
      <c r="AO268" s="200"/>
      <c r="AP268" s="200"/>
      <c r="AQ268" s="200"/>
      <c r="AR268" s="200"/>
      <c r="AS268" s="200"/>
      <c r="AT268" s="200"/>
      <c r="AU268" s="200"/>
      <c r="AV268" s="200"/>
      <c r="AW268" s="200"/>
    </row>
    <row r="269" spans="1:49" ht="15" customHeight="1" x14ac:dyDescent="0.15">
      <c r="A269" s="202"/>
      <c r="B269" s="46" t="str">
        <f>IF(DATA2!A266="","",DATA2!B269)</f>
        <v/>
      </c>
      <c r="C269" s="170" t="str">
        <f>IF(DATA2!C269="","",DATA2!C269)</f>
        <v/>
      </c>
      <c r="D269" s="170" t="str">
        <f>IF(DATA2!D269="","",DATA2!D269)</f>
        <v/>
      </c>
      <c r="E269" s="170" t="str">
        <f>IF(DATA2!E269="","",DATA2!E269)</f>
        <v/>
      </c>
      <c r="F269" s="170" t="str">
        <f>IF(DATA2!F269="","",DATA2!F269)</f>
        <v/>
      </c>
      <c r="G269" s="170" t="str">
        <f>IF(DATA2!G269="","",DATA2!G269)</f>
        <v/>
      </c>
      <c r="H269" s="170" t="str">
        <f>IF(DATA2!H269="","",DATA2!H269)</f>
        <v/>
      </c>
      <c r="I269" s="170" t="str">
        <f>IF(DATA2!I269="","",DATA2!I269)</f>
        <v/>
      </c>
      <c r="J269" s="170" t="str">
        <f>IF(DATA2!J269="","",DATA2!J269)</f>
        <v/>
      </c>
      <c r="K269" s="170" t="str">
        <f>IF(DATA2!K269="","",DATA2!K269)</f>
        <v/>
      </c>
      <c r="L269" s="170" t="str">
        <f>IF(DATA2!L269="","",DATA2!L269)</f>
        <v/>
      </c>
      <c r="M269" s="170" t="str">
        <f>IF(DATA2!M269="","",DATA2!M269)</f>
        <v/>
      </c>
      <c r="N269" s="170" t="str">
        <f>IF(DATA2!N269="","",DATA2!N269)</f>
        <v/>
      </c>
      <c r="O269" s="170" t="str">
        <f>IF(DATA2!O269="","",DATA2!O269)</f>
        <v/>
      </c>
      <c r="P269" s="170" t="str">
        <f>IF(DATA2!P269="","",DATA2!P269)</f>
        <v/>
      </c>
      <c r="Q269" s="170" t="str">
        <f>IF(DATA2!Q269="","",DATA2!Q269)</f>
        <v/>
      </c>
      <c r="R269" s="170" t="str">
        <f>IF(DATA2!R269="","",DATA2!R269)</f>
        <v/>
      </c>
      <c r="S269" s="170" t="str">
        <f>IF(DATA2!S269="","",DATA2!S269)</f>
        <v/>
      </c>
      <c r="T269" s="170" t="str">
        <f>IF(DATA2!T269="","",DATA2!T269)</f>
        <v/>
      </c>
      <c r="U269" s="170" t="str">
        <f>IF(DATA2!U269="","",DATA2!U269)</f>
        <v/>
      </c>
      <c r="V269" s="170" t="str">
        <f>IF(DATA2!V269="","",DATA2!V269)</f>
        <v/>
      </c>
      <c r="W269" s="170" t="str">
        <f>IF(DATA2!W269="","",DATA2!W269)</f>
        <v/>
      </c>
      <c r="X269" s="170" t="str">
        <f>IF(DATA2!X269="","",DATA2!X269)</f>
        <v/>
      </c>
      <c r="Y269" s="170" t="str">
        <f>IF(DATA2!Y269="","",DATA2!Y269)</f>
        <v/>
      </c>
      <c r="Z269" s="170" t="str">
        <f>IF(DATA2!Z269="","",DATA2!Z269)</f>
        <v/>
      </c>
      <c r="AA269" s="170" t="str">
        <f>IF(DATA2!AA269="","",DATA2!AA269)</f>
        <v/>
      </c>
      <c r="AB269" s="170" t="str">
        <f>IF(DATA2!AB269="","",DATA2!AB269)</f>
        <v/>
      </c>
      <c r="AC269" s="170" t="str">
        <f>IF(DATA2!AC269="","",DATA2!AC269)</f>
        <v/>
      </c>
      <c r="AD269" s="170" t="str">
        <f>IF(DATA2!AD269="","",DATA2!AD269)</f>
        <v/>
      </c>
      <c r="AE269" s="170" t="str">
        <f>IF(DATA2!AE269="","",DATA2!AE269)</f>
        <v/>
      </c>
      <c r="AF269" s="170" t="str">
        <f>IF(DATA2!AF269="","",DATA2!AF269)</f>
        <v/>
      </c>
      <c r="AG269" s="171" t="str">
        <f>IF(DATA2!AG269="","",DATA2!AG269)</f>
        <v/>
      </c>
      <c r="AH269" s="173">
        <f t="shared" si="331"/>
        <v>0</v>
      </c>
      <c r="AI269" s="172">
        <f t="shared" si="332"/>
        <v>0</v>
      </c>
      <c r="AJ269" s="204"/>
      <c r="AK269" s="206"/>
      <c r="AL269" s="204"/>
      <c r="AM269" s="206"/>
      <c r="AN269" s="200"/>
      <c r="AO269" s="200"/>
      <c r="AP269" s="200"/>
      <c r="AQ269" s="200"/>
      <c r="AR269" s="200"/>
      <c r="AS269" s="200"/>
      <c r="AT269" s="200"/>
      <c r="AU269" s="200"/>
      <c r="AV269" s="200"/>
      <c r="AW269" s="200"/>
    </row>
    <row r="270" spans="1:49" ht="15" customHeight="1" x14ac:dyDescent="0.15">
      <c r="A270" s="203"/>
      <c r="B270" s="74" t="str">
        <f>IF(DATA2!A266="","",DATA2!B270)</f>
        <v/>
      </c>
      <c r="C270" s="174" t="str">
        <f>IF(DATA2!C270="","",DATA2!C270)</f>
        <v/>
      </c>
      <c r="D270" s="174" t="str">
        <f>IF(DATA2!D270="","",DATA2!D270)</f>
        <v/>
      </c>
      <c r="E270" s="174" t="str">
        <f>IF(DATA2!E270="","",DATA2!E270)</f>
        <v/>
      </c>
      <c r="F270" s="174" t="str">
        <f>IF(DATA2!F270="","",DATA2!F270)</f>
        <v/>
      </c>
      <c r="G270" s="174" t="str">
        <f>IF(DATA2!G270="","",DATA2!G270)</f>
        <v/>
      </c>
      <c r="H270" s="174" t="str">
        <f>IF(DATA2!H270="","",DATA2!H270)</f>
        <v/>
      </c>
      <c r="I270" s="174" t="str">
        <f>IF(DATA2!I270="","",DATA2!I270)</f>
        <v/>
      </c>
      <c r="J270" s="174" t="str">
        <f>IF(DATA2!J270="","",DATA2!J270)</f>
        <v/>
      </c>
      <c r="K270" s="174" t="str">
        <f>IF(DATA2!K270="","",DATA2!K270)</f>
        <v/>
      </c>
      <c r="L270" s="174" t="str">
        <f>IF(DATA2!L270="","",DATA2!L270)</f>
        <v/>
      </c>
      <c r="M270" s="174" t="str">
        <f>IF(DATA2!M270="","",DATA2!M270)</f>
        <v/>
      </c>
      <c r="N270" s="174" t="str">
        <f>IF(DATA2!N270="","",DATA2!N270)</f>
        <v/>
      </c>
      <c r="O270" s="174" t="str">
        <f>IF(DATA2!O270="","",DATA2!O270)</f>
        <v/>
      </c>
      <c r="P270" s="174" t="str">
        <f>IF(DATA2!P270="","",DATA2!P270)</f>
        <v/>
      </c>
      <c r="Q270" s="174" t="str">
        <f>IF(DATA2!Q270="","",DATA2!Q270)</f>
        <v/>
      </c>
      <c r="R270" s="174" t="str">
        <f>IF(DATA2!R270="","",DATA2!R270)</f>
        <v/>
      </c>
      <c r="S270" s="174" t="str">
        <f>IF(DATA2!S270="","",DATA2!S270)</f>
        <v/>
      </c>
      <c r="T270" s="174" t="str">
        <f>IF(DATA2!T270="","",DATA2!T270)</f>
        <v/>
      </c>
      <c r="U270" s="174" t="str">
        <f>IF(DATA2!U270="","",DATA2!U270)</f>
        <v/>
      </c>
      <c r="V270" s="174" t="str">
        <f>IF(DATA2!V270="","",DATA2!V270)</f>
        <v/>
      </c>
      <c r="W270" s="174" t="str">
        <f>IF(DATA2!W270="","",DATA2!W270)</f>
        <v/>
      </c>
      <c r="X270" s="174" t="str">
        <f>IF(DATA2!X270="","",DATA2!X270)</f>
        <v/>
      </c>
      <c r="Y270" s="174" t="str">
        <f>IF(DATA2!Y270="","",DATA2!Y270)</f>
        <v/>
      </c>
      <c r="Z270" s="174" t="str">
        <f>IF(DATA2!Z270="","",DATA2!Z270)</f>
        <v/>
      </c>
      <c r="AA270" s="174" t="str">
        <f>IF(DATA2!AA270="","",DATA2!AA270)</f>
        <v/>
      </c>
      <c r="AB270" s="174" t="str">
        <f>IF(DATA2!AB270="","",DATA2!AB270)</f>
        <v/>
      </c>
      <c r="AC270" s="174" t="str">
        <f>IF(DATA2!AC270="","",DATA2!AC270)</f>
        <v/>
      </c>
      <c r="AD270" s="174" t="str">
        <f>IF(DATA2!AD270="","",DATA2!AD270)</f>
        <v/>
      </c>
      <c r="AE270" s="174" t="str">
        <f>IF(DATA2!AE270="","",DATA2!AE270)</f>
        <v/>
      </c>
      <c r="AF270" s="174" t="str">
        <f>IF(DATA2!AF270="","",DATA2!AF270)</f>
        <v/>
      </c>
      <c r="AG270" s="175" t="str">
        <f>IF(DATA2!AG270="","",DATA2!AG270)</f>
        <v/>
      </c>
      <c r="AH270" s="176">
        <f t="shared" si="331"/>
        <v>0</v>
      </c>
      <c r="AI270" s="177">
        <f t="shared" si="332"/>
        <v>0</v>
      </c>
      <c r="AJ270" s="205"/>
      <c r="AK270" s="207"/>
      <c r="AL270" s="205"/>
      <c r="AM270" s="207"/>
      <c r="AN270" s="201"/>
      <c r="AO270" s="201"/>
      <c r="AP270" s="201"/>
      <c r="AQ270" s="201"/>
      <c r="AR270" s="201"/>
      <c r="AS270" s="201"/>
      <c r="AT270" s="201"/>
      <c r="AU270" s="201"/>
      <c r="AV270" s="201"/>
      <c r="AW270" s="201"/>
    </row>
    <row r="271" spans="1:49" ht="15" customHeight="1" x14ac:dyDescent="0.15">
      <c r="A271" s="202" t="str">
        <f>IF(DATA2!A271="","",DATA2!A271)</f>
        <v/>
      </c>
      <c r="B271" s="11" t="str">
        <f>IF(DATA2!A271="","",DATA2!B271)</f>
        <v/>
      </c>
      <c r="C271" s="178" t="str">
        <f>IF(DATA2!C271="","",DATA2!C271)</f>
        <v/>
      </c>
      <c r="D271" s="178" t="str">
        <f>IF(DATA2!D271="","",DATA2!D271)</f>
        <v/>
      </c>
      <c r="E271" s="178" t="str">
        <f>IF(DATA2!E271="","",DATA2!E271)</f>
        <v/>
      </c>
      <c r="F271" s="178" t="str">
        <f>IF(DATA2!F271="","",DATA2!F271)</f>
        <v/>
      </c>
      <c r="G271" s="178" t="str">
        <f>IF(DATA2!G271="","",DATA2!G271)</f>
        <v/>
      </c>
      <c r="H271" s="178" t="str">
        <f>IF(DATA2!H271="","",DATA2!H271)</f>
        <v/>
      </c>
      <c r="I271" s="178" t="str">
        <f>IF(DATA2!I271="","",DATA2!I271)</f>
        <v/>
      </c>
      <c r="J271" s="178" t="str">
        <f>IF(DATA2!J271="","",DATA2!J271)</f>
        <v/>
      </c>
      <c r="K271" s="178" t="str">
        <f>IF(DATA2!K271="","",DATA2!K271)</f>
        <v/>
      </c>
      <c r="L271" s="178" t="str">
        <f>IF(DATA2!L271="","",DATA2!L271)</f>
        <v/>
      </c>
      <c r="M271" s="178" t="str">
        <f>IF(DATA2!M271="","",DATA2!M271)</f>
        <v/>
      </c>
      <c r="N271" s="178" t="str">
        <f>IF(DATA2!N271="","",DATA2!N271)</f>
        <v/>
      </c>
      <c r="O271" s="178" t="str">
        <f>IF(DATA2!O271="","",DATA2!O271)</f>
        <v/>
      </c>
      <c r="P271" s="178" t="str">
        <f>IF(DATA2!P271="","",DATA2!P271)</f>
        <v/>
      </c>
      <c r="Q271" s="178" t="str">
        <f>IF(DATA2!Q271="","",DATA2!Q271)</f>
        <v/>
      </c>
      <c r="R271" s="178" t="str">
        <f>IF(DATA2!R271="","",DATA2!R271)</f>
        <v/>
      </c>
      <c r="S271" s="178" t="str">
        <f>IF(DATA2!S271="","",DATA2!S271)</f>
        <v/>
      </c>
      <c r="T271" s="178" t="str">
        <f>IF(DATA2!T271="","",DATA2!T271)</f>
        <v/>
      </c>
      <c r="U271" s="178" t="str">
        <f>IF(DATA2!U271="","",DATA2!U271)</f>
        <v/>
      </c>
      <c r="V271" s="178" t="str">
        <f>IF(DATA2!V271="","",DATA2!V271)</f>
        <v/>
      </c>
      <c r="W271" s="178" t="str">
        <f>IF(DATA2!W271="","",DATA2!W271)</f>
        <v/>
      </c>
      <c r="X271" s="178" t="str">
        <f>IF(DATA2!X271="","",DATA2!X271)</f>
        <v/>
      </c>
      <c r="Y271" s="178" t="str">
        <f>IF(DATA2!Y271="","",DATA2!Y271)</f>
        <v/>
      </c>
      <c r="Z271" s="178" t="str">
        <f>IF(DATA2!Z271="","",DATA2!Z271)</f>
        <v/>
      </c>
      <c r="AA271" s="178" t="str">
        <f>IF(DATA2!AA271="","",DATA2!AA271)</f>
        <v/>
      </c>
      <c r="AB271" s="178" t="str">
        <f>IF(DATA2!AB271="","",DATA2!AB271)</f>
        <v/>
      </c>
      <c r="AC271" s="178" t="str">
        <f>IF(DATA2!AC271="","",DATA2!AC271)</f>
        <v/>
      </c>
      <c r="AD271" s="178" t="str">
        <f>IF(DATA2!AD271="","",DATA2!AD271)</f>
        <v/>
      </c>
      <c r="AE271" s="178" t="str">
        <f>IF(DATA2!AE271="","",DATA2!AE271)</f>
        <v/>
      </c>
      <c r="AF271" s="178" t="str">
        <f>IF(DATA2!AF271="","",DATA2!AF271)</f>
        <v/>
      </c>
      <c r="AG271" s="179" t="str">
        <f>IF(DATA2!AG271="","",DATA2!AG271)</f>
        <v/>
      </c>
      <c r="AH271" s="188">
        <f>COUNTIFS(DATA2!$C$3:$AG$3,0,DATA2!$C271:$AG271,"&lt;&gt;")</f>
        <v>0</v>
      </c>
      <c r="AI271" s="188">
        <f>COUNTIFS(DATA2!$C$3:$AG$3,"&gt;0",DATA2!$C271:$AG271,"&lt;&gt;")</f>
        <v>0</v>
      </c>
      <c r="AJ271" s="204">
        <f t="shared" ref="AJ271" si="430">COUNTIFS($C$3:$AG$3,"=0",C272:AG272,"&gt;0")+COUNTIFS($C$3:$AG$3,"=0",C273:AG273,"&gt;0")</f>
        <v>0</v>
      </c>
      <c r="AK271" s="206">
        <f t="shared" ref="AK271" si="431">COUNTIFS($C$3:$AG$3,"&lt;&gt;0",C272:AG272,"&gt;0")+COUNTIFS($C$3:$AG$3,"&lt;&gt;0",C273:AG273,"&gt;0")</f>
        <v>0</v>
      </c>
      <c r="AL271" s="204">
        <f t="shared" ref="AL271" si="432">COUNTIFS($C$3:$AG$3,"=0",C274:AG274,"&gt;0")+COUNTIFS($C$3:$AG$3,"=0",C275:AG275,"&gt;0")</f>
        <v>0</v>
      </c>
      <c r="AM271" s="206">
        <f t="shared" ref="AM271" si="433">COUNTIFS($C$3:$AG$3,"&lt;&gt;0",C274:AG274,"&gt;0")+COUNTIFS($C$3:$AG$3,"&lt;&gt;0",C275:AG275,"&gt;0")</f>
        <v>0</v>
      </c>
      <c r="AN271" s="200">
        <f t="shared" ref="AN271:AP271" si="434">COUNTIF($C271:$AG271,AN$5)</f>
        <v>0</v>
      </c>
      <c r="AO271" s="200">
        <f t="shared" si="434"/>
        <v>0</v>
      </c>
      <c r="AP271" s="200">
        <f t="shared" si="434"/>
        <v>0</v>
      </c>
      <c r="AQ271" s="200">
        <f t="shared" ref="AQ271" si="435">COUNTIF($C271:$AG271,AQ$5)+COUNTIF($C271:$AG271,"半振")*0.5</f>
        <v>0</v>
      </c>
      <c r="AR271" s="200">
        <f t="shared" ref="AR271" si="436">COUNTIF($C271:$AG271,AR$5)+COUNTIF($C271:$AG271,"半有")*0.5</f>
        <v>0</v>
      </c>
      <c r="AS271" s="200">
        <f t="shared" ref="AS271" si="437">COUNTIF($C271:$AG271,AS$5)+COUNTIF($C271:$AG271,"半欠")*0.5</f>
        <v>0</v>
      </c>
      <c r="AT271" s="200">
        <f t="shared" si="341"/>
        <v>0</v>
      </c>
      <c r="AU271" s="200">
        <f t="shared" si="341"/>
        <v>0</v>
      </c>
      <c r="AV271" s="200">
        <f t="shared" si="341"/>
        <v>0</v>
      </c>
      <c r="AW271" s="200">
        <f t="shared" si="341"/>
        <v>0</v>
      </c>
    </row>
    <row r="272" spans="1:49" ht="15" customHeight="1" x14ac:dyDescent="0.15">
      <c r="A272" s="202"/>
      <c r="B272" s="44" t="str">
        <f>IF(DATA2!A271="","",DATA2!B272)</f>
        <v/>
      </c>
      <c r="C272" s="167" t="str">
        <f>IF(DATA2!C272="","",DATA2!C272)</f>
        <v/>
      </c>
      <c r="D272" s="167" t="str">
        <f>IF(DATA2!D272="","",DATA2!D272)</f>
        <v/>
      </c>
      <c r="E272" s="167" t="str">
        <f>IF(DATA2!E272="","",DATA2!E272)</f>
        <v/>
      </c>
      <c r="F272" s="167" t="str">
        <f>IF(DATA2!F272="","",DATA2!F272)</f>
        <v/>
      </c>
      <c r="G272" s="167" t="str">
        <f>IF(DATA2!G272="","",DATA2!G272)</f>
        <v/>
      </c>
      <c r="H272" s="167" t="str">
        <f>IF(DATA2!H272="","",DATA2!H272)</f>
        <v/>
      </c>
      <c r="I272" s="167" t="str">
        <f>IF(DATA2!I272="","",DATA2!I272)</f>
        <v/>
      </c>
      <c r="J272" s="167" t="str">
        <f>IF(DATA2!J272="","",DATA2!J272)</f>
        <v/>
      </c>
      <c r="K272" s="167" t="str">
        <f>IF(DATA2!K272="","",DATA2!K272)</f>
        <v/>
      </c>
      <c r="L272" s="167" t="str">
        <f>IF(DATA2!L272="","",DATA2!L272)</f>
        <v/>
      </c>
      <c r="M272" s="167" t="str">
        <f>IF(DATA2!M272="","",DATA2!M272)</f>
        <v/>
      </c>
      <c r="N272" s="167" t="str">
        <f>IF(DATA2!N272="","",DATA2!N272)</f>
        <v/>
      </c>
      <c r="O272" s="167" t="str">
        <f>IF(DATA2!O272="","",DATA2!O272)</f>
        <v/>
      </c>
      <c r="P272" s="167" t="str">
        <f>IF(DATA2!P272="","",DATA2!P272)</f>
        <v/>
      </c>
      <c r="Q272" s="167" t="str">
        <f>IF(DATA2!Q272="","",DATA2!Q272)</f>
        <v/>
      </c>
      <c r="R272" s="167" t="str">
        <f>IF(DATA2!R272="","",DATA2!R272)</f>
        <v/>
      </c>
      <c r="S272" s="167" t="str">
        <f>IF(DATA2!S272="","",DATA2!S272)</f>
        <v/>
      </c>
      <c r="T272" s="167" t="str">
        <f>IF(DATA2!T272="","",DATA2!T272)</f>
        <v/>
      </c>
      <c r="U272" s="167" t="str">
        <f>IF(DATA2!U272="","",DATA2!U272)</f>
        <v/>
      </c>
      <c r="V272" s="167" t="str">
        <f>IF(DATA2!V272="","",DATA2!V272)</f>
        <v/>
      </c>
      <c r="W272" s="167" t="str">
        <f>IF(DATA2!W272="","",DATA2!W272)</f>
        <v/>
      </c>
      <c r="X272" s="167" t="str">
        <f>IF(DATA2!X272="","",DATA2!X272)</f>
        <v/>
      </c>
      <c r="Y272" s="167" t="str">
        <f>IF(DATA2!Y272="","",DATA2!Y272)</f>
        <v/>
      </c>
      <c r="Z272" s="167" t="str">
        <f>IF(DATA2!Z272="","",DATA2!Z272)</f>
        <v/>
      </c>
      <c r="AA272" s="167" t="str">
        <f>IF(DATA2!AA272="","",DATA2!AA272)</f>
        <v/>
      </c>
      <c r="AB272" s="167" t="str">
        <f>IF(DATA2!AB272="","",DATA2!AB272)</f>
        <v/>
      </c>
      <c r="AC272" s="167" t="str">
        <f>IF(DATA2!AC272="","",DATA2!AC272)</f>
        <v/>
      </c>
      <c r="AD272" s="167" t="str">
        <f>IF(DATA2!AD272="","",DATA2!AD272)</f>
        <v/>
      </c>
      <c r="AE272" s="167" t="str">
        <f>IF(DATA2!AE272="","",DATA2!AE272)</f>
        <v/>
      </c>
      <c r="AF272" s="167" t="str">
        <f>IF(DATA2!AF272="","",DATA2!AF272)</f>
        <v/>
      </c>
      <c r="AG272" s="168" t="str">
        <f>IF(DATA2!AG272="","",DATA2!AG272)</f>
        <v/>
      </c>
      <c r="AH272" s="169">
        <f t="shared" ref="AH272:AH335" si="438">SUMIF($C$3:$AG$3,"=0",$C272:$AG272)</f>
        <v>0</v>
      </c>
      <c r="AI272" s="169">
        <f t="shared" ref="AI272:AI335" si="439">SUMIF($C$3:$AG$3,"&lt;&gt;0",$C272:$AG272)</f>
        <v>0</v>
      </c>
      <c r="AJ272" s="204"/>
      <c r="AK272" s="206"/>
      <c r="AL272" s="204"/>
      <c r="AM272" s="206"/>
      <c r="AN272" s="200"/>
      <c r="AO272" s="200"/>
      <c r="AP272" s="200"/>
      <c r="AQ272" s="200"/>
      <c r="AR272" s="200"/>
      <c r="AS272" s="200"/>
      <c r="AT272" s="200"/>
      <c r="AU272" s="200"/>
      <c r="AV272" s="200"/>
      <c r="AW272" s="200"/>
    </row>
    <row r="273" spans="1:49" ht="15" customHeight="1" x14ac:dyDescent="0.15">
      <c r="A273" s="202"/>
      <c r="B273" s="46" t="str">
        <f>IF(DATA2!A271="","",DATA2!B273)</f>
        <v/>
      </c>
      <c r="C273" s="170" t="str">
        <f>IF(DATA2!C273="","",DATA2!C273)</f>
        <v/>
      </c>
      <c r="D273" s="170" t="str">
        <f>IF(DATA2!D273="","",DATA2!D273)</f>
        <v/>
      </c>
      <c r="E273" s="170" t="str">
        <f>IF(DATA2!E273="","",DATA2!E273)</f>
        <v/>
      </c>
      <c r="F273" s="170" t="str">
        <f>IF(DATA2!F273="","",DATA2!F273)</f>
        <v/>
      </c>
      <c r="G273" s="170" t="str">
        <f>IF(DATA2!G273="","",DATA2!G273)</f>
        <v/>
      </c>
      <c r="H273" s="170" t="str">
        <f>IF(DATA2!H273="","",DATA2!H273)</f>
        <v/>
      </c>
      <c r="I273" s="170" t="str">
        <f>IF(DATA2!I273="","",DATA2!I273)</f>
        <v/>
      </c>
      <c r="J273" s="170" t="str">
        <f>IF(DATA2!J273="","",DATA2!J273)</f>
        <v/>
      </c>
      <c r="K273" s="170" t="str">
        <f>IF(DATA2!K273="","",DATA2!K273)</f>
        <v/>
      </c>
      <c r="L273" s="170" t="str">
        <f>IF(DATA2!L273="","",DATA2!L273)</f>
        <v/>
      </c>
      <c r="M273" s="170" t="str">
        <f>IF(DATA2!M273="","",DATA2!M273)</f>
        <v/>
      </c>
      <c r="N273" s="170" t="str">
        <f>IF(DATA2!N273="","",DATA2!N273)</f>
        <v/>
      </c>
      <c r="O273" s="170" t="str">
        <f>IF(DATA2!O273="","",DATA2!O273)</f>
        <v/>
      </c>
      <c r="P273" s="170" t="str">
        <f>IF(DATA2!P273="","",DATA2!P273)</f>
        <v/>
      </c>
      <c r="Q273" s="170" t="str">
        <f>IF(DATA2!Q273="","",DATA2!Q273)</f>
        <v/>
      </c>
      <c r="R273" s="170" t="str">
        <f>IF(DATA2!R273="","",DATA2!R273)</f>
        <v/>
      </c>
      <c r="S273" s="170" t="str">
        <f>IF(DATA2!S273="","",DATA2!S273)</f>
        <v/>
      </c>
      <c r="T273" s="170" t="str">
        <f>IF(DATA2!T273="","",DATA2!T273)</f>
        <v/>
      </c>
      <c r="U273" s="170" t="str">
        <f>IF(DATA2!U273="","",DATA2!U273)</f>
        <v/>
      </c>
      <c r="V273" s="170" t="str">
        <f>IF(DATA2!V273="","",DATA2!V273)</f>
        <v/>
      </c>
      <c r="W273" s="170" t="str">
        <f>IF(DATA2!W273="","",DATA2!W273)</f>
        <v/>
      </c>
      <c r="X273" s="170" t="str">
        <f>IF(DATA2!X273="","",DATA2!X273)</f>
        <v/>
      </c>
      <c r="Y273" s="170" t="str">
        <f>IF(DATA2!Y273="","",DATA2!Y273)</f>
        <v/>
      </c>
      <c r="Z273" s="170" t="str">
        <f>IF(DATA2!Z273="","",DATA2!Z273)</f>
        <v/>
      </c>
      <c r="AA273" s="170" t="str">
        <f>IF(DATA2!AA273="","",DATA2!AA273)</f>
        <v/>
      </c>
      <c r="AB273" s="170" t="str">
        <f>IF(DATA2!AB273="","",DATA2!AB273)</f>
        <v/>
      </c>
      <c r="AC273" s="170" t="str">
        <f>IF(DATA2!AC273="","",DATA2!AC273)</f>
        <v/>
      </c>
      <c r="AD273" s="170" t="str">
        <f>IF(DATA2!AD273="","",DATA2!AD273)</f>
        <v/>
      </c>
      <c r="AE273" s="170" t="str">
        <f>IF(DATA2!AE273="","",DATA2!AE273)</f>
        <v/>
      </c>
      <c r="AF273" s="170" t="str">
        <f>IF(DATA2!AF273="","",DATA2!AF273)</f>
        <v/>
      </c>
      <c r="AG273" s="171" t="str">
        <f>IF(DATA2!AG273="","",DATA2!AG273)</f>
        <v/>
      </c>
      <c r="AH273" s="172">
        <f t="shared" si="438"/>
        <v>0</v>
      </c>
      <c r="AI273" s="172">
        <f t="shared" si="439"/>
        <v>0</v>
      </c>
      <c r="AJ273" s="204"/>
      <c r="AK273" s="206"/>
      <c r="AL273" s="204"/>
      <c r="AM273" s="206"/>
      <c r="AN273" s="200"/>
      <c r="AO273" s="200"/>
      <c r="AP273" s="200"/>
      <c r="AQ273" s="200"/>
      <c r="AR273" s="200"/>
      <c r="AS273" s="200"/>
      <c r="AT273" s="200"/>
      <c r="AU273" s="200"/>
      <c r="AV273" s="200"/>
      <c r="AW273" s="200"/>
    </row>
    <row r="274" spans="1:49" ht="15" customHeight="1" x14ac:dyDescent="0.15">
      <c r="A274" s="202"/>
      <c r="B274" s="46" t="str">
        <f>IF(DATA2!A271="","",DATA2!B274)</f>
        <v/>
      </c>
      <c r="C274" s="170" t="str">
        <f>IF(DATA2!C274="","",DATA2!C274)</f>
        <v/>
      </c>
      <c r="D274" s="170" t="str">
        <f>IF(DATA2!D274="","",DATA2!D274)</f>
        <v/>
      </c>
      <c r="E274" s="170" t="str">
        <f>IF(DATA2!E274="","",DATA2!E274)</f>
        <v/>
      </c>
      <c r="F274" s="170" t="str">
        <f>IF(DATA2!F274="","",DATA2!F274)</f>
        <v/>
      </c>
      <c r="G274" s="170" t="str">
        <f>IF(DATA2!G274="","",DATA2!G274)</f>
        <v/>
      </c>
      <c r="H274" s="170" t="str">
        <f>IF(DATA2!H274="","",DATA2!H274)</f>
        <v/>
      </c>
      <c r="I274" s="170" t="str">
        <f>IF(DATA2!I274="","",DATA2!I274)</f>
        <v/>
      </c>
      <c r="J274" s="170" t="str">
        <f>IF(DATA2!J274="","",DATA2!J274)</f>
        <v/>
      </c>
      <c r="K274" s="170" t="str">
        <f>IF(DATA2!K274="","",DATA2!K274)</f>
        <v/>
      </c>
      <c r="L274" s="170" t="str">
        <f>IF(DATA2!L274="","",DATA2!L274)</f>
        <v/>
      </c>
      <c r="M274" s="170" t="str">
        <f>IF(DATA2!M274="","",DATA2!M274)</f>
        <v/>
      </c>
      <c r="N274" s="170" t="str">
        <f>IF(DATA2!N274="","",DATA2!N274)</f>
        <v/>
      </c>
      <c r="O274" s="170" t="str">
        <f>IF(DATA2!O274="","",DATA2!O274)</f>
        <v/>
      </c>
      <c r="P274" s="170" t="str">
        <f>IF(DATA2!P274="","",DATA2!P274)</f>
        <v/>
      </c>
      <c r="Q274" s="170" t="str">
        <f>IF(DATA2!Q274="","",DATA2!Q274)</f>
        <v/>
      </c>
      <c r="R274" s="170" t="str">
        <f>IF(DATA2!R274="","",DATA2!R274)</f>
        <v/>
      </c>
      <c r="S274" s="170" t="str">
        <f>IF(DATA2!S274="","",DATA2!S274)</f>
        <v/>
      </c>
      <c r="T274" s="170" t="str">
        <f>IF(DATA2!T274="","",DATA2!T274)</f>
        <v/>
      </c>
      <c r="U274" s="170" t="str">
        <f>IF(DATA2!U274="","",DATA2!U274)</f>
        <v/>
      </c>
      <c r="V274" s="170" t="str">
        <f>IF(DATA2!V274="","",DATA2!V274)</f>
        <v/>
      </c>
      <c r="W274" s="170" t="str">
        <f>IF(DATA2!W274="","",DATA2!W274)</f>
        <v/>
      </c>
      <c r="X274" s="170" t="str">
        <f>IF(DATA2!X274="","",DATA2!X274)</f>
        <v/>
      </c>
      <c r="Y274" s="170" t="str">
        <f>IF(DATA2!Y274="","",DATA2!Y274)</f>
        <v/>
      </c>
      <c r="Z274" s="170" t="str">
        <f>IF(DATA2!Z274="","",DATA2!Z274)</f>
        <v/>
      </c>
      <c r="AA274" s="170" t="str">
        <f>IF(DATA2!AA274="","",DATA2!AA274)</f>
        <v/>
      </c>
      <c r="AB274" s="170" t="str">
        <f>IF(DATA2!AB274="","",DATA2!AB274)</f>
        <v/>
      </c>
      <c r="AC274" s="170" t="str">
        <f>IF(DATA2!AC274="","",DATA2!AC274)</f>
        <v/>
      </c>
      <c r="AD274" s="170" t="str">
        <f>IF(DATA2!AD274="","",DATA2!AD274)</f>
        <v/>
      </c>
      <c r="AE274" s="170" t="str">
        <f>IF(DATA2!AE274="","",DATA2!AE274)</f>
        <v/>
      </c>
      <c r="AF274" s="170" t="str">
        <f>IF(DATA2!AF274="","",DATA2!AF274)</f>
        <v/>
      </c>
      <c r="AG274" s="171" t="str">
        <f>IF(DATA2!AG274="","",DATA2!AG274)</f>
        <v/>
      </c>
      <c r="AH274" s="173">
        <f t="shared" si="438"/>
        <v>0</v>
      </c>
      <c r="AI274" s="172">
        <f t="shared" si="439"/>
        <v>0</v>
      </c>
      <c r="AJ274" s="204"/>
      <c r="AK274" s="206"/>
      <c r="AL274" s="204"/>
      <c r="AM274" s="206"/>
      <c r="AN274" s="200"/>
      <c r="AO274" s="200"/>
      <c r="AP274" s="200"/>
      <c r="AQ274" s="200"/>
      <c r="AR274" s="200"/>
      <c r="AS274" s="200"/>
      <c r="AT274" s="200"/>
      <c r="AU274" s="200"/>
      <c r="AV274" s="200"/>
      <c r="AW274" s="200"/>
    </row>
    <row r="275" spans="1:49" ht="15" customHeight="1" x14ac:dyDescent="0.15">
      <c r="A275" s="203"/>
      <c r="B275" s="74" t="str">
        <f>IF(DATA2!A271="","",DATA2!B275)</f>
        <v/>
      </c>
      <c r="C275" s="174" t="str">
        <f>IF(DATA2!C275="","",DATA2!C275)</f>
        <v/>
      </c>
      <c r="D275" s="174" t="str">
        <f>IF(DATA2!D275="","",DATA2!D275)</f>
        <v/>
      </c>
      <c r="E275" s="174" t="str">
        <f>IF(DATA2!E275="","",DATA2!E275)</f>
        <v/>
      </c>
      <c r="F275" s="174" t="str">
        <f>IF(DATA2!F275="","",DATA2!F275)</f>
        <v/>
      </c>
      <c r="G275" s="174" t="str">
        <f>IF(DATA2!G275="","",DATA2!G275)</f>
        <v/>
      </c>
      <c r="H275" s="174" t="str">
        <f>IF(DATA2!H275="","",DATA2!H275)</f>
        <v/>
      </c>
      <c r="I275" s="174" t="str">
        <f>IF(DATA2!I275="","",DATA2!I275)</f>
        <v/>
      </c>
      <c r="J275" s="174" t="str">
        <f>IF(DATA2!J275="","",DATA2!J275)</f>
        <v/>
      </c>
      <c r="K275" s="174" t="str">
        <f>IF(DATA2!K275="","",DATA2!K275)</f>
        <v/>
      </c>
      <c r="L275" s="174" t="str">
        <f>IF(DATA2!L275="","",DATA2!L275)</f>
        <v/>
      </c>
      <c r="M275" s="174" t="str">
        <f>IF(DATA2!M275="","",DATA2!M275)</f>
        <v/>
      </c>
      <c r="N275" s="174" t="str">
        <f>IF(DATA2!N275="","",DATA2!N275)</f>
        <v/>
      </c>
      <c r="O275" s="174" t="str">
        <f>IF(DATA2!O275="","",DATA2!O275)</f>
        <v/>
      </c>
      <c r="P275" s="174" t="str">
        <f>IF(DATA2!P275="","",DATA2!P275)</f>
        <v/>
      </c>
      <c r="Q275" s="174" t="str">
        <f>IF(DATA2!Q275="","",DATA2!Q275)</f>
        <v/>
      </c>
      <c r="R275" s="174" t="str">
        <f>IF(DATA2!R275="","",DATA2!R275)</f>
        <v/>
      </c>
      <c r="S275" s="174" t="str">
        <f>IF(DATA2!S275="","",DATA2!S275)</f>
        <v/>
      </c>
      <c r="T275" s="174" t="str">
        <f>IF(DATA2!T275="","",DATA2!T275)</f>
        <v/>
      </c>
      <c r="U275" s="174" t="str">
        <f>IF(DATA2!U275="","",DATA2!U275)</f>
        <v/>
      </c>
      <c r="V275" s="174" t="str">
        <f>IF(DATA2!V275="","",DATA2!V275)</f>
        <v/>
      </c>
      <c r="W275" s="174" t="str">
        <f>IF(DATA2!W275="","",DATA2!W275)</f>
        <v/>
      </c>
      <c r="X275" s="174" t="str">
        <f>IF(DATA2!X275="","",DATA2!X275)</f>
        <v/>
      </c>
      <c r="Y275" s="174" t="str">
        <f>IF(DATA2!Y275="","",DATA2!Y275)</f>
        <v/>
      </c>
      <c r="Z275" s="174" t="str">
        <f>IF(DATA2!Z275="","",DATA2!Z275)</f>
        <v/>
      </c>
      <c r="AA275" s="174" t="str">
        <f>IF(DATA2!AA275="","",DATA2!AA275)</f>
        <v/>
      </c>
      <c r="AB275" s="174" t="str">
        <f>IF(DATA2!AB275="","",DATA2!AB275)</f>
        <v/>
      </c>
      <c r="AC275" s="174" t="str">
        <f>IF(DATA2!AC275="","",DATA2!AC275)</f>
        <v/>
      </c>
      <c r="AD275" s="174" t="str">
        <f>IF(DATA2!AD275="","",DATA2!AD275)</f>
        <v/>
      </c>
      <c r="AE275" s="174" t="str">
        <f>IF(DATA2!AE275="","",DATA2!AE275)</f>
        <v/>
      </c>
      <c r="AF275" s="174" t="str">
        <f>IF(DATA2!AF275="","",DATA2!AF275)</f>
        <v/>
      </c>
      <c r="AG275" s="175" t="str">
        <f>IF(DATA2!AG275="","",DATA2!AG275)</f>
        <v/>
      </c>
      <c r="AH275" s="176">
        <f t="shared" si="438"/>
        <v>0</v>
      </c>
      <c r="AI275" s="177">
        <f t="shared" si="439"/>
        <v>0</v>
      </c>
      <c r="AJ275" s="205"/>
      <c r="AK275" s="207"/>
      <c r="AL275" s="205"/>
      <c r="AM275" s="207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</row>
    <row r="276" spans="1:49" ht="15" customHeight="1" x14ac:dyDescent="0.15">
      <c r="A276" s="202" t="str">
        <f>IF(DATA2!A276="","",DATA2!A276)</f>
        <v/>
      </c>
      <c r="B276" s="11" t="str">
        <f>IF(DATA2!A276="","",DATA2!B276)</f>
        <v/>
      </c>
      <c r="C276" s="178" t="str">
        <f>IF(DATA2!C276="","",DATA2!C276)</f>
        <v/>
      </c>
      <c r="D276" s="178" t="str">
        <f>IF(DATA2!D276="","",DATA2!D276)</f>
        <v/>
      </c>
      <c r="E276" s="178" t="str">
        <f>IF(DATA2!E276="","",DATA2!E276)</f>
        <v/>
      </c>
      <c r="F276" s="178" t="str">
        <f>IF(DATA2!F276="","",DATA2!F276)</f>
        <v/>
      </c>
      <c r="G276" s="178" t="str">
        <f>IF(DATA2!G276="","",DATA2!G276)</f>
        <v/>
      </c>
      <c r="H276" s="178" t="str">
        <f>IF(DATA2!H276="","",DATA2!H276)</f>
        <v/>
      </c>
      <c r="I276" s="178" t="str">
        <f>IF(DATA2!I276="","",DATA2!I276)</f>
        <v/>
      </c>
      <c r="J276" s="178" t="str">
        <f>IF(DATA2!J276="","",DATA2!J276)</f>
        <v/>
      </c>
      <c r="K276" s="178" t="str">
        <f>IF(DATA2!K276="","",DATA2!K276)</f>
        <v/>
      </c>
      <c r="L276" s="178" t="str">
        <f>IF(DATA2!L276="","",DATA2!L276)</f>
        <v/>
      </c>
      <c r="M276" s="178" t="str">
        <f>IF(DATA2!M276="","",DATA2!M276)</f>
        <v/>
      </c>
      <c r="N276" s="178" t="str">
        <f>IF(DATA2!N276="","",DATA2!N276)</f>
        <v/>
      </c>
      <c r="O276" s="178" t="str">
        <f>IF(DATA2!O276="","",DATA2!O276)</f>
        <v/>
      </c>
      <c r="P276" s="178" t="str">
        <f>IF(DATA2!P276="","",DATA2!P276)</f>
        <v/>
      </c>
      <c r="Q276" s="178" t="str">
        <f>IF(DATA2!Q276="","",DATA2!Q276)</f>
        <v/>
      </c>
      <c r="R276" s="178" t="str">
        <f>IF(DATA2!R276="","",DATA2!R276)</f>
        <v/>
      </c>
      <c r="S276" s="178" t="str">
        <f>IF(DATA2!S276="","",DATA2!S276)</f>
        <v/>
      </c>
      <c r="T276" s="178" t="str">
        <f>IF(DATA2!T276="","",DATA2!T276)</f>
        <v/>
      </c>
      <c r="U276" s="178" t="str">
        <f>IF(DATA2!U276="","",DATA2!U276)</f>
        <v/>
      </c>
      <c r="V276" s="178" t="str">
        <f>IF(DATA2!V276="","",DATA2!V276)</f>
        <v/>
      </c>
      <c r="W276" s="178" t="str">
        <f>IF(DATA2!W276="","",DATA2!W276)</f>
        <v/>
      </c>
      <c r="X276" s="178" t="str">
        <f>IF(DATA2!X276="","",DATA2!X276)</f>
        <v/>
      </c>
      <c r="Y276" s="178" t="str">
        <f>IF(DATA2!Y276="","",DATA2!Y276)</f>
        <v/>
      </c>
      <c r="Z276" s="178" t="str">
        <f>IF(DATA2!Z276="","",DATA2!Z276)</f>
        <v/>
      </c>
      <c r="AA276" s="178" t="str">
        <f>IF(DATA2!AA276="","",DATA2!AA276)</f>
        <v/>
      </c>
      <c r="AB276" s="178" t="str">
        <f>IF(DATA2!AB276="","",DATA2!AB276)</f>
        <v/>
      </c>
      <c r="AC276" s="178" t="str">
        <f>IF(DATA2!AC276="","",DATA2!AC276)</f>
        <v/>
      </c>
      <c r="AD276" s="178" t="str">
        <f>IF(DATA2!AD276="","",DATA2!AD276)</f>
        <v/>
      </c>
      <c r="AE276" s="178" t="str">
        <f>IF(DATA2!AE276="","",DATA2!AE276)</f>
        <v/>
      </c>
      <c r="AF276" s="178" t="str">
        <f>IF(DATA2!AF276="","",DATA2!AF276)</f>
        <v/>
      </c>
      <c r="AG276" s="179" t="str">
        <f>IF(DATA2!AG276="","",DATA2!AG276)</f>
        <v/>
      </c>
      <c r="AH276" s="188">
        <f>COUNTIFS(DATA2!$C$3:$AG$3,0,DATA2!$C276:$AG276,"&lt;&gt;")</f>
        <v>0</v>
      </c>
      <c r="AI276" s="188">
        <f>COUNTIFS(DATA2!$C$3:$AG$3,"&gt;0",DATA2!$C276:$AG276,"&lt;&gt;")</f>
        <v>0</v>
      </c>
      <c r="AJ276" s="204">
        <f t="shared" ref="AJ276" si="440">COUNTIFS($C$3:$AG$3,"=0",C277:AG277,"&gt;0")+COUNTIFS($C$3:$AG$3,"=0",C278:AG278,"&gt;0")</f>
        <v>0</v>
      </c>
      <c r="AK276" s="206">
        <f t="shared" ref="AK276" si="441">COUNTIFS($C$3:$AG$3,"&lt;&gt;0",C277:AG277,"&gt;0")+COUNTIFS($C$3:$AG$3,"&lt;&gt;0",C278:AG278,"&gt;0")</f>
        <v>0</v>
      </c>
      <c r="AL276" s="204">
        <f t="shared" ref="AL276" si="442">COUNTIFS($C$3:$AG$3,"=0",C279:AG279,"&gt;0")+COUNTIFS($C$3:$AG$3,"=0",C280:AG280,"&gt;0")</f>
        <v>0</v>
      </c>
      <c r="AM276" s="206">
        <f t="shared" ref="AM276" si="443">COUNTIFS($C$3:$AG$3,"&lt;&gt;0",C279:AG279,"&gt;0")+COUNTIFS($C$3:$AG$3,"&lt;&gt;0",C280:AG280,"&gt;0")</f>
        <v>0</v>
      </c>
      <c r="AN276" s="200">
        <f t="shared" ref="AN276:AP276" si="444">COUNTIF($C276:$AG276,AN$5)</f>
        <v>0</v>
      </c>
      <c r="AO276" s="200">
        <f t="shared" si="444"/>
        <v>0</v>
      </c>
      <c r="AP276" s="200">
        <f t="shared" si="444"/>
        <v>0</v>
      </c>
      <c r="AQ276" s="200">
        <f t="shared" ref="AQ276" si="445">COUNTIF($C276:$AG276,AQ$5)+COUNTIF($C276:$AG276,"半振")*0.5</f>
        <v>0</v>
      </c>
      <c r="AR276" s="200">
        <f t="shared" ref="AR276" si="446">COUNTIF($C276:$AG276,AR$5)+COUNTIF($C276:$AG276,"半有")*0.5</f>
        <v>0</v>
      </c>
      <c r="AS276" s="200">
        <f t="shared" ref="AS276" si="447">COUNTIF($C276:$AG276,AS$5)+COUNTIF($C276:$AG276,"半欠")*0.5</f>
        <v>0</v>
      </c>
      <c r="AT276" s="200">
        <f t="shared" ref="AT276:AW336" si="448">COUNTIF($C276:$AG276,AT$5)</f>
        <v>0</v>
      </c>
      <c r="AU276" s="200">
        <f t="shared" si="448"/>
        <v>0</v>
      </c>
      <c r="AV276" s="200">
        <f t="shared" si="448"/>
        <v>0</v>
      </c>
      <c r="AW276" s="200">
        <f t="shared" si="448"/>
        <v>0</v>
      </c>
    </row>
    <row r="277" spans="1:49" ht="15" customHeight="1" x14ac:dyDescent="0.15">
      <c r="A277" s="202"/>
      <c r="B277" s="44" t="str">
        <f>IF(DATA2!A276="","",DATA2!B277)</f>
        <v/>
      </c>
      <c r="C277" s="167" t="str">
        <f>IF(DATA2!C277="","",DATA2!C277)</f>
        <v/>
      </c>
      <c r="D277" s="167" t="str">
        <f>IF(DATA2!D277="","",DATA2!D277)</f>
        <v/>
      </c>
      <c r="E277" s="167" t="str">
        <f>IF(DATA2!E277="","",DATA2!E277)</f>
        <v/>
      </c>
      <c r="F277" s="167" t="str">
        <f>IF(DATA2!F277="","",DATA2!F277)</f>
        <v/>
      </c>
      <c r="G277" s="167" t="str">
        <f>IF(DATA2!G277="","",DATA2!G277)</f>
        <v/>
      </c>
      <c r="H277" s="167" t="str">
        <f>IF(DATA2!H277="","",DATA2!H277)</f>
        <v/>
      </c>
      <c r="I277" s="167" t="str">
        <f>IF(DATA2!I277="","",DATA2!I277)</f>
        <v/>
      </c>
      <c r="J277" s="167" t="str">
        <f>IF(DATA2!J277="","",DATA2!J277)</f>
        <v/>
      </c>
      <c r="K277" s="167" t="str">
        <f>IF(DATA2!K277="","",DATA2!K277)</f>
        <v/>
      </c>
      <c r="L277" s="167" t="str">
        <f>IF(DATA2!L277="","",DATA2!L277)</f>
        <v/>
      </c>
      <c r="M277" s="167" t="str">
        <f>IF(DATA2!M277="","",DATA2!M277)</f>
        <v/>
      </c>
      <c r="N277" s="167" t="str">
        <f>IF(DATA2!N277="","",DATA2!N277)</f>
        <v/>
      </c>
      <c r="O277" s="167" t="str">
        <f>IF(DATA2!O277="","",DATA2!O277)</f>
        <v/>
      </c>
      <c r="P277" s="167" t="str">
        <f>IF(DATA2!P277="","",DATA2!P277)</f>
        <v/>
      </c>
      <c r="Q277" s="167" t="str">
        <f>IF(DATA2!Q277="","",DATA2!Q277)</f>
        <v/>
      </c>
      <c r="R277" s="167" t="str">
        <f>IF(DATA2!R277="","",DATA2!R277)</f>
        <v/>
      </c>
      <c r="S277" s="167" t="str">
        <f>IF(DATA2!S277="","",DATA2!S277)</f>
        <v/>
      </c>
      <c r="T277" s="167" t="str">
        <f>IF(DATA2!T277="","",DATA2!T277)</f>
        <v/>
      </c>
      <c r="U277" s="167" t="str">
        <f>IF(DATA2!U277="","",DATA2!U277)</f>
        <v/>
      </c>
      <c r="V277" s="167" t="str">
        <f>IF(DATA2!V277="","",DATA2!V277)</f>
        <v/>
      </c>
      <c r="W277" s="167" t="str">
        <f>IF(DATA2!W277="","",DATA2!W277)</f>
        <v/>
      </c>
      <c r="X277" s="167" t="str">
        <f>IF(DATA2!X277="","",DATA2!X277)</f>
        <v/>
      </c>
      <c r="Y277" s="167" t="str">
        <f>IF(DATA2!Y277="","",DATA2!Y277)</f>
        <v/>
      </c>
      <c r="Z277" s="167" t="str">
        <f>IF(DATA2!Z277="","",DATA2!Z277)</f>
        <v/>
      </c>
      <c r="AA277" s="167" t="str">
        <f>IF(DATA2!AA277="","",DATA2!AA277)</f>
        <v/>
      </c>
      <c r="AB277" s="167" t="str">
        <f>IF(DATA2!AB277="","",DATA2!AB277)</f>
        <v/>
      </c>
      <c r="AC277" s="167" t="str">
        <f>IF(DATA2!AC277="","",DATA2!AC277)</f>
        <v/>
      </c>
      <c r="AD277" s="167" t="str">
        <f>IF(DATA2!AD277="","",DATA2!AD277)</f>
        <v/>
      </c>
      <c r="AE277" s="167" t="str">
        <f>IF(DATA2!AE277="","",DATA2!AE277)</f>
        <v/>
      </c>
      <c r="AF277" s="167" t="str">
        <f>IF(DATA2!AF277="","",DATA2!AF277)</f>
        <v/>
      </c>
      <c r="AG277" s="168" t="str">
        <f>IF(DATA2!AG277="","",DATA2!AG277)</f>
        <v/>
      </c>
      <c r="AH277" s="169">
        <f t="shared" si="438"/>
        <v>0</v>
      </c>
      <c r="AI277" s="169">
        <f t="shared" si="439"/>
        <v>0</v>
      </c>
      <c r="AJ277" s="204"/>
      <c r="AK277" s="206"/>
      <c r="AL277" s="204"/>
      <c r="AM277" s="206"/>
      <c r="AN277" s="200"/>
      <c r="AO277" s="200"/>
      <c r="AP277" s="200"/>
      <c r="AQ277" s="200"/>
      <c r="AR277" s="200"/>
      <c r="AS277" s="200"/>
      <c r="AT277" s="200"/>
      <c r="AU277" s="200"/>
      <c r="AV277" s="200"/>
      <c r="AW277" s="200"/>
    </row>
    <row r="278" spans="1:49" ht="15" customHeight="1" x14ac:dyDescent="0.15">
      <c r="A278" s="202"/>
      <c r="B278" s="46" t="str">
        <f>IF(DATA2!A276="","",DATA2!B278)</f>
        <v/>
      </c>
      <c r="C278" s="170" t="str">
        <f>IF(DATA2!C278="","",DATA2!C278)</f>
        <v/>
      </c>
      <c r="D278" s="170" t="str">
        <f>IF(DATA2!D278="","",DATA2!D278)</f>
        <v/>
      </c>
      <c r="E278" s="170" t="str">
        <f>IF(DATA2!E278="","",DATA2!E278)</f>
        <v/>
      </c>
      <c r="F278" s="170" t="str">
        <f>IF(DATA2!F278="","",DATA2!F278)</f>
        <v/>
      </c>
      <c r="G278" s="170" t="str">
        <f>IF(DATA2!G278="","",DATA2!G278)</f>
        <v/>
      </c>
      <c r="H278" s="170" t="str">
        <f>IF(DATA2!H278="","",DATA2!H278)</f>
        <v/>
      </c>
      <c r="I278" s="170" t="str">
        <f>IF(DATA2!I278="","",DATA2!I278)</f>
        <v/>
      </c>
      <c r="J278" s="170" t="str">
        <f>IF(DATA2!J278="","",DATA2!J278)</f>
        <v/>
      </c>
      <c r="K278" s="170" t="str">
        <f>IF(DATA2!K278="","",DATA2!K278)</f>
        <v/>
      </c>
      <c r="L278" s="170" t="str">
        <f>IF(DATA2!L278="","",DATA2!L278)</f>
        <v/>
      </c>
      <c r="M278" s="170" t="str">
        <f>IF(DATA2!M278="","",DATA2!M278)</f>
        <v/>
      </c>
      <c r="N278" s="170" t="str">
        <f>IF(DATA2!N278="","",DATA2!N278)</f>
        <v/>
      </c>
      <c r="O278" s="170" t="str">
        <f>IF(DATA2!O278="","",DATA2!O278)</f>
        <v/>
      </c>
      <c r="P278" s="170" t="str">
        <f>IF(DATA2!P278="","",DATA2!P278)</f>
        <v/>
      </c>
      <c r="Q278" s="170" t="str">
        <f>IF(DATA2!Q278="","",DATA2!Q278)</f>
        <v/>
      </c>
      <c r="R278" s="170" t="str">
        <f>IF(DATA2!R278="","",DATA2!R278)</f>
        <v/>
      </c>
      <c r="S278" s="170" t="str">
        <f>IF(DATA2!S278="","",DATA2!S278)</f>
        <v/>
      </c>
      <c r="T278" s="170" t="str">
        <f>IF(DATA2!T278="","",DATA2!T278)</f>
        <v/>
      </c>
      <c r="U278" s="170" t="str">
        <f>IF(DATA2!U278="","",DATA2!U278)</f>
        <v/>
      </c>
      <c r="V278" s="170" t="str">
        <f>IF(DATA2!V278="","",DATA2!V278)</f>
        <v/>
      </c>
      <c r="W278" s="170" t="str">
        <f>IF(DATA2!W278="","",DATA2!W278)</f>
        <v/>
      </c>
      <c r="X278" s="170" t="str">
        <f>IF(DATA2!X278="","",DATA2!X278)</f>
        <v/>
      </c>
      <c r="Y278" s="170" t="str">
        <f>IF(DATA2!Y278="","",DATA2!Y278)</f>
        <v/>
      </c>
      <c r="Z278" s="170" t="str">
        <f>IF(DATA2!Z278="","",DATA2!Z278)</f>
        <v/>
      </c>
      <c r="AA278" s="170" t="str">
        <f>IF(DATA2!AA278="","",DATA2!AA278)</f>
        <v/>
      </c>
      <c r="AB278" s="170" t="str">
        <f>IF(DATA2!AB278="","",DATA2!AB278)</f>
        <v/>
      </c>
      <c r="AC278" s="170" t="str">
        <f>IF(DATA2!AC278="","",DATA2!AC278)</f>
        <v/>
      </c>
      <c r="AD278" s="170" t="str">
        <f>IF(DATA2!AD278="","",DATA2!AD278)</f>
        <v/>
      </c>
      <c r="AE278" s="170" t="str">
        <f>IF(DATA2!AE278="","",DATA2!AE278)</f>
        <v/>
      </c>
      <c r="AF278" s="170" t="str">
        <f>IF(DATA2!AF278="","",DATA2!AF278)</f>
        <v/>
      </c>
      <c r="AG278" s="171" t="str">
        <f>IF(DATA2!AG278="","",DATA2!AG278)</f>
        <v/>
      </c>
      <c r="AH278" s="172">
        <f t="shared" si="438"/>
        <v>0</v>
      </c>
      <c r="AI278" s="172">
        <f t="shared" si="439"/>
        <v>0</v>
      </c>
      <c r="AJ278" s="204"/>
      <c r="AK278" s="206"/>
      <c r="AL278" s="204"/>
      <c r="AM278" s="206"/>
      <c r="AN278" s="200"/>
      <c r="AO278" s="200"/>
      <c r="AP278" s="200"/>
      <c r="AQ278" s="200"/>
      <c r="AR278" s="200"/>
      <c r="AS278" s="200"/>
      <c r="AT278" s="200"/>
      <c r="AU278" s="200"/>
      <c r="AV278" s="200"/>
      <c r="AW278" s="200"/>
    </row>
    <row r="279" spans="1:49" ht="15" customHeight="1" x14ac:dyDescent="0.15">
      <c r="A279" s="202"/>
      <c r="B279" s="46" t="str">
        <f>IF(DATA2!A276="","",DATA2!B279)</f>
        <v/>
      </c>
      <c r="C279" s="170" t="str">
        <f>IF(DATA2!C279="","",DATA2!C279)</f>
        <v/>
      </c>
      <c r="D279" s="170" t="str">
        <f>IF(DATA2!D279="","",DATA2!D279)</f>
        <v/>
      </c>
      <c r="E279" s="170" t="str">
        <f>IF(DATA2!E279="","",DATA2!E279)</f>
        <v/>
      </c>
      <c r="F279" s="170" t="str">
        <f>IF(DATA2!F279="","",DATA2!F279)</f>
        <v/>
      </c>
      <c r="G279" s="170" t="str">
        <f>IF(DATA2!G279="","",DATA2!G279)</f>
        <v/>
      </c>
      <c r="H279" s="170" t="str">
        <f>IF(DATA2!H279="","",DATA2!H279)</f>
        <v/>
      </c>
      <c r="I279" s="170" t="str">
        <f>IF(DATA2!I279="","",DATA2!I279)</f>
        <v/>
      </c>
      <c r="J279" s="170" t="str">
        <f>IF(DATA2!J279="","",DATA2!J279)</f>
        <v/>
      </c>
      <c r="K279" s="170" t="str">
        <f>IF(DATA2!K279="","",DATA2!K279)</f>
        <v/>
      </c>
      <c r="L279" s="170" t="str">
        <f>IF(DATA2!L279="","",DATA2!L279)</f>
        <v/>
      </c>
      <c r="M279" s="170" t="str">
        <f>IF(DATA2!M279="","",DATA2!M279)</f>
        <v/>
      </c>
      <c r="N279" s="170" t="str">
        <f>IF(DATA2!N279="","",DATA2!N279)</f>
        <v/>
      </c>
      <c r="O279" s="170" t="str">
        <f>IF(DATA2!O279="","",DATA2!O279)</f>
        <v/>
      </c>
      <c r="P279" s="170" t="str">
        <f>IF(DATA2!P279="","",DATA2!P279)</f>
        <v/>
      </c>
      <c r="Q279" s="170" t="str">
        <f>IF(DATA2!Q279="","",DATA2!Q279)</f>
        <v/>
      </c>
      <c r="R279" s="170" t="str">
        <f>IF(DATA2!R279="","",DATA2!R279)</f>
        <v/>
      </c>
      <c r="S279" s="170" t="str">
        <f>IF(DATA2!S279="","",DATA2!S279)</f>
        <v/>
      </c>
      <c r="T279" s="170" t="str">
        <f>IF(DATA2!T279="","",DATA2!T279)</f>
        <v/>
      </c>
      <c r="U279" s="170" t="str">
        <f>IF(DATA2!U279="","",DATA2!U279)</f>
        <v/>
      </c>
      <c r="V279" s="170" t="str">
        <f>IF(DATA2!V279="","",DATA2!V279)</f>
        <v/>
      </c>
      <c r="W279" s="170" t="str">
        <f>IF(DATA2!W279="","",DATA2!W279)</f>
        <v/>
      </c>
      <c r="X279" s="170" t="str">
        <f>IF(DATA2!X279="","",DATA2!X279)</f>
        <v/>
      </c>
      <c r="Y279" s="170" t="str">
        <f>IF(DATA2!Y279="","",DATA2!Y279)</f>
        <v/>
      </c>
      <c r="Z279" s="170" t="str">
        <f>IF(DATA2!Z279="","",DATA2!Z279)</f>
        <v/>
      </c>
      <c r="AA279" s="170" t="str">
        <f>IF(DATA2!AA279="","",DATA2!AA279)</f>
        <v/>
      </c>
      <c r="AB279" s="170" t="str">
        <f>IF(DATA2!AB279="","",DATA2!AB279)</f>
        <v/>
      </c>
      <c r="AC279" s="170" t="str">
        <f>IF(DATA2!AC279="","",DATA2!AC279)</f>
        <v/>
      </c>
      <c r="AD279" s="170" t="str">
        <f>IF(DATA2!AD279="","",DATA2!AD279)</f>
        <v/>
      </c>
      <c r="AE279" s="170" t="str">
        <f>IF(DATA2!AE279="","",DATA2!AE279)</f>
        <v/>
      </c>
      <c r="AF279" s="170" t="str">
        <f>IF(DATA2!AF279="","",DATA2!AF279)</f>
        <v/>
      </c>
      <c r="AG279" s="171" t="str">
        <f>IF(DATA2!AG279="","",DATA2!AG279)</f>
        <v/>
      </c>
      <c r="AH279" s="173">
        <f t="shared" si="438"/>
        <v>0</v>
      </c>
      <c r="AI279" s="172">
        <f t="shared" si="439"/>
        <v>0</v>
      </c>
      <c r="AJ279" s="204"/>
      <c r="AK279" s="206"/>
      <c r="AL279" s="204"/>
      <c r="AM279" s="206"/>
      <c r="AN279" s="200"/>
      <c r="AO279" s="200"/>
      <c r="AP279" s="200"/>
      <c r="AQ279" s="200"/>
      <c r="AR279" s="200"/>
      <c r="AS279" s="200"/>
      <c r="AT279" s="200"/>
      <c r="AU279" s="200"/>
      <c r="AV279" s="200"/>
      <c r="AW279" s="200"/>
    </row>
    <row r="280" spans="1:49" ht="15" customHeight="1" x14ac:dyDescent="0.15">
      <c r="A280" s="203"/>
      <c r="B280" s="74" t="str">
        <f>IF(DATA2!A276="","",DATA2!B280)</f>
        <v/>
      </c>
      <c r="C280" s="174" t="str">
        <f>IF(DATA2!C280="","",DATA2!C280)</f>
        <v/>
      </c>
      <c r="D280" s="174" t="str">
        <f>IF(DATA2!D280="","",DATA2!D280)</f>
        <v/>
      </c>
      <c r="E280" s="174" t="str">
        <f>IF(DATA2!E280="","",DATA2!E280)</f>
        <v/>
      </c>
      <c r="F280" s="174" t="str">
        <f>IF(DATA2!F280="","",DATA2!F280)</f>
        <v/>
      </c>
      <c r="G280" s="174" t="str">
        <f>IF(DATA2!G280="","",DATA2!G280)</f>
        <v/>
      </c>
      <c r="H280" s="174" t="str">
        <f>IF(DATA2!H280="","",DATA2!H280)</f>
        <v/>
      </c>
      <c r="I280" s="174" t="str">
        <f>IF(DATA2!I280="","",DATA2!I280)</f>
        <v/>
      </c>
      <c r="J280" s="174" t="str">
        <f>IF(DATA2!J280="","",DATA2!J280)</f>
        <v/>
      </c>
      <c r="K280" s="174" t="str">
        <f>IF(DATA2!K280="","",DATA2!K280)</f>
        <v/>
      </c>
      <c r="L280" s="174" t="str">
        <f>IF(DATA2!L280="","",DATA2!L280)</f>
        <v/>
      </c>
      <c r="M280" s="174" t="str">
        <f>IF(DATA2!M280="","",DATA2!M280)</f>
        <v/>
      </c>
      <c r="N280" s="174" t="str">
        <f>IF(DATA2!N280="","",DATA2!N280)</f>
        <v/>
      </c>
      <c r="O280" s="174" t="str">
        <f>IF(DATA2!O280="","",DATA2!O280)</f>
        <v/>
      </c>
      <c r="P280" s="174" t="str">
        <f>IF(DATA2!P280="","",DATA2!P280)</f>
        <v/>
      </c>
      <c r="Q280" s="174" t="str">
        <f>IF(DATA2!Q280="","",DATA2!Q280)</f>
        <v/>
      </c>
      <c r="R280" s="174" t="str">
        <f>IF(DATA2!R280="","",DATA2!R280)</f>
        <v/>
      </c>
      <c r="S280" s="174" t="str">
        <f>IF(DATA2!S280="","",DATA2!S280)</f>
        <v/>
      </c>
      <c r="T280" s="174" t="str">
        <f>IF(DATA2!T280="","",DATA2!T280)</f>
        <v/>
      </c>
      <c r="U280" s="174" t="str">
        <f>IF(DATA2!U280="","",DATA2!U280)</f>
        <v/>
      </c>
      <c r="V280" s="174" t="str">
        <f>IF(DATA2!V280="","",DATA2!V280)</f>
        <v/>
      </c>
      <c r="W280" s="174" t="str">
        <f>IF(DATA2!W280="","",DATA2!W280)</f>
        <v/>
      </c>
      <c r="X280" s="174" t="str">
        <f>IF(DATA2!X280="","",DATA2!X280)</f>
        <v/>
      </c>
      <c r="Y280" s="174" t="str">
        <f>IF(DATA2!Y280="","",DATA2!Y280)</f>
        <v/>
      </c>
      <c r="Z280" s="174" t="str">
        <f>IF(DATA2!Z280="","",DATA2!Z280)</f>
        <v/>
      </c>
      <c r="AA280" s="174" t="str">
        <f>IF(DATA2!AA280="","",DATA2!AA280)</f>
        <v/>
      </c>
      <c r="AB280" s="174" t="str">
        <f>IF(DATA2!AB280="","",DATA2!AB280)</f>
        <v/>
      </c>
      <c r="AC280" s="174" t="str">
        <f>IF(DATA2!AC280="","",DATA2!AC280)</f>
        <v/>
      </c>
      <c r="AD280" s="174" t="str">
        <f>IF(DATA2!AD280="","",DATA2!AD280)</f>
        <v/>
      </c>
      <c r="AE280" s="174" t="str">
        <f>IF(DATA2!AE280="","",DATA2!AE280)</f>
        <v/>
      </c>
      <c r="AF280" s="174" t="str">
        <f>IF(DATA2!AF280="","",DATA2!AF280)</f>
        <v/>
      </c>
      <c r="AG280" s="175" t="str">
        <f>IF(DATA2!AG280="","",DATA2!AG280)</f>
        <v/>
      </c>
      <c r="AH280" s="176">
        <f t="shared" si="438"/>
        <v>0</v>
      </c>
      <c r="AI280" s="177">
        <f t="shared" si="439"/>
        <v>0</v>
      </c>
      <c r="AJ280" s="205"/>
      <c r="AK280" s="207"/>
      <c r="AL280" s="205"/>
      <c r="AM280" s="207"/>
      <c r="AN280" s="201"/>
      <c r="AO280" s="201"/>
      <c r="AP280" s="201"/>
      <c r="AQ280" s="201"/>
      <c r="AR280" s="201"/>
      <c r="AS280" s="201"/>
      <c r="AT280" s="201"/>
      <c r="AU280" s="201"/>
      <c r="AV280" s="201"/>
      <c r="AW280" s="201"/>
    </row>
    <row r="281" spans="1:49" ht="15" customHeight="1" x14ac:dyDescent="0.15">
      <c r="A281" s="202" t="str">
        <f>IF(DATA2!A281="","",DATA2!A281)</f>
        <v/>
      </c>
      <c r="B281" s="11" t="str">
        <f>IF(DATA2!A281="","",DATA2!B281)</f>
        <v/>
      </c>
      <c r="C281" s="178" t="str">
        <f>IF(DATA2!C281="","",DATA2!C281)</f>
        <v/>
      </c>
      <c r="D281" s="178" t="str">
        <f>IF(DATA2!D281="","",DATA2!D281)</f>
        <v/>
      </c>
      <c r="E281" s="178" t="str">
        <f>IF(DATA2!E281="","",DATA2!E281)</f>
        <v/>
      </c>
      <c r="F281" s="178" t="str">
        <f>IF(DATA2!F281="","",DATA2!F281)</f>
        <v/>
      </c>
      <c r="G281" s="178" t="str">
        <f>IF(DATA2!G281="","",DATA2!G281)</f>
        <v/>
      </c>
      <c r="H281" s="178" t="str">
        <f>IF(DATA2!H281="","",DATA2!H281)</f>
        <v/>
      </c>
      <c r="I281" s="178" t="str">
        <f>IF(DATA2!I281="","",DATA2!I281)</f>
        <v/>
      </c>
      <c r="J281" s="178" t="str">
        <f>IF(DATA2!J281="","",DATA2!J281)</f>
        <v/>
      </c>
      <c r="K281" s="178" t="str">
        <f>IF(DATA2!K281="","",DATA2!K281)</f>
        <v/>
      </c>
      <c r="L281" s="178" t="str">
        <f>IF(DATA2!L281="","",DATA2!L281)</f>
        <v/>
      </c>
      <c r="M281" s="178" t="str">
        <f>IF(DATA2!M281="","",DATA2!M281)</f>
        <v/>
      </c>
      <c r="N281" s="178" t="str">
        <f>IF(DATA2!N281="","",DATA2!N281)</f>
        <v/>
      </c>
      <c r="O281" s="178" t="str">
        <f>IF(DATA2!O281="","",DATA2!O281)</f>
        <v/>
      </c>
      <c r="P281" s="178" t="str">
        <f>IF(DATA2!P281="","",DATA2!P281)</f>
        <v/>
      </c>
      <c r="Q281" s="178" t="str">
        <f>IF(DATA2!Q281="","",DATA2!Q281)</f>
        <v/>
      </c>
      <c r="R281" s="178" t="str">
        <f>IF(DATA2!R281="","",DATA2!R281)</f>
        <v/>
      </c>
      <c r="S281" s="178" t="str">
        <f>IF(DATA2!S281="","",DATA2!S281)</f>
        <v/>
      </c>
      <c r="T281" s="178" t="str">
        <f>IF(DATA2!T281="","",DATA2!T281)</f>
        <v/>
      </c>
      <c r="U281" s="178" t="str">
        <f>IF(DATA2!U281="","",DATA2!U281)</f>
        <v/>
      </c>
      <c r="V281" s="178" t="str">
        <f>IF(DATA2!V281="","",DATA2!V281)</f>
        <v/>
      </c>
      <c r="W281" s="178" t="str">
        <f>IF(DATA2!W281="","",DATA2!W281)</f>
        <v/>
      </c>
      <c r="X281" s="178" t="str">
        <f>IF(DATA2!X281="","",DATA2!X281)</f>
        <v/>
      </c>
      <c r="Y281" s="178" t="str">
        <f>IF(DATA2!Y281="","",DATA2!Y281)</f>
        <v/>
      </c>
      <c r="Z281" s="178" t="str">
        <f>IF(DATA2!Z281="","",DATA2!Z281)</f>
        <v/>
      </c>
      <c r="AA281" s="178" t="str">
        <f>IF(DATA2!AA281="","",DATA2!AA281)</f>
        <v/>
      </c>
      <c r="AB281" s="178" t="str">
        <f>IF(DATA2!AB281="","",DATA2!AB281)</f>
        <v/>
      </c>
      <c r="AC281" s="178" t="str">
        <f>IF(DATA2!AC281="","",DATA2!AC281)</f>
        <v/>
      </c>
      <c r="AD281" s="178" t="str">
        <f>IF(DATA2!AD281="","",DATA2!AD281)</f>
        <v/>
      </c>
      <c r="AE281" s="178" t="str">
        <f>IF(DATA2!AE281="","",DATA2!AE281)</f>
        <v/>
      </c>
      <c r="AF281" s="178" t="str">
        <f>IF(DATA2!AF281="","",DATA2!AF281)</f>
        <v/>
      </c>
      <c r="AG281" s="179" t="str">
        <f>IF(DATA2!AG281="","",DATA2!AG281)</f>
        <v/>
      </c>
      <c r="AH281" s="188">
        <f>COUNTIFS(DATA2!$C$3:$AG$3,0,DATA2!$C281:$AG281,"&lt;&gt;")</f>
        <v>0</v>
      </c>
      <c r="AI281" s="188">
        <f>COUNTIFS(DATA2!$C$3:$AG$3,"&gt;0",DATA2!$C281:$AG281,"&lt;&gt;")</f>
        <v>0</v>
      </c>
      <c r="AJ281" s="204">
        <f t="shared" ref="AJ281" si="449">COUNTIFS($C$3:$AG$3,"=0",C282:AG282,"&gt;0")+COUNTIFS($C$3:$AG$3,"=0",C283:AG283,"&gt;0")</f>
        <v>0</v>
      </c>
      <c r="AK281" s="206">
        <f t="shared" ref="AK281" si="450">COUNTIFS($C$3:$AG$3,"&lt;&gt;0",C282:AG282,"&gt;0")+COUNTIFS($C$3:$AG$3,"&lt;&gt;0",C283:AG283,"&gt;0")</f>
        <v>0</v>
      </c>
      <c r="AL281" s="204">
        <f t="shared" ref="AL281" si="451">COUNTIFS($C$3:$AG$3,"=0",C284:AG284,"&gt;0")+COUNTIFS($C$3:$AG$3,"=0",C285:AG285,"&gt;0")</f>
        <v>0</v>
      </c>
      <c r="AM281" s="206">
        <f t="shared" ref="AM281" si="452">COUNTIFS($C$3:$AG$3,"&lt;&gt;0",C284:AG284,"&gt;0")+COUNTIFS($C$3:$AG$3,"&lt;&gt;0",C285:AG285,"&gt;0")</f>
        <v>0</v>
      </c>
      <c r="AN281" s="200">
        <f t="shared" ref="AN281:AP281" si="453">COUNTIF($C281:$AG281,AN$5)</f>
        <v>0</v>
      </c>
      <c r="AO281" s="200">
        <f t="shared" si="453"/>
        <v>0</v>
      </c>
      <c r="AP281" s="200">
        <f t="shared" si="453"/>
        <v>0</v>
      </c>
      <c r="AQ281" s="200">
        <f t="shared" ref="AQ281" si="454">COUNTIF($C281:$AG281,AQ$5)+COUNTIF($C281:$AG281,"半振")*0.5</f>
        <v>0</v>
      </c>
      <c r="AR281" s="200">
        <f t="shared" ref="AR281" si="455">COUNTIF($C281:$AG281,AR$5)+COUNTIF($C281:$AG281,"半有")*0.5</f>
        <v>0</v>
      </c>
      <c r="AS281" s="200">
        <f t="shared" ref="AS281" si="456">COUNTIF($C281:$AG281,AS$5)+COUNTIF($C281:$AG281,"半欠")*0.5</f>
        <v>0</v>
      </c>
      <c r="AT281" s="200">
        <f t="shared" si="448"/>
        <v>0</v>
      </c>
      <c r="AU281" s="200">
        <f t="shared" si="448"/>
        <v>0</v>
      </c>
      <c r="AV281" s="200">
        <f t="shared" si="448"/>
        <v>0</v>
      </c>
      <c r="AW281" s="200">
        <f t="shared" si="448"/>
        <v>0</v>
      </c>
    </row>
    <row r="282" spans="1:49" ht="15" customHeight="1" x14ac:dyDescent="0.15">
      <c r="A282" s="202"/>
      <c r="B282" s="44" t="str">
        <f>IF(DATA2!A281="","",DATA2!B282)</f>
        <v/>
      </c>
      <c r="C282" s="167" t="str">
        <f>IF(DATA2!C282="","",DATA2!C282)</f>
        <v/>
      </c>
      <c r="D282" s="167" t="str">
        <f>IF(DATA2!D282="","",DATA2!D282)</f>
        <v/>
      </c>
      <c r="E282" s="167" t="str">
        <f>IF(DATA2!E282="","",DATA2!E282)</f>
        <v/>
      </c>
      <c r="F282" s="167" t="str">
        <f>IF(DATA2!F282="","",DATA2!F282)</f>
        <v/>
      </c>
      <c r="G282" s="167" t="str">
        <f>IF(DATA2!G282="","",DATA2!G282)</f>
        <v/>
      </c>
      <c r="H282" s="167" t="str">
        <f>IF(DATA2!H282="","",DATA2!H282)</f>
        <v/>
      </c>
      <c r="I282" s="167" t="str">
        <f>IF(DATA2!I282="","",DATA2!I282)</f>
        <v/>
      </c>
      <c r="J282" s="167" t="str">
        <f>IF(DATA2!J282="","",DATA2!J282)</f>
        <v/>
      </c>
      <c r="K282" s="167" t="str">
        <f>IF(DATA2!K282="","",DATA2!K282)</f>
        <v/>
      </c>
      <c r="L282" s="167" t="str">
        <f>IF(DATA2!L282="","",DATA2!L282)</f>
        <v/>
      </c>
      <c r="M282" s="167" t="str">
        <f>IF(DATA2!M282="","",DATA2!M282)</f>
        <v/>
      </c>
      <c r="N282" s="167" t="str">
        <f>IF(DATA2!N282="","",DATA2!N282)</f>
        <v/>
      </c>
      <c r="O282" s="167" t="str">
        <f>IF(DATA2!O282="","",DATA2!O282)</f>
        <v/>
      </c>
      <c r="P282" s="167" t="str">
        <f>IF(DATA2!P282="","",DATA2!P282)</f>
        <v/>
      </c>
      <c r="Q282" s="167" t="str">
        <f>IF(DATA2!Q282="","",DATA2!Q282)</f>
        <v/>
      </c>
      <c r="R282" s="167" t="str">
        <f>IF(DATA2!R282="","",DATA2!R282)</f>
        <v/>
      </c>
      <c r="S282" s="167" t="str">
        <f>IF(DATA2!S282="","",DATA2!S282)</f>
        <v/>
      </c>
      <c r="T282" s="167" t="str">
        <f>IF(DATA2!T282="","",DATA2!T282)</f>
        <v/>
      </c>
      <c r="U282" s="167" t="str">
        <f>IF(DATA2!U282="","",DATA2!U282)</f>
        <v/>
      </c>
      <c r="V282" s="167" t="str">
        <f>IF(DATA2!V282="","",DATA2!V282)</f>
        <v/>
      </c>
      <c r="W282" s="167" t="str">
        <f>IF(DATA2!W282="","",DATA2!W282)</f>
        <v/>
      </c>
      <c r="X282" s="167" t="str">
        <f>IF(DATA2!X282="","",DATA2!X282)</f>
        <v/>
      </c>
      <c r="Y282" s="167" t="str">
        <f>IF(DATA2!Y282="","",DATA2!Y282)</f>
        <v/>
      </c>
      <c r="Z282" s="167" t="str">
        <f>IF(DATA2!Z282="","",DATA2!Z282)</f>
        <v/>
      </c>
      <c r="AA282" s="167" t="str">
        <f>IF(DATA2!AA282="","",DATA2!AA282)</f>
        <v/>
      </c>
      <c r="AB282" s="167" t="str">
        <f>IF(DATA2!AB282="","",DATA2!AB282)</f>
        <v/>
      </c>
      <c r="AC282" s="167" t="str">
        <f>IF(DATA2!AC282="","",DATA2!AC282)</f>
        <v/>
      </c>
      <c r="AD282" s="167" t="str">
        <f>IF(DATA2!AD282="","",DATA2!AD282)</f>
        <v/>
      </c>
      <c r="AE282" s="167" t="str">
        <f>IF(DATA2!AE282="","",DATA2!AE282)</f>
        <v/>
      </c>
      <c r="AF282" s="167" t="str">
        <f>IF(DATA2!AF282="","",DATA2!AF282)</f>
        <v/>
      </c>
      <c r="AG282" s="168" t="str">
        <f>IF(DATA2!AG282="","",DATA2!AG282)</f>
        <v/>
      </c>
      <c r="AH282" s="169">
        <f t="shared" si="438"/>
        <v>0</v>
      </c>
      <c r="AI282" s="169">
        <f t="shared" si="439"/>
        <v>0</v>
      </c>
      <c r="AJ282" s="204"/>
      <c r="AK282" s="206"/>
      <c r="AL282" s="204"/>
      <c r="AM282" s="206"/>
      <c r="AN282" s="200"/>
      <c r="AO282" s="200"/>
      <c r="AP282" s="200"/>
      <c r="AQ282" s="200"/>
      <c r="AR282" s="200"/>
      <c r="AS282" s="200"/>
      <c r="AT282" s="200"/>
      <c r="AU282" s="200"/>
      <c r="AV282" s="200"/>
      <c r="AW282" s="200"/>
    </row>
    <row r="283" spans="1:49" ht="15" customHeight="1" x14ac:dyDescent="0.15">
      <c r="A283" s="202"/>
      <c r="B283" s="46" t="str">
        <f>IF(DATA2!A281="","",DATA2!B283)</f>
        <v/>
      </c>
      <c r="C283" s="170" t="str">
        <f>IF(DATA2!C283="","",DATA2!C283)</f>
        <v/>
      </c>
      <c r="D283" s="170" t="str">
        <f>IF(DATA2!D283="","",DATA2!D283)</f>
        <v/>
      </c>
      <c r="E283" s="170" t="str">
        <f>IF(DATA2!E283="","",DATA2!E283)</f>
        <v/>
      </c>
      <c r="F283" s="170" t="str">
        <f>IF(DATA2!F283="","",DATA2!F283)</f>
        <v/>
      </c>
      <c r="G283" s="170" t="str">
        <f>IF(DATA2!G283="","",DATA2!G283)</f>
        <v/>
      </c>
      <c r="H283" s="170" t="str">
        <f>IF(DATA2!H283="","",DATA2!H283)</f>
        <v/>
      </c>
      <c r="I283" s="170" t="str">
        <f>IF(DATA2!I283="","",DATA2!I283)</f>
        <v/>
      </c>
      <c r="J283" s="170" t="str">
        <f>IF(DATA2!J283="","",DATA2!J283)</f>
        <v/>
      </c>
      <c r="K283" s="170" t="str">
        <f>IF(DATA2!K283="","",DATA2!K283)</f>
        <v/>
      </c>
      <c r="L283" s="170" t="str">
        <f>IF(DATA2!L283="","",DATA2!L283)</f>
        <v/>
      </c>
      <c r="M283" s="170" t="str">
        <f>IF(DATA2!M283="","",DATA2!M283)</f>
        <v/>
      </c>
      <c r="N283" s="170" t="str">
        <f>IF(DATA2!N283="","",DATA2!N283)</f>
        <v/>
      </c>
      <c r="O283" s="170" t="str">
        <f>IF(DATA2!O283="","",DATA2!O283)</f>
        <v/>
      </c>
      <c r="P283" s="170" t="str">
        <f>IF(DATA2!P283="","",DATA2!P283)</f>
        <v/>
      </c>
      <c r="Q283" s="170" t="str">
        <f>IF(DATA2!Q283="","",DATA2!Q283)</f>
        <v/>
      </c>
      <c r="R283" s="170" t="str">
        <f>IF(DATA2!R283="","",DATA2!R283)</f>
        <v/>
      </c>
      <c r="S283" s="170" t="str">
        <f>IF(DATA2!S283="","",DATA2!S283)</f>
        <v/>
      </c>
      <c r="T283" s="170" t="str">
        <f>IF(DATA2!T283="","",DATA2!T283)</f>
        <v/>
      </c>
      <c r="U283" s="170" t="str">
        <f>IF(DATA2!U283="","",DATA2!U283)</f>
        <v/>
      </c>
      <c r="V283" s="170" t="str">
        <f>IF(DATA2!V283="","",DATA2!V283)</f>
        <v/>
      </c>
      <c r="W283" s="170" t="str">
        <f>IF(DATA2!W283="","",DATA2!W283)</f>
        <v/>
      </c>
      <c r="X283" s="170" t="str">
        <f>IF(DATA2!X283="","",DATA2!X283)</f>
        <v/>
      </c>
      <c r="Y283" s="170" t="str">
        <f>IF(DATA2!Y283="","",DATA2!Y283)</f>
        <v/>
      </c>
      <c r="Z283" s="170" t="str">
        <f>IF(DATA2!Z283="","",DATA2!Z283)</f>
        <v/>
      </c>
      <c r="AA283" s="170" t="str">
        <f>IF(DATA2!AA283="","",DATA2!AA283)</f>
        <v/>
      </c>
      <c r="AB283" s="170" t="str">
        <f>IF(DATA2!AB283="","",DATA2!AB283)</f>
        <v/>
      </c>
      <c r="AC283" s="170" t="str">
        <f>IF(DATA2!AC283="","",DATA2!AC283)</f>
        <v/>
      </c>
      <c r="AD283" s="170" t="str">
        <f>IF(DATA2!AD283="","",DATA2!AD283)</f>
        <v/>
      </c>
      <c r="AE283" s="170" t="str">
        <f>IF(DATA2!AE283="","",DATA2!AE283)</f>
        <v/>
      </c>
      <c r="AF283" s="170" t="str">
        <f>IF(DATA2!AF283="","",DATA2!AF283)</f>
        <v/>
      </c>
      <c r="AG283" s="171" t="str">
        <f>IF(DATA2!AG283="","",DATA2!AG283)</f>
        <v/>
      </c>
      <c r="AH283" s="172">
        <f t="shared" si="438"/>
        <v>0</v>
      </c>
      <c r="AI283" s="172">
        <f t="shared" si="439"/>
        <v>0</v>
      </c>
      <c r="AJ283" s="204"/>
      <c r="AK283" s="206"/>
      <c r="AL283" s="204"/>
      <c r="AM283" s="206"/>
      <c r="AN283" s="200"/>
      <c r="AO283" s="200"/>
      <c r="AP283" s="200"/>
      <c r="AQ283" s="200"/>
      <c r="AR283" s="200"/>
      <c r="AS283" s="200"/>
      <c r="AT283" s="200"/>
      <c r="AU283" s="200"/>
      <c r="AV283" s="200"/>
      <c r="AW283" s="200"/>
    </row>
    <row r="284" spans="1:49" ht="15" customHeight="1" x14ac:dyDescent="0.15">
      <c r="A284" s="202"/>
      <c r="B284" s="46" t="str">
        <f>IF(DATA2!A281="","",DATA2!B284)</f>
        <v/>
      </c>
      <c r="C284" s="170" t="str">
        <f>IF(DATA2!C284="","",DATA2!C284)</f>
        <v/>
      </c>
      <c r="D284" s="170" t="str">
        <f>IF(DATA2!D284="","",DATA2!D284)</f>
        <v/>
      </c>
      <c r="E284" s="170" t="str">
        <f>IF(DATA2!E284="","",DATA2!E284)</f>
        <v/>
      </c>
      <c r="F284" s="170" t="str">
        <f>IF(DATA2!F284="","",DATA2!F284)</f>
        <v/>
      </c>
      <c r="G284" s="170" t="str">
        <f>IF(DATA2!G284="","",DATA2!G284)</f>
        <v/>
      </c>
      <c r="H284" s="170" t="str">
        <f>IF(DATA2!H284="","",DATA2!H284)</f>
        <v/>
      </c>
      <c r="I284" s="170" t="str">
        <f>IF(DATA2!I284="","",DATA2!I284)</f>
        <v/>
      </c>
      <c r="J284" s="170" t="str">
        <f>IF(DATA2!J284="","",DATA2!J284)</f>
        <v/>
      </c>
      <c r="K284" s="170" t="str">
        <f>IF(DATA2!K284="","",DATA2!K284)</f>
        <v/>
      </c>
      <c r="L284" s="170" t="str">
        <f>IF(DATA2!L284="","",DATA2!L284)</f>
        <v/>
      </c>
      <c r="M284" s="170" t="str">
        <f>IF(DATA2!M284="","",DATA2!M284)</f>
        <v/>
      </c>
      <c r="N284" s="170" t="str">
        <f>IF(DATA2!N284="","",DATA2!N284)</f>
        <v/>
      </c>
      <c r="O284" s="170" t="str">
        <f>IF(DATA2!O284="","",DATA2!O284)</f>
        <v/>
      </c>
      <c r="P284" s="170" t="str">
        <f>IF(DATA2!P284="","",DATA2!P284)</f>
        <v/>
      </c>
      <c r="Q284" s="170" t="str">
        <f>IF(DATA2!Q284="","",DATA2!Q284)</f>
        <v/>
      </c>
      <c r="R284" s="170" t="str">
        <f>IF(DATA2!R284="","",DATA2!R284)</f>
        <v/>
      </c>
      <c r="S284" s="170" t="str">
        <f>IF(DATA2!S284="","",DATA2!S284)</f>
        <v/>
      </c>
      <c r="T284" s="170" t="str">
        <f>IF(DATA2!T284="","",DATA2!T284)</f>
        <v/>
      </c>
      <c r="U284" s="170" t="str">
        <f>IF(DATA2!U284="","",DATA2!U284)</f>
        <v/>
      </c>
      <c r="V284" s="170" t="str">
        <f>IF(DATA2!V284="","",DATA2!V284)</f>
        <v/>
      </c>
      <c r="W284" s="170" t="str">
        <f>IF(DATA2!W284="","",DATA2!W284)</f>
        <v/>
      </c>
      <c r="X284" s="170" t="str">
        <f>IF(DATA2!X284="","",DATA2!X284)</f>
        <v/>
      </c>
      <c r="Y284" s="170" t="str">
        <f>IF(DATA2!Y284="","",DATA2!Y284)</f>
        <v/>
      </c>
      <c r="Z284" s="170" t="str">
        <f>IF(DATA2!Z284="","",DATA2!Z284)</f>
        <v/>
      </c>
      <c r="AA284" s="170" t="str">
        <f>IF(DATA2!AA284="","",DATA2!AA284)</f>
        <v/>
      </c>
      <c r="AB284" s="170" t="str">
        <f>IF(DATA2!AB284="","",DATA2!AB284)</f>
        <v/>
      </c>
      <c r="AC284" s="170" t="str">
        <f>IF(DATA2!AC284="","",DATA2!AC284)</f>
        <v/>
      </c>
      <c r="AD284" s="170" t="str">
        <f>IF(DATA2!AD284="","",DATA2!AD284)</f>
        <v/>
      </c>
      <c r="AE284" s="170" t="str">
        <f>IF(DATA2!AE284="","",DATA2!AE284)</f>
        <v/>
      </c>
      <c r="AF284" s="170" t="str">
        <f>IF(DATA2!AF284="","",DATA2!AF284)</f>
        <v/>
      </c>
      <c r="AG284" s="171" t="str">
        <f>IF(DATA2!AG284="","",DATA2!AG284)</f>
        <v/>
      </c>
      <c r="AH284" s="173">
        <f t="shared" si="438"/>
        <v>0</v>
      </c>
      <c r="AI284" s="172">
        <f t="shared" si="439"/>
        <v>0</v>
      </c>
      <c r="AJ284" s="204"/>
      <c r="AK284" s="206"/>
      <c r="AL284" s="204"/>
      <c r="AM284" s="206"/>
      <c r="AN284" s="200"/>
      <c r="AO284" s="200"/>
      <c r="AP284" s="200"/>
      <c r="AQ284" s="200"/>
      <c r="AR284" s="200"/>
      <c r="AS284" s="200"/>
      <c r="AT284" s="200"/>
      <c r="AU284" s="200"/>
      <c r="AV284" s="200"/>
      <c r="AW284" s="200"/>
    </row>
    <row r="285" spans="1:49" ht="15" customHeight="1" x14ac:dyDescent="0.15">
      <c r="A285" s="203"/>
      <c r="B285" s="74" t="str">
        <f>IF(DATA2!A281="","",DATA2!B285)</f>
        <v/>
      </c>
      <c r="C285" s="174" t="str">
        <f>IF(DATA2!C285="","",DATA2!C285)</f>
        <v/>
      </c>
      <c r="D285" s="174" t="str">
        <f>IF(DATA2!D285="","",DATA2!D285)</f>
        <v/>
      </c>
      <c r="E285" s="174" t="str">
        <f>IF(DATA2!E285="","",DATA2!E285)</f>
        <v/>
      </c>
      <c r="F285" s="174" t="str">
        <f>IF(DATA2!F285="","",DATA2!F285)</f>
        <v/>
      </c>
      <c r="G285" s="174" t="str">
        <f>IF(DATA2!G285="","",DATA2!G285)</f>
        <v/>
      </c>
      <c r="H285" s="174" t="str">
        <f>IF(DATA2!H285="","",DATA2!H285)</f>
        <v/>
      </c>
      <c r="I285" s="174" t="str">
        <f>IF(DATA2!I285="","",DATA2!I285)</f>
        <v/>
      </c>
      <c r="J285" s="174" t="str">
        <f>IF(DATA2!J285="","",DATA2!J285)</f>
        <v/>
      </c>
      <c r="K285" s="174" t="str">
        <f>IF(DATA2!K285="","",DATA2!K285)</f>
        <v/>
      </c>
      <c r="L285" s="174" t="str">
        <f>IF(DATA2!L285="","",DATA2!L285)</f>
        <v/>
      </c>
      <c r="M285" s="174" t="str">
        <f>IF(DATA2!M285="","",DATA2!M285)</f>
        <v/>
      </c>
      <c r="N285" s="174" t="str">
        <f>IF(DATA2!N285="","",DATA2!N285)</f>
        <v/>
      </c>
      <c r="O285" s="174" t="str">
        <f>IF(DATA2!O285="","",DATA2!O285)</f>
        <v/>
      </c>
      <c r="P285" s="174" t="str">
        <f>IF(DATA2!P285="","",DATA2!P285)</f>
        <v/>
      </c>
      <c r="Q285" s="174" t="str">
        <f>IF(DATA2!Q285="","",DATA2!Q285)</f>
        <v/>
      </c>
      <c r="R285" s="174" t="str">
        <f>IF(DATA2!R285="","",DATA2!R285)</f>
        <v/>
      </c>
      <c r="S285" s="174" t="str">
        <f>IF(DATA2!S285="","",DATA2!S285)</f>
        <v/>
      </c>
      <c r="T285" s="174" t="str">
        <f>IF(DATA2!T285="","",DATA2!T285)</f>
        <v/>
      </c>
      <c r="U285" s="174" t="str">
        <f>IF(DATA2!U285="","",DATA2!U285)</f>
        <v/>
      </c>
      <c r="V285" s="174" t="str">
        <f>IF(DATA2!V285="","",DATA2!V285)</f>
        <v/>
      </c>
      <c r="W285" s="174" t="str">
        <f>IF(DATA2!W285="","",DATA2!W285)</f>
        <v/>
      </c>
      <c r="X285" s="174" t="str">
        <f>IF(DATA2!X285="","",DATA2!X285)</f>
        <v/>
      </c>
      <c r="Y285" s="174" t="str">
        <f>IF(DATA2!Y285="","",DATA2!Y285)</f>
        <v/>
      </c>
      <c r="Z285" s="174" t="str">
        <f>IF(DATA2!Z285="","",DATA2!Z285)</f>
        <v/>
      </c>
      <c r="AA285" s="174" t="str">
        <f>IF(DATA2!AA285="","",DATA2!AA285)</f>
        <v/>
      </c>
      <c r="AB285" s="174" t="str">
        <f>IF(DATA2!AB285="","",DATA2!AB285)</f>
        <v/>
      </c>
      <c r="AC285" s="174" t="str">
        <f>IF(DATA2!AC285="","",DATA2!AC285)</f>
        <v/>
      </c>
      <c r="AD285" s="174" t="str">
        <f>IF(DATA2!AD285="","",DATA2!AD285)</f>
        <v/>
      </c>
      <c r="AE285" s="174" t="str">
        <f>IF(DATA2!AE285="","",DATA2!AE285)</f>
        <v/>
      </c>
      <c r="AF285" s="174" t="str">
        <f>IF(DATA2!AF285="","",DATA2!AF285)</f>
        <v/>
      </c>
      <c r="AG285" s="175" t="str">
        <f>IF(DATA2!AG285="","",DATA2!AG285)</f>
        <v/>
      </c>
      <c r="AH285" s="176">
        <f t="shared" si="438"/>
        <v>0</v>
      </c>
      <c r="AI285" s="177">
        <f t="shared" si="439"/>
        <v>0</v>
      </c>
      <c r="AJ285" s="205"/>
      <c r="AK285" s="207"/>
      <c r="AL285" s="205"/>
      <c r="AM285" s="207"/>
      <c r="AN285" s="201"/>
      <c r="AO285" s="201"/>
      <c r="AP285" s="201"/>
      <c r="AQ285" s="201"/>
      <c r="AR285" s="201"/>
      <c r="AS285" s="201"/>
      <c r="AT285" s="201"/>
      <c r="AU285" s="201"/>
      <c r="AV285" s="201"/>
      <c r="AW285" s="201"/>
    </row>
    <row r="286" spans="1:49" ht="15" customHeight="1" x14ac:dyDescent="0.15">
      <c r="A286" s="202" t="str">
        <f>IF(DATA2!A286="","",DATA2!A286)</f>
        <v/>
      </c>
      <c r="B286" s="11" t="str">
        <f>IF(DATA2!A286="","",DATA2!B286)</f>
        <v/>
      </c>
      <c r="C286" s="178" t="str">
        <f>IF(DATA2!C286="","",DATA2!C286)</f>
        <v/>
      </c>
      <c r="D286" s="178" t="str">
        <f>IF(DATA2!D286="","",DATA2!D286)</f>
        <v/>
      </c>
      <c r="E286" s="178" t="str">
        <f>IF(DATA2!E286="","",DATA2!E286)</f>
        <v/>
      </c>
      <c r="F286" s="178" t="str">
        <f>IF(DATA2!F286="","",DATA2!F286)</f>
        <v/>
      </c>
      <c r="G286" s="178" t="str">
        <f>IF(DATA2!G286="","",DATA2!G286)</f>
        <v/>
      </c>
      <c r="H286" s="178" t="str">
        <f>IF(DATA2!H286="","",DATA2!H286)</f>
        <v/>
      </c>
      <c r="I286" s="178" t="str">
        <f>IF(DATA2!I286="","",DATA2!I286)</f>
        <v/>
      </c>
      <c r="J286" s="178" t="str">
        <f>IF(DATA2!J286="","",DATA2!J286)</f>
        <v/>
      </c>
      <c r="K286" s="178" t="str">
        <f>IF(DATA2!K286="","",DATA2!K286)</f>
        <v/>
      </c>
      <c r="L286" s="178" t="str">
        <f>IF(DATA2!L286="","",DATA2!L286)</f>
        <v/>
      </c>
      <c r="M286" s="178" t="str">
        <f>IF(DATA2!M286="","",DATA2!M286)</f>
        <v/>
      </c>
      <c r="N286" s="178" t="str">
        <f>IF(DATA2!N286="","",DATA2!N286)</f>
        <v/>
      </c>
      <c r="O286" s="178" t="str">
        <f>IF(DATA2!O286="","",DATA2!O286)</f>
        <v/>
      </c>
      <c r="P286" s="178" t="str">
        <f>IF(DATA2!P286="","",DATA2!P286)</f>
        <v/>
      </c>
      <c r="Q286" s="178" t="str">
        <f>IF(DATA2!Q286="","",DATA2!Q286)</f>
        <v/>
      </c>
      <c r="R286" s="178" t="str">
        <f>IF(DATA2!R286="","",DATA2!R286)</f>
        <v/>
      </c>
      <c r="S286" s="178" t="str">
        <f>IF(DATA2!S286="","",DATA2!S286)</f>
        <v/>
      </c>
      <c r="T286" s="178" t="str">
        <f>IF(DATA2!T286="","",DATA2!T286)</f>
        <v/>
      </c>
      <c r="U286" s="178" t="str">
        <f>IF(DATA2!U286="","",DATA2!U286)</f>
        <v/>
      </c>
      <c r="V286" s="178" t="str">
        <f>IF(DATA2!V286="","",DATA2!V286)</f>
        <v/>
      </c>
      <c r="W286" s="178" t="str">
        <f>IF(DATA2!W286="","",DATA2!W286)</f>
        <v/>
      </c>
      <c r="X286" s="178" t="str">
        <f>IF(DATA2!X286="","",DATA2!X286)</f>
        <v/>
      </c>
      <c r="Y286" s="178" t="str">
        <f>IF(DATA2!Y286="","",DATA2!Y286)</f>
        <v/>
      </c>
      <c r="Z286" s="178" t="str">
        <f>IF(DATA2!Z286="","",DATA2!Z286)</f>
        <v/>
      </c>
      <c r="AA286" s="178" t="str">
        <f>IF(DATA2!AA286="","",DATA2!AA286)</f>
        <v/>
      </c>
      <c r="AB286" s="178" t="str">
        <f>IF(DATA2!AB286="","",DATA2!AB286)</f>
        <v/>
      </c>
      <c r="AC286" s="178" t="str">
        <f>IF(DATA2!AC286="","",DATA2!AC286)</f>
        <v/>
      </c>
      <c r="AD286" s="178" t="str">
        <f>IF(DATA2!AD286="","",DATA2!AD286)</f>
        <v/>
      </c>
      <c r="AE286" s="178" t="str">
        <f>IF(DATA2!AE286="","",DATA2!AE286)</f>
        <v/>
      </c>
      <c r="AF286" s="178" t="str">
        <f>IF(DATA2!AF286="","",DATA2!AF286)</f>
        <v/>
      </c>
      <c r="AG286" s="179" t="str">
        <f>IF(DATA2!AG286="","",DATA2!AG286)</f>
        <v/>
      </c>
      <c r="AH286" s="188">
        <f>COUNTIFS(DATA2!$C$3:$AG$3,0,DATA2!$C286:$AG286,"&lt;&gt;")</f>
        <v>0</v>
      </c>
      <c r="AI286" s="188">
        <f>COUNTIFS(DATA2!$C$3:$AG$3,"&gt;0",DATA2!$C286:$AG286,"&lt;&gt;")</f>
        <v>0</v>
      </c>
      <c r="AJ286" s="204">
        <f t="shared" ref="AJ286" si="457">COUNTIFS($C$3:$AG$3,"=0",C287:AG287,"&gt;0")+COUNTIFS($C$3:$AG$3,"=0",C288:AG288,"&gt;0")</f>
        <v>0</v>
      </c>
      <c r="AK286" s="206">
        <f t="shared" ref="AK286" si="458">COUNTIFS($C$3:$AG$3,"&lt;&gt;0",C287:AG287,"&gt;0")+COUNTIFS($C$3:$AG$3,"&lt;&gt;0",C288:AG288,"&gt;0")</f>
        <v>0</v>
      </c>
      <c r="AL286" s="204">
        <f t="shared" ref="AL286" si="459">COUNTIFS($C$3:$AG$3,"=0",C289:AG289,"&gt;0")+COUNTIFS($C$3:$AG$3,"=0",C290:AG290,"&gt;0")</f>
        <v>0</v>
      </c>
      <c r="AM286" s="206">
        <f t="shared" ref="AM286" si="460">COUNTIFS($C$3:$AG$3,"&lt;&gt;0",C289:AG289,"&gt;0")+COUNTIFS($C$3:$AG$3,"&lt;&gt;0",C290:AG290,"&gt;0")</f>
        <v>0</v>
      </c>
      <c r="AN286" s="200">
        <f t="shared" ref="AN286:AP286" si="461">COUNTIF($C286:$AG286,AN$5)</f>
        <v>0</v>
      </c>
      <c r="AO286" s="200">
        <f t="shared" si="461"/>
        <v>0</v>
      </c>
      <c r="AP286" s="200">
        <f t="shared" si="461"/>
        <v>0</v>
      </c>
      <c r="AQ286" s="200">
        <f t="shared" ref="AQ286" si="462">COUNTIF($C286:$AG286,AQ$5)+COUNTIF($C286:$AG286,"半振")*0.5</f>
        <v>0</v>
      </c>
      <c r="AR286" s="200">
        <f t="shared" ref="AR286" si="463">COUNTIF($C286:$AG286,AR$5)+COUNTIF($C286:$AG286,"半有")*0.5</f>
        <v>0</v>
      </c>
      <c r="AS286" s="200">
        <f t="shared" ref="AS286" si="464">COUNTIF($C286:$AG286,AS$5)+COUNTIF($C286:$AG286,"半欠")*0.5</f>
        <v>0</v>
      </c>
      <c r="AT286" s="200">
        <f t="shared" si="448"/>
        <v>0</v>
      </c>
      <c r="AU286" s="200">
        <f t="shared" si="448"/>
        <v>0</v>
      </c>
      <c r="AV286" s="200">
        <f t="shared" si="448"/>
        <v>0</v>
      </c>
      <c r="AW286" s="200">
        <f t="shared" si="448"/>
        <v>0</v>
      </c>
    </row>
    <row r="287" spans="1:49" ht="15" customHeight="1" x14ac:dyDescent="0.15">
      <c r="A287" s="202"/>
      <c r="B287" s="44" t="str">
        <f>IF(DATA2!A286="","",DATA2!B287)</f>
        <v/>
      </c>
      <c r="C287" s="167" t="str">
        <f>IF(DATA2!C287="","",DATA2!C287)</f>
        <v/>
      </c>
      <c r="D287" s="167" t="str">
        <f>IF(DATA2!D287="","",DATA2!D287)</f>
        <v/>
      </c>
      <c r="E287" s="167" t="str">
        <f>IF(DATA2!E287="","",DATA2!E287)</f>
        <v/>
      </c>
      <c r="F287" s="167" t="str">
        <f>IF(DATA2!F287="","",DATA2!F287)</f>
        <v/>
      </c>
      <c r="G287" s="167" t="str">
        <f>IF(DATA2!G287="","",DATA2!G287)</f>
        <v/>
      </c>
      <c r="H287" s="167" t="str">
        <f>IF(DATA2!H287="","",DATA2!H287)</f>
        <v/>
      </c>
      <c r="I287" s="167" t="str">
        <f>IF(DATA2!I287="","",DATA2!I287)</f>
        <v/>
      </c>
      <c r="J287" s="167" t="str">
        <f>IF(DATA2!J287="","",DATA2!J287)</f>
        <v/>
      </c>
      <c r="K287" s="167" t="str">
        <f>IF(DATA2!K287="","",DATA2!K287)</f>
        <v/>
      </c>
      <c r="L287" s="167" t="str">
        <f>IF(DATA2!L287="","",DATA2!L287)</f>
        <v/>
      </c>
      <c r="M287" s="167" t="str">
        <f>IF(DATA2!M287="","",DATA2!M287)</f>
        <v/>
      </c>
      <c r="N287" s="167" t="str">
        <f>IF(DATA2!N287="","",DATA2!N287)</f>
        <v/>
      </c>
      <c r="O287" s="167" t="str">
        <f>IF(DATA2!O287="","",DATA2!O287)</f>
        <v/>
      </c>
      <c r="P287" s="167" t="str">
        <f>IF(DATA2!P287="","",DATA2!P287)</f>
        <v/>
      </c>
      <c r="Q287" s="167" t="str">
        <f>IF(DATA2!Q287="","",DATA2!Q287)</f>
        <v/>
      </c>
      <c r="R287" s="167" t="str">
        <f>IF(DATA2!R287="","",DATA2!R287)</f>
        <v/>
      </c>
      <c r="S287" s="167" t="str">
        <f>IF(DATA2!S287="","",DATA2!S287)</f>
        <v/>
      </c>
      <c r="T287" s="167" t="str">
        <f>IF(DATA2!T287="","",DATA2!T287)</f>
        <v/>
      </c>
      <c r="U287" s="167" t="str">
        <f>IF(DATA2!U287="","",DATA2!U287)</f>
        <v/>
      </c>
      <c r="V287" s="167" t="str">
        <f>IF(DATA2!V287="","",DATA2!V287)</f>
        <v/>
      </c>
      <c r="W287" s="167" t="str">
        <f>IF(DATA2!W287="","",DATA2!W287)</f>
        <v/>
      </c>
      <c r="X287" s="167" t="str">
        <f>IF(DATA2!X287="","",DATA2!X287)</f>
        <v/>
      </c>
      <c r="Y287" s="167" t="str">
        <f>IF(DATA2!Y287="","",DATA2!Y287)</f>
        <v/>
      </c>
      <c r="Z287" s="167" t="str">
        <f>IF(DATA2!Z287="","",DATA2!Z287)</f>
        <v/>
      </c>
      <c r="AA287" s="167" t="str">
        <f>IF(DATA2!AA287="","",DATA2!AA287)</f>
        <v/>
      </c>
      <c r="AB287" s="167" t="str">
        <f>IF(DATA2!AB287="","",DATA2!AB287)</f>
        <v/>
      </c>
      <c r="AC287" s="167" t="str">
        <f>IF(DATA2!AC287="","",DATA2!AC287)</f>
        <v/>
      </c>
      <c r="AD287" s="167" t="str">
        <f>IF(DATA2!AD287="","",DATA2!AD287)</f>
        <v/>
      </c>
      <c r="AE287" s="167" t="str">
        <f>IF(DATA2!AE287="","",DATA2!AE287)</f>
        <v/>
      </c>
      <c r="AF287" s="167" t="str">
        <f>IF(DATA2!AF287="","",DATA2!AF287)</f>
        <v/>
      </c>
      <c r="AG287" s="168" t="str">
        <f>IF(DATA2!AG287="","",DATA2!AG287)</f>
        <v/>
      </c>
      <c r="AH287" s="169">
        <f t="shared" si="438"/>
        <v>0</v>
      </c>
      <c r="AI287" s="169">
        <f t="shared" si="439"/>
        <v>0</v>
      </c>
      <c r="AJ287" s="204"/>
      <c r="AK287" s="206"/>
      <c r="AL287" s="204"/>
      <c r="AM287" s="206"/>
      <c r="AN287" s="200"/>
      <c r="AO287" s="200"/>
      <c r="AP287" s="200"/>
      <c r="AQ287" s="200"/>
      <c r="AR287" s="200"/>
      <c r="AS287" s="200"/>
      <c r="AT287" s="200"/>
      <c r="AU287" s="200"/>
      <c r="AV287" s="200"/>
      <c r="AW287" s="200"/>
    </row>
    <row r="288" spans="1:49" ht="15" customHeight="1" x14ac:dyDescent="0.15">
      <c r="A288" s="202"/>
      <c r="B288" s="46" t="str">
        <f>IF(DATA2!A286="","",DATA2!B288)</f>
        <v/>
      </c>
      <c r="C288" s="170" t="str">
        <f>IF(DATA2!C288="","",DATA2!C288)</f>
        <v/>
      </c>
      <c r="D288" s="170" t="str">
        <f>IF(DATA2!D288="","",DATA2!D288)</f>
        <v/>
      </c>
      <c r="E288" s="170" t="str">
        <f>IF(DATA2!E288="","",DATA2!E288)</f>
        <v/>
      </c>
      <c r="F288" s="170" t="str">
        <f>IF(DATA2!F288="","",DATA2!F288)</f>
        <v/>
      </c>
      <c r="G288" s="170" t="str">
        <f>IF(DATA2!G288="","",DATA2!G288)</f>
        <v/>
      </c>
      <c r="H288" s="170" t="str">
        <f>IF(DATA2!H288="","",DATA2!H288)</f>
        <v/>
      </c>
      <c r="I288" s="170" t="str">
        <f>IF(DATA2!I288="","",DATA2!I288)</f>
        <v/>
      </c>
      <c r="J288" s="170" t="str">
        <f>IF(DATA2!J288="","",DATA2!J288)</f>
        <v/>
      </c>
      <c r="K288" s="170" t="str">
        <f>IF(DATA2!K288="","",DATA2!K288)</f>
        <v/>
      </c>
      <c r="L288" s="170" t="str">
        <f>IF(DATA2!L288="","",DATA2!L288)</f>
        <v/>
      </c>
      <c r="M288" s="170" t="str">
        <f>IF(DATA2!M288="","",DATA2!M288)</f>
        <v/>
      </c>
      <c r="N288" s="170" t="str">
        <f>IF(DATA2!N288="","",DATA2!N288)</f>
        <v/>
      </c>
      <c r="O288" s="170" t="str">
        <f>IF(DATA2!O288="","",DATA2!O288)</f>
        <v/>
      </c>
      <c r="P288" s="170" t="str">
        <f>IF(DATA2!P288="","",DATA2!P288)</f>
        <v/>
      </c>
      <c r="Q288" s="170" t="str">
        <f>IF(DATA2!Q288="","",DATA2!Q288)</f>
        <v/>
      </c>
      <c r="R288" s="170" t="str">
        <f>IF(DATA2!R288="","",DATA2!R288)</f>
        <v/>
      </c>
      <c r="S288" s="170" t="str">
        <f>IF(DATA2!S288="","",DATA2!S288)</f>
        <v/>
      </c>
      <c r="T288" s="170" t="str">
        <f>IF(DATA2!T288="","",DATA2!T288)</f>
        <v/>
      </c>
      <c r="U288" s="170" t="str">
        <f>IF(DATA2!U288="","",DATA2!U288)</f>
        <v/>
      </c>
      <c r="V288" s="170" t="str">
        <f>IF(DATA2!V288="","",DATA2!V288)</f>
        <v/>
      </c>
      <c r="W288" s="170" t="str">
        <f>IF(DATA2!W288="","",DATA2!W288)</f>
        <v/>
      </c>
      <c r="X288" s="170" t="str">
        <f>IF(DATA2!X288="","",DATA2!X288)</f>
        <v/>
      </c>
      <c r="Y288" s="170" t="str">
        <f>IF(DATA2!Y288="","",DATA2!Y288)</f>
        <v/>
      </c>
      <c r="Z288" s="170" t="str">
        <f>IF(DATA2!Z288="","",DATA2!Z288)</f>
        <v/>
      </c>
      <c r="AA288" s="170" t="str">
        <f>IF(DATA2!AA288="","",DATA2!AA288)</f>
        <v/>
      </c>
      <c r="AB288" s="170" t="str">
        <f>IF(DATA2!AB288="","",DATA2!AB288)</f>
        <v/>
      </c>
      <c r="AC288" s="170" t="str">
        <f>IF(DATA2!AC288="","",DATA2!AC288)</f>
        <v/>
      </c>
      <c r="AD288" s="170" t="str">
        <f>IF(DATA2!AD288="","",DATA2!AD288)</f>
        <v/>
      </c>
      <c r="AE288" s="170" t="str">
        <f>IF(DATA2!AE288="","",DATA2!AE288)</f>
        <v/>
      </c>
      <c r="AF288" s="170" t="str">
        <f>IF(DATA2!AF288="","",DATA2!AF288)</f>
        <v/>
      </c>
      <c r="AG288" s="171" t="str">
        <f>IF(DATA2!AG288="","",DATA2!AG288)</f>
        <v/>
      </c>
      <c r="AH288" s="172">
        <f t="shared" si="438"/>
        <v>0</v>
      </c>
      <c r="AI288" s="172">
        <f t="shared" si="439"/>
        <v>0</v>
      </c>
      <c r="AJ288" s="204"/>
      <c r="AK288" s="206"/>
      <c r="AL288" s="204"/>
      <c r="AM288" s="206"/>
      <c r="AN288" s="200"/>
      <c r="AO288" s="200"/>
      <c r="AP288" s="200"/>
      <c r="AQ288" s="200"/>
      <c r="AR288" s="200"/>
      <c r="AS288" s="200"/>
      <c r="AT288" s="200"/>
      <c r="AU288" s="200"/>
      <c r="AV288" s="200"/>
      <c r="AW288" s="200"/>
    </row>
    <row r="289" spans="1:49" ht="15" customHeight="1" x14ac:dyDescent="0.15">
      <c r="A289" s="202"/>
      <c r="B289" s="46" t="str">
        <f>IF(DATA2!A286="","",DATA2!B289)</f>
        <v/>
      </c>
      <c r="C289" s="170" t="str">
        <f>IF(DATA2!C289="","",DATA2!C289)</f>
        <v/>
      </c>
      <c r="D289" s="170" t="str">
        <f>IF(DATA2!D289="","",DATA2!D289)</f>
        <v/>
      </c>
      <c r="E289" s="170" t="str">
        <f>IF(DATA2!E289="","",DATA2!E289)</f>
        <v/>
      </c>
      <c r="F289" s="170" t="str">
        <f>IF(DATA2!F289="","",DATA2!F289)</f>
        <v/>
      </c>
      <c r="G289" s="170" t="str">
        <f>IF(DATA2!G289="","",DATA2!G289)</f>
        <v/>
      </c>
      <c r="H289" s="170" t="str">
        <f>IF(DATA2!H289="","",DATA2!H289)</f>
        <v/>
      </c>
      <c r="I289" s="170" t="str">
        <f>IF(DATA2!I289="","",DATA2!I289)</f>
        <v/>
      </c>
      <c r="J289" s="170" t="str">
        <f>IF(DATA2!J289="","",DATA2!J289)</f>
        <v/>
      </c>
      <c r="K289" s="170" t="str">
        <f>IF(DATA2!K289="","",DATA2!K289)</f>
        <v/>
      </c>
      <c r="L289" s="170" t="str">
        <f>IF(DATA2!L289="","",DATA2!L289)</f>
        <v/>
      </c>
      <c r="M289" s="170" t="str">
        <f>IF(DATA2!M289="","",DATA2!M289)</f>
        <v/>
      </c>
      <c r="N289" s="170" t="str">
        <f>IF(DATA2!N289="","",DATA2!N289)</f>
        <v/>
      </c>
      <c r="O289" s="170" t="str">
        <f>IF(DATA2!O289="","",DATA2!O289)</f>
        <v/>
      </c>
      <c r="P289" s="170" t="str">
        <f>IF(DATA2!P289="","",DATA2!P289)</f>
        <v/>
      </c>
      <c r="Q289" s="170" t="str">
        <f>IF(DATA2!Q289="","",DATA2!Q289)</f>
        <v/>
      </c>
      <c r="R289" s="170" t="str">
        <f>IF(DATA2!R289="","",DATA2!R289)</f>
        <v/>
      </c>
      <c r="S289" s="170" t="str">
        <f>IF(DATA2!S289="","",DATA2!S289)</f>
        <v/>
      </c>
      <c r="T289" s="170" t="str">
        <f>IF(DATA2!T289="","",DATA2!T289)</f>
        <v/>
      </c>
      <c r="U289" s="170" t="str">
        <f>IF(DATA2!U289="","",DATA2!U289)</f>
        <v/>
      </c>
      <c r="V289" s="170" t="str">
        <f>IF(DATA2!V289="","",DATA2!V289)</f>
        <v/>
      </c>
      <c r="W289" s="170" t="str">
        <f>IF(DATA2!W289="","",DATA2!W289)</f>
        <v/>
      </c>
      <c r="X289" s="170" t="str">
        <f>IF(DATA2!X289="","",DATA2!X289)</f>
        <v/>
      </c>
      <c r="Y289" s="170" t="str">
        <f>IF(DATA2!Y289="","",DATA2!Y289)</f>
        <v/>
      </c>
      <c r="Z289" s="170" t="str">
        <f>IF(DATA2!Z289="","",DATA2!Z289)</f>
        <v/>
      </c>
      <c r="AA289" s="170" t="str">
        <f>IF(DATA2!AA289="","",DATA2!AA289)</f>
        <v/>
      </c>
      <c r="AB289" s="170" t="str">
        <f>IF(DATA2!AB289="","",DATA2!AB289)</f>
        <v/>
      </c>
      <c r="AC289" s="170" t="str">
        <f>IF(DATA2!AC289="","",DATA2!AC289)</f>
        <v/>
      </c>
      <c r="AD289" s="170" t="str">
        <f>IF(DATA2!AD289="","",DATA2!AD289)</f>
        <v/>
      </c>
      <c r="AE289" s="170" t="str">
        <f>IF(DATA2!AE289="","",DATA2!AE289)</f>
        <v/>
      </c>
      <c r="AF289" s="170" t="str">
        <f>IF(DATA2!AF289="","",DATA2!AF289)</f>
        <v/>
      </c>
      <c r="AG289" s="171" t="str">
        <f>IF(DATA2!AG289="","",DATA2!AG289)</f>
        <v/>
      </c>
      <c r="AH289" s="173">
        <f t="shared" si="438"/>
        <v>0</v>
      </c>
      <c r="AI289" s="172">
        <f t="shared" si="439"/>
        <v>0</v>
      </c>
      <c r="AJ289" s="204"/>
      <c r="AK289" s="206"/>
      <c r="AL289" s="204"/>
      <c r="AM289" s="206"/>
      <c r="AN289" s="200"/>
      <c r="AO289" s="200"/>
      <c r="AP289" s="200"/>
      <c r="AQ289" s="200"/>
      <c r="AR289" s="200"/>
      <c r="AS289" s="200"/>
      <c r="AT289" s="200"/>
      <c r="AU289" s="200"/>
      <c r="AV289" s="200"/>
      <c r="AW289" s="200"/>
    </row>
    <row r="290" spans="1:49" ht="15" customHeight="1" x14ac:dyDescent="0.15">
      <c r="A290" s="203"/>
      <c r="B290" s="74" t="str">
        <f>IF(DATA2!A286="","",DATA2!B290)</f>
        <v/>
      </c>
      <c r="C290" s="174" t="str">
        <f>IF(DATA2!C290="","",DATA2!C290)</f>
        <v/>
      </c>
      <c r="D290" s="174" t="str">
        <f>IF(DATA2!D290="","",DATA2!D290)</f>
        <v/>
      </c>
      <c r="E290" s="174" t="str">
        <f>IF(DATA2!E290="","",DATA2!E290)</f>
        <v/>
      </c>
      <c r="F290" s="174" t="str">
        <f>IF(DATA2!F290="","",DATA2!F290)</f>
        <v/>
      </c>
      <c r="G290" s="174" t="str">
        <f>IF(DATA2!G290="","",DATA2!G290)</f>
        <v/>
      </c>
      <c r="H290" s="174" t="str">
        <f>IF(DATA2!H290="","",DATA2!H290)</f>
        <v/>
      </c>
      <c r="I290" s="174" t="str">
        <f>IF(DATA2!I290="","",DATA2!I290)</f>
        <v/>
      </c>
      <c r="J290" s="174" t="str">
        <f>IF(DATA2!J290="","",DATA2!J290)</f>
        <v/>
      </c>
      <c r="K290" s="174" t="str">
        <f>IF(DATA2!K290="","",DATA2!K290)</f>
        <v/>
      </c>
      <c r="L290" s="174" t="str">
        <f>IF(DATA2!L290="","",DATA2!L290)</f>
        <v/>
      </c>
      <c r="M290" s="174" t="str">
        <f>IF(DATA2!M290="","",DATA2!M290)</f>
        <v/>
      </c>
      <c r="N290" s="174" t="str">
        <f>IF(DATA2!N290="","",DATA2!N290)</f>
        <v/>
      </c>
      <c r="O290" s="174" t="str">
        <f>IF(DATA2!O290="","",DATA2!O290)</f>
        <v/>
      </c>
      <c r="P290" s="174" t="str">
        <f>IF(DATA2!P290="","",DATA2!P290)</f>
        <v/>
      </c>
      <c r="Q290" s="174" t="str">
        <f>IF(DATA2!Q290="","",DATA2!Q290)</f>
        <v/>
      </c>
      <c r="R290" s="174" t="str">
        <f>IF(DATA2!R290="","",DATA2!R290)</f>
        <v/>
      </c>
      <c r="S290" s="174" t="str">
        <f>IF(DATA2!S290="","",DATA2!S290)</f>
        <v/>
      </c>
      <c r="T290" s="174" t="str">
        <f>IF(DATA2!T290="","",DATA2!T290)</f>
        <v/>
      </c>
      <c r="U290" s="174" t="str">
        <f>IF(DATA2!U290="","",DATA2!U290)</f>
        <v/>
      </c>
      <c r="V290" s="174" t="str">
        <f>IF(DATA2!V290="","",DATA2!V290)</f>
        <v/>
      </c>
      <c r="W290" s="174" t="str">
        <f>IF(DATA2!W290="","",DATA2!W290)</f>
        <v/>
      </c>
      <c r="X290" s="174" t="str">
        <f>IF(DATA2!X290="","",DATA2!X290)</f>
        <v/>
      </c>
      <c r="Y290" s="174" t="str">
        <f>IF(DATA2!Y290="","",DATA2!Y290)</f>
        <v/>
      </c>
      <c r="Z290" s="174" t="str">
        <f>IF(DATA2!Z290="","",DATA2!Z290)</f>
        <v/>
      </c>
      <c r="AA290" s="174" t="str">
        <f>IF(DATA2!AA290="","",DATA2!AA290)</f>
        <v/>
      </c>
      <c r="AB290" s="174" t="str">
        <f>IF(DATA2!AB290="","",DATA2!AB290)</f>
        <v/>
      </c>
      <c r="AC290" s="174" t="str">
        <f>IF(DATA2!AC290="","",DATA2!AC290)</f>
        <v/>
      </c>
      <c r="AD290" s="174" t="str">
        <f>IF(DATA2!AD290="","",DATA2!AD290)</f>
        <v/>
      </c>
      <c r="AE290" s="174" t="str">
        <f>IF(DATA2!AE290="","",DATA2!AE290)</f>
        <v/>
      </c>
      <c r="AF290" s="174" t="str">
        <f>IF(DATA2!AF290="","",DATA2!AF290)</f>
        <v/>
      </c>
      <c r="AG290" s="175" t="str">
        <f>IF(DATA2!AG290="","",DATA2!AG290)</f>
        <v/>
      </c>
      <c r="AH290" s="176">
        <f t="shared" si="438"/>
        <v>0</v>
      </c>
      <c r="AI290" s="177">
        <f t="shared" si="439"/>
        <v>0</v>
      </c>
      <c r="AJ290" s="205"/>
      <c r="AK290" s="207"/>
      <c r="AL290" s="205"/>
      <c r="AM290" s="207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</row>
    <row r="291" spans="1:49" ht="15" customHeight="1" x14ac:dyDescent="0.15">
      <c r="A291" s="202" t="str">
        <f>IF(DATA2!A291="","",DATA2!A291)</f>
        <v/>
      </c>
      <c r="B291" s="11" t="str">
        <f>IF(DATA2!A291="","",DATA2!B291)</f>
        <v/>
      </c>
      <c r="C291" s="178" t="str">
        <f>IF(DATA2!C291="","",DATA2!C291)</f>
        <v/>
      </c>
      <c r="D291" s="178" t="str">
        <f>IF(DATA2!D291="","",DATA2!D291)</f>
        <v/>
      </c>
      <c r="E291" s="178" t="str">
        <f>IF(DATA2!E291="","",DATA2!E291)</f>
        <v/>
      </c>
      <c r="F291" s="178" t="str">
        <f>IF(DATA2!F291="","",DATA2!F291)</f>
        <v/>
      </c>
      <c r="G291" s="178" t="str">
        <f>IF(DATA2!G291="","",DATA2!G291)</f>
        <v/>
      </c>
      <c r="H291" s="178" t="str">
        <f>IF(DATA2!H291="","",DATA2!H291)</f>
        <v/>
      </c>
      <c r="I291" s="178" t="str">
        <f>IF(DATA2!I291="","",DATA2!I291)</f>
        <v/>
      </c>
      <c r="J291" s="178" t="str">
        <f>IF(DATA2!J291="","",DATA2!J291)</f>
        <v/>
      </c>
      <c r="K291" s="178" t="str">
        <f>IF(DATA2!K291="","",DATA2!K291)</f>
        <v/>
      </c>
      <c r="L291" s="178" t="str">
        <f>IF(DATA2!L291="","",DATA2!L291)</f>
        <v/>
      </c>
      <c r="M291" s="178" t="str">
        <f>IF(DATA2!M291="","",DATA2!M291)</f>
        <v/>
      </c>
      <c r="N291" s="178" t="str">
        <f>IF(DATA2!N291="","",DATA2!N291)</f>
        <v/>
      </c>
      <c r="O291" s="178" t="str">
        <f>IF(DATA2!O291="","",DATA2!O291)</f>
        <v/>
      </c>
      <c r="P291" s="178" t="str">
        <f>IF(DATA2!P291="","",DATA2!P291)</f>
        <v/>
      </c>
      <c r="Q291" s="178" t="str">
        <f>IF(DATA2!Q291="","",DATA2!Q291)</f>
        <v/>
      </c>
      <c r="R291" s="178" t="str">
        <f>IF(DATA2!R291="","",DATA2!R291)</f>
        <v/>
      </c>
      <c r="S291" s="178" t="str">
        <f>IF(DATA2!S291="","",DATA2!S291)</f>
        <v/>
      </c>
      <c r="T291" s="178" t="str">
        <f>IF(DATA2!T291="","",DATA2!T291)</f>
        <v/>
      </c>
      <c r="U291" s="178" t="str">
        <f>IF(DATA2!U291="","",DATA2!U291)</f>
        <v/>
      </c>
      <c r="V291" s="178" t="str">
        <f>IF(DATA2!V291="","",DATA2!V291)</f>
        <v/>
      </c>
      <c r="W291" s="178" t="str">
        <f>IF(DATA2!W291="","",DATA2!W291)</f>
        <v/>
      </c>
      <c r="X291" s="178" t="str">
        <f>IF(DATA2!X291="","",DATA2!X291)</f>
        <v/>
      </c>
      <c r="Y291" s="178" t="str">
        <f>IF(DATA2!Y291="","",DATA2!Y291)</f>
        <v/>
      </c>
      <c r="Z291" s="178" t="str">
        <f>IF(DATA2!Z291="","",DATA2!Z291)</f>
        <v/>
      </c>
      <c r="AA291" s="178" t="str">
        <f>IF(DATA2!AA291="","",DATA2!AA291)</f>
        <v/>
      </c>
      <c r="AB291" s="178" t="str">
        <f>IF(DATA2!AB291="","",DATA2!AB291)</f>
        <v/>
      </c>
      <c r="AC291" s="178" t="str">
        <f>IF(DATA2!AC291="","",DATA2!AC291)</f>
        <v/>
      </c>
      <c r="AD291" s="178" t="str">
        <f>IF(DATA2!AD291="","",DATA2!AD291)</f>
        <v/>
      </c>
      <c r="AE291" s="178" t="str">
        <f>IF(DATA2!AE291="","",DATA2!AE291)</f>
        <v/>
      </c>
      <c r="AF291" s="178" t="str">
        <f>IF(DATA2!AF291="","",DATA2!AF291)</f>
        <v/>
      </c>
      <c r="AG291" s="179" t="str">
        <f>IF(DATA2!AG291="","",DATA2!AG291)</f>
        <v/>
      </c>
      <c r="AH291" s="188">
        <f>COUNTIFS(DATA2!$C$3:$AG$3,0,DATA2!$C291:$AG291,"&lt;&gt;")</f>
        <v>0</v>
      </c>
      <c r="AI291" s="188">
        <f>COUNTIFS(DATA2!$C$3:$AG$3,"&gt;0",DATA2!$C291:$AG291,"&lt;&gt;")</f>
        <v>0</v>
      </c>
      <c r="AJ291" s="204">
        <f t="shared" ref="AJ291" si="465">COUNTIFS($C$3:$AG$3,"=0",C292:AG292,"&gt;0")+COUNTIFS($C$3:$AG$3,"=0",C293:AG293,"&gt;0")</f>
        <v>0</v>
      </c>
      <c r="AK291" s="206">
        <f t="shared" ref="AK291" si="466">COUNTIFS($C$3:$AG$3,"&lt;&gt;0",C292:AG292,"&gt;0")+COUNTIFS($C$3:$AG$3,"&lt;&gt;0",C293:AG293,"&gt;0")</f>
        <v>0</v>
      </c>
      <c r="AL291" s="204">
        <f t="shared" ref="AL291" si="467">COUNTIFS($C$3:$AG$3,"=0",C294:AG294,"&gt;0")+COUNTIFS($C$3:$AG$3,"=0",C295:AG295,"&gt;0")</f>
        <v>0</v>
      </c>
      <c r="AM291" s="206">
        <f t="shared" ref="AM291" si="468">COUNTIFS($C$3:$AG$3,"&lt;&gt;0",C294:AG294,"&gt;0")+COUNTIFS($C$3:$AG$3,"&lt;&gt;0",C295:AG295,"&gt;0")</f>
        <v>0</v>
      </c>
      <c r="AN291" s="200">
        <f t="shared" ref="AN291:AP291" si="469">COUNTIF($C291:$AG291,AN$5)</f>
        <v>0</v>
      </c>
      <c r="AO291" s="200">
        <f t="shared" si="469"/>
        <v>0</v>
      </c>
      <c r="AP291" s="200">
        <f t="shared" si="469"/>
        <v>0</v>
      </c>
      <c r="AQ291" s="200">
        <f t="shared" ref="AQ291" si="470">COUNTIF($C291:$AG291,AQ$5)+COUNTIF($C291:$AG291,"半振")*0.5</f>
        <v>0</v>
      </c>
      <c r="AR291" s="200">
        <f t="shared" ref="AR291" si="471">COUNTIF($C291:$AG291,AR$5)+COUNTIF($C291:$AG291,"半有")*0.5</f>
        <v>0</v>
      </c>
      <c r="AS291" s="200">
        <f t="shared" ref="AS291" si="472">COUNTIF($C291:$AG291,AS$5)+COUNTIF($C291:$AG291,"半欠")*0.5</f>
        <v>0</v>
      </c>
      <c r="AT291" s="200">
        <f t="shared" si="448"/>
        <v>0</v>
      </c>
      <c r="AU291" s="200">
        <f t="shared" si="448"/>
        <v>0</v>
      </c>
      <c r="AV291" s="200">
        <f t="shared" si="448"/>
        <v>0</v>
      </c>
      <c r="AW291" s="200">
        <f t="shared" si="448"/>
        <v>0</v>
      </c>
    </row>
    <row r="292" spans="1:49" ht="15" customHeight="1" x14ac:dyDescent="0.15">
      <c r="A292" s="202"/>
      <c r="B292" s="44" t="str">
        <f>IF(DATA2!A291="","",DATA2!B292)</f>
        <v/>
      </c>
      <c r="C292" s="167" t="str">
        <f>IF(DATA2!C292="","",DATA2!C292)</f>
        <v/>
      </c>
      <c r="D292" s="167" t="str">
        <f>IF(DATA2!D292="","",DATA2!D292)</f>
        <v/>
      </c>
      <c r="E292" s="167" t="str">
        <f>IF(DATA2!E292="","",DATA2!E292)</f>
        <v/>
      </c>
      <c r="F292" s="167" t="str">
        <f>IF(DATA2!F292="","",DATA2!F292)</f>
        <v/>
      </c>
      <c r="G292" s="167" t="str">
        <f>IF(DATA2!G292="","",DATA2!G292)</f>
        <v/>
      </c>
      <c r="H292" s="167" t="str">
        <f>IF(DATA2!H292="","",DATA2!H292)</f>
        <v/>
      </c>
      <c r="I292" s="167" t="str">
        <f>IF(DATA2!I292="","",DATA2!I292)</f>
        <v/>
      </c>
      <c r="J292" s="167" t="str">
        <f>IF(DATA2!J292="","",DATA2!J292)</f>
        <v/>
      </c>
      <c r="K292" s="167" t="str">
        <f>IF(DATA2!K292="","",DATA2!K292)</f>
        <v/>
      </c>
      <c r="L292" s="167" t="str">
        <f>IF(DATA2!L292="","",DATA2!L292)</f>
        <v/>
      </c>
      <c r="M292" s="167" t="str">
        <f>IF(DATA2!M292="","",DATA2!M292)</f>
        <v/>
      </c>
      <c r="N292" s="167" t="str">
        <f>IF(DATA2!N292="","",DATA2!N292)</f>
        <v/>
      </c>
      <c r="O292" s="167" t="str">
        <f>IF(DATA2!O292="","",DATA2!O292)</f>
        <v/>
      </c>
      <c r="P292" s="167" t="str">
        <f>IF(DATA2!P292="","",DATA2!P292)</f>
        <v/>
      </c>
      <c r="Q292" s="167" t="str">
        <f>IF(DATA2!Q292="","",DATA2!Q292)</f>
        <v/>
      </c>
      <c r="R292" s="167" t="str">
        <f>IF(DATA2!R292="","",DATA2!R292)</f>
        <v/>
      </c>
      <c r="S292" s="167" t="str">
        <f>IF(DATA2!S292="","",DATA2!S292)</f>
        <v/>
      </c>
      <c r="T292" s="167" t="str">
        <f>IF(DATA2!T292="","",DATA2!T292)</f>
        <v/>
      </c>
      <c r="U292" s="167" t="str">
        <f>IF(DATA2!U292="","",DATA2!U292)</f>
        <v/>
      </c>
      <c r="V292" s="167" t="str">
        <f>IF(DATA2!V292="","",DATA2!V292)</f>
        <v/>
      </c>
      <c r="W292" s="167" t="str">
        <f>IF(DATA2!W292="","",DATA2!W292)</f>
        <v/>
      </c>
      <c r="X292" s="167" t="str">
        <f>IF(DATA2!X292="","",DATA2!X292)</f>
        <v/>
      </c>
      <c r="Y292" s="167" t="str">
        <f>IF(DATA2!Y292="","",DATA2!Y292)</f>
        <v/>
      </c>
      <c r="Z292" s="167" t="str">
        <f>IF(DATA2!Z292="","",DATA2!Z292)</f>
        <v/>
      </c>
      <c r="AA292" s="167" t="str">
        <f>IF(DATA2!AA292="","",DATA2!AA292)</f>
        <v/>
      </c>
      <c r="AB292" s="167" t="str">
        <f>IF(DATA2!AB292="","",DATA2!AB292)</f>
        <v/>
      </c>
      <c r="AC292" s="167" t="str">
        <f>IF(DATA2!AC292="","",DATA2!AC292)</f>
        <v/>
      </c>
      <c r="AD292" s="167" t="str">
        <f>IF(DATA2!AD292="","",DATA2!AD292)</f>
        <v/>
      </c>
      <c r="AE292" s="167" t="str">
        <f>IF(DATA2!AE292="","",DATA2!AE292)</f>
        <v/>
      </c>
      <c r="AF292" s="167" t="str">
        <f>IF(DATA2!AF292="","",DATA2!AF292)</f>
        <v/>
      </c>
      <c r="AG292" s="168" t="str">
        <f>IF(DATA2!AG292="","",DATA2!AG292)</f>
        <v/>
      </c>
      <c r="AH292" s="169">
        <f t="shared" si="438"/>
        <v>0</v>
      </c>
      <c r="AI292" s="169">
        <f t="shared" si="439"/>
        <v>0</v>
      </c>
      <c r="AJ292" s="204"/>
      <c r="AK292" s="206"/>
      <c r="AL292" s="204"/>
      <c r="AM292" s="206"/>
      <c r="AN292" s="200"/>
      <c r="AO292" s="200"/>
      <c r="AP292" s="200"/>
      <c r="AQ292" s="200"/>
      <c r="AR292" s="200"/>
      <c r="AS292" s="200"/>
      <c r="AT292" s="200"/>
      <c r="AU292" s="200"/>
      <c r="AV292" s="200"/>
      <c r="AW292" s="200"/>
    </row>
    <row r="293" spans="1:49" ht="15" customHeight="1" x14ac:dyDescent="0.15">
      <c r="A293" s="202"/>
      <c r="B293" s="46" t="str">
        <f>IF(DATA2!A291="","",DATA2!B293)</f>
        <v/>
      </c>
      <c r="C293" s="170" t="str">
        <f>IF(DATA2!C293="","",DATA2!C293)</f>
        <v/>
      </c>
      <c r="D293" s="170" t="str">
        <f>IF(DATA2!D293="","",DATA2!D293)</f>
        <v/>
      </c>
      <c r="E293" s="170" t="str">
        <f>IF(DATA2!E293="","",DATA2!E293)</f>
        <v/>
      </c>
      <c r="F293" s="170" t="str">
        <f>IF(DATA2!F293="","",DATA2!F293)</f>
        <v/>
      </c>
      <c r="G293" s="170" t="str">
        <f>IF(DATA2!G293="","",DATA2!G293)</f>
        <v/>
      </c>
      <c r="H293" s="170" t="str">
        <f>IF(DATA2!H293="","",DATA2!H293)</f>
        <v/>
      </c>
      <c r="I293" s="170" t="str">
        <f>IF(DATA2!I293="","",DATA2!I293)</f>
        <v/>
      </c>
      <c r="J293" s="170" t="str">
        <f>IF(DATA2!J293="","",DATA2!J293)</f>
        <v/>
      </c>
      <c r="K293" s="170" t="str">
        <f>IF(DATA2!K293="","",DATA2!K293)</f>
        <v/>
      </c>
      <c r="L293" s="170" t="str">
        <f>IF(DATA2!L293="","",DATA2!L293)</f>
        <v/>
      </c>
      <c r="M293" s="170" t="str">
        <f>IF(DATA2!M293="","",DATA2!M293)</f>
        <v/>
      </c>
      <c r="N293" s="170" t="str">
        <f>IF(DATA2!N293="","",DATA2!N293)</f>
        <v/>
      </c>
      <c r="O293" s="170" t="str">
        <f>IF(DATA2!O293="","",DATA2!O293)</f>
        <v/>
      </c>
      <c r="P293" s="170" t="str">
        <f>IF(DATA2!P293="","",DATA2!P293)</f>
        <v/>
      </c>
      <c r="Q293" s="170" t="str">
        <f>IF(DATA2!Q293="","",DATA2!Q293)</f>
        <v/>
      </c>
      <c r="R293" s="170" t="str">
        <f>IF(DATA2!R293="","",DATA2!R293)</f>
        <v/>
      </c>
      <c r="S293" s="170" t="str">
        <f>IF(DATA2!S293="","",DATA2!S293)</f>
        <v/>
      </c>
      <c r="T293" s="170" t="str">
        <f>IF(DATA2!T293="","",DATA2!T293)</f>
        <v/>
      </c>
      <c r="U293" s="170" t="str">
        <f>IF(DATA2!U293="","",DATA2!U293)</f>
        <v/>
      </c>
      <c r="V293" s="170" t="str">
        <f>IF(DATA2!V293="","",DATA2!V293)</f>
        <v/>
      </c>
      <c r="W293" s="170" t="str">
        <f>IF(DATA2!W293="","",DATA2!W293)</f>
        <v/>
      </c>
      <c r="X293" s="170" t="str">
        <f>IF(DATA2!X293="","",DATA2!X293)</f>
        <v/>
      </c>
      <c r="Y293" s="170" t="str">
        <f>IF(DATA2!Y293="","",DATA2!Y293)</f>
        <v/>
      </c>
      <c r="Z293" s="170" t="str">
        <f>IF(DATA2!Z293="","",DATA2!Z293)</f>
        <v/>
      </c>
      <c r="AA293" s="170" t="str">
        <f>IF(DATA2!AA293="","",DATA2!AA293)</f>
        <v/>
      </c>
      <c r="AB293" s="170" t="str">
        <f>IF(DATA2!AB293="","",DATA2!AB293)</f>
        <v/>
      </c>
      <c r="AC293" s="170" t="str">
        <f>IF(DATA2!AC293="","",DATA2!AC293)</f>
        <v/>
      </c>
      <c r="AD293" s="170" t="str">
        <f>IF(DATA2!AD293="","",DATA2!AD293)</f>
        <v/>
      </c>
      <c r="AE293" s="170" t="str">
        <f>IF(DATA2!AE293="","",DATA2!AE293)</f>
        <v/>
      </c>
      <c r="AF293" s="170" t="str">
        <f>IF(DATA2!AF293="","",DATA2!AF293)</f>
        <v/>
      </c>
      <c r="AG293" s="171" t="str">
        <f>IF(DATA2!AG293="","",DATA2!AG293)</f>
        <v/>
      </c>
      <c r="AH293" s="172">
        <f t="shared" si="438"/>
        <v>0</v>
      </c>
      <c r="AI293" s="172">
        <f t="shared" si="439"/>
        <v>0</v>
      </c>
      <c r="AJ293" s="204"/>
      <c r="AK293" s="206"/>
      <c r="AL293" s="204"/>
      <c r="AM293" s="206"/>
      <c r="AN293" s="200"/>
      <c r="AO293" s="200"/>
      <c r="AP293" s="200"/>
      <c r="AQ293" s="200"/>
      <c r="AR293" s="200"/>
      <c r="AS293" s="200"/>
      <c r="AT293" s="200"/>
      <c r="AU293" s="200"/>
      <c r="AV293" s="200"/>
      <c r="AW293" s="200"/>
    </row>
    <row r="294" spans="1:49" ht="15" customHeight="1" x14ac:dyDescent="0.15">
      <c r="A294" s="202"/>
      <c r="B294" s="46" t="str">
        <f>IF(DATA2!A291="","",DATA2!B294)</f>
        <v/>
      </c>
      <c r="C294" s="170" t="str">
        <f>IF(DATA2!C294="","",DATA2!C294)</f>
        <v/>
      </c>
      <c r="D294" s="170" t="str">
        <f>IF(DATA2!D294="","",DATA2!D294)</f>
        <v/>
      </c>
      <c r="E294" s="170" t="str">
        <f>IF(DATA2!E294="","",DATA2!E294)</f>
        <v/>
      </c>
      <c r="F294" s="170" t="str">
        <f>IF(DATA2!F294="","",DATA2!F294)</f>
        <v/>
      </c>
      <c r="G294" s="170" t="str">
        <f>IF(DATA2!G294="","",DATA2!G294)</f>
        <v/>
      </c>
      <c r="H294" s="170" t="str">
        <f>IF(DATA2!H294="","",DATA2!H294)</f>
        <v/>
      </c>
      <c r="I294" s="170" t="str">
        <f>IF(DATA2!I294="","",DATA2!I294)</f>
        <v/>
      </c>
      <c r="J294" s="170" t="str">
        <f>IF(DATA2!J294="","",DATA2!J294)</f>
        <v/>
      </c>
      <c r="K294" s="170" t="str">
        <f>IF(DATA2!K294="","",DATA2!K294)</f>
        <v/>
      </c>
      <c r="L294" s="170" t="str">
        <f>IF(DATA2!L294="","",DATA2!L294)</f>
        <v/>
      </c>
      <c r="M294" s="170" t="str">
        <f>IF(DATA2!M294="","",DATA2!M294)</f>
        <v/>
      </c>
      <c r="N294" s="170" t="str">
        <f>IF(DATA2!N294="","",DATA2!N294)</f>
        <v/>
      </c>
      <c r="O294" s="170" t="str">
        <f>IF(DATA2!O294="","",DATA2!O294)</f>
        <v/>
      </c>
      <c r="P294" s="170" t="str">
        <f>IF(DATA2!P294="","",DATA2!P294)</f>
        <v/>
      </c>
      <c r="Q294" s="170" t="str">
        <f>IF(DATA2!Q294="","",DATA2!Q294)</f>
        <v/>
      </c>
      <c r="R294" s="170" t="str">
        <f>IF(DATA2!R294="","",DATA2!R294)</f>
        <v/>
      </c>
      <c r="S294" s="170" t="str">
        <f>IF(DATA2!S294="","",DATA2!S294)</f>
        <v/>
      </c>
      <c r="T294" s="170" t="str">
        <f>IF(DATA2!T294="","",DATA2!T294)</f>
        <v/>
      </c>
      <c r="U294" s="170" t="str">
        <f>IF(DATA2!U294="","",DATA2!U294)</f>
        <v/>
      </c>
      <c r="V294" s="170" t="str">
        <f>IF(DATA2!V294="","",DATA2!V294)</f>
        <v/>
      </c>
      <c r="W294" s="170" t="str">
        <f>IF(DATA2!W294="","",DATA2!W294)</f>
        <v/>
      </c>
      <c r="X294" s="170" t="str">
        <f>IF(DATA2!X294="","",DATA2!X294)</f>
        <v/>
      </c>
      <c r="Y294" s="170" t="str">
        <f>IF(DATA2!Y294="","",DATA2!Y294)</f>
        <v/>
      </c>
      <c r="Z294" s="170" t="str">
        <f>IF(DATA2!Z294="","",DATA2!Z294)</f>
        <v/>
      </c>
      <c r="AA294" s="170" t="str">
        <f>IF(DATA2!AA294="","",DATA2!AA294)</f>
        <v/>
      </c>
      <c r="AB294" s="170" t="str">
        <f>IF(DATA2!AB294="","",DATA2!AB294)</f>
        <v/>
      </c>
      <c r="AC294" s="170" t="str">
        <f>IF(DATA2!AC294="","",DATA2!AC294)</f>
        <v/>
      </c>
      <c r="AD294" s="170" t="str">
        <f>IF(DATA2!AD294="","",DATA2!AD294)</f>
        <v/>
      </c>
      <c r="AE294" s="170" t="str">
        <f>IF(DATA2!AE294="","",DATA2!AE294)</f>
        <v/>
      </c>
      <c r="AF294" s="170" t="str">
        <f>IF(DATA2!AF294="","",DATA2!AF294)</f>
        <v/>
      </c>
      <c r="AG294" s="171" t="str">
        <f>IF(DATA2!AG294="","",DATA2!AG294)</f>
        <v/>
      </c>
      <c r="AH294" s="173">
        <f t="shared" si="438"/>
        <v>0</v>
      </c>
      <c r="AI294" s="172">
        <f t="shared" si="439"/>
        <v>0</v>
      </c>
      <c r="AJ294" s="204"/>
      <c r="AK294" s="206"/>
      <c r="AL294" s="204"/>
      <c r="AM294" s="206"/>
      <c r="AN294" s="200"/>
      <c r="AO294" s="200"/>
      <c r="AP294" s="200"/>
      <c r="AQ294" s="200"/>
      <c r="AR294" s="200"/>
      <c r="AS294" s="200"/>
      <c r="AT294" s="200"/>
      <c r="AU294" s="200"/>
      <c r="AV294" s="200"/>
      <c r="AW294" s="200"/>
    </row>
    <row r="295" spans="1:49" ht="15" customHeight="1" x14ac:dyDescent="0.15">
      <c r="A295" s="203"/>
      <c r="B295" s="74" t="str">
        <f>IF(DATA2!A291="","",DATA2!B295)</f>
        <v/>
      </c>
      <c r="C295" s="174" t="str">
        <f>IF(DATA2!C295="","",DATA2!C295)</f>
        <v/>
      </c>
      <c r="D295" s="174" t="str">
        <f>IF(DATA2!D295="","",DATA2!D295)</f>
        <v/>
      </c>
      <c r="E295" s="174" t="str">
        <f>IF(DATA2!E295="","",DATA2!E295)</f>
        <v/>
      </c>
      <c r="F295" s="174" t="str">
        <f>IF(DATA2!F295="","",DATA2!F295)</f>
        <v/>
      </c>
      <c r="G295" s="174" t="str">
        <f>IF(DATA2!G295="","",DATA2!G295)</f>
        <v/>
      </c>
      <c r="H295" s="174" t="str">
        <f>IF(DATA2!H295="","",DATA2!H295)</f>
        <v/>
      </c>
      <c r="I295" s="174" t="str">
        <f>IF(DATA2!I295="","",DATA2!I295)</f>
        <v/>
      </c>
      <c r="J295" s="174" t="str">
        <f>IF(DATA2!J295="","",DATA2!J295)</f>
        <v/>
      </c>
      <c r="K295" s="174" t="str">
        <f>IF(DATA2!K295="","",DATA2!K295)</f>
        <v/>
      </c>
      <c r="L295" s="174" t="str">
        <f>IF(DATA2!L295="","",DATA2!L295)</f>
        <v/>
      </c>
      <c r="M295" s="174" t="str">
        <f>IF(DATA2!M295="","",DATA2!M295)</f>
        <v/>
      </c>
      <c r="N295" s="174" t="str">
        <f>IF(DATA2!N295="","",DATA2!N295)</f>
        <v/>
      </c>
      <c r="O295" s="174" t="str">
        <f>IF(DATA2!O295="","",DATA2!O295)</f>
        <v/>
      </c>
      <c r="P295" s="174" t="str">
        <f>IF(DATA2!P295="","",DATA2!P295)</f>
        <v/>
      </c>
      <c r="Q295" s="174" t="str">
        <f>IF(DATA2!Q295="","",DATA2!Q295)</f>
        <v/>
      </c>
      <c r="R295" s="174" t="str">
        <f>IF(DATA2!R295="","",DATA2!R295)</f>
        <v/>
      </c>
      <c r="S295" s="174" t="str">
        <f>IF(DATA2!S295="","",DATA2!S295)</f>
        <v/>
      </c>
      <c r="T295" s="174" t="str">
        <f>IF(DATA2!T295="","",DATA2!T295)</f>
        <v/>
      </c>
      <c r="U295" s="174" t="str">
        <f>IF(DATA2!U295="","",DATA2!U295)</f>
        <v/>
      </c>
      <c r="V295" s="174" t="str">
        <f>IF(DATA2!V295="","",DATA2!V295)</f>
        <v/>
      </c>
      <c r="W295" s="174" t="str">
        <f>IF(DATA2!W295="","",DATA2!W295)</f>
        <v/>
      </c>
      <c r="X295" s="174" t="str">
        <f>IF(DATA2!X295="","",DATA2!X295)</f>
        <v/>
      </c>
      <c r="Y295" s="174" t="str">
        <f>IF(DATA2!Y295="","",DATA2!Y295)</f>
        <v/>
      </c>
      <c r="Z295" s="174" t="str">
        <f>IF(DATA2!Z295="","",DATA2!Z295)</f>
        <v/>
      </c>
      <c r="AA295" s="174" t="str">
        <f>IF(DATA2!AA295="","",DATA2!AA295)</f>
        <v/>
      </c>
      <c r="AB295" s="174" t="str">
        <f>IF(DATA2!AB295="","",DATA2!AB295)</f>
        <v/>
      </c>
      <c r="AC295" s="174" t="str">
        <f>IF(DATA2!AC295="","",DATA2!AC295)</f>
        <v/>
      </c>
      <c r="AD295" s="174" t="str">
        <f>IF(DATA2!AD295="","",DATA2!AD295)</f>
        <v/>
      </c>
      <c r="AE295" s="174" t="str">
        <f>IF(DATA2!AE295="","",DATA2!AE295)</f>
        <v/>
      </c>
      <c r="AF295" s="174" t="str">
        <f>IF(DATA2!AF295="","",DATA2!AF295)</f>
        <v/>
      </c>
      <c r="AG295" s="175" t="str">
        <f>IF(DATA2!AG295="","",DATA2!AG295)</f>
        <v/>
      </c>
      <c r="AH295" s="176">
        <f t="shared" si="438"/>
        <v>0</v>
      </c>
      <c r="AI295" s="177">
        <f t="shared" si="439"/>
        <v>0</v>
      </c>
      <c r="AJ295" s="205"/>
      <c r="AK295" s="207"/>
      <c r="AL295" s="205"/>
      <c r="AM295" s="207"/>
      <c r="AN295" s="201"/>
      <c r="AO295" s="201"/>
      <c r="AP295" s="201"/>
      <c r="AQ295" s="201"/>
      <c r="AR295" s="201"/>
      <c r="AS295" s="201"/>
      <c r="AT295" s="201"/>
      <c r="AU295" s="201"/>
      <c r="AV295" s="201"/>
      <c r="AW295" s="201"/>
    </row>
    <row r="296" spans="1:49" ht="15" customHeight="1" x14ac:dyDescent="0.15">
      <c r="A296" s="202" t="str">
        <f>IF(DATA2!A296="","",DATA2!A296)</f>
        <v/>
      </c>
      <c r="B296" s="11" t="str">
        <f>IF(DATA2!A296="","",DATA2!B296)</f>
        <v/>
      </c>
      <c r="C296" s="178" t="str">
        <f>IF(DATA2!C296="","",DATA2!C296)</f>
        <v/>
      </c>
      <c r="D296" s="178" t="str">
        <f>IF(DATA2!D296="","",DATA2!D296)</f>
        <v/>
      </c>
      <c r="E296" s="178" t="str">
        <f>IF(DATA2!E296="","",DATA2!E296)</f>
        <v/>
      </c>
      <c r="F296" s="178" t="str">
        <f>IF(DATA2!F296="","",DATA2!F296)</f>
        <v/>
      </c>
      <c r="G296" s="178" t="str">
        <f>IF(DATA2!G296="","",DATA2!G296)</f>
        <v/>
      </c>
      <c r="H296" s="178" t="str">
        <f>IF(DATA2!H296="","",DATA2!H296)</f>
        <v/>
      </c>
      <c r="I296" s="178" t="str">
        <f>IF(DATA2!I296="","",DATA2!I296)</f>
        <v/>
      </c>
      <c r="J296" s="178" t="str">
        <f>IF(DATA2!J296="","",DATA2!J296)</f>
        <v/>
      </c>
      <c r="K296" s="178" t="str">
        <f>IF(DATA2!K296="","",DATA2!K296)</f>
        <v/>
      </c>
      <c r="L296" s="178" t="str">
        <f>IF(DATA2!L296="","",DATA2!L296)</f>
        <v/>
      </c>
      <c r="M296" s="178" t="str">
        <f>IF(DATA2!M296="","",DATA2!M296)</f>
        <v/>
      </c>
      <c r="N296" s="178" t="str">
        <f>IF(DATA2!N296="","",DATA2!N296)</f>
        <v/>
      </c>
      <c r="O296" s="178" t="str">
        <f>IF(DATA2!O296="","",DATA2!O296)</f>
        <v/>
      </c>
      <c r="P296" s="178" t="str">
        <f>IF(DATA2!P296="","",DATA2!P296)</f>
        <v/>
      </c>
      <c r="Q296" s="178" t="str">
        <f>IF(DATA2!Q296="","",DATA2!Q296)</f>
        <v/>
      </c>
      <c r="R296" s="178" t="str">
        <f>IF(DATA2!R296="","",DATA2!R296)</f>
        <v/>
      </c>
      <c r="S296" s="178" t="str">
        <f>IF(DATA2!S296="","",DATA2!S296)</f>
        <v/>
      </c>
      <c r="T296" s="178" t="str">
        <f>IF(DATA2!T296="","",DATA2!T296)</f>
        <v/>
      </c>
      <c r="U296" s="178" t="str">
        <f>IF(DATA2!U296="","",DATA2!U296)</f>
        <v/>
      </c>
      <c r="V296" s="178" t="str">
        <f>IF(DATA2!V296="","",DATA2!V296)</f>
        <v/>
      </c>
      <c r="W296" s="178" t="str">
        <f>IF(DATA2!W296="","",DATA2!W296)</f>
        <v/>
      </c>
      <c r="X296" s="178" t="str">
        <f>IF(DATA2!X296="","",DATA2!X296)</f>
        <v/>
      </c>
      <c r="Y296" s="178" t="str">
        <f>IF(DATA2!Y296="","",DATA2!Y296)</f>
        <v/>
      </c>
      <c r="Z296" s="178" t="str">
        <f>IF(DATA2!Z296="","",DATA2!Z296)</f>
        <v/>
      </c>
      <c r="AA296" s="178" t="str">
        <f>IF(DATA2!AA296="","",DATA2!AA296)</f>
        <v/>
      </c>
      <c r="AB296" s="178" t="str">
        <f>IF(DATA2!AB296="","",DATA2!AB296)</f>
        <v/>
      </c>
      <c r="AC296" s="178" t="str">
        <f>IF(DATA2!AC296="","",DATA2!AC296)</f>
        <v/>
      </c>
      <c r="AD296" s="178" t="str">
        <f>IF(DATA2!AD296="","",DATA2!AD296)</f>
        <v/>
      </c>
      <c r="AE296" s="178" t="str">
        <f>IF(DATA2!AE296="","",DATA2!AE296)</f>
        <v/>
      </c>
      <c r="AF296" s="178" t="str">
        <f>IF(DATA2!AF296="","",DATA2!AF296)</f>
        <v/>
      </c>
      <c r="AG296" s="179" t="str">
        <f>IF(DATA2!AG296="","",DATA2!AG296)</f>
        <v/>
      </c>
      <c r="AH296" s="188">
        <f>COUNTIFS(DATA2!$C$3:$AG$3,0,DATA2!$C296:$AG296,"&lt;&gt;")</f>
        <v>0</v>
      </c>
      <c r="AI296" s="188">
        <f>COUNTIFS(DATA2!$C$3:$AG$3,"&gt;0",DATA2!$C296:$AG296,"&lt;&gt;")</f>
        <v>0</v>
      </c>
      <c r="AJ296" s="204">
        <f t="shared" ref="AJ296" si="473">COUNTIFS($C$3:$AG$3,"=0",C297:AG297,"&gt;0")+COUNTIFS($C$3:$AG$3,"=0",C298:AG298,"&gt;0")</f>
        <v>0</v>
      </c>
      <c r="AK296" s="206">
        <f t="shared" ref="AK296" si="474">COUNTIFS($C$3:$AG$3,"&lt;&gt;0",C297:AG297,"&gt;0")+COUNTIFS($C$3:$AG$3,"&lt;&gt;0",C298:AG298,"&gt;0")</f>
        <v>0</v>
      </c>
      <c r="AL296" s="204">
        <f t="shared" ref="AL296" si="475">COUNTIFS($C$3:$AG$3,"=0",C299:AG299,"&gt;0")+COUNTIFS($C$3:$AG$3,"=0",C300:AG300,"&gt;0")</f>
        <v>0</v>
      </c>
      <c r="AM296" s="206">
        <f t="shared" ref="AM296" si="476">COUNTIFS($C$3:$AG$3,"&lt;&gt;0",C299:AG299,"&gt;0")+COUNTIFS($C$3:$AG$3,"&lt;&gt;0",C300:AG300,"&gt;0")</f>
        <v>0</v>
      </c>
      <c r="AN296" s="200">
        <f t="shared" ref="AN296:AP296" si="477">COUNTIF($C296:$AG296,AN$5)</f>
        <v>0</v>
      </c>
      <c r="AO296" s="200">
        <f t="shared" si="477"/>
        <v>0</v>
      </c>
      <c r="AP296" s="200">
        <f t="shared" si="477"/>
        <v>0</v>
      </c>
      <c r="AQ296" s="200">
        <f t="shared" ref="AQ296" si="478">COUNTIF($C296:$AG296,AQ$5)+COUNTIF($C296:$AG296,"半振")*0.5</f>
        <v>0</v>
      </c>
      <c r="AR296" s="200">
        <f t="shared" ref="AR296" si="479">COUNTIF($C296:$AG296,AR$5)+COUNTIF($C296:$AG296,"半有")*0.5</f>
        <v>0</v>
      </c>
      <c r="AS296" s="200">
        <f t="shared" ref="AS296" si="480">COUNTIF($C296:$AG296,AS$5)+COUNTIF($C296:$AG296,"半欠")*0.5</f>
        <v>0</v>
      </c>
      <c r="AT296" s="200">
        <f t="shared" si="448"/>
        <v>0</v>
      </c>
      <c r="AU296" s="200">
        <f t="shared" si="448"/>
        <v>0</v>
      </c>
      <c r="AV296" s="200">
        <f t="shared" si="448"/>
        <v>0</v>
      </c>
      <c r="AW296" s="200">
        <f t="shared" si="448"/>
        <v>0</v>
      </c>
    </row>
    <row r="297" spans="1:49" ht="15" customHeight="1" x14ac:dyDescent="0.15">
      <c r="A297" s="202"/>
      <c r="B297" s="44" t="str">
        <f>IF(DATA2!A296="","",DATA2!B297)</f>
        <v/>
      </c>
      <c r="C297" s="167" t="str">
        <f>IF(DATA2!C297="","",DATA2!C297)</f>
        <v/>
      </c>
      <c r="D297" s="167" t="str">
        <f>IF(DATA2!D297="","",DATA2!D297)</f>
        <v/>
      </c>
      <c r="E297" s="167" t="str">
        <f>IF(DATA2!E297="","",DATA2!E297)</f>
        <v/>
      </c>
      <c r="F297" s="167" t="str">
        <f>IF(DATA2!F297="","",DATA2!F297)</f>
        <v/>
      </c>
      <c r="G297" s="167" t="str">
        <f>IF(DATA2!G297="","",DATA2!G297)</f>
        <v/>
      </c>
      <c r="H297" s="167" t="str">
        <f>IF(DATA2!H297="","",DATA2!H297)</f>
        <v/>
      </c>
      <c r="I297" s="167" t="str">
        <f>IF(DATA2!I297="","",DATA2!I297)</f>
        <v/>
      </c>
      <c r="J297" s="167" t="str">
        <f>IF(DATA2!J297="","",DATA2!J297)</f>
        <v/>
      </c>
      <c r="K297" s="167" t="str">
        <f>IF(DATA2!K297="","",DATA2!K297)</f>
        <v/>
      </c>
      <c r="L297" s="167" t="str">
        <f>IF(DATA2!L297="","",DATA2!L297)</f>
        <v/>
      </c>
      <c r="M297" s="167" t="str">
        <f>IF(DATA2!M297="","",DATA2!M297)</f>
        <v/>
      </c>
      <c r="N297" s="167" t="str">
        <f>IF(DATA2!N297="","",DATA2!N297)</f>
        <v/>
      </c>
      <c r="O297" s="167" t="str">
        <f>IF(DATA2!O297="","",DATA2!O297)</f>
        <v/>
      </c>
      <c r="P297" s="167" t="str">
        <f>IF(DATA2!P297="","",DATA2!P297)</f>
        <v/>
      </c>
      <c r="Q297" s="167" t="str">
        <f>IF(DATA2!Q297="","",DATA2!Q297)</f>
        <v/>
      </c>
      <c r="R297" s="167" t="str">
        <f>IF(DATA2!R297="","",DATA2!R297)</f>
        <v/>
      </c>
      <c r="S297" s="167" t="str">
        <f>IF(DATA2!S297="","",DATA2!S297)</f>
        <v/>
      </c>
      <c r="T297" s="167" t="str">
        <f>IF(DATA2!T297="","",DATA2!T297)</f>
        <v/>
      </c>
      <c r="U297" s="167" t="str">
        <f>IF(DATA2!U297="","",DATA2!U297)</f>
        <v/>
      </c>
      <c r="V297" s="167" t="str">
        <f>IF(DATA2!V297="","",DATA2!V297)</f>
        <v/>
      </c>
      <c r="W297" s="167" t="str">
        <f>IF(DATA2!W297="","",DATA2!W297)</f>
        <v/>
      </c>
      <c r="X297" s="167" t="str">
        <f>IF(DATA2!X297="","",DATA2!X297)</f>
        <v/>
      </c>
      <c r="Y297" s="167" t="str">
        <f>IF(DATA2!Y297="","",DATA2!Y297)</f>
        <v/>
      </c>
      <c r="Z297" s="167" t="str">
        <f>IF(DATA2!Z297="","",DATA2!Z297)</f>
        <v/>
      </c>
      <c r="AA297" s="167" t="str">
        <f>IF(DATA2!AA297="","",DATA2!AA297)</f>
        <v/>
      </c>
      <c r="AB297" s="167" t="str">
        <f>IF(DATA2!AB297="","",DATA2!AB297)</f>
        <v/>
      </c>
      <c r="AC297" s="167" t="str">
        <f>IF(DATA2!AC297="","",DATA2!AC297)</f>
        <v/>
      </c>
      <c r="AD297" s="167" t="str">
        <f>IF(DATA2!AD297="","",DATA2!AD297)</f>
        <v/>
      </c>
      <c r="AE297" s="167" t="str">
        <f>IF(DATA2!AE297="","",DATA2!AE297)</f>
        <v/>
      </c>
      <c r="AF297" s="167" t="str">
        <f>IF(DATA2!AF297="","",DATA2!AF297)</f>
        <v/>
      </c>
      <c r="AG297" s="168" t="str">
        <f>IF(DATA2!AG297="","",DATA2!AG297)</f>
        <v/>
      </c>
      <c r="AH297" s="169">
        <f t="shared" si="438"/>
        <v>0</v>
      </c>
      <c r="AI297" s="169">
        <f t="shared" si="439"/>
        <v>0</v>
      </c>
      <c r="AJ297" s="204"/>
      <c r="AK297" s="206"/>
      <c r="AL297" s="204"/>
      <c r="AM297" s="206"/>
      <c r="AN297" s="200"/>
      <c r="AO297" s="200"/>
      <c r="AP297" s="200"/>
      <c r="AQ297" s="200"/>
      <c r="AR297" s="200"/>
      <c r="AS297" s="200"/>
      <c r="AT297" s="200"/>
      <c r="AU297" s="200"/>
      <c r="AV297" s="200"/>
      <c r="AW297" s="200"/>
    </row>
    <row r="298" spans="1:49" ht="15" customHeight="1" x14ac:dyDescent="0.15">
      <c r="A298" s="202"/>
      <c r="B298" s="46" t="str">
        <f>IF(DATA2!A296="","",DATA2!B298)</f>
        <v/>
      </c>
      <c r="C298" s="170" t="str">
        <f>IF(DATA2!C298="","",DATA2!C298)</f>
        <v/>
      </c>
      <c r="D298" s="170" t="str">
        <f>IF(DATA2!D298="","",DATA2!D298)</f>
        <v/>
      </c>
      <c r="E298" s="170" t="str">
        <f>IF(DATA2!E298="","",DATA2!E298)</f>
        <v/>
      </c>
      <c r="F298" s="170" t="str">
        <f>IF(DATA2!F298="","",DATA2!F298)</f>
        <v/>
      </c>
      <c r="G298" s="170" t="str">
        <f>IF(DATA2!G298="","",DATA2!G298)</f>
        <v/>
      </c>
      <c r="H298" s="170" t="str">
        <f>IF(DATA2!H298="","",DATA2!H298)</f>
        <v/>
      </c>
      <c r="I298" s="170" t="str">
        <f>IF(DATA2!I298="","",DATA2!I298)</f>
        <v/>
      </c>
      <c r="J298" s="170" t="str">
        <f>IF(DATA2!J298="","",DATA2!J298)</f>
        <v/>
      </c>
      <c r="K298" s="170" t="str">
        <f>IF(DATA2!K298="","",DATA2!K298)</f>
        <v/>
      </c>
      <c r="L298" s="170" t="str">
        <f>IF(DATA2!L298="","",DATA2!L298)</f>
        <v/>
      </c>
      <c r="M298" s="170" t="str">
        <f>IF(DATA2!M298="","",DATA2!M298)</f>
        <v/>
      </c>
      <c r="N298" s="170" t="str">
        <f>IF(DATA2!N298="","",DATA2!N298)</f>
        <v/>
      </c>
      <c r="O298" s="170" t="str">
        <f>IF(DATA2!O298="","",DATA2!O298)</f>
        <v/>
      </c>
      <c r="P298" s="170" t="str">
        <f>IF(DATA2!P298="","",DATA2!P298)</f>
        <v/>
      </c>
      <c r="Q298" s="170" t="str">
        <f>IF(DATA2!Q298="","",DATA2!Q298)</f>
        <v/>
      </c>
      <c r="R298" s="170" t="str">
        <f>IF(DATA2!R298="","",DATA2!R298)</f>
        <v/>
      </c>
      <c r="S298" s="170" t="str">
        <f>IF(DATA2!S298="","",DATA2!S298)</f>
        <v/>
      </c>
      <c r="T298" s="170" t="str">
        <f>IF(DATA2!T298="","",DATA2!T298)</f>
        <v/>
      </c>
      <c r="U298" s="170" t="str">
        <f>IF(DATA2!U298="","",DATA2!U298)</f>
        <v/>
      </c>
      <c r="V298" s="170" t="str">
        <f>IF(DATA2!V298="","",DATA2!V298)</f>
        <v/>
      </c>
      <c r="W298" s="170" t="str">
        <f>IF(DATA2!W298="","",DATA2!W298)</f>
        <v/>
      </c>
      <c r="X298" s="170" t="str">
        <f>IF(DATA2!X298="","",DATA2!X298)</f>
        <v/>
      </c>
      <c r="Y298" s="170" t="str">
        <f>IF(DATA2!Y298="","",DATA2!Y298)</f>
        <v/>
      </c>
      <c r="Z298" s="170" t="str">
        <f>IF(DATA2!Z298="","",DATA2!Z298)</f>
        <v/>
      </c>
      <c r="AA298" s="170" t="str">
        <f>IF(DATA2!AA298="","",DATA2!AA298)</f>
        <v/>
      </c>
      <c r="AB298" s="170" t="str">
        <f>IF(DATA2!AB298="","",DATA2!AB298)</f>
        <v/>
      </c>
      <c r="AC298" s="170" t="str">
        <f>IF(DATA2!AC298="","",DATA2!AC298)</f>
        <v/>
      </c>
      <c r="AD298" s="170" t="str">
        <f>IF(DATA2!AD298="","",DATA2!AD298)</f>
        <v/>
      </c>
      <c r="AE298" s="170" t="str">
        <f>IF(DATA2!AE298="","",DATA2!AE298)</f>
        <v/>
      </c>
      <c r="AF298" s="170" t="str">
        <f>IF(DATA2!AF298="","",DATA2!AF298)</f>
        <v/>
      </c>
      <c r="AG298" s="171" t="str">
        <f>IF(DATA2!AG298="","",DATA2!AG298)</f>
        <v/>
      </c>
      <c r="AH298" s="172">
        <f t="shared" si="438"/>
        <v>0</v>
      </c>
      <c r="AI298" s="172">
        <f t="shared" si="439"/>
        <v>0</v>
      </c>
      <c r="AJ298" s="204"/>
      <c r="AK298" s="206"/>
      <c r="AL298" s="204"/>
      <c r="AM298" s="206"/>
      <c r="AN298" s="200"/>
      <c r="AO298" s="200"/>
      <c r="AP298" s="200"/>
      <c r="AQ298" s="200"/>
      <c r="AR298" s="200"/>
      <c r="AS298" s="200"/>
      <c r="AT298" s="200"/>
      <c r="AU298" s="200"/>
      <c r="AV298" s="200"/>
      <c r="AW298" s="200"/>
    </row>
    <row r="299" spans="1:49" ht="15" customHeight="1" x14ac:dyDescent="0.15">
      <c r="A299" s="202"/>
      <c r="B299" s="46" t="str">
        <f>IF(DATA2!A296="","",DATA2!B299)</f>
        <v/>
      </c>
      <c r="C299" s="170" t="str">
        <f>IF(DATA2!C299="","",DATA2!C299)</f>
        <v/>
      </c>
      <c r="D299" s="170" t="str">
        <f>IF(DATA2!D299="","",DATA2!D299)</f>
        <v/>
      </c>
      <c r="E299" s="170" t="str">
        <f>IF(DATA2!E299="","",DATA2!E299)</f>
        <v/>
      </c>
      <c r="F299" s="170" t="str">
        <f>IF(DATA2!F299="","",DATA2!F299)</f>
        <v/>
      </c>
      <c r="G299" s="170" t="str">
        <f>IF(DATA2!G299="","",DATA2!G299)</f>
        <v/>
      </c>
      <c r="H299" s="170" t="str">
        <f>IF(DATA2!H299="","",DATA2!H299)</f>
        <v/>
      </c>
      <c r="I299" s="170" t="str">
        <f>IF(DATA2!I299="","",DATA2!I299)</f>
        <v/>
      </c>
      <c r="J299" s="170" t="str">
        <f>IF(DATA2!J299="","",DATA2!J299)</f>
        <v/>
      </c>
      <c r="K299" s="170" t="str">
        <f>IF(DATA2!K299="","",DATA2!K299)</f>
        <v/>
      </c>
      <c r="L299" s="170" t="str">
        <f>IF(DATA2!L299="","",DATA2!L299)</f>
        <v/>
      </c>
      <c r="M299" s="170" t="str">
        <f>IF(DATA2!M299="","",DATA2!M299)</f>
        <v/>
      </c>
      <c r="N299" s="170" t="str">
        <f>IF(DATA2!N299="","",DATA2!N299)</f>
        <v/>
      </c>
      <c r="O299" s="170" t="str">
        <f>IF(DATA2!O299="","",DATA2!O299)</f>
        <v/>
      </c>
      <c r="P299" s="170" t="str">
        <f>IF(DATA2!P299="","",DATA2!P299)</f>
        <v/>
      </c>
      <c r="Q299" s="170" t="str">
        <f>IF(DATA2!Q299="","",DATA2!Q299)</f>
        <v/>
      </c>
      <c r="R299" s="170" t="str">
        <f>IF(DATA2!R299="","",DATA2!R299)</f>
        <v/>
      </c>
      <c r="S299" s="170" t="str">
        <f>IF(DATA2!S299="","",DATA2!S299)</f>
        <v/>
      </c>
      <c r="T299" s="170" t="str">
        <f>IF(DATA2!T299="","",DATA2!T299)</f>
        <v/>
      </c>
      <c r="U299" s="170" t="str">
        <f>IF(DATA2!U299="","",DATA2!U299)</f>
        <v/>
      </c>
      <c r="V299" s="170" t="str">
        <f>IF(DATA2!V299="","",DATA2!V299)</f>
        <v/>
      </c>
      <c r="W299" s="170" t="str">
        <f>IF(DATA2!W299="","",DATA2!W299)</f>
        <v/>
      </c>
      <c r="X299" s="170" t="str">
        <f>IF(DATA2!X299="","",DATA2!X299)</f>
        <v/>
      </c>
      <c r="Y299" s="170" t="str">
        <f>IF(DATA2!Y299="","",DATA2!Y299)</f>
        <v/>
      </c>
      <c r="Z299" s="170" t="str">
        <f>IF(DATA2!Z299="","",DATA2!Z299)</f>
        <v/>
      </c>
      <c r="AA299" s="170" t="str">
        <f>IF(DATA2!AA299="","",DATA2!AA299)</f>
        <v/>
      </c>
      <c r="AB299" s="170" t="str">
        <f>IF(DATA2!AB299="","",DATA2!AB299)</f>
        <v/>
      </c>
      <c r="AC299" s="170" t="str">
        <f>IF(DATA2!AC299="","",DATA2!AC299)</f>
        <v/>
      </c>
      <c r="AD299" s="170" t="str">
        <f>IF(DATA2!AD299="","",DATA2!AD299)</f>
        <v/>
      </c>
      <c r="AE299" s="170" t="str">
        <f>IF(DATA2!AE299="","",DATA2!AE299)</f>
        <v/>
      </c>
      <c r="AF299" s="170" t="str">
        <f>IF(DATA2!AF299="","",DATA2!AF299)</f>
        <v/>
      </c>
      <c r="AG299" s="171" t="str">
        <f>IF(DATA2!AG299="","",DATA2!AG299)</f>
        <v/>
      </c>
      <c r="AH299" s="173">
        <f t="shared" si="438"/>
        <v>0</v>
      </c>
      <c r="AI299" s="172">
        <f t="shared" si="439"/>
        <v>0</v>
      </c>
      <c r="AJ299" s="204"/>
      <c r="AK299" s="206"/>
      <c r="AL299" s="204"/>
      <c r="AM299" s="206"/>
      <c r="AN299" s="200"/>
      <c r="AO299" s="200"/>
      <c r="AP299" s="200"/>
      <c r="AQ299" s="200"/>
      <c r="AR299" s="200"/>
      <c r="AS299" s="200"/>
      <c r="AT299" s="200"/>
      <c r="AU299" s="200"/>
      <c r="AV299" s="200"/>
      <c r="AW299" s="200"/>
    </row>
    <row r="300" spans="1:49" ht="15" customHeight="1" x14ac:dyDescent="0.15">
      <c r="A300" s="203"/>
      <c r="B300" s="74" t="str">
        <f>IF(DATA2!A296="","",DATA2!B300)</f>
        <v/>
      </c>
      <c r="C300" s="174" t="str">
        <f>IF(DATA2!C300="","",DATA2!C300)</f>
        <v/>
      </c>
      <c r="D300" s="174" t="str">
        <f>IF(DATA2!D300="","",DATA2!D300)</f>
        <v/>
      </c>
      <c r="E300" s="174" t="str">
        <f>IF(DATA2!E300="","",DATA2!E300)</f>
        <v/>
      </c>
      <c r="F300" s="174" t="str">
        <f>IF(DATA2!F300="","",DATA2!F300)</f>
        <v/>
      </c>
      <c r="G300" s="174" t="str">
        <f>IF(DATA2!G300="","",DATA2!G300)</f>
        <v/>
      </c>
      <c r="H300" s="174" t="str">
        <f>IF(DATA2!H300="","",DATA2!H300)</f>
        <v/>
      </c>
      <c r="I300" s="174" t="str">
        <f>IF(DATA2!I300="","",DATA2!I300)</f>
        <v/>
      </c>
      <c r="J300" s="174" t="str">
        <f>IF(DATA2!J300="","",DATA2!J300)</f>
        <v/>
      </c>
      <c r="K300" s="174" t="str">
        <f>IF(DATA2!K300="","",DATA2!K300)</f>
        <v/>
      </c>
      <c r="L300" s="174" t="str">
        <f>IF(DATA2!L300="","",DATA2!L300)</f>
        <v/>
      </c>
      <c r="M300" s="174" t="str">
        <f>IF(DATA2!M300="","",DATA2!M300)</f>
        <v/>
      </c>
      <c r="N300" s="174" t="str">
        <f>IF(DATA2!N300="","",DATA2!N300)</f>
        <v/>
      </c>
      <c r="O300" s="174" t="str">
        <f>IF(DATA2!O300="","",DATA2!O300)</f>
        <v/>
      </c>
      <c r="P300" s="174" t="str">
        <f>IF(DATA2!P300="","",DATA2!P300)</f>
        <v/>
      </c>
      <c r="Q300" s="174" t="str">
        <f>IF(DATA2!Q300="","",DATA2!Q300)</f>
        <v/>
      </c>
      <c r="R300" s="174" t="str">
        <f>IF(DATA2!R300="","",DATA2!R300)</f>
        <v/>
      </c>
      <c r="S300" s="174" t="str">
        <f>IF(DATA2!S300="","",DATA2!S300)</f>
        <v/>
      </c>
      <c r="T300" s="174" t="str">
        <f>IF(DATA2!T300="","",DATA2!T300)</f>
        <v/>
      </c>
      <c r="U300" s="174" t="str">
        <f>IF(DATA2!U300="","",DATA2!U300)</f>
        <v/>
      </c>
      <c r="V300" s="174" t="str">
        <f>IF(DATA2!V300="","",DATA2!V300)</f>
        <v/>
      </c>
      <c r="W300" s="174" t="str">
        <f>IF(DATA2!W300="","",DATA2!W300)</f>
        <v/>
      </c>
      <c r="X300" s="174" t="str">
        <f>IF(DATA2!X300="","",DATA2!X300)</f>
        <v/>
      </c>
      <c r="Y300" s="174" t="str">
        <f>IF(DATA2!Y300="","",DATA2!Y300)</f>
        <v/>
      </c>
      <c r="Z300" s="174" t="str">
        <f>IF(DATA2!Z300="","",DATA2!Z300)</f>
        <v/>
      </c>
      <c r="AA300" s="174" t="str">
        <f>IF(DATA2!AA300="","",DATA2!AA300)</f>
        <v/>
      </c>
      <c r="AB300" s="174" t="str">
        <f>IF(DATA2!AB300="","",DATA2!AB300)</f>
        <v/>
      </c>
      <c r="AC300" s="174" t="str">
        <f>IF(DATA2!AC300="","",DATA2!AC300)</f>
        <v/>
      </c>
      <c r="AD300" s="174" t="str">
        <f>IF(DATA2!AD300="","",DATA2!AD300)</f>
        <v/>
      </c>
      <c r="AE300" s="174" t="str">
        <f>IF(DATA2!AE300="","",DATA2!AE300)</f>
        <v/>
      </c>
      <c r="AF300" s="174" t="str">
        <f>IF(DATA2!AF300="","",DATA2!AF300)</f>
        <v/>
      </c>
      <c r="AG300" s="175" t="str">
        <f>IF(DATA2!AG300="","",DATA2!AG300)</f>
        <v/>
      </c>
      <c r="AH300" s="176">
        <f t="shared" si="438"/>
        <v>0</v>
      </c>
      <c r="AI300" s="177">
        <f t="shared" si="439"/>
        <v>0</v>
      </c>
      <c r="AJ300" s="205"/>
      <c r="AK300" s="207"/>
      <c r="AL300" s="205"/>
      <c r="AM300" s="207"/>
      <c r="AN300" s="201"/>
      <c r="AO300" s="201"/>
      <c r="AP300" s="201"/>
      <c r="AQ300" s="201"/>
      <c r="AR300" s="201"/>
      <c r="AS300" s="201"/>
      <c r="AT300" s="201"/>
      <c r="AU300" s="201"/>
      <c r="AV300" s="201"/>
      <c r="AW300" s="201"/>
    </row>
    <row r="301" spans="1:49" ht="15" customHeight="1" x14ac:dyDescent="0.15">
      <c r="A301" s="202" t="str">
        <f>IF(DATA2!A301="","",DATA2!A301)</f>
        <v/>
      </c>
      <c r="B301" s="11" t="str">
        <f>IF(DATA2!A301="","",DATA2!B301)</f>
        <v/>
      </c>
      <c r="C301" s="178" t="str">
        <f>IF(DATA2!C301="","",DATA2!C301)</f>
        <v/>
      </c>
      <c r="D301" s="178" t="str">
        <f>IF(DATA2!D301="","",DATA2!D301)</f>
        <v/>
      </c>
      <c r="E301" s="178" t="str">
        <f>IF(DATA2!E301="","",DATA2!E301)</f>
        <v/>
      </c>
      <c r="F301" s="178" t="str">
        <f>IF(DATA2!F301="","",DATA2!F301)</f>
        <v/>
      </c>
      <c r="G301" s="178" t="str">
        <f>IF(DATA2!G301="","",DATA2!G301)</f>
        <v/>
      </c>
      <c r="H301" s="178" t="str">
        <f>IF(DATA2!H301="","",DATA2!H301)</f>
        <v/>
      </c>
      <c r="I301" s="178" t="str">
        <f>IF(DATA2!I301="","",DATA2!I301)</f>
        <v/>
      </c>
      <c r="J301" s="178" t="str">
        <f>IF(DATA2!J301="","",DATA2!J301)</f>
        <v/>
      </c>
      <c r="K301" s="178" t="str">
        <f>IF(DATA2!K301="","",DATA2!K301)</f>
        <v/>
      </c>
      <c r="L301" s="178" t="str">
        <f>IF(DATA2!L301="","",DATA2!L301)</f>
        <v/>
      </c>
      <c r="M301" s="178" t="str">
        <f>IF(DATA2!M301="","",DATA2!M301)</f>
        <v/>
      </c>
      <c r="N301" s="178" t="str">
        <f>IF(DATA2!N301="","",DATA2!N301)</f>
        <v/>
      </c>
      <c r="O301" s="178" t="str">
        <f>IF(DATA2!O301="","",DATA2!O301)</f>
        <v/>
      </c>
      <c r="P301" s="178" t="str">
        <f>IF(DATA2!P301="","",DATA2!P301)</f>
        <v/>
      </c>
      <c r="Q301" s="178" t="str">
        <f>IF(DATA2!Q301="","",DATA2!Q301)</f>
        <v/>
      </c>
      <c r="R301" s="178" t="str">
        <f>IF(DATA2!R301="","",DATA2!R301)</f>
        <v/>
      </c>
      <c r="S301" s="178" t="str">
        <f>IF(DATA2!S301="","",DATA2!S301)</f>
        <v/>
      </c>
      <c r="T301" s="178" t="str">
        <f>IF(DATA2!T301="","",DATA2!T301)</f>
        <v/>
      </c>
      <c r="U301" s="178" t="str">
        <f>IF(DATA2!U301="","",DATA2!U301)</f>
        <v/>
      </c>
      <c r="V301" s="178" t="str">
        <f>IF(DATA2!V301="","",DATA2!V301)</f>
        <v/>
      </c>
      <c r="W301" s="178" t="str">
        <f>IF(DATA2!W301="","",DATA2!W301)</f>
        <v/>
      </c>
      <c r="X301" s="178" t="str">
        <f>IF(DATA2!X301="","",DATA2!X301)</f>
        <v/>
      </c>
      <c r="Y301" s="178" t="str">
        <f>IF(DATA2!Y301="","",DATA2!Y301)</f>
        <v/>
      </c>
      <c r="Z301" s="178" t="str">
        <f>IF(DATA2!Z301="","",DATA2!Z301)</f>
        <v/>
      </c>
      <c r="AA301" s="178" t="str">
        <f>IF(DATA2!AA301="","",DATA2!AA301)</f>
        <v/>
      </c>
      <c r="AB301" s="178" t="str">
        <f>IF(DATA2!AB301="","",DATA2!AB301)</f>
        <v/>
      </c>
      <c r="AC301" s="178" t="str">
        <f>IF(DATA2!AC301="","",DATA2!AC301)</f>
        <v/>
      </c>
      <c r="AD301" s="178" t="str">
        <f>IF(DATA2!AD301="","",DATA2!AD301)</f>
        <v/>
      </c>
      <c r="AE301" s="178" t="str">
        <f>IF(DATA2!AE301="","",DATA2!AE301)</f>
        <v/>
      </c>
      <c r="AF301" s="178" t="str">
        <f>IF(DATA2!AF301="","",DATA2!AF301)</f>
        <v/>
      </c>
      <c r="AG301" s="179" t="str">
        <f>IF(DATA2!AG301="","",DATA2!AG301)</f>
        <v/>
      </c>
      <c r="AH301" s="188">
        <f>COUNTIFS(DATA2!$C$3:$AG$3,0,DATA2!$C301:$AG301,"&lt;&gt;")</f>
        <v>0</v>
      </c>
      <c r="AI301" s="188">
        <f>COUNTIFS(DATA2!$C$3:$AG$3,"&gt;0",DATA2!$C301:$AG301,"&lt;&gt;")</f>
        <v>0</v>
      </c>
      <c r="AJ301" s="204">
        <f t="shared" ref="AJ301" si="481">COUNTIFS($C$3:$AG$3,"=0",C302:AG302,"&gt;0")+COUNTIFS($C$3:$AG$3,"=0",C303:AG303,"&gt;0")</f>
        <v>0</v>
      </c>
      <c r="AK301" s="206">
        <f t="shared" ref="AK301" si="482">COUNTIFS($C$3:$AG$3,"&lt;&gt;0",C302:AG302,"&gt;0")+COUNTIFS($C$3:$AG$3,"&lt;&gt;0",C303:AG303,"&gt;0")</f>
        <v>0</v>
      </c>
      <c r="AL301" s="204">
        <f t="shared" ref="AL301" si="483">COUNTIFS($C$3:$AG$3,"=0",C304:AG304,"&gt;0")+COUNTIFS($C$3:$AG$3,"=0",C305:AG305,"&gt;0")</f>
        <v>0</v>
      </c>
      <c r="AM301" s="206">
        <f t="shared" ref="AM301" si="484">COUNTIFS($C$3:$AG$3,"&lt;&gt;0",C304:AG304,"&gt;0")+COUNTIFS($C$3:$AG$3,"&lt;&gt;0",C305:AG305,"&gt;0")</f>
        <v>0</v>
      </c>
      <c r="AN301" s="200">
        <f t="shared" ref="AN301:AP301" si="485">COUNTIF($C301:$AG301,AN$5)</f>
        <v>0</v>
      </c>
      <c r="AO301" s="200">
        <f t="shared" si="485"/>
        <v>0</v>
      </c>
      <c r="AP301" s="200">
        <f t="shared" si="485"/>
        <v>0</v>
      </c>
      <c r="AQ301" s="200">
        <f t="shared" ref="AQ301" si="486">COUNTIF($C301:$AG301,AQ$5)+COUNTIF($C301:$AG301,"半振")*0.5</f>
        <v>0</v>
      </c>
      <c r="AR301" s="200">
        <f t="shared" ref="AR301" si="487">COUNTIF($C301:$AG301,AR$5)+COUNTIF($C301:$AG301,"半有")*0.5</f>
        <v>0</v>
      </c>
      <c r="AS301" s="200">
        <f t="shared" ref="AS301" si="488">COUNTIF($C301:$AG301,AS$5)+COUNTIF($C301:$AG301,"半欠")*0.5</f>
        <v>0</v>
      </c>
      <c r="AT301" s="200">
        <f t="shared" si="448"/>
        <v>0</v>
      </c>
      <c r="AU301" s="200">
        <f t="shared" si="448"/>
        <v>0</v>
      </c>
      <c r="AV301" s="200">
        <f t="shared" si="448"/>
        <v>0</v>
      </c>
      <c r="AW301" s="200">
        <f t="shared" si="448"/>
        <v>0</v>
      </c>
    </row>
    <row r="302" spans="1:49" ht="15" customHeight="1" x14ac:dyDescent="0.15">
      <c r="A302" s="202"/>
      <c r="B302" s="44" t="str">
        <f>IF(DATA2!A301="","",DATA2!B302)</f>
        <v/>
      </c>
      <c r="C302" s="167" t="str">
        <f>IF(DATA2!C302="","",DATA2!C302)</f>
        <v/>
      </c>
      <c r="D302" s="167" t="str">
        <f>IF(DATA2!D302="","",DATA2!D302)</f>
        <v/>
      </c>
      <c r="E302" s="167" t="str">
        <f>IF(DATA2!E302="","",DATA2!E302)</f>
        <v/>
      </c>
      <c r="F302" s="167" t="str">
        <f>IF(DATA2!F302="","",DATA2!F302)</f>
        <v/>
      </c>
      <c r="G302" s="167" t="str">
        <f>IF(DATA2!G302="","",DATA2!G302)</f>
        <v/>
      </c>
      <c r="H302" s="167" t="str">
        <f>IF(DATA2!H302="","",DATA2!H302)</f>
        <v/>
      </c>
      <c r="I302" s="167" t="str">
        <f>IF(DATA2!I302="","",DATA2!I302)</f>
        <v/>
      </c>
      <c r="J302" s="167" t="str">
        <f>IF(DATA2!J302="","",DATA2!J302)</f>
        <v/>
      </c>
      <c r="K302" s="167" t="str">
        <f>IF(DATA2!K302="","",DATA2!K302)</f>
        <v/>
      </c>
      <c r="L302" s="167" t="str">
        <f>IF(DATA2!L302="","",DATA2!L302)</f>
        <v/>
      </c>
      <c r="M302" s="167" t="str">
        <f>IF(DATA2!M302="","",DATA2!M302)</f>
        <v/>
      </c>
      <c r="N302" s="167" t="str">
        <f>IF(DATA2!N302="","",DATA2!N302)</f>
        <v/>
      </c>
      <c r="O302" s="167" t="str">
        <f>IF(DATA2!O302="","",DATA2!O302)</f>
        <v/>
      </c>
      <c r="P302" s="167" t="str">
        <f>IF(DATA2!P302="","",DATA2!P302)</f>
        <v/>
      </c>
      <c r="Q302" s="167" t="str">
        <f>IF(DATA2!Q302="","",DATA2!Q302)</f>
        <v/>
      </c>
      <c r="R302" s="167" t="str">
        <f>IF(DATA2!R302="","",DATA2!R302)</f>
        <v/>
      </c>
      <c r="S302" s="167" t="str">
        <f>IF(DATA2!S302="","",DATA2!S302)</f>
        <v/>
      </c>
      <c r="T302" s="167" t="str">
        <f>IF(DATA2!T302="","",DATA2!T302)</f>
        <v/>
      </c>
      <c r="U302" s="167" t="str">
        <f>IF(DATA2!U302="","",DATA2!U302)</f>
        <v/>
      </c>
      <c r="V302" s="167" t="str">
        <f>IF(DATA2!V302="","",DATA2!V302)</f>
        <v/>
      </c>
      <c r="W302" s="167" t="str">
        <f>IF(DATA2!W302="","",DATA2!W302)</f>
        <v/>
      </c>
      <c r="X302" s="167" t="str">
        <f>IF(DATA2!X302="","",DATA2!X302)</f>
        <v/>
      </c>
      <c r="Y302" s="167" t="str">
        <f>IF(DATA2!Y302="","",DATA2!Y302)</f>
        <v/>
      </c>
      <c r="Z302" s="167" t="str">
        <f>IF(DATA2!Z302="","",DATA2!Z302)</f>
        <v/>
      </c>
      <c r="AA302" s="167" t="str">
        <f>IF(DATA2!AA302="","",DATA2!AA302)</f>
        <v/>
      </c>
      <c r="AB302" s="167" t="str">
        <f>IF(DATA2!AB302="","",DATA2!AB302)</f>
        <v/>
      </c>
      <c r="AC302" s="167" t="str">
        <f>IF(DATA2!AC302="","",DATA2!AC302)</f>
        <v/>
      </c>
      <c r="AD302" s="167" t="str">
        <f>IF(DATA2!AD302="","",DATA2!AD302)</f>
        <v/>
      </c>
      <c r="AE302" s="167" t="str">
        <f>IF(DATA2!AE302="","",DATA2!AE302)</f>
        <v/>
      </c>
      <c r="AF302" s="167" t="str">
        <f>IF(DATA2!AF302="","",DATA2!AF302)</f>
        <v/>
      </c>
      <c r="AG302" s="168" t="str">
        <f>IF(DATA2!AG302="","",DATA2!AG302)</f>
        <v/>
      </c>
      <c r="AH302" s="169">
        <f t="shared" si="438"/>
        <v>0</v>
      </c>
      <c r="AI302" s="169">
        <f t="shared" si="439"/>
        <v>0</v>
      </c>
      <c r="AJ302" s="204"/>
      <c r="AK302" s="206"/>
      <c r="AL302" s="204"/>
      <c r="AM302" s="206"/>
      <c r="AN302" s="200"/>
      <c r="AO302" s="200"/>
      <c r="AP302" s="200"/>
      <c r="AQ302" s="200"/>
      <c r="AR302" s="200"/>
      <c r="AS302" s="200"/>
      <c r="AT302" s="200"/>
      <c r="AU302" s="200"/>
      <c r="AV302" s="200"/>
      <c r="AW302" s="200"/>
    </row>
    <row r="303" spans="1:49" ht="15" customHeight="1" x14ac:dyDescent="0.15">
      <c r="A303" s="202"/>
      <c r="B303" s="46" t="str">
        <f>IF(DATA2!A301="","",DATA2!B303)</f>
        <v/>
      </c>
      <c r="C303" s="170" t="str">
        <f>IF(DATA2!C303="","",DATA2!C303)</f>
        <v/>
      </c>
      <c r="D303" s="170" t="str">
        <f>IF(DATA2!D303="","",DATA2!D303)</f>
        <v/>
      </c>
      <c r="E303" s="170" t="str">
        <f>IF(DATA2!E303="","",DATA2!E303)</f>
        <v/>
      </c>
      <c r="F303" s="170" t="str">
        <f>IF(DATA2!F303="","",DATA2!F303)</f>
        <v/>
      </c>
      <c r="G303" s="170" t="str">
        <f>IF(DATA2!G303="","",DATA2!G303)</f>
        <v/>
      </c>
      <c r="H303" s="170" t="str">
        <f>IF(DATA2!H303="","",DATA2!H303)</f>
        <v/>
      </c>
      <c r="I303" s="170" t="str">
        <f>IF(DATA2!I303="","",DATA2!I303)</f>
        <v/>
      </c>
      <c r="J303" s="170" t="str">
        <f>IF(DATA2!J303="","",DATA2!J303)</f>
        <v/>
      </c>
      <c r="K303" s="170" t="str">
        <f>IF(DATA2!K303="","",DATA2!K303)</f>
        <v/>
      </c>
      <c r="L303" s="170" t="str">
        <f>IF(DATA2!L303="","",DATA2!L303)</f>
        <v/>
      </c>
      <c r="M303" s="170" t="str">
        <f>IF(DATA2!M303="","",DATA2!M303)</f>
        <v/>
      </c>
      <c r="N303" s="170" t="str">
        <f>IF(DATA2!N303="","",DATA2!N303)</f>
        <v/>
      </c>
      <c r="O303" s="170" t="str">
        <f>IF(DATA2!O303="","",DATA2!O303)</f>
        <v/>
      </c>
      <c r="P303" s="170" t="str">
        <f>IF(DATA2!P303="","",DATA2!P303)</f>
        <v/>
      </c>
      <c r="Q303" s="170" t="str">
        <f>IF(DATA2!Q303="","",DATA2!Q303)</f>
        <v/>
      </c>
      <c r="R303" s="170" t="str">
        <f>IF(DATA2!R303="","",DATA2!R303)</f>
        <v/>
      </c>
      <c r="S303" s="170" t="str">
        <f>IF(DATA2!S303="","",DATA2!S303)</f>
        <v/>
      </c>
      <c r="T303" s="170" t="str">
        <f>IF(DATA2!T303="","",DATA2!T303)</f>
        <v/>
      </c>
      <c r="U303" s="170" t="str">
        <f>IF(DATA2!U303="","",DATA2!U303)</f>
        <v/>
      </c>
      <c r="V303" s="170" t="str">
        <f>IF(DATA2!V303="","",DATA2!V303)</f>
        <v/>
      </c>
      <c r="W303" s="170" t="str">
        <f>IF(DATA2!W303="","",DATA2!W303)</f>
        <v/>
      </c>
      <c r="X303" s="170" t="str">
        <f>IF(DATA2!X303="","",DATA2!X303)</f>
        <v/>
      </c>
      <c r="Y303" s="170" t="str">
        <f>IF(DATA2!Y303="","",DATA2!Y303)</f>
        <v/>
      </c>
      <c r="Z303" s="170" t="str">
        <f>IF(DATA2!Z303="","",DATA2!Z303)</f>
        <v/>
      </c>
      <c r="AA303" s="170" t="str">
        <f>IF(DATA2!AA303="","",DATA2!AA303)</f>
        <v/>
      </c>
      <c r="AB303" s="170" t="str">
        <f>IF(DATA2!AB303="","",DATA2!AB303)</f>
        <v/>
      </c>
      <c r="AC303" s="170" t="str">
        <f>IF(DATA2!AC303="","",DATA2!AC303)</f>
        <v/>
      </c>
      <c r="AD303" s="170" t="str">
        <f>IF(DATA2!AD303="","",DATA2!AD303)</f>
        <v/>
      </c>
      <c r="AE303" s="170" t="str">
        <f>IF(DATA2!AE303="","",DATA2!AE303)</f>
        <v/>
      </c>
      <c r="AF303" s="170" t="str">
        <f>IF(DATA2!AF303="","",DATA2!AF303)</f>
        <v/>
      </c>
      <c r="AG303" s="171" t="str">
        <f>IF(DATA2!AG303="","",DATA2!AG303)</f>
        <v/>
      </c>
      <c r="AH303" s="172">
        <f t="shared" si="438"/>
        <v>0</v>
      </c>
      <c r="AI303" s="172">
        <f t="shared" si="439"/>
        <v>0</v>
      </c>
      <c r="AJ303" s="204"/>
      <c r="AK303" s="206"/>
      <c r="AL303" s="204"/>
      <c r="AM303" s="206"/>
      <c r="AN303" s="200"/>
      <c r="AO303" s="200"/>
      <c r="AP303" s="200"/>
      <c r="AQ303" s="200"/>
      <c r="AR303" s="200"/>
      <c r="AS303" s="200"/>
      <c r="AT303" s="200"/>
      <c r="AU303" s="200"/>
      <c r="AV303" s="200"/>
      <c r="AW303" s="200"/>
    </row>
    <row r="304" spans="1:49" ht="15" customHeight="1" x14ac:dyDescent="0.15">
      <c r="A304" s="202"/>
      <c r="B304" s="46" t="str">
        <f>IF(DATA2!A301="","",DATA2!B304)</f>
        <v/>
      </c>
      <c r="C304" s="170" t="str">
        <f>IF(DATA2!C304="","",DATA2!C304)</f>
        <v/>
      </c>
      <c r="D304" s="170" t="str">
        <f>IF(DATA2!D304="","",DATA2!D304)</f>
        <v/>
      </c>
      <c r="E304" s="170" t="str">
        <f>IF(DATA2!E304="","",DATA2!E304)</f>
        <v/>
      </c>
      <c r="F304" s="170" t="str">
        <f>IF(DATA2!F304="","",DATA2!F304)</f>
        <v/>
      </c>
      <c r="G304" s="170" t="str">
        <f>IF(DATA2!G304="","",DATA2!G304)</f>
        <v/>
      </c>
      <c r="H304" s="170" t="str">
        <f>IF(DATA2!H304="","",DATA2!H304)</f>
        <v/>
      </c>
      <c r="I304" s="170" t="str">
        <f>IF(DATA2!I304="","",DATA2!I304)</f>
        <v/>
      </c>
      <c r="J304" s="170" t="str">
        <f>IF(DATA2!J304="","",DATA2!J304)</f>
        <v/>
      </c>
      <c r="K304" s="170" t="str">
        <f>IF(DATA2!K304="","",DATA2!K304)</f>
        <v/>
      </c>
      <c r="L304" s="170" t="str">
        <f>IF(DATA2!L304="","",DATA2!L304)</f>
        <v/>
      </c>
      <c r="M304" s="170" t="str">
        <f>IF(DATA2!M304="","",DATA2!M304)</f>
        <v/>
      </c>
      <c r="N304" s="170" t="str">
        <f>IF(DATA2!N304="","",DATA2!N304)</f>
        <v/>
      </c>
      <c r="O304" s="170" t="str">
        <f>IF(DATA2!O304="","",DATA2!O304)</f>
        <v/>
      </c>
      <c r="P304" s="170" t="str">
        <f>IF(DATA2!P304="","",DATA2!P304)</f>
        <v/>
      </c>
      <c r="Q304" s="170" t="str">
        <f>IF(DATA2!Q304="","",DATA2!Q304)</f>
        <v/>
      </c>
      <c r="R304" s="170" t="str">
        <f>IF(DATA2!R304="","",DATA2!R304)</f>
        <v/>
      </c>
      <c r="S304" s="170" t="str">
        <f>IF(DATA2!S304="","",DATA2!S304)</f>
        <v/>
      </c>
      <c r="T304" s="170" t="str">
        <f>IF(DATA2!T304="","",DATA2!T304)</f>
        <v/>
      </c>
      <c r="U304" s="170" t="str">
        <f>IF(DATA2!U304="","",DATA2!U304)</f>
        <v/>
      </c>
      <c r="V304" s="170" t="str">
        <f>IF(DATA2!V304="","",DATA2!V304)</f>
        <v/>
      </c>
      <c r="W304" s="170" t="str">
        <f>IF(DATA2!W304="","",DATA2!W304)</f>
        <v/>
      </c>
      <c r="X304" s="170" t="str">
        <f>IF(DATA2!X304="","",DATA2!X304)</f>
        <v/>
      </c>
      <c r="Y304" s="170" t="str">
        <f>IF(DATA2!Y304="","",DATA2!Y304)</f>
        <v/>
      </c>
      <c r="Z304" s="170" t="str">
        <f>IF(DATA2!Z304="","",DATA2!Z304)</f>
        <v/>
      </c>
      <c r="AA304" s="170" t="str">
        <f>IF(DATA2!AA304="","",DATA2!AA304)</f>
        <v/>
      </c>
      <c r="AB304" s="170" t="str">
        <f>IF(DATA2!AB304="","",DATA2!AB304)</f>
        <v/>
      </c>
      <c r="AC304" s="170" t="str">
        <f>IF(DATA2!AC304="","",DATA2!AC304)</f>
        <v/>
      </c>
      <c r="AD304" s="170" t="str">
        <f>IF(DATA2!AD304="","",DATA2!AD304)</f>
        <v/>
      </c>
      <c r="AE304" s="170" t="str">
        <f>IF(DATA2!AE304="","",DATA2!AE304)</f>
        <v/>
      </c>
      <c r="AF304" s="170" t="str">
        <f>IF(DATA2!AF304="","",DATA2!AF304)</f>
        <v/>
      </c>
      <c r="AG304" s="171" t="str">
        <f>IF(DATA2!AG304="","",DATA2!AG304)</f>
        <v/>
      </c>
      <c r="AH304" s="173">
        <f t="shared" si="438"/>
        <v>0</v>
      </c>
      <c r="AI304" s="172">
        <f t="shared" si="439"/>
        <v>0</v>
      </c>
      <c r="AJ304" s="204"/>
      <c r="AK304" s="206"/>
      <c r="AL304" s="204"/>
      <c r="AM304" s="206"/>
      <c r="AN304" s="200"/>
      <c r="AO304" s="200"/>
      <c r="AP304" s="200"/>
      <c r="AQ304" s="200"/>
      <c r="AR304" s="200"/>
      <c r="AS304" s="200"/>
      <c r="AT304" s="200"/>
      <c r="AU304" s="200"/>
      <c r="AV304" s="200"/>
      <c r="AW304" s="200"/>
    </row>
    <row r="305" spans="1:49" ht="15" customHeight="1" x14ac:dyDescent="0.15">
      <c r="A305" s="203"/>
      <c r="B305" s="74" t="str">
        <f>IF(DATA2!A301="","",DATA2!B305)</f>
        <v/>
      </c>
      <c r="C305" s="174" t="str">
        <f>IF(DATA2!C305="","",DATA2!C305)</f>
        <v/>
      </c>
      <c r="D305" s="174" t="str">
        <f>IF(DATA2!D305="","",DATA2!D305)</f>
        <v/>
      </c>
      <c r="E305" s="174" t="str">
        <f>IF(DATA2!E305="","",DATA2!E305)</f>
        <v/>
      </c>
      <c r="F305" s="174" t="str">
        <f>IF(DATA2!F305="","",DATA2!F305)</f>
        <v/>
      </c>
      <c r="G305" s="174" t="str">
        <f>IF(DATA2!G305="","",DATA2!G305)</f>
        <v/>
      </c>
      <c r="H305" s="174" t="str">
        <f>IF(DATA2!H305="","",DATA2!H305)</f>
        <v/>
      </c>
      <c r="I305" s="174" t="str">
        <f>IF(DATA2!I305="","",DATA2!I305)</f>
        <v/>
      </c>
      <c r="J305" s="174" t="str">
        <f>IF(DATA2!J305="","",DATA2!J305)</f>
        <v/>
      </c>
      <c r="K305" s="174" t="str">
        <f>IF(DATA2!K305="","",DATA2!K305)</f>
        <v/>
      </c>
      <c r="L305" s="174" t="str">
        <f>IF(DATA2!L305="","",DATA2!L305)</f>
        <v/>
      </c>
      <c r="M305" s="174" t="str">
        <f>IF(DATA2!M305="","",DATA2!M305)</f>
        <v/>
      </c>
      <c r="N305" s="174" t="str">
        <f>IF(DATA2!N305="","",DATA2!N305)</f>
        <v/>
      </c>
      <c r="O305" s="174" t="str">
        <f>IF(DATA2!O305="","",DATA2!O305)</f>
        <v/>
      </c>
      <c r="P305" s="174" t="str">
        <f>IF(DATA2!P305="","",DATA2!P305)</f>
        <v/>
      </c>
      <c r="Q305" s="174" t="str">
        <f>IF(DATA2!Q305="","",DATA2!Q305)</f>
        <v/>
      </c>
      <c r="R305" s="174" t="str">
        <f>IF(DATA2!R305="","",DATA2!R305)</f>
        <v/>
      </c>
      <c r="S305" s="174" t="str">
        <f>IF(DATA2!S305="","",DATA2!S305)</f>
        <v/>
      </c>
      <c r="T305" s="174" t="str">
        <f>IF(DATA2!T305="","",DATA2!T305)</f>
        <v/>
      </c>
      <c r="U305" s="174" t="str">
        <f>IF(DATA2!U305="","",DATA2!U305)</f>
        <v/>
      </c>
      <c r="V305" s="174" t="str">
        <f>IF(DATA2!V305="","",DATA2!V305)</f>
        <v/>
      </c>
      <c r="W305" s="174" t="str">
        <f>IF(DATA2!W305="","",DATA2!W305)</f>
        <v/>
      </c>
      <c r="X305" s="174" t="str">
        <f>IF(DATA2!X305="","",DATA2!X305)</f>
        <v/>
      </c>
      <c r="Y305" s="174" t="str">
        <f>IF(DATA2!Y305="","",DATA2!Y305)</f>
        <v/>
      </c>
      <c r="Z305" s="174" t="str">
        <f>IF(DATA2!Z305="","",DATA2!Z305)</f>
        <v/>
      </c>
      <c r="AA305" s="174" t="str">
        <f>IF(DATA2!AA305="","",DATA2!AA305)</f>
        <v/>
      </c>
      <c r="AB305" s="174" t="str">
        <f>IF(DATA2!AB305="","",DATA2!AB305)</f>
        <v/>
      </c>
      <c r="AC305" s="174" t="str">
        <f>IF(DATA2!AC305="","",DATA2!AC305)</f>
        <v/>
      </c>
      <c r="AD305" s="174" t="str">
        <f>IF(DATA2!AD305="","",DATA2!AD305)</f>
        <v/>
      </c>
      <c r="AE305" s="174" t="str">
        <f>IF(DATA2!AE305="","",DATA2!AE305)</f>
        <v/>
      </c>
      <c r="AF305" s="174" t="str">
        <f>IF(DATA2!AF305="","",DATA2!AF305)</f>
        <v/>
      </c>
      <c r="AG305" s="175" t="str">
        <f>IF(DATA2!AG305="","",DATA2!AG305)</f>
        <v/>
      </c>
      <c r="AH305" s="176">
        <f t="shared" si="438"/>
        <v>0</v>
      </c>
      <c r="AI305" s="177">
        <f t="shared" si="439"/>
        <v>0</v>
      </c>
      <c r="AJ305" s="205"/>
      <c r="AK305" s="207"/>
      <c r="AL305" s="205"/>
      <c r="AM305" s="207"/>
      <c r="AN305" s="201"/>
      <c r="AO305" s="201"/>
      <c r="AP305" s="201"/>
      <c r="AQ305" s="201"/>
      <c r="AR305" s="201"/>
      <c r="AS305" s="201"/>
      <c r="AT305" s="201"/>
      <c r="AU305" s="201"/>
      <c r="AV305" s="201"/>
      <c r="AW305" s="201"/>
    </row>
    <row r="306" spans="1:49" ht="15" customHeight="1" x14ac:dyDescent="0.15">
      <c r="A306" s="202" t="str">
        <f>IF(DATA2!A306="","",DATA2!A306)</f>
        <v/>
      </c>
      <c r="B306" s="11" t="str">
        <f>IF(DATA2!A306="","",DATA2!B306)</f>
        <v/>
      </c>
      <c r="C306" s="178" t="str">
        <f>IF(DATA2!C306="","",DATA2!C306)</f>
        <v/>
      </c>
      <c r="D306" s="178" t="str">
        <f>IF(DATA2!D306="","",DATA2!D306)</f>
        <v/>
      </c>
      <c r="E306" s="178" t="str">
        <f>IF(DATA2!E306="","",DATA2!E306)</f>
        <v/>
      </c>
      <c r="F306" s="178" t="str">
        <f>IF(DATA2!F306="","",DATA2!F306)</f>
        <v/>
      </c>
      <c r="G306" s="178" t="str">
        <f>IF(DATA2!G306="","",DATA2!G306)</f>
        <v/>
      </c>
      <c r="H306" s="178" t="str">
        <f>IF(DATA2!H306="","",DATA2!H306)</f>
        <v/>
      </c>
      <c r="I306" s="178" t="str">
        <f>IF(DATA2!I306="","",DATA2!I306)</f>
        <v/>
      </c>
      <c r="J306" s="178" t="str">
        <f>IF(DATA2!J306="","",DATA2!J306)</f>
        <v/>
      </c>
      <c r="K306" s="178" t="str">
        <f>IF(DATA2!K306="","",DATA2!K306)</f>
        <v/>
      </c>
      <c r="L306" s="178" t="str">
        <f>IF(DATA2!L306="","",DATA2!L306)</f>
        <v/>
      </c>
      <c r="M306" s="178" t="str">
        <f>IF(DATA2!M306="","",DATA2!M306)</f>
        <v/>
      </c>
      <c r="N306" s="178" t="str">
        <f>IF(DATA2!N306="","",DATA2!N306)</f>
        <v/>
      </c>
      <c r="O306" s="178" t="str">
        <f>IF(DATA2!O306="","",DATA2!O306)</f>
        <v/>
      </c>
      <c r="P306" s="178" t="str">
        <f>IF(DATA2!P306="","",DATA2!P306)</f>
        <v/>
      </c>
      <c r="Q306" s="178" t="str">
        <f>IF(DATA2!Q306="","",DATA2!Q306)</f>
        <v/>
      </c>
      <c r="R306" s="178" t="str">
        <f>IF(DATA2!R306="","",DATA2!R306)</f>
        <v/>
      </c>
      <c r="S306" s="178" t="str">
        <f>IF(DATA2!S306="","",DATA2!S306)</f>
        <v/>
      </c>
      <c r="T306" s="178" t="str">
        <f>IF(DATA2!T306="","",DATA2!T306)</f>
        <v/>
      </c>
      <c r="U306" s="178" t="str">
        <f>IF(DATA2!U306="","",DATA2!U306)</f>
        <v/>
      </c>
      <c r="V306" s="178" t="str">
        <f>IF(DATA2!V306="","",DATA2!V306)</f>
        <v/>
      </c>
      <c r="W306" s="178" t="str">
        <f>IF(DATA2!W306="","",DATA2!W306)</f>
        <v/>
      </c>
      <c r="X306" s="178" t="str">
        <f>IF(DATA2!X306="","",DATA2!X306)</f>
        <v/>
      </c>
      <c r="Y306" s="178" t="str">
        <f>IF(DATA2!Y306="","",DATA2!Y306)</f>
        <v/>
      </c>
      <c r="Z306" s="178" t="str">
        <f>IF(DATA2!Z306="","",DATA2!Z306)</f>
        <v/>
      </c>
      <c r="AA306" s="178" t="str">
        <f>IF(DATA2!AA306="","",DATA2!AA306)</f>
        <v/>
      </c>
      <c r="AB306" s="178" t="str">
        <f>IF(DATA2!AB306="","",DATA2!AB306)</f>
        <v/>
      </c>
      <c r="AC306" s="178" t="str">
        <f>IF(DATA2!AC306="","",DATA2!AC306)</f>
        <v/>
      </c>
      <c r="AD306" s="178" t="str">
        <f>IF(DATA2!AD306="","",DATA2!AD306)</f>
        <v/>
      </c>
      <c r="AE306" s="178" t="str">
        <f>IF(DATA2!AE306="","",DATA2!AE306)</f>
        <v/>
      </c>
      <c r="AF306" s="178" t="str">
        <f>IF(DATA2!AF306="","",DATA2!AF306)</f>
        <v/>
      </c>
      <c r="AG306" s="179" t="str">
        <f>IF(DATA2!AG306="","",DATA2!AG306)</f>
        <v/>
      </c>
      <c r="AH306" s="188">
        <f>COUNTIFS(DATA2!$C$3:$AG$3,0,DATA2!$C306:$AG306,"&lt;&gt;")</f>
        <v>0</v>
      </c>
      <c r="AI306" s="188">
        <f>COUNTIFS(DATA2!$C$3:$AG$3,"&gt;0",DATA2!$C306:$AG306,"&lt;&gt;")</f>
        <v>0</v>
      </c>
      <c r="AJ306" s="204">
        <f t="shared" ref="AJ306" si="489">COUNTIFS($C$3:$AG$3,"=0",C307:AG307,"&gt;0")+COUNTIFS($C$3:$AG$3,"=0",C308:AG308,"&gt;0")</f>
        <v>0</v>
      </c>
      <c r="AK306" s="206">
        <f t="shared" ref="AK306" si="490">COUNTIFS($C$3:$AG$3,"&lt;&gt;0",C307:AG307,"&gt;0")+COUNTIFS($C$3:$AG$3,"&lt;&gt;0",C308:AG308,"&gt;0")</f>
        <v>0</v>
      </c>
      <c r="AL306" s="204">
        <f t="shared" ref="AL306" si="491">COUNTIFS($C$3:$AG$3,"=0",C309:AG309,"&gt;0")+COUNTIFS($C$3:$AG$3,"=0",C310:AG310,"&gt;0")</f>
        <v>0</v>
      </c>
      <c r="AM306" s="206">
        <f t="shared" ref="AM306" si="492">COUNTIFS($C$3:$AG$3,"&lt;&gt;0",C309:AG309,"&gt;0")+COUNTIFS($C$3:$AG$3,"&lt;&gt;0",C310:AG310,"&gt;0")</f>
        <v>0</v>
      </c>
      <c r="AN306" s="200">
        <f t="shared" ref="AN306:AP306" si="493">COUNTIF($C306:$AG306,AN$5)</f>
        <v>0</v>
      </c>
      <c r="AO306" s="200">
        <f t="shared" si="493"/>
        <v>0</v>
      </c>
      <c r="AP306" s="200">
        <f t="shared" si="493"/>
        <v>0</v>
      </c>
      <c r="AQ306" s="200">
        <f t="shared" ref="AQ306" si="494">COUNTIF($C306:$AG306,AQ$5)+COUNTIF($C306:$AG306,"半振")*0.5</f>
        <v>0</v>
      </c>
      <c r="AR306" s="200">
        <f t="shared" ref="AR306" si="495">COUNTIF($C306:$AG306,AR$5)+COUNTIF($C306:$AG306,"半有")*0.5</f>
        <v>0</v>
      </c>
      <c r="AS306" s="200">
        <f t="shared" ref="AS306" si="496">COUNTIF($C306:$AG306,AS$5)+COUNTIF($C306:$AG306,"半欠")*0.5</f>
        <v>0</v>
      </c>
      <c r="AT306" s="200">
        <f t="shared" si="448"/>
        <v>0</v>
      </c>
      <c r="AU306" s="200">
        <f t="shared" si="448"/>
        <v>0</v>
      </c>
      <c r="AV306" s="200">
        <f t="shared" si="448"/>
        <v>0</v>
      </c>
      <c r="AW306" s="200">
        <f t="shared" si="448"/>
        <v>0</v>
      </c>
    </row>
    <row r="307" spans="1:49" ht="15" customHeight="1" x14ac:dyDescent="0.15">
      <c r="A307" s="202"/>
      <c r="B307" s="44" t="str">
        <f>IF(DATA2!A306="","",DATA2!B307)</f>
        <v/>
      </c>
      <c r="C307" s="167" t="str">
        <f>IF(DATA2!C307="","",DATA2!C307)</f>
        <v/>
      </c>
      <c r="D307" s="167" t="str">
        <f>IF(DATA2!D307="","",DATA2!D307)</f>
        <v/>
      </c>
      <c r="E307" s="167" t="str">
        <f>IF(DATA2!E307="","",DATA2!E307)</f>
        <v/>
      </c>
      <c r="F307" s="167" t="str">
        <f>IF(DATA2!F307="","",DATA2!F307)</f>
        <v/>
      </c>
      <c r="G307" s="167" t="str">
        <f>IF(DATA2!G307="","",DATA2!G307)</f>
        <v/>
      </c>
      <c r="H307" s="167" t="str">
        <f>IF(DATA2!H307="","",DATA2!H307)</f>
        <v/>
      </c>
      <c r="I307" s="167" t="str">
        <f>IF(DATA2!I307="","",DATA2!I307)</f>
        <v/>
      </c>
      <c r="J307" s="167" t="str">
        <f>IF(DATA2!J307="","",DATA2!J307)</f>
        <v/>
      </c>
      <c r="K307" s="167" t="str">
        <f>IF(DATA2!K307="","",DATA2!K307)</f>
        <v/>
      </c>
      <c r="L307" s="167" t="str">
        <f>IF(DATA2!L307="","",DATA2!L307)</f>
        <v/>
      </c>
      <c r="M307" s="167" t="str">
        <f>IF(DATA2!M307="","",DATA2!M307)</f>
        <v/>
      </c>
      <c r="N307" s="167" t="str">
        <f>IF(DATA2!N307="","",DATA2!N307)</f>
        <v/>
      </c>
      <c r="O307" s="167" t="str">
        <f>IF(DATA2!O307="","",DATA2!O307)</f>
        <v/>
      </c>
      <c r="P307" s="167" t="str">
        <f>IF(DATA2!P307="","",DATA2!P307)</f>
        <v/>
      </c>
      <c r="Q307" s="167" t="str">
        <f>IF(DATA2!Q307="","",DATA2!Q307)</f>
        <v/>
      </c>
      <c r="R307" s="167" t="str">
        <f>IF(DATA2!R307="","",DATA2!R307)</f>
        <v/>
      </c>
      <c r="S307" s="167" t="str">
        <f>IF(DATA2!S307="","",DATA2!S307)</f>
        <v/>
      </c>
      <c r="T307" s="167" t="str">
        <f>IF(DATA2!T307="","",DATA2!T307)</f>
        <v/>
      </c>
      <c r="U307" s="167" t="str">
        <f>IF(DATA2!U307="","",DATA2!U307)</f>
        <v/>
      </c>
      <c r="V307" s="167" t="str">
        <f>IF(DATA2!V307="","",DATA2!V307)</f>
        <v/>
      </c>
      <c r="W307" s="167" t="str">
        <f>IF(DATA2!W307="","",DATA2!W307)</f>
        <v/>
      </c>
      <c r="X307" s="167" t="str">
        <f>IF(DATA2!X307="","",DATA2!X307)</f>
        <v/>
      </c>
      <c r="Y307" s="167" t="str">
        <f>IF(DATA2!Y307="","",DATA2!Y307)</f>
        <v/>
      </c>
      <c r="Z307" s="167" t="str">
        <f>IF(DATA2!Z307="","",DATA2!Z307)</f>
        <v/>
      </c>
      <c r="AA307" s="167" t="str">
        <f>IF(DATA2!AA307="","",DATA2!AA307)</f>
        <v/>
      </c>
      <c r="AB307" s="167" t="str">
        <f>IF(DATA2!AB307="","",DATA2!AB307)</f>
        <v/>
      </c>
      <c r="AC307" s="167" t="str">
        <f>IF(DATA2!AC307="","",DATA2!AC307)</f>
        <v/>
      </c>
      <c r="AD307" s="167" t="str">
        <f>IF(DATA2!AD307="","",DATA2!AD307)</f>
        <v/>
      </c>
      <c r="AE307" s="167" t="str">
        <f>IF(DATA2!AE307="","",DATA2!AE307)</f>
        <v/>
      </c>
      <c r="AF307" s="167" t="str">
        <f>IF(DATA2!AF307="","",DATA2!AF307)</f>
        <v/>
      </c>
      <c r="AG307" s="168" t="str">
        <f>IF(DATA2!AG307="","",DATA2!AG307)</f>
        <v/>
      </c>
      <c r="AH307" s="169">
        <f t="shared" si="438"/>
        <v>0</v>
      </c>
      <c r="AI307" s="169">
        <f t="shared" si="439"/>
        <v>0</v>
      </c>
      <c r="AJ307" s="204"/>
      <c r="AK307" s="206"/>
      <c r="AL307" s="204"/>
      <c r="AM307" s="206"/>
      <c r="AN307" s="200"/>
      <c r="AO307" s="200"/>
      <c r="AP307" s="200"/>
      <c r="AQ307" s="200"/>
      <c r="AR307" s="200"/>
      <c r="AS307" s="200"/>
      <c r="AT307" s="200"/>
      <c r="AU307" s="200"/>
      <c r="AV307" s="200"/>
      <c r="AW307" s="200"/>
    </row>
    <row r="308" spans="1:49" ht="15" customHeight="1" x14ac:dyDescent="0.15">
      <c r="A308" s="202"/>
      <c r="B308" s="46" t="str">
        <f>IF(DATA2!A306="","",DATA2!B308)</f>
        <v/>
      </c>
      <c r="C308" s="170" t="str">
        <f>IF(DATA2!C308="","",DATA2!C308)</f>
        <v/>
      </c>
      <c r="D308" s="170" t="str">
        <f>IF(DATA2!D308="","",DATA2!D308)</f>
        <v/>
      </c>
      <c r="E308" s="170" t="str">
        <f>IF(DATA2!E308="","",DATA2!E308)</f>
        <v/>
      </c>
      <c r="F308" s="170" t="str">
        <f>IF(DATA2!F308="","",DATA2!F308)</f>
        <v/>
      </c>
      <c r="G308" s="170" t="str">
        <f>IF(DATA2!G308="","",DATA2!G308)</f>
        <v/>
      </c>
      <c r="H308" s="170" t="str">
        <f>IF(DATA2!H308="","",DATA2!H308)</f>
        <v/>
      </c>
      <c r="I308" s="170" t="str">
        <f>IF(DATA2!I308="","",DATA2!I308)</f>
        <v/>
      </c>
      <c r="J308" s="170" t="str">
        <f>IF(DATA2!J308="","",DATA2!J308)</f>
        <v/>
      </c>
      <c r="K308" s="170" t="str">
        <f>IF(DATA2!K308="","",DATA2!K308)</f>
        <v/>
      </c>
      <c r="L308" s="170" t="str">
        <f>IF(DATA2!L308="","",DATA2!L308)</f>
        <v/>
      </c>
      <c r="M308" s="170" t="str">
        <f>IF(DATA2!M308="","",DATA2!M308)</f>
        <v/>
      </c>
      <c r="N308" s="170" t="str">
        <f>IF(DATA2!N308="","",DATA2!N308)</f>
        <v/>
      </c>
      <c r="O308" s="170" t="str">
        <f>IF(DATA2!O308="","",DATA2!O308)</f>
        <v/>
      </c>
      <c r="P308" s="170" t="str">
        <f>IF(DATA2!P308="","",DATA2!P308)</f>
        <v/>
      </c>
      <c r="Q308" s="170" t="str">
        <f>IF(DATA2!Q308="","",DATA2!Q308)</f>
        <v/>
      </c>
      <c r="R308" s="170" t="str">
        <f>IF(DATA2!R308="","",DATA2!R308)</f>
        <v/>
      </c>
      <c r="S308" s="170" t="str">
        <f>IF(DATA2!S308="","",DATA2!S308)</f>
        <v/>
      </c>
      <c r="T308" s="170" t="str">
        <f>IF(DATA2!T308="","",DATA2!T308)</f>
        <v/>
      </c>
      <c r="U308" s="170" t="str">
        <f>IF(DATA2!U308="","",DATA2!U308)</f>
        <v/>
      </c>
      <c r="V308" s="170" t="str">
        <f>IF(DATA2!V308="","",DATA2!V308)</f>
        <v/>
      </c>
      <c r="W308" s="170" t="str">
        <f>IF(DATA2!W308="","",DATA2!W308)</f>
        <v/>
      </c>
      <c r="X308" s="170" t="str">
        <f>IF(DATA2!X308="","",DATA2!X308)</f>
        <v/>
      </c>
      <c r="Y308" s="170" t="str">
        <f>IF(DATA2!Y308="","",DATA2!Y308)</f>
        <v/>
      </c>
      <c r="Z308" s="170" t="str">
        <f>IF(DATA2!Z308="","",DATA2!Z308)</f>
        <v/>
      </c>
      <c r="AA308" s="170" t="str">
        <f>IF(DATA2!AA308="","",DATA2!AA308)</f>
        <v/>
      </c>
      <c r="AB308" s="170" t="str">
        <f>IF(DATA2!AB308="","",DATA2!AB308)</f>
        <v/>
      </c>
      <c r="AC308" s="170" t="str">
        <f>IF(DATA2!AC308="","",DATA2!AC308)</f>
        <v/>
      </c>
      <c r="AD308" s="170" t="str">
        <f>IF(DATA2!AD308="","",DATA2!AD308)</f>
        <v/>
      </c>
      <c r="AE308" s="170" t="str">
        <f>IF(DATA2!AE308="","",DATA2!AE308)</f>
        <v/>
      </c>
      <c r="AF308" s="170" t="str">
        <f>IF(DATA2!AF308="","",DATA2!AF308)</f>
        <v/>
      </c>
      <c r="AG308" s="171" t="str">
        <f>IF(DATA2!AG308="","",DATA2!AG308)</f>
        <v/>
      </c>
      <c r="AH308" s="172">
        <f t="shared" si="438"/>
        <v>0</v>
      </c>
      <c r="AI308" s="172">
        <f t="shared" si="439"/>
        <v>0</v>
      </c>
      <c r="AJ308" s="204"/>
      <c r="AK308" s="206"/>
      <c r="AL308" s="204"/>
      <c r="AM308" s="206"/>
      <c r="AN308" s="200"/>
      <c r="AO308" s="200"/>
      <c r="AP308" s="200"/>
      <c r="AQ308" s="200"/>
      <c r="AR308" s="200"/>
      <c r="AS308" s="200"/>
      <c r="AT308" s="200"/>
      <c r="AU308" s="200"/>
      <c r="AV308" s="200"/>
      <c r="AW308" s="200"/>
    </row>
    <row r="309" spans="1:49" ht="15" customHeight="1" x14ac:dyDescent="0.15">
      <c r="A309" s="202"/>
      <c r="B309" s="46" t="str">
        <f>IF(DATA2!A306="","",DATA2!B309)</f>
        <v/>
      </c>
      <c r="C309" s="170" t="str">
        <f>IF(DATA2!C309="","",DATA2!C309)</f>
        <v/>
      </c>
      <c r="D309" s="170" t="str">
        <f>IF(DATA2!D309="","",DATA2!D309)</f>
        <v/>
      </c>
      <c r="E309" s="170" t="str">
        <f>IF(DATA2!E309="","",DATA2!E309)</f>
        <v/>
      </c>
      <c r="F309" s="170" t="str">
        <f>IF(DATA2!F309="","",DATA2!F309)</f>
        <v/>
      </c>
      <c r="G309" s="170" t="str">
        <f>IF(DATA2!G309="","",DATA2!G309)</f>
        <v/>
      </c>
      <c r="H309" s="170" t="str">
        <f>IF(DATA2!H309="","",DATA2!H309)</f>
        <v/>
      </c>
      <c r="I309" s="170" t="str">
        <f>IF(DATA2!I309="","",DATA2!I309)</f>
        <v/>
      </c>
      <c r="J309" s="170" t="str">
        <f>IF(DATA2!J309="","",DATA2!J309)</f>
        <v/>
      </c>
      <c r="K309" s="170" t="str">
        <f>IF(DATA2!K309="","",DATA2!K309)</f>
        <v/>
      </c>
      <c r="L309" s="170" t="str">
        <f>IF(DATA2!L309="","",DATA2!L309)</f>
        <v/>
      </c>
      <c r="M309" s="170" t="str">
        <f>IF(DATA2!M309="","",DATA2!M309)</f>
        <v/>
      </c>
      <c r="N309" s="170" t="str">
        <f>IF(DATA2!N309="","",DATA2!N309)</f>
        <v/>
      </c>
      <c r="O309" s="170" t="str">
        <f>IF(DATA2!O309="","",DATA2!O309)</f>
        <v/>
      </c>
      <c r="P309" s="170" t="str">
        <f>IF(DATA2!P309="","",DATA2!P309)</f>
        <v/>
      </c>
      <c r="Q309" s="170" t="str">
        <f>IF(DATA2!Q309="","",DATA2!Q309)</f>
        <v/>
      </c>
      <c r="R309" s="170" t="str">
        <f>IF(DATA2!R309="","",DATA2!R309)</f>
        <v/>
      </c>
      <c r="S309" s="170" t="str">
        <f>IF(DATA2!S309="","",DATA2!S309)</f>
        <v/>
      </c>
      <c r="T309" s="170" t="str">
        <f>IF(DATA2!T309="","",DATA2!T309)</f>
        <v/>
      </c>
      <c r="U309" s="170" t="str">
        <f>IF(DATA2!U309="","",DATA2!U309)</f>
        <v/>
      </c>
      <c r="V309" s="170" t="str">
        <f>IF(DATA2!V309="","",DATA2!V309)</f>
        <v/>
      </c>
      <c r="W309" s="170" t="str">
        <f>IF(DATA2!W309="","",DATA2!W309)</f>
        <v/>
      </c>
      <c r="X309" s="170" t="str">
        <f>IF(DATA2!X309="","",DATA2!X309)</f>
        <v/>
      </c>
      <c r="Y309" s="170" t="str">
        <f>IF(DATA2!Y309="","",DATA2!Y309)</f>
        <v/>
      </c>
      <c r="Z309" s="170" t="str">
        <f>IF(DATA2!Z309="","",DATA2!Z309)</f>
        <v/>
      </c>
      <c r="AA309" s="170" t="str">
        <f>IF(DATA2!AA309="","",DATA2!AA309)</f>
        <v/>
      </c>
      <c r="AB309" s="170" t="str">
        <f>IF(DATA2!AB309="","",DATA2!AB309)</f>
        <v/>
      </c>
      <c r="AC309" s="170" t="str">
        <f>IF(DATA2!AC309="","",DATA2!AC309)</f>
        <v/>
      </c>
      <c r="AD309" s="170" t="str">
        <f>IF(DATA2!AD309="","",DATA2!AD309)</f>
        <v/>
      </c>
      <c r="AE309" s="170" t="str">
        <f>IF(DATA2!AE309="","",DATA2!AE309)</f>
        <v/>
      </c>
      <c r="AF309" s="170" t="str">
        <f>IF(DATA2!AF309="","",DATA2!AF309)</f>
        <v/>
      </c>
      <c r="AG309" s="171" t="str">
        <f>IF(DATA2!AG309="","",DATA2!AG309)</f>
        <v/>
      </c>
      <c r="AH309" s="173">
        <f t="shared" si="438"/>
        <v>0</v>
      </c>
      <c r="AI309" s="172">
        <f t="shared" si="439"/>
        <v>0</v>
      </c>
      <c r="AJ309" s="204"/>
      <c r="AK309" s="206"/>
      <c r="AL309" s="204"/>
      <c r="AM309" s="206"/>
      <c r="AN309" s="200"/>
      <c r="AO309" s="200"/>
      <c r="AP309" s="200"/>
      <c r="AQ309" s="200"/>
      <c r="AR309" s="200"/>
      <c r="AS309" s="200"/>
      <c r="AT309" s="200"/>
      <c r="AU309" s="200"/>
      <c r="AV309" s="200"/>
      <c r="AW309" s="200"/>
    </row>
    <row r="310" spans="1:49" ht="15" customHeight="1" x14ac:dyDescent="0.15">
      <c r="A310" s="203"/>
      <c r="B310" s="74" t="str">
        <f>IF(DATA2!A306="","",DATA2!B310)</f>
        <v/>
      </c>
      <c r="C310" s="174" t="str">
        <f>IF(DATA2!C310="","",DATA2!C310)</f>
        <v/>
      </c>
      <c r="D310" s="174" t="str">
        <f>IF(DATA2!D310="","",DATA2!D310)</f>
        <v/>
      </c>
      <c r="E310" s="174" t="str">
        <f>IF(DATA2!E310="","",DATA2!E310)</f>
        <v/>
      </c>
      <c r="F310" s="174" t="str">
        <f>IF(DATA2!F310="","",DATA2!F310)</f>
        <v/>
      </c>
      <c r="G310" s="174" t="str">
        <f>IF(DATA2!G310="","",DATA2!G310)</f>
        <v/>
      </c>
      <c r="H310" s="174" t="str">
        <f>IF(DATA2!H310="","",DATA2!H310)</f>
        <v/>
      </c>
      <c r="I310" s="174" t="str">
        <f>IF(DATA2!I310="","",DATA2!I310)</f>
        <v/>
      </c>
      <c r="J310" s="174" t="str">
        <f>IF(DATA2!J310="","",DATA2!J310)</f>
        <v/>
      </c>
      <c r="K310" s="174" t="str">
        <f>IF(DATA2!K310="","",DATA2!K310)</f>
        <v/>
      </c>
      <c r="L310" s="174" t="str">
        <f>IF(DATA2!L310="","",DATA2!L310)</f>
        <v/>
      </c>
      <c r="M310" s="174" t="str">
        <f>IF(DATA2!M310="","",DATA2!M310)</f>
        <v/>
      </c>
      <c r="N310" s="174" t="str">
        <f>IF(DATA2!N310="","",DATA2!N310)</f>
        <v/>
      </c>
      <c r="O310" s="174" t="str">
        <f>IF(DATA2!O310="","",DATA2!O310)</f>
        <v/>
      </c>
      <c r="P310" s="174" t="str">
        <f>IF(DATA2!P310="","",DATA2!P310)</f>
        <v/>
      </c>
      <c r="Q310" s="174" t="str">
        <f>IF(DATA2!Q310="","",DATA2!Q310)</f>
        <v/>
      </c>
      <c r="R310" s="174" t="str">
        <f>IF(DATA2!R310="","",DATA2!R310)</f>
        <v/>
      </c>
      <c r="S310" s="174" t="str">
        <f>IF(DATA2!S310="","",DATA2!S310)</f>
        <v/>
      </c>
      <c r="T310" s="174" t="str">
        <f>IF(DATA2!T310="","",DATA2!T310)</f>
        <v/>
      </c>
      <c r="U310" s="174" t="str">
        <f>IF(DATA2!U310="","",DATA2!U310)</f>
        <v/>
      </c>
      <c r="V310" s="174" t="str">
        <f>IF(DATA2!V310="","",DATA2!V310)</f>
        <v/>
      </c>
      <c r="W310" s="174" t="str">
        <f>IF(DATA2!W310="","",DATA2!W310)</f>
        <v/>
      </c>
      <c r="X310" s="174" t="str">
        <f>IF(DATA2!X310="","",DATA2!X310)</f>
        <v/>
      </c>
      <c r="Y310" s="174" t="str">
        <f>IF(DATA2!Y310="","",DATA2!Y310)</f>
        <v/>
      </c>
      <c r="Z310" s="174" t="str">
        <f>IF(DATA2!Z310="","",DATA2!Z310)</f>
        <v/>
      </c>
      <c r="AA310" s="174" t="str">
        <f>IF(DATA2!AA310="","",DATA2!AA310)</f>
        <v/>
      </c>
      <c r="AB310" s="174" t="str">
        <f>IF(DATA2!AB310="","",DATA2!AB310)</f>
        <v/>
      </c>
      <c r="AC310" s="174" t="str">
        <f>IF(DATA2!AC310="","",DATA2!AC310)</f>
        <v/>
      </c>
      <c r="AD310" s="174" t="str">
        <f>IF(DATA2!AD310="","",DATA2!AD310)</f>
        <v/>
      </c>
      <c r="AE310" s="174" t="str">
        <f>IF(DATA2!AE310="","",DATA2!AE310)</f>
        <v/>
      </c>
      <c r="AF310" s="174" t="str">
        <f>IF(DATA2!AF310="","",DATA2!AF310)</f>
        <v/>
      </c>
      <c r="AG310" s="175" t="str">
        <f>IF(DATA2!AG310="","",DATA2!AG310)</f>
        <v/>
      </c>
      <c r="AH310" s="176">
        <f t="shared" si="438"/>
        <v>0</v>
      </c>
      <c r="AI310" s="177">
        <f t="shared" si="439"/>
        <v>0</v>
      </c>
      <c r="AJ310" s="205"/>
      <c r="AK310" s="207"/>
      <c r="AL310" s="205"/>
      <c r="AM310" s="207"/>
      <c r="AN310" s="201"/>
      <c r="AO310" s="201"/>
      <c r="AP310" s="201"/>
      <c r="AQ310" s="201"/>
      <c r="AR310" s="201"/>
      <c r="AS310" s="201"/>
      <c r="AT310" s="201"/>
      <c r="AU310" s="201"/>
      <c r="AV310" s="201"/>
      <c r="AW310" s="201"/>
    </row>
    <row r="311" spans="1:49" ht="15" customHeight="1" x14ac:dyDescent="0.15">
      <c r="A311" s="202" t="str">
        <f>IF(DATA2!A311="","",DATA2!A311)</f>
        <v/>
      </c>
      <c r="B311" s="11" t="str">
        <f>IF(DATA2!A311="","",DATA2!B311)</f>
        <v/>
      </c>
      <c r="C311" s="178" t="str">
        <f>IF(DATA2!C311="","",DATA2!C311)</f>
        <v/>
      </c>
      <c r="D311" s="178" t="str">
        <f>IF(DATA2!D311="","",DATA2!D311)</f>
        <v/>
      </c>
      <c r="E311" s="178" t="str">
        <f>IF(DATA2!E311="","",DATA2!E311)</f>
        <v/>
      </c>
      <c r="F311" s="178" t="str">
        <f>IF(DATA2!F311="","",DATA2!F311)</f>
        <v/>
      </c>
      <c r="G311" s="178" t="str">
        <f>IF(DATA2!G311="","",DATA2!G311)</f>
        <v/>
      </c>
      <c r="H311" s="178" t="str">
        <f>IF(DATA2!H311="","",DATA2!H311)</f>
        <v/>
      </c>
      <c r="I311" s="178" t="str">
        <f>IF(DATA2!I311="","",DATA2!I311)</f>
        <v/>
      </c>
      <c r="J311" s="178" t="str">
        <f>IF(DATA2!J311="","",DATA2!J311)</f>
        <v/>
      </c>
      <c r="K311" s="178" t="str">
        <f>IF(DATA2!K311="","",DATA2!K311)</f>
        <v/>
      </c>
      <c r="L311" s="178" t="str">
        <f>IF(DATA2!L311="","",DATA2!L311)</f>
        <v/>
      </c>
      <c r="M311" s="178" t="str">
        <f>IF(DATA2!M311="","",DATA2!M311)</f>
        <v/>
      </c>
      <c r="N311" s="178" t="str">
        <f>IF(DATA2!N311="","",DATA2!N311)</f>
        <v/>
      </c>
      <c r="O311" s="178" t="str">
        <f>IF(DATA2!O311="","",DATA2!O311)</f>
        <v/>
      </c>
      <c r="P311" s="178" t="str">
        <f>IF(DATA2!P311="","",DATA2!P311)</f>
        <v/>
      </c>
      <c r="Q311" s="178" t="str">
        <f>IF(DATA2!Q311="","",DATA2!Q311)</f>
        <v/>
      </c>
      <c r="R311" s="178" t="str">
        <f>IF(DATA2!R311="","",DATA2!R311)</f>
        <v/>
      </c>
      <c r="S311" s="178" t="str">
        <f>IF(DATA2!S311="","",DATA2!S311)</f>
        <v/>
      </c>
      <c r="T311" s="178" t="str">
        <f>IF(DATA2!T311="","",DATA2!T311)</f>
        <v/>
      </c>
      <c r="U311" s="178" t="str">
        <f>IF(DATA2!U311="","",DATA2!U311)</f>
        <v/>
      </c>
      <c r="V311" s="178" t="str">
        <f>IF(DATA2!V311="","",DATA2!V311)</f>
        <v/>
      </c>
      <c r="W311" s="178" t="str">
        <f>IF(DATA2!W311="","",DATA2!W311)</f>
        <v/>
      </c>
      <c r="X311" s="178" t="str">
        <f>IF(DATA2!X311="","",DATA2!X311)</f>
        <v/>
      </c>
      <c r="Y311" s="178" t="str">
        <f>IF(DATA2!Y311="","",DATA2!Y311)</f>
        <v/>
      </c>
      <c r="Z311" s="178" t="str">
        <f>IF(DATA2!Z311="","",DATA2!Z311)</f>
        <v/>
      </c>
      <c r="AA311" s="178" t="str">
        <f>IF(DATA2!AA311="","",DATA2!AA311)</f>
        <v/>
      </c>
      <c r="AB311" s="178" t="str">
        <f>IF(DATA2!AB311="","",DATA2!AB311)</f>
        <v/>
      </c>
      <c r="AC311" s="178" t="str">
        <f>IF(DATA2!AC311="","",DATA2!AC311)</f>
        <v/>
      </c>
      <c r="AD311" s="178" t="str">
        <f>IF(DATA2!AD311="","",DATA2!AD311)</f>
        <v/>
      </c>
      <c r="AE311" s="178" t="str">
        <f>IF(DATA2!AE311="","",DATA2!AE311)</f>
        <v/>
      </c>
      <c r="AF311" s="178" t="str">
        <f>IF(DATA2!AF311="","",DATA2!AF311)</f>
        <v/>
      </c>
      <c r="AG311" s="179" t="str">
        <f>IF(DATA2!AG311="","",DATA2!AG311)</f>
        <v/>
      </c>
      <c r="AH311" s="188">
        <f>COUNTIFS(DATA2!$C$3:$AG$3,0,DATA2!$C311:$AG311,"&lt;&gt;")</f>
        <v>0</v>
      </c>
      <c r="AI311" s="188">
        <f>COUNTIFS(DATA2!$C$3:$AG$3,"&gt;0",DATA2!$C311:$AG311,"&lt;&gt;")</f>
        <v>0</v>
      </c>
      <c r="AJ311" s="204">
        <f t="shared" ref="AJ311" si="497">COUNTIFS($C$3:$AG$3,"=0",C312:AG312,"&gt;0")+COUNTIFS($C$3:$AG$3,"=0",C313:AG313,"&gt;0")</f>
        <v>0</v>
      </c>
      <c r="AK311" s="206">
        <f t="shared" ref="AK311" si="498">COUNTIFS($C$3:$AG$3,"&lt;&gt;0",C312:AG312,"&gt;0")+COUNTIFS($C$3:$AG$3,"&lt;&gt;0",C313:AG313,"&gt;0")</f>
        <v>0</v>
      </c>
      <c r="AL311" s="204">
        <f t="shared" ref="AL311" si="499">COUNTIFS($C$3:$AG$3,"=0",C314:AG314,"&gt;0")+COUNTIFS($C$3:$AG$3,"=0",C315:AG315,"&gt;0")</f>
        <v>0</v>
      </c>
      <c r="AM311" s="206">
        <f t="shared" ref="AM311" si="500">COUNTIFS($C$3:$AG$3,"&lt;&gt;0",C314:AG314,"&gt;0")+COUNTIFS($C$3:$AG$3,"&lt;&gt;0",C315:AG315,"&gt;0")</f>
        <v>0</v>
      </c>
      <c r="AN311" s="200">
        <f t="shared" ref="AN311:AP311" si="501">COUNTIF($C311:$AG311,AN$5)</f>
        <v>0</v>
      </c>
      <c r="AO311" s="200">
        <f t="shared" si="501"/>
        <v>0</v>
      </c>
      <c r="AP311" s="200">
        <f t="shared" si="501"/>
        <v>0</v>
      </c>
      <c r="AQ311" s="200">
        <f t="shared" ref="AQ311" si="502">COUNTIF($C311:$AG311,AQ$5)+COUNTIF($C311:$AG311,"半振")*0.5</f>
        <v>0</v>
      </c>
      <c r="AR311" s="200">
        <f t="shared" ref="AR311" si="503">COUNTIF($C311:$AG311,AR$5)+COUNTIF($C311:$AG311,"半有")*0.5</f>
        <v>0</v>
      </c>
      <c r="AS311" s="200">
        <f t="shared" ref="AS311" si="504">COUNTIF($C311:$AG311,AS$5)+COUNTIF($C311:$AG311,"半欠")*0.5</f>
        <v>0</v>
      </c>
      <c r="AT311" s="200">
        <f t="shared" si="448"/>
        <v>0</v>
      </c>
      <c r="AU311" s="200">
        <f t="shared" si="448"/>
        <v>0</v>
      </c>
      <c r="AV311" s="200">
        <f t="shared" si="448"/>
        <v>0</v>
      </c>
      <c r="AW311" s="200">
        <f t="shared" si="448"/>
        <v>0</v>
      </c>
    </row>
    <row r="312" spans="1:49" ht="15" customHeight="1" x14ac:dyDescent="0.15">
      <c r="A312" s="202"/>
      <c r="B312" s="44" t="str">
        <f>IF(DATA2!A311="","",DATA2!B312)</f>
        <v/>
      </c>
      <c r="C312" s="167" t="str">
        <f>IF(DATA2!C312="","",DATA2!C312)</f>
        <v/>
      </c>
      <c r="D312" s="167" t="str">
        <f>IF(DATA2!D312="","",DATA2!D312)</f>
        <v/>
      </c>
      <c r="E312" s="167" t="str">
        <f>IF(DATA2!E312="","",DATA2!E312)</f>
        <v/>
      </c>
      <c r="F312" s="167" t="str">
        <f>IF(DATA2!F312="","",DATA2!F312)</f>
        <v/>
      </c>
      <c r="G312" s="167" t="str">
        <f>IF(DATA2!G312="","",DATA2!G312)</f>
        <v/>
      </c>
      <c r="H312" s="167" t="str">
        <f>IF(DATA2!H312="","",DATA2!H312)</f>
        <v/>
      </c>
      <c r="I312" s="167" t="str">
        <f>IF(DATA2!I312="","",DATA2!I312)</f>
        <v/>
      </c>
      <c r="J312" s="167" t="str">
        <f>IF(DATA2!J312="","",DATA2!J312)</f>
        <v/>
      </c>
      <c r="K312" s="167" t="str">
        <f>IF(DATA2!K312="","",DATA2!K312)</f>
        <v/>
      </c>
      <c r="L312" s="167" t="str">
        <f>IF(DATA2!L312="","",DATA2!L312)</f>
        <v/>
      </c>
      <c r="M312" s="167" t="str">
        <f>IF(DATA2!M312="","",DATA2!M312)</f>
        <v/>
      </c>
      <c r="N312" s="167" t="str">
        <f>IF(DATA2!N312="","",DATA2!N312)</f>
        <v/>
      </c>
      <c r="O312" s="167" t="str">
        <f>IF(DATA2!O312="","",DATA2!O312)</f>
        <v/>
      </c>
      <c r="P312" s="167" t="str">
        <f>IF(DATA2!P312="","",DATA2!P312)</f>
        <v/>
      </c>
      <c r="Q312" s="167" t="str">
        <f>IF(DATA2!Q312="","",DATA2!Q312)</f>
        <v/>
      </c>
      <c r="R312" s="167" t="str">
        <f>IF(DATA2!R312="","",DATA2!R312)</f>
        <v/>
      </c>
      <c r="S312" s="167" t="str">
        <f>IF(DATA2!S312="","",DATA2!S312)</f>
        <v/>
      </c>
      <c r="T312" s="167" t="str">
        <f>IF(DATA2!T312="","",DATA2!T312)</f>
        <v/>
      </c>
      <c r="U312" s="167" t="str">
        <f>IF(DATA2!U312="","",DATA2!U312)</f>
        <v/>
      </c>
      <c r="V312" s="167" t="str">
        <f>IF(DATA2!V312="","",DATA2!V312)</f>
        <v/>
      </c>
      <c r="W312" s="167" t="str">
        <f>IF(DATA2!W312="","",DATA2!W312)</f>
        <v/>
      </c>
      <c r="X312" s="167" t="str">
        <f>IF(DATA2!X312="","",DATA2!X312)</f>
        <v/>
      </c>
      <c r="Y312" s="167" t="str">
        <f>IF(DATA2!Y312="","",DATA2!Y312)</f>
        <v/>
      </c>
      <c r="Z312" s="167" t="str">
        <f>IF(DATA2!Z312="","",DATA2!Z312)</f>
        <v/>
      </c>
      <c r="AA312" s="167" t="str">
        <f>IF(DATA2!AA312="","",DATA2!AA312)</f>
        <v/>
      </c>
      <c r="AB312" s="167" t="str">
        <f>IF(DATA2!AB312="","",DATA2!AB312)</f>
        <v/>
      </c>
      <c r="AC312" s="167" t="str">
        <f>IF(DATA2!AC312="","",DATA2!AC312)</f>
        <v/>
      </c>
      <c r="AD312" s="167" t="str">
        <f>IF(DATA2!AD312="","",DATA2!AD312)</f>
        <v/>
      </c>
      <c r="AE312" s="167" t="str">
        <f>IF(DATA2!AE312="","",DATA2!AE312)</f>
        <v/>
      </c>
      <c r="AF312" s="167" t="str">
        <f>IF(DATA2!AF312="","",DATA2!AF312)</f>
        <v/>
      </c>
      <c r="AG312" s="168" t="str">
        <f>IF(DATA2!AG312="","",DATA2!AG312)</f>
        <v/>
      </c>
      <c r="AH312" s="169">
        <f t="shared" si="438"/>
        <v>0</v>
      </c>
      <c r="AI312" s="169">
        <f t="shared" si="439"/>
        <v>0</v>
      </c>
      <c r="AJ312" s="204"/>
      <c r="AK312" s="206"/>
      <c r="AL312" s="204"/>
      <c r="AM312" s="206"/>
      <c r="AN312" s="200"/>
      <c r="AO312" s="200"/>
      <c r="AP312" s="200"/>
      <c r="AQ312" s="200"/>
      <c r="AR312" s="200"/>
      <c r="AS312" s="200"/>
      <c r="AT312" s="200"/>
      <c r="AU312" s="200"/>
      <c r="AV312" s="200"/>
      <c r="AW312" s="200"/>
    </row>
    <row r="313" spans="1:49" ht="15" customHeight="1" x14ac:dyDescent="0.15">
      <c r="A313" s="202"/>
      <c r="B313" s="46" t="str">
        <f>IF(DATA2!A311="","",DATA2!B313)</f>
        <v/>
      </c>
      <c r="C313" s="170" t="str">
        <f>IF(DATA2!C313="","",DATA2!C313)</f>
        <v/>
      </c>
      <c r="D313" s="170" t="str">
        <f>IF(DATA2!D313="","",DATA2!D313)</f>
        <v/>
      </c>
      <c r="E313" s="170" t="str">
        <f>IF(DATA2!E313="","",DATA2!E313)</f>
        <v/>
      </c>
      <c r="F313" s="170" t="str">
        <f>IF(DATA2!F313="","",DATA2!F313)</f>
        <v/>
      </c>
      <c r="G313" s="170" t="str">
        <f>IF(DATA2!G313="","",DATA2!G313)</f>
        <v/>
      </c>
      <c r="H313" s="170" t="str">
        <f>IF(DATA2!H313="","",DATA2!H313)</f>
        <v/>
      </c>
      <c r="I313" s="170" t="str">
        <f>IF(DATA2!I313="","",DATA2!I313)</f>
        <v/>
      </c>
      <c r="J313" s="170" t="str">
        <f>IF(DATA2!J313="","",DATA2!J313)</f>
        <v/>
      </c>
      <c r="K313" s="170" t="str">
        <f>IF(DATA2!K313="","",DATA2!K313)</f>
        <v/>
      </c>
      <c r="L313" s="170" t="str">
        <f>IF(DATA2!L313="","",DATA2!L313)</f>
        <v/>
      </c>
      <c r="M313" s="170" t="str">
        <f>IF(DATA2!M313="","",DATA2!M313)</f>
        <v/>
      </c>
      <c r="N313" s="170" t="str">
        <f>IF(DATA2!N313="","",DATA2!N313)</f>
        <v/>
      </c>
      <c r="O313" s="170" t="str">
        <f>IF(DATA2!O313="","",DATA2!O313)</f>
        <v/>
      </c>
      <c r="P313" s="170" t="str">
        <f>IF(DATA2!P313="","",DATA2!P313)</f>
        <v/>
      </c>
      <c r="Q313" s="170" t="str">
        <f>IF(DATA2!Q313="","",DATA2!Q313)</f>
        <v/>
      </c>
      <c r="R313" s="170" t="str">
        <f>IF(DATA2!R313="","",DATA2!R313)</f>
        <v/>
      </c>
      <c r="S313" s="170" t="str">
        <f>IF(DATA2!S313="","",DATA2!S313)</f>
        <v/>
      </c>
      <c r="T313" s="170" t="str">
        <f>IF(DATA2!T313="","",DATA2!T313)</f>
        <v/>
      </c>
      <c r="U313" s="170" t="str">
        <f>IF(DATA2!U313="","",DATA2!U313)</f>
        <v/>
      </c>
      <c r="V313" s="170" t="str">
        <f>IF(DATA2!V313="","",DATA2!V313)</f>
        <v/>
      </c>
      <c r="W313" s="170" t="str">
        <f>IF(DATA2!W313="","",DATA2!W313)</f>
        <v/>
      </c>
      <c r="X313" s="170" t="str">
        <f>IF(DATA2!X313="","",DATA2!X313)</f>
        <v/>
      </c>
      <c r="Y313" s="170" t="str">
        <f>IF(DATA2!Y313="","",DATA2!Y313)</f>
        <v/>
      </c>
      <c r="Z313" s="170" t="str">
        <f>IF(DATA2!Z313="","",DATA2!Z313)</f>
        <v/>
      </c>
      <c r="AA313" s="170" t="str">
        <f>IF(DATA2!AA313="","",DATA2!AA313)</f>
        <v/>
      </c>
      <c r="AB313" s="170" t="str">
        <f>IF(DATA2!AB313="","",DATA2!AB313)</f>
        <v/>
      </c>
      <c r="AC313" s="170" t="str">
        <f>IF(DATA2!AC313="","",DATA2!AC313)</f>
        <v/>
      </c>
      <c r="AD313" s="170" t="str">
        <f>IF(DATA2!AD313="","",DATA2!AD313)</f>
        <v/>
      </c>
      <c r="AE313" s="170" t="str">
        <f>IF(DATA2!AE313="","",DATA2!AE313)</f>
        <v/>
      </c>
      <c r="AF313" s="170" t="str">
        <f>IF(DATA2!AF313="","",DATA2!AF313)</f>
        <v/>
      </c>
      <c r="AG313" s="171" t="str">
        <f>IF(DATA2!AG313="","",DATA2!AG313)</f>
        <v/>
      </c>
      <c r="AH313" s="172">
        <f t="shared" si="438"/>
        <v>0</v>
      </c>
      <c r="AI313" s="172">
        <f t="shared" si="439"/>
        <v>0</v>
      </c>
      <c r="AJ313" s="204"/>
      <c r="AK313" s="206"/>
      <c r="AL313" s="204"/>
      <c r="AM313" s="206"/>
      <c r="AN313" s="200"/>
      <c r="AO313" s="200"/>
      <c r="AP313" s="200"/>
      <c r="AQ313" s="200"/>
      <c r="AR313" s="200"/>
      <c r="AS313" s="200"/>
      <c r="AT313" s="200"/>
      <c r="AU313" s="200"/>
      <c r="AV313" s="200"/>
      <c r="AW313" s="200"/>
    </row>
    <row r="314" spans="1:49" ht="15" customHeight="1" x14ac:dyDescent="0.15">
      <c r="A314" s="202"/>
      <c r="B314" s="46" t="str">
        <f>IF(DATA2!A311="","",DATA2!B314)</f>
        <v/>
      </c>
      <c r="C314" s="170" t="str">
        <f>IF(DATA2!C314="","",DATA2!C314)</f>
        <v/>
      </c>
      <c r="D314" s="170" t="str">
        <f>IF(DATA2!D314="","",DATA2!D314)</f>
        <v/>
      </c>
      <c r="E314" s="170" t="str">
        <f>IF(DATA2!E314="","",DATA2!E314)</f>
        <v/>
      </c>
      <c r="F314" s="170" t="str">
        <f>IF(DATA2!F314="","",DATA2!F314)</f>
        <v/>
      </c>
      <c r="G314" s="170" t="str">
        <f>IF(DATA2!G314="","",DATA2!G314)</f>
        <v/>
      </c>
      <c r="H314" s="170" t="str">
        <f>IF(DATA2!H314="","",DATA2!H314)</f>
        <v/>
      </c>
      <c r="I314" s="170" t="str">
        <f>IF(DATA2!I314="","",DATA2!I314)</f>
        <v/>
      </c>
      <c r="J314" s="170" t="str">
        <f>IF(DATA2!J314="","",DATA2!J314)</f>
        <v/>
      </c>
      <c r="K314" s="170" t="str">
        <f>IF(DATA2!K314="","",DATA2!K314)</f>
        <v/>
      </c>
      <c r="L314" s="170" t="str">
        <f>IF(DATA2!L314="","",DATA2!L314)</f>
        <v/>
      </c>
      <c r="M314" s="170" t="str">
        <f>IF(DATA2!M314="","",DATA2!M314)</f>
        <v/>
      </c>
      <c r="N314" s="170" t="str">
        <f>IF(DATA2!N314="","",DATA2!N314)</f>
        <v/>
      </c>
      <c r="O314" s="170" t="str">
        <f>IF(DATA2!O314="","",DATA2!O314)</f>
        <v/>
      </c>
      <c r="P314" s="170" t="str">
        <f>IF(DATA2!P314="","",DATA2!P314)</f>
        <v/>
      </c>
      <c r="Q314" s="170" t="str">
        <f>IF(DATA2!Q314="","",DATA2!Q314)</f>
        <v/>
      </c>
      <c r="R314" s="170" t="str">
        <f>IF(DATA2!R314="","",DATA2!R314)</f>
        <v/>
      </c>
      <c r="S314" s="170" t="str">
        <f>IF(DATA2!S314="","",DATA2!S314)</f>
        <v/>
      </c>
      <c r="T314" s="170" t="str">
        <f>IF(DATA2!T314="","",DATA2!T314)</f>
        <v/>
      </c>
      <c r="U314" s="170" t="str">
        <f>IF(DATA2!U314="","",DATA2!U314)</f>
        <v/>
      </c>
      <c r="V314" s="170" t="str">
        <f>IF(DATA2!V314="","",DATA2!V314)</f>
        <v/>
      </c>
      <c r="W314" s="170" t="str">
        <f>IF(DATA2!W314="","",DATA2!W314)</f>
        <v/>
      </c>
      <c r="X314" s="170" t="str">
        <f>IF(DATA2!X314="","",DATA2!X314)</f>
        <v/>
      </c>
      <c r="Y314" s="170" t="str">
        <f>IF(DATA2!Y314="","",DATA2!Y314)</f>
        <v/>
      </c>
      <c r="Z314" s="170" t="str">
        <f>IF(DATA2!Z314="","",DATA2!Z314)</f>
        <v/>
      </c>
      <c r="AA314" s="170" t="str">
        <f>IF(DATA2!AA314="","",DATA2!AA314)</f>
        <v/>
      </c>
      <c r="AB314" s="170" t="str">
        <f>IF(DATA2!AB314="","",DATA2!AB314)</f>
        <v/>
      </c>
      <c r="AC314" s="170" t="str">
        <f>IF(DATA2!AC314="","",DATA2!AC314)</f>
        <v/>
      </c>
      <c r="AD314" s="170" t="str">
        <f>IF(DATA2!AD314="","",DATA2!AD314)</f>
        <v/>
      </c>
      <c r="AE314" s="170" t="str">
        <f>IF(DATA2!AE314="","",DATA2!AE314)</f>
        <v/>
      </c>
      <c r="AF314" s="170" t="str">
        <f>IF(DATA2!AF314="","",DATA2!AF314)</f>
        <v/>
      </c>
      <c r="AG314" s="171" t="str">
        <f>IF(DATA2!AG314="","",DATA2!AG314)</f>
        <v/>
      </c>
      <c r="AH314" s="173">
        <f t="shared" si="438"/>
        <v>0</v>
      </c>
      <c r="AI314" s="172">
        <f t="shared" si="439"/>
        <v>0</v>
      </c>
      <c r="AJ314" s="204"/>
      <c r="AK314" s="206"/>
      <c r="AL314" s="204"/>
      <c r="AM314" s="206"/>
      <c r="AN314" s="200"/>
      <c r="AO314" s="200"/>
      <c r="AP314" s="200"/>
      <c r="AQ314" s="200"/>
      <c r="AR314" s="200"/>
      <c r="AS314" s="200"/>
      <c r="AT314" s="200"/>
      <c r="AU314" s="200"/>
      <c r="AV314" s="200"/>
      <c r="AW314" s="200"/>
    </row>
    <row r="315" spans="1:49" ht="15" customHeight="1" x14ac:dyDescent="0.15">
      <c r="A315" s="203"/>
      <c r="B315" s="74" t="str">
        <f>IF(DATA2!A311="","",DATA2!B315)</f>
        <v/>
      </c>
      <c r="C315" s="174" t="str">
        <f>IF(DATA2!C315="","",DATA2!C315)</f>
        <v/>
      </c>
      <c r="D315" s="174" t="str">
        <f>IF(DATA2!D315="","",DATA2!D315)</f>
        <v/>
      </c>
      <c r="E315" s="174" t="str">
        <f>IF(DATA2!E315="","",DATA2!E315)</f>
        <v/>
      </c>
      <c r="F315" s="174" t="str">
        <f>IF(DATA2!F315="","",DATA2!F315)</f>
        <v/>
      </c>
      <c r="G315" s="174" t="str">
        <f>IF(DATA2!G315="","",DATA2!G315)</f>
        <v/>
      </c>
      <c r="H315" s="174" t="str">
        <f>IF(DATA2!H315="","",DATA2!H315)</f>
        <v/>
      </c>
      <c r="I315" s="174" t="str">
        <f>IF(DATA2!I315="","",DATA2!I315)</f>
        <v/>
      </c>
      <c r="J315" s="174" t="str">
        <f>IF(DATA2!J315="","",DATA2!J315)</f>
        <v/>
      </c>
      <c r="K315" s="174" t="str">
        <f>IF(DATA2!K315="","",DATA2!K315)</f>
        <v/>
      </c>
      <c r="L315" s="174" t="str">
        <f>IF(DATA2!L315="","",DATA2!L315)</f>
        <v/>
      </c>
      <c r="M315" s="174" t="str">
        <f>IF(DATA2!M315="","",DATA2!M315)</f>
        <v/>
      </c>
      <c r="N315" s="174" t="str">
        <f>IF(DATA2!N315="","",DATA2!N315)</f>
        <v/>
      </c>
      <c r="O315" s="174" t="str">
        <f>IF(DATA2!O315="","",DATA2!O315)</f>
        <v/>
      </c>
      <c r="P315" s="174" t="str">
        <f>IF(DATA2!P315="","",DATA2!P315)</f>
        <v/>
      </c>
      <c r="Q315" s="174" t="str">
        <f>IF(DATA2!Q315="","",DATA2!Q315)</f>
        <v/>
      </c>
      <c r="R315" s="174" t="str">
        <f>IF(DATA2!R315="","",DATA2!R315)</f>
        <v/>
      </c>
      <c r="S315" s="174" t="str">
        <f>IF(DATA2!S315="","",DATA2!S315)</f>
        <v/>
      </c>
      <c r="T315" s="174" t="str">
        <f>IF(DATA2!T315="","",DATA2!T315)</f>
        <v/>
      </c>
      <c r="U315" s="174" t="str">
        <f>IF(DATA2!U315="","",DATA2!U315)</f>
        <v/>
      </c>
      <c r="V315" s="174" t="str">
        <f>IF(DATA2!V315="","",DATA2!V315)</f>
        <v/>
      </c>
      <c r="W315" s="174" t="str">
        <f>IF(DATA2!W315="","",DATA2!W315)</f>
        <v/>
      </c>
      <c r="X315" s="174" t="str">
        <f>IF(DATA2!X315="","",DATA2!X315)</f>
        <v/>
      </c>
      <c r="Y315" s="174" t="str">
        <f>IF(DATA2!Y315="","",DATA2!Y315)</f>
        <v/>
      </c>
      <c r="Z315" s="174" t="str">
        <f>IF(DATA2!Z315="","",DATA2!Z315)</f>
        <v/>
      </c>
      <c r="AA315" s="174" t="str">
        <f>IF(DATA2!AA315="","",DATA2!AA315)</f>
        <v/>
      </c>
      <c r="AB315" s="174" t="str">
        <f>IF(DATA2!AB315="","",DATA2!AB315)</f>
        <v/>
      </c>
      <c r="AC315" s="174" t="str">
        <f>IF(DATA2!AC315="","",DATA2!AC315)</f>
        <v/>
      </c>
      <c r="AD315" s="174" t="str">
        <f>IF(DATA2!AD315="","",DATA2!AD315)</f>
        <v/>
      </c>
      <c r="AE315" s="174" t="str">
        <f>IF(DATA2!AE315="","",DATA2!AE315)</f>
        <v/>
      </c>
      <c r="AF315" s="174" t="str">
        <f>IF(DATA2!AF315="","",DATA2!AF315)</f>
        <v/>
      </c>
      <c r="AG315" s="175" t="str">
        <f>IF(DATA2!AG315="","",DATA2!AG315)</f>
        <v/>
      </c>
      <c r="AH315" s="176">
        <f t="shared" si="438"/>
        <v>0</v>
      </c>
      <c r="AI315" s="177">
        <f t="shared" si="439"/>
        <v>0</v>
      </c>
      <c r="AJ315" s="205"/>
      <c r="AK315" s="207"/>
      <c r="AL315" s="205"/>
      <c r="AM315" s="207"/>
      <c r="AN315" s="201"/>
      <c r="AO315" s="201"/>
      <c r="AP315" s="201"/>
      <c r="AQ315" s="201"/>
      <c r="AR315" s="201"/>
      <c r="AS315" s="201"/>
      <c r="AT315" s="201"/>
      <c r="AU315" s="201"/>
      <c r="AV315" s="201"/>
      <c r="AW315" s="201"/>
    </row>
    <row r="316" spans="1:49" ht="15" customHeight="1" x14ac:dyDescent="0.15">
      <c r="A316" s="202" t="str">
        <f>IF(DATA2!A316="","",DATA2!A316)</f>
        <v/>
      </c>
      <c r="B316" s="11" t="str">
        <f>IF(DATA2!A316="","",DATA2!B316)</f>
        <v/>
      </c>
      <c r="C316" s="178" t="str">
        <f>IF(DATA2!C316="","",DATA2!C316)</f>
        <v/>
      </c>
      <c r="D316" s="178" t="str">
        <f>IF(DATA2!D316="","",DATA2!D316)</f>
        <v/>
      </c>
      <c r="E316" s="178" t="str">
        <f>IF(DATA2!E316="","",DATA2!E316)</f>
        <v/>
      </c>
      <c r="F316" s="178" t="str">
        <f>IF(DATA2!F316="","",DATA2!F316)</f>
        <v/>
      </c>
      <c r="G316" s="178" t="str">
        <f>IF(DATA2!G316="","",DATA2!G316)</f>
        <v/>
      </c>
      <c r="H316" s="178" t="str">
        <f>IF(DATA2!H316="","",DATA2!H316)</f>
        <v/>
      </c>
      <c r="I316" s="178" t="str">
        <f>IF(DATA2!I316="","",DATA2!I316)</f>
        <v/>
      </c>
      <c r="J316" s="178" t="str">
        <f>IF(DATA2!J316="","",DATA2!J316)</f>
        <v/>
      </c>
      <c r="K316" s="178" t="str">
        <f>IF(DATA2!K316="","",DATA2!K316)</f>
        <v/>
      </c>
      <c r="L316" s="178" t="str">
        <f>IF(DATA2!L316="","",DATA2!L316)</f>
        <v/>
      </c>
      <c r="M316" s="178" t="str">
        <f>IF(DATA2!M316="","",DATA2!M316)</f>
        <v/>
      </c>
      <c r="N316" s="178" t="str">
        <f>IF(DATA2!N316="","",DATA2!N316)</f>
        <v/>
      </c>
      <c r="O316" s="178" t="str">
        <f>IF(DATA2!O316="","",DATA2!O316)</f>
        <v/>
      </c>
      <c r="P316" s="178" t="str">
        <f>IF(DATA2!P316="","",DATA2!P316)</f>
        <v/>
      </c>
      <c r="Q316" s="178" t="str">
        <f>IF(DATA2!Q316="","",DATA2!Q316)</f>
        <v/>
      </c>
      <c r="R316" s="178" t="str">
        <f>IF(DATA2!R316="","",DATA2!R316)</f>
        <v/>
      </c>
      <c r="S316" s="178" t="str">
        <f>IF(DATA2!S316="","",DATA2!S316)</f>
        <v/>
      </c>
      <c r="T316" s="178" t="str">
        <f>IF(DATA2!T316="","",DATA2!T316)</f>
        <v/>
      </c>
      <c r="U316" s="178" t="str">
        <f>IF(DATA2!U316="","",DATA2!U316)</f>
        <v/>
      </c>
      <c r="V316" s="178" t="str">
        <f>IF(DATA2!V316="","",DATA2!V316)</f>
        <v/>
      </c>
      <c r="W316" s="178" t="str">
        <f>IF(DATA2!W316="","",DATA2!W316)</f>
        <v/>
      </c>
      <c r="X316" s="178" t="str">
        <f>IF(DATA2!X316="","",DATA2!X316)</f>
        <v/>
      </c>
      <c r="Y316" s="178" t="str">
        <f>IF(DATA2!Y316="","",DATA2!Y316)</f>
        <v/>
      </c>
      <c r="Z316" s="178" t="str">
        <f>IF(DATA2!Z316="","",DATA2!Z316)</f>
        <v/>
      </c>
      <c r="AA316" s="178" t="str">
        <f>IF(DATA2!AA316="","",DATA2!AA316)</f>
        <v/>
      </c>
      <c r="AB316" s="178" t="str">
        <f>IF(DATA2!AB316="","",DATA2!AB316)</f>
        <v/>
      </c>
      <c r="AC316" s="178" t="str">
        <f>IF(DATA2!AC316="","",DATA2!AC316)</f>
        <v/>
      </c>
      <c r="AD316" s="178" t="str">
        <f>IF(DATA2!AD316="","",DATA2!AD316)</f>
        <v/>
      </c>
      <c r="AE316" s="178" t="str">
        <f>IF(DATA2!AE316="","",DATA2!AE316)</f>
        <v/>
      </c>
      <c r="AF316" s="178" t="str">
        <f>IF(DATA2!AF316="","",DATA2!AF316)</f>
        <v/>
      </c>
      <c r="AG316" s="179" t="str">
        <f>IF(DATA2!AG316="","",DATA2!AG316)</f>
        <v/>
      </c>
      <c r="AH316" s="188">
        <f>COUNTIFS(DATA2!$C$3:$AG$3,0,DATA2!$C316:$AG316,"&lt;&gt;")</f>
        <v>0</v>
      </c>
      <c r="AI316" s="188">
        <f>COUNTIFS(DATA2!$C$3:$AG$3,"&gt;0",DATA2!$C316:$AG316,"&lt;&gt;")</f>
        <v>0</v>
      </c>
      <c r="AJ316" s="204">
        <f t="shared" ref="AJ316" si="505">COUNTIFS($C$3:$AG$3,"=0",C317:AG317,"&gt;0")+COUNTIFS($C$3:$AG$3,"=0",C318:AG318,"&gt;0")</f>
        <v>0</v>
      </c>
      <c r="AK316" s="206">
        <f t="shared" ref="AK316" si="506">COUNTIFS($C$3:$AG$3,"&lt;&gt;0",C317:AG317,"&gt;0")+COUNTIFS($C$3:$AG$3,"&lt;&gt;0",C318:AG318,"&gt;0")</f>
        <v>0</v>
      </c>
      <c r="AL316" s="204">
        <f t="shared" ref="AL316" si="507">COUNTIFS($C$3:$AG$3,"=0",C319:AG319,"&gt;0")+COUNTIFS($C$3:$AG$3,"=0",C320:AG320,"&gt;0")</f>
        <v>0</v>
      </c>
      <c r="AM316" s="206">
        <f t="shared" ref="AM316" si="508">COUNTIFS($C$3:$AG$3,"&lt;&gt;0",C319:AG319,"&gt;0")+COUNTIFS($C$3:$AG$3,"&lt;&gt;0",C320:AG320,"&gt;0")</f>
        <v>0</v>
      </c>
      <c r="AN316" s="200">
        <f t="shared" ref="AN316:AP316" si="509">COUNTIF($C316:$AG316,AN$5)</f>
        <v>0</v>
      </c>
      <c r="AO316" s="200">
        <f t="shared" si="509"/>
        <v>0</v>
      </c>
      <c r="AP316" s="200">
        <f t="shared" si="509"/>
        <v>0</v>
      </c>
      <c r="AQ316" s="200">
        <f t="shared" ref="AQ316" si="510">COUNTIF($C316:$AG316,AQ$5)+COUNTIF($C316:$AG316,"半振")*0.5</f>
        <v>0</v>
      </c>
      <c r="AR316" s="200">
        <f t="shared" ref="AR316" si="511">COUNTIF($C316:$AG316,AR$5)+COUNTIF($C316:$AG316,"半有")*0.5</f>
        <v>0</v>
      </c>
      <c r="AS316" s="200">
        <f t="shared" ref="AS316" si="512">COUNTIF($C316:$AG316,AS$5)+COUNTIF($C316:$AG316,"半欠")*0.5</f>
        <v>0</v>
      </c>
      <c r="AT316" s="200">
        <f t="shared" si="448"/>
        <v>0</v>
      </c>
      <c r="AU316" s="200">
        <f t="shared" si="448"/>
        <v>0</v>
      </c>
      <c r="AV316" s="200">
        <f t="shared" si="448"/>
        <v>0</v>
      </c>
      <c r="AW316" s="200">
        <f t="shared" si="448"/>
        <v>0</v>
      </c>
    </row>
    <row r="317" spans="1:49" ht="15" customHeight="1" x14ac:dyDescent="0.15">
      <c r="A317" s="202"/>
      <c r="B317" s="44" t="str">
        <f>IF(DATA2!A316="","",DATA2!B317)</f>
        <v/>
      </c>
      <c r="C317" s="167" t="str">
        <f>IF(DATA2!C317="","",DATA2!C317)</f>
        <v/>
      </c>
      <c r="D317" s="167" t="str">
        <f>IF(DATA2!D317="","",DATA2!D317)</f>
        <v/>
      </c>
      <c r="E317" s="167" t="str">
        <f>IF(DATA2!E317="","",DATA2!E317)</f>
        <v/>
      </c>
      <c r="F317" s="167" t="str">
        <f>IF(DATA2!F317="","",DATA2!F317)</f>
        <v/>
      </c>
      <c r="G317" s="167" t="str">
        <f>IF(DATA2!G317="","",DATA2!G317)</f>
        <v/>
      </c>
      <c r="H317" s="167" t="str">
        <f>IF(DATA2!H317="","",DATA2!H317)</f>
        <v/>
      </c>
      <c r="I317" s="167" t="str">
        <f>IF(DATA2!I317="","",DATA2!I317)</f>
        <v/>
      </c>
      <c r="J317" s="167" t="str">
        <f>IF(DATA2!J317="","",DATA2!J317)</f>
        <v/>
      </c>
      <c r="K317" s="167" t="str">
        <f>IF(DATA2!K317="","",DATA2!K317)</f>
        <v/>
      </c>
      <c r="L317" s="167" t="str">
        <f>IF(DATA2!L317="","",DATA2!L317)</f>
        <v/>
      </c>
      <c r="M317" s="167" t="str">
        <f>IF(DATA2!M317="","",DATA2!M317)</f>
        <v/>
      </c>
      <c r="N317" s="167" t="str">
        <f>IF(DATA2!N317="","",DATA2!N317)</f>
        <v/>
      </c>
      <c r="O317" s="167" t="str">
        <f>IF(DATA2!O317="","",DATA2!O317)</f>
        <v/>
      </c>
      <c r="P317" s="167" t="str">
        <f>IF(DATA2!P317="","",DATA2!P317)</f>
        <v/>
      </c>
      <c r="Q317" s="167" t="str">
        <f>IF(DATA2!Q317="","",DATA2!Q317)</f>
        <v/>
      </c>
      <c r="R317" s="167" t="str">
        <f>IF(DATA2!R317="","",DATA2!R317)</f>
        <v/>
      </c>
      <c r="S317" s="167" t="str">
        <f>IF(DATA2!S317="","",DATA2!S317)</f>
        <v/>
      </c>
      <c r="T317" s="167" t="str">
        <f>IF(DATA2!T317="","",DATA2!T317)</f>
        <v/>
      </c>
      <c r="U317" s="167" t="str">
        <f>IF(DATA2!U317="","",DATA2!U317)</f>
        <v/>
      </c>
      <c r="V317" s="167" t="str">
        <f>IF(DATA2!V317="","",DATA2!V317)</f>
        <v/>
      </c>
      <c r="W317" s="167" t="str">
        <f>IF(DATA2!W317="","",DATA2!W317)</f>
        <v/>
      </c>
      <c r="X317" s="167" t="str">
        <f>IF(DATA2!X317="","",DATA2!X317)</f>
        <v/>
      </c>
      <c r="Y317" s="167" t="str">
        <f>IF(DATA2!Y317="","",DATA2!Y317)</f>
        <v/>
      </c>
      <c r="Z317" s="167" t="str">
        <f>IF(DATA2!Z317="","",DATA2!Z317)</f>
        <v/>
      </c>
      <c r="AA317" s="167" t="str">
        <f>IF(DATA2!AA317="","",DATA2!AA317)</f>
        <v/>
      </c>
      <c r="AB317" s="167" t="str">
        <f>IF(DATA2!AB317="","",DATA2!AB317)</f>
        <v/>
      </c>
      <c r="AC317" s="167" t="str">
        <f>IF(DATA2!AC317="","",DATA2!AC317)</f>
        <v/>
      </c>
      <c r="AD317" s="167" t="str">
        <f>IF(DATA2!AD317="","",DATA2!AD317)</f>
        <v/>
      </c>
      <c r="AE317" s="167" t="str">
        <f>IF(DATA2!AE317="","",DATA2!AE317)</f>
        <v/>
      </c>
      <c r="AF317" s="167" t="str">
        <f>IF(DATA2!AF317="","",DATA2!AF317)</f>
        <v/>
      </c>
      <c r="AG317" s="168" t="str">
        <f>IF(DATA2!AG317="","",DATA2!AG317)</f>
        <v/>
      </c>
      <c r="AH317" s="169">
        <f t="shared" si="438"/>
        <v>0</v>
      </c>
      <c r="AI317" s="169">
        <f t="shared" si="439"/>
        <v>0</v>
      </c>
      <c r="AJ317" s="204"/>
      <c r="AK317" s="206"/>
      <c r="AL317" s="204"/>
      <c r="AM317" s="206"/>
      <c r="AN317" s="200"/>
      <c r="AO317" s="200"/>
      <c r="AP317" s="200"/>
      <c r="AQ317" s="200"/>
      <c r="AR317" s="200"/>
      <c r="AS317" s="200"/>
      <c r="AT317" s="200"/>
      <c r="AU317" s="200"/>
      <c r="AV317" s="200"/>
      <c r="AW317" s="200"/>
    </row>
    <row r="318" spans="1:49" ht="15" customHeight="1" x14ac:dyDescent="0.15">
      <c r="A318" s="202"/>
      <c r="B318" s="46" t="str">
        <f>IF(DATA2!A316="","",DATA2!B318)</f>
        <v/>
      </c>
      <c r="C318" s="170" t="str">
        <f>IF(DATA2!C318="","",DATA2!C318)</f>
        <v/>
      </c>
      <c r="D318" s="170" t="str">
        <f>IF(DATA2!D318="","",DATA2!D318)</f>
        <v/>
      </c>
      <c r="E318" s="170" t="str">
        <f>IF(DATA2!E318="","",DATA2!E318)</f>
        <v/>
      </c>
      <c r="F318" s="170" t="str">
        <f>IF(DATA2!F318="","",DATA2!F318)</f>
        <v/>
      </c>
      <c r="G318" s="170" t="str">
        <f>IF(DATA2!G318="","",DATA2!G318)</f>
        <v/>
      </c>
      <c r="H318" s="170" t="str">
        <f>IF(DATA2!H318="","",DATA2!H318)</f>
        <v/>
      </c>
      <c r="I318" s="170" t="str">
        <f>IF(DATA2!I318="","",DATA2!I318)</f>
        <v/>
      </c>
      <c r="J318" s="170" t="str">
        <f>IF(DATA2!J318="","",DATA2!J318)</f>
        <v/>
      </c>
      <c r="K318" s="170" t="str">
        <f>IF(DATA2!K318="","",DATA2!K318)</f>
        <v/>
      </c>
      <c r="L318" s="170" t="str">
        <f>IF(DATA2!L318="","",DATA2!L318)</f>
        <v/>
      </c>
      <c r="M318" s="170" t="str">
        <f>IF(DATA2!M318="","",DATA2!M318)</f>
        <v/>
      </c>
      <c r="N318" s="170" t="str">
        <f>IF(DATA2!N318="","",DATA2!N318)</f>
        <v/>
      </c>
      <c r="O318" s="170" t="str">
        <f>IF(DATA2!O318="","",DATA2!O318)</f>
        <v/>
      </c>
      <c r="P318" s="170" t="str">
        <f>IF(DATA2!P318="","",DATA2!P318)</f>
        <v/>
      </c>
      <c r="Q318" s="170" t="str">
        <f>IF(DATA2!Q318="","",DATA2!Q318)</f>
        <v/>
      </c>
      <c r="R318" s="170" t="str">
        <f>IF(DATA2!R318="","",DATA2!R318)</f>
        <v/>
      </c>
      <c r="S318" s="170" t="str">
        <f>IF(DATA2!S318="","",DATA2!S318)</f>
        <v/>
      </c>
      <c r="T318" s="170" t="str">
        <f>IF(DATA2!T318="","",DATA2!T318)</f>
        <v/>
      </c>
      <c r="U318" s="170" t="str">
        <f>IF(DATA2!U318="","",DATA2!U318)</f>
        <v/>
      </c>
      <c r="V318" s="170" t="str">
        <f>IF(DATA2!V318="","",DATA2!V318)</f>
        <v/>
      </c>
      <c r="W318" s="170" t="str">
        <f>IF(DATA2!W318="","",DATA2!W318)</f>
        <v/>
      </c>
      <c r="X318" s="170" t="str">
        <f>IF(DATA2!X318="","",DATA2!X318)</f>
        <v/>
      </c>
      <c r="Y318" s="170" t="str">
        <f>IF(DATA2!Y318="","",DATA2!Y318)</f>
        <v/>
      </c>
      <c r="Z318" s="170" t="str">
        <f>IF(DATA2!Z318="","",DATA2!Z318)</f>
        <v/>
      </c>
      <c r="AA318" s="170" t="str">
        <f>IF(DATA2!AA318="","",DATA2!AA318)</f>
        <v/>
      </c>
      <c r="AB318" s="170" t="str">
        <f>IF(DATA2!AB318="","",DATA2!AB318)</f>
        <v/>
      </c>
      <c r="AC318" s="170" t="str">
        <f>IF(DATA2!AC318="","",DATA2!AC318)</f>
        <v/>
      </c>
      <c r="AD318" s="170" t="str">
        <f>IF(DATA2!AD318="","",DATA2!AD318)</f>
        <v/>
      </c>
      <c r="AE318" s="170" t="str">
        <f>IF(DATA2!AE318="","",DATA2!AE318)</f>
        <v/>
      </c>
      <c r="AF318" s="170" t="str">
        <f>IF(DATA2!AF318="","",DATA2!AF318)</f>
        <v/>
      </c>
      <c r="AG318" s="171" t="str">
        <f>IF(DATA2!AG318="","",DATA2!AG318)</f>
        <v/>
      </c>
      <c r="AH318" s="172">
        <f t="shared" si="438"/>
        <v>0</v>
      </c>
      <c r="AI318" s="172">
        <f t="shared" si="439"/>
        <v>0</v>
      </c>
      <c r="AJ318" s="204"/>
      <c r="AK318" s="206"/>
      <c r="AL318" s="204"/>
      <c r="AM318" s="206"/>
      <c r="AN318" s="200"/>
      <c r="AO318" s="200"/>
      <c r="AP318" s="200"/>
      <c r="AQ318" s="200"/>
      <c r="AR318" s="200"/>
      <c r="AS318" s="200"/>
      <c r="AT318" s="200"/>
      <c r="AU318" s="200"/>
      <c r="AV318" s="200"/>
      <c r="AW318" s="200"/>
    </row>
    <row r="319" spans="1:49" ht="15" customHeight="1" x14ac:dyDescent="0.15">
      <c r="A319" s="202"/>
      <c r="B319" s="46" t="str">
        <f>IF(DATA2!A316="","",DATA2!B319)</f>
        <v/>
      </c>
      <c r="C319" s="170" t="str">
        <f>IF(DATA2!C319="","",DATA2!C319)</f>
        <v/>
      </c>
      <c r="D319" s="170" t="str">
        <f>IF(DATA2!D319="","",DATA2!D319)</f>
        <v/>
      </c>
      <c r="E319" s="170" t="str">
        <f>IF(DATA2!E319="","",DATA2!E319)</f>
        <v/>
      </c>
      <c r="F319" s="170" t="str">
        <f>IF(DATA2!F319="","",DATA2!F319)</f>
        <v/>
      </c>
      <c r="G319" s="170" t="str">
        <f>IF(DATA2!G319="","",DATA2!G319)</f>
        <v/>
      </c>
      <c r="H319" s="170" t="str">
        <f>IF(DATA2!H319="","",DATA2!H319)</f>
        <v/>
      </c>
      <c r="I319" s="170" t="str">
        <f>IF(DATA2!I319="","",DATA2!I319)</f>
        <v/>
      </c>
      <c r="J319" s="170" t="str">
        <f>IF(DATA2!J319="","",DATA2!J319)</f>
        <v/>
      </c>
      <c r="K319" s="170" t="str">
        <f>IF(DATA2!K319="","",DATA2!K319)</f>
        <v/>
      </c>
      <c r="L319" s="170" t="str">
        <f>IF(DATA2!L319="","",DATA2!L319)</f>
        <v/>
      </c>
      <c r="M319" s="170" t="str">
        <f>IF(DATA2!M319="","",DATA2!M319)</f>
        <v/>
      </c>
      <c r="N319" s="170" t="str">
        <f>IF(DATA2!N319="","",DATA2!N319)</f>
        <v/>
      </c>
      <c r="O319" s="170" t="str">
        <f>IF(DATA2!O319="","",DATA2!O319)</f>
        <v/>
      </c>
      <c r="P319" s="170" t="str">
        <f>IF(DATA2!P319="","",DATA2!P319)</f>
        <v/>
      </c>
      <c r="Q319" s="170" t="str">
        <f>IF(DATA2!Q319="","",DATA2!Q319)</f>
        <v/>
      </c>
      <c r="R319" s="170" t="str">
        <f>IF(DATA2!R319="","",DATA2!R319)</f>
        <v/>
      </c>
      <c r="S319" s="170" t="str">
        <f>IF(DATA2!S319="","",DATA2!S319)</f>
        <v/>
      </c>
      <c r="T319" s="170" t="str">
        <f>IF(DATA2!T319="","",DATA2!T319)</f>
        <v/>
      </c>
      <c r="U319" s="170" t="str">
        <f>IF(DATA2!U319="","",DATA2!U319)</f>
        <v/>
      </c>
      <c r="V319" s="170" t="str">
        <f>IF(DATA2!V319="","",DATA2!V319)</f>
        <v/>
      </c>
      <c r="W319" s="170" t="str">
        <f>IF(DATA2!W319="","",DATA2!W319)</f>
        <v/>
      </c>
      <c r="X319" s="170" t="str">
        <f>IF(DATA2!X319="","",DATA2!X319)</f>
        <v/>
      </c>
      <c r="Y319" s="170" t="str">
        <f>IF(DATA2!Y319="","",DATA2!Y319)</f>
        <v/>
      </c>
      <c r="Z319" s="170" t="str">
        <f>IF(DATA2!Z319="","",DATA2!Z319)</f>
        <v/>
      </c>
      <c r="AA319" s="170" t="str">
        <f>IF(DATA2!AA319="","",DATA2!AA319)</f>
        <v/>
      </c>
      <c r="AB319" s="170" t="str">
        <f>IF(DATA2!AB319="","",DATA2!AB319)</f>
        <v/>
      </c>
      <c r="AC319" s="170" t="str">
        <f>IF(DATA2!AC319="","",DATA2!AC319)</f>
        <v/>
      </c>
      <c r="AD319" s="170" t="str">
        <f>IF(DATA2!AD319="","",DATA2!AD319)</f>
        <v/>
      </c>
      <c r="AE319" s="170" t="str">
        <f>IF(DATA2!AE319="","",DATA2!AE319)</f>
        <v/>
      </c>
      <c r="AF319" s="170" t="str">
        <f>IF(DATA2!AF319="","",DATA2!AF319)</f>
        <v/>
      </c>
      <c r="AG319" s="171" t="str">
        <f>IF(DATA2!AG319="","",DATA2!AG319)</f>
        <v/>
      </c>
      <c r="AH319" s="173">
        <f t="shared" si="438"/>
        <v>0</v>
      </c>
      <c r="AI319" s="172">
        <f t="shared" si="439"/>
        <v>0</v>
      </c>
      <c r="AJ319" s="204"/>
      <c r="AK319" s="206"/>
      <c r="AL319" s="204"/>
      <c r="AM319" s="206"/>
      <c r="AN319" s="200"/>
      <c r="AO319" s="200"/>
      <c r="AP319" s="200"/>
      <c r="AQ319" s="200"/>
      <c r="AR319" s="200"/>
      <c r="AS319" s="200"/>
      <c r="AT319" s="200"/>
      <c r="AU319" s="200"/>
      <c r="AV319" s="200"/>
      <c r="AW319" s="200"/>
    </row>
    <row r="320" spans="1:49" ht="15" customHeight="1" x14ac:dyDescent="0.15">
      <c r="A320" s="203"/>
      <c r="B320" s="74" t="str">
        <f>IF(DATA2!A316="","",DATA2!B320)</f>
        <v/>
      </c>
      <c r="C320" s="174" t="str">
        <f>IF(DATA2!C320="","",DATA2!C320)</f>
        <v/>
      </c>
      <c r="D320" s="174" t="str">
        <f>IF(DATA2!D320="","",DATA2!D320)</f>
        <v/>
      </c>
      <c r="E320" s="174" t="str">
        <f>IF(DATA2!E320="","",DATA2!E320)</f>
        <v/>
      </c>
      <c r="F320" s="174" t="str">
        <f>IF(DATA2!F320="","",DATA2!F320)</f>
        <v/>
      </c>
      <c r="G320" s="174" t="str">
        <f>IF(DATA2!G320="","",DATA2!G320)</f>
        <v/>
      </c>
      <c r="H320" s="174" t="str">
        <f>IF(DATA2!H320="","",DATA2!H320)</f>
        <v/>
      </c>
      <c r="I320" s="174" t="str">
        <f>IF(DATA2!I320="","",DATA2!I320)</f>
        <v/>
      </c>
      <c r="J320" s="174" t="str">
        <f>IF(DATA2!J320="","",DATA2!J320)</f>
        <v/>
      </c>
      <c r="K320" s="174" t="str">
        <f>IF(DATA2!K320="","",DATA2!K320)</f>
        <v/>
      </c>
      <c r="L320" s="174" t="str">
        <f>IF(DATA2!L320="","",DATA2!L320)</f>
        <v/>
      </c>
      <c r="M320" s="174" t="str">
        <f>IF(DATA2!M320="","",DATA2!M320)</f>
        <v/>
      </c>
      <c r="N320" s="174" t="str">
        <f>IF(DATA2!N320="","",DATA2!N320)</f>
        <v/>
      </c>
      <c r="O320" s="174" t="str">
        <f>IF(DATA2!O320="","",DATA2!O320)</f>
        <v/>
      </c>
      <c r="P320" s="174" t="str">
        <f>IF(DATA2!P320="","",DATA2!P320)</f>
        <v/>
      </c>
      <c r="Q320" s="174" t="str">
        <f>IF(DATA2!Q320="","",DATA2!Q320)</f>
        <v/>
      </c>
      <c r="R320" s="174" t="str">
        <f>IF(DATA2!R320="","",DATA2!R320)</f>
        <v/>
      </c>
      <c r="S320" s="174" t="str">
        <f>IF(DATA2!S320="","",DATA2!S320)</f>
        <v/>
      </c>
      <c r="T320" s="174" t="str">
        <f>IF(DATA2!T320="","",DATA2!T320)</f>
        <v/>
      </c>
      <c r="U320" s="174" t="str">
        <f>IF(DATA2!U320="","",DATA2!U320)</f>
        <v/>
      </c>
      <c r="V320" s="174" t="str">
        <f>IF(DATA2!V320="","",DATA2!V320)</f>
        <v/>
      </c>
      <c r="W320" s="174" t="str">
        <f>IF(DATA2!W320="","",DATA2!W320)</f>
        <v/>
      </c>
      <c r="X320" s="174" t="str">
        <f>IF(DATA2!X320="","",DATA2!X320)</f>
        <v/>
      </c>
      <c r="Y320" s="174" t="str">
        <f>IF(DATA2!Y320="","",DATA2!Y320)</f>
        <v/>
      </c>
      <c r="Z320" s="174" t="str">
        <f>IF(DATA2!Z320="","",DATA2!Z320)</f>
        <v/>
      </c>
      <c r="AA320" s="174" t="str">
        <f>IF(DATA2!AA320="","",DATA2!AA320)</f>
        <v/>
      </c>
      <c r="AB320" s="174" t="str">
        <f>IF(DATA2!AB320="","",DATA2!AB320)</f>
        <v/>
      </c>
      <c r="AC320" s="174" t="str">
        <f>IF(DATA2!AC320="","",DATA2!AC320)</f>
        <v/>
      </c>
      <c r="AD320" s="174" t="str">
        <f>IF(DATA2!AD320="","",DATA2!AD320)</f>
        <v/>
      </c>
      <c r="AE320" s="174" t="str">
        <f>IF(DATA2!AE320="","",DATA2!AE320)</f>
        <v/>
      </c>
      <c r="AF320" s="174" t="str">
        <f>IF(DATA2!AF320="","",DATA2!AF320)</f>
        <v/>
      </c>
      <c r="AG320" s="175" t="str">
        <f>IF(DATA2!AG320="","",DATA2!AG320)</f>
        <v/>
      </c>
      <c r="AH320" s="176">
        <f t="shared" si="438"/>
        <v>0</v>
      </c>
      <c r="AI320" s="177">
        <f t="shared" si="439"/>
        <v>0</v>
      </c>
      <c r="AJ320" s="205"/>
      <c r="AK320" s="207"/>
      <c r="AL320" s="205"/>
      <c r="AM320" s="207"/>
      <c r="AN320" s="201"/>
      <c r="AO320" s="201"/>
      <c r="AP320" s="201"/>
      <c r="AQ320" s="201"/>
      <c r="AR320" s="201"/>
      <c r="AS320" s="201"/>
      <c r="AT320" s="201"/>
      <c r="AU320" s="201"/>
      <c r="AV320" s="201"/>
      <c r="AW320" s="201"/>
    </row>
    <row r="321" spans="1:49" ht="15" customHeight="1" x14ac:dyDescent="0.15">
      <c r="A321" s="202" t="str">
        <f>IF(DATA2!A321="","",DATA2!A321)</f>
        <v/>
      </c>
      <c r="B321" s="11" t="str">
        <f>IF(DATA2!A321="","",DATA2!B321)</f>
        <v/>
      </c>
      <c r="C321" s="178" t="str">
        <f>IF(DATA2!C321="","",DATA2!C321)</f>
        <v/>
      </c>
      <c r="D321" s="178" t="str">
        <f>IF(DATA2!D321="","",DATA2!D321)</f>
        <v/>
      </c>
      <c r="E321" s="178" t="str">
        <f>IF(DATA2!E321="","",DATA2!E321)</f>
        <v/>
      </c>
      <c r="F321" s="178" t="str">
        <f>IF(DATA2!F321="","",DATA2!F321)</f>
        <v/>
      </c>
      <c r="G321" s="178" t="str">
        <f>IF(DATA2!G321="","",DATA2!G321)</f>
        <v/>
      </c>
      <c r="H321" s="178" t="str">
        <f>IF(DATA2!H321="","",DATA2!H321)</f>
        <v/>
      </c>
      <c r="I321" s="178" t="str">
        <f>IF(DATA2!I321="","",DATA2!I321)</f>
        <v/>
      </c>
      <c r="J321" s="178" t="str">
        <f>IF(DATA2!J321="","",DATA2!J321)</f>
        <v/>
      </c>
      <c r="K321" s="178" t="str">
        <f>IF(DATA2!K321="","",DATA2!K321)</f>
        <v/>
      </c>
      <c r="L321" s="178" t="str">
        <f>IF(DATA2!L321="","",DATA2!L321)</f>
        <v/>
      </c>
      <c r="M321" s="178" t="str">
        <f>IF(DATA2!M321="","",DATA2!M321)</f>
        <v/>
      </c>
      <c r="N321" s="178" t="str">
        <f>IF(DATA2!N321="","",DATA2!N321)</f>
        <v/>
      </c>
      <c r="O321" s="178" t="str">
        <f>IF(DATA2!O321="","",DATA2!O321)</f>
        <v/>
      </c>
      <c r="P321" s="178" t="str">
        <f>IF(DATA2!P321="","",DATA2!P321)</f>
        <v/>
      </c>
      <c r="Q321" s="178" t="str">
        <f>IF(DATA2!Q321="","",DATA2!Q321)</f>
        <v/>
      </c>
      <c r="R321" s="178" t="str">
        <f>IF(DATA2!R321="","",DATA2!R321)</f>
        <v/>
      </c>
      <c r="S321" s="178" t="str">
        <f>IF(DATA2!S321="","",DATA2!S321)</f>
        <v/>
      </c>
      <c r="T321" s="178" t="str">
        <f>IF(DATA2!T321="","",DATA2!T321)</f>
        <v/>
      </c>
      <c r="U321" s="178" t="str">
        <f>IF(DATA2!U321="","",DATA2!U321)</f>
        <v/>
      </c>
      <c r="V321" s="178" t="str">
        <f>IF(DATA2!V321="","",DATA2!V321)</f>
        <v/>
      </c>
      <c r="W321" s="178" t="str">
        <f>IF(DATA2!W321="","",DATA2!W321)</f>
        <v/>
      </c>
      <c r="X321" s="178" t="str">
        <f>IF(DATA2!X321="","",DATA2!X321)</f>
        <v/>
      </c>
      <c r="Y321" s="178" t="str">
        <f>IF(DATA2!Y321="","",DATA2!Y321)</f>
        <v/>
      </c>
      <c r="Z321" s="178" t="str">
        <f>IF(DATA2!Z321="","",DATA2!Z321)</f>
        <v/>
      </c>
      <c r="AA321" s="178" t="str">
        <f>IF(DATA2!AA321="","",DATA2!AA321)</f>
        <v/>
      </c>
      <c r="AB321" s="178" t="str">
        <f>IF(DATA2!AB321="","",DATA2!AB321)</f>
        <v/>
      </c>
      <c r="AC321" s="178" t="str">
        <f>IF(DATA2!AC321="","",DATA2!AC321)</f>
        <v/>
      </c>
      <c r="AD321" s="178" t="str">
        <f>IF(DATA2!AD321="","",DATA2!AD321)</f>
        <v/>
      </c>
      <c r="AE321" s="178" t="str">
        <f>IF(DATA2!AE321="","",DATA2!AE321)</f>
        <v/>
      </c>
      <c r="AF321" s="178" t="str">
        <f>IF(DATA2!AF321="","",DATA2!AF321)</f>
        <v/>
      </c>
      <c r="AG321" s="179" t="str">
        <f>IF(DATA2!AG321="","",DATA2!AG321)</f>
        <v/>
      </c>
      <c r="AH321" s="188">
        <f>COUNTIFS(DATA2!$C$3:$AG$3,0,DATA2!$C321:$AG321,"&lt;&gt;")</f>
        <v>0</v>
      </c>
      <c r="AI321" s="188">
        <f>COUNTIFS(DATA2!$C$3:$AG$3,"&gt;0",DATA2!$C321:$AG321,"&lt;&gt;")</f>
        <v>0</v>
      </c>
      <c r="AJ321" s="204">
        <f t="shared" ref="AJ321" si="513">COUNTIFS($C$3:$AG$3,"=0",C322:AG322,"&gt;0")+COUNTIFS($C$3:$AG$3,"=0",C323:AG323,"&gt;0")</f>
        <v>0</v>
      </c>
      <c r="AK321" s="206">
        <f t="shared" ref="AK321" si="514">COUNTIFS($C$3:$AG$3,"&lt;&gt;0",C322:AG322,"&gt;0")+COUNTIFS($C$3:$AG$3,"&lt;&gt;0",C323:AG323,"&gt;0")</f>
        <v>0</v>
      </c>
      <c r="AL321" s="204">
        <f t="shared" ref="AL321" si="515">COUNTIFS($C$3:$AG$3,"=0",C324:AG324,"&gt;0")+COUNTIFS($C$3:$AG$3,"=0",C325:AG325,"&gt;0")</f>
        <v>0</v>
      </c>
      <c r="AM321" s="206">
        <f t="shared" ref="AM321" si="516">COUNTIFS($C$3:$AG$3,"&lt;&gt;0",C324:AG324,"&gt;0")+COUNTIFS($C$3:$AG$3,"&lt;&gt;0",C325:AG325,"&gt;0")</f>
        <v>0</v>
      </c>
      <c r="AN321" s="200">
        <f t="shared" ref="AN321:AP321" si="517">COUNTIF($C321:$AG321,AN$5)</f>
        <v>0</v>
      </c>
      <c r="AO321" s="200">
        <f t="shared" si="517"/>
        <v>0</v>
      </c>
      <c r="AP321" s="200">
        <f t="shared" si="517"/>
        <v>0</v>
      </c>
      <c r="AQ321" s="200">
        <f t="shared" ref="AQ321" si="518">COUNTIF($C321:$AG321,AQ$5)+COUNTIF($C321:$AG321,"半振")*0.5</f>
        <v>0</v>
      </c>
      <c r="AR321" s="200">
        <f t="shared" ref="AR321" si="519">COUNTIF($C321:$AG321,AR$5)+COUNTIF($C321:$AG321,"半有")*0.5</f>
        <v>0</v>
      </c>
      <c r="AS321" s="200">
        <f t="shared" ref="AS321" si="520">COUNTIF($C321:$AG321,AS$5)+COUNTIF($C321:$AG321,"半欠")*0.5</f>
        <v>0</v>
      </c>
      <c r="AT321" s="200">
        <f t="shared" si="448"/>
        <v>0</v>
      </c>
      <c r="AU321" s="200">
        <f t="shared" si="448"/>
        <v>0</v>
      </c>
      <c r="AV321" s="200">
        <f t="shared" si="448"/>
        <v>0</v>
      </c>
      <c r="AW321" s="200">
        <f t="shared" si="448"/>
        <v>0</v>
      </c>
    </row>
    <row r="322" spans="1:49" ht="15" customHeight="1" x14ac:dyDescent="0.15">
      <c r="A322" s="202"/>
      <c r="B322" s="44" t="str">
        <f>IF(DATA2!A321="","",DATA2!B322)</f>
        <v/>
      </c>
      <c r="C322" s="167" t="str">
        <f>IF(DATA2!C322="","",DATA2!C322)</f>
        <v/>
      </c>
      <c r="D322" s="167" t="str">
        <f>IF(DATA2!D322="","",DATA2!D322)</f>
        <v/>
      </c>
      <c r="E322" s="167" t="str">
        <f>IF(DATA2!E322="","",DATA2!E322)</f>
        <v/>
      </c>
      <c r="F322" s="167" t="str">
        <f>IF(DATA2!F322="","",DATA2!F322)</f>
        <v/>
      </c>
      <c r="G322" s="167" t="str">
        <f>IF(DATA2!G322="","",DATA2!G322)</f>
        <v/>
      </c>
      <c r="H322" s="167" t="str">
        <f>IF(DATA2!H322="","",DATA2!H322)</f>
        <v/>
      </c>
      <c r="I322" s="167" t="str">
        <f>IF(DATA2!I322="","",DATA2!I322)</f>
        <v/>
      </c>
      <c r="J322" s="167" t="str">
        <f>IF(DATA2!J322="","",DATA2!J322)</f>
        <v/>
      </c>
      <c r="K322" s="167" t="str">
        <f>IF(DATA2!K322="","",DATA2!K322)</f>
        <v/>
      </c>
      <c r="L322" s="167" t="str">
        <f>IF(DATA2!L322="","",DATA2!L322)</f>
        <v/>
      </c>
      <c r="M322" s="167" t="str">
        <f>IF(DATA2!M322="","",DATA2!M322)</f>
        <v/>
      </c>
      <c r="N322" s="167" t="str">
        <f>IF(DATA2!N322="","",DATA2!N322)</f>
        <v/>
      </c>
      <c r="O322" s="167" t="str">
        <f>IF(DATA2!O322="","",DATA2!O322)</f>
        <v/>
      </c>
      <c r="P322" s="167" t="str">
        <f>IF(DATA2!P322="","",DATA2!P322)</f>
        <v/>
      </c>
      <c r="Q322" s="167" t="str">
        <f>IF(DATA2!Q322="","",DATA2!Q322)</f>
        <v/>
      </c>
      <c r="R322" s="167" t="str">
        <f>IF(DATA2!R322="","",DATA2!R322)</f>
        <v/>
      </c>
      <c r="S322" s="167" t="str">
        <f>IF(DATA2!S322="","",DATA2!S322)</f>
        <v/>
      </c>
      <c r="T322" s="167" t="str">
        <f>IF(DATA2!T322="","",DATA2!T322)</f>
        <v/>
      </c>
      <c r="U322" s="167" t="str">
        <f>IF(DATA2!U322="","",DATA2!U322)</f>
        <v/>
      </c>
      <c r="V322" s="167" t="str">
        <f>IF(DATA2!V322="","",DATA2!V322)</f>
        <v/>
      </c>
      <c r="W322" s="167" t="str">
        <f>IF(DATA2!W322="","",DATA2!W322)</f>
        <v/>
      </c>
      <c r="X322" s="167" t="str">
        <f>IF(DATA2!X322="","",DATA2!X322)</f>
        <v/>
      </c>
      <c r="Y322" s="167" t="str">
        <f>IF(DATA2!Y322="","",DATA2!Y322)</f>
        <v/>
      </c>
      <c r="Z322" s="167" t="str">
        <f>IF(DATA2!Z322="","",DATA2!Z322)</f>
        <v/>
      </c>
      <c r="AA322" s="167" t="str">
        <f>IF(DATA2!AA322="","",DATA2!AA322)</f>
        <v/>
      </c>
      <c r="AB322" s="167" t="str">
        <f>IF(DATA2!AB322="","",DATA2!AB322)</f>
        <v/>
      </c>
      <c r="AC322" s="167" t="str">
        <f>IF(DATA2!AC322="","",DATA2!AC322)</f>
        <v/>
      </c>
      <c r="AD322" s="167" t="str">
        <f>IF(DATA2!AD322="","",DATA2!AD322)</f>
        <v/>
      </c>
      <c r="AE322" s="167" t="str">
        <f>IF(DATA2!AE322="","",DATA2!AE322)</f>
        <v/>
      </c>
      <c r="AF322" s="167" t="str">
        <f>IF(DATA2!AF322="","",DATA2!AF322)</f>
        <v/>
      </c>
      <c r="AG322" s="168" t="str">
        <f>IF(DATA2!AG322="","",DATA2!AG322)</f>
        <v/>
      </c>
      <c r="AH322" s="169">
        <f t="shared" si="438"/>
        <v>0</v>
      </c>
      <c r="AI322" s="169">
        <f t="shared" si="439"/>
        <v>0</v>
      </c>
      <c r="AJ322" s="204"/>
      <c r="AK322" s="206"/>
      <c r="AL322" s="204"/>
      <c r="AM322" s="206"/>
      <c r="AN322" s="200"/>
      <c r="AO322" s="200"/>
      <c r="AP322" s="200"/>
      <c r="AQ322" s="200"/>
      <c r="AR322" s="200"/>
      <c r="AS322" s="200"/>
      <c r="AT322" s="200"/>
      <c r="AU322" s="200"/>
      <c r="AV322" s="200"/>
      <c r="AW322" s="200"/>
    </row>
    <row r="323" spans="1:49" ht="15" customHeight="1" x14ac:dyDescent="0.15">
      <c r="A323" s="202"/>
      <c r="B323" s="46" t="str">
        <f>IF(DATA2!A321="","",DATA2!B323)</f>
        <v/>
      </c>
      <c r="C323" s="170" t="str">
        <f>IF(DATA2!C323="","",DATA2!C323)</f>
        <v/>
      </c>
      <c r="D323" s="170" t="str">
        <f>IF(DATA2!D323="","",DATA2!D323)</f>
        <v/>
      </c>
      <c r="E323" s="170" t="str">
        <f>IF(DATA2!E323="","",DATA2!E323)</f>
        <v/>
      </c>
      <c r="F323" s="170" t="str">
        <f>IF(DATA2!F323="","",DATA2!F323)</f>
        <v/>
      </c>
      <c r="G323" s="170" t="str">
        <f>IF(DATA2!G323="","",DATA2!G323)</f>
        <v/>
      </c>
      <c r="H323" s="170" t="str">
        <f>IF(DATA2!H323="","",DATA2!H323)</f>
        <v/>
      </c>
      <c r="I323" s="170" t="str">
        <f>IF(DATA2!I323="","",DATA2!I323)</f>
        <v/>
      </c>
      <c r="J323" s="170" t="str">
        <f>IF(DATA2!J323="","",DATA2!J323)</f>
        <v/>
      </c>
      <c r="K323" s="170" t="str">
        <f>IF(DATA2!K323="","",DATA2!K323)</f>
        <v/>
      </c>
      <c r="L323" s="170" t="str">
        <f>IF(DATA2!L323="","",DATA2!L323)</f>
        <v/>
      </c>
      <c r="M323" s="170" t="str">
        <f>IF(DATA2!M323="","",DATA2!M323)</f>
        <v/>
      </c>
      <c r="N323" s="170" t="str">
        <f>IF(DATA2!N323="","",DATA2!N323)</f>
        <v/>
      </c>
      <c r="O323" s="170" t="str">
        <f>IF(DATA2!O323="","",DATA2!O323)</f>
        <v/>
      </c>
      <c r="P323" s="170" t="str">
        <f>IF(DATA2!P323="","",DATA2!P323)</f>
        <v/>
      </c>
      <c r="Q323" s="170" t="str">
        <f>IF(DATA2!Q323="","",DATA2!Q323)</f>
        <v/>
      </c>
      <c r="R323" s="170" t="str">
        <f>IF(DATA2!R323="","",DATA2!R323)</f>
        <v/>
      </c>
      <c r="S323" s="170" t="str">
        <f>IF(DATA2!S323="","",DATA2!S323)</f>
        <v/>
      </c>
      <c r="T323" s="170" t="str">
        <f>IF(DATA2!T323="","",DATA2!T323)</f>
        <v/>
      </c>
      <c r="U323" s="170" t="str">
        <f>IF(DATA2!U323="","",DATA2!U323)</f>
        <v/>
      </c>
      <c r="V323" s="170" t="str">
        <f>IF(DATA2!V323="","",DATA2!V323)</f>
        <v/>
      </c>
      <c r="W323" s="170" t="str">
        <f>IF(DATA2!W323="","",DATA2!W323)</f>
        <v/>
      </c>
      <c r="X323" s="170" t="str">
        <f>IF(DATA2!X323="","",DATA2!X323)</f>
        <v/>
      </c>
      <c r="Y323" s="170" t="str">
        <f>IF(DATA2!Y323="","",DATA2!Y323)</f>
        <v/>
      </c>
      <c r="Z323" s="170" t="str">
        <f>IF(DATA2!Z323="","",DATA2!Z323)</f>
        <v/>
      </c>
      <c r="AA323" s="170" t="str">
        <f>IF(DATA2!AA323="","",DATA2!AA323)</f>
        <v/>
      </c>
      <c r="AB323" s="170" t="str">
        <f>IF(DATA2!AB323="","",DATA2!AB323)</f>
        <v/>
      </c>
      <c r="AC323" s="170" t="str">
        <f>IF(DATA2!AC323="","",DATA2!AC323)</f>
        <v/>
      </c>
      <c r="AD323" s="170" t="str">
        <f>IF(DATA2!AD323="","",DATA2!AD323)</f>
        <v/>
      </c>
      <c r="AE323" s="170" t="str">
        <f>IF(DATA2!AE323="","",DATA2!AE323)</f>
        <v/>
      </c>
      <c r="AF323" s="170" t="str">
        <f>IF(DATA2!AF323="","",DATA2!AF323)</f>
        <v/>
      </c>
      <c r="AG323" s="171" t="str">
        <f>IF(DATA2!AG323="","",DATA2!AG323)</f>
        <v/>
      </c>
      <c r="AH323" s="172">
        <f t="shared" si="438"/>
        <v>0</v>
      </c>
      <c r="AI323" s="172">
        <f t="shared" si="439"/>
        <v>0</v>
      </c>
      <c r="AJ323" s="204"/>
      <c r="AK323" s="206"/>
      <c r="AL323" s="204"/>
      <c r="AM323" s="206"/>
      <c r="AN323" s="200"/>
      <c r="AO323" s="200"/>
      <c r="AP323" s="200"/>
      <c r="AQ323" s="200"/>
      <c r="AR323" s="200"/>
      <c r="AS323" s="200"/>
      <c r="AT323" s="200"/>
      <c r="AU323" s="200"/>
      <c r="AV323" s="200"/>
      <c r="AW323" s="200"/>
    </row>
    <row r="324" spans="1:49" ht="15" customHeight="1" x14ac:dyDescent="0.15">
      <c r="A324" s="202"/>
      <c r="B324" s="46" t="str">
        <f>IF(DATA2!A321="","",DATA2!B324)</f>
        <v/>
      </c>
      <c r="C324" s="170" t="str">
        <f>IF(DATA2!C324="","",DATA2!C324)</f>
        <v/>
      </c>
      <c r="D324" s="170" t="str">
        <f>IF(DATA2!D324="","",DATA2!D324)</f>
        <v/>
      </c>
      <c r="E324" s="170" t="str">
        <f>IF(DATA2!E324="","",DATA2!E324)</f>
        <v/>
      </c>
      <c r="F324" s="170" t="str">
        <f>IF(DATA2!F324="","",DATA2!F324)</f>
        <v/>
      </c>
      <c r="G324" s="170" t="str">
        <f>IF(DATA2!G324="","",DATA2!G324)</f>
        <v/>
      </c>
      <c r="H324" s="170" t="str">
        <f>IF(DATA2!H324="","",DATA2!H324)</f>
        <v/>
      </c>
      <c r="I324" s="170" t="str">
        <f>IF(DATA2!I324="","",DATA2!I324)</f>
        <v/>
      </c>
      <c r="J324" s="170" t="str">
        <f>IF(DATA2!J324="","",DATA2!J324)</f>
        <v/>
      </c>
      <c r="K324" s="170" t="str">
        <f>IF(DATA2!K324="","",DATA2!K324)</f>
        <v/>
      </c>
      <c r="L324" s="170" t="str">
        <f>IF(DATA2!L324="","",DATA2!L324)</f>
        <v/>
      </c>
      <c r="M324" s="170" t="str">
        <f>IF(DATA2!M324="","",DATA2!M324)</f>
        <v/>
      </c>
      <c r="N324" s="170" t="str">
        <f>IF(DATA2!N324="","",DATA2!N324)</f>
        <v/>
      </c>
      <c r="O324" s="170" t="str">
        <f>IF(DATA2!O324="","",DATA2!O324)</f>
        <v/>
      </c>
      <c r="P324" s="170" t="str">
        <f>IF(DATA2!P324="","",DATA2!P324)</f>
        <v/>
      </c>
      <c r="Q324" s="170" t="str">
        <f>IF(DATA2!Q324="","",DATA2!Q324)</f>
        <v/>
      </c>
      <c r="R324" s="170" t="str">
        <f>IF(DATA2!R324="","",DATA2!R324)</f>
        <v/>
      </c>
      <c r="S324" s="170" t="str">
        <f>IF(DATA2!S324="","",DATA2!S324)</f>
        <v/>
      </c>
      <c r="T324" s="170" t="str">
        <f>IF(DATA2!T324="","",DATA2!T324)</f>
        <v/>
      </c>
      <c r="U324" s="170" t="str">
        <f>IF(DATA2!U324="","",DATA2!U324)</f>
        <v/>
      </c>
      <c r="V324" s="170" t="str">
        <f>IF(DATA2!V324="","",DATA2!V324)</f>
        <v/>
      </c>
      <c r="W324" s="170" t="str">
        <f>IF(DATA2!W324="","",DATA2!W324)</f>
        <v/>
      </c>
      <c r="X324" s="170" t="str">
        <f>IF(DATA2!X324="","",DATA2!X324)</f>
        <v/>
      </c>
      <c r="Y324" s="170" t="str">
        <f>IF(DATA2!Y324="","",DATA2!Y324)</f>
        <v/>
      </c>
      <c r="Z324" s="170" t="str">
        <f>IF(DATA2!Z324="","",DATA2!Z324)</f>
        <v/>
      </c>
      <c r="AA324" s="170" t="str">
        <f>IF(DATA2!AA324="","",DATA2!AA324)</f>
        <v/>
      </c>
      <c r="AB324" s="170" t="str">
        <f>IF(DATA2!AB324="","",DATA2!AB324)</f>
        <v/>
      </c>
      <c r="AC324" s="170" t="str">
        <f>IF(DATA2!AC324="","",DATA2!AC324)</f>
        <v/>
      </c>
      <c r="AD324" s="170" t="str">
        <f>IF(DATA2!AD324="","",DATA2!AD324)</f>
        <v/>
      </c>
      <c r="AE324" s="170" t="str">
        <f>IF(DATA2!AE324="","",DATA2!AE324)</f>
        <v/>
      </c>
      <c r="AF324" s="170" t="str">
        <f>IF(DATA2!AF324="","",DATA2!AF324)</f>
        <v/>
      </c>
      <c r="AG324" s="171" t="str">
        <f>IF(DATA2!AG324="","",DATA2!AG324)</f>
        <v/>
      </c>
      <c r="AH324" s="173">
        <f t="shared" si="438"/>
        <v>0</v>
      </c>
      <c r="AI324" s="172">
        <f t="shared" si="439"/>
        <v>0</v>
      </c>
      <c r="AJ324" s="204"/>
      <c r="AK324" s="206"/>
      <c r="AL324" s="204"/>
      <c r="AM324" s="206"/>
      <c r="AN324" s="200"/>
      <c r="AO324" s="200"/>
      <c r="AP324" s="200"/>
      <c r="AQ324" s="200"/>
      <c r="AR324" s="200"/>
      <c r="AS324" s="200"/>
      <c r="AT324" s="200"/>
      <c r="AU324" s="200"/>
      <c r="AV324" s="200"/>
      <c r="AW324" s="200"/>
    </row>
    <row r="325" spans="1:49" ht="15" customHeight="1" x14ac:dyDescent="0.15">
      <c r="A325" s="203"/>
      <c r="B325" s="74" t="str">
        <f>IF(DATA2!A321="","",DATA2!B325)</f>
        <v/>
      </c>
      <c r="C325" s="174" t="str">
        <f>IF(DATA2!C325="","",DATA2!C325)</f>
        <v/>
      </c>
      <c r="D325" s="174" t="str">
        <f>IF(DATA2!D325="","",DATA2!D325)</f>
        <v/>
      </c>
      <c r="E325" s="174" t="str">
        <f>IF(DATA2!E325="","",DATA2!E325)</f>
        <v/>
      </c>
      <c r="F325" s="174" t="str">
        <f>IF(DATA2!F325="","",DATA2!F325)</f>
        <v/>
      </c>
      <c r="G325" s="174" t="str">
        <f>IF(DATA2!G325="","",DATA2!G325)</f>
        <v/>
      </c>
      <c r="H325" s="174" t="str">
        <f>IF(DATA2!H325="","",DATA2!H325)</f>
        <v/>
      </c>
      <c r="I325" s="174" t="str">
        <f>IF(DATA2!I325="","",DATA2!I325)</f>
        <v/>
      </c>
      <c r="J325" s="174" t="str">
        <f>IF(DATA2!J325="","",DATA2!J325)</f>
        <v/>
      </c>
      <c r="K325" s="174" t="str">
        <f>IF(DATA2!K325="","",DATA2!K325)</f>
        <v/>
      </c>
      <c r="L325" s="174" t="str">
        <f>IF(DATA2!L325="","",DATA2!L325)</f>
        <v/>
      </c>
      <c r="M325" s="174" t="str">
        <f>IF(DATA2!M325="","",DATA2!M325)</f>
        <v/>
      </c>
      <c r="N325" s="174" t="str">
        <f>IF(DATA2!N325="","",DATA2!N325)</f>
        <v/>
      </c>
      <c r="O325" s="174" t="str">
        <f>IF(DATA2!O325="","",DATA2!O325)</f>
        <v/>
      </c>
      <c r="P325" s="174" t="str">
        <f>IF(DATA2!P325="","",DATA2!P325)</f>
        <v/>
      </c>
      <c r="Q325" s="174" t="str">
        <f>IF(DATA2!Q325="","",DATA2!Q325)</f>
        <v/>
      </c>
      <c r="R325" s="174" t="str">
        <f>IF(DATA2!R325="","",DATA2!R325)</f>
        <v/>
      </c>
      <c r="S325" s="174" t="str">
        <f>IF(DATA2!S325="","",DATA2!S325)</f>
        <v/>
      </c>
      <c r="T325" s="174" t="str">
        <f>IF(DATA2!T325="","",DATA2!T325)</f>
        <v/>
      </c>
      <c r="U325" s="174" t="str">
        <f>IF(DATA2!U325="","",DATA2!U325)</f>
        <v/>
      </c>
      <c r="V325" s="174" t="str">
        <f>IF(DATA2!V325="","",DATA2!V325)</f>
        <v/>
      </c>
      <c r="W325" s="174" t="str">
        <f>IF(DATA2!W325="","",DATA2!W325)</f>
        <v/>
      </c>
      <c r="X325" s="174" t="str">
        <f>IF(DATA2!X325="","",DATA2!X325)</f>
        <v/>
      </c>
      <c r="Y325" s="174" t="str">
        <f>IF(DATA2!Y325="","",DATA2!Y325)</f>
        <v/>
      </c>
      <c r="Z325" s="174" t="str">
        <f>IF(DATA2!Z325="","",DATA2!Z325)</f>
        <v/>
      </c>
      <c r="AA325" s="174" t="str">
        <f>IF(DATA2!AA325="","",DATA2!AA325)</f>
        <v/>
      </c>
      <c r="AB325" s="174" t="str">
        <f>IF(DATA2!AB325="","",DATA2!AB325)</f>
        <v/>
      </c>
      <c r="AC325" s="174" t="str">
        <f>IF(DATA2!AC325="","",DATA2!AC325)</f>
        <v/>
      </c>
      <c r="AD325" s="174" t="str">
        <f>IF(DATA2!AD325="","",DATA2!AD325)</f>
        <v/>
      </c>
      <c r="AE325" s="174" t="str">
        <f>IF(DATA2!AE325="","",DATA2!AE325)</f>
        <v/>
      </c>
      <c r="AF325" s="174" t="str">
        <f>IF(DATA2!AF325="","",DATA2!AF325)</f>
        <v/>
      </c>
      <c r="AG325" s="175" t="str">
        <f>IF(DATA2!AG325="","",DATA2!AG325)</f>
        <v/>
      </c>
      <c r="AH325" s="176">
        <f t="shared" si="438"/>
        <v>0</v>
      </c>
      <c r="AI325" s="177">
        <f t="shared" si="439"/>
        <v>0</v>
      </c>
      <c r="AJ325" s="205"/>
      <c r="AK325" s="207"/>
      <c r="AL325" s="205"/>
      <c r="AM325" s="207"/>
      <c r="AN325" s="201"/>
      <c r="AO325" s="201"/>
      <c r="AP325" s="201"/>
      <c r="AQ325" s="201"/>
      <c r="AR325" s="201"/>
      <c r="AS325" s="201"/>
      <c r="AT325" s="201"/>
      <c r="AU325" s="201"/>
      <c r="AV325" s="201"/>
      <c r="AW325" s="201"/>
    </row>
    <row r="326" spans="1:49" ht="15" customHeight="1" x14ac:dyDescent="0.15">
      <c r="A326" s="202" t="str">
        <f>IF(DATA2!A326="","",DATA2!A326)</f>
        <v/>
      </c>
      <c r="B326" s="11" t="str">
        <f>IF(DATA2!A326="","",DATA2!B326)</f>
        <v/>
      </c>
      <c r="C326" s="178" t="str">
        <f>IF(DATA2!C326="","",DATA2!C326)</f>
        <v/>
      </c>
      <c r="D326" s="178" t="str">
        <f>IF(DATA2!D326="","",DATA2!D326)</f>
        <v/>
      </c>
      <c r="E326" s="178" t="str">
        <f>IF(DATA2!E326="","",DATA2!E326)</f>
        <v/>
      </c>
      <c r="F326" s="178" t="str">
        <f>IF(DATA2!F326="","",DATA2!F326)</f>
        <v/>
      </c>
      <c r="G326" s="178" t="str">
        <f>IF(DATA2!G326="","",DATA2!G326)</f>
        <v/>
      </c>
      <c r="H326" s="178" t="str">
        <f>IF(DATA2!H326="","",DATA2!H326)</f>
        <v/>
      </c>
      <c r="I326" s="178" t="str">
        <f>IF(DATA2!I326="","",DATA2!I326)</f>
        <v/>
      </c>
      <c r="J326" s="178" t="str">
        <f>IF(DATA2!J326="","",DATA2!J326)</f>
        <v/>
      </c>
      <c r="K326" s="178" t="str">
        <f>IF(DATA2!K326="","",DATA2!K326)</f>
        <v/>
      </c>
      <c r="L326" s="178" t="str">
        <f>IF(DATA2!L326="","",DATA2!L326)</f>
        <v/>
      </c>
      <c r="M326" s="178" t="str">
        <f>IF(DATA2!M326="","",DATA2!M326)</f>
        <v/>
      </c>
      <c r="N326" s="178" t="str">
        <f>IF(DATA2!N326="","",DATA2!N326)</f>
        <v/>
      </c>
      <c r="O326" s="178" t="str">
        <f>IF(DATA2!O326="","",DATA2!O326)</f>
        <v/>
      </c>
      <c r="P326" s="178" t="str">
        <f>IF(DATA2!P326="","",DATA2!P326)</f>
        <v/>
      </c>
      <c r="Q326" s="178" t="str">
        <f>IF(DATA2!Q326="","",DATA2!Q326)</f>
        <v/>
      </c>
      <c r="R326" s="178" t="str">
        <f>IF(DATA2!R326="","",DATA2!R326)</f>
        <v/>
      </c>
      <c r="S326" s="178" t="str">
        <f>IF(DATA2!S326="","",DATA2!S326)</f>
        <v/>
      </c>
      <c r="T326" s="178" t="str">
        <f>IF(DATA2!T326="","",DATA2!T326)</f>
        <v/>
      </c>
      <c r="U326" s="178" t="str">
        <f>IF(DATA2!U326="","",DATA2!U326)</f>
        <v/>
      </c>
      <c r="V326" s="178" t="str">
        <f>IF(DATA2!V326="","",DATA2!V326)</f>
        <v/>
      </c>
      <c r="W326" s="178" t="str">
        <f>IF(DATA2!W326="","",DATA2!W326)</f>
        <v/>
      </c>
      <c r="X326" s="178" t="str">
        <f>IF(DATA2!X326="","",DATA2!X326)</f>
        <v/>
      </c>
      <c r="Y326" s="178" t="str">
        <f>IF(DATA2!Y326="","",DATA2!Y326)</f>
        <v/>
      </c>
      <c r="Z326" s="178" t="str">
        <f>IF(DATA2!Z326="","",DATA2!Z326)</f>
        <v/>
      </c>
      <c r="AA326" s="178" t="str">
        <f>IF(DATA2!AA326="","",DATA2!AA326)</f>
        <v/>
      </c>
      <c r="AB326" s="178" t="str">
        <f>IF(DATA2!AB326="","",DATA2!AB326)</f>
        <v/>
      </c>
      <c r="AC326" s="178" t="str">
        <f>IF(DATA2!AC326="","",DATA2!AC326)</f>
        <v/>
      </c>
      <c r="AD326" s="178" t="str">
        <f>IF(DATA2!AD326="","",DATA2!AD326)</f>
        <v/>
      </c>
      <c r="AE326" s="178" t="str">
        <f>IF(DATA2!AE326="","",DATA2!AE326)</f>
        <v/>
      </c>
      <c r="AF326" s="178" t="str">
        <f>IF(DATA2!AF326="","",DATA2!AF326)</f>
        <v/>
      </c>
      <c r="AG326" s="179" t="str">
        <f>IF(DATA2!AG326="","",DATA2!AG326)</f>
        <v/>
      </c>
      <c r="AH326" s="188">
        <f>COUNTIFS(DATA2!$C$3:$AG$3,0,DATA2!$C326:$AG326,"&lt;&gt;")</f>
        <v>0</v>
      </c>
      <c r="AI326" s="188">
        <f>COUNTIFS(DATA2!$C$3:$AG$3,"&gt;0",DATA2!$C326:$AG326,"&lt;&gt;")</f>
        <v>0</v>
      </c>
      <c r="AJ326" s="204">
        <f t="shared" ref="AJ326" si="521">COUNTIFS($C$3:$AG$3,"=0",C327:AG327,"&gt;0")+COUNTIFS($C$3:$AG$3,"=0",C328:AG328,"&gt;0")</f>
        <v>0</v>
      </c>
      <c r="AK326" s="206">
        <f t="shared" ref="AK326" si="522">COUNTIFS($C$3:$AG$3,"&lt;&gt;0",C327:AG327,"&gt;0")+COUNTIFS($C$3:$AG$3,"&lt;&gt;0",C328:AG328,"&gt;0")</f>
        <v>0</v>
      </c>
      <c r="AL326" s="204">
        <f t="shared" ref="AL326" si="523">COUNTIFS($C$3:$AG$3,"=0",C329:AG329,"&gt;0")+COUNTIFS($C$3:$AG$3,"=0",C330:AG330,"&gt;0")</f>
        <v>0</v>
      </c>
      <c r="AM326" s="206">
        <f t="shared" ref="AM326" si="524">COUNTIFS($C$3:$AG$3,"&lt;&gt;0",C329:AG329,"&gt;0")+COUNTIFS($C$3:$AG$3,"&lt;&gt;0",C330:AG330,"&gt;0")</f>
        <v>0</v>
      </c>
      <c r="AN326" s="200">
        <f t="shared" ref="AN326:AP326" si="525">COUNTIF($C326:$AG326,AN$5)</f>
        <v>0</v>
      </c>
      <c r="AO326" s="200">
        <f t="shared" si="525"/>
        <v>0</v>
      </c>
      <c r="AP326" s="200">
        <f t="shared" si="525"/>
        <v>0</v>
      </c>
      <c r="AQ326" s="200">
        <f t="shared" ref="AQ326" si="526">COUNTIF($C326:$AG326,AQ$5)+COUNTIF($C326:$AG326,"半振")*0.5</f>
        <v>0</v>
      </c>
      <c r="AR326" s="200">
        <f t="shared" ref="AR326" si="527">COUNTIF($C326:$AG326,AR$5)+COUNTIF($C326:$AG326,"半有")*0.5</f>
        <v>0</v>
      </c>
      <c r="AS326" s="200">
        <f t="shared" ref="AS326" si="528">COUNTIF($C326:$AG326,AS$5)+COUNTIF($C326:$AG326,"半欠")*0.5</f>
        <v>0</v>
      </c>
      <c r="AT326" s="200">
        <f t="shared" si="448"/>
        <v>0</v>
      </c>
      <c r="AU326" s="200">
        <f t="shared" si="448"/>
        <v>0</v>
      </c>
      <c r="AV326" s="200">
        <f t="shared" si="448"/>
        <v>0</v>
      </c>
      <c r="AW326" s="200">
        <f t="shared" si="448"/>
        <v>0</v>
      </c>
    </row>
    <row r="327" spans="1:49" ht="15" customHeight="1" x14ac:dyDescent="0.15">
      <c r="A327" s="202"/>
      <c r="B327" s="44" t="str">
        <f>IF(DATA2!A326="","",DATA2!B327)</f>
        <v/>
      </c>
      <c r="C327" s="167" t="str">
        <f>IF(DATA2!C327="","",DATA2!C327)</f>
        <v/>
      </c>
      <c r="D327" s="167" t="str">
        <f>IF(DATA2!D327="","",DATA2!D327)</f>
        <v/>
      </c>
      <c r="E327" s="167" t="str">
        <f>IF(DATA2!E327="","",DATA2!E327)</f>
        <v/>
      </c>
      <c r="F327" s="167" t="str">
        <f>IF(DATA2!F327="","",DATA2!F327)</f>
        <v/>
      </c>
      <c r="G327" s="167" t="str">
        <f>IF(DATA2!G327="","",DATA2!G327)</f>
        <v/>
      </c>
      <c r="H327" s="167" t="str">
        <f>IF(DATA2!H327="","",DATA2!H327)</f>
        <v/>
      </c>
      <c r="I327" s="167" t="str">
        <f>IF(DATA2!I327="","",DATA2!I327)</f>
        <v/>
      </c>
      <c r="J327" s="167" t="str">
        <f>IF(DATA2!J327="","",DATA2!J327)</f>
        <v/>
      </c>
      <c r="K327" s="167" t="str">
        <f>IF(DATA2!K327="","",DATA2!K327)</f>
        <v/>
      </c>
      <c r="L327" s="167" t="str">
        <f>IF(DATA2!L327="","",DATA2!L327)</f>
        <v/>
      </c>
      <c r="M327" s="167" t="str">
        <f>IF(DATA2!M327="","",DATA2!M327)</f>
        <v/>
      </c>
      <c r="N327" s="167" t="str">
        <f>IF(DATA2!N327="","",DATA2!N327)</f>
        <v/>
      </c>
      <c r="O327" s="167" t="str">
        <f>IF(DATA2!O327="","",DATA2!O327)</f>
        <v/>
      </c>
      <c r="P327" s="167" t="str">
        <f>IF(DATA2!P327="","",DATA2!P327)</f>
        <v/>
      </c>
      <c r="Q327" s="167" t="str">
        <f>IF(DATA2!Q327="","",DATA2!Q327)</f>
        <v/>
      </c>
      <c r="R327" s="167" t="str">
        <f>IF(DATA2!R327="","",DATA2!R327)</f>
        <v/>
      </c>
      <c r="S327" s="167" t="str">
        <f>IF(DATA2!S327="","",DATA2!S327)</f>
        <v/>
      </c>
      <c r="T327" s="167" t="str">
        <f>IF(DATA2!T327="","",DATA2!T327)</f>
        <v/>
      </c>
      <c r="U327" s="167" t="str">
        <f>IF(DATA2!U327="","",DATA2!U327)</f>
        <v/>
      </c>
      <c r="V327" s="167" t="str">
        <f>IF(DATA2!V327="","",DATA2!V327)</f>
        <v/>
      </c>
      <c r="W327" s="167" t="str">
        <f>IF(DATA2!W327="","",DATA2!W327)</f>
        <v/>
      </c>
      <c r="X327" s="167" t="str">
        <f>IF(DATA2!X327="","",DATA2!X327)</f>
        <v/>
      </c>
      <c r="Y327" s="167" t="str">
        <f>IF(DATA2!Y327="","",DATA2!Y327)</f>
        <v/>
      </c>
      <c r="Z327" s="167" t="str">
        <f>IF(DATA2!Z327="","",DATA2!Z327)</f>
        <v/>
      </c>
      <c r="AA327" s="167" t="str">
        <f>IF(DATA2!AA327="","",DATA2!AA327)</f>
        <v/>
      </c>
      <c r="AB327" s="167" t="str">
        <f>IF(DATA2!AB327="","",DATA2!AB327)</f>
        <v/>
      </c>
      <c r="AC327" s="167" t="str">
        <f>IF(DATA2!AC327="","",DATA2!AC327)</f>
        <v/>
      </c>
      <c r="AD327" s="167" t="str">
        <f>IF(DATA2!AD327="","",DATA2!AD327)</f>
        <v/>
      </c>
      <c r="AE327" s="167" t="str">
        <f>IF(DATA2!AE327="","",DATA2!AE327)</f>
        <v/>
      </c>
      <c r="AF327" s="167" t="str">
        <f>IF(DATA2!AF327="","",DATA2!AF327)</f>
        <v/>
      </c>
      <c r="AG327" s="168" t="str">
        <f>IF(DATA2!AG327="","",DATA2!AG327)</f>
        <v/>
      </c>
      <c r="AH327" s="169">
        <f t="shared" si="438"/>
        <v>0</v>
      </c>
      <c r="AI327" s="169">
        <f t="shared" si="439"/>
        <v>0</v>
      </c>
      <c r="AJ327" s="204"/>
      <c r="AK327" s="206"/>
      <c r="AL327" s="204"/>
      <c r="AM327" s="206"/>
      <c r="AN327" s="200"/>
      <c r="AO327" s="200"/>
      <c r="AP327" s="200"/>
      <c r="AQ327" s="200"/>
      <c r="AR327" s="200"/>
      <c r="AS327" s="200"/>
      <c r="AT327" s="200"/>
      <c r="AU327" s="200"/>
      <c r="AV327" s="200"/>
      <c r="AW327" s="200"/>
    </row>
    <row r="328" spans="1:49" ht="15" customHeight="1" x14ac:dyDescent="0.15">
      <c r="A328" s="202"/>
      <c r="B328" s="46" t="str">
        <f>IF(DATA2!A326="","",DATA2!B328)</f>
        <v/>
      </c>
      <c r="C328" s="170" t="str">
        <f>IF(DATA2!C328="","",DATA2!C328)</f>
        <v/>
      </c>
      <c r="D328" s="170" t="str">
        <f>IF(DATA2!D328="","",DATA2!D328)</f>
        <v/>
      </c>
      <c r="E328" s="170" t="str">
        <f>IF(DATA2!E328="","",DATA2!E328)</f>
        <v/>
      </c>
      <c r="F328" s="170" t="str">
        <f>IF(DATA2!F328="","",DATA2!F328)</f>
        <v/>
      </c>
      <c r="G328" s="170" t="str">
        <f>IF(DATA2!G328="","",DATA2!G328)</f>
        <v/>
      </c>
      <c r="H328" s="170" t="str">
        <f>IF(DATA2!H328="","",DATA2!H328)</f>
        <v/>
      </c>
      <c r="I328" s="170" t="str">
        <f>IF(DATA2!I328="","",DATA2!I328)</f>
        <v/>
      </c>
      <c r="J328" s="170" t="str">
        <f>IF(DATA2!J328="","",DATA2!J328)</f>
        <v/>
      </c>
      <c r="K328" s="170" t="str">
        <f>IF(DATA2!K328="","",DATA2!K328)</f>
        <v/>
      </c>
      <c r="L328" s="170" t="str">
        <f>IF(DATA2!L328="","",DATA2!L328)</f>
        <v/>
      </c>
      <c r="M328" s="170" t="str">
        <f>IF(DATA2!M328="","",DATA2!M328)</f>
        <v/>
      </c>
      <c r="N328" s="170" t="str">
        <f>IF(DATA2!N328="","",DATA2!N328)</f>
        <v/>
      </c>
      <c r="O328" s="170" t="str">
        <f>IF(DATA2!O328="","",DATA2!O328)</f>
        <v/>
      </c>
      <c r="P328" s="170" t="str">
        <f>IF(DATA2!P328="","",DATA2!P328)</f>
        <v/>
      </c>
      <c r="Q328" s="170" t="str">
        <f>IF(DATA2!Q328="","",DATA2!Q328)</f>
        <v/>
      </c>
      <c r="R328" s="170" t="str">
        <f>IF(DATA2!R328="","",DATA2!R328)</f>
        <v/>
      </c>
      <c r="S328" s="170" t="str">
        <f>IF(DATA2!S328="","",DATA2!S328)</f>
        <v/>
      </c>
      <c r="T328" s="170" t="str">
        <f>IF(DATA2!T328="","",DATA2!T328)</f>
        <v/>
      </c>
      <c r="U328" s="170" t="str">
        <f>IF(DATA2!U328="","",DATA2!U328)</f>
        <v/>
      </c>
      <c r="V328" s="170" t="str">
        <f>IF(DATA2!V328="","",DATA2!V328)</f>
        <v/>
      </c>
      <c r="W328" s="170" t="str">
        <f>IF(DATA2!W328="","",DATA2!W328)</f>
        <v/>
      </c>
      <c r="X328" s="170" t="str">
        <f>IF(DATA2!X328="","",DATA2!X328)</f>
        <v/>
      </c>
      <c r="Y328" s="170" t="str">
        <f>IF(DATA2!Y328="","",DATA2!Y328)</f>
        <v/>
      </c>
      <c r="Z328" s="170" t="str">
        <f>IF(DATA2!Z328="","",DATA2!Z328)</f>
        <v/>
      </c>
      <c r="AA328" s="170" t="str">
        <f>IF(DATA2!AA328="","",DATA2!AA328)</f>
        <v/>
      </c>
      <c r="AB328" s="170" t="str">
        <f>IF(DATA2!AB328="","",DATA2!AB328)</f>
        <v/>
      </c>
      <c r="AC328" s="170" t="str">
        <f>IF(DATA2!AC328="","",DATA2!AC328)</f>
        <v/>
      </c>
      <c r="AD328" s="170" t="str">
        <f>IF(DATA2!AD328="","",DATA2!AD328)</f>
        <v/>
      </c>
      <c r="AE328" s="170" t="str">
        <f>IF(DATA2!AE328="","",DATA2!AE328)</f>
        <v/>
      </c>
      <c r="AF328" s="170" t="str">
        <f>IF(DATA2!AF328="","",DATA2!AF328)</f>
        <v/>
      </c>
      <c r="AG328" s="171" t="str">
        <f>IF(DATA2!AG328="","",DATA2!AG328)</f>
        <v/>
      </c>
      <c r="AH328" s="172">
        <f t="shared" si="438"/>
        <v>0</v>
      </c>
      <c r="AI328" s="172">
        <f t="shared" si="439"/>
        <v>0</v>
      </c>
      <c r="AJ328" s="204"/>
      <c r="AK328" s="206"/>
      <c r="AL328" s="204"/>
      <c r="AM328" s="206"/>
      <c r="AN328" s="200"/>
      <c r="AO328" s="200"/>
      <c r="AP328" s="200"/>
      <c r="AQ328" s="200"/>
      <c r="AR328" s="200"/>
      <c r="AS328" s="200"/>
      <c r="AT328" s="200"/>
      <c r="AU328" s="200"/>
      <c r="AV328" s="200"/>
      <c r="AW328" s="200"/>
    </row>
    <row r="329" spans="1:49" ht="15" customHeight="1" x14ac:dyDescent="0.15">
      <c r="A329" s="202"/>
      <c r="B329" s="46" t="str">
        <f>IF(DATA2!A326="","",DATA2!B329)</f>
        <v/>
      </c>
      <c r="C329" s="170" t="str">
        <f>IF(DATA2!C329="","",DATA2!C329)</f>
        <v/>
      </c>
      <c r="D329" s="170" t="str">
        <f>IF(DATA2!D329="","",DATA2!D329)</f>
        <v/>
      </c>
      <c r="E329" s="170" t="str">
        <f>IF(DATA2!E329="","",DATA2!E329)</f>
        <v/>
      </c>
      <c r="F329" s="170" t="str">
        <f>IF(DATA2!F329="","",DATA2!F329)</f>
        <v/>
      </c>
      <c r="G329" s="170" t="str">
        <f>IF(DATA2!G329="","",DATA2!G329)</f>
        <v/>
      </c>
      <c r="H329" s="170" t="str">
        <f>IF(DATA2!H329="","",DATA2!H329)</f>
        <v/>
      </c>
      <c r="I329" s="170" t="str">
        <f>IF(DATA2!I329="","",DATA2!I329)</f>
        <v/>
      </c>
      <c r="J329" s="170" t="str">
        <f>IF(DATA2!J329="","",DATA2!J329)</f>
        <v/>
      </c>
      <c r="K329" s="170" t="str">
        <f>IF(DATA2!K329="","",DATA2!K329)</f>
        <v/>
      </c>
      <c r="L329" s="170" t="str">
        <f>IF(DATA2!L329="","",DATA2!L329)</f>
        <v/>
      </c>
      <c r="M329" s="170" t="str">
        <f>IF(DATA2!M329="","",DATA2!M329)</f>
        <v/>
      </c>
      <c r="N329" s="170" t="str">
        <f>IF(DATA2!N329="","",DATA2!N329)</f>
        <v/>
      </c>
      <c r="O329" s="170" t="str">
        <f>IF(DATA2!O329="","",DATA2!O329)</f>
        <v/>
      </c>
      <c r="P329" s="170" t="str">
        <f>IF(DATA2!P329="","",DATA2!P329)</f>
        <v/>
      </c>
      <c r="Q329" s="170" t="str">
        <f>IF(DATA2!Q329="","",DATA2!Q329)</f>
        <v/>
      </c>
      <c r="R329" s="170" t="str">
        <f>IF(DATA2!R329="","",DATA2!R329)</f>
        <v/>
      </c>
      <c r="S329" s="170" t="str">
        <f>IF(DATA2!S329="","",DATA2!S329)</f>
        <v/>
      </c>
      <c r="T329" s="170" t="str">
        <f>IF(DATA2!T329="","",DATA2!T329)</f>
        <v/>
      </c>
      <c r="U329" s="170" t="str">
        <f>IF(DATA2!U329="","",DATA2!U329)</f>
        <v/>
      </c>
      <c r="V329" s="170" t="str">
        <f>IF(DATA2!V329="","",DATA2!V329)</f>
        <v/>
      </c>
      <c r="W329" s="170" t="str">
        <f>IF(DATA2!W329="","",DATA2!W329)</f>
        <v/>
      </c>
      <c r="X329" s="170" t="str">
        <f>IF(DATA2!X329="","",DATA2!X329)</f>
        <v/>
      </c>
      <c r="Y329" s="170" t="str">
        <f>IF(DATA2!Y329="","",DATA2!Y329)</f>
        <v/>
      </c>
      <c r="Z329" s="170" t="str">
        <f>IF(DATA2!Z329="","",DATA2!Z329)</f>
        <v/>
      </c>
      <c r="AA329" s="170" t="str">
        <f>IF(DATA2!AA329="","",DATA2!AA329)</f>
        <v/>
      </c>
      <c r="AB329" s="170" t="str">
        <f>IF(DATA2!AB329="","",DATA2!AB329)</f>
        <v/>
      </c>
      <c r="AC329" s="170" t="str">
        <f>IF(DATA2!AC329="","",DATA2!AC329)</f>
        <v/>
      </c>
      <c r="AD329" s="170" t="str">
        <f>IF(DATA2!AD329="","",DATA2!AD329)</f>
        <v/>
      </c>
      <c r="AE329" s="170" t="str">
        <f>IF(DATA2!AE329="","",DATA2!AE329)</f>
        <v/>
      </c>
      <c r="AF329" s="170" t="str">
        <f>IF(DATA2!AF329="","",DATA2!AF329)</f>
        <v/>
      </c>
      <c r="AG329" s="171" t="str">
        <f>IF(DATA2!AG329="","",DATA2!AG329)</f>
        <v/>
      </c>
      <c r="AH329" s="173">
        <f t="shared" si="438"/>
        <v>0</v>
      </c>
      <c r="AI329" s="172">
        <f t="shared" si="439"/>
        <v>0</v>
      </c>
      <c r="AJ329" s="204"/>
      <c r="AK329" s="206"/>
      <c r="AL329" s="204"/>
      <c r="AM329" s="206"/>
      <c r="AN329" s="200"/>
      <c r="AO329" s="200"/>
      <c r="AP329" s="200"/>
      <c r="AQ329" s="200"/>
      <c r="AR329" s="200"/>
      <c r="AS329" s="200"/>
      <c r="AT329" s="200"/>
      <c r="AU329" s="200"/>
      <c r="AV329" s="200"/>
      <c r="AW329" s="200"/>
    </row>
    <row r="330" spans="1:49" ht="15" customHeight="1" x14ac:dyDescent="0.15">
      <c r="A330" s="203"/>
      <c r="B330" s="74" t="str">
        <f>IF(DATA2!A326="","",DATA2!B330)</f>
        <v/>
      </c>
      <c r="C330" s="174" t="str">
        <f>IF(DATA2!C330="","",DATA2!C330)</f>
        <v/>
      </c>
      <c r="D330" s="174" t="str">
        <f>IF(DATA2!D330="","",DATA2!D330)</f>
        <v/>
      </c>
      <c r="E330" s="174" t="str">
        <f>IF(DATA2!E330="","",DATA2!E330)</f>
        <v/>
      </c>
      <c r="F330" s="174" t="str">
        <f>IF(DATA2!F330="","",DATA2!F330)</f>
        <v/>
      </c>
      <c r="G330" s="174" t="str">
        <f>IF(DATA2!G330="","",DATA2!G330)</f>
        <v/>
      </c>
      <c r="H330" s="174" t="str">
        <f>IF(DATA2!H330="","",DATA2!H330)</f>
        <v/>
      </c>
      <c r="I330" s="174" t="str">
        <f>IF(DATA2!I330="","",DATA2!I330)</f>
        <v/>
      </c>
      <c r="J330" s="174" t="str">
        <f>IF(DATA2!J330="","",DATA2!J330)</f>
        <v/>
      </c>
      <c r="K330" s="174" t="str">
        <f>IF(DATA2!K330="","",DATA2!K330)</f>
        <v/>
      </c>
      <c r="L330" s="174" t="str">
        <f>IF(DATA2!L330="","",DATA2!L330)</f>
        <v/>
      </c>
      <c r="M330" s="174" t="str">
        <f>IF(DATA2!M330="","",DATA2!M330)</f>
        <v/>
      </c>
      <c r="N330" s="174" t="str">
        <f>IF(DATA2!N330="","",DATA2!N330)</f>
        <v/>
      </c>
      <c r="O330" s="174" t="str">
        <f>IF(DATA2!O330="","",DATA2!O330)</f>
        <v/>
      </c>
      <c r="P330" s="174" t="str">
        <f>IF(DATA2!P330="","",DATA2!P330)</f>
        <v/>
      </c>
      <c r="Q330" s="174" t="str">
        <f>IF(DATA2!Q330="","",DATA2!Q330)</f>
        <v/>
      </c>
      <c r="R330" s="174" t="str">
        <f>IF(DATA2!R330="","",DATA2!R330)</f>
        <v/>
      </c>
      <c r="S330" s="174" t="str">
        <f>IF(DATA2!S330="","",DATA2!S330)</f>
        <v/>
      </c>
      <c r="T330" s="174" t="str">
        <f>IF(DATA2!T330="","",DATA2!T330)</f>
        <v/>
      </c>
      <c r="U330" s="174" t="str">
        <f>IF(DATA2!U330="","",DATA2!U330)</f>
        <v/>
      </c>
      <c r="V330" s="174" t="str">
        <f>IF(DATA2!V330="","",DATA2!V330)</f>
        <v/>
      </c>
      <c r="W330" s="174" t="str">
        <f>IF(DATA2!W330="","",DATA2!W330)</f>
        <v/>
      </c>
      <c r="X330" s="174" t="str">
        <f>IF(DATA2!X330="","",DATA2!X330)</f>
        <v/>
      </c>
      <c r="Y330" s="174" t="str">
        <f>IF(DATA2!Y330="","",DATA2!Y330)</f>
        <v/>
      </c>
      <c r="Z330" s="174" t="str">
        <f>IF(DATA2!Z330="","",DATA2!Z330)</f>
        <v/>
      </c>
      <c r="AA330" s="174" t="str">
        <f>IF(DATA2!AA330="","",DATA2!AA330)</f>
        <v/>
      </c>
      <c r="AB330" s="174" t="str">
        <f>IF(DATA2!AB330="","",DATA2!AB330)</f>
        <v/>
      </c>
      <c r="AC330" s="174" t="str">
        <f>IF(DATA2!AC330="","",DATA2!AC330)</f>
        <v/>
      </c>
      <c r="AD330" s="174" t="str">
        <f>IF(DATA2!AD330="","",DATA2!AD330)</f>
        <v/>
      </c>
      <c r="AE330" s="174" t="str">
        <f>IF(DATA2!AE330="","",DATA2!AE330)</f>
        <v/>
      </c>
      <c r="AF330" s="174" t="str">
        <f>IF(DATA2!AF330="","",DATA2!AF330)</f>
        <v/>
      </c>
      <c r="AG330" s="175" t="str">
        <f>IF(DATA2!AG330="","",DATA2!AG330)</f>
        <v/>
      </c>
      <c r="AH330" s="176">
        <f t="shared" si="438"/>
        <v>0</v>
      </c>
      <c r="AI330" s="177">
        <f t="shared" si="439"/>
        <v>0</v>
      </c>
      <c r="AJ330" s="205"/>
      <c r="AK330" s="207"/>
      <c r="AL330" s="205"/>
      <c r="AM330" s="207"/>
      <c r="AN330" s="201"/>
      <c r="AO330" s="201"/>
      <c r="AP330" s="201"/>
      <c r="AQ330" s="201"/>
      <c r="AR330" s="201"/>
      <c r="AS330" s="201"/>
      <c r="AT330" s="201"/>
      <c r="AU330" s="201"/>
      <c r="AV330" s="201"/>
      <c r="AW330" s="201"/>
    </row>
    <row r="331" spans="1:49" ht="15" customHeight="1" x14ac:dyDescent="0.15">
      <c r="A331" s="202" t="str">
        <f>IF(DATA2!A331="","",DATA2!A331)</f>
        <v/>
      </c>
      <c r="B331" s="11" t="str">
        <f>IF(DATA2!A331="","",DATA2!B331)</f>
        <v/>
      </c>
      <c r="C331" s="178" t="str">
        <f>IF(DATA2!C331="","",DATA2!C331)</f>
        <v/>
      </c>
      <c r="D331" s="178" t="str">
        <f>IF(DATA2!D331="","",DATA2!D331)</f>
        <v/>
      </c>
      <c r="E331" s="178" t="str">
        <f>IF(DATA2!E331="","",DATA2!E331)</f>
        <v/>
      </c>
      <c r="F331" s="178" t="str">
        <f>IF(DATA2!F331="","",DATA2!F331)</f>
        <v/>
      </c>
      <c r="G331" s="178" t="str">
        <f>IF(DATA2!G331="","",DATA2!G331)</f>
        <v/>
      </c>
      <c r="H331" s="178" t="str">
        <f>IF(DATA2!H331="","",DATA2!H331)</f>
        <v/>
      </c>
      <c r="I331" s="178" t="str">
        <f>IF(DATA2!I331="","",DATA2!I331)</f>
        <v/>
      </c>
      <c r="J331" s="178" t="str">
        <f>IF(DATA2!J331="","",DATA2!J331)</f>
        <v/>
      </c>
      <c r="K331" s="178" t="str">
        <f>IF(DATA2!K331="","",DATA2!K331)</f>
        <v/>
      </c>
      <c r="L331" s="178" t="str">
        <f>IF(DATA2!L331="","",DATA2!L331)</f>
        <v/>
      </c>
      <c r="M331" s="178" t="str">
        <f>IF(DATA2!M331="","",DATA2!M331)</f>
        <v/>
      </c>
      <c r="N331" s="178" t="str">
        <f>IF(DATA2!N331="","",DATA2!N331)</f>
        <v/>
      </c>
      <c r="O331" s="178" t="str">
        <f>IF(DATA2!O331="","",DATA2!O331)</f>
        <v/>
      </c>
      <c r="P331" s="178" t="str">
        <f>IF(DATA2!P331="","",DATA2!P331)</f>
        <v/>
      </c>
      <c r="Q331" s="178" t="str">
        <f>IF(DATA2!Q331="","",DATA2!Q331)</f>
        <v/>
      </c>
      <c r="R331" s="178" t="str">
        <f>IF(DATA2!R331="","",DATA2!R331)</f>
        <v/>
      </c>
      <c r="S331" s="178" t="str">
        <f>IF(DATA2!S331="","",DATA2!S331)</f>
        <v/>
      </c>
      <c r="T331" s="178" t="str">
        <f>IF(DATA2!T331="","",DATA2!T331)</f>
        <v/>
      </c>
      <c r="U331" s="178" t="str">
        <f>IF(DATA2!U331="","",DATA2!U331)</f>
        <v/>
      </c>
      <c r="V331" s="178" t="str">
        <f>IF(DATA2!V331="","",DATA2!V331)</f>
        <v/>
      </c>
      <c r="W331" s="178" t="str">
        <f>IF(DATA2!W331="","",DATA2!W331)</f>
        <v/>
      </c>
      <c r="X331" s="178" t="str">
        <f>IF(DATA2!X331="","",DATA2!X331)</f>
        <v/>
      </c>
      <c r="Y331" s="178" t="str">
        <f>IF(DATA2!Y331="","",DATA2!Y331)</f>
        <v/>
      </c>
      <c r="Z331" s="178" t="str">
        <f>IF(DATA2!Z331="","",DATA2!Z331)</f>
        <v/>
      </c>
      <c r="AA331" s="178" t="str">
        <f>IF(DATA2!AA331="","",DATA2!AA331)</f>
        <v/>
      </c>
      <c r="AB331" s="178" t="str">
        <f>IF(DATA2!AB331="","",DATA2!AB331)</f>
        <v/>
      </c>
      <c r="AC331" s="178" t="str">
        <f>IF(DATA2!AC331="","",DATA2!AC331)</f>
        <v/>
      </c>
      <c r="AD331" s="178" t="str">
        <f>IF(DATA2!AD331="","",DATA2!AD331)</f>
        <v/>
      </c>
      <c r="AE331" s="178" t="str">
        <f>IF(DATA2!AE331="","",DATA2!AE331)</f>
        <v/>
      </c>
      <c r="AF331" s="178" t="str">
        <f>IF(DATA2!AF331="","",DATA2!AF331)</f>
        <v/>
      </c>
      <c r="AG331" s="179" t="str">
        <f>IF(DATA2!AG331="","",DATA2!AG331)</f>
        <v/>
      </c>
      <c r="AH331" s="188">
        <f>COUNTIFS(DATA2!$C$3:$AG$3,0,DATA2!$C331:$AG331,"&lt;&gt;")</f>
        <v>0</v>
      </c>
      <c r="AI331" s="188">
        <f>COUNTIFS(DATA2!$C$3:$AG$3,"&gt;0",DATA2!$C331:$AG331,"&lt;&gt;")</f>
        <v>0</v>
      </c>
      <c r="AJ331" s="204">
        <f t="shared" ref="AJ331" si="529">COUNTIFS($C$3:$AG$3,"=0",C332:AG332,"&gt;0")+COUNTIFS($C$3:$AG$3,"=0",C333:AG333,"&gt;0")</f>
        <v>0</v>
      </c>
      <c r="AK331" s="206">
        <f t="shared" ref="AK331" si="530">COUNTIFS($C$3:$AG$3,"&lt;&gt;0",C332:AG332,"&gt;0")+COUNTIFS($C$3:$AG$3,"&lt;&gt;0",C333:AG333,"&gt;0")</f>
        <v>0</v>
      </c>
      <c r="AL331" s="204">
        <f t="shared" ref="AL331" si="531">COUNTIFS($C$3:$AG$3,"=0",C334:AG334,"&gt;0")+COUNTIFS($C$3:$AG$3,"=0",C335:AG335,"&gt;0")</f>
        <v>0</v>
      </c>
      <c r="AM331" s="206">
        <f t="shared" ref="AM331" si="532">COUNTIFS($C$3:$AG$3,"&lt;&gt;0",C334:AG334,"&gt;0")+COUNTIFS($C$3:$AG$3,"&lt;&gt;0",C335:AG335,"&gt;0")</f>
        <v>0</v>
      </c>
      <c r="AN331" s="200">
        <f t="shared" ref="AN331:AP331" si="533">COUNTIF($C331:$AG331,AN$5)</f>
        <v>0</v>
      </c>
      <c r="AO331" s="200">
        <f t="shared" si="533"/>
        <v>0</v>
      </c>
      <c r="AP331" s="200">
        <f t="shared" si="533"/>
        <v>0</v>
      </c>
      <c r="AQ331" s="200">
        <f t="shared" ref="AQ331" si="534">COUNTIF($C331:$AG331,AQ$5)+COUNTIF($C331:$AG331,"半振")*0.5</f>
        <v>0</v>
      </c>
      <c r="AR331" s="200">
        <f t="shared" ref="AR331" si="535">COUNTIF($C331:$AG331,AR$5)+COUNTIF($C331:$AG331,"半有")*0.5</f>
        <v>0</v>
      </c>
      <c r="AS331" s="200">
        <f t="shared" ref="AS331" si="536">COUNTIF($C331:$AG331,AS$5)+COUNTIF($C331:$AG331,"半欠")*0.5</f>
        <v>0</v>
      </c>
      <c r="AT331" s="200">
        <f t="shared" si="448"/>
        <v>0</v>
      </c>
      <c r="AU331" s="200">
        <f t="shared" si="448"/>
        <v>0</v>
      </c>
      <c r="AV331" s="200">
        <f t="shared" si="448"/>
        <v>0</v>
      </c>
      <c r="AW331" s="200">
        <f t="shared" si="448"/>
        <v>0</v>
      </c>
    </row>
    <row r="332" spans="1:49" ht="15" customHeight="1" x14ac:dyDescent="0.15">
      <c r="A332" s="202"/>
      <c r="B332" s="44" t="str">
        <f>IF(DATA2!A331="","",DATA2!B332)</f>
        <v/>
      </c>
      <c r="C332" s="167" t="str">
        <f>IF(DATA2!C332="","",DATA2!C332)</f>
        <v/>
      </c>
      <c r="D332" s="167" t="str">
        <f>IF(DATA2!D332="","",DATA2!D332)</f>
        <v/>
      </c>
      <c r="E332" s="167" t="str">
        <f>IF(DATA2!E332="","",DATA2!E332)</f>
        <v/>
      </c>
      <c r="F332" s="167" t="str">
        <f>IF(DATA2!F332="","",DATA2!F332)</f>
        <v/>
      </c>
      <c r="G332" s="167" t="str">
        <f>IF(DATA2!G332="","",DATA2!G332)</f>
        <v/>
      </c>
      <c r="H332" s="167" t="str">
        <f>IF(DATA2!H332="","",DATA2!H332)</f>
        <v/>
      </c>
      <c r="I332" s="167" t="str">
        <f>IF(DATA2!I332="","",DATA2!I332)</f>
        <v/>
      </c>
      <c r="J332" s="167" t="str">
        <f>IF(DATA2!J332="","",DATA2!J332)</f>
        <v/>
      </c>
      <c r="K332" s="167" t="str">
        <f>IF(DATA2!K332="","",DATA2!K332)</f>
        <v/>
      </c>
      <c r="L332" s="167" t="str">
        <f>IF(DATA2!L332="","",DATA2!L332)</f>
        <v/>
      </c>
      <c r="M332" s="167" t="str">
        <f>IF(DATA2!M332="","",DATA2!M332)</f>
        <v/>
      </c>
      <c r="N332" s="167" t="str">
        <f>IF(DATA2!N332="","",DATA2!N332)</f>
        <v/>
      </c>
      <c r="O332" s="167" t="str">
        <f>IF(DATA2!O332="","",DATA2!O332)</f>
        <v/>
      </c>
      <c r="P332" s="167" t="str">
        <f>IF(DATA2!P332="","",DATA2!P332)</f>
        <v/>
      </c>
      <c r="Q332" s="167" t="str">
        <f>IF(DATA2!Q332="","",DATA2!Q332)</f>
        <v/>
      </c>
      <c r="R332" s="167" t="str">
        <f>IF(DATA2!R332="","",DATA2!R332)</f>
        <v/>
      </c>
      <c r="S332" s="167" t="str">
        <f>IF(DATA2!S332="","",DATA2!S332)</f>
        <v/>
      </c>
      <c r="T332" s="167" t="str">
        <f>IF(DATA2!T332="","",DATA2!T332)</f>
        <v/>
      </c>
      <c r="U332" s="167" t="str">
        <f>IF(DATA2!U332="","",DATA2!U332)</f>
        <v/>
      </c>
      <c r="V332" s="167" t="str">
        <f>IF(DATA2!V332="","",DATA2!V332)</f>
        <v/>
      </c>
      <c r="W332" s="167" t="str">
        <f>IF(DATA2!W332="","",DATA2!W332)</f>
        <v/>
      </c>
      <c r="X332" s="167" t="str">
        <f>IF(DATA2!X332="","",DATA2!X332)</f>
        <v/>
      </c>
      <c r="Y332" s="167" t="str">
        <f>IF(DATA2!Y332="","",DATA2!Y332)</f>
        <v/>
      </c>
      <c r="Z332" s="167" t="str">
        <f>IF(DATA2!Z332="","",DATA2!Z332)</f>
        <v/>
      </c>
      <c r="AA332" s="167" t="str">
        <f>IF(DATA2!AA332="","",DATA2!AA332)</f>
        <v/>
      </c>
      <c r="AB332" s="167" t="str">
        <f>IF(DATA2!AB332="","",DATA2!AB332)</f>
        <v/>
      </c>
      <c r="AC332" s="167" t="str">
        <f>IF(DATA2!AC332="","",DATA2!AC332)</f>
        <v/>
      </c>
      <c r="AD332" s="167" t="str">
        <f>IF(DATA2!AD332="","",DATA2!AD332)</f>
        <v/>
      </c>
      <c r="AE332" s="167" t="str">
        <f>IF(DATA2!AE332="","",DATA2!AE332)</f>
        <v/>
      </c>
      <c r="AF332" s="167" t="str">
        <f>IF(DATA2!AF332="","",DATA2!AF332)</f>
        <v/>
      </c>
      <c r="AG332" s="168" t="str">
        <f>IF(DATA2!AG332="","",DATA2!AG332)</f>
        <v/>
      </c>
      <c r="AH332" s="169">
        <f t="shared" si="438"/>
        <v>0</v>
      </c>
      <c r="AI332" s="169">
        <f t="shared" si="439"/>
        <v>0</v>
      </c>
      <c r="AJ332" s="204"/>
      <c r="AK332" s="206"/>
      <c r="AL332" s="204"/>
      <c r="AM332" s="206"/>
      <c r="AN332" s="200"/>
      <c r="AO332" s="200"/>
      <c r="AP332" s="200"/>
      <c r="AQ332" s="200"/>
      <c r="AR332" s="200"/>
      <c r="AS332" s="200"/>
      <c r="AT332" s="200"/>
      <c r="AU332" s="200"/>
      <c r="AV332" s="200"/>
      <c r="AW332" s="200"/>
    </row>
    <row r="333" spans="1:49" ht="15" customHeight="1" x14ac:dyDescent="0.15">
      <c r="A333" s="202"/>
      <c r="B333" s="46" t="str">
        <f>IF(DATA2!A331="","",DATA2!B333)</f>
        <v/>
      </c>
      <c r="C333" s="170" t="str">
        <f>IF(DATA2!C333="","",DATA2!C333)</f>
        <v/>
      </c>
      <c r="D333" s="170" t="str">
        <f>IF(DATA2!D333="","",DATA2!D333)</f>
        <v/>
      </c>
      <c r="E333" s="170" t="str">
        <f>IF(DATA2!E333="","",DATA2!E333)</f>
        <v/>
      </c>
      <c r="F333" s="170" t="str">
        <f>IF(DATA2!F333="","",DATA2!F333)</f>
        <v/>
      </c>
      <c r="G333" s="170" t="str">
        <f>IF(DATA2!G333="","",DATA2!G333)</f>
        <v/>
      </c>
      <c r="H333" s="170" t="str">
        <f>IF(DATA2!H333="","",DATA2!H333)</f>
        <v/>
      </c>
      <c r="I333" s="170" t="str">
        <f>IF(DATA2!I333="","",DATA2!I333)</f>
        <v/>
      </c>
      <c r="J333" s="170" t="str">
        <f>IF(DATA2!J333="","",DATA2!J333)</f>
        <v/>
      </c>
      <c r="K333" s="170" t="str">
        <f>IF(DATA2!K333="","",DATA2!K333)</f>
        <v/>
      </c>
      <c r="L333" s="170" t="str">
        <f>IF(DATA2!L333="","",DATA2!L333)</f>
        <v/>
      </c>
      <c r="M333" s="170" t="str">
        <f>IF(DATA2!M333="","",DATA2!M333)</f>
        <v/>
      </c>
      <c r="N333" s="170" t="str">
        <f>IF(DATA2!N333="","",DATA2!N333)</f>
        <v/>
      </c>
      <c r="O333" s="170" t="str">
        <f>IF(DATA2!O333="","",DATA2!O333)</f>
        <v/>
      </c>
      <c r="P333" s="170" t="str">
        <f>IF(DATA2!P333="","",DATA2!P333)</f>
        <v/>
      </c>
      <c r="Q333" s="170" t="str">
        <f>IF(DATA2!Q333="","",DATA2!Q333)</f>
        <v/>
      </c>
      <c r="R333" s="170" t="str">
        <f>IF(DATA2!R333="","",DATA2!R333)</f>
        <v/>
      </c>
      <c r="S333" s="170" t="str">
        <f>IF(DATA2!S333="","",DATA2!S333)</f>
        <v/>
      </c>
      <c r="T333" s="170" t="str">
        <f>IF(DATA2!T333="","",DATA2!T333)</f>
        <v/>
      </c>
      <c r="U333" s="170" t="str">
        <f>IF(DATA2!U333="","",DATA2!U333)</f>
        <v/>
      </c>
      <c r="V333" s="170" t="str">
        <f>IF(DATA2!V333="","",DATA2!V333)</f>
        <v/>
      </c>
      <c r="W333" s="170" t="str">
        <f>IF(DATA2!W333="","",DATA2!W333)</f>
        <v/>
      </c>
      <c r="X333" s="170" t="str">
        <f>IF(DATA2!X333="","",DATA2!X333)</f>
        <v/>
      </c>
      <c r="Y333" s="170" t="str">
        <f>IF(DATA2!Y333="","",DATA2!Y333)</f>
        <v/>
      </c>
      <c r="Z333" s="170" t="str">
        <f>IF(DATA2!Z333="","",DATA2!Z333)</f>
        <v/>
      </c>
      <c r="AA333" s="170" t="str">
        <f>IF(DATA2!AA333="","",DATA2!AA333)</f>
        <v/>
      </c>
      <c r="AB333" s="170" t="str">
        <f>IF(DATA2!AB333="","",DATA2!AB333)</f>
        <v/>
      </c>
      <c r="AC333" s="170" t="str">
        <f>IF(DATA2!AC333="","",DATA2!AC333)</f>
        <v/>
      </c>
      <c r="AD333" s="170" t="str">
        <f>IF(DATA2!AD333="","",DATA2!AD333)</f>
        <v/>
      </c>
      <c r="AE333" s="170" t="str">
        <f>IF(DATA2!AE333="","",DATA2!AE333)</f>
        <v/>
      </c>
      <c r="AF333" s="170" t="str">
        <f>IF(DATA2!AF333="","",DATA2!AF333)</f>
        <v/>
      </c>
      <c r="AG333" s="171" t="str">
        <f>IF(DATA2!AG333="","",DATA2!AG333)</f>
        <v/>
      </c>
      <c r="AH333" s="172">
        <f t="shared" si="438"/>
        <v>0</v>
      </c>
      <c r="AI333" s="172">
        <f t="shared" si="439"/>
        <v>0</v>
      </c>
      <c r="AJ333" s="204"/>
      <c r="AK333" s="206"/>
      <c r="AL333" s="204"/>
      <c r="AM333" s="206"/>
      <c r="AN333" s="200"/>
      <c r="AO333" s="200"/>
      <c r="AP333" s="200"/>
      <c r="AQ333" s="200"/>
      <c r="AR333" s="200"/>
      <c r="AS333" s="200"/>
      <c r="AT333" s="200"/>
      <c r="AU333" s="200"/>
      <c r="AV333" s="200"/>
      <c r="AW333" s="200"/>
    </row>
    <row r="334" spans="1:49" ht="15" customHeight="1" x14ac:dyDescent="0.15">
      <c r="A334" s="202"/>
      <c r="B334" s="46" t="str">
        <f>IF(DATA2!A331="","",DATA2!B334)</f>
        <v/>
      </c>
      <c r="C334" s="170" t="str">
        <f>IF(DATA2!C334="","",DATA2!C334)</f>
        <v/>
      </c>
      <c r="D334" s="170" t="str">
        <f>IF(DATA2!D334="","",DATA2!D334)</f>
        <v/>
      </c>
      <c r="E334" s="170" t="str">
        <f>IF(DATA2!E334="","",DATA2!E334)</f>
        <v/>
      </c>
      <c r="F334" s="170" t="str">
        <f>IF(DATA2!F334="","",DATA2!F334)</f>
        <v/>
      </c>
      <c r="G334" s="170" t="str">
        <f>IF(DATA2!G334="","",DATA2!G334)</f>
        <v/>
      </c>
      <c r="H334" s="170" t="str">
        <f>IF(DATA2!H334="","",DATA2!H334)</f>
        <v/>
      </c>
      <c r="I334" s="170" t="str">
        <f>IF(DATA2!I334="","",DATA2!I334)</f>
        <v/>
      </c>
      <c r="J334" s="170" t="str">
        <f>IF(DATA2!J334="","",DATA2!J334)</f>
        <v/>
      </c>
      <c r="K334" s="170" t="str">
        <f>IF(DATA2!K334="","",DATA2!K334)</f>
        <v/>
      </c>
      <c r="L334" s="170" t="str">
        <f>IF(DATA2!L334="","",DATA2!L334)</f>
        <v/>
      </c>
      <c r="M334" s="170" t="str">
        <f>IF(DATA2!M334="","",DATA2!M334)</f>
        <v/>
      </c>
      <c r="N334" s="170" t="str">
        <f>IF(DATA2!N334="","",DATA2!N334)</f>
        <v/>
      </c>
      <c r="O334" s="170" t="str">
        <f>IF(DATA2!O334="","",DATA2!O334)</f>
        <v/>
      </c>
      <c r="P334" s="170" t="str">
        <f>IF(DATA2!P334="","",DATA2!P334)</f>
        <v/>
      </c>
      <c r="Q334" s="170" t="str">
        <f>IF(DATA2!Q334="","",DATA2!Q334)</f>
        <v/>
      </c>
      <c r="R334" s="170" t="str">
        <f>IF(DATA2!R334="","",DATA2!R334)</f>
        <v/>
      </c>
      <c r="S334" s="170" t="str">
        <f>IF(DATA2!S334="","",DATA2!S334)</f>
        <v/>
      </c>
      <c r="T334" s="170" t="str">
        <f>IF(DATA2!T334="","",DATA2!T334)</f>
        <v/>
      </c>
      <c r="U334" s="170" t="str">
        <f>IF(DATA2!U334="","",DATA2!U334)</f>
        <v/>
      </c>
      <c r="V334" s="170" t="str">
        <f>IF(DATA2!V334="","",DATA2!V334)</f>
        <v/>
      </c>
      <c r="W334" s="170" t="str">
        <f>IF(DATA2!W334="","",DATA2!W334)</f>
        <v/>
      </c>
      <c r="X334" s="170" t="str">
        <f>IF(DATA2!X334="","",DATA2!X334)</f>
        <v/>
      </c>
      <c r="Y334" s="170" t="str">
        <f>IF(DATA2!Y334="","",DATA2!Y334)</f>
        <v/>
      </c>
      <c r="Z334" s="170" t="str">
        <f>IF(DATA2!Z334="","",DATA2!Z334)</f>
        <v/>
      </c>
      <c r="AA334" s="170" t="str">
        <f>IF(DATA2!AA334="","",DATA2!AA334)</f>
        <v/>
      </c>
      <c r="AB334" s="170" t="str">
        <f>IF(DATA2!AB334="","",DATA2!AB334)</f>
        <v/>
      </c>
      <c r="AC334" s="170" t="str">
        <f>IF(DATA2!AC334="","",DATA2!AC334)</f>
        <v/>
      </c>
      <c r="AD334" s="170" t="str">
        <f>IF(DATA2!AD334="","",DATA2!AD334)</f>
        <v/>
      </c>
      <c r="AE334" s="170" t="str">
        <f>IF(DATA2!AE334="","",DATA2!AE334)</f>
        <v/>
      </c>
      <c r="AF334" s="170" t="str">
        <f>IF(DATA2!AF334="","",DATA2!AF334)</f>
        <v/>
      </c>
      <c r="AG334" s="171" t="str">
        <f>IF(DATA2!AG334="","",DATA2!AG334)</f>
        <v/>
      </c>
      <c r="AH334" s="173">
        <f t="shared" si="438"/>
        <v>0</v>
      </c>
      <c r="AI334" s="172">
        <f t="shared" si="439"/>
        <v>0</v>
      </c>
      <c r="AJ334" s="204"/>
      <c r="AK334" s="206"/>
      <c r="AL334" s="204"/>
      <c r="AM334" s="206"/>
      <c r="AN334" s="200"/>
      <c r="AO334" s="200"/>
      <c r="AP334" s="200"/>
      <c r="AQ334" s="200"/>
      <c r="AR334" s="200"/>
      <c r="AS334" s="200"/>
      <c r="AT334" s="200"/>
      <c r="AU334" s="200"/>
      <c r="AV334" s="200"/>
      <c r="AW334" s="200"/>
    </row>
    <row r="335" spans="1:49" ht="15" customHeight="1" x14ac:dyDescent="0.15">
      <c r="A335" s="203"/>
      <c r="B335" s="74" t="str">
        <f>IF(DATA2!A331="","",DATA2!B335)</f>
        <v/>
      </c>
      <c r="C335" s="174" t="str">
        <f>IF(DATA2!C335="","",DATA2!C335)</f>
        <v/>
      </c>
      <c r="D335" s="174" t="str">
        <f>IF(DATA2!D335="","",DATA2!D335)</f>
        <v/>
      </c>
      <c r="E335" s="174" t="str">
        <f>IF(DATA2!E335="","",DATA2!E335)</f>
        <v/>
      </c>
      <c r="F335" s="174" t="str">
        <f>IF(DATA2!F335="","",DATA2!F335)</f>
        <v/>
      </c>
      <c r="G335" s="174" t="str">
        <f>IF(DATA2!G335="","",DATA2!G335)</f>
        <v/>
      </c>
      <c r="H335" s="174" t="str">
        <f>IF(DATA2!H335="","",DATA2!H335)</f>
        <v/>
      </c>
      <c r="I335" s="174" t="str">
        <f>IF(DATA2!I335="","",DATA2!I335)</f>
        <v/>
      </c>
      <c r="J335" s="174" t="str">
        <f>IF(DATA2!J335="","",DATA2!J335)</f>
        <v/>
      </c>
      <c r="K335" s="174" t="str">
        <f>IF(DATA2!K335="","",DATA2!K335)</f>
        <v/>
      </c>
      <c r="L335" s="174" t="str">
        <f>IF(DATA2!L335="","",DATA2!L335)</f>
        <v/>
      </c>
      <c r="M335" s="174" t="str">
        <f>IF(DATA2!M335="","",DATA2!M335)</f>
        <v/>
      </c>
      <c r="N335" s="174" t="str">
        <f>IF(DATA2!N335="","",DATA2!N335)</f>
        <v/>
      </c>
      <c r="O335" s="174" t="str">
        <f>IF(DATA2!O335="","",DATA2!O335)</f>
        <v/>
      </c>
      <c r="P335" s="174" t="str">
        <f>IF(DATA2!P335="","",DATA2!P335)</f>
        <v/>
      </c>
      <c r="Q335" s="174" t="str">
        <f>IF(DATA2!Q335="","",DATA2!Q335)</f>
        <v/>
      </c>
      <c r="R335" s="174" t="str">
        <f>IF(DATA2!R335="","",DATA2!R335)</f>
        <v/>
      </c>
      <c r="S335" s="174" t="str">
        <f>IF(DATA2!S335="","",DATA2!S335)</f>
        <v/>
      </c>
      <c r="T335" s="174" t="str">
        <f>IF(DATA2!T335="","",DATA2!T335)</f>
        <v/>
      </c>
      <c r="U335" s="174" t="str">
        <f>IF(DATA2!U335="","",DATA2!U335)</f>
        <v/>
      </c>
      <c r="V335" s="174" t="str">
        <f>IF(DATA2!V335="","",DATA2!V335)</f>
        <v/>
      </c>
      <c r="W335" s="174" t="str">
        <f>IF(DATA2!W335="","",DATA2!W335)</f>
        <v/>
      </c>
      <c r="X335" s="174" t="str">
        <f>IF(DATA2!X335="","",DATA2!X335)</f>
        <v/>
      </c>
      <c r="Y335" s="174" t="str">
        <f>IF(DATA2!Y335="","",DATA2!Y335)</f>
        <v/>
      </c>
      <c r="Z335" s="174" t="str">
        <f>IF(DATA2!Z335="","",DATA2!Z335)</f>
        <v/>
      </c>
      <c r="AA335" s="174" t="str">
        <f>IF(DATA2!AA335="","",DATA2!AA335)</f>
        <v/>
      </c>
      <c r="AB335" s="174" t="str">
        <f>IF(DATA2!AB335="","",DATA2!AB335)</f>
        <v/>
      </c>
      <c r="AC335" s="174" t="str">
        <f>IF(DATA2!AC335="","",DATA2!AC335)</f>
        <v/>
      </c>
      <c r="AD335" s="174" t="str">
        <f>IF(DATA2!AD335="","",DATA2!AD335)</f>
        <v/>
      </c>
      <c r="AE335" s="174" t="str">
        <f>IF(DATA2!AE335="","",DATA2!AE335)</f>
        <v/>
      </c>
      <c r="AF335" s="174" t="str">
        <f>IF(DATA2!AF335="","",DATA2!AF335)</f>
        <v/>
      </c>
      <c r="AG335" s="175" t="str">
        <f>IF(DATA2!AG335="","",DATA2!AG335)</f>
        <v/>
      </c>
      <c r="AH335" s="176">
        <f t="shared" si="438"/>
        <v>0</v>
      </c>
      <c r="AI335" s="177">
        <f t="shared" si="439"/>
        <v>0</v>
      </c>
      <c r="AJ335" s="205"/>
      <c r="AK335" s="207"/>
      <c r="AL335" s="205"/>
      <c r="AM335" s="207"/>
      <c r="AN335" s="201"/>
      <c r="AO335" s="201"/>
      <c r="AP335" s="201"/>
      <c r="AQ335" s="201"/>
      <c r="AR335" s="201"/>
      <c r="AS335" s="201"/>
      <c r="AT335" s="201"/>
      <c r="AU335" s="201"/>
      <c r="AV335" s="201"/>
      <c r="AW335" s="201"/>
    </row>
    <row r="336" spans="1:49" ht="15" customHeight="1" x14ac:dyDescent="0.15">
      <c r="A336" s="202" t="str">
        <f>IF(DATA2!A336="","",DATA2!A336)</f>
        <v/>
      </c>
      <c r="B336" s="11" t="str">
        <f>IF(DATA2!A336="","",DATA2!B336)</f>
        <v/>
      </c>
      <c r="C336" s="178" t="str">
        <f>IF(DATA2!C336="","",DATA2!C336)</f>
        <v/>
      </c>
      <c r="D336" s="178" t="str">
        <f>IF(DATA2!D336="","",DATA2!D336)</f>
        <v/>
      </c>
      <c r="E336" s="178" t="str">
        <f>IF(DATA2!E336="","",DATA2!E336)</f>
        <v/>
      </c>
      <c r="F336" s="178" t="str">
        <f>IF(DATA2!F336="","",DATA2!F336)</f>
        <v/>
      </c>
      <c r="G336" s="178" t="str">
        <f>IF(DATA2!G336="","",DATA2!G336)</f>
        <v/>
      </c>
      <c r="H336" s="178" t="str">
        <f>IF(DATA2!H336="","",DATA2!H336)</f>
        <v/>
      </c>
      <c r="I336" s="178" t="str">
        <f>IF(DATA2!I336="","",DATA2!I336)</f>
        <v/>
      </c>
      <c r="J336" s="178" t="str">
        <f>IF(DATA2!J336="","",DATA2!J336)</f>
        <v/>
      </c>
      <c r="K336" s="178" t="str">
        <f>IF(DATA2!K336="","",DATA2!K336)</f>
        <v/>
      </c>
      <c r="L336" s="178" t="str">
        <f>IF(DATA2!L336="","",DATA2!L336)</f>
        <v/>
      </c>
      <c r="M336" s="178" t="str">
        <f>IF(DATA2!M336="","",DATA2!M336)</f>
        <v/>
      </c>
      <c r="N336" s="178" t="str">
        <f>IF(DATA2!N336="","",DATA2!N336)</f>
        <v/>
      </c>
      <c r="O336" s="178" t="str">
        <f>IF(DATA2!O336="","",DATA2!O336)</f>
        <v/>
      </c>
      <c r="P336" s="178" t="str">
        <f>IF(DATA2!P336="","",DATA2!P336)</f>
        <v/>
      </c>
      <c r="Q336" s="178" t="str">
        <f>IF(DATA2!Q336="","",DATA2!Q336)</f>
        <v/>
      </c>
      <c r="R336" s="178" t="str">
        <f>IF(DATA2!R336="","",DATA2!R336)</f>
        <v/>
      </c>
      <c r="S336" s="178" t="str">
        <f>IF(DATA2!S336="","",DATA2!S336)</f>
        <v/>
      </c>
      <c r="T336" s="178" t="str">
        <f>IF(DATA2!T336="","",DATA2!T336)</f>
        <v/>
      </c>
      <c r="U336" s="178" t="str">
        <f>IF(DATA2!U336="","",DATA2!U336)</f>
        <v/>
      </c>
      <c r="V336" s="178" t="str">
        <f>IF(DATA2!V336="","",DATA2!V336)</f>
        <v/>
      </c>
      <c r="W336" s="178" t="str">
        <f>IF(DATA2!W336="","",DATA2!W336)</f>
        <v/>
      </c>
      <c r="X336" s="178" t="str">
        <f>IF(DATA2!X336="","",DATA2!X336)</f>
        <v/>
      </c>
      <c r="Y336" s="178" t="str">
        <f>IF(DATA2!Y336="","",DATA2!Y336)</f>
        <v/>
      </c>
      <c r="Z336" s="178" t="str">
        <f>IF(DATA2!Z336="","",DATA2!Z336)</f>
        <v/>
      </c>
      <c r="AA336" s="178" t="str">
        <f>IF(DATA2!AA336="","",DATA2!AA336)</f>
        <v/>
      </c>
      <c r="AB336" s="178" t="str">
        <f>IF(DATA2!AB336="","",DATA2!AB336)</f>
        <v/>
      </c>
      <c r="AC336" s="178" t="str">
        <f>IF(DATA2!AC336="","",DATA2!AC336)</f>
        <v/>
      </c>
      <c r="AD336" s="178" t="str">
        <f>IF(DATA2!AD336="","",DATA2!AD336)</f>
        <v/>
      </c>
      <c r="AE336" s="178" t="str">
        <f>IF(DATA2!AE336="","",DATA2!AE336)</f>
        <v/>
      </c>
      <c r="AF336" s="178" t="str">
        <f>IF(DATA2!AF336="","",DATA2!AF336)</f>
        <v/>
      </c>
      <c r="AG336" s="179" t="str">
        <f>IF(DATA2!AG336="","",DATA2!AG336)</f>
        <v/>
      </c>
      <c r="AH336" s="188">
        <f>COUNTIFS(DATA2!$C$3:$AG$3,0,DATA2!$C336:$AG336,"&lt;&gt;")</f>
        <v>0</v>
      </c>
      <c r="AI336" s="188">
        <f>COUNTIFS(DATA2!$C$3:$AG$3,"&gt;0",DATA2!$C336:$AG336,"&lt;&gt;")</f>
        <v>0</v>
      </c>
      <c r="AJ336" s="204">
        <f t="shared" ref="AJ336" si="537">COUNTIFS($C$3:$AG$3,"=0",C337:AG337,"&gt;0")+COUNTIFS($C$3:$AG$3,"=0",C338:AG338,"&gt;0")</f>
        <v>0</v>
      </c>
      <c r="AK336" s="206">
        <f t="shared" ref="AK336" si="538">COUNTIFS($C$3:$AG$3,"&lt;&gt;0",C337:AG337,"&gt;0")+COUNTIFS($C$3:$AG$3,"&lt;&gt;0",C338:AG338,"&gt;0")</f>
        <v>0</v>
      </c>
      <c r="AL336" s="204">
        <f t="shared" ref="AL336" si="539">COUNTIFS($C$3:$AG$3,"=0",C339:AG339,"&gt;0")+COUNTIFS($C$3:$AG$3,"=0",C340:AG340,"&gt;0")</f>
        <v>0</v>
      </c>
      <c r="AM336" s="206">
        <f t="shared" ref="AM336" si="540">COUNTIFS($C$3:$AG$3,"&lt;&gt;0",C339:AG339,"&gt;0")+COUNTIFS($C$3:$AG$3,"&lt;&gt;0",C340:AG340,"&gt;0")</f>
        <v>0</v>
      </c>
      <c r="AN336" s="200">
        <f t="shared" ref="AN336:AP336" si="541">COUNTIF($C336:$AG336,AN$5)</f>
        <v>0</v>
      </c>
      <c r="AO336" s="200">
        <f t="shared" si="541"/>
        <v>0</v>
      </c>
      <c r="AP336" s="200">
        <f t="shared" si="541"/>
        <v>0</v>
      </c>
      <c r="AQ336" s="200">
        <f t="shared" ref="AQ336" si="542">COUNTIF($C336:$AG336,AQ$5)+COUNTIF($C336:$AG336,"半振")*0.5</f>
        <v>0</v>
      </c>
      <c r="AR336" s="200">
        <f t="shared" ref="AR336" si="543">COUNTIF($C336:$AG336,AR$5)+COUNTIF($C336:$AG336,"半有")*0.5</f>
        <v>0</v>
      </c>
      <c r="AS336" s="200">
        <f t="shared" ref="AS336" si="544">COUNTIF($C336:$AG336,AS$5)+COUNTIF($C336:$AG336,"半欠")*0.5</f>
        <v>0</v>
      </c>
      <c r="AT336" s="200">
        <f t="shared" si="448"/>
        <v>0</v>
      </c>
      <c r="AU336" s="200">
        <f t="shared" si="448"/>
        <v>0</v>
      </c>
      <c r="AV336" s="200">
        <f t="shared" si="448"/>
        <v>0</v>
      </c>
      <c r="AW336" s="200">
        <f t="shared" si="448"/>
        <v>0</v>
      </c>
    </row>
    <row r="337" spans="1:49" ht="15" customHeight="1" x14ac:dyDescent="0.15">
      <c r="A337" s="202"/>
      <c r="B337" s="44" t="str">
        <f>IF(DATA2!A336="","",DATA2!B337)</f>
        <v/>
      </c>
      <c r="C337" s="167" t="str">
        <f>IF(DATA2!C337="","",DATA2!C337)</f>
        <v/>
      </c>
      <c r="D337" s="167" t="str">
        <f>IF(DATA2!D337="","",DATA2!D337)</f>
        <v/>
      </c>
      <c r="E337" s="167" t="str">
        <f>IF(DATA2!E337="","",DATA2!E337)</f>
        <v/>
      </c>
      <c r="F337" s="167" t="str">
        <f>IF(DATA2!F337="","",DATA2!F337)</f>
        <v/>
      </c>
      <c r="G337" s="167" t="str">
        <f>IF(DATA2!G337="","",DATA2!G337)</f>
        <v/>
      </c>
      <c r="H337" s="167" t="str">
        <f>IF(DATA2!H337="","",DATA2!H337)</f>
        <v/>
      </c>
      <c r="I337" s="167" t="str">
        <f>IF(DATA2!I337="","",DATA2!I337)</f>
        <v/>
      </c>
      <c r="J337" s="167" t="str">
        <f>IF(DATA2!J337="","",DATA2!J337)</f>
        <v/>
      </c>
      <c r="K337" s="167" t="str">
        <f>IF(DATA2!K337="","",DATA2!K337)</f>
        <v/>
      </c>
      <c r="L337" s="167" t="str">
        <f>IF(DATA2!L337="","",DATA2!L337)</f>
        <v/>
      </c>
      <c r="M337" s="167" t="str">
        <f>IF(DATA2!M337="","",DATA2!M337)</f>
        <v/>
      </c>
      <c r="N337" s="167" t="str">
        <f>IF(DATA2!N337="","",DATA2!N337)</f>
        <v/>
      </c>
      <c r="O337" s="167" t="str">
        <f>IF(DATA2!O337="","",DATA2!O337)</f>
        <v/>
      </c>
      <c r="P337" s="167" t="str">
        <f>IF(DATA2!P337="","",DATA2!P337)</f>
        <v/>
      </c>
      <c r="Q337" s="167" t="str">
        <f>IF(DATA2!Q337="","",DATA2!Q337)</f>
        <v/>
      </c>
      <c r="R337" s="167" t="str">
        <f>IF(DATA2!R337="","",DATA2!R337)</f>
        <v/>
      </c>
      <c r="S337" s="167" t="str">
        <f>IF(DATA2!S337="","",DATA2!S337)</f>
        <v/>
      </c>
      <c r="T337" s="167" t="str">
        <f>IF(DATA2!T337="","",DATA2!T337)</f>
        <v/>
      </c>
      <c r="U337" s="167" t="str">
        <f>IF(DATA2!U337="","",DATA2!U337)</f>
        <v/>
      </c>
      <c r="V337" s="167" t="str">
        <f>IF(DATA2!V337="","",DATA2!V337)</f>
        <v/>
      </c>
      <c r="W337" s="167" t="str">
        <f>IF(DATA2!W337="","",DATA2!W337)</f>
        <v/>
      </c>
      <c r="X337" s="167" t="str">
        <f>IF(DATA2!X337="","",DATA2!X337)</f>
        <v/>
      </c>
      <c r="Y337" s="167" t="str">
        <f>IF(DATA2!Y337="","",DATA2!Y337)</f>
        <v/>
      </c>
      <c r="Z337" s="167" t="str">
        <f>IF(DATA2!Z337="","",DATA2!Z337)</f>
        <v/>
      </c>
      <c r="AA337" s="167" t="str">
        <f>IF(DATA2!AA337="","",DATA2!AA337)</f>
        <v/>
      </c>
      <c r="AB337" s="167" t="str">
        <f>IF(DATA2!AB337="","",DATA2!AB337)</f>
        <v/>
      </c>
      <c r="AC337" s="167" t="str">
        <f>IF(DATA2!AC337="","",DATA2!AC337)</f>
        <v/>
      </c>
      <c r="AD337" s="167" t="str">
        <f>IF(DATA2!AD337="","",DATA2!AD337)</f>
        <v/>
      </c>
      <c r="AE337" s="167" t="str">
        <f>IF(DATA2!AE337="","",DATA2!AE337)</f>
        <v/>
      </c>
      <c r="AF337" s="167" t="str">
        <f>IF(DATA2!AF337="","",DATA2!AF337)</f>
        <v/>
      </c>
      <c r="AG337" s="168" t="str">
        <f>IF(DATA2!AG337="","",DATA2!AG337)</f>
        <v/>
      </c>
      <c r="AH337" s="169">
        <f t="shared" ref="AH337:AH400" si="545">SUMIF($C$3:$AG$3,"=0",$C337:$AG337)</f>
        <v>0</v>
      </c>
      <c r="AI337" s="169">
        <f t="shared" ref="AI337:AI400" si="546">SUMIF($C$3:$AG$3,"&lt;&gt;0",$C337:$AG337)</f>
        <v>0</v>
      </c>
      <c r="AJ337" s="204"/>
      <c r="AK337" s="206"/>
      <c r="AL337" s="204"/>
      <c r="AM337" s="206"/>
      <c r="AN337" s="200"/>
      <c r="AO337" s="200"/>
      <c r="AP337" s="200"/>
      <c r="AQ337" s="200"/>
      <c r="AR337" s="200"/>
      <c r="AS337" s="200"/>
      <c r="AT337" s="200"/>
      <c r="AU337" s="200"/>
      <c r="AV337" s="200"/>
      <c r="AW337" s="200"/>
    </row>
    <row r="338" spans="1:49" ht="15" customHeight="1" x14ac:dyDescent="0.15">
      <c r="A338" s="202"/>
      <c r="B338" s="46" t="str">
        <f>IF(DATA2!A336="","",DATA2!B338)</f>
        <v/>
      </c>
      <c r="C338" s="170" t="str">
        <f>IF(DATA2!C338="","",DATA2!C338)</f>
        <v/>
      </c>
      <c r="D338" s="170" t="str">
        <f>IF(DATA2!D338="","",DATA2!D338)</f>
        <v/>
      </c>
      <c r="E338" s="170" t="str">
        <f>IF(DATA2!E338="","",DATA2!E338)</f>
        <v/>
      </c>
      <c r="F338" s="170" t="str">
        <f>IF(DATA2!F338="","",DATA2!F338)</f>
        <v/>
      </c>
      <c r="G338" s="170" t="str">
        <f>IF(DATA2!G338="","",DATA2!G338)</f>
        <v/>
      </c>
      <c r="H338" s="170" t="str">
        <f>IF(DATA2!H338="","",DATA2!H338)</f>
        <v/>
      </c>
      <c r="I338" s="170" t="str">
        <f>IF(DATA2!I338="","",DATA2!I338)</f>
        <v/>
      </c>
      <c r="J338" s="170" t="str">
        <f>IF(DATA2!J338="","",DATA2!J338)</f>
        <v/>
      </c>
      <c r="K338" s="170" t="str">
        <f>IF(DATA2!K338="","",DATA2!K338)</f>
        <v/>
      </c>
      <c r="L338" s="170" t="str">
        <f>IF(DATA2!L338="","",DATA2!L338)</f>
        <v/>
      </c>
      <c r="M338" s="170" t="str">
        <f>IF(DATA2!M338="","",DATA2!M338)</f>
        <v/>
      </c>
      <c r="N338" s="170" t="str">
        <f>IF(DATA2!N338="","",DATA2!N338)</f>
        <v/>
      </c>
      <c r="O338" s="170" t="str">
        <f>IF(DATA2!O338="","",DATA2!O338)</f>
        <v/>
      </c>
      <c r="P338" s="170" t="str">
        <f>IF(DATA2!P338="","",DATA2!P338)</f>
        <v/>
      </c>
      <c r="Q338" s="170" t="str">
        <f>IF(DATA2!Q338="","",DATA2!Q338)</f>
        <v/>
      </c>
      <c r="R338" s="170" t="str">
        <f>IF(DATA2!R338="","",DATA2!R338)</f>
        <v/>
      </c>
      <c r="S338" s="170" t="str">
        <f>IF(DATA2!S338="","",DATA2!S338)</f>
        <v/>
      </c>
      <c r="T338" s="170" t="str">
        <f>IF(DATA2!T338="","",DATA2!T338)</f>
        <v/>
      </c>
      <c r="U338" s="170" t="str">
        <f>IF(DATA2!U338="","",DATA2!U338)</f>
        <v/>
      </c>
      <c r="V338" s="170" t="str">
        <f>IF(DATA2!V338="","",DATA2!V338)</f>
        <v/>
      </c>
      <c r="W338" s="170" t="str">
        <f>IF(DATA2!W338="","",DATA2!W338)</f>
        <v/>
      </c>
      <c r="X338" s="170" t="str">
        <f>IF(DATA2!X338="","",DATA2!X338)</f>
        <v/>
      </c>
      <c r="Y338" s="170" t="str">
        <f>IF(DATA2!Y338="","",DATA2!Y338)</f>
        <v/>
      </c>
      <c r="Z338" s="170" t="str">
        <f>IF(DATA2!Z338="","",DATA2!Z338)</f>
        <v/>
      </c>
      <c r="AA338" s="170" t="str">
        <f>IF(DATA2!AA338="","",DATA2!AA338)</f>
        <v/>
      </c>
      <c r="AB338" s="170" t="str">
        <f>IF(DATA2!AB338="","",DATA2!AB338)</f>
        <v/>
      </c>
      <c r="AC338" s="170" t="str">
        <f>IF(DATA2!AC338="","",DATA2!AC338)</f>
        <v/>
      </c>
      <c r="AD338" s="170" t="str">
        <f>IF(DATA2!AD338="","",DATA2!AD338)</f>
        <v/>
      </c>
      <c r="AE338" s="170" t="str">
        <f>IF(DATA2!AE338="","",DATA2!AE338)</f>
        <v/>
      </c>
      <c r="AF338" s="170" t="str">
        <f>IF(DATA2!AF338="","",DATA2!AF338)</f>
        <v/>
      </c>
      <c r="AG338" s="171" t="str">
        <f>IF(DATA2!AG338="","",DATA2!AG338)</f>
        <v/>
      </c>
      <c r="AH338" s="172">
        <f t="shared" si="545"/>
        <v>0</v>
      </c>
      <c r="AI338" s="172">
        <f t="shared" si="546"/>
        <v>0</v>
      </c>
      <c r="AJ338" s="204"/>
      <c r="AK338" s="206"/>
      <c r="AL338" s="204"/>
      <c r="AM338" s="206"/>
      <c r="AN338" s="200"/>
      <c r="AO338" s="200"/>
      <c r="AP338" s="200"/>
      <c r="AQ338" s="200"/>
      <c r="AR338" s="200"/>
      <c r="AS338" s="200"/>
      <c r="AT338" s="200"/>
      <c r="AU338" s="200"/>
      <c r="AV338" s="200"/>
      <c r="AW338" s="200"/>
    </row>
    <row r="339" spans="1:49" ht="15" customHeight="1" x14ac:dyDescent="0.15">
      <c r="A339" s="202"/>
      <c r="B339" s="46" t="str">
        <f>IF(DATA2!A336="","",DATA2!B339)</f>
        <v/>
      </c>
      <c r="C339" s="170" t="str">
        <f>IF(DATA2!C339="","",DATA2!C339)</f>
        <v/>
      </c>
      <c r="D339" s="170" t="str">
        <f>IF(DATA2!D339="","",DATA2!D339)</f>
        <v/>
      </c>
      <c r="E339" s="170" t="str">
        <f>IF(DATA2!E339="","",DATA2!E339)</f>
        <v/>
      </c>
      <c r="F339" s="170" t="str">
        <f>IF(DATA2!F339="","",DATA2!F339)</f>
        <v/>
      </c>
      <c r="G339" s="170" t="str">
        <f>IF(DATA2!G339="","",DATA2!G339)</f>
        <v/>
      </c>
      <c r="H339" s="170" t="str">
        <f>IF(DATA2!H339="","",DATA2!H339)</f>
        <v/>
      </c>
      <c r="I339" s="170" t="str">
        <f>IF(DATA2!I339="","",DATA2!I339)</f>
        <v/>
      </c>
      <c r="J339" s="170" t="str">
        <f>IF(DATA2!J339="","",DATA2!J339)</f>
        <v/>
      </c>
      <c r="K339" s="170" t="str">
        <f>IF(DATA2!K339="","",DATA2!K339)</f>
        <v/>
      </c>
      <c r="L339" s="170" t="str">
        <f>IF(DATA2!L339="","",DATA2!L339)</f>
        <v/>
      </c>
      <c r="M339" s="170" t="str">
        <f>IF(DATA2!M339="","",DATA2!M339)</f>
        <v/>
      </c>
      <c r="N339" s="170" t="str">
        <f>IF(DATA2!N339="","",DATA2!N339)</f>
        <v/>
      </c>
      <c r="O339" s="170" t="str">
        <f>IF(DATA2!O339="","",DATA2!O339)</f>
        <v/>
      </c>
      <c r="P339" s="170" t="str">
        <f>IF(DATA2!P339="","",DATA2!P339)</f>
        <v/>
      </c>
      <c r="Q339" s="170" t="str">
        <f>IF(DATA2!Q339="","",DATA2!Q339)</f>
        <v/>
      </c>
      <c r="R339" s="170" t="str">
        <f>IF(DATA2!R339="","",DATA2!R339)</f>
        <v/>
      </c>
      <c r="S339" s="170" t="str">
        <f>IF(DATA2!S339="","",DATA2!S339)</f>
        <v/>
      </c>
      <c r="T339" s="170" t="str">
        <f>IF(DATA2!T339="","",DATA2!T339)</f>
        <v/>
      </c>
      <c r="U339" s="170" t="str">
        <f>IF(DATA2!U339="","",DATA2!U339)</f>
        <v/>
      </c>
      <c r="V339" s="170" t="str">
        <f>IF(DATA2!V339="","",DATA2!V339)</f>
        <v/>
      </c>
      <c r="W339" s="170" t="str">
        <f>IF(DATA2!W339="","",DATA2!W339)</f>
        <v/>
      </c>
      <c r="X339" s="170" t="str">
        <f>IF(DATA2!X339="","",DATA2!X339)</f>
        <v/>
      </c>
      <c r="Y339" s="170" t="str">
        <f>IF(DATA2!Y339="","",DATA2!Y339)</f>
        <v/>
      </c>
      <c r="Z339" s="170" t="str">
        <f>IF(DATA2!Z339="","",DATA2!Z339)</f>
        <v/>
      </c>
      <c r="AA339" s="170" t="str">
        <f>IF(DATA2!AA339="","",DATA2!AA339)</f>
        <v/>
      </c>
      <c r="AB339" s="170" t="str">
        <f>IF(DATA2!AB339="","",DATA2!AB339)</f>
        <v/>
      </c>
      <c r="AC339" s="170" t="str">
        <f>IF(DATA2!AC339="","",DATA2!AC339)</f>
        <v/>
      </c>
      <c r="AD339" s="170" t="str">
        <f>IF(DATA2!AD339="","",DATA2!AD339)</f>
        <v/>
      </c>
      <c r="AE339" s="170" t="str">
        <f>IF(DATA2!AE339="","",DATA2!AE339)</f>
        <v/>
      </c>
      <c r="AF339" s="170" t="str">
        <f>IF(DATA2!AF339="","",DATA2!AF339)</f>
        <v/>
      </c>
      <c r="AG339" s="171" t="str">
        <f>IF(DATA2!AG339="","",DATA2!AG339)</f>
        <v/>
      </c>
      <c r="AH339" s="173">
        <f t="shared" si="545"/>
        <v>0</v>
      </c>
      <c r="AI339" s="172">
        <f t="shared" si="546"/>
        <v>0</v>
      </c>
      <c r="AJ339" s="204"/>
      <c r="AK339" s="206"/>
      <c r="AL339" s="204"/>
      <c r="AM339" s="206"/>
      <c r="AN339" s="200"/>
      <c r="AO339" s="200"/>
      <c r="AP339" s="200"/>
      <c r="AQ339" s="200"/>
      <c r="AR339" s="200"/>
      <c r="AS339" s="200"/>
      <c r="AT339" s="200"/>
      <c r="AU339" s="200"/>
      <c r="AV339" s="200"/>
      <c r="AW339" s="200"/>
    </row>
    <row r="340" spans="1:49" ht="15" customHeight="1" x14ac:dyDescent="0.15">
      <c r="A340" s="203"/>
      <c r="B340" s="74" t="str">
        <f>IF(DATA2!A336="","",DATA2!B340)</f>
        <v/>
      </c>
      <c r="C340" s="174" t="str">
        <f>IF(DATA2!C340="","",DATA2!C340)</f>
        <v/>
      </c>
      <c r="D340" s="174" t="str">
        <f>IF(DATA2!D340="","",DATA2!D340)</f>
        <v/>
      </c>
      <c r="E340" s="174" t="str">
        <f>IF(DATA2!E340="","",DATA2!E340)</f>
        <v/>
      </c>
      <c r="F340" s="174" t="str">
        <f>IF(DATA2!F340="","",DATA2!F340)</f>
        <v/>
      </c>
      <c r="G340" s="174" t="str">
        <f>IF(DATA2!G340="","",DATA2!G340)</f>
        <v/>
      </c>
      <c r="H340" s="174" t="str">
        <f>IF(DATA2!H340="","",DATA2!H340)</f>
        <v/>
      </c>
      <c r="I340" s="174" t="str">
        <f>IF(DATA2!I340="","",DATA2!I340)</f>
        <v/>
      </c>
      <c r="J340" s="174" t="str">
        <f>IF(DATA2!J340="","",DATA2!J340)</f>
        <v/>
      </c>
      <c r="K340" s="174" t="str">
        <f>IF(DATA2!K340="","",DATA2!K340)</f>
        <v/>
      </c>
      <c r="L340" s="174" t="str">
        <f>IF(DATA2!L340="","",DATA2!L340)</f>
        <v/>
      </c>
      <c r="M340" s="174" t="str">
        <f>IF(DATA2!M340="","",DATA2!M340)</f>
        <v/>
      </c>
      <c r="N340" s="174" t="str">
        <f>IF(DATA2!N340="","",DATA2!N340)</f>
        <v/>
      </c>
      <c r="O340" s="174" t="str">
        <f>IF(DATA2!O340="","",DATA2!O340)</f>
        <v/>
      </c>
      <c r="P340" s="174" t="str">
        <f>IF(DATA2!P340="","",DATA2!P340)</f>
        <v/>
      </c>
      <c r="Q340" s="174" t="str">
        <f>IF(DATA2!Q340="","",DATA2!Q340)</f>
        <v/>
      </c>
      <c r="R340" s="174" t="str">
        <f>IF(DATA2!R340="","",DATA2!R340)</f>
        <v/>
      </c>
      <c r="S340" s="174" t="str">
        <f>IF(DATA2!S340="","",DATA2!S340)</f>
        <v/>
      </c>
      <c r="T340" s="174" t="str">
        <f>IF(DATA2!T340="","",DATA2!T340)</f>
        <v/>
      </c>
      <c r="U340" s="174" t="str">
        <f>IF(DATA2!U340="","",DATA2!U340)</f>
        <v/>
      </c>
      <c r="V340" s="174" t="str">
        <f>IF(DATA2!V340="","",DATA2!V340)</f>
        <v/>
      </c>
      <c r="W340" s="174" t="str">
        <f>IF(DATA2!W340="","",DATA2!W340)</f>
        <v/>
      </c>
      <c r="X340" s="174" t="str">
        <f>IF(DATA2!X340="","",DATA2!X340)</f>
        <v/>
      </c>
      <c r="Y340" s="174" t="str">
        <f>IF(DATA2!Y340="","",DATA2!Y340)</f>
        <v/>
      </c>
      <c r="Z340" s="174" t="str">
        <f>IF(DATA2!Z340="","",DATA2!Z340)</f>
        <v/>
      </c>
      <c r="AA340" s="174" t="str">
        <f>IF(DATA2!AA340="","",DATA2!AA340)</f>
        <v/>
      </c>
      <c r="AB340" s="174" t="str">
        <f>IF(DATA2!AB340="","",DATA2!AB340)</f>
        <v/>
      </c>
      <c r="AC340" s="174" t="str">
        <f>IF(DATA2!AC340="","",DATA2!AC340)</f>
        <v/>
      </c>
      <c r="AD340" s="174" t="str">
        <f>IF(DATA2!AD340="","",DATA2!AD340)</f>
        <v/>
      </c>
      <c r="AE340" s="174" t="str">
        <f>IF(DATA2!AE340="","",DATA2!AE340)</f>
        <v/>
      </c>
      <c r="AF340" s="174" t="str">
        <f>IF(DATA2!AF340="","",DATA2!AF340)</f>
        <v/>
      </c>
      <c r="AG340" s="175" t="str">
        <f>IF(DATA2!AG340="","",DATA2!AG340)</f>
        <v/>
      </c>
      <c r="AH340" s="176">
        <f t="shared" si="545"/>
        <v>0</v>
      </c>
      <c r="AI340" s="177">
        <f t="shared" si="546"/>
        <v>0</v>
      </c>
      <c r="AJ340" s="205"/>
      <c r="AK340" s="207"/>
      <c r="AL340" s="205"/>
      <c r="AM340" s="207"/>
      <c r="AN340" s="201"/>
      <c r="AO340" s="201"/>
      <c r="AP340" s="201"/>
      <c r="AQ340" s="201"/>
      <c r="AR340" s="201"/>
      <c r="AS340" s="201"/>
      <c r="AT340" s="201"/>
      <c r="AU340" s="201"/>
      <c r="AV340" s="201"/>
      <c r="AW340" s="201"/>
    </row>
    <row r="341" spans="1:49" ht="15" customHeight="1" x14ac:dyDescent="0.15">
      <c r="A341" s="202" t="str">
        <f>IF(DATA2!A341="","",DATA2!A341)</f>
        <v/>
      </c>
      <c r="B341" s="11" t="str">
        <f>IF(DATA2!A341="","",DATA2!B341)</f>
        <v/>
      </c>
      <c r="C341" s="178" t="str">
        <f>IF(DATA2!C341="","",DATA2!C341)</f>
        <v/>
      </c>
      <c r="D341" s="178" t="str">
        <f>IF(DATA2!D341="","",DATA2!D341)</f>
        <v/>
      </c>
      <c r="E341" s="178" t="str">
        <f>IF(DATA2!E341="","",DATA2!E341)</f>
        <v/>
      </c>
      <c r="F341" s="178" t="str">
        <f>IF(DATA2!F341="","",DATA2!F341)</f>
        <v/>
      </c>
      <c r="G341" s="178" t="str">
        <f>IF(DATA2!G341="","",DATA2!G341)</f>
        <v/>
      </c>
      <c r="H341" s="178" t="str">
        <f>IF(DATA2!H341="","",DATA2!H341)</f>
        <v/>
      </c>
      <c r="I341" s="178" t="str">
        <f>IF(DATA2!I341="","",DATA2!I341)</f>
        <v/>
      </c>
      <c r="J341" s="178" t="str">
        <f>IF(DATA2!J341="","",DATA2!J341)</f>
        <v/>
      </c>
      <c r="K341" s="178" t="str">
        <f>IF(DATA2!K341="","",DATA2!K341)</f>
        <v/>
      </c>
      <c r="L341" s="178" t="str">
        <f>IF(DATA2!L341="","",DATA2!L341)</f>
        <v/>
      </c>
      <c r="M341" s="178" t="str">
        <f>IF(DATA2!M341="","",DATA2!M341)</f>
        <v/>
      </c>
      <c r="N341" s="178" t="str">
        <f>IF(DATA2!N341="","",DATA2!N341)</f>
        <v/>
      </c>
      <c r="O341" s="178" t="str">
        <f>IF(DATA2!O341="","",DATA2!O341)</f>
        <v/>
      </c>
      <c r="P341" s="178" t="str">
        <f>IF(DATA2!P341="","",DATA2!P341)</f>
        <v/>
      </c>
      <c r="Q341" s="178" t="str">
        <f>IF(DATA2!Q341="","",DATA2!Q341)</f>
        <v/>
      </c>
      <c r="R341" s="178" t="str">
        <f>IF(DATA2!R341="","",DATA2!R341)</f>
        <v/>
      </c>
      <c r="S341" s="178" t="str">
        <f>IF(DATA2!S341="","",DATA2!S341)</f>
        <v/>
      </c>
      <c r="T341" s="178" t="str">
        <f>IF(DATA2!T341="","",DATA2!T341)</f>
        <v/>
      </c>
      <c r="U341" s="178" t="str">
        <f>IF(DATA2!U341="","",DATA2!U341)</f>
        <v/>
      </c>
      <c r="V341" s="178" t="str">
        <f>IF(DATA2!V341="","",DATA2!V341)</f>
        <v/>
      </c>
      <c r="W341" s="178" t="str">
        <f>IF(DATA2!W341="","",DATA2!W341)</f>
        <v/>
      </c>
      <c r="X341" s="178" t="str">
        <f>IF(DATA2!X341="","",DATA2!X341)</f>
        <v/>
      </c>
      <c r="Y341" s="178" t="str">
        <f>IF(DATA2!Y341="","",DATA2!Y341)</f>
        <v/>
      </c>
      <c r="Z341" s="178" t="str">
        <f>IF(DATA2!Z341="","",DATA2!Z341)</f>
        <v/>
      </c>
      <c r="AA341" s="178" t="str">
        <f>IF(DATA2!AA341="","",DATA2!AA341)</f>
        <v/>
      </c>
      <c r="AB341" s="178" t="str">
        <f>IF(DATA2!AB341="","",DATA2!AB341)</f>
        <v/>
      </c>
      <c r="AC341" s="178" t="str">
        <f>IF(DATA2!AC341="","",DATA2!AC341)</f>
        <v/>
      </c>
      <c r="AD341" s="178" t="str">
        <f>IF(DATA2!AD341="","",DATA2!AD341)</f>
        <v/>
      </c>
      <c r="AE341" s="178" t="str">
        <f>IF(DATA2!AE341="","",DATA2!AE341)</f>
        <v/>
      </c>
      <c r="AF341" s="178" t="str">
        <f>IF(DATA2!AF341="","",DATA2!AF341)</f>
        <v/>
      </c>
      <c r="AG341" s="179" t="str">
        <f>IF(DATA2!AG341="","",DATA2!AG341)</f>
        <v/>
      </c>
      <c r="AH341" s="188">
        <f>COUNTIFS(DATA2!$C$3:$AG$3,0,DATA2!$C341:$AG341,"&lt;&gt;")</f>
        <v>0</v>
      </c>
      <c r="AI341" s="188">
        <f>COUNTIFS(DATA2!$C$3:$AG$3,"&gt;0",DATA2!$C341:$AG341,"&lt;&gt;")</f>
        <v>0</v>
      </c>
      <c r="AJ341" s="204">
        <f t="shared" ref="AJ341" si="547">COUNTIFS($C$3:$AG$3,"=0",C342:AG342,"&gt;0")+COUNTIFS($C$3:$AG$3,"=0",C343:AG343,"&gt;0")</f>
        <v>0</v>
      </c>
      <c r="AK341" s="206">
        <f t="shared" ref="AK341" si="548">COUNTIFS($C$3:$AG$3,"&lt;&gt;0",C342:AG342,"&gt;0")+COUNTIFS($C$3:$AG$3,"&lt;&gt;0",C343:AG343,"&gt;0")</f>
        <v>0</v>
      </c>
      <c r="AL341" s="204">
        <f t="shared" ref="AL341" si="549">COUNTIFS($C$3:$AG$3,"=0",C344:AG344,"&gt;0")+COUNTIFS($C$3:$AG$3,"=0",C345:AG345,"&gt;0")</f>
        <v>0</v>
      </c>
      <c r="AM341" s="206">
        <f t="shared" ref="AM341" si="550">COUNTIFS($C$3:$AG$3,"&lt;&gt;0",C344:AG344,"&gt;0")+COUNTIFS($C$3:$AG$3,"&lt;&gt;0",C345:AG345,"&gt;0")</f>
        <v>0</v>
      </c>
      <c r="AN341" s="200">
        <f t="shared" ref="AN341:AP341" si="551">COUNTIF($C341:$AG341,AN$5)</f>
        <v>0</v>
      </c>
      <c r="AO341" s="200">
        <f t="shared" si="551"/>
        <v>0</v>
      </c>
      <c r="AP341" s="200">
        <f t="shared" si="551"/>
        <v>0</v>
      </c>
      <c r="AQ341" s="200">
        <f t="shared" ref="AQ341" si="552">COUNTIF($C341:$AG341,AQ$5)+COUNTIF($C341:$AG341,"半振")*0.5</f>
        <v>0</v>
      </c>
      <c r="AR341" s="200">
        <f t="shared" ref="AR341" si="553">COUNTIF($C341:$AG341,AR$5)+COUNTIF($C341:$AG341,"半有")*0.5</f>
        <v>0</v>
      </c>
      <c r="AS341" s="200">
        <f t="shared" ref="AS341" si="554">COUNTIF($C341:$AG341,AS$5)+COUNTIF($C341:$AG341,"半欠")*0.5</f>
        <v>0</v>
      </c>
      <c r="AT341" s="200">
        <f t="shared" ref="AT341:AW401" si="555">COUNTIF($C341:$AG341,AT$5)</f>
        <v>0</v>
      </c>
      <c r="AU341" s="200">
        <f t="shared" si="555"/>
        <v>0</v>
      </c>
      <c r="AV341" s="200">
        <f t="shared" si="555"/>
        <v>0</v>
      </c>
      <c r="AW341" s="200">
        <f t="shared" si="555"/>
        <v>0</v>
      </c>
    </row>
    <row r="342" spans="1:49" ht="15" customHeight="1" x14ac:dyDescent="0.15">
      <c r="A342" s="202"/>
      <c r="B342" s="44" t="str">
        <f>IF(DATA2!A341="","",DATA2!B342)</f>
        <v/>
      </c>
      <c r="C342" s="167" t="str">
        <f>IF(DATA2!C342="","",DATA2!C342)</f>
        <v/>
      </c>
      <c r="D342" s="167" t="str">
        <f>IF(DATA2!D342="","",DATA2!D342)</f>
        <v/>
      </c>
      <c r="E342" s="167" t="str">
        <f>IF(DATA2!E342="","",DATA2!E342)</f>
        <v/>
      </c>
      <c r="F342" s="167" t="str">
        <f>IF(DATA2!F342="","",DATA2!F342)</f>
        <v/>
      </c>
      <c r="G342" s="167" t="str">
        <f>IF(DATA2!G342="","",DATA2!G342)</f>
        <v/>
      </c>
      <c r="H342" s="167" t="str">
        <f>IF(DATA2!H342="","",DATA2!H342)</f>
        <v/>
      </c>
      <c r="I342" s="167" t="str">
        <f>IF(DATA2!I342="","",DATA2!I342)</f>
        <v/>
      </c>
      <c r="J342" s="167" t="str">
        <f>IF(DATA2!J342="","",DATA2!J342)</f>
        <v/>
      </c>
      <c r="K342" s="167" t="str">
        <f>IF(DATA2!K342="","",DATA2!K342)</f>
        <v/>
      </c>
      <c r="L342" s="167" t="str">
        <f>IF(DATA2!L342="","",DATA2!L342)</f>
        <v/>
      </c>
      <c r="M342" s="167" t="str">
        <f>IF(DATA2!M342="","",DATA2!M342)</f>
        <v/>
      </c>
      <c r="N342" s="167" t="str">
        <f>IF(DATA2!N342="","",DATA2!N342)</f>
        <v/>
      </c>
      <c r="O342" s="167" t="str">
        <f>IF(DATA2!O342="","",DATA2!O342)</f>
        <v/>
      </c>
      <c r="P342" s="167" t="str">
        <f>IF(DATA2!P342="","",DATA2!P342)</f>
        <v/>
      </c>
      <c r="Q342" s="167" t="str">
        <f>IF(DATA2!Q342="","",DATA2!Q342)</f>
        <v/>
      </c>
      <c r="R342" s="167" t="str">
        <f>IF(DATA2!R342="","",DATA2!R342)</f>
        <v/>
      </c>
      <c r="S342" s="167" t="str">
        <f>IF(DATA2!S342="","",DATA2!S342)</f>
        <v/>
      </c>
      <c r="T342" s="167" t="str">
        <f>IF(DATA2!T342="","",DATA2!T342)</f>
        <v/>
      </c>
      <c r="U342" s="167" t="str">
        <f>IF(DATA2!U342="","",DATA2!U342)</f>
        <v/>
      </c>
      <c r="V342" s="167" t="str">
        <f>IF(DATA2!V342="","",DATA2!V342)</f>
        <v/>
      </c>
      <c r="W342" s="167" t="str">
        <f>IF(DATA2!W342="","",DATA2!W342)</f>
        <v/>
      </c>
      <c r="X342" s="167" t="str">
        <f>IF(DATA2!X342="","",DATA2!X342)</f>
        <v/>
      </c>
      <c r="Y342" s="167" t="str">
        <f>IF(DATA2!Y342="","",DATA2!Y342)</f>
        <v/>
      </c>
      <c r="Z342" s="167" t="str">
        <f>IF(DATA2!Z342="","",DATA2!Z342)</f>
        <v/>
      </c>
      <c r="AA342" s="167" t="str">
        <f>IF(DATA2!AA342="","",DATA2!AA342)</f>
        <v/>
      </c>
      <c r="AB342" s="167" t="str">
        <f>IF(DATA2!AB342="","",DATA2!AB342)</f>
        <v/>
      </c>
      <c r="AC342" s="167" t="str">
        <f>IF(DATA2!AC342="","",DATA2!AC342)</f>
        <v/>
      </c>
      <c r="AD342" s="167" t="str">
        <f>IF(DATA2!AD342="","",DATA2!AD342)</f>
        <v/>
      </c>
      <c r="AE342" s="167" t="str">
        <f>IF(DATA2!AE342="","",DATA2!AE342)</f>
        <v/>
      </c>
      <c r="AF342" s="167" t="str">
        <f>IF(DATA2!AF342="","",DATA2!AF342)</f>
        <v/>
      </c>
      <c r="AG342" s="168" t="str">
        <f>IF(DATA2!AG342="","",DATA2!AG342)</f>
        <v/>
      </c>
      <c r="AH342" s="169">
        <f t="shared" si="545"/>
        <v>0</v>
      </c>
      <c r="AI342" s="169">
        <f t="shared" si="546"/>
        <v>0</v>
      </c>
      <c r="AJ342" s="204"/>
      <c r="AK342" s="206"/>
      <c r="AL342" s="204"/>
      <c r="AM342" s="206"/>
      <c r="AN342" s="200"/>
      <c r="AO342" s="200"/>
      <c r="AP342" s="200"/>
      <c r="AQ342" s="200"/>
      <c r="AR342" s="200"/>
      <c r="AS342" s="200"/>
      <c r="AT342" s="200"/>
      <c r="AU342" s="200"/>
      <c r="AV342" s="200"/>
      <c r="AW342" s="200"/>
    </row>
    <row r="343" spans="1:49" ht="15" customHeight="1" x14ac:dyDescent="0.15">
      <c r="A343" s="202"/>
      <c r="B343" s="46" t="str">
        <f>IF(DATA2!A341="","",DATA2!B343)</f>
        <v/>
      </c>
      <c r="C343" s="170" t="str">
        <f>IF(DATA2!C343="","",DATA2!C343)</f>
        <v/>
      </c>
      <c r="D343" s="170" t="str">
        <f>IF(DATA2!D343="","",DATA2!D343)</f>
        <v/>
      </c>
      <c r="E343" s="170" t="str">
        <f>IF(DATA2!E343="","",DATA2!E343)</f>
        <v/>
      </c>
      <c r="F343" s="170" t="str">
        <f>IF(DATA2!F343="","",DATA2!F343)</f>
        <v/>
      </c>
      <c r="G343" s="170" t="str">
        <f>IF(DATA2!G343="","",DATA2!G343)</f>
        <v/>
      </c>
      <c r="H343" s="170" t="str">
        <f>IF(DATA2!H343="","",DATA2!H343)</f>
        <v/>
      </c>
      <c r="I343" s="170" t="str">
        <f>IF(DATA2!I343="","",DATA2!I343)</f>
        <v/>
      </c>
      <c r="J343" s="170" t="str">
        <f>IF(DATA2!J343="","",DATA2!J343)</f>
        <v/>
      </c>
      <c r="K343" s="170" t="str">
        <f>IF(DATA2!K343="","",DATA2!K343)</f>
        <v/>
      </c>
      <c r="L343" s="170" t="str">
        <f>IF(DATA2!L343="","",DATA2!L343)</f>
        <v/>
      </c>
      <c r="M343" s="170" t="str">
        <f>IF(DATA2!M343="","",DATA2!M343)</f>
        <v/>
      </c>
      <c r="N343" s="170" t="str">
        <f>IF(DATA2!N343="","",DATA2!N343)</f>
        <v/>
      </c>
      <c r="O343" s="170" t="str">
        <f>IF(DATA2!O343="","",DATA2!O343)</f>
        <v/>
      </c>
      <c r="P343" s="170" t="str">
        <f>IF(DATA2!P343="","",DATA2!P343)</f>
        <v/>
      </c>
      <c r="Q343" s="170" t="str">
        <f>IF(DATA2!Q343="","",DATA2!Q343)</f>
        <v/>
      </c>
      <c r="R343" s="170" t="str">
        <f>IF(DATA2!R343="","",DATA2!R343)</f>
        <v/>
      </c>
      <c r="S343" s="170" t="str">
        <f>IF(DATA2!S343="","",DATA2!S343)</f>
        <v/>
      </c>
      <c r="T343" s="170" t="str">
        <f>IF(DATA2!T343="","",DATA2!T343)</f>
        <v/>
      </c>
      <c r="U343" s="170" t="str">
        <f>IF(DATA2!U343="","",DATA2!U343)</f>
        <v/>
      </c>
      <c r="V343" s="170" t="str">
        <f>IF(DATA2!V343="","",DATA2!V343)</f>
        <v/>
      </c>
      <c r="W343" s="170" t="str">
        <f>IF(DATA2!W343="","",DATA2!W343)</f>
        <v/>
      </c>
      <c r="X343" s="170" t="str">
        <f>IF(DATA2!X343="","",DATA2!X343)</f>
        <v/>
      </c>
      <c r="Y343" s="170" t="str">
        <f>IF(DATA2!Y343="","",DATA2!Y343)</f>
        <v/>
      </c>
      <c r="Z343" s="170" t="str">
        <f>IF(DATA2!Z343="","",DATA2!Z343)</f>
        <v/>
      </c>
      <c r="AA343" s="170" t="str">
        <f>IF(DATA2!AA343="","",DATA2!AA343)</f>
        <v/>
      </c>
      <c r="AB343" s="170" t="str">
        <f>IF(DATA2!AB343="","",DATA2!AB343)</f>
        <v/>
      </c>
      <c r="AC343" s="170" t="str">
        <f>IF(DATA2!AC343="","",DATA2!AC343)</f>
        <v/>
      </c>
      <c r="AD343" s="170" t="str">
        <f>IF(DATA2!AD343="","",DATA2!AD343)</f>
        <v/>
      </c>
      <c r="AE343" s="170" t="str">
        <f>IF(DATA2!AE343="","",DATA2!AE343)</f>
        <v/>
      </c>
      <c r="AF343" s="170" t="str">
        <f>IF(DATA2!AF343="","",DATA2!AF343)</f>
        <v/>
      </c>
      <c r="AG343" s="171" t="str">
        <f>IF(DATA2!AG343="","",DATA2!AG343)</f>
        <v/>
      </c>
      <c r="AH343" s="172">
        <f t="shared" si="545"/>
        <v>0</v>
      </c>
      <c r="AI343" s="172">
        <f t="shared" si="546"/>
        <v>0</v>
      </c>
      <c r="AJ343" s="204"/>
      <c r="AK343" s="206"/>
      <c r="AL343" s="204"/>
      <c r="AM343" s="206"/>
      <c r="AN343" s="200"/>
      <c r="AO343" s="200"/>
      <c r="AP343" s="200"/>
      <c r="AQ343" s="200"/>
      <c r="AR343" s="200"/>
      <c r="AS343" s="200"/>
      <c r="AT343" s="200"/>
      <c r="AU343" s="200"/>
      <c r="AV343" s="200"/>
      <c r="AW343" s="200"/>
    </row>
    <row r="344" spans="1:49" ht="15" customHeight="1" x14ac:dyDescent="0.15">
      <c r="A344" s="202"/>
      <c r="B344" s="46" t="str">
        <f>IF(DATA2!A341="","",DATA2!B344)</f>
        <v/>
      </c>
      <c r="C344" s="170" t="str">
        <f>IF(DATA2!C344="","",DATA2!C344)</f>
        <v/>
      </c>
      <c r="D344" s="170" t="str">
        <f>IF(DATA2!D344="","",DATA2!D344)</f>
        <v/>
      </c>
      <c r="E344" s="170" t="str">
        <f>IF(DATA2!E344="","",DATA2!E344)</f>
        <v/>
      </c>
      <c r="F344" s="170" t="str">
        <f>IF(DATA2!F344="","",DATA2!F344)</f>
        <v/>
      </c>
      <c r="G344" s="170" t="str">
        <f>IF(DATA2!G344="","",DATA2!G344)</f>
        <v/>
      </c>
      <c r="H344" s="170" t="str">
        <f>IF(DATA2!H344="","",DATA2!H344)</f>
        <v/>
      </c>
      <c r="I344" s="170" t="str">
        <f>IF(DATA2!I344="","",DATA2!I344)</f>
        <v/>
      </c>
      <c r="J344" s="170" t="str">
        <f>IF(DATA2!J344="","",DATA2!J344)</f>
        <v/>
      </c>
      <c r="K344" s="170" t="str">
        <f>IF(DATA2!K344="","",DATA2!K344)</f>
        <v/>
      </c>
      <c r="L344" s="170" t="str">
        <f>IF(DATA2!L344="","",DATA2!L344)</f>
        <v/>
      </c>
      <c r="M344" s="170" t="str">
        <f>IF(DATA2!M344="","",DATA2!M344)</f>
        <v/>
      </c>
      <c r="N344" s="170" t="str">
        <f>IF(DATA2!N344="","",DATA2!N344)</f>
        <v/>
      </c>
      <c r="O344" s="170" t="str">
        <f>IF(DATA2!O344="","",DATA2!O344)</f>
        <v/>
      </c>
      <c r="P344" s="170" t="str">
        <f>IF(DATA2!P344="","",DATA2!P344)</f>
        <v/>
      </c>
      <c r="Q344" s="170" t="str">
        <f>IF(DATA2!Q344="","",DATA2!Q344)</f>
        <v/>
      </c>
      <c r="R344" s="170" t="str">
        <f>IF(DATA2!R344="","",DATA2!R344)</f>
        <v/>
      </c>
      <c r="S344" s="170" t="str">
        <f>IF(DATA2!S344="","",DATA2!S344)</f>
        <v/>
      </c>
      <c r="T344" s="170" t="str">
        <f>IF(DATA2!T344="","",DATA2!T344)</f>
        <v/>
      </c>
      <c r="U344" s="170" t="str">
        <f>IF(DATA2!U344="","",DATA2!U344)</f>
        <v/>
      </c>
      <c r="V344" s="170" t="str">
        <f>IF(DATA2!V344="","",DATA2!V344)</f>
        <v/>
      </c>
      <c r="W344" s="170" t="str">
        <f>IF(DATA2!W344="","",DATA2!W344)</f>
        <v/>
      </c>
      <c r="X344" s="170" t="str">
        <f>IF(DATA2!X344="","",DATA2!X344)</f>
        <v/>
      </c>
      <c r="Y344" s="170" t="str">
        <f>IF(DATA2!Y344="","",DATA2!Y344)</f>
        <v/>
      </c>
      <c r="Z344" s="170" t="str">
        <f>IF(DATA2!Z344="","",DATA2!Z344)</f>
        <v/>
      </c>
      <c r="AA344" s="170" t="str">
        <f>IF(DATA2!AA344="","",DATA2!AA344)</f>
        <v/>
      </c>
      <c r="AB344" s="170" t="str">
        <f>IF(DATA2!AB344="","",DATA2!AB344)</f>
        <v/>
      </c>
      <c r="AC344" s="170" t="str">
        <f>IF(DATA2!AC344="","",DATA2!AC344)</f>
        <v/>
      </c>
      <c r="AD344" s="170" t="str">
        <f>IF(DATA2!AD344="","",DATA2!AD344)</f>
        <v/>
      </c>
      <c r="AE344" s="170" t="str">
        <f>IF(DATA2!AE344="","",DATA2!AE344)</f>
        <v/>
      </c>
      <c r="AF344" s="170" t="str">
        <f>IF(DATA2!AF344="","",DATA2!AF344)</f>
        <v/>
      </c>
      <c r="AG344" s="171" t="str">
        <f>IF(DATA2!AG344="","",DATA2!AG344)</f>
        <v/>
      </c>
      <c r="AH344" s="173">
        <f t="shared" si="545"/>
        <v>0</v>
      </c>
      <c r="AI344" s="172">
        <f t="shared" si="546"/>
        <v>0</v>
      </c>
      <c r="AJ344" s="204"/>
      <c r="AK344" s="206"/>
      <c r="AL344" s="204"/>
      <c r="AM344" s="206"/>
      <c r="AN344" s="200"/>
      <c r="AO344" s="200"/>
      <c r="AP344" s="200"/>
      <c r="AQ344" s="200"/>
      <c r="AR344" s="200"/>
      <c r="AS344" s="200"/>
      <c r="AT344" s="200"/>
      <c r="AU344" s="200"/>
      <c r="AV344" s="200"/>
      <c r="AW344" s="200"/>
    </row>
    <row r="345" spans="1:49" ht="15" customHeight="1" x14ac:dyDescent="0.15">
      <c r="A345" s="203"/>
      <c r="B345" s="74" t="str">
        <f>IF(DATA2!A341="","",DATA2!B345)</f>
        <v/>
      </c>
      <c r="C345" s="174" t="str">
        <f>IF(DATA2!C345="","",DATA2!C345)</f>
        <v/>
      </c>
      <c r="D345" s="174" t="str">
        <f>IF(DATA2!D345="","",DATA2!D345)</f>
        <v/>
      </c>
      <c r="E345" s="174" t="str">
        <f>IF(DATA2!E345="","",DATA2!E345)</f>
        <v/>
      </c>
      <c r="F345" s="174" t="str">
        <f>IF(DATA2!F345="","",DATA2!F345)</f>
        <v/>
      </c>
      <c r="G345" s="174" t="str">
        <f>IF(DATA2!G345="","",DATA2!G345)</f>
        <v/>
      </c>
      <c r="H345" s="174" t="str">
        <f>IF(DATA2!H345="","",DATA2!H345)</f>
        <v/>
      </c>
      <c r="I345" s="174" t="str">
        <f>IF(DATA2!I345="","",DATA2!I345)</f>
        <v/>
      </c>
      <c r="J345" s="174" t="str">
        <f>IF(DATA2!J345="","",DATA2!J345)</f>
        <v/>
      </c>
      <c r="K345" s="174" t="str">
        <f>IF(DATA2!K345="","",DATA2!K345)</f>
        <v/>
      </c>
      <c r="L345" s="174" t="str">
        <f>IF(DATA2!L345="","",DATA2!L345)</f>
        <v/>
      </c>
      <c r="M345" s="174" t="str">
        <f>IF(DATA2!M345="","",DATA2!M345)</f>
        <v/>
      </c>
      <c r="N345" s="174" t="str">
        <f>IF(DATA2!N345="","",DATA2!N345)</f>
        <v/>
      </c>
      <c r="O345" s="174" t="str">
        <f>IF(DATA2!O345="","",DATA2!O345)</f>
        <v/>
      </c>
      <c r="P345" s="174" t="str">
        <f>IF(DATA2!P345="","",DATA2!P345)</f>
        <v/>
      </c>
      <c r="Q345" s="174" t="str">
        <f>IF(DATA2!Q345="","",DATA2!Q345)</f>
        <v/>
      </c>
      <c r="R345" s="174" t="str">
        <f>IF(DATA2!R345="","",DATA2!R345)</f>
        <v/>
      </c>
      <c r="S345" s="174" t="str">
        <f>IF(DATA2!S345="","",DATA2!S345)</f>
        <v/>
      </c>
      <c r="T345" s="174" t="str">
        <f>IF(DATA2!T345="","",DATA2!T345)</f>
        <v/>
      </c>
      <c r="U345" s="174" t="str">
        <f>IF(DATA2!U345="","",DATA2!U345)</f>
        <v/>
      </c>
      <c r="V345" s="174" t="str">
        <f>IF(DATA2!V345="","",DATA2!V345)</f>
        <v/>
      </c>
      <c r="W345" s="174" t="str">
        <f>IF(DATA2!W345="","",DATA2!W345)</f>
        <v/>
      </c>
      <c r="X345" s="174" t="str">
        <f>IF(DATA2!X345="","",DATA2!X345)</f>
        <v/>
      </c>
      <c r="Y345" s="174" t="str">
        <f>IF(DATA2!Y345="","",DATA2!Y345)</f>
        <v/>
      </c>
      <c r="Z345" s="174" t="str">
        <f>IF(DATA2!Z345="","",DATA2!Z345)</f>
        <v/>
      </c>
      <c r="AA345" s="174" t="str">
        <f>IF(DATA2!AA345="","",DATA2!AA345)</f>
        <v/>
      </c>
      <c r="AB345" s="174" t="str">
        <f>IF(DATA2!AB345="","",DATA2!AB345)</f>
        <v/>
      </c>
      <c r="AC345" s="174" t="str">
        <f>IF(DATA2!AC345="","",DATA2!AC345)</f>
        <v/>
      </c>
      <c r="AD345" s="174" t="str">
        <f>IF(DATA2!AD345="","",DATA2!AD345)</f>
        <v/>
      </c>
      <c r="AE345" s="174" t="str">
        <f>IF(DATA2!AE345="","",DATA2!AE345)</f>
        <v/>
      </c>
      <c r="AF345" s="174" t="str">
        <f>IF(DATA2!AF345="","",DATA2!AF345)</f>
        <v/>
      </c>
      <c r="AG345" s="175" t="str">
        <f>IF(DATA2!AG345="","",DATA2!AG345)</f>
        <v/>
      </c>
      <c r="AH345" s="176">
        <f t="shared" si="545"/>
        <v>0</v>
      </c>
      <c r="AI345" s="177">
        <f t="shared" si="546"/>
        <v>0</v>
      </c>
      <c r="AJ345" s="205"/>
      <c r="AK345" s="207"/>
      <c r="AL345" s="205"/>
      <c r="AM345" s="207"/>
      <c r="AN345" s="201"/>
      <c r="AO345" s="201"/>
      <c r="AP345" s="201"/>
      <c r="AQ345" s="201"/>
      <c r="AR345" s="201"/>
      <c r="AS345" s="201"/>
      <c r="AT345" s="201"/>
      <c r="AU345" s="201"/>
      <c r="AV345" s="201"/>
      <c r="AW345" s="201"/>
    </row>
    <row r="346" spans="1:49" ht="15" customHeight="1" x14ac:dyDescent="0.15">
      <c r="A346" s="202" t="str">
        <f>IF(DATA2!A346="","",DATA2!A346)</f>
        <v/>
      </c>
      <c r="B346" s="11" t="str">
        <f>IF(DATA2!A346="","",DATA2!B346)</f>
        <v/>
      </c>
      <c r="C346" s="178" t="str">
        <f>IF(DATA2!C346="","",DATA2!C346)</f>
        <v/>
      </c>
      <c r="D346" s="178" t="str">
        <f>IF(DATA2!D346="","",DATA2!D346)</f>
        <v/>
      </c>
      <c r="E346" s="178" t="str">
        <f>IF(DATA2!E346="","",DATA2!E346)</f>
        <v/>
      </c>
      <c r="F346" s="178" t="str">
        <f>IF(DATA2!F346="","",DATA2!F346)</f>
        <v/>
      </c>
      <c r="G346" s="178" t="str">
        <f>IF(DATA2!G346="","",DATA2!G346)</f>
        <v/>
      </c>
      <c r="H346" s="178" t="str">
        <f>IF(DATA2!H346="","",DATA2!H346)</f>
        <v/>
      </c>
      <c r="I346" s="178" t="str">
        <f>IF(DATA2!I346="","",DATA2!I346)</f>
        <v/>
      </c>
      <c r="J346" s="178" t="str">
        <f>IF(DATA2!J346="","",DATA2!J346)</f>
        <v/>
      </c>
      <c r="K346" s="178" t="str">
        <f>IF(DATA2!K346="","",DATA2!K346)</f>
        <v/>
      </c>
      <c r="L346" s="178" t="str">
        <f>IF(DATA2!L346="","",DATA2!L346)</f>
        <v/>
      </c>
      <c r="M346" s="178" t="str">
        <f>IF(DATA2!M346="","",DATA2!M346)</f>
        <v/>
      </c>
      <c r="N346" s="178" t="str">
        <f>IF(DATA2!N346="","",DATA2!N346)</f>
        <v/>
      </c>
      <c r="O346" s="178" t="str">
        <f>IF(DATA2!O346="","",DATA2!O346)</f>
        <v/>
      </c>
      <c r="P346" s="178" t="str">
        <f>IF(DATA2!P346="","",DATA2!P346)</f>
        <v/>
      </c>
      <c r="Q346" s="178" t="str">
        <f>IF(DATA2!Q346="","",DATA2!Q346)</f>
        <v/>
      </c>
      <c r="R346" s="178" t="str">
        <f>IF(DATA2!R346="","",DATA2!R346)</f>
        <v/>
      </c>
      <c r="S346" s="178" t="str">
        <f>IF(DATA2!S346="","",DATA2!S346)</f>
        <v/>
      </c>
      <c r="T346" s="178" t="str">
        <f>IF(DATA2!T346="","",DATA2!T346)</f>
        <v/>
      </c>
      <c r="U346" s="178" t="str">
        <f>IF(DATA2!U346="","",DATA2!U346)</f>
        <v/>
      </c>
      <c r="V346" s="178" t="str">
        <f>IF(DATA2!V346="","",DATA2!V346)</f>
        <v/>
      </c>
      <c r="W346" s="178" t="str">
        <f>IF(DATA2!W346="","",DATA2!W346)</f>
        <v/>
      </c>
      <c r="X346" s="178" t="str">
        <f>IF(DATA2!X346="","",DATA2!X346)</f>
        <v/>
      </c>
      <c r="Y346" s="178" t="str">
        <f>IF(DATA2!Y346="","",DATA2!Y346)</f>
        <v/>
      </c>
      <c r="Z346" s="178" t="str">
        <f>IF(DATA2!Z346="","",DATA2!Z346)</f>
        <v/>
      </c>
      <c r="AA346" s="178" t="str">
        <f>IF(DATA2!AA346="","",DATA2!AA346)</f>
        <v/>
      </c>
      <c r="AB346" s="178" t="str">
        <f>IF(DATA2!AB346="","",DATA2!AB346)</f>
        <v/>
      </c>
      <c r="AC346" s="178" t="str">
        <f>IF(DATA2!AC346="","",DATA2!AC346)</f>
        <v/>
      </c>
      <c r="AD346" s="178" t="str">
        <f>IF(DATA2!AD346="","",DATA2!AD346)</f>
        <v/>
      </c>
      <c r="AE346" s="178" t="str">
        <f>IF(DATA2!AE346="","",DATA2!AE346)</f>
        <v/>
      </c>
      <c r="AF346" s="178" t="str">
        <f>IF(DATA2!AF346="","",DATA2!AF346)</f>
        <v/>
      </c>
      <c r="AG346" s="179" t="str">
        <f>IF(DATA2!AG346="","",DATA2!AG346)</f>
        <v/>
      </c>
      <c r="AH346" s="188">
        <f>COUNTIFS(DATA2!$C$3:$AG$3,0,DATA2!$C346:$AG346,"&lt;&gt;")</f>
        <v>0</v>
      </c>
      <c r="AI346" s="188">
        <f>COUNTIFS(DATA2!$C$3:$AG$3,"&gt;0",DATA2!$C346:$AG346,"&lt;&gt;")</f>
        <v>0</v>
      </c>
      <c r="AJ346" s="204">
        <f t="shared" ref="AJ346" si="556">COUNTIFS($C$3:$AG$3,"=0",C347:AG347,"&gt;0")+COUNTIFS($C$3:$AG$3,"=0",C348:AG348,"&gt;0")</f>
        <v>0</v>
      </c>
      <c r="AK346" s="206">
        <f t="shared" ref="AK346" si="557">COUNTIFS($C$3:$AG$3,"&lt;&gt;0",C347:AG347,"&gt;0")+COUNTIFS($C$3:$AG$3,"&lt;&gt;0",C348:AG348,"&gt;0")</f>
        <v>0</v>
      </c>
      <c r="AL346" s="204">
        <f t="shared" ref="AL346" si="558">COUNTIFS($C$3:$AG$3,"=0",C349:AG349,"&gt;0")+COUNTIFS($C$3:$AG$3,"=0",C350:AG350,"&gt;0")</f>
        <v>0</v>
      </c>
      <c r="AM346" s="206">
        <f t="shared" ref="AM346" si="559">COUNTIFS($C$3:$AG$3,"&lt;&gt;0",C349:AG349,"&gt;0")+COUNTIFS($C$3:$AG$3,"&lt;&gt;0",C350:AG350,"&gt;0")</f>
        <v>0</v>
      </c>
      <c r="AN346" s="200">
        <f t="shared" ref="AN346:AP346" si="560">COUNTIF($C346:$AG346,AN$5)</f>
        <v>0</v>
      </c>
      <c r="AO346" s="200">
        <f t="shared" si="560"/>
        <v>0</v>
      </c>
      <c r="AP346" s="200">
        <f t="shared" si="560"/>
        <v>0</v>
      </c>
      <c r="AQ346" s="200">
        <f t="shared" ref="AQ346" si="561">COUNTIF($C346:$AG346,AQ$5)+COUNTIF($C346:$AG346,"半振")*0.5</f>
        <v>0</v>
      </c>
      <c r="AR346" s="200">
        <f t="shared" ref="AR346" si="562">COUNTIF($C346:$AG346,AR$5)+COUNTIF($C346:$AG346,"半有")*0.5</f>
        <v>0</v>
      </c>
      <c r="AS346" s="200">
        <f t="shared" ref="AS346" si="563">COUNTIF($C346:$AG346,AS$5)+COUNTIF($C346:$AG346,"半欠")*0.5</f>
        <v>0</v>
      </c>
      <c r="AT346" s="200">
        <f t="shared" si="555"/>
        <v>0</v>
      </c>
      <c r="AU346" s="200">
        <f t="shared" si="555"/>
        <v>0</v>
      </c>
      <c r="AV346" s="200">
        <f t="shared" si="555"/>
        <v>0</v>
      </c>
      <c r="AW346" s="200">
        <f t="shared" si="555"/>
        <v>0</v>
      </c>
    </row>
    <row r="347" spans="1:49" ht="15" customHeight="1" x14ac:dyDescent="0.15">
      <c r="A347" s="202"/>
      <c r="B347" s="44" t="str">
        <f>IF(DATA2!A346="","",DATA2!B347)</f>
        <v/>
      </c>
      <c r="C347" s="167" t="str">
        <f>IF(DATA2!C347="","",DATA2!C347)</f>
        <v/>
      </c>
      <c r="D347" s="167" t="str">
        <f>IF(DATA2!D347="","",DATA2!D347)</f>
        <v/>
      </c>
      <c r="E347" s="167" t="str">
        <f>IF(DATA2!E347="","",DATA2!E347)</f>
        <v/>
      </c>
      <c r="F347" s="167" t="str">
        <f>IF(DATA2!F347="","",DATA2!F347)</f>
        <v/>
      </c>
      <c r="G347" s="167" t="str">
        <f>IF(DATA2!G347="","",DATA2!G347)</f>
        <v/>
      </c>
      <c r="H347" s="167" t="str">
        <f>IF(DATA2!H347="","",DATA2!H347)</f>
        <v/>
      </c>
      <c r="I347" s="167" t="str">
        <f>IF(DATA2!I347="","",DATA2!I347)</f>
        <v/>
      </c>
      <c r="J347" s="167" t="str">
        <f>IF(DATA2!J347="","",DATA2!J347)</f>
        <v/>
      </c>
      <c r="K347" s="167" t="str">
        <f>IF(DATA2!K347="","",DATA2!K347)</f>
        <v/>
      </c>
      <c r="L347" s="167" t="str">
        <f>IF(DATA2!L347="","",DATA2!L347)</f>
        <v/>
      </c>
      <c r="M347" s="167" t="str">
        <f>IF(DATA2!M347="","",DATA2!M347)</f>
        <v/>
      </c>
      <c r="N347" s="167" t="str">
        <f>IF(DATA2!N347="","",DATA2!N347)</f>
        <v/>
      </c>
      <c r="O347" s="167" t="str">
        <f>IF(DATA2!O347="","",DATA2!O347)</f>
        <v/>
      </c>
      <c r="P347" s="167" t="str">
        <f>IF(DATA2!P347="","",DATA2!P347)</f>
        <v/>
      </c>
      <c r="Q347" s="167" t="str">
        <f>IF(DATA2!Q347="","",DATA2!Q347)</f>
        <v/>
      </c>
      <c r="R347" s="167" t="str">
        <f>IF(DATA2!R347="","",DATA2!R347)</f>
        <v/>
      </c>
      <c r="S347" s="167" t="str">
        <f>IF(DATA2!S347="","",DATA2!S347)</f>
        <v/>
      </c>
      <c r="T347" s="167" t="str">
        <f>IF(DATA2!T347="","",DATA2!T347)</f>
        <v/>
      </c>
      <c r="U347" s="167" t="str">
        <f>IF(DATA2!U347="","",DATA2!U347)</f>
        <v/>
      </c>
      <c r="V347" s="167" t="str">
        <f>IF(DATA2!V347="","",DATA2!V347)</f>
        <v/>
      </c>
      <c r="W347" s="167" t="str">
        <f>IF(DATA2!W347="","",DATA2!W347)</f>
        <v/>
      </c>
      <c r="X347" s="167" t="str">
        <f>IF(DATA2!X347="","",DATA2!X347)</f>
        <v/>
      </c>
      <c r="Y347" s="167" t="str">
        <f>IF(DATA2!Y347="","",DATA2!Y347)</f>
        <v/>
      </c>
      <c r="Z347" s="167" t="str">
        <f>IF(DATA2!Z347="","",DATA2!Z347)</f>
        <v/>
      </c>
      <c r="AA347" s="167" t="str">
        <f>IF(DATA2!AA347="","",DATA2!AA347)</f>
        <v/>
      </c>
      <c r="AB347" s="167" t="str">
        <f>IF(DATA2!AB347="","",DATA2!AB347)</f>
        <v/>
      </c>
      <c r="AC347" s="167" t="str">
        <f>IF(DATA2!AC347="","",DATA2!AC347)</f>
        <v/>
      </c>
      <c r="AD347" s="167" t="str">
        <f>IF(DATA2!AD347="","",DATA2!AD347)</f>
        <v/>
      </c>
      <c r="AE347" s="167" t="str">
        <f>IF(DATA2!AE347="","",DATA2!AE347)</f>
        <v/>
      </c>
      <c r="AF347" s="167" t="str">
        <f>IF(DATA2!AF347="","",DATA2!AF347)</f>
        <v/>
      </c>
      <c r="AG347" s="168" t="str">
        <f>IF(DATA2!AG347="","",DATA2!AG347)</f>
        <v/>
      </c>
      <c r="AH347" s="169">
        <f t="shared" si="545"/>
        <v>0</v>
      </c>
      <c r="AI347" s="169">
        <f t="shared" si="546"/>
        <v>0</v>
      </c>
      <c r="AJ347" s="204"/>
      <c r="AK347" s="206"/>
      <c r="AL347" s="204"/>
      <c r="AM347" s="206"/>
      <c r="AN347" s="200"/>
      <c r="AO347" s="200"/>
      <c r="AP347" s="200"/>
      <c r="AQ347" s="200"/>
      <c r="AR347" s="200"/>
      <c r="AS347" s="200"/>
      <c r="AT347" s="200"/>
      <c r="AU347" s="200"/>
      <c r="AV347" s="200"/>
      <c r="AW347" s="200"/>
    </row>
    <row r="348" spans="1:49" ht="15" customHeight="1" x14ac:dyDescent="0.15">
      <c r="A348" s="202"/>
      <c r="B348" s="46" t="str">
        <f>IF(DATA2!A346="","",DATA2!B348)</f>
        <v/>
      </c>
      <c r="C348" s="170" t="str">
        <f>IF(DATA2!C348="","",DATA2!C348)</f>
        <v/>
      </c>
      <c r="D348" s="170" t="str">
        <f>IF(DATA2!D348="","",DATA2!D348)</f>
        <v/>
      </c>
      <c r="E348" s="170" t="str">
        <f>IF(DATA2!E348="","",DATA2!E348)</f>
        <v/>
      </c>
      <c r="F348" s="170" t="str">
        <f>IF(DATA2!F348="","",DATA2!F348)</f>
        <v/>
      </c>
      <c r="G348" s="170" t="str">
        <f>IF(DATA2!G348="","",DATA2!G348)</f>
        <v/>
      </c>
      <c r="H348" s="170" t="str">
        <f>IF(DATA2!H348="","",DATA2!H348)</f>
        <v/>
      </c>
      <c r="I348" s="170" t="str">
        <f>IF(DATA2!I348="","",DATA2!I348)</f>
        <v/>
      </c>
      <c r="J348" s="170" t="str">
        <f>IF(DATA2!J348="","",DATA2!J348)</f>
        <v/>
      </c>
      <c r="K348" s="170" t="str">
        <f>IF(DATA2!K348="","",DATA2!K348)</f>
        <v/>
      </c>
      <c r="L348" s="170" t="str">
        <f>IF(DATA2!L348="","",DATA2!L348)</f>
        <v/>
      </c>
      <c r="M348" s="170" t="str">
        <f>IF(DATA2!M348="","",DATA2!M348)</f>
        <v/>
      </c>
      <c r="N348" s="170" t="str">
        <f>IF(DATA2!N348="","",DATA2!N348)</f>
        <v/>
      </c>
      <c r="O348" s="170" t="str">
        <f>IF(DATA2!O348="","",DATA2!O348)</f>
        <v/>
      </c>
      <c r="P348" s="170" t="str">
        <f>IF(DATA2!P348="","",DATA2!P348)</f>
        <v/>
      </c>
      <c r="Q348" s="170" t="str">
        <f>IF(DATA2!Q348="","",DATA2!Q348)</f>
        <v/>
      </c>
      <c r="R348" s="170" t="str">
        <f>IF(DATA2!R348="","",DATA2!R348)</f>
        <v/>
      </c>
      <c r="S348" s="170" t="str">
        <f>IF(DATA2!S348="","",DATA2!S348)</f>
        <v/>
      </c>
      <c r="T348" s="170" t="str">
        <f>IF(DATA2!T348="","",DATA2!T348)</f>
        <v/>
      </c>
      <c r="U348" s="170" t="str">
        <f>IF(DATA2!U348="","",DATA2!U348)</f>
        <v/>
      </c>
      <c r="V348" s="170" t="str">
        <f>IF(DATA2!V348="","",DATA2!V348)</f>
        <v/>
      </c>
      <c r="W348" s="170" t="str">
        <f>IF(DATA2!W348="","",DATA2!W348)</f>
        <v/>
      </c>
      <c r="X348" s="170" t="str">
        <f>IF(DATA2!X348="","",DATA2!X348)</f>
        <v/>
      </c>
      <c r="Y348" s="170" t="str">
        <f>IF(DATA2!Y348="","",DATA2!Y348)</f>
        <v/>
      </c>
      <c r="Z348" s="170" t="str">
        <f>IF(DATA2!Z348="","",DATA2!Z348)</f>
        <v/>
      </c>
      <c r="AA348" s="170" t="str">
        <f>IF(DATA2!AA348="","",DATA2!AA348)</f>
        <v/>
      </c>
      <c r="AB348" s="170" t="str">
        <f>IF(DATA2!AB348="","",DATA2!AB348)</f>
        <v/>
      </c>
      <c r="AC348" s="170" t="str">
        <f>IF(DATA2!AC348="","",DATA2!AC348)</f>
        <v/>
      </c>
      <c r="AD348" s="170" t="str">
        <f>IF(DATA2!AD348="","",DATA2!AD348)</f>
        <v/>
      </c>
      <c r="AE348" s="170" t="str">
        <f>IF(DATA2!AE348="","",DATA2!AE348)</f>
        <v/>
      </c>
      <c r="AF348" s="170" t="str">
        <f>IF(DATA2!AF348="","",DATA2!AF348)</f>
        <v/>
      </c>
      <c r="AG348" s="171" t="str">
        <f>IF(DATA2!AG348="","",DATA2!AG348)</f>
        <v/>
      </c>
      <c r="AH348" s="172">
        <f t="shared" si="545"/>
        <v>0</v>
      </c>
      <c r="AI348" s="172">
        <f t="shared" si="546"/>
        <v>0</v>
      </c>
      <c r="AJ348" s="204"/>
      <c r="AK348" s="206"/>
      <c r="AL348" s="204"/>
      <c r="AM348" s="206"/>
      <c r="AN348" s="200"/>
      <c r="AO348" s="200"/>
      <c r="AP348" s="200"/>
      <c r="AQ348" s="200"/>
      <c r="AR348" s="200"/>
      <c r="AS348" s="200"/>
      <c r="AT348" s="200"/>
      <c r="AU348" s="200"/>
      <c r="AV348" s="200"/>
      <c r="AW348" s="200"/>
    </row>
    <row r="349" spans="1:49" ht="15" customHeight="1" x14ac:dyDescent="0.15">
      <c r="A349" s="202"/>
      <c r="B349" s="46" t="str">
        <f>IF(DATA2!A346="","",DATA2!B349)</f>
        <v/>
      </c>
      <c r="C349" s="170" t="str">
        <f>IF(DATA2!C349="","",DATA2!C349)</f>
        <v/>
      </c>
      <c r="D349" s="170" t="str">
        <f>IF(DATA2!D349="","",DATA2!D349)</f>
        <v/>
      </c>
      <c r="E349" s="170" t="str">
        <f>IF(DATA2!E349="","",DATA2!E349)</f>
        <v/>
      </c>
      <c r="F349" s="170" t="str">
        <f>IF(DATA2!F349="","",DATA2!F349)</f>
        <v/>
      </c>
      <c r="G349" s="170" t="str">
        <f>IF(DATA2!G349="","",DATA2!G349)</f>
        <v/>
      </c>
      <c r="H349" s="170" t="str">
        <f>IF(DATA2!H349="","",DATA2!H349)</f>
        <v/>
      </c>
      <c r="I349" s="170" t="str">
        <f>IF(DATA2!I349="","",DATA2!I349)</f>
        <v/>
      </c>
      <c r="J349" s="170" t="str">
        <f>IF(DATA2!J349="","",DATA2!J349)</f>
        <v/>
      </c>
      <c r="K349" s="170" t="str">
        <f>IF(DATA2!K349="","",DATA2!K349)</f>
        <v/>
      </c>
      <c r="L349" s="170" t="str">
        <f>IF(DATA2!L349="","",DATA2!L349)</f>
        <v/>
      </c>
      <c r="M349" s="170" t="str">
        <f>IF(DATA2!M349="","",DATA2!M349)</f>
        <v/>
      </c>
      <c r="N349" s="170" t="str">
        <f>IF(DATA2!N349="","",DATA2!N349)</f>
        <v/>
      </c>
      <c r="O349" s="170" t="str">
        <f>IF(DATA2!O349="","",DATA2!O349)</f>
        <v/>
      </c>
      <c r="P349" s="170" t="str">
        <f>IF(DATA2!P349="","",DATA2!P349)</f>
        <v/>
      </c>
      <c r="Q349" s="170" t="str">
        <f>IF(DATA2!Q349="","",DATA2!Q349)</f>
        <v/>
      </c>
      <c r="R349" s="170" t="str">
        <f>IF(DATA2!R349="","",DATA2!R349)</f>
        <v/>
      </c>
      <c r="S349" s="170" t="str">
        <f>IF(DATA2!S349="","",DATA2!S349)</f>
        <v/>
      </c>
      <c r="T349" s="170" t="str">
        <f>IF(DATA2!T349="","",DATA2!T349)</f>
        <v/>
      </c>
      <c r="U349" s="170" t="str">
        <f>IF(DATA2!U349="","",DATA2!U349)</f>
        <v/>
      </c>
      <c r="V349" s="170" t="str">
        <f>IF(DATA2!V349="","",DATA2!V349)</f>
        <v/>
      </c>
      <c r="W349" s="170" t="str">
        <f>IF(DATA2!W349="","",DATA2!W349)</f>
        <v/>
      </c>
      <c r="X349" s="170" t="str">
        <f>IF(DATA2!X349="","",DATA2!X349)</f>
        <v/>
      </c>
      <c r="Y349" s="170" t="str">
        <f>IF(DATA2!Y349="","",DATA2!Y349)</f>
        <v/>
      </c>
      <c r="Z349" s="170" t="str">
        <f>IF(DATA2!Z349="","",DATA2!Z349)</f>
        <v/>
      </c>
      <c r="AA349" s="170" t="str">
        <f>IF(DATA2!AA349="","",DATA2!AA349)</f>
        <v/>
      </c>
      <c r="AB349" s="170" t="str">
        <f>IF(DATA2!AB349="","",DATA2!AB349)</f>
        <v/>
      </c>
      <c r="AC349" s="170" t="str">
        <f>IF(DATA2!AC349="","",DATA2!AC349)</f>
        <v/>
      </c>
      <c r="AD349" s="170" t="str">
        <f>IF(DATA2!AD349="","",DATA2!AD349)</f>
        <v/>
      </c>
      <c r="AE349" s="170" t="str">
        <f>IF(DATA2!AE349="","",DATA2!AE349)</f>
        <v/>
      </c>
      <c r="AF349" s="170" t="str">
        <f>IF(DATA2!AF349="","",DATA2!AF349)</f>
        <v/>
      </c>
      <c r="AG349" s="171" t="str">
        <f>IF(DATA2!AG349="","",DATA2!AG349)</f>
        <v/>
      </c>
      <c r="AH349" s="173">
        <f t="shared" si="545"/>
        <v>0</v>
      </c>
      <c r="AI349" s="172">
        <f t="shared" si="546"/>
        <v>0</v>
      </c>
      <c r="AJ349" s="204"/>
      <c r="AK349" s="206"/>
      <c r="AL349" s="204"/>
      <c r="AM349" s="206"/>
      <c r="AN349" s="200"/>
      <c r="AO349" s="200"/>
      <c r="AP349" s="200"/>
      <c r="AQ349" s="200"/>
      <c r="AR349" s="200"/>
      <c r="AS349" s="200"/>
      <c r="AT349" s="200"/>
      <c r="AU349" s="200"/>
      <c r="AV349" s="200"/>
      <c r="AW349" s="200"/>
    </row>
    <row r="350" spans="1:49" ht="15" customHeight="1" x14ac:dyDescent="0.15">
      <c r="A350" s="203"/>
      <c r="B350" s="74" t="str">
        <f>IF(DATA2!A346="","",DATA2!B350)</f>
        <v/>
      </c>
      <c r="C350" s="174" t="str">
        <f>IF(DATA2!C350="","",DATA2!C350)</f>
        <v/>
      </c>
      <c r="D350" s="174" t="str">
        <f>IF(DATA2!D350="","",DATA2!D350)</f>
        <v/>
      </c>
      <c r="E350" s="174" t="str">
        <f>IF(DATA2!E350="","",DATA2!E350)</f>
        <v/>
      </c>
      <c r="F350" s="174" t="str">
        <f>IF(DATA2!F350="","",DATA2!F350)</f>
        <v/>
      </c>
      <c r="G350" s="174" t="str">
        <f>IF(DATA2!G350="","",DATA2!G350)</f>
        <v/>
      </c>
      <c r="H350" s="174" t="str">
        <f>IF(DATA2!H350="","",DATA2!H350)</f>
        <v/>
      </c>
      <c r="I350" s="174" t="str">
        <f>IF(DATA2!I350="","",DATA2!I350)</f>
        <v/>
      </c>
      <c r="J350" s="174" t="str">
        <f>IF(DATA2!J350="","",DATA2!J350)</f>
        <v/>
      </c>
      <c r="K350" s="174" t="str">
        <f>IF(DATA2!K350="","",DATA2!K350)</f>
        <v/>
      </c>
      <c r="L350" s="174" t="str">
        <f>IF(DATA2!L350="","",DATA2!L350)</f>
        <v/>
      </c>
      <c r="M350" s="174" t="str">
        <f>IF(DATA2!M350="","",DATA2!M350)</f>
        <v/>
      </c>
      <c r="N350" s="174" t="str">
        <f>IF(DATA2!N350="","",DATA2!N350)</f>
        <v/>
      </c>
      <c r="O350" s="174" t="str">
        <f>IF(DATA2!O350="","",DATA2!O350)</f>
        <v/>
      </c>
      <c r="P350" s="174" t="str">
        <f>IF(DATA2!P350="","",DATA2!P350)</f>
        <v/>
      </c>
      <c r="Q350" s="174" t="str">
        <f>IF(DATA2!Q350="","",DATA2!Q350)</f>
        <v/>
      </c>
      <c r="R350" s="174" t="str">
        <f>IF(DATA2!R350="","",DATA2!R350)</f>
        <v/>
      </c>
      <c r="S350" s="174" t="str">
        <f>IF(DATA2!S350="","",DATA2!S350)</f>
        <v/>
      </c>
      <c r="T350" s="174" t="str">
        <f>IF(DATA2!T350="","",DATA2!T350)</f>
        <v/>
      </c>
      <c r="U350" s="174" t="str">
        <f>IF(DATA2!U350="","",DATA2!U350)</f>
        <v/>
      </c>
      <c r="V350" s="174" t="str">
        <f>IF(DATA2!V350="","",DATA2!V350)</f>
        <v/>
      </c>
      <c r="W350" s="174" t="str">
        <f>IF(DATA2!W350="","",DATA2!W350)</f>
        <v/>
      </c>
      <c r="X350" s="174" t="str">
        <f>IF(DATA2!X350="","",DATA2!X350)</f>
        <v/>
      </c>
      <c r="Y350" s="174" t="str">
        <f>IF(DATA2!Y350="","",DATA2!Y350)</f>
        <v/>
      </c>
      <c r="Z350" s="174" t="str">
        <f>IF(DATA2!Z350="","",DATA2!Z350)</f>
        <v/>
      </c>
      <c r="AA350" s="174" t="str">
        <f>IF(DATA2!AA350="","",DATA2!AA350)</f>
        <v/>
      </c>
      <c r="AB350" s="174" t="str">
        <f>IF(DATA2!AB350="","",DATA2!AB350)</f>
        <v/>
      </c>
      <c r="AC350" s="174" t="str">
        <f>IF(DATA2!AC350="","",DATA2!AC350)</f>
        <v/>
      </c>
      <c r="AD350" s="174" t="str">
        <f>IF(DATA2!AD350="","",DATA2!AD350)</f>
        <v/>
      </c>
      <c r="AE350" s="174" t="str">
        <f>IF(DATA2!AE350="","",DATA2!AE350)</f>
        <v/>
      </c>
      <c r="AF350" s="174" t="str">
        <f>IF(DATA2!AF350="","",DATA2!AF350)</f>
        <v/>
      </c>
      <c r="AG350" s="175" t="str">
        <f>IF(DATA2!AG350="","",DATA2!AG350)</f>
        <v/>
      </c>
      <c r="AH350" s="176">
        <f t="shared" si="545"/>
        <v>0</v>
      </c>
      <c r="AI350" s="177">
        <f t="shared" si="546"/>
        <v>0</v>
      </c>
      <c r="AJ350" s="205"/>
      <c r="AK350" s="207"/>
      <c r="AL350" s="205"/>
      <c r="AM350" s="207"/>
      <c r="AN350" s="201"/>
      <c r="AO350" s="201"/>
      <c r="AP350" s="201"/>
      <c r="AQ350" s="201"/>
      <c r="AR350" s="201"/>
      <c r="AS350" s="201"/>
      <c r="AT350" s="201"/>
      <c r="AU350" s="201"/>
      <c r="AV350" s="201"/>
      <c r="AW350" s="201"/>
    </row>
    <row r="351" spans="1:49" ht="15" customHeight="1" x14ac:dyDescent="0.15">
      <c r="A351" s="202" t="str">
        <f>IF(DATA2!A351="","",DATA2!A351)</f>
        <v/>
      </c>
      <c r="B351" s="11" t="str">
        <f>IF(DATA2!A351="","",DATA2!B351)</f>
        <v/>
      </c>
      <c r="C351" s="178" t="str">
        <f>IF(DATA2!C351="","",DATA2!C351)</f>
        <v/>
      </c>
      <c r="D351" s="178" t="str">
        <f>IF(DATA2!D351="","",DATA2!D351)</f>
        <v/>
      </c>
      <c r="E351" s="178" t="str">
        <f>IF(DATA2!E351="","",DATA2!E351)</f>
        <v/>
      </c>
      <c r="F351" s="178" t="str">
        <f>IF(DATA2!F351="","",DATA2!F351)</f>
        <v/>
      </c>
      <c r="G351" s="178" t="str">
        <f>IF(DATA2!G351="","",DATA2!G351)</f>
        <v/>
      </c>
      <c r="H351" s="178" t="str">
        <f>IF(DATA2!H351="","",DATA2!H351)</f>
        <v/>
      </c>
      <c r="I351" s="178" t="str">
        <f>IF(DATA2!I351="","",DATA2!I351)</f>
        <v/>
      </c>
      <c r="J351" s="178" t="str">
        <f>IF(DATA2!J351="","",DATA2!J351)</f>
        <v/>
      </c>
      <c r="K351" s="178" t="str">
        <f>IF(DATA2!K351="","",DATA2!K351)</f>
        <v/>
      </c>
      <c r="L351" s="178" t="str">
        <f>IF(DATA2!L351="","",DATA2!L351)</f>
        <v/>
      </c>
      <c r="M351" s="178" t="str">
        <f>IF(DATA2!M351="","",DATA2!M351)</f>
        <v/>
      </c>
      <c r="N351" s="178" t="str">
        <f>IF(DATA2!N351="","",DATA2!N351)</f>
        <v/>
      </c>
      <c r="O351" s="178" t="str">
        <f>IF(DATA2!O351="","",DATA2!O351)</f>
        <v/>
      </c>
      <c r="P351" s="178" t="str">
        <f>IF(DATA2!P351="","",DATA2!P351)</f>
        <v/>
      </c>
      <c r="Q351" s="178" t="str">
        <f>IF(DATA2!Q351="","",DATA2!Q351)</f>
        <v/>
      </c>
      <c r="R351" s="178" t="str">
        <f>IF(DATA2!R351="","",DATA2!R351)</f>
        <v/>
      </c>
      <c r="S351" s="178" t="str">
        <f>IF(DATA2!S351="","",DATA2!S351)</f>
        <v/>
      </c>
      <c r="T351" s="178" t="str">
        <f>IF(DATA2!T351="","",DATA2!T351)</f>
        <v/>
      </c>
      <c r="U351" s="178" t="str">
        <f>IF(DATA2!U351="","",DATA2!U351)</f>
        <v/>
      </c>
      <c r="V351" s="178" t="str">
        <f>IF(DATA2!V351="","",DATA2!V351)</f>
        <v/>
      </c>
      <c r="W351" s="178" t="str">
        <f>IF(DATA2!W351="","",DATA2!W351)</f>
        <v/>
      </c>
      <c r="X351" s="178" t="str">
        <f>IF(DATA2!X351="","",DATA2!X351)</f>
        <v/>
      </c>
      <c r="Y351" s="178" t="str">
        <f>IF(DATA2!Y351="","",DATA2!Y351)</f>
        <v/>
      </c>
      <c r="Z351" s="178" t="str">
        <f>IF(DATA2!Z351="","",DATA2!Z351)</f>
        <v/>
      </c>
      <c r="AA351" s="178" t="str">
        <f>IF(DATA2!AA351="","",DATA2!AA351)</f>
        <v/>
      </c>
      <c r="AB351" s="178" t="str">
        <f>IF(DATA2!AB351="","",DATA2!AB351)</f>
        <v/>
      </c>
      <c r="AC351" s="178" t="str">
        <f>IF(DATA2!AC351="","",DATA2!AC351)</f>
        <v/>
      </c>
      <c r="AD351" s="178" t="str">
        <f>IF(DATA2!AD351="","",DATA2!AD351)</f>
        <v/>
      </c>
      <c r="AE351" s="178" t="str">
        <f>IF(DATA2!AE351="","",DATA2!AE351)</f>
        <v/>
      </c>
      <c r="AF351" s="178" t="str">
        <f>IF(DATA2!AF351="","",DATA2!AF351)</f>
        <v/>
      </c>
      <c r="AG351" s="179" t="str">
        <f>IF(DATA2!AG351="","",DATA2!AG351)</f>
        <v/>
      </c>
      <c r="AH351" s="188">
        <f>COUNTIFS(DATA2!$C$3:$AG$3,0,DATA2!$C351:$AG351,"&lt;&gt;")</f>
        <v>0</v>
      </c>
      <c r="AI351" s="188">
        <f>COUNTIFS(DATA2!$C$3:$AG$3,"&gt;0",DATA2!$C351:$AG351,"&lt;&gt;")</f>
        <v>0</v>
      </c>
      <c r="AJ351" s="204">
        <f t="shared" ref="AJ351" si="564">COUNTIFS($C$3:$AG$3,"=0",C352:AG352,"&gt;0")+COUNTIFS($C$3:$AG$3,"=0",C353:AG353,"&gt;0")</f>
        <v>0</v>
      </c>
      <c r="AK351" s="206">
        <f t="shared" ref="AK351" si="565">COUNTIFS($C$3:$AG$3,"&lt;&gt;0",C352:AG352,"&gt;0")+COUNTIFS($C$3:$AG$3,"&lt;&gt;0",C353:AG353,"&gt;0")</f>
        <v>0</v>
      </c>
      <c r="AL351" s="204">
        <f t="shared" ref="AL351" si="566">COUNTIFS($C$3:$AG$3,"=0",C354:AG354,"&gt;0")+COUNTIFS($C$3:$AG$3,"=0",C355:AG355,"&gt;0")</f>
        <v>0</v>
      </c>
      <c r="AM351" s="206">
        <f t="shared" ref="AM351" si="567">COUNTIFS($C$3:$AG$3,"&lt;&gt;0",C354:AG354,"&gt;0")+COUNTIFS($C$3:$AG$3,"&lt;&gt;0",C355:AG355,"&gt;0")</f>
        <v>0</v>
      </c>
      <c r="AN351" s="200">
        <f t="shared" ref="AN351:AP351" si="568">COUNTIF($C351:$AG351,AN$5)</f>
        <v>0</v>
      </c>
      <c r="AO351" s="200">
        <f t="shared" si="568"/>
        <v>0</v>
      </c>
      <c r="AP351" s="200">
        <f t="shared" si="568"/>
        <v>0</v>
      </c>
      <c r="AQ351" s="200">
        <f t="shared" ref="AQ351" si="569">COUNTIF($C351:$AG351,AQ$5)+COUNTIF($C351:$AG351,"半振")*0.5</f>
        <v>0</v>
      </c>
      <c r="AR351" s="200">
        <f t="shared" ref="AR351" si="570">COUNTIF($C351:$AG351,AR$5)+COUNTIF($C351:$AG351,"半有")*0.5</f>
        <v>0</v>
      </c>
      <c r="AS351" s="200">
        <f t="shared" ref="AS351" si="571">COUNTIF($C351:$AG351,AS$5)+COUNTIF($C351:$AG351,"半欠")*0.5</f>
        <v>0</v>
      </c>
      <c r="AT351" s="200">
        <f t="shared" si="555"/>
        <v>0</v>
      </c>
      <c r="AU351" s="200">
        <f t="shared" si="555"/>
        <v>0</v>
      </c>
      <c r="AV351" s="200">
        <f t="shared" si="555"/>
        <v>0</v>
      </c>
      <c r="AW351" s="200">
        <f t="shared" si="555"/>
        <v>0</v>
      </c>
    </row>
    <row r="352" spans="1:49" ht="15" customHeight="1" x14ac:dyDescent="0.15">
      <c r="A352" s="202"/>
      <c r="B352" s="44" t="str">
        <f>IF(DATA2!A351="","",DATA2!B352)</f>
        <v/>
      </c>
      <c r="C352" s="167" t="str">
        <f>IF(DATA2!C352="","",DATA2!C352)</f>
        <v/>
      </c>
      <c r="D352" s="167" t="str">
        <f>IF(DATA2!D352="","",DATA2!D352)</f>
        <v/>
      </c>
      <c r="E352" s="167" t="str">
        <f>IF(DATA2!E352="","",DATA2!E352)</f>
        <v/>
      </c>
      <c r="F352" s="167" t="str">
        <f>IF(DATA2!F352="","",DATA2!F352)</f>
        <v/>
      </c>
      <c r="G352" s="167" t="str">
        <f>IF(DATA2!G352="","",DATA2!G352)</f>
        <v/>
      </c>
      <c r="H352" s="167" t="str">
        <f>IF(DATA2!H352="","",DATA2!H352)</f>
        <v/>
      </c>
      <c r="I352" s="167" t="str">
        <f>IF(DATA2!I352="","",DATA2!I352)</f>
        <v/>
      </c>
      <c r="J352" s="167" t="str">
        <f>IF(DATA2!J352="","",DATA2!J352)</f>
        <v/>
      </c>
      <c r="K352" s="167" t="str">
        <f>IF(DATA2!K352="","",DATA2!K352)</f>
        <v/>
      </c>
      <c r="L352" s="167" t="str">
        <f>IF(DATA2!L352="","",DATA2!L352)</f>
        <v/>
      </c>
      <c r="M352" s="167" t="str">
        <f>IF(DATA2!M352="","",DATA2!M352)</f>
        <v/>
      </c>
      <c r="N352" s="167" t="str">
        <f>IF(DATA2!N352="","",DATA2!N352)</f>
        <v/>
      </c>
      <c r="O352" s="167" t="str">
        <f>IF(DATA2!O352="","",DATA2!O352)</f>
        <v/>
      </c>
      <c r="P352" s="167" t="str">
        <f>IF(DATA2!P352="","",DATA2!P352)</f>
        <v/>
      </c>
      <c r="Q352" s="167" t="str">
        <f>IF(DATA2!Q352="","",DATA2!Q352)</f>
        <v/>
      </c>
      <c r="R352" s="167" t="str">
        <f>IF(DATA2!R352="","",DATA2!R352)</f>
        <v/>
      </c>
      <c r="S352" s="167" t="str">
        <f>IF(DATA2!S352="","",DATA2!S352)</f>
        <v/>
      </c>
      <c r="T352" s="167" t="str">
        <f>IF(DATA2!T352="","",DATA2!T352)</f>
        <v/>
      </c>
      <c r="U352" s="167" t="str">
        <f>IF(DATA2!U352="","",DATA2!U352)</f>
        <v/>
      </c>
      <c r="V352" s="167" t="str">
        <f>IF(DATA2!V352="","",DATA2!V352)</f>
        <v/>
      </c>
      <c r="W352" s="167" t="str">
        <f>IF(DATA2!W352="","",DATA2!W352)</f>
        <v/>
      </c>
      <c r="X352" s="167" t="str">
        <f>IF(DATA2!X352="","",DATA2!X352)</f>
        <v/>
      </c>
      <c r="Y352" s="167" t="str">
        <f>IF(DATA2!Y352="","",DATA2!Y352)</f>
        <v/>
      </c>
      <c r="Z352" s="167" t="str">
        <f>IF(DATA2!Z352="","",DATA2!Z352)</f>
        <v/>
      </c>
      <c r="AA352" s="167" t="str">
        <f>IF(DATA2!AA352="","",DATA2!AA352)</f>
        <v/>
      </c>
      <c r="AB352" s="167" t="str">
        <f>IF(DATA2!AB352="","",DATA2!AB352)</f>
        <v/>
      </c>
      <c r="AC352" s="167" t="str">
        <f>IF(DATA2!AC352="","",DATA2!AC352)</f>
        <v/>
      </c>
      <c r="AD352" s="167" t="str">
        <f>IF(DATA2!AD352="","",DATA2!AD352)</f>
        <v/>
      </c>
      <c r="AE352" s="167" t="str">
        <f>IF(DATA2!AE352="","",DATA2!AE352)</f>
        <v/>
      </c>
      <c r="AF352" s="167" t="str">
        <f>IF(DATA2!AF352="","",DATA2!AF352)</f>
        <v/>
      </c>
      <c r="AG352" s="168" t="str">
        <f>IF(DATA2!AG352="","",DATA2!AG352)</f>
        <v/>
      </c>
      <c r="AH352" s="169">
        <f t="shared" si="545"/>
        <v>0</v>
      </c>
      <c r="AI352" s="169">
        <f t="shared" si="546"/>
        <v>0</v>
      </c>
      <c r="AJ352" s="204"/>
      <c r="AK352" s="206"/>
      <c r="AL352" s="204"/>
      <c r="AM352" s="206"/>
      <c r="AN352" s="200"/>
      <c r="AO352" s="200"/>
      <c r="AP352" s="200"/>
      <c r="AQ352" s="200"/>
      <c r="AR352" s="200"/>
      <c r="AS352" s="200"/>
      <c r="AT352" s="200"/>
      <c r="AU352" s="200"/>
      <c r="AV352" s="200"/>
      <c r="AW352" s="200"/>
    </row>
    <row r="353" spans="1:49" ht="15" customHeight="1" x14ac:dyDescent="0.15">
      <c r="A353" s="202"/>
      <c r="B353" s="46" t="str">
        <f>IF(DATA2!A351="","",DATA2!B353)</f>
        <v/>
      </c>
      <c r="C353" s="170" t="str">
        <f>IF(DATA2!C353="","",DATA2!C353)</f>
        <v/>
      </c>
      <c r="D353" s="170" t="str">
        <f>IF(DATA2!D353="","",DATA2!D353)</f>
        <v/>
      </c>
      <c r="E353" s="170" t="str">
        <f>IF(DATA2!E353="","",DATA2!E353)</f>
        <v/>
      </c>
      <c r="F353" s="170" t="str">
        <f>IF(DATA2!F353="","",DATA2!F353)</f>
        <v/>
      </c>
      <c r="G353" s="170" t="str">
        <f>IF(DATA2!G353="","",DATA2!G353)</f>
        <v/>
      </c>
      <c r="H353" s="170" t="str">
        <f>IF(DATA2!H353="","",DATA2!H353)</f>
        <v/>
      </c>
      <c r="I353" s="170" t="str">
        <f>IF(DATA2!I353="","",DATA2!I353)</f>
        <v/>
      </c>
      <c r="J353" s="170" t="str">
        <f>IF(DATA2!J353="","",DATA2!J353)</f>
        <v/>
      </c>
      <c r="K353" s="170" t="str">
        <f>IF(DATA2!K353="","",DATA2!K353)</f>
        <v/>
      </c>
      <c r="L353" s="170" t="str">
        <f>IF(DATA2!L353="","",DATA2!L353)</f>
        <v/>
      </c>
      <c r="M353" s="170" t="str">
        <f>IF(DATA2!M353="","",DATA2!M353)</f>
        <v/>
      </c>
      <c r="N353" s="170" t="str">
        <f>IF(DATA2!N353="","",DATA2!N353)</f>
        <v/>
      </c>
      <c r="O353" s="170" t="str">
        <f>IF(DATA2!O353="","",DATA2!O353)</f>
        <v/>
      </c>
      <c r="P353" s="170" t="str">
        <f>IF(DATA2!P353="","",DATA2!P353)</f>
        <v/>
      </c>
      <c r="Q353" s="170" t="str">
        <f>IF(DATA2!Q353="","",DATA2!Q353)</f>
        <v/>
      </c>
      <c r="R353" s="170" t="str">
        <f>IF(DATA2!R353="","",DATA2!R353)</f>
        <v/>
      </c>
      <c r="S353" s="170" t="str">
        <f>IF(DATA2!S353="","",DATA2!S353)</f>
        <v/>
      </c>
      <c r="T353" s="170" t="str">
        <f>IF(DATA2!T353="","",DATA2!T353)</f>
        <v/>
      </c>
      <c r="U353" s="170" t="str">
        <f>IF(DATA2!U353="","",DATA2!U353)</f>
        <v/>
      </c>
      <c r="V353" s="170" t="str">
        <f>IF(DATA2!V353="","",DATA2!V353)</f>
        <v/>
      </c>
      <c r="W353" s="170" t="str">
        <f>IF(DATA2!W353="","",DATA2!W353)</f>
        <v/>
      </c>
      <c r="X353" s="170" t="str">
        <f>IF(DATA2!X353="","",DATA2!X353)</f>
        <v/>
      </c>
      <c r="Y353" s="170" t="str">
        <f>IF(DATA2!Y353="","",DATA2!Y353)</f>
        <v/>
      </c>
      <c r="Z353" s="170" t="str">
        <f>IF(DATA2!Z353="","",DATA2!Z353)</f>
        <v/>
      </c>
      <c r="AA353" s="170" t="str">
        <f>IF(DATA2!AA353="","",DATA2!AA353)</f>
        <v/>
      </c>
      <c r="AB353" s="170" t="str">
        <f>IF(DATA2!AB353="","",DATA2!AB353)</f>
        <v/>
      </c>
      <c r="AC353" s="170" t="str">
        <f>IF(DATA2!AC353="","",DATA2!AC353)</f>
        <v/>
      </c>
      <c r="AD353" s="170" t="str">
        <f>IF(DATA2!AD353="","",DATA2!AD353)</f>
        <v/>
      </c>
      <c r="AE353" s="170" t="str">
        <f>IF(DATA2!AE353="","",DATA2!AE353)</f>
        <v/>
      </c>
      <c r="AF353" s="170" t="str">
        <f>IF(DATA2!AF353="","",DATA2!AF353)</f>
        <v/>
      </c>
      <c r="AG353" s="171" t="str">
        <f>IF(DATA2!AG353="","",DATA2!AG353)</f>
        <v/>
      </c>
      <c r="AH353" s="172">
        <f t="shared" si="545"/>
        <v>0</v>
      </c>
      <c r="AI353" s="172">
        <f t="shared" si="546"/>
        <v>0</v>
      </c>
      <c r="AJ353" s="204"/>
      <c r="AK353" s="206"/>
      <c r="AL353" s="204"/>
      <c r="AM353" s="206"/>
      <c r="AN353" s="200"/>
      <c r="AO353" s="200"/>
      <c r="AP353" s="200"/>
      <c r="AQ353" s="200"/>
      <c r="AR353" s="200"/>
      <c r="AS353" s="200"/>
      <c r="AT353" s="200"/>
      <c r="AU353" s="200"/>
      <c r="AV353" s="200"/>
      <c r="AW353" s="200"/>
    </row>
    <row r="354" spans="1:49" ht="15" customHeight="1" x14ac:dyDescent="0.15">
      <c r="A354" s="202"/>
      <c r="B354" s="46" t="str">
        <f>IF(DATA2!A351="","",DATA2!B354)</f>
        <v/>
      </c>
      <c r="C354" s="170" t="str">
        <f>IF(DATA2!C354="","",DATA2!C354)</f>
        <v/>
      </c>
      <c r="D354" s="170" t="str">
        <f>IF(DATA2!D354="","",DATA2!D354)</f>
        <v/>
      </c>
      <c r="E354" s="170" t="str">
        <f>IF(DATA2!E354="","",DATA2!E354)</f>
        <v/>
      </c>
      <c r="F354" s="170" t="str">
        <f>IF(DATA2!F354="","",DATA2!F354)</f>
        <v/>
      </c>
      <c r="G354" s="170" t="str">
        <f>IF(DATA2!G354="","",DATA2!G354)</f>
        <v/>
      </c>
      <c r="H354" s="170" t="str">
        <f>IF(DATA2!H354="","",DATA2!H354)</f>
        <v/>
      </c>
      <c r="I354" s="170" t="str">
        <f>IF(DATA2!I354="","",DATA2!I354)</f>
        <v/>
      </c>
      <c r="J354" s="170" t="str">
        <f>IF(DATA2!J354="","",DATA2!J354)</f>
        <v/>
      </c>
      <c r="K354" s="170" t="str">
        <f>IF(DATA2!K354="","",DATA2!K354)</f>
        <v/>
      </c>
      <c r="L354" s="170" t="str">
        <f>IF(DATA2!L354="","",DATA2!L354)</f>
        <v/>
      </c>
      <c r="M354" s="170" t="str">
        <f>IF(DATA2!M354="","",DATA2!M354)</f>
        <v/>
      </c>
      <c r="N354" s="170" t="str">
        <f>IF(DATA2!N354="","",DATA2!N354)</f>
        <v/>
      </c>
      <c r="O354" s="170" t="str">
        <f>IF(DATA2!O354="","",DATA2!O354)</f>
        <v/>
      </c>
      <c r="P354" s="170" t="str">
        <f>IF(DATA2!P354="","",DATA2!P354)</f>
        <v/>
      </c>
      <c r="Q354" s="170" t="str">
        <f>IF(DATA2!Q354="","",DATA2!Q354)</f>
        <v/>
      </c>
      <c r="R354" s="170" t="str">
        <f>IF(DATA2!R354="","",DATA2!R354)</f>
        <v/>
      </c>
      <c r="S354" s="170" t="str">
        <f>IF(DATA2!S354="","",DATA2!S354)</f>
        <v/>
      </c>
      <c r="T354" s="170" t="str">
        <f>IF(DATA2!T354="","",DATA2!T354)</f>
        <v/>
      </c>
      <c r="U354" s="170" t="str">
        <f>IF(DATA2!U354="","",DATA2!U354)</f>
        <v/>
      </c>
      <c r="V354" s="170" t="str">
        <f>IF(DATA2!V354="","",DATA2!V354)</f>
        <v/>
      </c>
      <c r="W354" s="170" t="str">
        <f>IF(DATA2!W354="","",DATA2!W354)</f>
        <v/>
      </c>
      <c r="X354" s="170" t="str">
        <f>IF(DATA2!X354="","",DATA2!X354)</f>
        <v/>
      </c>
      <c r="Y354" s="170" t="str">
        <f>IF(DATA2!Y354="","",DATA2!Y354)</f>
        <v/>
      </c>
      <c r="Z354" s="170" t="str">
        <f>IF(DATA2!Z354="","",DATA2!Z354)</f>
        <v/>
      </c>
      <c r="AA354" s="170" t="str">
        <f>IF(DATA2!AA354="","",DATA2!AA354)</f>
        <v/>
      </c>
      <c r="AB354" s="170" t="str">
        <f>IF(DATA2!AB354="","",DATA2!AB354)</f>
        <v/>
      </c>
      <c r="AC354" s="170" t="str">
        <f>IF(DATA2!AC354="","",DATA2!AC354)</f>
        <v/>
      </c>
      <c r="AD354" s="170" t="str">
        <f>IF(DATA2!AD354="","",DATA2!AD354)</f>
        <v/>
      </c>
      <c r="AE354" s="170" t="str">
        <f>IF(DATA2!AE354="","",DATA2!AE354)</f>
        <v/>
      </c>
      <c r="AF354" s="170" t="str">
        <f>IF(DATA2!AF354="","",DATA2!AF354)</f>
        <v/>
      </c>
      <c r="AG354" s="171" t="str">
        <f>IF(DATA2!AG354="","",DATA2!AG354)</f>
        <v/>
      </c>
      <c r="AH354" s="173">
        <f t="shared" si="545"/>
        <v>0</v>
      </c>
      <c r="AI354" s="172">
        <f t="shared" si="546"/>
        <v>0</v>
      </c>
      <c r="AJ354" s="204"/>
      <c r="AK354" s="206"/>
      <c r="AL354" s="204"/>
      <c r="AM354" s="206"/>
      <c r="AN354" s="200"/>
      <c r="AO354" s="200"/>
      <c r="AP354" s="200"/>
      <c r="AQ354" s="200"/>
      <c r="AR354" s="200"/>
      <c r="AS354" s="200"/>
      <c r="AT354" s="200"/>
      <c r="AU354" s="200"/>
      <c r="AV354" s="200"/>
      <c r="AW354" s="200"/>
    </row>
    <row r="355" spans="1:49" ht="15" customHeight="1" x14ac:dyDescent="0.15">
      <c r="A355" s="203"/>
      <c r="B355" s="74" t="str">
        <f>IF(DATA2!A351="","",DATA2!B355)</f>
        <v/>
      </c>
      <c r="C355" s="174" t="str">
        <f>IF(DATA2!C355="","",DATA2!C355)</f>
        <v/>
      </c>
      <c r="D355" s="174" t="str">
        <f>IF(DATA2!D355="","",DATA2!D355)</f>
        <v/>
      </c>
      <c r="E355" s="174" t="str">
        <f>IF(DATA2!E355="","",DATA2!E355)</f>
        <v/>
      </c>
      <c r="F355" s="174" t="str">
        <f>IF(DATA2!F355="","",DATA2!F355)</f>
        <v/>
      </c>
      <c r="G355" s="174" t="str">
        <f>IF(DATA2!G355="","",DATA2!G355)</f>
        <v/>
      </c>
      <c r="H355" s="174" t="str">
        <f>IF(DATA2!H355="","",DATA2!H355)</f>
        <v/>
      </c>
      <c r="I355" s="174" t="str">
        <f>IF(DATA2!I355="","",DATA2!I355)</f>
        <v/>
      </c>
      <c r="J355" s="174" t="str">
        <f>IF(DATA2!J355="","",DATA2!J355)</f>
        <v/>
      </c>
      <c r="K355" s="174" t="str">
        <f>IF(DATA2!K355="","",DATA2!K355)</f>
        <v/>
      </c>
      <c r="L355" s="174" t="str">
        <f>IF(DATA2!L355="","",DATA2!L355)</f>
        <v/>
      </c>
      <c r="M355" s="174" t="str">
        <f>IF(DATA2!M355="","",DATA2!M355)</f>
        <v/>
      </c>
      <c r="N355" s="174" t="str">
        <f>IF(DATA2!N355="","",DATA2!N355)</f>
        <v/>
      </c>
      <c r="O355" s="174" t="str">
        <f>IF(DATA2!O355="","",DATA2!O355)</f>
        <v/>
      </c>
      <c r="P355" s="174" t="str">
        <f>IF(DATA2!P355="","",DATA2!P355)</f>
        <v/>
      </c>
      <c r="Q355" s="174" t="str">
        <f>IF(DATA2!Q355="","",DATA2!Q355)</f>
        <v/>
      </c>
      <c r="R355" s="174" t="str">
        <f>IF(DATA2!R355="","",DATA2!R355)</f>
        <v/>
      </c>
      <c r="S355" s="174" t="str">
        <f>IF(DATA2!S355="","",DATA2!S355)</f>
        <v/>
      </c>
      <c r="T355" s="174" t="str">
        <f>IF(DATA2!T355="","",DATA2!T355)</f>
        <v/>
      </c>
      <c r="U355" s="174" t="str">
        <f>IF(DATA2!U355="","",DATA2!U355)</f>
        <v/>
      </c>
      <c r="V355" s="174" t="str">
        <f>IF(DATA2!V355="","",DATA2!V355)</f>
        <v/>
      </c>
      <c r="W355" s="174" t="str">
        <f>IF(DATA2!W355="","",DATA2!W355)</f>
        <v/>
      </c>
      <c r="X355" s="174" t="str">
        <f>IF(DATA2!X355="","",DATA2!X355)</f>
        <v/>
      </c>
      <c r="Y355" s="174" t="str">
        <f>IF(DATA2!Y355="","",DATA2!Y355)</f>
        <v/>
      </c>
      <c r="Z355" s="174" t="str">
        <f>IF(DATA2!Z355="","",DATA2!Z355)</f>
        <v/>
      </c>
      <c r="AA355" s="174" t="str">
        <f>IF(DATA2!AA355="","",DATA2!AA355)</f>
        <v/>
      </c>
      <c r="AB355" s="174" t="str">
        <f>IF(DATA2!AB355="","",DATA2!AB355)</f>
        <v/>
      </c>
      <c r="AC355" s="174" t="str">
        <f>IF(DATA2!AC355="","",DATA2!AC355)</f>
        <v/>
      </c>
      <c r="AD355" s="174" t="str">
        <f>IF(DATA2!AD355="","",DATA2!AD355)</f>
        <v/>
      </c>
      <c r="AE355" s="174" t="str">
        <f>IF(DATA2!AE355="","",DATA2!AE355)</f>
        <v/>
      </c>
      <c r="AF355" s="174" t="str">
        <f>IF(DATA2!AF355="","",DATA2!AF355)</f>
        <v/>
      </c>
      <c r="AG355" s="175" t="str">
        <f>IF(DATA2!AG355="","",DATA2!AG355)</f>
        <v/>
      </c>
      <c r="AH355" s="176">
        <f t="shared" si="545"/>
        <v>0</v>
      </c>
      <c r="AI355" s="177">
        <f t="shared" si="546"/>
        <v>0</v>
      </c>
      <c r="AJ355" s="205"/>
      <c r="AK355" s="207"/>
      <c r="AL355" s="205"/>
      <c r="AM355" s="207"/>
      <c r="AN355" s="201"/>
      <c r="AO355" s="201"/>
      <c r="AP355" s="201"/>
      <c r="AQ355" s="201"/>
      <c r="AR355" s="201"/>
      <c r="AS355" s="201"/>
      <c r="AT355" s="201"/>
      <c r="AU355" s="201"/>
      <c r="AV355" s="201"/>
      <c r="AW355" s="201"/>
    </row>
    <row r="356" spans="1:49" ht="15" customHeight="1" x14ac:dyDescent="0.15">
      <c r="A356" s="202" t="str">
        <f>IF(DATA2!A356="","",DATA2!A356)</f>
        <v/>
      </c>
      <c r="B356" s="11" t="str">
        <f>IF(DATA2!A356="","",DATA2!B356)</f>
        <v/>
      </c>
      <c r="C356" s="178" t="str">
        <f>IF(DATA2!C356="","",DATA2!C356)</f>
        <v/>
      </c>
      <c r="D356" s="178" t="str">
        <f>IF(DATA2!D356="","",DATA2!D356)</f>
        <v/>
      </c>
      <c r="E356" s="178" t="str">
        <f>IF(DATA2!E356="","",DATA2!E356)</f>
        <v/>
      </c>
      <c r="F356" s="178" t="str">
        <f>IF(DATA2!F356="","",DATA2!F356)</f>
        <v/>
      </c>
      <c r="G356" s="178" t="str">
        <f>IF(DATA2!G356="","",DATA2!G356)</f>
        <v/>
      </c>
      <c r="H356" s="178" t="str">
        <f>IF(DATA2!H356="","",DATA2!H356)</f>
        <v/>
      </c>
      <c r="I356" s="178" t="str">
        <f>IF(DATA2!I356="","",DATA2!I356)</f>
        <v/>
      </c>
      <c r="J356" s="178" t="str">
        <f>IF(DATA2!J356="","",DATA2!J356)</f>
        <v/>
      </c>
      <c r="K356" s="178" t="str">
        <f>IF(DATA2!K356="","",DATA2!K356)</f>
        <v/>
      </c>
      <c r="L356" s="178" t="str">
        <f>IF(DATA2!L356="","",DATA2!L356)</f>
        <v/>
      </c>
      <c r="M356" s="178" t="str">
        <f>IF(DATA2!M356="","",DATA2!M356)</f>
        <v/>
      </c>
      <c r="N356" s="178" t="str">
        <f>IF(DATA2!N356="","",DATA2!N356)</f>
        <v/>
      </c>
      <c r="O356" s="178" t="str">
        <f>IF(DATA2!O356="","",DATA2!O356)</f>
        <v/>
      </c>
      <c r="P356" s="178" t="str">
        <f>IF(DATA2!P356="","",DATA2!P356)</f>
        <v/>
      </c>
      <c r="Q356" s="178" t="str">
        <f>IF(DATA2!Q356="","",DATA2!Q356)</f>
        <v/>
      </c>
      <c r="R356" s="178" t="str">
        <f>IF(DATA2!R356="","",DATA2!R356)</f>
        <v/>
      </c>
      <c r="S356" s="178" t="str">
        <f>IF(DATA2!S356="","",DATA2!S356)</f>
        <v/>
      </c>
      <c r="T356" s="178" t="str">
        <f>IF(DATA2!T356="","",DATA2!T356)</f>
        <v/>
      </c>
      <c r="U356" s="178" t="str">
        <f>IF(DATA2!U356="","",DATA2!U356)</f>
        <v/>
      </c>
      <c r="V356" s="178" t="str">
        <f>IF(DATA2!V356="","",DATA2!V356)</f>
        <v/>
      </c>
      <c r="W356" s="178" t="str">
        <f>IF(DATA2!W356="","",DATA2!W356)</f>
        <v/>
      </c>
      <c r="X356" s="178" t="str">
        <f>IF(DATA2!X356="","",DATA2!X356)</f>
        <v/>
      </c>
      <c r="Y356" s="178" t="str">
        <f>IF(DATA2!Y356="","",DATA2!Y356)</f>
        <v/>
      </c>
      <c r="Z356" s="178" t="str">
        <f>IF(DATA2!Z356="","",DATA2!Z356)</f>
        <v/>
      </c>
      <c r="AA356" s="178" t="str">
        <f>IF(DATA2!AA356="","",DATA2!AA356)</f>
        <v/>
      </c>
      <c r="AB356" s="178" t="str">
        <f>IF(DATA2!AB356="","",DATA2!AB356)</f>
        <v/>
      </c>
      <c r="AC356" s="178" t="str">
        <f>IF(DATA2!AC356="","",DATA2!AC356)</f>
        <v/>
      </c>
      <c r="AD356" s="178" t="str">
        <f>IF(DATA2!AD356="","",DATA2!AD356)</f>
        <v/>
      </c>
      <c r="AE356" s="178" t="str">
        <f>IF(DATA2!AE356="","",DATA2!AE356)</f>
        <v/>
      </c>
      <c r="AF356" s="178" t="str">
        <f>IF(DATA2!AF356="","",DATA2!AF356)</f>
        <v/>
      </c>
      <c r="AG356" s="179" t="str">
        <f>IF(DATA2!AG356="","",DATA2!AG356)</f>
        <v/>
      </c>
      <c r="AH356" s="188">
        <f>COUNTIFS(DATA2!$C$3:$AG$3,0,DATA2!$C356:$AG356,"&lt;&gt;")</f>
        <v>0</v>
      </c>
      <c r="AI356" s="188">
        <f>COUNTIFS(DATA2!$C$3:$AG$3,"&gt;0",DATA2!$C356:$AG356,"&lt;&gt;")</f>
        <v>0</v>
      </c>
      <c r="AJ356" s="204">
        <f t="shared" ref="AJ356" si="572">COUNTIFS($C$3:$AG$3,"=0",C357:AG357,"&gt;0")+COUNTIFS($C$3:$AG$3,"=0",C358:AG358,"&gt;0")</f>
        <v>0</v>
      </c>
      <c r="AK356" s="206">
        <f t="shared" ref="AK356" si="573">COUNTIFS($C$3:$AG$3,"&lt;&gt;0",C357:AG357,"&gt;0")+COUNTIFS($C$3:$AG$3,"&lt;&gt;0",C358:AG358,"&gt;0")</f>
        <v>0</v>
      </c>
      <c r="AL356" s="204">
        <f t="shared" ref="AL356" si="574">COUNTIFS($C$3:$AG$3,"=0",C359:AG359,"&gt;0")+COUNTIFS($C$3:$AG$3,"=0",C360:AG360,"&gt;0")</f>
        <v>0</v>
      </c>
      <c r="AM356" s="206">
        <f t="shared" ref="AM356" si="575">COUNTIFS($C$3:$AG$3,"&lt;&gt;0",C359:AG359,"&gt;0")+COUNTIFS($C$3:$AG$3,"&lt;&gt;0",C360:AG360,"&gt;0")</f>
        <v>0</v>
      </c>
      <c r="AN356" s="200">
        <f t="shared" ref="AN356:AP356" si="576">COUNTIF($C356:$AG356,AN$5)</f>
        <v>0</v>
      </c>
      <c r="AO356" s="200">
        <f t="shared" si="576"/>
        <v>0</v>
      </c>
      <c r="AP356" s="200">
        <f t="shared" si="576"/>
        <v>0</v>
      </c>
      <c r="AQ356" s="200">
        <f t="shared" ref="AQ356" si="577">COUNTIF($C356:$AG356,AQ$5)+COUNTIF($C356:$AG356,"半振")*0.5</f>
        <v>0</v>
      </c>
      <c r="AR356" s="200">
        <f t="shared" ref="AR356" si="578">COUNTIF($C356:$AG356,AR$5)+COUNTIF($C356:$AG356,"半有")*0.5</f>
        <v>0</v>
      </c>
      <c r="AS356" s="200">
        <f t="shared" ref="AS356" si="579">COUNTIF($C356:$AG356,AS$5)+COUNTIF($C356:$AG356,"半欠")*0.5</f>
        <v>0</v>
      </c>
      <c r="AT356" s="200">
        <f t="shared" si="555"/>
        <v>0</v>
      </c>
      <c r="AU356" s="200">
        <f t="shared" si="555"/>
        <v>0</v>
      </c>
      <c r="AV356" s="200">
        <f t="shared" si="555"/>
        <v>0</v>
      </c>
      <c r="AW356" s="200">
        <f t="shared" si="555"/>
        <v>0</v>
      </c>
    </row>
    <row r="357" spans="1:49" ht="15" customHeight="1" x14ac:dyDescent="0.15">
      <c r="A357" s="202"/>
      <c r="B357" s="44" t="str">
        <f>IF(DATA2!A356="","",DATA2!B357)</f>
        <v/>
      </c>
      <c r="C357" s="167" t="str">
        <f>IF(DATA2!C357="","",DATA2!C357)</f>
        <v/>
      </c>
      <c r="D357" s="167" t="str">
        <f>IF(DATA2!D357="","",DATA2!D357)</f>
        <v/>
      </c>
      <c r="E357" s="167" t="str">
        <f>IF(DATA2!E357="","",DATA2!E357)</f>
        <v/>
      </c>
      <c r="F357" s="167" t="str">
        <f>IF(DATA2!F357="","",DATA2!F357)</f>
        <v/>
      </c>
      <c r="G357" s="167" t="str">
        <f>IF(DATA2!G357="","",DATA2!G357)</f>
        <v/>
      </c>
      <c r="H357" s="167" t="str">
        <f>IF(DATA2!H357="","",DATA2!H357)</f>
        <v/>
      </c>
      <c r="I357" s="167" t="str">
        <f>IF(DATA2!I357="","",DATA2!I357)</f>
        <v/>
      </c>
      <c r="J357" s="167" t="str">
        <f>IF(DATA2!J357="","",DATA2!J357)</f>
        <v/>
      </c>
      <c r="K357" s="167" t="str">
        <f>IF(DATA2!K357="","",DATA2!K357)</f>
        <v/>
      </c>
      <c r="L357" s="167" t="str">
        <f>IF(DATA2!L357="","",DATA2!L357)</f>
        <v/>
      </c>
      <c r="M357" s="167" t="str">
        <f>IF(DATA2!M357="","",DATA2!M357)</f>
        <v/>
      </c>
      <c r="N357" s="167" t="str">
        <f>IF(DATA2!N357="","",DATA2!N357)</f>
        <v/>
      </c>
      <c r="O357" s="167" t="str">
        <f>IF(DATA2!O357="","",DATA2!O357)</f>
        <v/>
      </c>
      <c r="P357" s="167" t="str">
        <f>IF(DATA2!P357="","",DATA2!P357)</f>
        <v/>
      </c>
      <c r="Q357" s="167" t="str">
        <f>IF(DATA2!Q357="","",DATA2!Q357)</f>
        <v/>
      </c>
      <c r="R357" s="167" t="str">
        <f>IF(DATA2!R357="","",DATA2!R357)</f>
        <v/>
      </c>
      <c r="S357" s="167" t="str">
        <f>IF(DATA2!S357="","",DATA2!S357)</f>
        <v/>
      </c>
      <c r="T357" s="167" t="str">
        <f>IF(DATA2!T357="","",DATA2!T357)</f>
        <v/>
      </c>
      <c r="U357" s="167" t="str">
        <f>IF(DATA2!U357="","",DATA2!U357)</f>
        <v/>
      </c>
      <c r="V357" s="167" t="str">
        <f>IF(DATA2!V357="","",DATA2!V357)</f>
        <v/>
      </c>
      <c r="W357" s="167" t="str">
        <f>IF(DATA2!W357="","",DATA2!W357)</f>
        <v/>
      </c>
      <c r="X357" s="167" t="str">
        <f>IF(DATA2!X357="","",DATA2!X357)</f>
        <v/>
      </c>
      <c r="Y357" s="167" t="str">
        <f>IF(DATA2!Y357="","",DATA2!Y357)</f>
        <v/>
      </c>
      <c r="Z357" s="167" t="str">
        <f>IF(DATA2!Z357="","",DATA2!Z357)</f>
        <v/>
      </c>
      <c r="AA357" s="167" t="str">
        <f>IF(DATA2!AA357="","",DATA2!AA357)</f>
        <v/>
      </c>
      <c r="AB357" s="167" t="str">
        <f>IF(DATA2!AB357="","",DATA2!AB357)</f>
        <v/>
      </c>
      <c r="AC357" s="167" t="str">
        <f>IF(DATA2!AC357="","",DATA2!AC357)</f>
        <v/>
      </c>
      <c r="AD357" s="167" t="str">
        <f>IF(DATA2!AD357="","",DATA2!AD357)</f>
        <v/>
      </c>
      <c r="AE357" s="167" t="str">
        <f>IF(DATA2!AE357="","",DATA2!AE357)</f>
        <v/>
      </c>
      <c r="AF357" s="167" t="str">
        <f>IF(DATA2!AF357="","",DATA2!AF357)</f>
        <v/>
      </c>
      <c r="AG357" s="168" t="str">
        <f>IF(DATA2!AG357="","",DATA2!AG357)</f>
        <v/>
      </c>
      <c r="AH357" s="169">
        <f t="shared" si="545"/>
        <v>0</v>
      </c>
      <c r="AI357" s="169">
        <f t="shared" si="546"/>
        <v>0</v>
      </c>
      <c r="AJ357" s="204"/>
      <c r="AK357" s="206"/>
      <c r="AL357" s="204"/>
      <c r="AM357" s="206"/>
      <c r="AN357" s="200"/>
      <c r="AO357" s="200"/>
      <c r="AP357" s="200"/>
      <c r="AQ357" s="200"/>
      <c r="AR357" s="200"/>
      <c r="AS357" s="200"/>
      <c r="AT357" s="200"/>
      <c r="AU357" s="200"/>
      <c r="AV357" s="200"/>
      <c r="AW357" s="200"/>
    </row>
    <row r="358" spans="1:49" ht="15" customHeight="1" x14ac:dyDescent="0.15">
      <c r="A358" s="202"/>
      <c r="B358" s="46" t="str">
        <f>IF(DATA2!A356="","",DATA2!B358)</f>
        <v/>
      </c>
      <c r="C358" s="170" t="str">
        <f>IF(DATA2!C358="","",DATA2!C358)</f>
        <v/>
      </c>
      <c r="D358" s="170" t="str">
        <f>IF(DATA2!D358="","",DATA2!D358)</f>
        <v/>
      </c>
      <c r="E358" s="170" t="str">
        <f>IF(DATA2!E358="","",DATA2!E358)</f>
        <v/>
      </c>
      <c r="F358" s="170" t="str">
        <f>IF(DATA2!F358="","",DATA2!F358)</f>
        <v/>
      </c>
      <c r="G358" s="170" t="str">
        <f>IF(DATA2!G358="","",DATA2!G358)</f>
        <v/>
      </c>
      <c r="H358" s="170" t="str">
        <f>IF(DATA2!H358="","",DATA2!H358)</f>
        <v/>
      </c>
      <c r="I358" s="170" t="str">
        <f>IF(DATA2!I358="","",DATA2!I358)</f>
        <v/>
      </c>
      <c r="J358" s="170" t="str">
        <f>IF(DATA2!J358="","",DATA2!J358)</f>
        <v/>
      </c>
      <c r="K358" s="170" t="str">
        <f>IF(DATA2!K358="","",DATA2!K358)</f>
        <v/>
      </c>
      <c r="L358" s="170" t="str">
        <f>IF(DATA2!L358="","",DATA2!L358)</f>
        <v/>
      </c>
      <c r="M358" s="170" t="str">
        <f>IF(DATA2!M358="","",DATA2!M358)</f>
        <v/>
      </c>
      <c r="N358" s="170" t="str">
        <f>IF(DATA2!N358="","",DATA2!N358)</f>
        <v/>
      </c>
      <c r="O358" s="170" t="str">
        <f>IF(DATA2!O358="","",DATA2!O358)</f>
        <v/>
      </c>
      <c r="P358" s="170" t="str">
        <f>IF(DATA2!P358="","",DATA2!P358)</f>
        <v/>
      </c>
      <c r="Q358" s="170" t="str">
        <f>IF(DATA2!Q358="","",DATA2!Q358)</f>
        <v/>
      </c>
      <c r="R358" s="170" t="str">
        <f>IF(DATA2!R358="","",DATA2!R358)</f>
        <v/>
      </c>
      <c r="S358" s="170" t="str">
        <f>IF(DATA2!S358="","",DATA2!S358)</f>
        <v/>
      </c>
      <c r="T358" s="170" t="str">
        <f>IF(DATA2!T358="","",DATA2!T358)</f>
        <v/>
      </c>
      <c r="U358" s="170" t="str">
        <f>IF(DATA2!U358="","",DATA2!U358)</f>
        <v/>
      </c>
      <c r="V358" s="170" t="str">
        <f>IF(DATA2!V358="","",DATA2!V358)</f>
        <v/>
      </c>
      <c r="W358" s="170" t="str">
        <f>IF(DATA2!W358="","",DATA2!W358)</f>
        <v/>
      </c>
      <c r="X358" s="170" t="str">
        <f>IF(DATA2!X358="","",DATA2!X358)</f>
        <v/>
      </c>
      <c r="Y358" s="170" t="str">
        <f>IF(DATA2!Y358="","",DATA2!Y358)</f>
        <v/>
      </c>
      <c r="Z358" s="170" t="str">
        <f>IF(DATA2!Z358="","",DATA2!Z358)</f>
        <v/>
      </c>
      <c r="AA358" s="170" t="str">
        <f>IF(DATA2!AA358="","",DATA2!AA358)</f>
        <v/>
      </c>
      <c r="AB358" s="170" t="str">
        <f>IF(DATA2!AB358="","",DATA2!AB358)</f>
        <v/>
      </c>
      <c r="AC358" s="170" t="str">
        <f>IF(DATA2!AC358="","",DATA2!AC358)</f>
        <v/>
      </c>
      <c r="AD358" s="170" t="str">
        <f>IF(DATA2!AD358="","",DATA2!AD358)</f>
        <v/>
      </c>
      <c r="AE358" s="170" t="str">
        <f>IF(DATA2!AE358="","",DATA2!AE358)</f>
        <v/>
      </c>
      <c r="AF358" s="170" t="str">
        <f>IF(DATA2!AF358="","",DATA2!AF358)</f>
        <v/>
      </c>
      <c r="AG358" s="171" t="str">
        <f>IF(DATA2!AG358="","",DATA2!AG358)</f>
        <v/>
      </c>
      <c r="AH358" s="172">
        <f t="shared" si="545"/>
        <v>0</v>
      </c>
      <c r="AI358" s="172">
        <f t="shared" si="546"/>
        <v>0</v>
      </c>
      <c r="AJ358" s="204"/>
      <c r="AK358" s="206"/>
      <c r="AL358" s="204"/>
      <c r="AM358" s="206"/>
      <c r="AN358" s="200"/>
      <c r="AO358" s="200"/>
      <c r="AP358" s="200"/>
      <c r="AQ358" s="200"/>
      <c r="AR358" s="200"/>
      <c r="AS358" s="200"/>
      <c r="AT358" s="200"/>
      <c r="AU358" s="200"/>
      <c r="AV358" s="200"/>
      <c r="AW358" s="200"/>
    </row>
    <row r="359" spans="1:49" ht="15" customHeight="1" x14ac:dyDescent="0.15">
      <c r="A359" s="202"/>
      <c r="B359" s="46" t="str">
        <f>IF(DATA2!A356="","",DATA2!B359)</f>
        <v/>
      </c>
      <c r="C359" s="170" t="str">
        <f>IF(DATA2!C359="","",DATA2!C359)</f>
        <v/>
      </c>
      <c r="D359" s="170" t="str">
        <f>IF(DATA2!D359="","",DATA2!D359)</f>
        <v/>
      </c>
      <c r="E359" s="170" t="str">
        <f>IF(DATA2!E359="","",DATA2!E359)</f>
        <v/>
      </c>
      <c r="F359" s="170" t="str">
        <f>IF(DATA2!F359="","",DATA2!F359)</f>
        <v/>
      </c>
      <c r="G359" s="170" t="str">
        <f>IF(DATA2!G359="","",DATA2!G359)</f>
        <v/>
      </c>
      <c r="H359" s="170" t="str">
        <f>IF(DATA2!H359="","",DATA2!H359)</f>
        <v/>
      </c>
      <c r="I359" s="170" t="str">
        <f>IF(DATA2!I359="","",DATA2!I359)</f>
        <v/>
      </c>
      <c r="J359" s="170" t="str">
        <f>IF(DATA2!J359="","",DATA2!J359)</f>
        <v/>
      </c>
      <c r="K359" s="170" t="str">
        <f>IF(DATA2!K359="","",DATA2!K359)</f>
        <v/>
      </c>
      <c r="L359" s="170" t="str">
        <f>IF(DATA2!L359="","",DATA2!L359)</f>
        <v/>
      </c>
      <c r="M359" s="170" t="str">
        <f>IF(DATA2!M359="","",DATA2!M359)</f>
        <v/>
      </c>
      <c r="N359" s="170" t="str">
        <f>IF(DATA2!N359="","",DATA2!N359)</f>
        <v/>
      </c>
      <c r="O359" s="170" t="str">
        <f>IF(DATA2!O359="","",DATA2!O359)</f>
        <v/>
      </c>
      <c r="P359" s="170" t="str">
        <f>IF(DATA2!P359="","",DATA2!P359)</f>
        <v/>
      </c>
      <c r="Q359" s="170" t="str">
        <f>IF(DATA2!Q359="","",DATA2!Q359)</f>
        <v/>
      </c>
      <c r="R359" s="170" t="str">
        <f>IF(DATA2!R359="","",DATA2!R359)</f>
        <v/>
      </c>
      <c r="S359" s="170" t="str">
        <f>IF(DATA2!S359="","",DATA2!S359)</f>
        <v/>
      </c>
      <c r="T359" s="170" t="str">
        <f>IF(DATA2!T359="","",DATA2!T359)</f>
        <v/>
      </c>
      <c r="U359" s="170" t="str">
        <f>IF(DATA2!U359="","",DATA2!U359)</f>
        <v/>
      </c>
      <c r="V359" s="170" t="str">
        <f>IF(DATA2!V359="","",DATA2!V359)</f>
        <v/>
      </c>
      <c r="W359" s="170" t="str">
        <f>IF(DATA2!W359="","",DATA2!W359)</f>
        <v/>
      </c>
      <c r="X359" s="170" t="str">
        <f>IF(DATA2!X359="","",DATA2!X359)</f>
        <v/>
      </c>
      <c r="Y359" s="170" t="str">
        <f>IF(DATA2!Y359="","",DATA2!Y359)</f>
        <v/>
      </c>
      <c r="Z359" s="170" t="str">
        <f>IF(DATA2!Z359="","",DATA2!Z359)</f>
        <v/>
      </c>
      <c r="AA359" s="170" t="str">
        <f>IF(DATA2!AA359="","",DATA2!AA359)</f>
        <v/>
      </c>
      <c r="AB359" s="170" t="str">
        <f>IF(DATA2!AB359="","",DATA2!AB359)</f>
        <v/>
      </c>
      <c r="AC359" s="170" t="str">
        <f>IF(DATA2!AC359="","",DATA2!AC359)</f>
        <v/>
      </c>
      <c r="AD359" s="170" t="str">
        <f>IF(DATA2!AD359="","",DATA2!AD359)</f>
        <v/>
      </c>
      <c r="AE359" s="170" t="str">
        <f>IF(DATA2!AE359="","",DATA2!AE359)</f>
        <v/>
      </c>
      <c r="AF359" s="170" t="str">
        <f>IF(DATA2!AF359="","",DATA2!AF359)</f>
        <v/>
      </c>
      <c r="AG359" s="171" t="str">
        <f>IF(DATA2!AG359="","",DATA2!AG359)</f>
        <v/>
      </c>
      <c r="AH359" s="173">
        <f t="shared" si="545"/>
        <v>0</v>
      </c>
      <c r="AI359" s="172">
        <f t="shared" si="546"/>
        <v>0</v>
      </c>
      <c r="AJ359" s="204"/>
      <c r="AK359" s="206"/>
      <c r="AL359" s="204"/>
      <c r="AM359" s="206"/>
      <c r="AN359" s="200"/>
      <c r="AO359" s="200"/>
      <c r="AP359" s="200"/>
      <c r="AQ359" s="200"/>
      <c r="AR359" s="200"/>
      <c r="AS359" s="200"/>
      <c r="AT359" s="200"/>
      <c r="AU359" s="200"/>
      <c r="AV359" s="200"/>
      <c r="AW359" s="200"/>
    </row>
    <row r="360" spans="1:49" ht="15" customHeight="1" x14ac:dyDescent="0.15">
      <c r="A360" s="203"/>
      <c r="B360" s="74" t="str">
        <f>IF(DATA2!A356="","",DATA2!B360)</f>
        <v/>
      </c>
      <c r="C360" s="174" t="str">
        <f>IF(DATA2!C360="","",DATA2!C360)</f>
        <v/>
      </c>
      <c r="D360" s="174" t="str">
        <f>IF(DATA2!D360="","",DATA2!D360)</f>
        <v/>
      </c>
      <c r="E360" s="174" t="str">
        <f>IF(DATA2!E360="","",DATA2!E360)</f>
        <v/>
      </c>
      <c r="F360" s="174" t="str">
        <f>IF(DATA2!F360="","",DATA2!F360)</f>
        <v/>
      </c>
      <c r="G360" s="174" t="str">
        <f>IF(DATA2!G360="","",DATA2!G360)</f>
        <v/>
      </c>
      <c r="H360" s="174" t="str">
        <f>IF(DATA2!H360="","",DATA2!H360)</f>
        <v/>
      </c>
      <c r="I360" s="174" t="str">
        <f>IF(DATA2!I360="","",DATA2!I360)</f>
        <v/>
      </c>
      <c r="J360" s="174" t="str">
        <f>IF(DATA2!J360="","",DATA2!J360)</f>
        <v/>
      </c>
      <c r="K360" s="174" t="str">
        <f>IF(DATA2!K360="","",DATA2!K360)</f>
        <v/>
      </c>
      <c r="L360" s="174" t="str">
        <f>IF(DATA2!L360="","",DATA2!L360)</f>
        <v/>
      </c>
      <c r="M360" s="174" t="str">
        <f>IF(DATA2!M360="","",DATA2!M360)</f>
        <v/>
      </c>
      <c r="N360" s="174" t="str">
        <f>IF(DATA2!N360="","",DATA2!N360)</f>
        <v/>
      </c>
      <c r="O360" s="174" t="str">
        <f>IF(DATA2!O360="","",DATA2!O360)</f>
        <v/>
      </c>
      <c r="P360" s="174" t="str">
        <f>IF(DATA2!P360="","",DATA2!P360)</f>
        <v/>
      </c>
      <c r="Q360" s="174" t="str">
        <f>IF(DATA2!Q360="","",DATA2!Q360)</f>
        <v/>
      </c>
      <c r="R360" s="174" t="str">
        <f>IF(DATA2!R360="","",DATA2!R360)</f>
        <v/>
      </c>
      <c r="S360" s="174" t="str">
        <f>IF(DATA2!S360="","",DATA2!S360)</f>
        <v/>
      </c>
      <c r="T360" s="174" t="str">
        <f>IF(DATA2!T360="","",DATA2!T360)</f>
        <v/>
      </c>
      <c r="U360" s="174" t="str">
        <f>IF(DATA2!U360="","",DATA2!U360)</f>
        <v/>
      </c>
      <c r="V360" s="174" t="str">
        <f>IF(DATA2!V360="","",DATA2!V360)</f>
        <v/>
      </c>
      <c r="W360" s="174" t="str">
        <f>IF(DATA2!W360="","",DATA2!W360)</f>
        <v/>
      </c>
      <c r="X360" s="174" t="str">
        <f>IF(DATA2!X360="","",DATA2!X360)</f>
        <v/>
      </c>
      <c r="Y360" s="174" t="str">
        <f>IF(DATA2!Y360="","",DATA2!Y360)</f>
        <v/>
      </c>
      <c r="Z360" s="174" t="str">
        <f>IF(DATA2!Z360="","",DATA2!Z360)</f>
        <v/>
      </c>
      <c r="AA360" s="174" t="str">
        <f>IF(DATA2!AA360="","",DATA2!AA360)</f>
        <v/>
      </c>
      <c r="AB360" s="174" t="str">
        <f>IF(DATA2!AB360="","",DATA2!AB360)</f>
        <v/>
      </c>
      <c r="AC360" s="174" t="str">
        <f>IF(DATA2!AC360="","",DATA2!AC360)</f>
        <v/>
      </c>
      <c r="AD360" s="174" t="str">
        <f>IF(DATA2!AD360="","",DATA2!AD360)</f>
        <v/>
      </c>
      <c r="AE360" s="174" t="str">
        <f>IF(DATA2!AE360="","",DATA2!AE360)</f>
        <v/>
      </c>
      <c r="AF360" s="174" t="str">
        <f>IF(DATA2!AF360="","",DATA2!AF360)</f>
        <v/>
      </c>
      <c r="AG360" s="175" t="str">
        <f>IF(DATA2!AG360="","",DATA2!AG360)</f>
        <v/>
      </c>
      <c r="AH360" s="176">
        <f t="shared" si="545"/>
        <v>0</v>
      </c>
      <c r="AI360" s="177">
        <f t="shared" si="546"/>
        <v>0</v>
      </c>
      <c r="AJ360" s="205"/>
      <c r="AK360" s="207"/>
      <c r="AL360" s="205"/>
      <c r="AM360" s="207"/>
      <c r="AN360" s="201"/>
      <c r="AO360" s="201"/>
      <c r="AP360" s="201"/>
      <c r="AQ360" s="201"/>
      <c r="AR360" s="201"/>
      <c r="AS360" s="201"/>
      <c r="AT360" s="201"/>
      <c r="AU360" s="201"/>
      <c r="AV360" s="201"/>
      <c r="AW360" s="201"/>
    </row>
    <row r="361" spans="1:49" ht="15" customHeight="1" x14ac:dyDescent="0.15">
      <c r="A361" s="202" t="str">
        <f>IF(DATA2!A361="","",DATA2!A361)</f>
        <v/>
      </c>
      <c r="B361" s="11" t="str">
        <f>IF(DATA2!A361="","",DATA2!B361)</f>
        <v/>
      </c>
      <c r="C361" s="178" t="str">
        <f>IF(DATA2!C361="","",DATA2!C361)</f>
        <v/>
      </c>
      <c r="D361" s="178" t="str">
        <f>IF(DATA2!D361="","",DATA2!D361)</f>
        <v/>
      </c>
      <c r="E361" s="178" t="str">
        <f>IF(DATA2!E361="","",DATA2!E361)</f>
        <v/>
      </c>
      <c r="F361" s="178" t="str">
        <f>IF(DATA2!F361="","",DATA2!F361)</f>
        <v/>
      </c>
      <c r="G361" s="178" t="str">
        <f>IF(DATA2!G361="","",DATA2!G361)</f>
        <v/>
      </c>
      <c r="H361" s="178" t="str">
        <f>IF(DATA2!H361="","",DATA2!H361)</f>
        <v/>
      </c>
      <c r="I361" s="178" t="str">
        <f>IF(DATA2!I361="","",DATA2!I361)</f>
        <v/>
      </c>
      <c r="J361" s="178" t="str">
        <f>IF(DATA2!J361="","",DATA2!J361)</f>
        <v/>
      </c>
      <c r="K361" s="178" t="str">
        <f>IF(DATA2!K361="","",DATA2!K361)</f>
        <v/>
      </c>
      <c r="L361" s="178" t="str">
        <f>IF(DATA2!L361="","",DATA2!L361)</f>
        <v/>
      </c>
      <c r="M361" s="178" t="str">
        <f>IF(DATA2!M361="","",DATA2!M361)</f>
        <v/>
      </c>
      <c r="N361" s="178" t="str">
        <f>IF(DATA2!N361="","",DATA2!N361)</f>
        <v/>
      </c>
      <c r="O361" s="178" t="str">
        <f>IF(DATA2!O361="","",DATA2!O361)</f>
        <v/>
      </c>
      <c r="P361" s="178" t="str">
        <f>IF(DATA2!P361="","",DATA2!P361)</f>
        <v/>
      </c>
      <c r="Q361" s="178" t="str">
        <f>IF(DATA2!Q361="","",DATA2!Q361)</f>
        <v/>
      </c>
      <c r="R361" s="178" t="str">
        <f>IF(DATA2!R361="","",DATA2!R361)</f>
        <v/>
      </c>
      <c r="S361" s="178" t="str">
        <f>IF(DATA2!S361="","",DATA2!S361)</f>
        <v/>
      </c>
      <c r="T361" s="178" t="str">
        <f>IF(DATA2!T361="","",DATA2!T361)</f>
        <v/>
      </c>
      <c r="U361" s="178" t="str">
        <f>IF(DATA2!U361="","",DATA2!U361)</f>
        <v/>
      </c>
      <c r="V361" s="178" t="str">
        <f>IF(DATA2!V361="","",DATA2!V361)</f>
        <v/>
      </c>
      <c r="W361" s="178" t="str">
        <f>IF(DATA2!W361="","",DATA2!W361)</f>
        <v/>
      </c>
      <c r="X361" s="178" t="str">
        <f>IF(DATA2!X361="","",DATA2!X361)</f>
        <v/>
      </c>
      <c r="Y361" s="178" t="str">
        <f>IF(DATA2!Y361="","",DATA2!Y361)</f>
        <v/>
      </c>
      <c r="Z361" s="178" t="str">
        <f>IF(DATA2!Z361="","",DATA2!Z361)</f>
        <v/>
      </c>
      <c r="AA361" s="178" t="str">
        <f>IF(DATA2!AA361="","",DATA2!AA361)</f>
        <v/>
      </c>
      <c r="AB361" s="178" t="str">
        <f>IF(DATA2!AB361="","",DATA2!AB361)</f>
        <v/>
      </c>
      <c r="AC361" s="178" t="str">
        <f>IF(DATA2!AC361="","",DATA2!AC361)</f>
        <v/>
      </c>
      <c r="AD361" s="178" t="str">
        <f>IF(DATA2!AD361="","",DATA2!AD361)</f>
        <v/>
      </c>
      <c r="AE361" s="178" t="str">
        <f>IF(DATA2!AE361="","",DATA2!AE361)</f>
        <v/>
      </c>
      <c r="AF361" s="178" t="str">
        <f>IF(DATA2!AF361="","",DATA2!AF361)</f>
        <v/>
      </c>
      <c r="AG361" s="179" t="str">
        <f>IF(DATA2!AG361="","",DATA2!AG361)</f>
        <v/>
      </c>
      <c r="AH361" s="188">
        <f>COUNTIFS(DATA2!$C$3:$AG$3,0,DATA2!$C361:$AG361,"&lt;&gt;")</f>
        <v>0</v>
      </c>
      <c r="AI361" s="188">
        <f>COUNTIFS(DATA2!$C$3:$AG$3,"&gt;0",DATA2!$C361:$AG361,"&lt;&gt;")</f>
        <v>0</v>
      </c>
      <c r="AJ361" s="204">
        <f t="shared" ref="AJ361" si="580">COUNTIFS($C$3:$AG$3,"=0",C362:AG362,"&gt;0")+COUNTIFS($C$3:$AG$3,"=0",C363:AG363,"&gt;0")</f>
        <v>0</v>
      </c>
      <c r="AK361" s="206">
        <f t="shared" ref="AK361" si="581">COUNTIFS($C$3:$AG$3,"&lt;&gt;0",C362:AG362,"&gt;0")+COUNTIFS($C$3:$AG$3,"&lt;&gt;0",C363:AG363,"&gt;0")</f>
        <v>0</v>
      </c>
      <c r="AL361" s="204">
        <f t="shared" ref="AL361" si="582">COUNTIFS($C$3:$AG$3,"=0",C364:AG364,"&gt;0")+COUNTIFS($C$3:$AG$3,"=0",C365:AG365,"&gt;0")</f>
        <v>0</v>
      </c>
      <c r="AM361" s="206">
        <f t="shared" ref="AM361" si="583">COUNTIFS($C$3:$AG$3,"&lt;&gt;0",C364:AG364,"&gt;0")+COUNTIFS($C$3:$AG$3,"&lt;&gt;0",C365:AG365,"&gt;0")</f>
        <v>0</v>
      </c>
      <c r="AN361" s="200">
        <f t="shared" ref="AN361:AP361" si="584">COUNTIF($C361:$AG361,AN$5)</f>
        <v>0</v>
      </c>
      <c r="AO361" s="200">
        <f t="shared" si="584"/>
        <v>0</v>
      </c>
      <c r="AP361" s="200">
        <f t="shared" si="584"/>
        <v>0</v>
      </c>
      <c r="AQ361" s="200">
        <f t="shared" ref="AQ361" si="585">COUNTIF($C361:$AG361,AQ$5)+COUNTIF($C361:$AG361,"半振")*0.5</f>
        <v>0</v>
      </c>
      <c r="AR361" s="200">
        <f t="shared" ref="AR361" si="586">COUNTIF($C361:$AG361,AR$5)+COUNTIF($C361:$AG361,"半有")*0.5</f>
        <v>0</v>
      </c>
      <c r="AS361" s="200">
        <f t="shared" ref="AS361" si="587">COUNTIF($C361:$AG361,AS$5)+COUNTIF($C361:$AG361,"半欠")*0.5</f>
        <v>0</v>
      </c>
      <c r="AT361" s="200">
        <f t="shared" si="555"/>
        <v>0</v>
      </c>
      <c r="AU361" s="200">
        <f t="shared" si="555"/>
        <v>0</v>
      </c>
      <c r="AV361" s="200">
        <f t="shared" si="555"/>
        <v>0</v>
      </c>
      <c r="AW361" s="200">
        <f t="shared" si="555"/>
        <v>0</v>
      </c>
    </row>
    <row r="362" spans="1:49" ht="15" customHeight="1" x14ac:dyDescent="0.15">
      <c r="A362" s="202"/>
      <c r="B362" s="44" t="str">
        <f>IF(DATA2!A361="","",DATA2!B362)</f>
        <v/>
      </c>
      <c r="C362" s="167" t="str">
        <f>IF(DATA2!C362="","",DATA2!C362)</f>
        <v/>
      </c>
      <c r="D362" s="167" t="str">
        <f>IF(DATA2!D362="","",DATA2!D362)</f>
        <v/>
      </c>
      <c r="E362" s="167" t="str">
        <f>IF(DATA2!E362="","",DATA2!E362)</f>
        <v/>
      </c>
      <c r="F362" s="167" t="str">
        <f>IF(DATA2!F362="","",DATA2!F362)</f>
        <v/>
      </c>
      <c r="G362" s="167" t="str">
        <f>IF(DATA2!G362="","",DATA2!G362)</f>
        <v/>
      </c>
      <c r="H362" s="167" t="str">
        <f>IF(DATA2!H362="","",DATA2!H362)</f>
        <v/>
      </c>
      <c r="I362" s="167" t="str">
        <f>IF(DATA2!I362="","",DATA2!I362)</f>
        <v/>
      </c>
      <c r="J362" s="167" t="str">
        <f>IF(DATA2!J362="","",DATA2!J362)</f>
        <v/>
      </c>
      <c r="K362" s="167" t="str">
        <f>IF(DATA2!K362="","",DATA2!K362)</f>
        <v/>
      </c>
      <c r="L362" s="167" t="str">
        <f>IF(DATA2!L362="","",DATA2!L362)</f>
        <v/>
      </c>
      <c r="M362" s="167" t="str">
        <f>IF(DATA2!M362="","",DATA2!M362)</f>
        <v/>
      </c>
      <c r="N362" s="167" t="str">
        <f>IF(DATA2!N362="","",DATA2!N362)</f>
        <v/>
      </c>
      <c r="O362" s="167" t="str">
        <f>IF(DATA2!O362="","",DATA2!O362)</f>
        <v/>
      </c>
      <c r="P362" s="167" t="str">
        <f>IF(DATA2!P362="","",DATA2!P362)</f>
        <v/>
      </c>
      <c r="Q362" s="167" t="str">
        <f>IF(DATA2!Q362="","",DATA2!Q362)</f>
        <v/>
      </c>
      <c r="R362" s="167" t="str">
        <f>IF(DATA2!R362="","",DATA2!R362)</f>
        <v/>
      </c>
      <c r="S362" s="167" t="str">
        <f>IF(DATA2!S362="","",DATA2!S362)</f>
        <v/>
      </c>
      <c r="T362" s="167" t="str">
        <f>IF(DATA2!T362="","",DATA2!T362)</f>
        <v/>
      </c>
      <c r="U362" s="167" t="str">
        <f>IF(DATA2!U362="","",DATA2!U362)</f>
        <v/>
      </c>
      <c r="V362" s="167" t="str">
        <f>IF(DATA2!V362="","",DATA2!V362)</f>
        <v/>
      </c>
      <c r="W362" s="167" t="str">
        <f>IF(DATA2!W362="","",DATA2!W362)</f>
        <v/>
      </c>
      <c r="X362" s="167" t="str">
        <f>IF(DATA2!X362="","",DATA2!X362)</f>
        <v/>
      </c>
      <c r="Y362" s="167" t="str">
        <f>IF(DATA2!Y362="","",DATA2!Y362)</f>
        <v/>
      </c>
      <c r="Z362" s="167" t="str">
        <f>IF(DATA2!Z362="","",DATA2!Z362)</f>
        <v/>
      </c>
      <c r="AA362" s="167" t="str">
        <f>IF(DATA2!AA362="","",DATA2!AA362)</f>
        <v/>
      </c>
      <c r="AB362" s="167" t="str">
        <f>IF(DATA2!AB362="","",DATA2!AB362)</f>
        <v/>
      </c>
      <c r="AC362" s="167" t="str">
        <f>IF(DATA2!AC362="","",DATA2!AC362)</f>
        <v/>
      </c>
      <c r="AD362" s="167" t="str">
        <f>IF(DATA2!AD362="","",DATA2!AD362)</f>
        <v/>
      </c>
      <c r="AE362" s="167" t="str">
        <f>IF(DATA2!AE362="","",DATA2!AE362)</f>
        <v/>
      </c>
      <c r="AF362" s="167" t="str">
        <f>IF(DATA2!AF362="","",DATA2!AF362)</f>
        <v/>
      </c>
      <c r="AG362" s="168" t="str">
        <f>IF(DATA2!AG362="","",DATA2!AG362)</f>
        <v/>
      </c>
      <c r="AH362" s="169">
        <f t="shared" si="545"/>
        <v>0</v>
      </c>
      <c r="AI362" s="169">
        <f t="shared" si="546"/>
        <v>0</v>
      </c>
      <c r="AJ362" s="204"/>
      <c r="AK362" s="206"/>
      <c r="AL362" s="204"/>
      <c r="AM362" s="206"/>
      <c r="AN362" s="200"/>
      <c r="AO362" s="200"/>
      <c r="AP362" s="200"/>
      <c r="AQ362" s="200"/>
      <c r="AR362" s="200"/>
      <c r="AS362" s="200"/>
      <c r="AT362" s="200"/>
      <c r="AU362" s="200"/>
      <c r="AV362" s="200"/>
      <c r="AW362" s="200"/>
    </row>
    <row r="363" spans="1:49" ht="15" customHeight="1" x14ac:dyDescent="0.15">
      <c r="A363" s="202"/>
      <c r="B363" s="46" t="str">
        <f>IF(DATA2!A361="","",DATA2!B363)</f>
        <v/>
      </c>
      <c r="C363" s="170" t="str">
        <f>IF(DATA2!C363="","",DATA2!C363)</f>
        <v/>
      </c>
      <c r="D363" s="170" t="str">
        <f>IF(DATA2!D363="","",DATA2!D363)</f>
        <v/>
      </c>
      <c r="E363" s="170" t="str">
        <f>IF(DATA2!E363="","",DATA2!E363)</f>
        <v/>
      </c>
      <c r="F363" s="170" t="str">
        <f>IF(DATA2!F363="","",DATA2!F363)</f>
        <v/>
      </c>
      <c r="G363" s="170" t="str">
        <f>IF(DATA2!G363="","",DATA2!G363)</f>
        <v/>
      </c>
      <c r="H363" s="170" t="str">
        <f>IF(DATA2!H363="","",DATA2!H363)</f>
        <v/>
      </c>
      <c r="I363" s="170" t="str">
        <f>IF(DATA2!I363="","",DATA2!I363)</f>
        <v/>
      </c>
      <c r="J363" s="170" t="str">
        <f>IF(DATA2!J363="","",DATA2!J363)</f>
        <v/>
      </c>
      <c r="K363" s="170" t="str">
        <f>IF(DATA2!K363="","",DATA2!K363)</f>
        <v/>
      </c>
      <c r="L363" s="170" t="str">
        <f>IF(DATA2!L363="","",DATA2!L363)</f>
        <v/>
      </c>
      <c r="M363" s="170" t="str">
        <f>IF(DATA2!M363="","",DATA2!M363)</f>
        <v/>
      </c>
      <c r="N363" s="170" t="str">
        <f>IF(DATA2!N363="","",DATA2!N363)</f>
        <v/>
      </c>
      <c r="O363" s="170" t="str">
        <f>IF(DATA2!O363="","",DATA2!O363)</f>
        <v/>
      </c>
      <c r="P363" s="170" t="str">
        <f>IF(DATA2!P363="","",DATA2!P363)</f>
        <v/>
      </c>
      <c r="Q363" s="170" t="str">
        <f>IF(DATA2!Q363="","",DATA2!Q363)</f>
        <v/>
      </c>
      <c r="R363" s="170" t="str">
        <f>IF(DATA2!R363="","",DATA2!R363)</f>
        <v/>
      </c>
      <c r="S363" s="170" t="str">
        <f>IF(DATA2!S363="","",DATA2!S363)</f>
        <v/>
      </c>
      <c r="T363" s="170" t="str">
        <f>IF(DATA2!T363="","",DATA2!T363)</f>
        <v/>
      </c>
      <c r="U363" s="170" t="str">
        <f>IF(DATA2!U363="","",DATA2!U363)</f>
        <v/>
      </c>
      <c r="V363" s="170" t="str">
        <f>IF(DATA2!V363="","",DATA2!V363)</f>
        <v/>
      </c>
      <c r="W363" s="170" t="str">
        <f>IF(DATA2!W363="","",DATA2!W363)</f>
        <v/>
      </c>
      <c r="X363" s="170" t="str">
        <f>IF(DATA2!X363="","",DATA2!X363)</f>
        <v/>
      </c>
      <c r="Y363" s="170" t="str">
        <f>IF(DATA2!Y363="","",DATA2!Y363)</f>
        <v/>
      </c>
      <c r="Z363" s="170" t="str">
        <f>IF(DATA2!Z363="","",DATA2!Z363)</f>
        <v/>
      </c>
      <c r="AA363" s="170" t="str">
        <f>IF(DATA2!AA363="","",DATA2!AA363)</f>
        <v/>
      </c>
      <c r="AB363" s="170" t="str">
        <f>IF(DATA2!AB363="","",DATA2!AB363)</f>
        <v/>
      </c>
      <c r="AC363" s="170" t="str">
        <f>IF(DATA2!AC363="","",DATA2!AC363)</f>
        <v/>
      </c>
      <c r="AD363" s="170" t="str">
        <f>IF(DATA2!AD363="","",DATA2!AD363)</f>
        <v/>
      </c>
      <c r="AE363" s="170" t="str">
        <f>IF(DATA2!AE363="","",DATA2!AE363)</f>
        <v/>
      </c>
      <c r="AF363" s="170" t="str">
        <f>IF(DATA2!AF363="","",DATA2!AF363)</f>
        <v/>
      </c>
      <c r="AG363" s="171" t="str">
        <f>IF(DATA2!AG363="","",DATA2!AG363)</f>
        <v/>
      </c>
      <c r="AH363" s="172">
        <f t="shared" si="545"/>
        <v>0</v>
      </c>
      <c r="AI363" s="172">
        <f t="shared" si="546"/>
        <v>0</v>
      </c>
      <c r="AJ363" s="204"/>
      <c r="AK363" s="206"/>
      <c r="AL363" s="204"/>
      <c r="AM363" s="206"/>
      <c r="AN363" s="200"/>
      <c r="AO363" s="200"/>
      <c r="AP363" s="200"/>
      <c r="AQ363" s="200"/>
      <c r="AR363" s="200"/>
      <c r="AS363" s="200"/>
      <c r="AT363" s="200"/>
      <c r="AU363" s="200"/>
      <c r="AV363" s="200"/>
      <c r="AW363" s="200"/>
    </row>
    <row r="364" spans="1:49" ht="15" customHeight="1" x14ac:dyDescent="0.15">
      <c r="A364" s="202"/>
      <c r="B364" s="46" t="str">
        <f>IF(DATA2!A361="","",DATA2!B364)</f>
        <v/>
      </c>
      <c r="C364" s="170" t="str">
        <f>IF(DATA2!C364="","",DATA2!C364)</f>
        <v/>
      </c>
      <c r="D364" s="170" t="str">
        <f>IF(DATA2!D364="","",DATA2!D364)</f>
        <v/>
      </c>
      <c r="E364" s="170" t="str">
        <f>IF(DATA2!E364="","",DATA2!E364)</f>
        <v/>
      </c>
      <c r="F364" s="170" t="str">
        <f>IF(DATA2!F364="","",DATA2!F364)</f>
        <v/>
      </c>
      <c r="G364" s="170" t="str">
        <f>IF(DATA2!G364="","",DATA2!G364)</f>
        <v/>
      </c>
      <c r="H364" s="170" t="str">
        <f>IF(DATA2!H364="","",DATA2!H364)</f>
        <v/>
      </c>
      <c r="I364" s="170" t="str">
        <f>IF(DATA2!I364="","",DATA2!I364)</f>
        <v/>
      </c>
      <c r="J364" s="170" t="str">
        <f>IF(DATA2!J364="","",DATA2!J364)</f>
        <v/>
      </c>
      <c r="K364" s="170" t="str">
        <f>IF(DATA2!K364="","",DATA2!K364)</f>
        <v/>
      </c>
      <c r="L364" s="170" t="str">
        <f>IF(DATA2!L364="","",DATA2!L364)</f>
        <v/>
      </c>
      <c r="M364" s="170" t="str">
        <f>IF(DATA2!M364="","",DATA2!M364)</f>
        <v/>
      </c>
      <c r="N364" s="170" t="str">
        <f>IF(DATA2!N364="","",DATA2!N364)</f>
        <v/>
      </c>
      <c r="O364" s="170" t="str">
        <f>IF(DATA2!O364="","",DATA2!O364)</f>
        <v/>
      </c>
      <c r="P364" s="170" t="str">
        <f>IF(DATA2!P364="","",DATA2!P364)</f>
        <v/>
      </c>
      <c r="Q364" s="170" t="str">
        <f>IF(DATA2!Q364="","",DATA2!Q364)</f>
        <v/>
      </c>
      <c r="R364" s="170" t="str">
        <f>IF(DATA2!R364="","",DATA2!R364)</f>
        <v/>
      </c>
      <c r="S364" s="170" t="str">
        <f>IF(DATA2!S364="","",DATA2!S364)</f>
        <v/>
      </c>
      <c r="T364" s="170" t="str">
        <f>IF(DATA2!T364="","",DATA2!T364)</f>
        <v/>
      </c>
      <c r="U364" s="170" t="str">
        <f>IF(DATA2!U364="","",DATA2!U364)</f>
        <v/>
      </c>
      <c r="V364" s="170" t="str">
        <f>IF(DATA2!V364="","",DATA2!V364)</f>
        <v/>
      </c>
      <c r="W364" s="170" t="str">
        <f>IF(DATA2!W364="","",DATA2!W364)</f>
        <v/>
      </c>
      <c r="X364" s="170" t="str">
        <f>IF(DATA2!X364="","",DATA2!X364)</f>
        <v/>
      </c>
      <c r="Y364" s="170" t="str">
        <f>IF(DATA2!Y364="","",DATA2!Y364)</f>
        <v/>
      </c>
      <c r="Z364" s="170" t="str">
        <f>IF(DATA2!Z364="","",DATA2!Z364)</f>
        <v/>
      </c>
      <c r="AA364" s="170" t="str">
        <f>IF(DATA2!AA364="","",DATA2!AA364)</f>
        <v/>
      </c>
      <c r="AB364" s="170" t="str">
        <f>IF(DATA2!AB364="","",DATA2!AB364)</f>
        <v/>
      </c>
      <c r="AC364" s="170" t="str">
        <f>IF(DATA2!AC364="","",DATA2!AC364)</f>
        <v/>
      </c>
      <c r="AD364" s="170" t="str">
        <f>IF(DATA2!AD364="","",DATA2!AD364)</f>
        <v/>
      </c>
      <c r="AE364" s="170" t="str">
        <f>IF(DATA2!AE364="","",DATA2!AE364)</f>
        <v/>
      </c>
      <c r="AF364" s="170" t="str">
        <f>IF(DATA2!AF364="","",DATA2!AF364)</f>
        <v/>
      </c>
      <c r="AG364" s="171" t="str">
        <f>IF(DATA2!AG364="","",DATA2!AG364)</f>
        <v/>
      </c>
      <c r="AH364" s="173">
        <f t="shared" si="545"/>
        <v>0</v>
      </c>
      <c r="AI364" s="172">
        <f t="shared" si="546"/>
        <v>0</v>
      </c>
      <c r="AJ364" s="204"/>
      <c r="AK364" s="206"/>
      <c r="AL364" s="204"/>
      <c r="AM364" s="206"/>
      <c r="AN364" s="200"/>
      <c r="AO364" s="200"/>
      <c r="AP364" s="200"/>
      <c r="AQ364" s="200"/>
      <c r="AR364" s="200"/>
      <c r="AS364" s="200"/>
      <c r="AT364" s="200"/>
      <c r="AU364" s="200"/>
      <c r="AV364" s="200"/>
      <c r="AW364" s="200"/>
    </row>
    <row r="365" spans="1:49" ht="15" customHeight="1" x14ac:dyDescent="0.15">
      <c r="A365" s="203"/>
      <c r="B365" s="74" t="str">
        <f>IF(DATA2!A361="","",DATA2!B365)</f>
        <v/>
      </c>
      <c r="C365" s="174" t="str">
        <f>IF(DATA2!C365="","",DATA2!C365)</f>
        <v/>
      </c>
      <c r="D365" s="174" t="str">
        <f>IF(DATA2!D365="","",DATA2!D365)</f>
        <v/>
      </c>
      <c r="E365" s="174" t="str">
        <f>IF(DATA2!E365="","",DATA2!E365)</f>
        <v/>
      </c>
      <c r="F365" s="174" t="str">
        <f>IF(DATA2!F365="","",DATA2!F365)</f>
        <v/>
      </c>
      <c r="G365" s="174" t="str">
        <f>IF(DATA2!G365="","",DATA2!G365)</f>
        <v/>
      </c>
      <c r="H365" s="174" t="str">
        <f>IF(DATA2!H365="","",DATA2!H365)</f>
        <v/>
      </c>
      <c r="I365" s="174" t="str">
        <f>IF(DATA2!I365="","",DATA2!I365)</f>
        <v/>
      </c>
      <c r="J365" s="174" t="str">
        <f>IF(DATA2!J365="","",DATA2!J365)</f>
        <v/>
      </c>
      <c r="K365" s="174" t="str">
        <f>IF(DATA2!K365="","",DATA2!K365)</f>
        <v/>
      </c>
      <c r="L365" s="174" t="str">
        <f>IF(DATA2!L365="","",DATA2!L365)</f>
        <v/>
      </c>
      <c r="M365" s="174" t="str">
        <f>IF(DATA2!M365="","",DATA2!M365)</f>
        <v/>
      </c>
      <c r="N365" s="174" t="str">
        <f>IF(DATA2!N365="","",DATA2!N365)</f>
        <v/>
      </c>
      <c r="O365" s="174" t="str">
        <f>IF(DATA2!O365="","",DATA2!O365)</f>
        <v/>
      </c>
      <c r="P365" s="174" t="str">
        <f>IF(DATA2!P365="","",DATA2!P365)</f>
        <v/>
      </c>
      <c r="Q365" s="174" t="str">
        <f>IF(DATA2!Q365="","",DATA2!Q365)</f>
        <v/>
      </c>
      <c r="R365" s="174" t="str">
        <f>IF(DATA2!R365="","",DATA2!R365)</f>
        <v/>
      </c>
      <c r="S365" s="174" t="str">
        <f>IF(DATA2!S365="","",DATA2!S365)</f>
        <v/>
      </c>
      <c r="T365" s="174" t="str">
        <f>IF(DATA2!T365="","",DATA2!T365)</f>
        <v/>
      </c>
      <c r="U365" s="174" t="str">
        <f>IF(DATA2!U365="","",DATA2!U365)</f>
        <v/>
      </c>
      <c r="V365" s="174" t="str">
        <f>IF(DATA2!V365="","",DATA2!V365)</f>
        <v/>
      </c>
      <c r="W365" s="174" t="str">
        <f>IF(DATA2!W365="","",DATA2!W365)</f>
        <v/>
      </c>
      <c r="X365" s="174" t="str">
        <f>IF(DATA2!X365="","",DATA2!X365)</f>
        <v/>
      </c>
      <c r="Y365" s="174" t="str">
        <f>IF(DATA2!Y365="","",DATA2!Y365)</f>
        <v/>
      </c>
      <c r="Z365" s="174" t="str">
        <f>IF(DATA2!Z365="","",DATA2!Z365)</f>
        <v/>
      </c>
      <c r="AA365" s="174" t="str">
        <f>IF(DATA2!AA365="","",DATA2!AA365)</f>
        <v/>
      </c>
      <c r="AB365" s="174" t="str">
        <f>IF(DATA2!AB365="","",DATA2!AB365)</f>
        <v/>
      </c>
      <c r="AC365" s="174" t="str">
        <f>IF(DATA2!AC365="","",DATA2!AC365)</f>
        <v/>
      </c>
      <c r="AD365" s="174" t="str">
        <f>IF(DATA2!AD365="","",DATA2!AD365)</f>
        <v/>
      </c>
      <c r="AE365" s="174" t="str">
        <f>IF(DATA2!AE365="","",DATA2!AE365)</f>
        <v/>
      </c>
      <c r="AF365" s="174" t="str">
        <f>IF(DATA2!AF365="","",DATA2!AF365)</f>
        <v/>
      </c>
      <c r="AG365" s="175" t="str">
        <f>IF(DATA2!AG365="","",DATA2!AG365)</f>
        <v/>
      </c>
      <c r="AH365" s="176">
        <f t="shared" si="545"/>
        <v>0</v>
      </c>
      <c r="AI365" s="177">
        <f t="shared" si="546"/>
        <v>0</v>
      </c>
      <c r="AJ365" s="205"/>
      <c r="AK365" s="207"/>
      <c r="AL365" s="205"/>
      <c r="AM365" s="207"/>
      <c r="AN365" s="201"/>
      <c r="AO365" s="201"/>
      <c r="AP365" s="201"/>
      <c r="AQ365" s="201"/>
      <c r="AR365" s="201"/>
      <c r="AS365" s="201"/>
      <c r="AT365" s="201"/>
      <c r="AU365" s="201"/>
      <c r="AV365" s="201"/>
      <c r="AW365" s="201"/>
    </row>
    <row r="366" spans="1:49" ht="15" customHeight="1" x14ac:dyDescent="0.15">
      <c r="A366" s="202" t="str">
        <f>IF(DATA2!A366="","",DATA2!A366)</f>
        <v/>
      </c>
      <c r="B366" s="11" t="str">
        <f>IF(DATA2!A366="","",DATA2!B366)</f>
        <v/>
      </c>
      <c r="C366" s="178" t="str">
        <f>IF(DATA2!C366="","",DATA2!C366)</f>
        <v/>
      </c>
      <c r="D366" s="178" t="str">
        <f>IF(DATA2!D366="","",DATA2!D366)</f>
        <v/>
      </c>
      <c r="E366" s="178" t="str">
        <f>IF(DATA2!E366="","",DATA2!E366)</f>
        <v/>
      </c>
      <c r="F366" s="178" t="str">
        <f>IF(DATA2!F366="","",DATA2!F366)</f>
        <v/>
      </c>
      <c r="G366" s="178" t="str">
        <f>IF(DATA2!G366="","",DATA2!G366)</f>
        <v/>
      </c>
      <c r="H366" s="178" t="str">
        <f>IF(DATA2!H366="","",DATA2!H366)</f>
        <v/>
      </c>
      <c r="I366" s="178" t="str">
        <f>IF(DATA2!I366="","",DATA2!I366)</f>
        <v/>
      </c>
      <c r="J366" s="178" t="str">
        <f>IF(DATA2!J366="","",DATA2!J366)</f>
        <v/>
      </c>
      <c r="K366" s="178" t="str">
        <f>IF(DATA2!K366="","",DATA2!K366)</f>
        <v/>
      </c>
      <c r="L366" s="178" t="str">
        <f>IF(DATA2!L366="","",DATA2!L366)</f>
        <v/>
      </c>
      <c r="M366" s="178" t="str">
        <f>IF(DATA2!M366="","",DATA2!M366)</f>
        <v/>
      </c>
      <c r="N366" s="178" t="str">
        <f>IF(DATA2!N366="","",DATA2!N366)</f>
        <v/>
      </c>
      <c r="O366" s="178" t="str">
        <f>IF(DATA2!O366="","",DATA2!O366)</f>
        <v/>
      </c>
      <c r="P366" s="178" t="str">
        <f>IF(DATA2!P366="","",DATA2!P366)</f>
        <v/>
      </c>
      <c r="Q366" s="178" t="str">
        <f>IF(DATA2!Q366="","",DATA2!Q366)</f>
        <v/>
      </c>
      <c r="R366" s="178" t="str">
        <f>IF(DATA2!R366="","",DATA2!R366)</f>
        <v/>
      </c>
      <c r="S366" s="178" t="str">
        <f>IF(DATA2!S366="","",DATA2!S366)</f>
        <v/>
      </c>
      <c r="T366" s="178" t="str">
        <f>IF(DATA2!T366="","",DATA2!T366)</f>
        <v/>
      </c>
      <c r="U366" s="178" t="str">
        <f>IF(DATA2!U366="","",DATA2!U366)</f>
        <v/>
      </c>
      <c r="V366" s="178" t="str">
        <f>IF(DATA2!V366="","",DATA2!V366)</f>
        <v/>
      </c>
      <c r="W366" s="178" t="str">
        <f>IF(DATA2!W366="","",DATA2!W366)</f>
        <v/>
      </c>
      <c r="X366" s="178" t="str">
        <f>IF(DATA2!X366="","",DATA2!X366)</f>
        <v/>
      </c>
      <c r="Y366" s="178" t="str">
        <f>IF(DATA2!Y366="","",DATA2!Y366)</f>
        <v/>
      </c>
      <c r="Z366" s="178" t="str">
        <f>IF(DATA2!Z366="","",DATA2!Z366)</f>
        <v/>
      </c>
      <c r="AA366" s="178" t="str">
        <f>IF(DATA2!AA366="","",DATA2!AA366)</f>
        <v/>
      </c>
      <c r="AB366" s="178" t="str">
        <f>IF(DATA2!AB366="","",DATA2!AB366)</f>
        <v/>
      </c>
      <c r="AC366" s="178" t="str">
        <f>IF(DATA2!AC366="","",DATA2!AC366)</f>
        <v/>
      </c>
      <c r="AD366" s="178" t="str">
        <f>IF(DATA2!AD366="","",DATA2!AD366)</f>
        <v/>
      </c>
      <c r="AE366" s="178" t="str">
        <f>IF(DATA2!AE366="","",DATA2!AE366)</f>
        <v/>
      </c>
      <c r="AF366" s="178" t="str">
        <f>IF(DATA2!AF366="","",DATA2!AF366)</f>
        <v/>
      </c>
      <c r="AG366" s="179" t="str">
        <f>IF(DATA2!AG366="","",DATA2!AG366)</f>
        <v/>
      </c>
      <c r="AH366" s="188">
        <f>COUNTIFS(DATA2!$C$3:$AG$3,0,DATA2!$C366:$AG366,"&lt;&gt;")</f>
        <v>0</v>
      </c>
      <c r="AI366" s="188">
        <f>COUNTIFS(DATA2!$C$3:$AG$3,"&gt;0",DATA2!$C366:$AG366,"&lt;&gt;")</f>
        <v>0</v>
      </c>
      <c r="AJ366" s="204">
        <f t="shared" ref="AJ366" si="588">COUNTIFS($C$3:$AG$3,"=0",C367:AG367,"&gt;0")+COUNTIFS($C$3:$AG$3,"=0",C368:AG368,"&gt;0")</f>
        <v>0</v>
      </c>
      <c r="AK366" s="206">
        <f t="shared" ref="AK366" si="589">COUNTIFS($C$3:$AG$3,"&lt;&gt;0",C367:AG367,"&gt;0")+COUNTIFS($C$3:$AG$3,"&lt;&gt;0",C368:AG368,"&gt;0")</f>
        <v>0</v>
      </c>
      <c r="AL366" s="204">
        <f t="shared" ref="AL366" si="590">COUNTIFS($C$3:$AG$3,"=0",C369:AG369,"&gt;0")+COUNTIFS($C$3:$AG$3,"=0",C370:AG370,"&gt;0")</f>
        <v>0</v>
      </c>
      <c r="AM366" s="206">
        <f t="shared" ref="AM366" si="591">COUNTIFS($C$3:$AG$3,"&lt;&gt;0",C369:AG369,"&gt;0")+COUNTIFS($C$3:$AG$3,"&lt;&gt;0",C370:AG370,"&gt;0")</f>
        <v>0</v>
      </c>
      <c r="AN366" s="200">
        <f t="shared" ref="AN366:AP366" si="592">COUNTIF($C366:$AG366,AN$5)</f>
        <v>0</v>
      </c>
      <c r="AO366" s="200">
        <f t="shared" si="592"/>
        <v>0</v>
      </c>
      <c r="AP366" s="200">
        <f t="shared" si="592"/>
        <v>0</v>
      </c>
      <c r="AQ366" s="200">
        <f t="shared" ref="AQ366" si="593">COUNTIF($C366:$AG366,AQ$5)+COUNTIF($C366:$AG366,"半振")*0.5</f>
        <v>0</v>
      </c>
      <c r="AR366" s="200">
        <f t="shared" ref="AR366" si="594">COUNTIF($C366:$AG366,AR$5)+COUNTIF($C366:$AG366,"半有")*0.5</f>
        <v>0</v>
      </c>
      <c r="AS366" s="200">
        <f t="shared" ref="AS366" si="595">COUNTIF($C366:$AG366,AS$5)+COUNTIF($C366:$AG366,"半欠")*0.5</f>
        <v>0</v>
      </c>
      <c r="AT366" s="200">
        <f t="shared" si="555"/>
        <v>0</v>
      </c>
      <c r="AU366" s="200">
        <f t="shared" si="555"/>
        <v>0</v>
      </c>
      <c r="AV366" s="200">
        <f t="shared" si="555"/>
        <v>0</v>
      </c>
      <c r="AW366" s="200">
        <f t="shared" si="555"/>
        <v>0</v>
      </c>
    </row>
    <row r="367" spans="1:49" ht="15" customHeight="1" x14ac:dyDescent="0.15">
      <c r="A367" s="202"/>
      <c r="B367" s="44" t="str">
        <f>IF(DATA2!A366="","",DATA2!B367)</f>
        <v/>
      </c>
      <c r="C367" s="167" t="str">
        <f>IF(DATA2!C367="","",DATA2!C367)</f>
        <v/>
      </c>
      <c r="D367" s="167" t="str">
        <f>IF(DATA2!D367="","",DATA2!D367)</f>
        <v/>
      </c>
      <c r="E367" s="167" t="str">
        <f>IF(DATA2!E367="","",DATA2!E367)</f>
        <v/>
      </c>
      <c r="F367" s="167" t="str">
        <f>IF(DATA2!F367="","",DATA2!F367)</f>
        <v/>
      </c>
      <c r="G367" s="167" t="str">
        <f>IF(DATA2!G367="","",DATA2!G367)</f>
        <v/>
      </c>
      <c r="H367" s="167" t="str">
        <f>IF(DATA2!H367="","",DATA2!H367)</f>
        <v/>
      </c>
      <c r="I367" s="167" t="str">
        <f>IF(DATA2!I367="","",DATA2!I367)</f>
        <v/>
      </c>
      <c r="J367" s="167" t="str">
        <f>IF(DATA2!J367="","",DATA2!J367)</f>
        <v/>
      </c>
      <c r="K367" s="167" t="str">
        <f>IF(DATA2!K367="","",DATA2!K367)</f>
        <v/>
      </c>
      <c r="L367" s="167" t="str">
        <f>IF(DATA2!L367="","",DATA2!L367)</f>
        <v/>
      </c>
      <c r="M367" s="167" t="str">
        <f>IF(DATA2!M367="","",DATA2!M367)</f>
        <v/>
      </c>
      <c r="N367" s="167" t="str">
        <f>IF(DATA2!N367="","",DATA2!N367)</f>
        <v/>
      </c>
      <c r="O367" s="167" t="str">
        <f>IF(DATA2!O367="","",DATA2!O367)</f>
        <v/>
      </c>
      <c r="P367" s="167" t="str">
        <f>IF(DATA2!P367="","",DATA2!P367)</f>
        <v/>
      </c>
      <c r="Q367" s="167" t="str">
        <f>IF(DATA2!Q367="","",DATA2!Q367)</f>
        <v/>
      </c>
      <c r="R367" s="167" t="str">
        <f>IF(DATA2!R367="","",DATA2!R367)</f>
        <v/>
      </c>
      <c r="S367" s="167" t="str">
        <f>IF(DATA2!S367="","",DATA2!S367)</f>
        <v/>
      </c>
      <c r="T367" s="167" t="str">
        <f>IF(DATA2!T367="","",DATA2!T367)</f>
        <v/>
      </c>
      <c r="U367" s="167" t="str">
        <f>IF(DATA2!U367="","",DATA2!U367)</f>
        <v/>
      </c>
      <c r="V367" s="167" t="str">
        <f>IF(DATA2!V367="","",DATA2!V367)</f>
        <v/>
      </c>
      <c r="W367" s="167" t="str">
        <f>IF(DATA2!W367="","",DATA2!W367)</f>
        <v/>
      </c>
      <c r="X367" s="167" t="str">
        <f>IF(DATA2!X367="","",DATA2!X367)</f>
        <v/>
      </c>
      <c r="Y367" s="167" t="str">
        <f>IF(DATA2!Y367="","",DATA2!Y367)</f>
        <v/>
      </c>
      <c r="Z367" s="167" t="str">
        <f>IF(DATA2!Z367="","",DATA2!Z367)</f>
        <v/>
      </c>
      <c r="AA367" s="167" t="str">
        <f>IF(DATA2!AA367="","",DATA2!AA367)</f>
        <v/>
      </c>
      <c r="AB367" s="167" t="str">
        <f>IF(DATA2!AB367="","",DATA2!AB367)</f>
        <v/>
      </c>
      <c r="AC367" s="167" t="str">
        <f>IF(DATA2!AC367="","",DATA2!AC367)</f>
        <v/>
      </c>
      <c r="AD367" s="167" t="str">
        <f>IF(DATA2!AD367="","",DATA2!AD367)</f>
        <v/>
      </c>
      <c r="AE367" s="167" t="str">
        <f>IF(DATA2!AE367="","",DATA2!AE367)</f>
        <v/>
      </c>
      <c r="AF367" s="167" t="str">
        <f>IF(DATA2!AF367="","",DATA2!AF367)</f>
        <v/>
      </c>
      <c r="AG367" s="168" t="str">
        <f>IF(DATA2!AG367="","",DATA2!AG367)</f>
        <v/>
      </c>
      <c r="AH367" s="169">
        <f t="shared" si="545"/>
        <v>0</v>
      </c>
      <c r="AI367" s="169">
        <f t="shared" si="546"/>
        <v>0</v>
      </c>
      <c r="AJ367" s="204"/>
      <c r="AK367" s="206"/>
      <c r="AL367" s="204"/>
      <c r="AM367" s="206"/>
      <c r="AN367" s="200"/>
      <c r="AO367" s="200"/>
      <c r="AP367" s="200"/>
      <c r="AQ367" s="200"/>
      <c r="AR367" s="200"/>
      <c r="AS367" s="200"/>
      <c r="AT367" s="200"/>
      <c r="AU367" s="200"/>
      <c r="AV367" s="200"/>
      <c r="AW367" s="200"/>
    </row>
    <row r="368" spans="1:49" ht="15" customHeight="1" x14ac:dyDescent="0.15">
      <c r="A368" s="202"/>
      <c r="B368" s="46" t="str">
        <f>IF(DATA2!A366="","",DATA2!B368)</f>
        <v/>
      </c>
      <c r="C368" s="170" t="str">
        <f>IF(DATA2!C368="","",DATA2!C368)</f>
        <v/>
      </c>
      <c r="D368" s="170" t="str">
        <f>IF(DATA2!D368="","",DATA2!D368)</f>
        <v/>
      </c>
      <c r="E368" s="170" t="str">
        <f>IF(DATA2!E368="","",DATA2!E368)</f>
        <v/>
      </c>
      <c r="F368" s="170" t="str">
        <f>IF(DATA2!F368="","",DATA2!F368)</f>
        <v/>
      </c>
      <c r="G368" s="170" t="str">
        <f>IF(DATA2!G368="","",DATA2!G368)</f>
        <v/>
      </c>
      <c r="H368" s="170" t="str">
        <f>IF(DATA2!H368="","",DATA2!H368)</f>
        <v/>
      </c>
      <c r="I368" s="170" t="str">
        <f>IF(DATA2!I368="","",DATA2!I368)</f>
        <v/>
      </c>
      <c r="J368" s="170" t="str">
        <f>IF(DATA2!J368="","",DATA2!J368)</f>
        <v/>
      </c>
      <c r="K368" s="170" t="str">
        <f>IF(DATA2!K368="","",DATA2!K368)</f>
        <v/>
      </c>
      <c r="L368" s="170" t="str">
        <f>IF(DATA2!L368="","",DATA2!L368)</f>
        <v/>
      </c>
      <c r="M368" s="170" t="str">
        <f>IF(DATA2!M368="","",DATA2!M368)</f>
        <v/>
      </c>
      <c r="N368" s="170" t="str">
        <f>IF(DATA2!N368="","",DATA2!N368)</f>
        <v/>
      </c>
      <c r="O368" s="170" t="str">
        <f>IF(DATA2!O368="","",DATA2!O368)</f>
        <v/>
      </c>
      <c r="P368" s="170" t="str">
        <f>IF(DATA2!P368="","",DATA2!P368)</f>
        <v/>
      </c>
      <c r="Q368" s="170" t="str">
        <f>IF(DATA2!Q368="","",DATA2!Q368)</f>
        <v/>
      </c>
      <c r="R368" s="170" t="str">
        <f>IF(DATA2!R368="","",DATA2!R368)</f>
        <v/>
      </c>
      <c r="S368" s="170" t="str">
        <f>IF(DATA2!S368="","",DATA2!S368)</f>
        <v/>
      </c>
      <c r="T368" s="170" t="str">
        <f>IF(DATA2!T368="","",DATA2!T368)</f>
        <v/>
      </c>
      <c r="U368" s="170" t="str">
        <f>IF(DATA2!U368="","",DATA2!U368)</f>
        <v/>
      </c>
      <c r="V368" s="170" t="str">
        <f>IF(DATA2!V368="","",DATA2!V368)</f>
        <v/>
      </c>
      <c r="W368" s="170" t="str">
        <f>IF(DATA2!W368="","",DATA2!W368)</f>
        <v/>
      </c>
      <c r="X368" s="170" t="str">
        <f>IF(DATA2!X368="","",DATA2!X368)</f>
        <v/>
      </c>
      <c r="Y368" s="170" t="str">
        <f>IF(DATA2!Y368="","",DATA2!Y368)</f>
        <v/>
      </c>
      <c r="Z368" s="170" t="str">
        <f>IF(DATA2!Z368="","",DATA2!Z368)</f>
        <v/>
      </c>
      <c r="AA368" s="170" t="str">
        <f>IF(DATA2!AA368="","",DATA2!AA368)</f>
        <v/>
      </c>
      <c r="AB368" s="170" t="str">
        <f>IF(DATA2!AB368="","",DATA2!AB368)</f>
        <v/>
      </c>
      <c r="AC368" s="170" t="str">
        <f>IF(DATA2!AC368="","",DATA2!AC368)</f>
        <v/>
      </c>
      <c r="AD368" s="170" t="str">
        <f>IF(DATA2!AD368="","",DATA2!AD368)</f>
        <v/>
      </c>
      <c r="AE368" s="170" t="str">
        <f>IF(DATA2!AE368="","",DATA2!AE368)</f>
        <v/>
      </c>
      <c r="AF368" s="170" t="str">
        <f>IF(DATA2!AF368="","",DATA2!AF368)</f>
        <v/>
      </c>
      <c r="AG368" s="171" t="str">
        <f>IF(DATA2!AG368="","",DATA2!AG368)</f>
        <v/>
      </c>
      <c r="AH368" s="172">
        <f t="shared" si="545"/>
        <v>0</v>
      </c>
      <c r="AI368" s="172">
        <f t="shared" si="546"/>
        <v>0</v>
      </c>
      <c r="AJ368" s="204"/>
      <c r="AK368" s="206"/>
      <c r="AL368" s="204"/>
      <c r="AM368" s="206"/>
      <c r="AN368" s="200"/>
      <c r="AO368" s="200"/>
      <c r="AP368" s="200"/>
      <c r="AQ368" s="200"/>
      <c r="AR368" s="200"/>
      <c r="AS368" s="200"/>
      <c r="AT368" s="200"/>
      <c r="AU368" s="200"/>
      <c r="AV368" s="200"/>
      <c r="AW368" s="200"/>
    </row>
    <row r="369" spans="1:49" ht="15" customHeight="1" x14ac:dyDescent="0.15">
      <c r="A369" s="202"/>
      <c r="B369" s="46" t="str">
        <f>IF(DATA2!A366="","",DATA2!B369)</f>
        <v/>
      </c>
      <c r="C369" s="170" t="str">
        <f>IF(DATA2!C369="","",DATA2!C369)</f>
        <v/>
      </c>
      <c r="D369" s="170" t="str">
        <f>IF(DATA2!D369="","",DATA2!D369)</f>
        <v/>
      </c>
      <c r="E369" s="170" t="str">
        <f>IF(DATA2!E369="","",DATA2!E369)</f>
        <v/>
      </c>
      <c r="F369" s="170" t="str">
        <f>IF(DATA2!F369="","",DATA2!F369)</f>
        <v/>
      </c>
      <c r="G369" s="170" t="str">
        <f>IF(DATA2!G369="","",DATA2!G369)</f>
        <v/>
      </c>
      <c r="H369" s="170" t="str">
        <f>IF(DATA2!H369="","",DATA2!H369)</f>
        <v/>
      </c>
      <c r="I369" s="170" t="str">
        <f>IF(DATA2!I369="","",DATA2!I369)</f>
        <v/>
      </c>
      <c r="J369" s="170" t="str">
        <f>IF(DATA2!J369="","",DATA2!J369)</f>
        <v/>
      </c>
      <c r="K369" s="170" t="str">
        <f>IF(DATA2!K369="","",DATA2!K369)</f>
        <v/>
      </c>
      <c r="L369" s="170" t="str">
        <f>IF(DATA2!L369="","",DATA2!L369)</f>
        <v/>
      </c>
      <c r="M369" s="170" t="str">
        <f>IF(DATA2!M369="","",DATA2!M369)</f>
        <v/>
      </c>
      <c r="N369" s="170" t="str">
        <f>IF(DATA2!N369="","",DATA2!N369)</f>
        <v/>
      </c>
      <c r="O369" s="170" t="str">
        <f>IF(DATA2!O369="","",DATA2!O369)</f>
        <v/>
      </c>
      <c r="P369" s="170" t="str">
        <f>IF(DATA2!P369="","",DATA2!P369)</f>
        <v/>
      </c>
      <c r="Q369" s="170" t="str">
        <f>IF(DATA2!Q369="","",DATA2!Q369)</f>
        <v/>
      </c>
      <c r="R369" s="170" t="str">
        <f>IF(DATA2!R369="","",DATA2!R369)</f>
        <v/>
      </c>
      <c r="S369" s="170" t="str">
        <f>IF(DATA2!S369="","",DATA2!S369)</f>
        <v/>
      </c>
      <c r="T369" s="170" t="str">
        <f>IF(DATA2!T369="","",DATA2!T369)</f>
        <v/>
      </c>
      <c r="U369" s="170" t="str">
        <f>IF(DATA2!U369="","",DATA2!U369)</f>
        <v/>
      </c>
      <c r="V369" s="170" t="str">
        <f>IF(DATA2!V369="","",DATA2!V369)</f>
        <v/>
      </c>
      <c r="W369" s="170" t="str">
        <f>IF(DATA2!W369="","",DATA2!W369)</f>
        <v/>
      </c>
      <c r="X369" s="170" t="str">
        <f>IF(DATA2!X369="","",DATA2!X369)</f>
        <v/>
      </c>
      <c r="Y369" s="170" t="str">
        <f>IF(DATA2!Y369="","",DATA2!Y369)</f>
        <v/>
      </c>
      <c r="Z369" s="170" t="str">
        <f>IF(DATA2!Z369="","",DATA2!Z369)</f>
        <v/>
      </c>
      <c r="AA369" s="170" t="str">
        <f>IF(DATA2!AA369="","",DATA2!AA369)</f>
        <v/>
      </c>
      <c r="AB369" s="170" t="str">
        <f>IF(DATA2!AB369="","",DATA2!AB369)</f>
        <v/>
      </c>
      <c r="AC369" s="170" t="str">
        <f>IF(DATA2!AC369="","",DATA2!AC369)</f>
        <v/>
      </c>
      <c r="AD369" s="170" t="str">
        <f>IF(DATA2!AD369="","",DATA2!AD369)</f>
        <v/>
      </c>
      <c r="AE369" s="170" t="str">
        <f>IF(DATA2!AE369="","",DATA2!AE369)</f>
        <v/>
      </c>
      <c r="AF369" s="170" t="str">
        <f>IF(DATA2!AF369="","",DATA2!AF369)</f>
        <v/>
      </c>
      <c r="AG369" s="171" t="str">
        <f>IF(DATA2!AG369="","",DATA2!AG369)</f>
        <v/>
      </c>
      <c r="AH369" s="173">
        <f t="shared" si="545"/>
        <v>0</v>
      </c>
      <c r="AI369" s="172">
        <f t="shared" si="546"/>
        <v>0</v>
      </c>
      <c r="AJ369" s="204"/>
      <c r="AK369" s="206"/>
      <c r="AL369" s="204"/>
      <c r="AM369" s="206"/>
      <c r="AN369" s="200"/>
      <c r="AO369" s="200"/>
      <c r="AP369" s="200"/>
      <c r="AQ369" s="200"/>
      <c r="AR369" s="200"/>
      <c r="AS369" s="200"/>
      <c r="AT369" s="200"/>
      <c r="AU369" s="200"/>
      <c r="AV369" s="200"/>
      <c r="AW369" s="200"/>
    </row>
    <row r="370" spans="1:49" ht="15" customHeight="1" x14ac:dyDescent="0.15">
      <c r="A370" s="203"/>
      <c r="B370" s="74" t="str">
        <f>IF(DATA2!A366="","",DATA2!B370)</f>
        <v/>
      </c>
      <c r="C370" s="174" t="str">
        <f>IF(DATA2!C370="","",DATA2!C370)</f>
        <v/>
      </c>
      <c r="D370" s="174" t="str">
        <f>IF(DATA2!D370="","",DATA2!D370)</f>
        <v/>
      </c>
      <c r="E370" s="174" t="str">
        <f>IF(DATA2!E370="","",DATA2!E370)</f>
        <v/>
      </c>
      <c r="F370" s="174" t="str">
        <f>IF(DATA2!F370="","",DATA2!F370)</f>
        <v/>
      </c>
      <c r="G370" s="174" t="str">
        <f>IF(DATA2!G370="","",DATA2!G370)</f>
        <v/>
      </c>
      <c r="H370" s="174" t="str">
        <f>IF(DATA2!H370="","",DATA2!H370)</f>
        <v/>
      </c>
      <c r="I370" s="174" t="str">
        <f>IF(DATA2!I370="","",DATA2!I370)</f>
        <v/>
      </c>
      <c r="J370" s="174" t="str">
        <f>IF(DATA2!J370="","",DATA2!J370)</f>
        <v/>
      </c>
      <c r="K370" s="174" t="str">
        <f>IF(DATA2!K370="","",DATA2!K370)</f>
        <v/>
      </c>
      <c r="L370" s="174" t="str">
        <f>IF(DATA2!L370="","",DATA2!L370)</f>
        <v/>
      </c>
      <c r="M370" s="174" t="str">
        <f>IF(DATA2!M370="","",DATA2!M370)</f>
        <v/>
      </c>
      <c r="N370" s="174" t="str">
        <f>IF(DATA2!N370="","",DATA2!N370)</f>
        <v/>
      </c>
      <c r="O370" s="174" t="str">
        <f>IF(DATA2!O370="","",DATA2!O370)</f>
        <v/>
      </c>
      <c r="P370" s="174" t="str">
        <f>IF(DATA2!P370="","",DATA2!P370)</f>
        <v/>
      </c>
      <c r="Q370" s="174" t="str">
        <f>IF(DATA2!Q370="","",DATA2!Q370)</f>
        <v/>
      </c>
      <c r="R370" s="174" t="str">
        <f>IF(DATA2!R370="","",DATA2!R370)</f>
        <v/>
      </c>
      <c r="S370" s="174" t="str">
        <f>IF(DATA2!S370="","",DATA2!S370)</f>
        <v/>
      </c>
      <c r="T370" s="174" t="str">
        <f>IF(DATA2!T370="","",DATA2!T370)</f>
        <v/>
      </c>
      <c r="U370" s="174" t="str">
        <f>IF(DATA2!U370="","",DATA2!U370)</f>
        <v/>
      </c>
      <c r="V370" s="174" t="str">
        <f>IF(DATA2!V370="","",DATA2!V370)</f>
        <v/>
      </c>
      <c r="W370" s="174" t="str">
        <f>IF(DATA2!W370="","",DATA2!W370)</f>
        <v/>
      </c>
      <c r="X370" s="174" t="str">
        <f>IF(DATA2!X370="","",DATA2!X370)</f>
        <v/>
      </c>
      <c r="Y370" s="174" t="str">
        <f>IF(DATA2!Y370="","",DATA2!Y370)</f>
        <v/>
      </c>
      <c r="Z370" s="174" t="str">
        <f>IF(DATA2!Z370="","",DATA2!Z370)</f>
        <v/>
      </c>
      <c r="AA370" s="174" t="str">
        <f>IF(DATA2!AA370="","",DATA2!AA370)</f>
        <v/>
      </c>
      <c r="AB370" s="174" t="str">
        <f>IF(DATA2!AB370="","",DATA2!AB370)</f>
        <v/>
      </c>
      <c r="AC370" s="174" t="str">
        <f>IF(DATA2!AC370="","",DATA2!AC370)</f>
        <v/>
      </c>
      <c r="AD370" s="174" t="str">
        <f>IF(DATA2!AD370="","",DATA2!AD370)</f>
        <v/>
      </c>
      <c r="AE370" s="174" t="str">
        <f>IF(DATA2!AE370="","",DATA2!AE370)</f>
        <v/>
      </c>
      <c r="AF370" s="174" t="str">
        <f>IF(DATA2!AF370="","",DATA2!AF370)</f>
        <v/>
      </c>
      <c r="AG370" s="175" t="str">
        <f>IF(DATA2!AG370="","",DATA2!AG370)</f>
        <v/>
      </c>
      <c r="AH370" s="176">
        <f t="shared" si="545"/>
        <v>0</v>
      </c>
      <c r="AI370" s="177">
        <f t="shared" si="546"/>
        <v>0</v>
      </c>
      <c r="AJ370" s="205"/>
      <c r="AK370" s="207"/>
      <c r="AL370" s="205"/>
      <c r="AM370" s="207"/>
      <c r="AN370" s="201"/>
      <c r="AO370" s="201"/>
      <c r="AP370" s="201"/>
      <c r="AQ370" s="201"/>
      <c r="AR370" s="201"/>
      <c r="AS370" s="201"/>
      <c r="AT370" s="201"/>
      <c r="AU370" s="201"/>
      <c r="AV370" s="201"/>
      <c r="AW370" s="201"/>
    </row>
    <row r="371" spans="1:49" ht="15" customHeight="1" x14ac:dyDescent="0.15">
      <c r="A371" s="202" t="str">
        <f>IF(DATA2!A371="","",DATA2!A371)</f>
        <v/>
      </c>
      <c r="B371" s="11" t="str">
        <f>IF(DATA2!A371="","",DATA2!B371)</f>
        <v/>
      </c>
      <c r="C371" s="178" t="str">
        <f>IF(DATA2!C371="","",DATA2!C371)</f>
        <v/>
      </c>
      <c r="D371" s="178" t="str">
        <f>IF(DATA2!D371="","",DATA2!D371)</f>
        <v/>
      </c>
      <c r="E371" s="178" t="str">
        <f>IF(DATA2!E371="","",DATA2!E371)</f>
        <v/>
      </c>
      <c r="F371" s="178" t="str">
        <f>IF(DATA2!F371="","",DATA2!F371)</f>
        <v/>
      </c>
      <c r="G371" s="178" t="str">
        <f>IF(DATA2!G371="","",DATA2!G371)</f>
        <v/>
      </c>
      <c r="H371" s="178" t="str">
        <f>IF(DATA2!H371="","",DATA2!H371)</f>
        <v/>
      </c>
      <c r="I371" s="178" t="str">
        <f>IF(DATA2!I371="","",DATA2!I371)</f>
        <v/>
      </c>
      <c r="J371" s="178" t="str">
        <f>IF(DATA2!J371="","",DATA2!J371)</f>
        <v/>
      </c>
      <c r="K371" s="178" t="str">
        <f>IF(DATA2!K371="","",DATA2!K371)</f>
        <v/>
      </c>
      <c r="L371" s="178" t="str">
        <f>IF(DATA2!L371="","",DATA2!L371)</f>
        <v/>
      </c>
      <c r="M371" s="178" t="str">
        <f>IF(DATA2!M371="","",DATA2!M371)</f>
        <v/>
      </c>
      <c r="N371" s="178" t="str">
        <f>IF(DATA2!N371="","",DATA2!N371)</f>
        <v/>
      </c>
      <c r="O371" s="178" t="str">
        <f>IF(DATA2!O371="","",DATA2!O371)</f>
        <v/>
      </c>
      <c r="P371" s="178" t="str">
        <f>IF(DATA2!P371="","",DATA2!P371)</f>
        <v/>
      </c>
      <c r="Q371" s="178" t="str">
        <f>IF(DATA2!Q371="","",DATA2!Q371)</f>
        <v/>
      </c>
      <c r="R371" s="178" t="str">
        <f>IF(DATA2!R371="","",DATA2!R371)</f>
        <v/>
      </c>
      <c r="S371" s="178" t="str">
        <f>IF(DATA2!S371="","",DATA2!S371)</f>
        <v/>
      </c>
      <c r="T371" s="178" t="str">
        <f>IF(DATA2!T371="","",DATA2!T371)</f>
        <v/>
      </c>
      <c r="U371" s="178" t="str">
        <f>IF(DATA2!U371="","",DATA2!U371)</f>
        <v/>
      </c>
      <c r="V371" s="178" t="str">
        <f>IF(DATA2!V371="","",DATA2!V371)</f>
        <v/>
      </c>
      <c r="W371" s="178" t="str">
        <f>IF(DATA2!W371="","",DATA2!W371)</f>
        <v/>
      </c>
      <c r="X371" s="178" t="str">
        <f>IF(DATA2!X371="","",DATA2!X371)</f>
        <v/>
      </c>
      <c r="Y371" s="178" t="str">
        <f>IF(DATA2!Y371="","",DATA2!Y371)</f>
        <v/>
      </c>
      <c r="Z371" s="178" t="str">
        <f>IF(DATA2!Z371="","",DATA2!Z371)</f>
        <v/>
      </c>
      <c r="AA371" s="178" t="str">
        <f>IF(DATA2!AA371="","",DATA2!AA371)</f>
        <v/>
      </c>
      <c r="AB371" s="178" t="str">
        <f>IF(DATA2!AB371="","",DATA2!AB371)</f>
        <v/>
      </c>
      <c r="AC371" s="178" t="str">
        <f>IF(DATA2!AC371="","",DATA2!AC371)</f>
        <v/>
      </c>
      <c r="AD371" s="178" t="str">
        <f>IF(DATA2!AD371="","",DATA2!AD371)</f>
        <v/>
      </c>
      <c r="AE371" s="178" t="str">
        <f>IF(DATA2!AE371="","",DATA2!AE371)</f>
        <v/>
      </c>
      <c r="AF371" s="178" t="str">
        <f>IF(DATA2!AF371="","",DATA2!AF371)</f>
        <v/>
      </c>
      <c r="AG371" s="179" t="str">
        <f>IF(DATA2!AG371="","",DATA2!AG371)</f>
        <v/>
      </c>
      <c r="AH371" s="188">
        <f>COUNTIFS(DATA2!$C$3:$AG$3,0,DATA2!$C371:$AG371,"&lt;&gt;")</f>
        <v>0</v>
      </c>
      <c r="AI371" s="188">
        <f>COUNTIFS(DATA2!$C$3:$AG$3,"&gt;0",DATA2!$C371:$AG371,"&lt;&gt;")</f>
        <v>0</v>
      </c>
      <c r="AJ371" s="204">
        <f t="shared" ref="AJ371" si="596">COUNTIFS($C$3:$AG$3,"=0",C372:AG372,"&gt;0")+COUNTIFS($C$3:$AG$3,"=0",C373:AG373,"&gt;0")</f>
        <v>0</v>
      </c>
      <c r="AK371" s="206">
        <f t="shared" ref="AK371" si="597">COUNTIFS($C$3:$AG$3,"&lt;&gt;0",C372:AG372,"&gt;0")+COUNTIFS($C$3:$AG$3,"&lt;&gt;0",C373:AG373,"&gt;0")</f>
        <v>0</v>
      </c>
      <c r="AL371" s="204">
        <f t="shared" ref="AL371" si="598">COUNTIFS($C$3:$AG$3,"=0",C374:AG374,"&gt;0")+COUNTIFS($C$3:$AG$3,"=0",C375:AG375,"&gt;0")</f>
        <v>0</v>
      </c>
      <c r="AM371" s="206">
        <f t="shared" ref="AM371" si="599">COUNTIFS($C$3:$AG$3,"&lt;&gt;0",C374:AG374,"&gt;0")+COUNTIFS($C$3:$AG$3,"&lt;&gt;0",C375:AG375,"&gt;0")</f>
        <v>0</v>
      </c>
      <c r="AN371" s="200">
        <f t="shared" ref="AN371:AP371" si="600">COUNTIF($C371:$AG371,AN$5)</f>
        <v>0</v>
      </c>
      <c r="AO371" s="200">
        <f t="shared" si="600"/>
        <v>0</v>
      </c>
      <c r="AP371" s="200">
        <f t="shared" si="600"/>
        <v>0</v>
      </c>
      <c r="AQ371" s="200">
        <f t="shared" ref="AQ371" si="601">COUNTIF($C371:$AG371,AQ$5)+COUNTIF($C371:$AG371,"半振")*0.5</f>
        <v>0</v>
      </c>
      <c r="AR371" s="200">
        <f t="shared" ref="AR371" si="602">COUNTIF($C371:$AG371,AR$5)+COUNTIF($C371:$AG371,"半有")*0.5</f>
        <v>0</v>
      </c>
      <c r="AS371" s="200">
        <f t="shared" ref="AS371" si="603">COUNTIF($C371:$AG371,AS$5)+COUNTIF($C371:$AG371,"半欠")*0.5</f>
        <v>0</v>
      </c>
      <c r="AT371" s="200">
        <f t="shared" si="555"/>
        <v>0</v>
      </c>
      <c r="AU371" s="200">
        <f t="shared" si="555"/>
        <v>0</v>
      </c>
      <c r="AV371" s="200">
        <f t="shared" si="555"/>
        <v>0</v>
      </c>
      <c r="AW371" s="200">
        <f t="shared" si="555"/>
        <v>0</v>
      </c>
    </row>
    <row r="372" spans="1:49" ht="15" customHeight="1" x14ac:dyDescent="0.15">
      <c r="A372" s="202"/>
      <c r="B372" s="44" t="str">
        <f>IF(DATA2!A371="","",DATA2!B372)</f>
        <v/>
      </c>
      <c r="C372" s="167" t="str">
        <f>IF(DATA2!C372="","",DATA2!C372)</f>
        <v/>
      </c>
      <c r="D372" s="167" t="str">
        <f>IF(DATA2!D372="","",DATA2!D372)</f>
        <v/>
      </c>
      <c r="E372" s="167" t="str">
        <f>IF(DATA2!E372="","",DATA2!E372)</f>
        <v/>
      </c>
      <c r="F372" s="167" t="str">
        <f>IF(DATA2!F372="","",DATA2!F372)</f>
        <v/>
      </c>
      <c r="G372" s="167" t="str">
        <f>IF(DATA2!G372="","",DATA2!G372)</f>
        <v/>
      </c>
      <c r="H372" s="167" t="str">
        <f>IF(DATA2!H372="","",DATA2!H372)</f>
        <v/>
      </c>
      <c r="I372" s="167" t="str">
        <f>IF(DATA2!I372="","",DATA2!I372)</f>
        <v/>
      </c>
      <c r="J372" s="167" t="str">
        <f>IF(DATA2!J372="","",DATA2!J372)</f>
        <v/>
      </c>
      <c r="K372" s="167" t="str">
        <f>IF(DATA2!K372="","",DATA2!K372)</f>
        <v/>
      </c>
      <c r="L372" s="167" t="str">
        <f>IF(DATA2!L372="","",DATA2!L372)</f>
        <v/>
      </c>
      <c r="M372" s="167" t="str">
        <f>IF(DATA2!M372="","",DATA2!M372)</f>
        <v/>
      </c>
      <c r="N372" s="167" t="str">
        <f>IF(DATA2!N372="","",DATA2!N372)</f>
        <v/>
      </c>
      <c r="O372" s="167" t="str">
        <f>IF(DATA2!O372="","",DATA2!O372)</f>
        <v/>
      </c>
      <c r="P372" s="167" t="str">
        <f>IF(DATA2!P372="","",DATA2!P372)</f>
        <v/>
      </c>
      <c r="Q372" s="167" t="str">
        <f>IF(DATA2!Q372="","",DATA2!Q372)</f>
        <v/>
      </c>
      <c r="R372" s="167" t="str">
        <f>IF(DATA2!R372="","",DATA2!R372)</f>
        <v/>
      </c>
      <c r="S372" s="167" t="str">
        <f>IF(DATA2!S372="","",DATA2!S372)</f>
        <v/>
      </c>
      <c r="T372" s="167" t="str">
        <f>IF(DATA2!T372="","",DATA2!T372)</f>
        <v/>
      </c>
      <c r="U372" s="167" t="str">
        <f>IF(DATA2!U372="","",DATA2!U372)</f>
        <v/>
      </c>
      <c r="V372" s="167" t="str">
        <f>IF(DATA2!V372="","",DATA2!V372)</f>
        <v/>
      </c>
      <c r="W372" s="167" t="str">
        <f>IF(DATA2!W372="","",DATA2!W372)</f>
        <v/>
      </c>
      <c r="X372" s="167" t="str">
        <f>IF(DATA2!X372="","",DATA2!X372)</f>
        <v/>
      </c>
      <c r="Y372" s="167" t="str">
        <f>IF(DATA2!Y372="","",DATA2!Y372)</f>
        <v/>
      </c>
      <c r="Z372" s="167" t="str">
        <f>IF(DATA2!Z372="","",DATA2!Z372)</f>
        <v/>
      </c>
      <c r="AA372" s="167" t="str">
        <f>IF(DATA2!AA372="","",DATA2!AA372)</f>
        <v/>
      </c>
      <c r="AB372" s="167" t="str">
        <f>IF(DATA2!AB372="","",DATA2!AB372)</f>
        <v/>
      </c>
      <c r="AC372" s="167" t="str">
        <f>IF(DATA2!AC372="","",DATA2!AC372)</f>
        <v/>
      </c>
      <c r="AD372" s="167" t="str">
        <f>IF(DATA2!AD372="","",DATA2!AD372)</f>
        <v/>
      </c>
      <c r="AE372" s="167" t="str">
        <f>IF(DATA2!AE372="","",DATA2!AE372)</f>
        <v/>
      </c>
      <c r="AF372" s="167" t="str">
        <f>IF(DATA2!AF372="","",DATA2!AF372)</f>
        <v/>
      </c>
      <c r="AG372" s="168" t="str">
        <f>IF(DATA2!AG372="","",DATA2!AG372)</f>
        <v/>
      </c>
      <c r="AH372" s="169">
        <f t="shared" si="545"/>
        <v>0</v>
      </c>
      <c r="AI372" s="169">
        <f t="shared" si="546"/>
        <v>0</v>
      </c>
      <c r="AJ372" s="204"/>
      <c r="AK372" s="206"/>
      <c r="AL372" s="204"/>
      <c r="AM372" s="206"/>
      <c r="AN372" s="200"/>
      <c r="AO372" s="200"/>
      <c r="AP372" s="200"/>
      <c r="AQ372" s="200"/>
      <c r="AR372" s="200"/>
      <c r="AS372" s="200"/>
      <c r="AT372" s="200"/>
      <c r="AU372" s="200"/>
      <c r="AV372" s="200"/>
      <c r="AW372" s="200"/>
    </row>
    <row r="373" spans="1:49" ht="15" customHeight="1" x14ac:dyDescent="0.15">
      <c r="A373" s="202"/>
      <c r="B373" s="46" t="str">
        <f>IF(DATA2!A371="","",DATA2!B373)</f>
        <v/>
      </c>
      <c r="C373" s="170" t="str">
        <f>IF(DATA2!C373="","",DATA2!C373)</f>
        <v/>
      </c>
      <c r="D373" s="170" t="str">
        <f>IF(DATA2!D373="","",DATA2!D373)</f>
        <v/>
      </c>
      <c r="E373" s="170" t="str">
        <f>IF(DATA2!E373="","",DATA2!E373)</f>
        <v/>
      </c>
      <c r="F373" s="170" t="str">
        <f>IF(DATA2!F373="","",DATA2!F373)</f>
        <v/>
      </c>
      <c r="G373" s="170" t="str">
        <f>IF(DATA2!G373="","",DATA2!G373)</f>
        <v/>
      </c>
      <c r="H373" s="170" t="str">
        <f>IF(DATA2!H373="","",DATA2!H373)</f>
        <v/>
      </c>
      <c r="I373" s="170" t="str">
        <f>IF(DATA2!I373="","",DATA2!I373)</f>
        <v/>
      </c>
      <c r="J373" s="170" t="str">
        <f>IF(DATA2!J373="","",DATA2!J373)</f>
        <v/>
      </c>
      <c r="K373" s="170" t="str">
        <f>IF(DATA2!K373="","",DATA2!K373)</f>
        <v/>
      </c>
      <c r="L373" s="170" t="str">
        <f>IF(DATA2!L373="","",DATA2!L373)</f>
        <v/>
      </c>
      <c r="M373" s="170" t="str">
        <f>IF(DATA2!M373="","",DATA2!M373)</f>
        <v/>
      </c>
      <c r="N373" s="170" t="str">
        <f>IF(DATA2!N373="","",DATA2!N373)</f>
        <v/>
      </c>
      <c r="O373" s="170" t="str">
        <f>IF(DATA2!O373="","",DATA2!O373)</f>
        <v/>
      </c>
      <c r="P373" s="170" t="str">
        <f>IF(DATA2!P373="","",DATA2!P373)</f>
        <v/>
      </c>
      <c r="Q373" s="170" t="str">
        <f>IF(DATA2!Q373="","",DATA2!Q373)</f>
        <v/>
      </c>
      <c r="R373" s="170" t="str">
        <f>IF(DATA2!R373="","",DATA2!R373)</f>
        <v/>
      </c>
      <c r="S373" s="170" t="str">
        <f>IF(DATA2!S373="","",DATA2!S373)</f>
        <v/>
      </c>
      <c r="T373" s="170" t="str">
        <f>IF(DATA2!T373="","",DATA2!T373)</f>
        <v/>
      </c>
      <c r="U373" s="170" t="str">
        <f>IF(DATA2!U373="","",DATA2!U373)</f>
        <v/>
      </c>
      <c r="V373" s="170" t="str">
        <f>IF(DATA2!V373="","",DATA2!V373)</f>
        <v/>
      </c>
      <c r="W373" s="170" t="str">
        <f>IF(DATA2!W373="","",DATA2!W373)</f>
        <v/>
      </c>
      <c r="X373" s="170" t="str">
        <f>IF(DATA2!X373="","",DATA2!X373)</f>
        <v/>
      </c>
      <c r="Y373" s="170" t="str">
        <f>IF(DATA2!Y373="","",DATA2!Y373)</f>
        <v/>
      </c>
      <c r="Z373" s="170" t="str">
        <f>IF(DATA2!Z373="","",DATA2!Z373)</f>
        <v/>
      </c>
      <c r="AA373" s="170" t="str">
        <f>IF(DATA2!AA373="","",DATA2!AA373)</f>
        <v/>
      </c>
      <c r="AB373" s="170" t="str">
        <f>IF(DATA2!AB373="","",DATA2!AB373)</f>
        <v/>
      </c>
      <c r="AC373" s="170" t="str">
        <f>IF(DATA2!AC373="","",DATA2!AC373)</f>
        <v/>
      </c>
      <c r="AD373" s="170" t="str">
        <f>IF(DATA2!AD373="","",DATA2!AD373)</f>
        <v/>
      </c>
      <c r="AE373" s="170" t="str">
        <f>IF(DATA2!AE373="","",DATA2!AE373)</f>
        <v/>
      </c>
      <c r="AF373" s="170" t="str">
        <f>IF(DATA2!AF373="","",DATA2!AF373)</f>
        <v/>
      </c>
      <c r="AG373" s="171" t="str">
        <f>IF(DATA2!AG373="","",DATA2!AG373)</f>
        <v/>
      </c>
      <c r="AH373" s="172">
        <f t="shared" si="545"/>
        <v>0</v>
      </c>
      <c r="AI373" s="172">
        <f t="shared" si="546"/>
        <v>0</v>
      </c>
      <c r="AJ373" s="204"/>
      <c r="AK373" s="206"/>
      <c r="AL373" s="204"/>
      <c r="AM373" s="206"/>
      <c r="AN373" s="200"/>
      <c r="AO373" s="200"/>
      <c r="AP373" s="200"/>
      <c r="AQ373" s="200"/>
      <c r="AR373" s="200"/>
      <c r="AS373" s="200"/>
      <c r="AT373" s="200"/>
      <c r="AU373" s="200"/>
      <c r="AV373" s="200"/>
      <c r="AW373" s="200"/>
    </row>
    <row r="374" spans="1:49" ht="15" customHeight="1" x14ac:dyDescent="0.15">
      <c r="A374" s="202"/>
      <c r="B374" s="46" t="str">
        <f>IF(DATA2!A371="","",DATA2!B374)</f>
        <v/>
      </c>
      <c r="C374" s="170" t="str">
        <f>IF(DATA2!C374="","",DATA2!C374)</f>
        <v/>
      </c>
      <c r="D374" s="170" t="str">
        <f>IF(DATA2!D374="","",DATA2!D374)</f>
        <v/>
      </c>
      <c r="E374" s="170" t="str">
        <f>IF(DATA2!E374="","",DATA2!E374)</f>
        <v/>
      </c>
      <c r="F374" s="170" t="str">
        <f>IF(DATA2!F374="","",DATA2!F374)</f>
        <v/>
      </c>
      <c r="G374" s="170" t="str">
        <f>IF(DATA2!G374="","",DATA2!G374)</f>
        <v/>
      </c>
      <c r="H374" s="170" t="str">
        <f>IF(DATA2!H374="","",DATA2!H374)</f>
        <v/>
      </c>
      <c r="I374" s="170" t="str">
        <f>IF(DATA2!I374="","",DATA2!I374)</f>
        <v/>
      </c>
      <c r="J374" s="170" t="str">
        <f>IF(DATA2!J374="","",DATA2!J374)</f>
        <v/>
      </c>
      <c r="K374" s="170" t="str">
        <f>IF(DATA2!K374="","",DATA2!K374)</f>
        <v/>
      </c>
      <c r="L374" s="170" t="str">
        <f>IF(DATA2!L374="","",DATA2!L374)</f>
        <v/>
      </c>
      <c r="M374" s="170" t="str">
        <f>IF(DATA2!M374="","",DATA2!M374)</f>
        <v/>
      </c>
      <c r="N374" s="170" t="str">
        <f>IF(DATA2!N374="","",DATA2!N374)</f>
        <v/>
      </c>
      <c r="O374" s="170" t="str">
        <f>IF(DATA2!O374="","",DATA2!O374)</f>
        <v/>
      </c>
      <c r="P374" s="170" t="str">
        <f>IF(DATA2!P374="","",DATA2!P374)</f>
        <v/>
      </c>
      <c r="Q374" s="170" t="str">
        <f>IF(DATA2!Q374="","",DATA2!Q374)</f>
        <v/>
      </c>
      <c r="R374" s="170" t="str">
        <f>IF(DATA2!R374="","",DATA2!R374)</f>
        <v/>
      </c>
      <c r="S374" s="170" t="str">
        <f>IF(DATA2!S374="","",DATA2!S374)</f>
        <v/>
      </c>
      <c r="T374" s="170" t="str">
        <f>IF(DATA2!T374="","",DATA2!T374)</f>
        <v/>
      </c>
      <c r="U374" s="170" t="str">
        <f>IF(DATA2!U374="","",DATA2!U374)</f>
        <v/>
      </c>
      <c r="V374" s="170" t="str">
        <f>IF(DATA2!V374="","",DATA2!V374)</f>
        <v/>
      </c>
      <c r="W374" s="170" t="str">
        <f>IF(DATA2!W374="","",DATA2!W374)</f>
        <v/>
      </c>
      <c r="X374" s="170" t="str">
        <f>IF(DATA2!X374="","",DATA2!X374)</f>
        <v/>
      </c>
      <c r="Y374" s="170" t="str">
        <f>IF(DATA2!Y374="","",DATA2!Y374)</f>
        <v/>
      </c>
      <c r="Z374" s="170" t="str">
        <f>IF(DATA2!Z374="","",DATA2!Z374)</f>
        <v/>
      </c>
      <c r="AA374" s="170" t="str">
        <f>IF(DATA2!AA374="","",DATA2!AA374)</f>
        <v/>
      </c>
      <c r="AB374" s="170" t="str">
        <f>IF(DATA2!AB374="","",DATA2!AB374)</f>
        <v/>
      </c>
      <c r="AC374" s="170" t="str">
        <f>IF(DATA2!AC374="","",DATA2!AC374)</f>
        <v/>
      </c>
      <c r="AD374" s="170" t="str">
        <f>IF(DATA2!AD374="","",DATA2!AD374)</f>
        <v/>
      </c>
      <c r="AE374" s="170" t="str">
        <f>IF(DATA2!AE374="","",DATA2!AE374)</f>
        <v/>
      </c>
      <c r="AF374" s="170" t="str">
        <f>IF(DATA2!AF374="","",DATA2!AF374)</f>
        <v/>
      </c>
      <c r="AG374" s="171" t="str">
        <f>IF(DATA2!AG374="","",DATA2!AG374)</f>
        <v/>
      </c>
      <c r="AH374" s="173">
        <f t="shared" si="545"/>
        <v>0</v>
      </c>
      <c r="AI374" s="172">
        <f t="shared" si="546"/>
        <v>0</v>
      </c>
      <c r="AJ374" s="204"/>
      <c r="AK374" s="206"/>
      <c r="AL374" s="204"/>
      <c r="AM374" s="206"/>
      <c r="AN374" s="200"/>
      <c r="AO374" s="200"/>
      <c r="AP374" s="200"/>
      <c r="AQ374" s="200"/>
      <c r="AR374" s="200"/>
      <c r="AS374" s="200"/>
      <c r="AT374" s="200"/>
      <c r="AU374" s="200"/>
      <c r="AV374" s="200"/>
      <c r="AW374" s="200"/>
    </row>
    <row r="375" spans="1:49" ht="15" customHeight="1" x14ac:dyDescent="0.15">
      <c r="A375" s="203"/>
      <c r="B375" s="74" t="str">
        <f>IF(DATA2!A371="","",DATA2!B375)</f>
        <v/>
      </c>
      <c r="C375" s="174" t="str">
        <f>IF(DATA2!C375="","",DATA2!C375)</f>
        <v/>
      </c>
      <c r="D375" s="174" t="str">
        <f>IF(DATA2!D375="","",DATA2!D375)</f>
        <v/>
      </c>
      <c r="E375" s="174" t="str">
        <f>IF(DATA2!E375="","",DATA2!E375)</f>
        <v/>
      </c>
      <c r="F375" s="174" t="str">
        <f>IF(DATA2!F375="","",DATA2!F375)</f>
        <v/>
      </c>
      <c r="G375" s="174" t="str">
        <f>IF(DATA2!G375="","",DATA2!G375)</f>
        <v/>
      </c>
      <c r="H375" s="174" t="str">
        <f>IF(DATA2!H375="","",DATA2!H375)</f>
        <v/>
      </c>
      <c r="I375" s="174" t="str">
        <f>IF(DATA2!I375="","",DATA2!I375)</f>
        <v/>
      </c>
      <c r="J375" s="174" t="str">
        <f>IF(DATA2!J375="","",DATA2!J375)</f>
        <v/>
      </c>
      <c r="K375" s="174" t="str">
        <f>IF(DATA2!K375="","",DATA2!K375)</f>
        <v/>
      </c>
      <c r="L375" s="174" t="str">
        <f>IF(DATA2!L375="","",DATA2!L375)</f>
        <v/>
      </c>
      <c r="M375" s="174" t="str">
        <f>IF(DATA2!M375="","",DATA2!M375)</f>
        <v/>
      </c>
      <c r="N375" s="174" t="str">
        <f>IF(DATA2!N375="","",DATA2!N375)</f>
        <v/>
      </c>
      <c r="O375" s="174" t="str">
        <f>IF(DATA2!O375="","",DATA2!O375)</f>
        <v/>
      </c>
      <c r="P375" s="174" t="str">
        <f>IF(DATA2!P375="","",DATA2!P375)</f>
        <v/>
      </c>
      <c r="Q375" s="174" t="str">
        <f>IF(DATA2!Q375="","",DATA2!Q375)</f>
        <v/>
      </c>
      <c r="R375" s="174" t="str">
        <f>IF(DATA2!R375="","",DATA2!R375)</f>
        <v/>
      </c>
      <c r="S375" s="174" t="str">
        <f>IF(DATA2!S375="","",DATA2!S375)</f>
        <v/>
      </c>
      <c r="T375" s="174" t="str">
        <f>IF(DATA2!T375="","",DATA2!T375)</f>
        <v/>
      </c>
      <c r="U375" s="174" t="str">
        <f>IF(DATA2!U375="","",DATA2!U375)</f>
        <v/>
      </c>
      <c r="V375" s="174" t="str">
        <f>IF(DATA2!V375="","",DATA2!V375)</f>
        <v/>
      </c>
      <c r="W375" s="174" t="str">
        <f>IF(DATA2!W375="","",DATA2!W375)</f>
        <v/>
      </c>
      <c r="X375" s="174" t="str">
        <f>IF(DATA2!X375="","",DATA2!X375)</f>
        <v/>
      </c>
      <c r="Y375" s="174" t="str">
        <f>IF(DATA2!Y375="","",DATA2!Y375)</f>
        <v/>
      </c>
      <c r="Z375" s="174" t="str">
        <f>IF(DATA2!Z375="","",DATA2!Z375)</f>
        <v/>
      </c>
      <c r="AA375" s="174" t="str">
        <f>IF(DATA2!AA375="","",DATA2!AA375)</f>
        <v/>
      </c>
      <c r="AB375" s="174" t="str">
        <f>IF(DATA2!AB375="","",DATA2!AB375)</f>
        <v/>
      </c>
      <c r="AC375" s="174" t="str">
        <f>IF(DATA2!AC375="","",DATA2!AC375)</f>
        <v/>
      </c>
      <c r="AD375" s="174" t="str">
        <f>IF(DATA2!AD375="","",DATA2!AD375)</f>
        <v/>
      </c>
      <c r="AE375" s="174" t="str">
        <f>IF(DATA2!AE375="","",DATA2!AE375)</f>
        <v/>
      </c>
      <c r="AF375" s="174" t="str">
        <f>IF(DATA2!AF375="","",DATA2!AF375)</f>
        <v/>
      </c>
      <c r="AG375" s="175" t="str">
        <f>IF(DATA2!AG375="","",DATA2!AG375)</f>
        <v/>
      </c>
      <c r="AH375" s="176">
        <f t="shared" si="545"/>
        <v>0</v>
      </c>
      <c r="AI375" s="177">
        <f t="shared" si="546"/>
        <v>0</v>
      </c>
      <c r="AJ375" s="205"/>
      <c r="AK375" s="207"/>
      <c r="AL375" s="205"/>
      <c r="AM375" s="207"/>
      <c r="AN375" s="201"/>
      <c r="AO375" s="201"/>
      <c r="AP375" s="201"/>
      <c r="AQ375" s="201"/>
      <c r="AR375" s="201"/>
      <c r="AS375" s="201"/>
      <c r="AT375" s="201"/>
      <c r="AU375" s="201"/>
      <c r="AV375" s="201"/>
      <c r="AW375" s="201"/>
    </row>
    <row r="376" spans="1:49" ht="15" customHeight="1" x14ac:dyDescent="0.15">
      <c r="A376" s="202" t="str">
        <f>IF(DATA2!A376="","",DATA2!A376)</f>
        <v/>
      </c>
      <c r="B376" s="11" t="str">
        <f>IF(DATA2!A376="","",DATA2!B376)</f>
        <v/>
      </c>
      <c r="C376" s="178" t="str">
        <f>IF(DATA2!C376="","",DATA2!C376)</f>
        <v/>
      </c>
      <c r="D376" s="178" t="str">
        <f>IF(DATA2!D376="","",DATA2!D376)</f>
        <v/>
      </c>
      <c r="E376" s="178" t="str">
        <f>IF(DATA2!E376="","",DATA2!E376)</f>
        <v/>
      </c>
      <c r="F376" s="178" t="str">
        <f>IF(DATA2!F376="","",DATA2!F376)</f>
        <v/>
      </c>
      <c r="G376" s="178" t="str">
        <f>IF(DATA2!G376="","",DATA2!G376)</f>
        <v/>
      </c>
      <c r="H376" s="178" t="str">
        <f>IF(DATA2!H376="","",DATA2!H376)</f>
        <v/>
      </c>
      <c r="I376" s="178" t="str">
        <f>IF(DATA2!I376="","",DATA2!I376)</f>
        <v/>
      </c>
      <c r="J376" s="178" t="str">
        <f>IF(DATA2!J376="","",DATA2!J376)</f>
        <v/>
      </c>
      <c r="K376" s="178" t="str">
        <f>IF(DATA2!K376="","",DATA2!K376)</f>
        <v/>
      </c>
      <c r="L376" s="178" t="str">
        <f>IF(DATA2!L376="","",DATA2!L376)</f>
        <v/>
      </c>
      <c r="M376" s="178" t="str">
        <f>IF(DATA2!M376="","",DATA2!M376)</f>
        <v/>
      </c>
      <c r="N376" s="178" t="str">
        <f>IF(DATA2!N376="","",DATA2!N376)</f>
        <v/>
      </c>
      <c r="O376" s="178" t="str">
        <f>IF(DATA2!O376="","",DATA2!O376)</f>
        <v/>
      </c>
      <c r="P376" s="178" t="str">
        <f>IF(DATA2!P376="","",DATA2!P376)</f>
        <v/>
      </c>
      <c r="Q376" s="178" t="str">
        <f>IF(DATA2!Q376="","",DATA2!Q376)</f>
        <v/>
      </c>
      <c r="R376" s="178" t="str">
        <f>IF(DATA2!R376="","",DATA2!R376)</f>
        <v/>
      </c>
      <c r="S376" s="178" t="str">
        <f>IF(DATA2!S376="","",DATA2!S376)</f>
        <v/>
      </c>
      <c r="T376" s="178" t="str">
        <f>IF(DATA2!T376="","",DATA2!T376)</f>
        <v/>
      </c>
      <c r="U376" s="178" t="str">
        <f>IF(DATA2!U376="","",DATA2!U376)</f>
        <v/>
      </c>
      <c r="V376" s="178" t="str">
        <f>IF(DATA2!V376="","",DATA2!V376)</f>
        <v/>
      </c>
      <c r="W376" s="178" t="str">
        <f>IF(DATA2!W376="","",DATA2!W376)</f>
        <v/>
      </c>
      <c r="X376" s="178" t="str">
        <f>IF(DATA2!X376="","",DATA2!X376)</f>
        <v/>
      </c>
      <c r="Y376" s="178" t="str">
        <f>IF(DATA2!Y376="","",DATA2!Y376)</f>
        <v/>
      </c>
      <c r="Z376" s="178" t="str">
        <f>IF(DATA2!Z376="","",DATA2!Z376)</f>
        <v/>
      </c>
      <c r="AA376" s="178" t="str">
        <f>IF(DATA2!AA376="","",DATA2!AA376)</f>
        <v/>
      </c>
      <c r="AB376" s="178" t="str">
        <f>IF(DATA2!AB376="","",DATA2!AB376)</f>
        <v/>
      </c>
      <c r="AC376" s="178" t="str">
        <f>IF(DATA2!AC376="","",DATA2!AC376)</f>
        <v/>
      </c>
      <c r="AD376" s="178" t="str">
        <f>IF(DATA2!AD376="","",DATA2!AD376)</f>
        <v/>
      </c>
      <c r="AE376" s="178" t="str">
        <f>IF(DATA2!AE376="","",DATA2!AE376)</f>
        <v/>
      </c>
      <c r="AF376" s="178" t="str">
        <f>IF(DATA2!AF376="","",DATA2!AF376)</f>
        <v/>
      </c>
      <c r="AG376" s="179" t="str">
        <f>IF(DATA2!AG376="","",DATA2!AG376)</f>
        <v/>
      </c>
      <c r="AH376" s="188">
        <f>COUNTIFS(DATA2!$C$3:$AG$3,0,DATA2!$C376:$AG376,"&lt;&gt;")</f>
        <v>0</v>
      </c>
      <c r="AI376" s="188">
        <f>COUNTIFS(DATA2!$C$3:$AG$3,"&gt;0",DATA2!$C376:$AG376,"&lt;&gt;")</f>
        <v>0</v>
      </c>
      <c r="AJ376" s="204">
        <f t="shared" ref="AJ376" si="604">COUNTIFS($C$3:$AG$3,"=0",C377:AG377,"&gt;0")+COUNTIFS($C$3:$AG$3,"=0",C378:AG378,"&gt;0")</f>
        <v>0</v>
      </c>
      <c r="AK376" s="206">
        <f t="shared" ref="AK376" si="605">COUNTIFS($C$3:$AG$3,"&lt;&gt;0",C377:AG377,"&gt;0")+COUNTIFS($C$3:$AG$3,"&lt;&gt;0",C378:AG378,"&gt;0")</f>
        <v>0</v>
      </c>
      <c r="AL376" s="204">
        <f t="shared" ref="AL376" si="606">COUNTIFS($C$3:$AG$3,"=0",C379:AG379,"&gt;0")+COUNTIFS($C$3:$AG$3,"=0",C380:AG380,"&gt;0")</f>
        <v>0</v>
      </c>
      <c r="AM376" s="206">
        <f t="shared" ref="AM376" si="607">COUNTIFS($C$3:$AG$3,"&lt;&gt;0",C379:AG379,"&gt;0")+COUNTIFS($C$3:$AG$3,"&lt;&gt;0",C380:AG380,"&gt;0")</f>
        <v>0</v>
      </c>
      <c r="AN376" s="200">
        <f t="shared" ref="AN376:AP376" si="608">COUNTIF($C376:$AG376,AN$5)</f>
        <v>0</v>
      </c>
      <c r="AO376" s="200">
        <f t="shared" si="608"/>
        <v>0</v>
      </c>
      <c r="AP376" s="200">
        <f t="shared" si="608"/>
        <v>0</v>
      </c>
      <c r="AQ376" s="200">
        <f t="shared" ref="AQ376" si="609">COUNTIF($C376:$AG376,AQ$5)+COUNTIF($C376:$AG376,"半振")*0.5</f>
        <v>0</v>
      </c>
      <c r="AR376" s="200">
        <f t="shared" ref="AR376" si="610">COUNTIF($C376:$AG376,AR$5)+COUNTIF($C376:$AG376,"半有")*0.5</f>
        <v>0</v>
      </c>
      <c r="AS376" s="200">
        <f t="shared" ref="AS376" si="611">COUNTIF($C376:$AG376,AS$5)+COUNTIF($C376:$AG376,"半欠")*0.5</f>
        <v>0</v>
      </c>
      <c r="AT376" s="200">
        <f t="shared" si="555"/>
        <v>0</v>
      </c>
      <c r="AU376" s="200">
        <f t="shared" si="555"/>
        <v>0</v>
      </c>
      <c r="AV376" s="200">
        <f t="shared" si="555"/>
        <v>0</v>
      </c>
      <c r="AW376" s="200">
        <f t="shared" si="555"/>
        <v>0</v>
      </c>
    </row>
    <row r="377" spans="1:49" ht="15" customHeight="1" x14ac:dyDescent="0.15">
      <c r="A377" s="202"/>
      <c r="B377" s="44" t="str">
        <f>IF(DATA2!A376="","",DATA2!B377)</f>
        <v/>
      </c>
      <c r="C377" s="167" t="str">
        <f>IF(DATA2!C377="","",DATA2!C377)</f>
        <v/>
      </c>
      <c r="D377" s="167" t="str">
        <f>IF(DATA2!D377="","",DATA2!D377)</f>
        <v/>
      </c>
      <c r="E377" s="167" t="str">
        <f>IF(DATA2!E377="","",DATA2!E377)</f>
        <v/>
      </c>
      <c r="F377" s="167" t="str">
        <f>IF(DATA2!F377="","",DATA2!F377)</f>
        <v/>
      </c>
      <c r="G377" s="167" t="str">
        <f>IF(DATA2!G377="","",DATA2!G377)</f>
        <v/>
      </c>
      <c r="H377" s="167" t="str">
        <f>IF(DATA2!H377="","",DATA2!H377)</f>
        <v/>
      </c>
      <c r="I377" s="167" t="str">
        <f>IF(DATA2!I377="","",DATA2!I377)</f>
        <v/>
      </c>
      <c r="J377" s="167" t="str">
        <f>IF(DATA2!J377="","",DATA2!J377)</f>
        <v/>
      </c>
      <c r="K377" s="167" t="str">
        <f>IF(DATA2!K377="","",DATA2!K377)</f>
        <v/>
      </c>
      <c r="L377" s="167" t="str">
        <f>IF(DATA2!L377="","",DATA2!L377)</f>
        <v/>
      </c>
      <c r="M377" s="167" t="str">
        <f>IF(DATA2!M377="","",DATA2!M377)</f>
        <v/>
      </c>
      <c r="N377" s="167" t="str">
        <f>IF(DATA2!N377="","",DATA2!N377)</f>
        <v/>
      </c>
      <c r="O377" s="167" t="str">
        <f>IF(DATA2!O377="","",DATA2!O377)</f>
        <v/>
      </c>
      <c r="P377" s="167" t="str">
        <f>IF(DATA2!P377="","",DATA2!P377)</f>
        <v/>
      </c>
      <c r="Q377" s="167" t="str">
        <f>IF(DATA2!Q377="","",DATA2!Q377)</f>
        <v/>
      </c>
      <c r="R377" s="167" t="str">
        <f>IF(DATA2!R377="","",DATA2!R377)</f>
        <v/>
      </c>
      <c r="S377" s="167" t="str">
        <f>IF(DATA2!S377="","",DATA2!S377)</f>
        <v/>
      </c>
      <c r="T377" s="167" t="str">
        <f>IF(DATA2!T377="","",DATA2!T377)</f>
        <v/>
      </c>
      <c r="U377" s="167" t="str">
        <f>IF(DATA2!U377="","",DATA2!U377)</f>
        <v/>
      </c>
      <c r="V377" s="167" t="str">
        <f>IF(DATA2!V377="","",DATA2!V377)</f>
        <v/>
      </c>
      <c r="W377" s="167" t="str">
        <f>IF(DATA2!W377="","",DATA2!W377)</f>
        <v/>
      </c>
      <c r="X377" s="167" t="str">
        <f>IF(DATA2!X377="","",DATA2!X377)</f>
        <v/>
      </c>
      <c r="Y377" s="167" t="str">
        <f>IF(DATA2!Y377="","",DATA2!Y377)</f>
        <v/>
      </c>
      <c r="Z377" s="167" t="str">
        <f>IF(DATA2!Z377="","",DATA2!Z377)</f>
        <v/>
      </c>
      <c r="AA377" s="167" t="str">
        <f>IF(DATA2!AA377="","",DATA2!AA377)</f>
        <v/>
      </c>
      <c r="AB377" s="167" t="str">
        <f>IF(DATA2!AB377="","",DATA2!AB377)</f>
        <v/>
      </c>
      <c r="AC377" s="167" t="str">
        <f>IF(DATA2!AC377="","",DATA2!AC377)</f>
        <v/>
      </c>
      <c r="AD377" s="167" t="str">
        <f>IF(DATA2!AD377="","",DATA2!AD377)</f>
        <v/>
      </c>
      <c r="AE377" s="167" t="str">
        <f>IF(DATA2!AE377="","",DATA2!AE377)</f>
        <v/>
      </c>
      <c r="AF377" s="167" t="str">
        <f>IF(DATA2!AF377="","",DATA2!AF377)</f>
        <v/>
      </c>
      <c r="AG377" s="168" t="str">
        <f>IF(DATA2!AG377="","",DATA2!AG377)</f>
        <v/>
      </c>
      <c r="AH377" s="169">
        <f t="shared" si="545"/>
        <v>0</v>
      </c>
      <c r="AI377" s="169">
        <f t="shared" si="546"/>
        <v>0</v>
      </c>
      <c r="AJ377" s="204"/>
      <c r="AK377" s="206"/>
      <c r="AL377" s="204"/>
      <c r="AM377" s="206"/>
      <c r="AN377" s="200"/>
      <c r="AO377" s="200"/>
      <c r="AP377" s="200"/>
      <c r="AQ377" s="200"/>
      <c r="AR377" s="200"/>
      <c r="AS377" s="200"/>
      <c r="AT377" s="200"/>
      <c r="AU377" s="200"/>
      <c r="AV377" s="200"/>
      <c r="AW377" s="200"/>
    </row>
    <row r="378" spans="1:49" ht="15" customHeight="1" x14ac:dyDescent="0.15">
      <c r="A378" s="202"/>
      <c r="B378" s="46" t="str">
        <f>IF(DATA2!A376="","",DATA2!B378)</f>
        <v/>
      </c>
      <c r="C378" s="170" t="str">
        <f>IF(DATA2!C378="","",DATA2!C378)</f>
        <v/>
      </c>
      <c r="D378" s="170" t="str">
        <f>IF(DATA2!D378="","",DATA2!D378)</f>
        <v/>
      </c>
      <c r="E378" s="170" t="str">
        <f>IF(DATA2!E378="","",DATA2!E378)</f>
        <v/>
      </c>
      <c r="F378" s="170" t="str">
        <f>IF(DATA2!F378="","",DATA2!F378)</f>
        <v/>
      </c>
      <c r="G378" s="170" t="str">
        <f>IF(DATA2!G378="","",DATA2!G378)</f>
        <v/>
      </c>
      <c r="H378" s="170" t="str">
        <f>IF(DATA2!H378="","",DATA2!H378)</f>
        <v/>
      </c>
      <c r="I378" s="170" t="str">
        <f>IF(DATA2!I378="","",DATA2!I378)</f>
        <v/>
      </c>
      <c r="J378" s="170" t="str">
        <f>IF(DATA2!J378="","",DATA2!J378)</f>
        <v/>
      </c>
      <c r="K378" s="170" t="str">
        <f>IF(DATA2!K378="","",DATA2!K378)</f>
        <v/>
      </c>
      <c r="L378" s="170" t="str">
        <f>IF(DATA2!L378="","",DATA2!L378)</f>
        <v/>
      </c>
      <c r="M378" s="170" t="str">
        <f>IF(DATA2!M378="","",DATA2!M378)</f>
        <v/>
      </c>
      <c r="N378" s="170" t="str">
        <f>IF(DATA2!N378="","",DATA2!N378)</f>
        <v/>
      </c>
      <c r="O378" s="170" t="str">
        <f>IF(DATA2!O378="","",DATA2!O378)</f>
        <v/>
      </c>
      <c r="P378" s="170" t="str">
        <f>IF(DATA2!P378="","",DATA2!P378)</f>
        <v/>
      </c>
      <c r="Q378" s="170" t="str">
        <f>IF(DATA2!Q378="","",DATA2!Q378)</f>
        <v/>
      </c>
      <c r="R378" s="170" t="str">
        <f>IF(DATA2!R378="","",DATA2!R378)</f>
        <v/>
      </c>
      <c r="S378" s="170" t="str">
        <f>IF(DATA2!S378="","",DATA2!S378)</f>
        <v/>
      </c>
      <c r="T378" s="170" t="str">
        <f>IF(DATA2!T378="","",DATA2!T378)</f>
        <v/>
      </c>
      <c r="U378" s="170" t="str">
        <f>IF(DATA2!U378="","",DATA2!U378)</f>
        <v/>
      </c>
      <c r="V378" s="170" t="str">
        <f>IF(DATA2!V378="","",DATA2!V378)</f>
        <v/>
      </c>
      <c r="W378" s="170" t="str">
        <f>IF(DATA2!W378="","",DATA2!W378)</f>
        <v/>
      </c>
      <c r="X378" s="170" t="str">
        <f>IF(DATA2!X378="","",DATA2!X378)</f>
        <v/>
      </c>
      <c r="Y378" s="170" t="str">
        <f>IF(DATA2!Y378="","",DATA2!Y378)</f>
        <v/>
      </c>
      <c r="Z378" s="170" t="str">
        <f>IF(DATA2!Z378="","",DATA2!Z378)</f>
        <v/>
      </c>
      <c r="AA378" s="170" t="str">
        <f>IF(DATA2!AA378="","",DATA2!AA378)</f>
        <v/>
      </c>
      <c r="AB378" s="170" t="str">
        <f>IF(DATA2!AB378="","",DATA2!AB378)</f>
        <v/>
      </c>
      <c r="AC378" s="170" t="str">
        <f>IF(DATA2!AC378="","",DATA2!AC378)</f>
        <v/>
      </c>
      <c r="AD378" s="170" t="str">
        <f>IF(DATA2!AD378="","",DATA2!AD378)</f>
        <v/>
      </c>
      <c r="AE378" s="170" t="str">
        <f>IF(DATA2!AE378="","",DATA2!AE378)</f>
        <v/>
      </c>
      <c r="AF378" s="170" t="str">
        <f>IF(DATA2!AF378="","",DATA2!AF378)</f>
        <v/>
      </c>
      <c r="AG378" s="171" t="str">
        <f>IF(DATA2!AG378="","",DATA2!AG378)</f>
        <v/>
      </c>
      <c r="AH378" s="172">
        <f t="shared" si="545"/>
        <v>0</v>
      </c>
      <c r="AI378" s="172">
        <f t="shared" si="546"/>
        <v>0</v>
      </c>
      <c r="AJ378" s="204"/>
      <c r="AK378" s="206"/>
      <c r="AL378" s="204"/>
      <c r="AM378" s="206"/>
      <c r="AN378" s="200"/>
      <c r="AO378" s="200"/>
      <c r="AP378" s="200"/>
      <c r="AQ378" s="200"/>
      <c r="AR378" s="200"/>
      <c r="AS378" s="200"/>
      <c r="AT378" s="200"/>
      <c r="AU378" s="200"/>
      <c r="AV378" s="200"/>
      <c r="AW378" s="200"/>
    </row>
    <row r="379" spans="1:49" ht="15" customHeight="1" x14ac:dyDescent="0.15">
      <c r="A379" s="202"/>
      <c r="B379" s="46" t="str">
        <f>IF(DATA2!A376="","",DATA2!B379)</f>
        <v/>
      </c>
      <c r="C379" s="170" t="str">
        <f>IF(DATA2!C379="","",DATA2!C379)</f>
        <v/>
      </c>
      <c r="D379" s="170" t="str">
        <f>IF(DATA2!D379="","",DATA2!D379)</f>
        <v/>
      </c>
      <c r="E379" s="170" t="str">
        <f>IF(DATA2!E379="","",DATA2!E379)</f>
        <v/>
      </c>
      <c r="F379" s="170" t="str">
        <f>IF(DATA2!F379="","",DATA2!F379)</f>
        <v/>
      </c>
      <c r="G379" s="170" t="str">
        <f>IF(DATA2!G379="","",DATA2!G379)</f>
        <v/>
      </c>
      <c r="H379" s="170" t="str">
        <f>IF(DATA2!H379="","",DATA2!H379)</f>
        <v/>
      </c>
      <c r="I379" s="170" t="str">
        <f>IF(DATA2!I379="","",DATA2!I379)</f>
        <v/>
      </c>
      <c r="J379" s="170" t="str">
        <f>IF(DATA2!J379="","",DATA2!J379)</f>
        <v/>
      </c>
      <c r="K379" s="170" t="str">
        <f>IF(DATA2!K379="","",DATA2!K379)</f>
        <v/>
      </c>
      <c r="L379" s="170" t="str">
        <f>IF(DATA2!L379="","",DATA2!L379)</f>
        <v/>
      </c>
      <c r="M379" s="170" t="str">
        <f>IF(DATA2!M379="","",DATA2!M379)</f>
        <v/>
      </c>
      <c r="N379" s="170" t="str">
        <f>IF(DATA2!N379="","",DATA2!N379)</f>
        <v/>
      </c>
      <c r="O379" s="170" t="str">
        <f>IF(DATA2!O379="","",DATA2!O379)</f>
        <v/>
      </c>
      <c r="P379" s="170" t="str">
        <f>IF(DATA2!P379="","",DATA2!P379)</f>
        <v/>
      </c>
      <c r="Q379" s="170" t="str">
        <f>IF(DATA2!Q379="","",DATA2!Q379)</f>
        <v/>
      </c>
      <c r="R379" s="170" t="str">
        <f>IF(DATA2!R379="","",DATA2!R379)</f>
        <v/>
      </c>
      <c r="S379" s="170" t="str">
        <f>IF(DATA2!S379="","",DATA2!S379)</f>
        <v/>
      </c>
      <c r="T379" s="170" t="str">
        <f>IF(DATA2!T379="","",DATA2!T379)</f>
        <v/>
      </c>
      <c r="U379" s="170" t="str">
        <f>IF(DATA2!U379="","",DATA2!U379)</f>
        <v/>
      </c>
      <c r="V379" s="170" t="str">
        <f>IF(DATA2!V379="","",DATA2!V379)</f>
        <v/>
      </c>
      <c r="W379" s="170" t="str">
        <f>IF(DATA2!W379="","",DATA2!W379)</f>
        <v/>
      </c>
      <c r="X379" s="170" t="str">
        <f>IF(DATA2!X379="","",DATA2!X379)</f>
        <v/>
      </c>
      <c r="Y379" s="170" t="str">
        <f>IF(DATA2!Y379="","",DATA2!Y379)</f>
        <v/>
      </c>
      <c r="Z379" s="170" t="str">
        <f>IF(DATA2!Z379="","",DATA2!Z379)</f>
        <v/>
      </c>
      <c r="AA379" s="170" t="str">
        <f>IF(DATA2!AA379="","",DATA2!AA379)</f>
        <v/>
      </c>
      <c r="AB379" s="170" t="str">
        <f>IF(DATA2!AB379="","",DATA2!AB379)</f>
        <v/>
      </c>
      <c r="AC379" s="170" t="str">
        <f>IF(DATA2!AC379="","",DATA2!AC379)</f>
        <v/>
      </c>
      <c r="AD379" s="170" t="str">
        <f>IF(DATA2!AD379="","",DATA2!AD379)</f>
        <v/>
      </c>
      <c r="AE379" s="170" t="str">
        <f>IF(DATA2!AE379="","",DATA2!AE379)</f>
        <v/>
      </c>
      <c r="AF379" s="170" t="str">
        <f>IF(DATA2!AF379="","",DATA2!AF379)</f>
        <v/>
      </c>
      <c r="AG379" s="171" t="str">
        <f>IF(DATA2!AG379="","",DATA2!AG379)</f>
        <v/>
      </c>
      <c r="AH379" s="173">
        <f t="shared" si="545"/>
        <v>0</v>
      </c>
      <c r="AI379" s="172">
        <f t="shared" si="546"/>
        <v>0</v>
      </c>
      <c r="AJ379" s="204"/>
      <c r="AK379" s="206"/>
      <c r="AL379" s="204"/>
      <c r="AM379" s="206"/>
      <c r="AN379" s="200"/>
      <c r="AO379" s="200"/>
      <c r="AP379" s="200"/>
      <c r="AQ379" s="200"/>
      <c r="AR379" s="200"/>
      <c r="AS379" s="200"/>
      <c r="AT379" s="200"/>
      <c r="AU379" s="200"/>
      <c r="AV379" s="200"/>
      <c r="AW379" s="200"/>
    </row>
    <row r="380" spans="1:49" ht="15" customHeight="1" x14ac:dyDescent="0.15">
      <c r="A380" s="203"/>
      <c r="B380" s="74" t="str">
        <f>IF(DATA2!A376="","",DATA2!B380)</f>
        <v/>
      </c>
      <c r="C380" s="174" t="str">
        <f>IF(DATA2!C380="","",DATA2!C380)</f>
        <v/>
      </c>
      <c r="D380" s="174" t="str">
        <f>IF(DATA2!D380="","",DATA2!D380)</f>
        <v/>
      </c>
      <c r="E380" s="174" t="str">
        <f>IF(DATA2!E380="","",DATA2!E380)</f>
        <v/>
      </c>
      <c r="F380" s="174" t="str">
        <f>IF(DATA2!F380="","",DATA2!F380)</f>
        <v/>
      </c>
      <c r="G380" s="174" t="str">
        <f>IF(DATA2!G380="","",DATA2!G380)</f>
        <v/>
      </c>
      <c r="H380" s="174" t="str">
        <f>IF(DATA2!H380="","",DATA2!H380)</f>
        <v/>
      </c>
      <c r="I380" s="174" t="str">
        <f>IF(DATA2!I380="","",DATA2!I380)</f>
        <v/>
      </c>
      <c r="J380" s="174" t="str">
        <f>IF(DATA2!J380="","",DATA2!J380)</f>
        <v/>
      </c>
      <c r="K380" s="174" t="str">
        <f>IF(DATA2!K380="","",DATA2!K380)</f>
        <v/>
      </c>
      <c r="L380" s="174" t="str">
        <f>IF(DATA2!L380="","",DATA2!L380)</f>
        <v/>
      </c>
      <c r="M380" s="174" t="str">
        <f>IF(DATA2!M380="","",DATA2!M380)</f>
        <v/>
      </c>
      <c r="N380" s="174" t="str">
        <f>IF(DATA2!N380="","",DATA2!N380)</f>
        <v/>
      </c>
      <c r="O380" s="174" t="str">
        <f>IF(DATA2!O380="","",DATA2!O380)</f>
        <v/>
      </c>
      <c r="P380" s="174" t="str">
        <f>IF(DATA2!P380="","",DATA2!P380)</f>
        <v/>
      </c>
      <c r="Q380" s="174" t="str">
        <f>IF(DATA2!Q380="","",DATA2!Q380)</f>
        <v/>
      </c>
      <c r="R380" s="174" t="str">
        <f>IF(DATA2!R380="","",DATA2!R380)</f>
        <v/>
      </c>
      <c r="S380" s="174" t="str">
        <f>IF(DATA2!S380="","",DATA2!S380)</f>
        <v/>
      </c>
      <c r="T380" s="174" t="str">
        <f>IF(DATA2!T380="","",DATA2!T380)</f>
        <v/>
      </c>
      <c r="U380" s="174" t="str">
        <f>IF(DATA2!U380="","",DATA2!U380)</f>
        <v/>
      </c>
      <c r="V380" s="174" t="str">
        <f>IF(DATA2!V380="","",DATA2!V380)</f>
        <v/>
      </c>
      <c r="W380" s="174" t="str">
        <f>IF(DATA2!W380="","",DATA2!W380)</f>
        <v/>
      </c>
      <c r="X380" s="174" t="str">
        <f>IF(DATA2!X380="","",DATA2!X380)</f>
        <v/>
      </c>
      <c r="Y380" s="174" t="str">
        <f>IF(DATA2!Y380="","",DATA2!Y380)</f>
        <v/>
      </c>
      <c r="Z380" s="174" t="str">
        <f>IF(DATA2!Z380="","",DATA2!Z380)</f>
        <v/>
      </c>
      <c r="AA380" s="174" t="str">
        <f>IF(DATA2!AA380="","",DATA2!AA380)</f>
        <v/>
      </c>
      <c r="AB380" s="174" t="str">
        <f>IF(DATA2!AB380="","",DATA2!AB380)</f>
        <v/>
      </c>
      <c r="AC380" s="174" t="str">
        <f>IF(DATA2!AC380="","",DATA2!AC380)</f>
        <v/>
      </c>
      <c r="AD380" s="174" t="str">
        <f>IF(DATA2!AD380="","",DATA2!AD380)</f>
        <v/>
      </c>
      <c r="AE380" s="174" t="str">
        <f>IF(DATA2!AE380="","",DATA2!AE380)</f>
        <v/>
      </c>
      <c r="AF380" s="174" t="str">
        <f>IF(DATA2!AF380="","",DATA2!AF380)</f>
        <v/>
      </c>
      <c r="AG380" s="175" t="str">
        <f>IF(DATA2!AG380="","",DATA2!AG380)</f>
        <v/>
      </c>
      <c r="AH380" s="176">
        <f t="shared" si="545"/>
        <v>0</v>
      </c>
      <c r="AI380" s="177">
        <f t="shared" si="546"/>
        <v>0</v>
      </c>
      <c r="AJ380" s="205"/>
      <c r="AK380" s="207"/>
      <c r="AL380" s="205"/>
      <c r="AM380" s="207"/>
      <c r="AN380" s="201"/>
      <c r="AO380" s="201"/>
      <c r="AP380" s="201"/>
      <c r="AQ380" s="201"/>
      <c r="AR380" s="201"/>
      <c r="AS380" s="201"/>
      <c r="AT380" s="201"/>
      <c r="AU380" s="201"/>
      <c r="AV380" s="201"/>
      <c r="AW380" s="201"/>
    </row>
    <row r="381" spans="1:49" ht="15" customHeight="1" x14ac:dyDescent="0.15">
      <c r="A381" s="202" t="str">
        <f>IF(DATA2!A381="","",DATA2!A381)</f>
        <v/>
      </c>
      <c r="B381" s="11" t="str">
        <f>IF(DATA2!A381="","",DATA2!B381)</f>
        <v/>
      </c>
      <c r="C381" s="178" t="str">
        <f>IF(DATA2!C381="","",DATA2!C381)</f>
        <v/>
      </c>
      <c r="D381" s="178" t="str">
        <f>IF(DATA2!D381="","",DATA2!D381)</f>
        <v/>
      </c>
      <c r="E381" s="178" t="str">
        <f>IF(DATA2!E381="","",DATA2!E381)</f>
        <v/>
      </c>
      <c r="F381" s="178" t="str">
        <f>IF(DATA2!F381="","",DATA2!F381)</f>
        <v/>
      </c>
      <c r="G381" s="178" t="str">
        <f>IF(DATA2!G381="","",DATA2!G381)</f>
        <v/>
      </c>
      <c r="H381" s="178" t="str">
        <f>IF(DATA2!H381="","",DATA2!H381)</f>
        <v/>
      </c>
      <c r="I381" s="178" t="str">
        <f>IF(DATA2!I381="","",DATA2!I381)</f>
        <v/>
      </c>
      <c r="J381" s="178" t="str">
        <f>IF(DATA2!J381="","",DATA2!J381)</f>
        <v/>
      </c>
      <c r="K381" s="178" t="str">
        <f>IF(DATA2!K381="","",DATA2!K381)</f>
        <v/>
      </c>
      <c r="L381" s="178" t="str">
        <f>IF(DATA2!L381="","",DATA2!L381)</f>
        <v/>
      </c>
      <c r="M381" s="178" t="str">
        <f>IF(DATA2!M381="","",DATA2!M381)</f>
        <v/>
      </c>
      <c r="N381" s="178" t="str">
        <f>IF(DATA2!N381="","",DATA2!N381)</f>
        <v/>
      </c>
      <c r="O381" s="178" t="str">
        <f>IF(DATA2!O381="","",DATA2!O381)</f>
        <v/>
      </c>
      <c r="P381" s="178" t="str">
        <f>IF(DATA2!P381="","",DATA2!P381)</f>
        <v/>
      </c>
      <c r="Q381" s="178" t="str">
        <f>IF(DATA2!Q381="","",DATA2!Q381)</f>
        <v/>
      </c>
      <c r="R381" s="178" t="str">
        <f>IF(DATA2!R381="","",DATA2!R381)</f>
        <v/>
      </c>
      <c r="S381" s="178" t="str">
        <f>IF(DATA2!S381="","",DATA2!S381)</f>
        <v/>
      </c>
      <c r="T381" s="178" t="str">
        <f>IF(DATA2!T381="","",DATA2!T381)</f>
        <v/>
      </c>
      <c r="U381" s="178" t="str">
        <f>IF(DATA2!U381="","",DATA2!U381)</f>
        <v/>
      </c>
      <c r="V381" s="178" t="str">
        <f>IF(DATA2!V381="","",DATA2!V381)</f>
        <v/>
      </c>
      <c r="W381" s="178" t="str">
        <f>IF(DATA2!W381="","",DATA2!W381)</f>
        <v/>
      </c>
      <c r="X381" s="178" t="str">
        <f>IF(DATA2!X381="","",DATA2!X381)</f>
        <v/>
      </c>
      <c r="Y381" s="178" t="str">
        <f>IF(DATA2!Y381="","",DATA2!Y381)</f>
        <v/>
      </c>
      <c r="Z381" s="178" t="str">
        <f>IF(DATA2!Z381="","",DATA2!Z381)</f>
        <v/>
      </c>
      <c r="AA381" s="178" t="str">
        <f>IF(DATA2!AA381="","",DATA2!AA381)</f>
        <v/>
      </c>
      <c r="AB381" s="178" t="str">
        <f>IF(DATA2!AB381="","",DATA2!AB381)</f>
        <v/>
      </c>
      <c r="AC381" s="178" t="str">
        <f>IF(DATA2!AC381="","",DATA2!AC381)</f>
        <v/>
      </c>
      <c r="AD381" s="178" t="str">
        <f>IF(DATA2!AD381="","",DATA2!AD381)</f>
        <v/>
      </c>
      <c r="AE381" s="178" t="str">
        <f>IF(DATA2!AE381="","",DATA2!AE381)</f>
        <v/>
      </c>
      <c r="AF381" s="178" t="str">
        <f>IF(DATA2!AF381="","",DATA2!AF381)</f>
        <v/>
      </c>
      <c r="AG381" s="179" t="str">
        <f>IF(DATA2!AG381="","",DATA2!AG381)</f>
        <v/>
      </c>
      <c r="AH381" s="188">
        <f>COUNTIFS(DATA2!$C$3:$AG$3,0,DATA2!$C381:$AG381,"&lt;&gt;")</f>
        <v>0</v>
      </c>
      <c r="AI381" s="188">
        <f>COUNTIFS(DATA2!$C$3:$AG$3,"&gt;0",DATA2!$C381:$AG381,"&lt;&gt;")</f>
        <v>0</v>
      </c>
      <c r="AJ381" s="204">
        <f t="shared" ref="AJ381" si="612">COUNTIFS($C$3:$AG$3,"=0",C382:AG382,"&gt;0")+COUNTIFS($C$3:$AG$3,"=0",C383:AG383,"&gt;0")</f>
        <v>0</v>
      </c>
      <c r="AK381" s="206">
        <f t="shared" ref="AK381" si="613">COUNTIFS($C$3:$AG$3,"&lt;&gt;0",C382:AG382,"&gt;0")+COUNTIFS($C$3:$AG$3,"&lt;&gt;0",C383:AG383,"&gt;0")</f>
        <v>0</v>
      </c>
      <c r="AL381" s="204">
        <f t="shared" ref="AL381" si="614">COUNTIFS($C$3:$AG$3,"=0",C384:AG384,"&gt;0")+COUNTIFS($C$3:$AG$3,"=0",C385:AG385,"&gt;0")</f>
        <v>0</v>
      </c>
      <c r="AM381" s="206">
        <f t="shared" ref="AM381" si="615">COUNTIFS($C$3:$AG$3,"&lt;&gt;0",C384:AG384,"&gt;0")+COUNTIFS($C$3:$AG$3,"&lt;&gt;0",C385:AG385,"&gt;0")</f>
        <v>0</v>
      </c>
      <c r="AN381" s="200">
        <f t="shared" ref="AN381:AP381" si="616">COUNTIF($C381:$AG381,AN$5)</f>
        <v>0</v>
      </c>
      <c r="AO381" s="200">
        <f t="shared" si="616"/>
        <v>0</v>
      </c>
      <c r="AP381" s="200">
        <f t="shared" si="616"/>
        <v>0</v>
      </c>
      <c r="AQ381" s="200">
        <f t="shared" ref="AQ381" si="617">COUNTIF($C381:$AG381,AQ$5)+COUNTIF($C381:$AG381,"半振")*0.5</f>
        <v>0</v>
      </c>
      <c r="AR381" s="200">
        <f t="shared" ref="AR381" si="618">COUNTIF($C381:$AG381,AR$5)+COUNTIF($C381:$AG381,"半有")*0.5</f>
        <v>0</v>
      </c>
      <c r="AS381" s="200">
        <f t="shared" ref="AS381" si="619">COUNTIF($C381:$AG381,AS$5)+COUNTIF($C381:$AG381,"半欠")*0.5</f>
        <v>0</v>
      </c>
      <c r="AT381" s="200">
        <f t="shared" si="555"/>
        <v>0</v>
      </c>
      <c r="AU381" s="200">
        <f t="shared" si="555"/>
        <v>0</v>
      </c>
      <c r="AV381" s="200">
        <f t="shared" si="555"/>
        <v>0</v>
      </c>
      <c r="AW381" s="200">
        <f t="shared" si="555"/>
        <v>0</v>
      </c>
    </row>
    <row r="382" spans="1:49" ht="15" customHeight="1" x14ac:dyDescent="0.15">
      <c r="A382" s="202"/>
      <c r="B382" s="44" t="str">
        <f>IF(DATA2!A381="","",DATA2!B382)</f>
        <v/>
      </c>
      <c r="C382" s="167" t="str">
        <f>IF(DATA2!C382="","",DATA2!C382)</f>
        <v/>
      </c>
      <c r="D382" s="167" t="str">
        <f>IF(DATA2!D382="","",DATA2!D382)</f>
        <v/>
      </c>
      <c r="E382" s="167" t="str">
        <f>IF(DATA2!E382="","",DATA2!E382)</f>
        <v/>
      </c>
      <c r="F382" s="167" t="str">
        <f>IF(DATA2!F382="","",DATA2!F382)</f>
        <v/>
      </c>
      <c r="G382" s="167" t="str">
        <f>IF(DATA2!G382="","",DATA2!G382)</f>
        <v/>
      </c>
      <c r="H382" s="167" t="str">
        <f>IF(DATA2!H382="","",DATA2!H382)</f>
        <v/>
      </c>
      <c r="I382" s="167" t="str">
        <f>IF(DATA2!I382="","",DATA2!I382)</f>
        <v/>
      </c>
      <c r="J382" s="167" t="str">
        <f>IF(DATA2!J382="","",DATA2!J382)</f>
        <v/>
      </c>
      <c r="K382" s="167" t="str">
        <f>IF(DATA2!K382="","",DATA2!K382)</f>
        <v/>
      </c>
      <c r="L382" s="167" t="str">
        <f>IF(DATA2!L382="","",DATA2!L382)</f>
        <v/>
      </c>
      <c r="M382" s="167" t="str">
        <f>IF(DATA2!M382="","",DATA2!M382)</f>
        <v/>
      </c>
      <c r="N382" s="167" t="str">
        <f>IF(DATA2!N382="","",DATA2!N382)</f>
        <v/>
      </c>
      <c r="O382" s="167" t="str">
        <f>IF(DATA2!O382="","",DATA2!O382)</f>
        <v/>
      </c>
      <c r="P382" s="167" t="str">
        <f>IF(DATA2!P382="","",DATA2!P382)</f>
        <v/>
      </c>
      <c r="Q382" s="167" t="str">
        <f>IF(DATA2!Q382="","",DATA2!Q382)</f>
        <v/>
      </c>
      <c r="R382" s="167" t="str">
        <f>IF(DATA2!R382="","",DATA2!R382)</f>
        <v/>
      </c>
      <c r="S382" s="167" t="str">
        <f>IF(DATA2!S382="","",DATA2!S382)</f>
        <v/>
      </c>
      <c r="T382" s="167" t="str">
        <f>IF(DATA2!T382="","",DATA2!T382)</f>
        <v/>
      </c>
      <c r="U382" s="167" t="str">
        <f>IF(DATA2!U382="","",DATA2!U382)</f>
        <v/>
      </c>
      <c r="V382" s="167" t="str">
        <f>IF(DATA2!V382="","",DATA2!V382)</f>
        <v/>
      </c>
      <c r="W382" s="167" t="str">
        <f>IF(DATA2!W382="","",DATA2!W382)</f>
        <v/>
      </c>
      <c r="X382" s="167" t="str">
        <f>IF(DATA2!X382="","",DATA2!X382)</f>
        <v/>
      </c>
      <c r="Y382" s="167" t="str">
        <f>IF(DATA2!Y382="","",DATA2!Y382)</f>
        <v/>
      </c>
      <c r="Z382" s="167" t="str">
        <f>IF(DATA2!Z382="","",DATA2!Z382)</f>
        <v/>
      </c>
      <c r="AA382" s="167" t="str">
        <f>IF(DATA2!AA382="","",DATA2!AA382)</f>
        <v/>
      </c>
      <c r="AB382" s="167" t="str">
        <f>IF(DATA2!AB382="","",DATA2!AB382)</f>
        <v/>
      </c>
      <c r="AC382" s="167" t="str">
        <f>IF(DATA2!AC382="","",DATA2!AC382)</f>
        <v/>
      </c>
      <c r="AD382" s="167" t="str">
        <f>IF(DATA2!AD382="","",DATA2!AD382)</f>
        <v/>
      </c>
      <c r="AE382" s="167" t="str">
        <f>IF(DATA2!AE382="","",DATA2!AE382)</f>
        <v/>
      </c>
      <c r="AF382" s="167" t="str">
        <f>IF(DATA2!AF382="","",DATA2!AF382)</f>
        <v/>
      </c>
      <c r="AG382" s="168" t="str">
        <f>IF(DATA2!AG382="","",DATA2!AG382)</f>
        <v/>
      </c>
      <c r="AH382" s="169">
        <f t="shared" si="545"/>
        <v>0</v>
      </c>
      <c r="AI382" s="169">
        <f t="shared" si="546"/>
        <v>0</v>
      </c>
      <c r="AJ382" s="204"/>
      <c r="AK382" s="206"/>
      <c r="AL382" s="204"/>
      <c r="AM382" s="206"/>
      <c r="AN382" s="200"/>
      <c r="AO382" s="200"/>
      <c r="AP382" s="200"/>
      <c r="AQ382" s="200"/>
      <c r="AR382" s="200"/>
      <c r="AS382" s="200"/>
      <c r="AT382" s="200"/>
      <c r="AU382" s="200"/>
      <c r="AV382" s="200"/>
      <c r="AW382" s="200"/>
    </row>
    <row r="383" spans="1:49" ht="15" customHeight="1" x14ac:dyDescent="0.15">
      <c r="A383" s="202"/>
      <c r="B383" s="46" t="str">
        <f>IF(DATA2!A381="","",DATA2!B383)</f>
        <v/>
      </c>
      <c r="C383" s="170" t="str">
        <f>IF(DATA2!C383="","",DATA2!C383)</f>
        <v/>
      </c>
      <c r="D383" s="170" t="str">
        <f>IF(DATA2!D383="","",DATA2!D383)</f>
        <v/>
      </c>
      <c r="E383" s="170" t="str">
        <f>IF(DATA2!E383="","",DATA2!E383)</f>
        <v/>
      </c>
      <c r="F383" s="170" t="str">
        <f>IF(DATA2!F383="","",DATA2!F383)</f>
        <v/>
      </c>
      <c r="G383" s="170" t="str">
        <f>IF(DATA2!G383="","",DATA2!G383)</f>
        <v/>
      </c>
      <c r="H383" s="170" t="str">
        <f>IF(DATA2!H383="","",DATA2!H383)</f>
        <v/>
      </c>
      <c r="I383" s="170" t="str">
        <f>IF(DATA2!I383="","",DATA2!I383)</f>
        <v/>
      </c>
      <c r="J383" s="170" t="str">
        <f>IF(DATA2!J383="","",DATA2!J383)</f>
        <v/>
      </c>
      <c r="K383" s="170" t="str">
        <f>IF(DATA2!K383="","",DATA2!K383)</f>
        <v/>
      </c>
      <c r="L383" s="170" t="str">
        <f>IF(DATA2!L383="","",DATA2!L383)</f>
        <v/>
      </c>
      <c r="M383" s="170" t="str">
        <f>IF(DATA2!M383="","",DATA2!M383)</f>
        <v/>
      </c>
      <c r="N383" s="170" t="str">
        <f>IF(DATA2!N383="","",DATA2!N383)</f>
        <v/>
      </c>
      <c r="O383" s="170" t="str">
        <f>IF(DATA2!O383="","",DATA2!O383)</f>
        <v/>
      </c>
      <c r="P383" s="170" t="str">
        <f>IF(DATA2!P383="","",DATA2!P383)</f>
        <v/>
      </c>
      <c r="Q383" s="170" t="str">
        <f>IF(DATA2!Q383="","",DATA2!Q383)</f>
        <v/>
      </c>
      <c r="R383" s="170" t="str">
        <f>IF(DATA2!R383="","",DATA2!R383)</f>
        <v/>
      </c>
      <c r="S383" s="170" t="str">
        <f>IF(DATA2!S383="","",DATA2!S383)</f>
        <v/>
      </c>
      <c r="T383" s="170" t="str">
        <f>IF(DATA2!T383="","",DATA2!T383)</f>
        <v/>
      </c>
      <c r="U383" s="170" t="str">
        <f>IF(DATA2!U383="","",DATA2!U383)</f>
        <v/>
      </c>
      <c r="V383" s="170" t="str">
        <f>IF(DATA2!V383="","",DATA2!V383)</f>
        <v/>
      </c>
      <c r="W383" s="170" t="str">
        <f>IF(DATA2!W383="","",DATA2!W383)</f>
        <v/>
      </c>
      <c r="X383" s="170" t="str">
        <f>IF(DATA2!X383="","",DATA2!X383)</f>
        <v/>
      </c>
      <c r="Y383" s="170" t="str">
        <f>IF(DATA2!Y383="","",DATA2!Y383)</f>
        <v/>
      </c>
      <c r="Z383" s="170" t="str">
        <f>IF(DATA2!Z383="","",DATA2!Z383)</f>
        <v/>
      </c>
      <c r="AA383" s="170" t="str">
        <f>IF(DATA2!AA383="","",DATA2!AA383)</f>
        <v/>
      </c>
      <c r="AB383" s="170" t="str">
        <f>IF(DATA2!AB383="","",DATA2!AB383)</f>
        <v/>
      </c>
      <c r="AC383" s="170" t="str">
        <f>IF(DATA2!AC383="","",DATA2!AC383)</f>
        <v/>
      </c>
      <c r="AD383" s="170" t="str">
        <f>IF(DATA2!AD383="","",DATA2!AD383)</f>
        <v/>
      </c>
      <c r="AE383" s="170" t="str">
        <f>IF(DATA2!AE383="","",DATA2!AE383)</f>
        <v/>
      </c>
      <c r="AF383" s="170" t="str">
        <f>IF(DATA2!AF383="","",DATA2!AF383)</f>
        <v/>
      </c>
      <c r="AG383" s="171" t="str">
        <f>IF(DATA2!AG383="","",DATA2!AG383)</f>
        <v/>
      </c>
      <c r="AH383" s="172">
        <f t="shared" si="545"/>
        <v>0</v>
      </c>
      <c r="AI383" s="172">
        <f t="shared" si="546"/>
        <v>0</v>
      </c>
      <c r="AJ383" s="204"/>
      <c r="AK383" s="206"/>
      <c r="AL383" s="204"/>
      <c r="AM383" s="206"/>
      <c r="AN383" s="200"/>
      <c r="AO383" s="200"/>
      <c r="AP383" s="200"/>
      <c r="AQ383" s="200"/>
      <c r="AR383" s="200"/>
      <c r="AS383" s="200"/>
      <c r="AT383" s="200"/>
      <c r="AU383" s="200"/>
      <c r="AV383" s="200"/>
      <c r="AW383" s="200"/>
    </row>
    <row r="384" spans="1:49" ht="15" customHeight="1" x14ac:dyDescent="0.15">
      <c r="A384" s="202"/>
      <c r="B384" s="46" t="str">
        <f>IF(DATA2!A381="","",DATA2!B384)</f>
        <v/>
      </c>
      <c r="C384" s="170" t="str">
        <f>IF(DATA2!C384="","",DATA2!C384)</f>
        <v/>
      </c>
      <c r="D384" s="170" t="str">
        <f>IF(DATA2!D384="","",DATA2!D384)</f>
        <v/>
      </c>
      <c r="E384" s="170" t="str">
        <f>IF(DATA2!E384="","",DATA2!E384)</f>
        <v/>
      </c>
      <c r="F384" s="170" t="str">
        <f>IF(DATA2!F384="","",DATA2!F384)</f>
        <v/>
      </c>
      <c r="G384" s="170" t="str">
        <f>IF(DATA2!G384="","",DATA2!G384)</f>
        <v/>
      </c>
      <c r="H384" s="170" t="str">
        <f>IF(DATA2!H384="","",DATA2!H384)</f>
        <v/>
      </c>
      <c r="I384" s="170" t="str">
        <f>IF(DATA2!I384="","",DATA2!I384)</f>
        <v/>
      </c>
      <c r="J384" s="170" t="str">
        <f>IF(DATA2!J384="","",DATA2!J384)</f>
        <v/>
      </c>
      <c r="K384" s="170" t="str">
        <f>IF(DATA2!K384="","",DATA2!K384)</f>
        <v/>
      </c>
      <c r="L384" s="170" t="str">
        <f>IF(DATA2!L384="","",DATA2!L384)</f>
        <v/>
      </c>
      <c r="M384" s="170" t="str">
        <f>IF(DATA2!M384="","",DATA2!M384)</f>
        <v/>
      </c>
      <c r="N384" s="170" t="str">
        <f>IF(DATA2!N384="","",DATA2!N384)</f>
        <v/>
      </c>
      <c r="O384" s="170" t="str">
        <f>IF(DATA2!O384="","",DATA2!O384)</f>
        <v/>
      </c>
      <c r="P384" s="170" t="str">
        <f>IF(DATA2!P384="","",DATA2!P384)</f>
        <v/>
      </c>
      <c r="Q384" s="170" t="str">
        <f>IF(DATA2!Q384="","",DATA2!Q384)</f>
        <v/>
      </c>
      <c r="R384" s="170" t="str">
        <f>IF(DATA2!R384="","",DATA2!R384)</f>
        <v/>
      </c>
      <c r="S384" s="170" t="str">
        <f>IF(DATA2!S384="","",DATA2!S384)</f>
        <v/>
      </c>
      <c r="T384" s="170" t="str">
        <f>IF(DATA2!T384="","",DATA2!T384)</f>
        <v/>
      </c>
      <c r="U384" s="170" t="str">
        <f>IF(DATA2!U384="","",DATA2!U384)</f>
        <v/>
      </c>
      <c r="V384" s="170" t="str">
        <f>IF(DATA2!V384="","",DATA2!V384)</f>
        <v/>
      </c>
      <c r="W384" s="170" t="str">
        <f>IF(DATA2!W384="","",DATA2!W384)</f>
        <v/>
      </c>
      <c r="X384" s="170" t="str">
        <f>IF(DATA2!X384="","",DATA2!X384)</f>
        <v/>
      </c>
      <c r="Y384" s="170" t="str">
        <f>IF(DATA2!Y384="","",DATA2!Y384)</f>
        <v/>
      </c>
      <c r="Z384" s="170" t="str">
        <f>IF(DATA2!Z384="","",DATA2!Z384)</f>
        <v/>
      </c>
      <c r="AA384" s="170" t="str">
        <f>IF(DATA2!AA384="","",DATA2!AA384)</f>
        <v/>
      </c>
      <c r="AB384" s="170" t="str">
        <f>IF(DATA2!AB384="","",DATA2!AB384)</f>
        <v/>
      </c>
      <c r="AC384" s="170" t="str">
        <f>IF(DATA2!AC384="","",DATA2!AC384)</f>
        <v/>
      </c>
      <c r="AD384" s="170" t="str">
        <f>IF(DATA2!AD384="","",DATA2!AD384)</f>
        <v/>
      </c>
      <c r="AE384" s="170" t="str">
        <f>IF(DATA2!AE384="","",DATA2!AE384)</f>
        <v/>
      </c>
      <c r="AF384" s="170" t="str">
        <f>IF(DATA2!AF384="","",DATA2!AF384)</f>
        <v/>
      </c>
      <c r="AG384" s="171" t="str">
        <f>IF(DATA2!AG384="","",DATA2!AG384)</f>
        <v/>
      </c>
      <c r="AH384" s="173">
        <f t="shared" si="545"/>
        <v>0</v>
      </c>
      <c r="AI384" s="172">
        <f t="shared" si="546"/>
        <v>0</v>
      </c>
      <c r="AJ384" s="204"/>
      <c r="AK384" s="206"/>
      <c r="AL384" s="204"/>
      <c r="AM384" s="206"/>
      <c r="AN384" s="200"/>
      <c r="AO384" s="200"/>
      <c r="AP384" s="200"/>
      <c r="AQ384" s="200"/>
      <c r="AR384" s="200"/>
      <c r="AS384" s="200"/>
      <c r="AT384" s="200"/>
      <c r="AU384" s="200"/>
      <c r="AV384" s="200"/>
      <c r="AW384" s="200"/>
    </row>
    <row r="385" spans="1:49" ht="15" customHeight="1" x14ac:dyDescent="0.15">
      <c r="A385" s="203"/>
      <c r="B385" s="74" t="str">
        <f>IF(DATA2!A381="","",DATA2!B385)</f>
        <v/>
      </c>
      <c r="C385" s="174" t="str">
        <f>IF(DATA2!C385="","",DATA2!C385)</f>
        <v/>
      </c>
      <c r="D385" s="174" t="str">
        <f>IF(DATA2!D385="","",DATA2!D385)</f>
        <v/>
      </c>
      <c r="E385" s="174" t="str">
        <f>IF(DATA2!E385="","",DATA2!E385)</f>
        <v/>
      </c>
      <c r="F385" s="174" t="str">
        <f>IF(DATA2!F385="","",DATA2!F385)</f>
        <v/>
      </c>
      <c r="G385" s="174" t="str">
        <f>IF(DATA2!G385="","",DATA2!G385)</f>
        <v/>
      </c>
      <c r="H385" s="174" t="str">
        <f>IF(DATA2!H385="","",DATA2!H385)</f>
        <v/>
      </c>
      <c r="I385" s="174" t="str">
        <f>IF(DATA2!I385="","",DATA2!I385)</f>
        <v/>
      </c>
      <c r="J385" s="174" t="str">
        <f>IF(DATA2!J385="","",DATA2!J385)</f>
        <v/>
      </c>
      <c r="K385" s="174" t="str">
        <f>IF(DATA2!K385="","",DATA2!K385)</f>
        <v/>
      </c>
      <c r="L385" s="174" t="str">
        <f>IF(DATA2!L385="","",DATA2!L385)</f>
        <v/>
      </c>
      <c r="M385" s="174" t="str">
        <f>IF(DATA2!M385="","",DATA2!M385)</f>
        <v/>
      </c>
      <c r="N385" s="174" t="str">
        <f>IF(DATA2!N385="","",DATA2!N385)</f>
        <v/>
      </c>
      <c r="O385" s="174" t="str">
        <f>IF(DATA2!O385="","",DATA2!O385)</f>
        <v/>
      </c>
      <c r="P385" s="174" t="str">
        <f>IF(DATA2!P385="","",DATA2!P385)</f>
        <v/>
      </c>
      <c r="Q385" s="174" t="str">
        <f>IF(DATA2!Q385="","",DATA2!Q385)</f>
        <v/>
      </c>
      <c r="R385" s="174" t="str">
        <f>IF(DATA2!R385="","",DATA2!R385)</f>
        <v/>
      </c>
      <c r="S385" s="174" t="str">
        <f>IF(DATA2!S385="","",DATA2!S385)</f>
        <v/>
      </c>
      <c r="T385" s="174" t="str">
        <f>IF(DATA2!T385="","",DATA2!T385)</f>
        <v/>
      </c>
      <c r="U385" s="174" t="str">
        <f>IF(DATA2!U385="","",DATA2!U385)</f>
        <v/>
      </c>
      <c r="V385" s="174" t="str">
        <f>IF(DATA2!V385="","",DATA2!V385)</f>
        <v/>
      </c>
      <c r="W385" s="174" t="str">
        <f>IF(DATA2!W385="","",DATA2!W385)</f>
        <v/>
      </c>
      <c r="X385" s="174" t="str">
        <f>IF(DATA2!X385="","",DATA2!X385)</f>
        <v/>
      </c>
      <c r="Y385" s="174" t="str">
        <f>IF(DATA2!Y385="","",DATA2!Y385)</f>
        <v/>
      </c>
      <c r="Z385" s="174" t="str">
        <f>IF(DATA2!Z385="","",DATA2!Z385)</f>
        <v/>
      </c>
      <c r="AA385" s="174" t="str">
        <f>IF(DATA2!AA385="","",DATA2!AA385)</f>
        <v/>
      </c>
      <c r="AB385" s="174" t="str">
        <f>IF(DATA2!AB385="","",DATA2!AB385)</f>
        <v/>
      </c>
      <c r="AC385" s="174" t="str">
        <f>IF(DATA2!AC385="","",DATA2!AC385)</f>
        <v/>
      </c>
      <c r="AD385" s="174" t="str">
        <f>IF(DATA2!AD385="","",DATA2!AD385)</f>
        <v/>
      </c>
      <c r="AE385" s="174" t="str">
        <f>IF(DATA2!AE385="","",DATA2!AE385)</f>
        <v/>
      </c>
      <c r="AF385" s="174" t="str">
        <f>IF(DATA2!AF385="","",DATA2!AF385)</f>
        <v/>
      </c>
      <c r="AG385" s="175" t="str">
        <f>IF(DATA2!AG385="","",DATA2!AG385)</f>
        <v/>
      </c>
      <c r="AH385" s="176">
        <f t="shared" si="545"/>
        <v>0</v>
      </c>
      <c r="AI385" s="177">
        <f t="shared" si="546"/>
        <v>0</v>
      </c>
      <c r="AJ385" s="205"/>
      <c r="AK385" s="207"/>
      <c r="AL385" s="205"/>
      <c r="AM385" s="207"/>
      <c r="AN385" s="201"/>
      <c r="AO385" s="201"/>
      <c r="AP385" s="201"/>
      <c r="AQ385" s="201"/>
      <c r="AR385" s="201"/>
      <c r="AS385" s="201"/>
      <c r="AT385" s="201"/>
      <c r="AU385" s="201"/>
      <c r="AV385" s="201"/>
      <c r="AW385" s="201"/>
    </row>
    <row r="386" spans="1:49" ht="15" customHeight="1" x14ac:dyDescent="0.15">
      <c r="A386" s="202" t="str">
        <f>IF(DATA2!A386="","",DATA2!A386)</f>
        <v/>
      </c>
      <c r="B386" s="11" t="str">
        <f>IF(DATA2!A386="","",DATA2!B386)</f>
        <v/>
      </c>
      <c r="C386" s="178" t="str">
        <f>IF(DATA2!C386="","",DATA2!C386)</f>
        <v/>
      </c>
      <c r="D386" s="178" t="str">
        <f>IF(DATA2!D386="","",DATA2!D386)</f>
        <v/>
      </c>
      <c r="E386" s="178" t="str">
        <f>IF(DATA2!E386="","",DATA2!E386)</f>
        <v/>
      </c>
      <c r="F386" s="178" t="str">
        <f>IF(DATA2!F386="","",DATA2!F386)</f>
        <v/>
      </c>
      <c r="G386" s="178" t="str">
        <f>IF(DATA2!G386="","",DATA2!G386)</f>
        <v/>
      </c>
      <c r="H386" s="178" t="str">
        <f>IF(DATA2!H386="","",DATA2!H386)</f>
        <v/>
      </c>
      <c r="I386" s="178" t="str">
        <f>IF(DATA2!I386="","",DATA2!I386)</f>
        <v/>
      </c>
      <c r="J386" s="178" t="str">
        <f>IF(DATA2!J386="","",DATA2!J386)</f>
        <v/>
      </c>
      <c r="K386" s="178" t="str">
        <f>IF(DATA2!K386="","",DATA2!K386)</f>
        <v/>
      </c>
      <c r="L386" s="178" t="str">
        <f>IF(DATA2!L386="","",DATA2!L386)</f>
        <v/>
      </c>
      <c r="M386" s="178" t="str">
        <f>IF(DATA2!M386="","",DATA2!M386)</f>
        <v/>
      </c>
      <c r="N386" s="178" t="str">
        <f>IF(DATA2!N386="","",DATA2!N386)</f>
        <v/>
      </c>
      <c r="O386" s="178" t="str">
        <f>IF(DATA2!O386="","",DATA2!O386)</f>
        <v/>
      </c>
      <c r="P386" s="178" t="str">
        <f>IF(DATA2!P386="","",DATA2!P386)</f>
        <v/>
      </c>
      <c r="Q386" s="178" t="str">
        <f>IF(DATA2!Q386="","",DATA2!Q386)</f>
        <v/>
      </c>
      <c r="R386" s="178" t="str">
        <f>IF(DATA2!R386="","",DATA2!R386)</f>
        <v/>
      </c>
      <c r="S386" s="178" t="str">
        <f>IF(DATA2!S386="","",DATA2!S386)</f>
        <v/>
      </c>
      <c r="T386" s="178" t="str">
        <f>IF(DATA2!T386="","",DATA2!T386)</f>
        <v/>
      </c>
      <c r="U386" s="178" t="str">
        <f>IF(DATA2!U386="","",DATA2!U386)</f>
        <v/>
      </c>
      <c r="V386" s="178" t="str">
        <f>IF(DATA2!V386="","",DATA2!V386)</f>
        <v/>
      </c>
      <c r="W386" s="178" t="str">
        <f>IF(DATA2!W386="","",DATA2!W386)</f>
        <v/>
      </c>
      <c r="X386" s="178" t="str">
        <f>IF(DATA2!X386="","",DATA2!X386)</f>
        <v/>
      </c>
      <c r="Y386" s="178" t="str">
        <f>IF(DATA2!Y386="","",DATA2!Y386)</f>
        <v/>
      </c>
      <c r="Z386" s="178" t="str">
        <f>IF(DATA2!Z386="","",DATA2!Z386)</f>
        <v/>
      </c>
      <c r="AA386" s="178" t="str">
        <f>IF(DATA2!AA386="","",DATA2!AA386)</f>
        <v/>
      </c>
      <c r="AB386" s="178" t="str">
        <f>IF(DATA2!AB386="","",DATA2!AB386)</f>
        <v/>
      </c>
      <c r="AC386" s="178" t="str">
        <f>IF(DATA2!AC386="","",DATA2!AC386)</f>
        <v/>
      </c>
      <c r="AD386" s="178" t="str">
        <f>IF(DATA2!AD386="","",DATA2!AD386)</f>
        <v/>
      </c>
      <c r="AE386" s="178" t="str">
        <f>IF(DATA2!AE386="","",DATA2!AE386)</f>
        <v/>
      </c>
      <c r="AF386" s="178" t="str">
        <f>IF(DATA2!AF386="","",DATA2!AF386)</f>
        <v/>
      </c>
      <c r="AG386" s="179" t="str">
        <f>IF(DATA2!AG386="","",DATA2!AG386)</f>
        <v/>
      </c>
      <c r="AH386" s="188">
        <f>COUNTIFS(DATA2!$C$3:$AG$3,0,DATA2!$C386:$AG386,"&lt;&gt;")</f>
        <v>0</v>
      </c>
      <c r="AI386" s="188">
        <f>COUNTIFS(DATA2!$C$3:$AG$3,"&gt;0",DATA2!$C386:$AG386,"&lt;&gt;")</f>
        <v>0</v>
      </c>
      <c r="AJ386" s="204">
        <f t="shared" ref="AJ386" si="620">COUNTIFS($C$3:$AG$3,"=0",C387:AG387,"&gt;0")+COUNTIFS($C$3:$AG$3,"=0",C388:AG388,"&gt;0")</f>
        <v>0</v>
      </c>
      <c r="AK386" s="206">
        <f t="shared" ref="AK386" si="621">COUNTIFS($C$3:$AG$3,"&lt;&gt;0",C387:AG387,"&gt;0")+COUNTIFS($C$3:$AG$3,"&lt;&gt;0",C388:AG388,"&gt;0")</f>
        <v>0</v>
      </c>
      <c r="AL386" s="204">
        <f t="shared" ref="AL386" si="622">COUNTIFS($C$3:$AG$3,"=0",C389:AG389,"&gt;0")+COUNTIFS($C$3:$AG$3,"=0",C390:AG390,"&gt;0")</f>
        <v>0</v>
      </c>
      <c r="AM386" s="206">
        <f t="shared" ref="AM386" si="623">COUNTIFS($C$3:$AG$3,"&lt;&gt;0",C389:AG389,"&gt;0")+COUNTIFS($C$3:$AG$3,"&lt;&gt;0",C390:AG390,"&gt;0")</f>
        <v>0</v>
      </c>
      <c r="AN386" s="200">
        <f t="shared" ref="AN386:AP386" si="624">COUNTIF($C386:$AG386,AN$5)</f>
        <v>0</v>
      </c>
      <c r="AO386" s="200">
        <f t="shared" si="624"/>
        <v>0</v>
      </c>
      <c r="AP386" s="200">
        <f t="shared" si="624"/>
        <v>0</v>
      </c>
      <c r="AQ386" s="200">
        <f t="shared" ref="AQ386" si="625">COUNTIF($C386:$AG386,AQ$5)+COUNTIF($C386:$AG386,"半振")*0.5</f>
        <v>0</v>
      </c>
      <c r="AR386" s="200">
        <f t="shared" ref="AR386" si="626">COUNTIF($C386:$AG386,AR$5)+COUNTIF($C386:$AG386,"半有")*0.5</f>
        <v>0</v>
      </c>
      <c r="AS386" s="200">
        <f t="shared" ref="AS386" si="627">COUNTIF($C386:$AG386,AS$5)+COUNTIF($C386:$AG386,"半欠")*0.5</f>
        <v>0</v>
      </c>
      <c r="AT386" s="200">
        <f t="shared" si="555"/>
        <v>0</v>
      </c>
      <c r="AU386" s="200">
        <f t="shared" si="555"/>
        <v>0</v>
      </c>
      <c r="AV386" s="200">
        <f t="shared" si="555"/>
        <v>0</v>
      </c>
      <c r="AW386" s="200">
        <f t="shared" si="555"/>
        <v>0</v>
      </c>
    </row>
    <row r="387" spans="1:49" ht="15" customHeight="1" x14ac:dyDescent="0.15">
      <c r="A387" s="202"/>
      <c r="B387" s="44" t="str">
        <f>IF(DATA2!A386="","",DATA2!B387)</f>
        <v/>
      </c>
      <c r="C387" s="167" t="str">
        <f>IF(DATA2!C387="","",DATA2!C387)</f>
        <v/>
      </c>
      <c r="D387" s="167" t="str">
        <f>IF(DATA2!D387="","",DATA2!D387)</f>
        <v/>
      </c>
      <c r="E387" s="167" t="str">
        <f>IF(DATA2!E387="","",DATA2!E387)</f>
        <v/>
      </c>
      <c r="F387" s="167" t="str">
        <f>IF(DATA2!F387="","",DATA2!F387)</f>
        <v/>
      </c>
      <c r="G387" s="167" t="str">
        <f>IF(DATA2!G387="","",DATA2!G387)</f>
        <v/>
      </c>
      <c r="H387" s="167" t="str">
        <f>IF(DATA2!H387="","",DATA2!H387)</f>
        <v/>
      </c>
      <c r="I387" s="167" t="str">
        <f>IF(DATA2!I387="","",DATA2!I387)</f>
        <v/>
      </c>
      <c r="J387" s="167" t="str">
        <f>IF(DATA2!J387="","",DATA2!J387)</f>
        <v/>
      </c>
      <c r="K387" s="167" t="str">
        <f>IF(DATA2!K387="","",DATA2!K387)</f>
        <v/>
      </c>
      <c r="L387" s="167" t="str">
        <f>IF(DATA2!L387="","",DATA2!L387)</f>
        <v/>
      </c>
      <c r="M387" s="167" t="str">
        <f>IF(DATA2!M387="","",DATA2!M387)</f>
        <v/>
      </c>
      <c r="N387" s="167" t="str">
        <f>IF(DATA2!N387="","",DATA2!N387)</f>
        <v/>
      </c>
      <c r="O387" s="167" t="str">
        <f>IF(DATA2!O387="","",DATA2!O387)</f>
        <v/>
      </c>
      <c r="P387" s="167" t="str">
        <f>IF(DATA2!P387="","",DATA2!P387)</f>
        <v/>
      </c>
      <c r="Q387" s="167" t="str">
        <f>IF(DATA2!Q387="","",DATA2!Q387)</f>
        <v/>
      </c>
      <c r="R387" s="167" t="str">
        <f>IF(DATA2!R387="","",DATA2!R387)</f>
        <v/>
      </c>
      <c r="S387" s="167" t="str">
        <f>IF(DATA2!S387="","",DATA2!S387)</f>
        <v/>
      </c>
      <c r="T387" s="167" t="str">
        <f>IF(DATA2!T387="","",DATA2!T387)</f>
        <v/>
      </c>
      <c r="U387" s="167" t="str">
        <f>IF(DATA2!U387="","",DATA2!U387)</f>
        <v/>
      </c>
      <c r="V387" s="167" t="str">
        <f>IF(DATA2!V387="","",DATA2!V387)</f>
        <v/>
      </c>
      <c r="W387" s="167" t="str">
        <f>IF(DATA2!W387="","",DATA2!W387)</f>
        <v/>
      </c>
      <c r="X387" s="167" t="str">
        <f>IF(DATA2!X387="","",DATA2!X387)</f>
        <v/>
      </c>
      <c r="Y387" s="167" t="str">
        <f>IF(DATA2!Y387="","",DATA2!Y387)</f>
        <v/>
      </c>
      <c r="Z387" s="167" t="str">
        <f>IF(DATA2!Z387="","",DATA2!Z387)</f>
        <v/>
      </c>
      <c r="AA387" s="167" t="str">
        <f>IF(DATA2!AA387="","",DATA2!AA387)</f>
        <v/>
      </c>
      <c r="AB387" s="167" t="str">
        <f>IF(DATA2!AB387="","",DATA2!AB387)</f>
        <v/>
      </c>
      <c r="AC387" s="167" t="str">
        <f>IF(DATA2!AC387="","",DATA2!AC387)</f>
        <v/>
      </c>
      <c r="AD387" s="167" t="str">
        <f>IF(DATA2!AD387="","",DATA2!AD387)</f>
        <v/>
      </c>
      <c r="AE387" s="167" t="str">
        <f>IF(DATA2!AE387="","",DATA2!AE387)</f>
        <v/>
      </c>
      <c r="AF387" s="167" t="str">
        <f>IF(DATA2!AF387="","",DATA2!AF387)</f>
        <v/>
      </c>
      <c r="AG387" s="168" t="str">
        <f>IF(DATA2!AG387="","",DATA2!AG387)</f>
        <v/>
      </c>
      <c r="AH387" s="169">
        <f t="shared" si="545"/>
        <v>0</v>
      </c>
      <c r="AI387" s="169">
        <f t="shared" si="546"/>
        <v>0</v>
      </c>
      <c r="AJ387" s="204"/>
      <c r="AK387" s="206"/>
      <c r="AL387" s="204"/>
      <c r="AM387" s="206"/>
      <c r="AN387" s="200"/>
      <c r="AO387" s="200"/>
      <c r="AP387" s="200"/>
      <c r="AQ387" s="200"/>
      <c r="AR387" s="200"/>
      <c r="AS387" s="200"/>
      <c r="AT387" s="200"/>
      <c r="AU387" s="200"/>
      <c r="AV387" s="200"/>
      <c r="AW387" s="200"/>
    </row>
    <row r="388" spans="1:49" ht="15" customHeight="1" x14ac:dyDescent="0.15">
      <c r="A388" s="202"/>
      <c r="B388" s="46" t="str">
        <f>IF(DATA2!A386="","",DATA2!B388)</f>
        <v/>
      </c>
      <c r="C388" s="170" t="str">
        <f>IF(DATA2!C388="","",DATA2!C388)</f>
        <v/>
      </c>
      <c r="D388" s="170" t="str">
        <f>IF(DATA2!D388="","",DATA2!D388)</f>
        <v/>
      </c>
      <c r="E388" s="170" t="str">
        <f>IF(DATA2!E388="","",DATA2!E388)</f>
        <v/>
      </c>
      <c r="F388" s="170" t="str">
        <f>IF(DATA2!F388="","",DATA2!F388)</f>
        <v/>
      </c>
      <c r="G388" s="170" t="str">
        <f>IF(DATA2!G388="","",DATA2!G388)</f>
        <v/>
      </c>
      <c r="H388" s="170" t="str">
        <f>IF(DATA2!H388="","",DATA2!H388)</f>
        <v/>
      </c>
      <c r="I388" s="170" t="str">
        <f>IF(DATA2!I388="","",DATA2!I388)</f>
        <v/>
      </c>
      <c r="J388" s="170" t="str">
        <f>IF(DATA2!J388="","",DATA2!J388)</f>
        <v/>
      </c>
      <c r="K388" s="170" t="str">
        <f>IF(DATA2!K388="","",DATA2!K388)</f>
        <v/>
      </c>
      <c r="L388" s="170" t="str">
        <f>IF(DATA2!L388="","",DATA2!L388)</f>
        <v/>
      </c>
      <c r="M388" s="170" t="str">
        <f>IF(DATA2!M388="","",DATA2!M388)</f>
        <v/>
      </c>
      <c r="N388" s="170" t="str">
        <f>IF(DATA2!N388="","",DATA2!N388)</f>
        <v/>
      </c>
      <c r="O388" s="170" t="str">
        <f>IF(DATA2!O388="","",DATA2!O388)</f>
        <v/>
      </c>
      <c r="P388" s="170" t="str">
        <f>IF(DATA2!P388="","",DATA2!P388)</f>
        <v/>
      </c>
      <c r="Q388" s="170" t="str">
        <f>IF(DATA2!Q388="","",DATA2!Q388)</f>
        <v/>
      </c>
      <c r="R388" s="170" t="str">
        <f>IF(DATA2!R388="","",DATA2!R388)</f>
        <v/>
      </c>
      <c r="S388" s="170" t="str">
        <f>IF(DATA2!S388="","",DATA2!S388)</f>
        <v/>
      </c>
      <c r="T388" s="170" t="str">
        <f>IF(DATA2!T388="","",DATA2!T388)</f>
        <v/>
      </c>
      <c r="U388" s="170" t="str">
        <f>IF(DATA2!U388="","",DATA2!U388)</f>
        <v/>
      </c>
      <c r="V388" s="170" t="str">
        <f>IF(DATA2!V388="","",DATA2!V388)</f>
        <v/>
      </c>
      <c r="W388" s="170" t="str">
        <f>IF(DATA2!W388="","",DATA2!W388)</f>
        <v/>
      </c>
      <c r="X388" s="170" t="str">
        <f>IF(DATA2!X388="","",DATA2!X388)</f>
        <v/>
      </c>
      <c r="Y388" s="170" t="str">
        <f>IF(DATA2!Y388="","",DATA2!Y388)</f>
        <v/>
      </c>
      <c r="Z388" s="170" t="str">
        <f>IF(DATA2!Z388="","",DATA2!Z388)</f>
        <v/>
      </c>
      <c r="AA388" s="170" t="str">
        <f>IF(DATA2!AA388="","",DATA2!AA388)</f>
        <v/>
      </c>
      <c r="AB388" s="170" t="str">
        <f>IF(DATA2!AB388="","",DATA2!AB388)</f>
        <v/>
      </c>
      <c r="AC388" s="170" t="str">
        <f>IF(DATA2!AC388="","",DATA2!AC388)</f>
        <v/>
      </c>
      <c r="AD388" s="170" t="str">
        <f>IF(DATA2!AD388="","",DATA2!AD388)</f>
        <v/>
      </c>
      <c r="AE388" s="170" t="str">
        <f>IF(DATA2!AE388="","",DATA2!AE388)</f>
        <v/>
      </c>
      <c r="AF388" s="170" t="str">
        <f>IF(DATA2!AF388="","",DATA2!AF388)</f>
        <v/>
      </c>
      <c r="AG388" s="171" t="str">
        <f>IF(DATA2!AG388="","",DATA2!AG388)</f>
        <v/>
      </c>
      <c r="AH388" s="172">
        <f t="shared" si="545"/>
        <v>0</v>
      </c>
      <c r="AI388" s="172">
        <f t="shared" si="546"/>
        <v>0</v>
      </c>
      <c r="AJ388" s="204"/>
      <c r="AK388" s="206"/>
      <c r="AL388" s="204"/>
      <c r="AM388" s="206"/>
      <c r="AN388" s="200"/>
      <c r="AO388" s="200"/>
      <c r="AP388" s="200"/>
      <c r="AQ388" s="200"/>
      <c r="AR388" s="200"/>
      <c r="AS388" s="200"/>
      <c r="AT388" s="200"/>
      <c r="AU388" s="200"/>
      <c r="AV388" s="200"/>
      <c r="AW388" s="200"/>
    </row>
    <row r="389" spans="1:49" ht="15" customHeight="1" x14ac:dyDescent="0.15">
      <c r="A389" s="202"/>
      <c r="B389" s="46" t="str">
        <f>IF(DATA2!A386="","",DATA2!B389)</f>
        <v/>
      </c>
      <c r="C389" s="170" t="str">
        <f>IF(DATA2!C389="","",DATA2!C389)</f>
        <v/>
      </c>
      <c r="D389" s="170" t="str">
        <f>IF(DATA2!D389="","",DATA2!D389)</f>
        <v/>
      </c>
      <c r="E389" s="170" t="str">
        <f>IF(DATA2!E389="","",DATA2!E389)</f>
        <v/>
      </c>
      <c r="F389" s="170" t="str">
        <f>IF(DATA2!F389="","",DATA2!F389)</f>
        <v/>
      </c>
      <c r="G389" s="170" t="str">
        <f>IF(DATA2!G389="","",DATA2!G389)</f>
        <v/>
      </c>
      <c r="H389" s="170" t="str">
        <f>IF(DATA2!H389="","",DATA2!H389)</f>
        <v/>
      </c>
      <c r="I389" s="170" t="str">
        <f>IF(DATA2!I389="","",DATA2!I389)</f>
        <v/>
      </c>
      <c r="J389" s="170" t="str">
        <f>IF(DATA2!J389="","",DATA2!J389)</f>
        <v/>
      </c>
      <c r="K389" s="170" t="str">
        <f>IF(DATA2!K389="","",DATA2!K389)</f>
        <v/>
      </c>
      <c r="L389" s="170" t="str">
        <f>IF(DATA2!L389="","",DATA2!L389)</f>
        <v/>
      </c>
      <c r="M389" s="170" t="str">
        <f>IF(DATA2!M389="","",DATA2!M389)</f>
        <v/>
      </c>
      <c r="N389" s="170" t="str">
        <f>IF(DATA2!N389="","",DATA2!N389)</f>
        <v/>
      </c>
      <c r="O389" s="170" t="str">
        <f>IF(DATA2!O389="","",DATA2!O389)</f>
        <v/>
      </c>
      <c r="P389" s="170" t="str">
        <f>IF(DATA2!P389="","",DATA2!P389)</f>
        <v/>
      </c>
      <c r="Q389" s="170" t="str">
        <f>IF(DATA2!Q389="","",DATA2!Q389)</f>
        <v/>
      </c>
      <c r="R389" s="170" t="str">
        <f>IF(DATA2!R389="","",DATA2!R389)</f>
        <v/>
      </c>
      <c r="S389" s="170" t="str">
        <f>IF(DATA2!S389="","",DATA2!S389)</f>
        <v/>
      </c>
      <c r="T389" s="170" t="str">
        <f>IF(DATA2!T389="","",DATA2!T389)</f>
        <v/>
      </c>
      <c r="U389" s="170" t="str">
        <f>IF(DATA2!U389="","",DATA2!U389)</f>
        <v/>
      </c>
      <c r="V389" s="170" t="str">
        <f>IF(DATA2!V389="","",DATA2!V389)</f>
        <v/>
      </c>
      <c r="W389" s="170" t="str">
        <f>IF(DATA2!W389="","",DATA2!W389)</f>
        <v/>
      </c>
      <c r="X389" s="170" t="str">
        <f>IF(DATA2!X389="","",DATA2!X389)</f>
        <v/>
      </c>
      <c r="Y389" s="170" t="str">
        <f>IF(DATA2!Y389="","",DATA2!Y389)</f>
        <v/>
      </c>
      <c r="Z389" s="170" t="str">
        <f>IF(DATA2!Z389="","",DATA2!Z389)</f>
        <v/>
      </c>
      <c r="AA389" s="170" t="str">
        <f>IF(DATA2!AA389="","",DATA2!AA389)</f>
        <v/>
      </c>
      <c r="AB389" s="170" t="str">
        <f>IF(DATA2!AB389="","",DATA2!AB389)</f>
        <v/>
      </c>
      <c r="AC389" s="170" t="str">
        <f>IF(DATA2!AC389="","",DATA2!AC389)</f>
        <v/>
      </c>
      <c r="AD389" s="170" t="str">
        <f>IF(DATA2!AD389="","",DATA2!AD389)</f>
        <v/>
      </c>
      <c r="AE389" s="170" t="str">
        <f>IF(DATA2!AE389="","",DATA2!AE389)</f>
        <v/>
      </c>
      <c r="AF389" s="170" t="str">
        <f>IF(DATA2!AF389="","",DATA2!AF389)</f>
        <v/>
      </c>
      <c r="AG389" s="171" t="str">
        <f>IF(DATA2!AG389="","",DATA2!AG389)</f>
        <v/>
      </c>
      <c r="AH389" s="173">
        <f t="shared" si="545"/>
        <v>0</v>
      </c>
      <c r="AI389" s="172">
        <f t="shared" si="546"/>
        <v>0</v>
      </c>
      <c r="AJ389" s="204"/>
      <c r="AK389" s="206"/>
      <c r="AL389" s="204"/>
      <c r="AM389" s="206"/>
      <c r="AN389" s="200"/>
      <c r="AO389" s="200"/>
      <c r="AP389" s="200"/>
      <c r="AQ389" s="200"/>
      <c r="AR389" s="200"/>
      <c r="AS389" s="200"/>
      <c r="AT389" s="200"/>
      <c r="AU389" s="200"/>
      <c r="AV389" s="200"/>
      <c r="AW389" s="200"/>
    </row>
    <row r="390" spans="1:49" ht="15" customHeight="1" x14ac:dyDescent="0.15">
      <c r="A390" s="203"/>
      <c r="B390" s="74" t="str">
        <f>IF(DATA2!A386="","",DATA2!B390)</f>
        <v/>
      </c>
      <c r="C390" s="174" t="str">
        <f>IF(DATA2!C390="","",DATA2!C390)</f>
        <v/>
      </c>
      <c r="D390" s="174" t="str">
        <f>IF(DATA2!D390="","",DATA2!D390)</f>
        <v/>
      </c>
      <c r="E390" s="174" t="str">
        <f>IF(DATA2!E390="","",DATA2!E390)</f>
        <v/>
      </c>
      <c r="F390" s="174" t="str">
        <f>IF(DATA2!F390="","",DATA2!F390)</f>
        <v/>
      </c>
      <c r="G390" s="174" t="str">
        <f>IF(DATA2!G390="","",DATA2!G390)</f>
        <v/>
      </c>
      <c r="H390" s="174" t="str">
        <f>IF(DATA2!H390="","",DATA2!H390)</f>
        <v/>
      </c>
      <c r="I390" s="174" t="str">
        <f>IF(DATA2!I390="","",DATA2!I390)</f>
        <v/>
      </c>
      <c r="J390" s="174" t="str">
        <f>IF(DATA2!J390="","",DATA2!J390)</f>
        <v/>
      </c>
      <c r="K390" s="174" t="str">
        <f>IF(DATA2!K390="","",DATA2!K390)</f>
        <v/>
      </c>
      <c r="L390" s="174" t="str">
        <f>IF(DATA2!L390="","",DATA2!L390)</f>
        <v/>
      </c>
      <c r="M390" s="174" t="str">
        <f>IF(DATA2!M390="","",DATA2!M390)</f>
        <v/>
      </c>
      <c r="N390" s="174" t="str">
        <f>IF(DATA2!N390="","",DATA2!N390)</f>
        <v/>
      </c>
      <c r="O390" s="174" t="str">
        <f>IF(DATA2!O390="","",DATA2!O390)</f>
        <v/>
      </c>
      <c r="P390" s="174" t="str">
        <f>IF(DATA2!P390="","",DATA2!P390)</f>
        <v/>
      </c>
      <c r="Q390" s="174" t="str">
        <f>IF(DATA2!Q390="","",DATA2!Q390)</f>
        <v/>
      </c>
      <c r="R390" s="174" t="str">
        <f>IF(DATA2!R390="","",DATA2!R390)</f>
        <v/>
      </c>
      <c r="S390" s="174" t="str">
        <f>IF(DATA2!S390="","",DATA2!S390)</f>
        <v/>
      </c>
      <c r="T390" s="174" t="str">
        <f>IF(DATA2!T390="","",DATA2!T390)</f>
        <v/>
      </c>
      <c r="U390" s="174" t="str">
        <f>IF(DATA2!U390="","",DATA2!U390)</f>
        <v/>
      </c>
      <c r="V390" s="174" t="str">
        <f>IF(DATA2!V390="","",DATA2!V390)</f>
        <v/>
      </c>
      <c r="W390" s="174" t="str">
        <f>IF(DATA2!W390="","",DATA2!W390)</f>
        <v/>
      </c>
      <c r="X390" s="174" t="str">
        <f>IF(DATA2!X390="","",DATA2!X390)</f>
        <v/>
      </c>
      <c r="Y390" s="174" t="str">
        <f>IF(DATA2!Y390="","",DATA2!Y390)</f>
        <v/>
      </c>
      <c r="Z390" s="174" t="str">
        <f>IF(DATA2!Z390="","",DATA2!Z390)</f>
        <v/>
      </c>
      <c r="AA390" s="174" t="str">
        <f>IF(DATA2!AA390="","",DATA2!AA390)</f>
        <v/>
      </c>
      <c r="AB390" s="174" t="str">
        <f>IF(DATA2!AB390="","",DATA2!AB390)</f>
        <v/>
      </c>
      <c r="AC390" s="174" t="str">
        <f>IF(DATA2!AC390="","",DATA2!AC390)</f>
        <v/>
      </c>
      <c r="AD390" s="174" t="str">
        <f>IF(DATA2!AD390="","",DATA2!AD390)</f>
        <v/>
      </c>
      <c r="AE390" s="174" t="str">
        <f>IF(DATA2!AE390="","",DATA2!AE390)</f>
        <v/>
      </c>
      <c r="AF390" s="174" t="str">
        <f>IF(DATA2!AF390="","",DATA2!AF390)</f>
        <v/>
      </c>
      <c r="AG390" s="175" t="str">
        <f>IF(DATA2!AG390="","",DATA2!AG390)</f>
        <v/>
      </c>
      <c r="AH390" s="176">
        <f t="shared" si="545"/>
        <v>0</v>
      </c>
      <c r="AI390" s="177">
        <f t="shared" si="546"/>
        <v>0</v>
      </c>
      <c r="AJ390" s="205"/>
      <c r="AK390" s="207"/>
      <c r="AL390" s="205"/>
      <c r="AM390" s="207"/>
      <c r="AN390" s="201"/>
      <c r="AO390" s="201"/>
      <c r="AP390" s="201"/>
      <c r="AQ390" s="201"/>
      <c r="AR390" s="201"/>
      <c r="AS390" s="201"/>
      <c r="AT390" s="201"/>
      <c r="AU390" s="201"/>
      <c r="AV390" s="201"/>
      <c r="AW390" s="201"/>
    </row>
    <row r="391" spans="1:49" ht="15" customHeight="1" x14ac:dyDescent="0.15">
      <c r="A391" s="202" t="str">
        <f>IF(DATA2!A391="","",DATA2!A391)</f>
        <v/>
      </c>
      <c r="B391" s="11" t="str">
        <f>IF(DATA2!A391="","",DATA2!B391)</f>
        <v/>
      </c>
      <c r="C391" s="178" t="str">
        <f>IF(DATA2!C391="","",DATA2!C391)</f>
        <v/>
      </c>
      <c r="D391" s="178" t="str">
        <f>IF(DATA2!D391="","",DATA2!D391)</f>
        <v/>
      </c>
      <c r="E391" s="178" t="str">
        <f>IF(DATA2!E391="","",DATA2!E391)</f>
        <v/>
      </c>
      <c r="F391" s="178" t="str">
        <f>IF(DATA2!F391="","",DATA2!F391)</f>
        <v/>
      </c>
      <c r="G391" s="178" t="str">
        <f>IF(DATA2!G391="","",DATA2!G391)</f>
        <v/>
      </c>
      <c r="H391" s="178" t="str">
        <f>IF(DATA2!H391="","",DATA2!H391)</f>
        <v/>
      </c>
      <c r="I391" s="178" t="str">
        <f>IF(DATA2!I391="","",DATA2!I391)</f>
        <v/>
      </c>
      <c r="J391" s="178" t="str">
        <f>IF(DATA2!J391="","",DATA2!J391)</f>
        <v/>
      </c>
      <c r="K391" s="178" t="str">
        <f>IF(DATA2!K391="","",DATA2!K391)</f>
        <v/>
      </c>
      <c r="L391" s="178" t="str">
        <f>IF(DATA2!L391="","",DATA2!L391)</f>
        <v/>
      </c>
      <c r="M391" s="178" t="str">
        <f>IF(DATA2!M391="","",DATA2!M391)</f>
        <v/>
      </c>
      <c r="N391" s="178" t="str">
        <f>IF(DATA2!N391="","",DATA2!N391)</f>
        <v/>
      </c>
      <c r="O391" s="178" t="str">
        <f>IF(DATA2!O391="","",DATA2!O391)</f>
        <v/>
      </c>
      <c r="P391" s="178" t="str">
        <f>IF(DATA2!P391="","",DATA2!P391)</f>
        <v/>
      </c>
      <c r="Q391" s="178" t="str">
        <f>IF(DATA2!Q391="","",DATA2!Q391)</f>
        <v/>
      </c>
      <c r="R391" s="178" t="str">
        <f>IF(DATA2!R391="","",DATA2!R391)</f>
        <v/>
      </c>
      <c r="S391" s="178" t="str">
        <f>IF(DATA2!S391="","",DATA2!S391)</f>
        <v/>
      </c>
      <c r="T391" s="178" t="str">
        <f>IF(DATA2!T391="","",DATA2!T391)</f>
        <v/>
      </c>
      <c r="U391" s="178" t="str">
        <f>IF(DATA2!U391="","",DATA2!U391)</f>
        <v/>
      </c>
      <c r="V391" s="178" t="str">
        <f>IF(DATA2!V391="","",DATA2!V391)</f>
        <v/>
      </c>
      <c r="W391" s="178" t="str">
        <f>IF(DATA2!W391="","",DATA2!W391)</f>
        <v/>
      </c>
      <c r="X391" s="178" t="str">
        <f>IF(DATA2!X391="","",DATA2!X391)</f>
        <v/>
      </c>
      <c r="Y391" s="178" t="str">
        <f>IF(DATA2!Y391="","",DATA2!Y391)</f>
        <v/>
      </c>
      <c r="Z391" s="178" t="str">
        <f>IF(DATA2!Z391="","",DATA2!Z391)</f>
        <v/>
      </c>
      <c r="AA391" s="178" t="str">
        <f>IF(DATA2!AA391="","",DATA2!AA391)</f>
        <v/>
      </c>
      <c r="AB391" s="178" t="str">
        <f>IF(DATA2!AB391="","",DATA2!AB391)</f>
        <v/>
      </c>
      <c r="AC391" s="178" t="str">
        <f>IF(DATA2!AC391="","",DATA2!AC391)</f>
        <v/>
      </c>
      <c r="AD391" s="178" t="str">
        <f>IF(DATA2!AD391="","",DATA2!AD391)</f>
        <v/>
      </c>
      <c r="AE391" s="178" t="str">
        <f>IF(DATA2!AE391="","",DATA2!AE391)</f>
        <v/>
      </c>
      <c r="AF391" s="178" t="str">
        <f>IF(DATA2!AF391="","",DATA2!AF391)</f>
        <v/>
      </c>
      <c r="AG391" s="179" t="str">
        <f>IF(DATA2!AG391="","",DATA2!AG391)</f>
        <v/>
      </c>
      <c r="AH391" s="188">
        <f>COUNTIFS(DATA2!$C$3:$AG$3,0,DATA2!$C391:$AG391,"&lt;&gt;")</f>
        <v>0</v>
      </c>
      <c r="AI391" s="188">
        <f>COUNTIFS(DATA2!$C$3:$AG$3,"&gt;0",DATA2!$C391:$AG391,"&lt;&gt;")</f>
        <v>0</v>
      </c>
      <c r="AJ391" s="204">
        <f t="shared" ref="AJ391" si="628">COUNTIFS($C$3:$AG$3,"=0",C392:AG392,"&gt;0")+COUNTIFS($C$3:$AG$3,"=0",C393:AG393,"&gt;0")</f>
        <v>0</v>
      </c>
      <c r="AK391" s="206">
        <f t="shared" ref="AK391" si="629">COUNTIFS($C$3:$AG$3,"&lt;&gt;0",C392:AG392,"&gt;0")+COUNTIFS($C$3:$AG$3,"&lt;&gt;0",C393:AG393,"&gt;0")</f>
        <v>0</v>
      </c>
      <c r="AL391" s="204">
        <f t="shared" ref="AL391" si="630">COUNTIFS($C$3:$AG$3,"=0",C394:AG394,"&gt;0")+COUNTIFS($C$3:$AG$3,"=0",C395:AG395,"&gt;0")</f>
        <v>0</v>
      </c>
      <c r="AM391" s="206">
        <f t="shared" ref="AM391" si="631">COUNTIFS($C$3:$AG$3,"&lt;&gt;0",C394:AG394,"&gt;0")+COUNTIFS($C$3:$AG$3,"&lt;&gt;0",C395:AG395,"&gt;0")</f>
        <v>0</v>
      </c>
      <c r="AN391" s="200">
        <f t="shared" ref="AN391:AP391" si="632">COUNTIF($C391:$AG391,AN$5)</f>
        <v>0</v>
      </c>
      <c r="AO391" s="200">
        <f t="shared" si="632"/>
        <v>0</v>
      </c>
      <c r="AP391" s="200">
        <f t="shared" si="632"/>
        <v>0</v>
      </c>
      <c r="AQ391" s="200">
        <f t="shared" ref="AQ391" si="633">COUNTIF($C391:$AG391,AQ$5)+COUNTIF($C391:$AG391,"半振")*0.5</f>
        <v>0</v>
      </c>
      <c r="AR391" s="200">
        <f t="shared" ref="AR391" si="634">COUNTIF($C391:$AG391,AR$5)+COUNTIF($C391:$AG391,"半有")*0.5</f>
        <v>0</v>
      </c>
      <c r="AS391" s="200">
        <f t="shared" ref="AS391" si="635">COUNTIF($C391:$AG391,AS$5)+COUNTIF($C391:$AG391,"半欠")*0.5</f>
        <v>0</v>
      </c>
      <c r="AT391" s="200">
        <f t="shared" si="555"/>
        <v>0</v>
      </c>
      <c r="AU391" s="200">
        <f t="shared" si="555"/>
        <v>0</v>
      </c>
      <c r="AV391" s="200">
        <f t="shared" si="555"/>
        <v>0</v>
      </c>
      <c r="AW391" s="200">
        <f t="shared" si="555"/>
        <v>0</v>
      </c>
    </row>
    <row r="392" spans="1:49" ht="15" customHeight="1" x14ac:dyDescent="0.15">
      <c r="A392" s="202"/>
      <c r="B392" s="44" t="str">
        <f>IF(DATA2!A391="","",DATA2!B392)</f>
        <v/>
      </c>
      <c r="C392" s="167" t="str">
        <f>IF(DATA2!C392="","",DATA2!C392)</f>
        <v/>
      </c>
      <c r="D392" s="167" t="str">
        <f>IF(DATA2!D392="","",DATA2!D392)</f>
        <v/>
      </c>
      <c r="E392" s="167" t="str">
        <f>IF(DATA2!E392="","",DATA2!E392)</f>
        <v/>
      </c>
      <c r="F392" s="167" t="str">
        <f>IF(DATA2!F392="","",DATA2!F392)</f>
        <v/>
      </c>
      <c r="G392" s="167" t="str">
        <f>IF(DATA2!G392="","",DATA2!G392)</f>
        <v/>
      </c>
      <c r="H392" s="167" t="str">
        <f>IF(DATA2!H392="","",DATA2!H392)</f>
        <v/>
      </c>
      <c r="I392" s="167" t="str">
        <f>IF(DATA2!I392="","",DATA2!I392)</f>
        <v/>
      </c>
      <c r="J392" s="167" t="str">
        <f>IF(DATA2!J392="","",DATA2!J392)</f>
        <v/>
      </c>
      <c r="K392" s="167" t="str">
        <f>IF(DATA2!K392="","",DATA2!K392)</f>
        <v/>
      </c>
      <c r="L392" s="167" t="str">
        <f>IF(DATA2!L392="","",DATA2!L392)</f>
        <v/>
      </c>
      <c r="M392" s="167" t="str">
        <f>IF(DATA2!M392="","",DATA2!M392)</f>
        <v/>
      </c>
      <c r="N392" s="167" t="str">
        <f>IF(DATA2!N392="","",DATA2!N392)</f>
        <v/>
      </c>
      <c r="O392" s="167" t="str">
        <f>IF(DATA2!O392="","",DATA2!O392)</f>
        <v/>
      </c>
      <c r="P392" s="167" t="str">
        <f>IF(DATA2!P392="","",DATA2!P392)</f>
        <v/>
      </c>
      <c r="Q392" s="167" t="str">
        <f>IF(DATA2!Q392="","",DATA2!Q392)</f>
        <v/>
      </c>
      <c r="R392" s="167" t="str">
        <f>IF(DATA2!R392="","",DATA2!R392)</f>
        <v/>
      </c>
      <c r="S392" s="167" t="str">
        <f>IF(DATA2!S392="","",DATA2!S392)</f>
        <v/>
      </c>
      <c r="T392" s="167" t="str">
        <f>IF(DATA2!T392="","",DATA2!T392)</f>
        <v/>
      </c>
      <c r="U392" s="167" t="str">
        <f>IF(DATA2!U392="","",DATA2!U392)</f>
        <v/>
      </c>
      <c r="V392" s="167" t="str">
        <f>IF(DATA2!V392="","",DATA2!V392)</f>
        <v/>
      </c>
      <c r="W392" s="167" t="str">
        <f>IF(DATA2!W392="","",DATA2!W392)</f>
        <v/>
      </c>
      <c r="X392" s="167" t="str">
        <f>IF(DATA2!X392="","",DATA2!X392)</f>
        <v/>
      </c>
      <c r="Y392" s="167" t="str">
        <f>IF(DATA2!Y392="","",DATA2!Y392)</f>
        <v/>
      </c>
      <c r="Z392" s="167" t="str">
        <f>IF(DATA2!Z392="","",DATA2!Z392)</f>
        <v/>
      </c>
      <c r="AA392" s="167" t="str">
        <f>IF(DATA2!AA392="","",DATA2!AA392)</f>
        <v/>
      </c>
      <c r="AB392" s="167" t="str">
        <f>IF(DATA2!AB392="","",DATA2!AB392)</f>
        <v/>
      </c>
      <c r="AC392" s="167" t="str">
        <f>IF(DATA2!AC392="","",DATA2!AC392)</f>
        <v/>
      </c>
      <c r="AD392" s="167" t="str">
        <f>IF(DATA2!AD392="","",DATA2!AD392)</f>
        <v/>
      </c>
      <c r="AE392" s="167" t="str">
        <f>IF(DATA2!AE392="","",DATA2!AE392)</f>
        <v/>
      </c>
      <c r="AF392" s="167" t="str">
        <f>IF(DATA2!AF392="","",DATA2!AF392)</f>
        <v/>
      </c>
      <c r="AG392" s="168" t="str">
        <f>IF(DATA2!AG392="","",DATA2!AG392)</f>
        <v/>
      </c>
      <c r="AH392" s="169">
        <f t="shared" si="545"/>
        <v>0</v>
      </c>
      <c r="AI392" s="169">
        <f t="shared" si="546"/>
        <v>0</v>
      </c>
      <c r="AJ392" s="204"/>
      <c r="AK392" s="206"/>
      <c r="AL392" s="204"/>
      <c r="AM392" s="206"/>
      <c r="AN392" s="200"/>
      <c r="AO392" s="200"/>
      <c r="AP392" s="200"/>
      <c r="AQ392" s="200"/>
      <c r="AR392" s="200"/>
      <c r="AS392" s="200"/>
      <c r="AT392" s="200"/>
      <c r="AU392" s="200"/>
      <c r="AV392" s="200"/>
      <c r="AW392" s="200"/>
    </row>
    <row r="393" spans="1:49" ht="15" customHeight="1" x14ac:dyDescent="0.15">
      <c r="A393" s="202"/>
      <c r="B393" s="46" t="str">
        <f>IF(DATA2!A391="","",DATA2!B393)</f>
        <v/>
      </c>
      <c r="C393" s="170" t="str">
        <f>IF(DATA2!C393="","",DATA2!C393)</f>
        <v/>
      </c>
      <c r="D393" s="170" t="str">
        <f>IF(DATA2!D393="","",DATA2!D393)</f>
        <v/>
      </c>
      <c r="E393" s="170" t="str">
        <f>IF(DATA2!E393="","",DATA2!E393)</f>
        <v/>
      </c>
      <c r="F393" s="170" t="str">
        <f>IF(DATA2!F393="","",DATA2!F393)</f>
        <v/>
      </c>
      <c r="G393" s="170" t="str">
        <f>IF(DATA2!G393="","",DATA2!G393)</f>
        <v/>
      </c>
      <c r="H393" s="170" t="str">
        <f>IF(DATA2!H393="","",DATA2!H393)</f>
        <v/>
      </c>
      <c r="I393" s="170" t="str">
        <f>IF(DATA2!I393="","",DATA2!I393)</f>
        <v/>
      </c>
      <c r="J393" s="170" t="str">
        <f>IF(DATA2!J393="","",DATA2!J393)</f>
        <v/>
      </c>
      <c r="K393" s="170" t="str">
        <f>IF(DATA2!K393="","",DATA2!K393)</f>
        <v/>
      </c>
      <c r="L393" s="170" t="str">
        <f>IF(DATA2!L393="","",DATA2!L393)</f>
        <v/>
      </c>
      <c r="M393" s="170" t="str">
        <f>IF(DATA2!M393="","",DATA2!M393)</f>
        <v/>
      </c>
      <c r="N393" s="170" t="str">
        <f>IF(DATA2!N393="","",DATA2!N393)</f>
        <v/>
      </c>
      <c r="O393" s="170" t="str">
        <f>IF(DATA2!O393="","",DATA2!O393)</f>
        <v/>
      </c>
      <c r="P393" s="170" t="str">
        <f>IF(DATA2!P393="","",DATA2!P393)</f>
        <v/>
      </c>
      <c r="Q393" s="170" t="str">
        <f>IF(DATA2!Q393="","",DATA2!Q393)</f>
        <v/>
      </c>
      <c r="R393" s="170" t="str">
        <f>IF(DATA2!R393="","",DATA2!R393)</f>
        <v/>
      </c>
      <c r="S393" s="170" t="str">
        <f>IF(DATA2!S393="","",DATA2!S393)</f>
        <v/>
      </c>
      <c r="T393" s="170" t="str">
        <f>IF(DATA2!T393="","",DATA2!T393)</f>
        <v/>
      </c>
      <c r="U393" s="170" t="str">
        <f>IF(DATA2!U393="","",DATA2!U393)</f>
        <v/>
      </c>
      <c r="V393" s="170" t="str">
        <f>IF(DATA2!V393="","",DATA2!V393)</f>
        <v/>
      </c>
      <c r="W393" s="170" t="str">
        <f>IF(DATA2!W393="","",DATA2!W393)</f>
        <v/>
      </c>
      <c r="X393" s="170" t="str">
        <f>IF(DATA2!X393="","",DATA2!X393)</f>
        <v/>
      </c>
      <c r="Y393" s="170" t="str">
        <f>IF(DATA2!Y393="","",DATA2!Y393)</f>
        <v/>
      </c>
      <c r="Z393" s="170" t="str">
        <f>IF(DATA2!Z393="","",DATA2!Z393)</f>
        <v/>
      </c>
      <c r="AA393" s="170" t="str">
        <f>IF(DATA2!AA393="","",DATA2!AA393)</f>
        <v/>
      </c>
      <c r="AB393" s="170" t="str">
        <f>IF(DATA2!AB393="","",DATA2!AB393)</f>
        <v/>
      </c>
      <c r="AC393" s="170" t="str">
        <f>IF(DATA2!AC393="","",DATA2!AC393)</f>
        <v/>
      </c>
      <c r="AD393" s="170" t="str">
        <f>IF(DATA2!AD393="","",DATA2!AD393)</f>
        <v/>
      </c>
      <c r="AE393" s="170" t="str">
        <f>IF(DATA2!AE393="","",DATA2!AE393)</f>
        <v/>
      </c>
      <c r="AF393" s="170" t="str">
        <f>IF(DATA2!AF393="","",DATA2!AF393)</f>
        <v/>
      </c>
      <c r="AG393" s="171" t="str">
        <f>IF(DATA2!AG393="","",DATA2!AG393)</f>
        <v/>
      </c>
      <c r="AH393" s="172">
        <f t="shared" si="545"/>
        <v>0</v>
      </c>
      <c r="AI393" s="172">
        <f t="shared" si="546"/>
        <v>0</v>
      </c>
      <c r="AJ393" s="204"/>
      <c r="AK393" s="206"/>
      <c r="AL393" s="204"/>
      <c r="AM393" s="206"/>
      <c r="AN393" s="200"/>
      <c r="AO393" s="200"/>
      <c r="AP393" s="200"/>
      <c r="AQ393" s="200"/>
      <c r="AR393" s="200"/>
      <c r="AS393" s="200"/>
      <c r="AT393" s="200"/>
      <c r="AU393" s="200"/>
      <c r="AV393" s="200"/>
      <c r="AW393" s="200"/>
    </row>
    <row r="394" spans="1:49" ht="15" customHeight="1" x14ac:dyDescent="0.15">
      <c r="A394" s="202"/>
      <c r="B394" s="46" t="str">
        <f>IF(DATA2!A391="","",DATA2!B394)</f>
        <v/>
      </c>
      <c r="C394" s="170" t="str">
        <f>IF(DATA2!C394="","",DATA2!C394)</f>
        <v/>
      </c>
      <c r="D394" s="170" t="str">
        <f>IF(DATA2!D394="","",DATA2!D394)</f>
        <v/>
      </c>
      <c r="E394" s="170" t="str">
        <f>IF(DATA2!E394="","",DATA2!E394)</f>
        <v/>
      </c>
      <c r="F394" s="170" t="str">
        <f>IF(DATA2!F394="","",DATA2!F394)</f>
        <v/>
      </c>
      <c r="G394" s="170" t="str">
        <f>IF(DATA2!G394="","",DATA2!G394)</f>
        <v/>
      </c>
      <c r="H394" s="170" t="str">
        <f>IF(DATA2!H394="","",DATA2!H394)</f>
        <v/>
      </c>
      <c r="I394" s="170" t="str">
        <f>IF(DATA2!I394="","",DATA2!I394)</f>
        <v/>
      </c>
      <c r="J394" s="170" t="str">
        <f>IF(DATA2!J394="","",DATA2!J394)</f>
        <v/>
      </c>
      <c r="K394" s="170" t="str">
        <f>IF(DATA2!K394="","",DATA2!K394)</f>
        <v/>
      </c>
      <c r="L394" s="170" t="str">
        <f>IF(DATA2!L394="","",DATA2!L394)</f>
        <v/>
      </c>
      <c r="M394" s="170" t="str">
        <f>IF(DATA2!M394="","",DATA2!M394)</f>
        <v/>
      </c>
      <c r="N394" s="170" t="str">
        <f>IF(DATA2!N394="","",DATA2!N394)</f>
        <v/>
      </c>
      <c r="O394" s="170" t="str">
        <f>IF(DATA2!O394="","",DATA2!O394)</f>
        <v/>
      </c>
      <c r="P394" s="170" t="str">
        <f>IF(DATA2!P394="","",DATA2!P394)</f>
        <v/>
      </c>
      <c r="Q394" s="170" t="str">
        <f>IF(DATA2!Q394="","",DATA2!Q394)</f>
        <v/>
      </c>
      <c r="R394" s="170" t="str">
        <f>IF(DATA2!R394="","",DATA2!R394)</f>
        <v/>
      </c>
      <c r="S394" s="170" t="str">
        <f>IF(DATA2!S394="","",DATA2!S394)</f>
        <v/>
      </c>
      <c r="T394" s="170" t="str">
        <f>IF(DATA2!T394="","",DATA2!T394)</f>
        <v/>
      </c>
      <c r="U394" s="170" t="str">
        <f>IF(DATA2!U394="","",DATA2!U394)</f>
        <v/>
      </c>
      <c r="V394" s="170" t="str">
        <f>IF(DATA2!V394="","",DATA2!V394)</f>
        <v/>
      </c>
      <c r="W394" s="170" t="str">
        <f>IF(DATA2!W394="","",DATA2!W394)</f>
        <v/>
      </c>
      <c r="X394" s="170" t="str">
        <f>IF(DATA2!X394="","",DATA2!X394)</f>
        <v/>
      </c>
      <c r="Y394" s="170" t="str">
        <f>IF(DATA2!Y394="","",DATA2!Y394)</f>
        <v/>
      </c>
      <c r="Z394" s="170" t="str">
        <f>IF(DATA2!Z394="","",DATA2!Z394)</f>
        <v/>
      </c>
      <c r="AA394" s="170" t="str">
        <f>IF(DATA2!AA394="","",DATA2!AA394)</f>
        <v/>
      </c>
      <c r="AB394" s="170" t="str">
        <f>IF(DATA2!AB394="","",DATA2!AB394)</f>
        <v/>
      </c>
      <c r="AC394" s="170" t="str">
        <f>IF(DATA2!AC394="","",DATA2!AC394)</f>
        <v/>
      </c>
      <c r="AD394" s="170" t="str">
        <f>IF(DATA2!AD394="","",DATA2!AD394)</f>
        <v/>
      </c>
      <c r="AE394" s="170" t="str">
        <f>IF(DATA2!AE394="","",DATA2!AE394)</f>
        <v/>
      </c>
      <c r="AF394" s="170" t="str">
        <f>IF(DATA2!AF394="","",DATA2!AF394)</f>
        <v/>
      </c>
      <c r="AG394" s="171" t="str">
        <f>IF(DATA2!AG394="","",DATA2!AG394)</f>
        <v/>
      </c>
      <c r="AH394" s="173">
        <f t="shared" si="545"/>
        <v>0</v>
      </c>
      <c r="AI394" s="172">
        <f t="shared" si="546"/>
        <v>0</v>
      </c>
      <c r="AJ394" s="204"/>
      <c r="AK394" s="206"/>
      <c r="AL394" s="204"/>
      <c r="AM394" s="206"/>
      <c r="AN394" s="200"/>
      <c r="AO394" s="200"/>
      <c r="AP394" s="200"/>
      <c r="AQ394" s="200"/>
      <c r="AR394" s="200"/>
      <c r="AS394" s="200"/>
      <c r="AT394" s="200"/>
      <c r="AU394" s="200"/>
      <c r="AV394" s="200"/>
      <c r="AW394" s="200"/>
    </row>
    <row r="395" spans="1:49" ht="15" customHeight="1" x14ac:dyDescent="0.15">
      <c r="A395" s="203"/>
      <c r="B395" s="74" t="str">
        <f>IF(DATA2!A391="","",DATA2!B395)</f>
        <v/>
      </c>
      <c r="C395" s="174" t="str">
        <f>IF(DATA2!C395="","",DATA2!C395)</f>
        <v/>
      </c>
      <c r="D395" s="174" t="str">
        <f>IF(DATA2!D395="","",DATA2!D395)</f>
        <v/>
      </c>
      <c r="E395" s="174" t="str">
        <f>IF(DATA2!E395="","",DATA2!E395)</f>
        <v/>
      </c>
      <c r="F395" s="174" t="str">
        <f>IF(DATA2!F395="","",DATA2!F395)</f>
        <v/>
      </c>
      <c r="G395" s="174" t="str">
        <f>IF(DATA2!G395="","",DATA2!G395)</f>
        <v/>
      </c>
      <c r="H395" s="174" t="str">
        <f>IF(DATA2!H395="","",DATA2!H395)</f>
        <v/>
      </c>
      <c r="I395" s="174" t="str">
        <f>IF(DATA2!I395="","",DATA2!I395)</f>
        <v/>
      </c>
      <c r="J395" s="174" t="str">
        <f>IF(DATA2!J395="","",DATA2!J395)</f>
        <v/>
      </c>
      <c r="K395" s="174" t="str">
        <f>IF(DATA2!K395="","",DATA2!K395)</f>
        <v/>
      </c>
      <c r="L395" s="174" t="str">
        <f>IF(DATA2!L395="","",DATA2!L395)</f>
        <v/>
      </c>
      <c r="M395" s="174" t="str">
        <f>IF(DATA2!M395="","",DATA2!M395)</f>
        <v/>
      </c>
      <c r="N395" s="174" t="str">
        <f>IF(DATA2!N395="","",DATA2!N395)</f>
        <v/>
      </c>
      <c r="O395" s="174" t="str">
        <f>IF(DATA2!O395="","",DATA2!O395)</f>
        <v/>
      </c>
      <c r="P395" s="174" t="str">
        <f>IF(DATA2!P395="","",DATA2!P395)</f>
        <v/>
      </c>
      <c r="Q395" s="174" t="str">
        <f>IF(DATA2!Q395="","",DATA2!Q395)</f>
        <v/>
      </c>
      <c r="R395" s="174" t="str">
        <f>IF(DATA2!R395="","",DATA2!R395)</f>
        <v/>
      </c>
      <c r="S395" s="174" t="str">
        <f>IF(DATA2!S395="","",DATA2!S395)</f>
        <v/>
      </c>
      <c r="T395" s="174" t="str">
        <f>IF(DATA2!T395="","",DATA2!T395)</f>
        <v/>
      </c>
      <c r="U395" s="174" t="str">
        <f>IF(DATA2!U395="","",DATA2!U395)</f>
        <v/>
      </c>
      <c r="V395" s="174" t="str">
        <f>IF(DATA2!V395="","",DATA2!V395)</f>
        <v/>
      </c>
      <c r="W395" s="174" t="str">
        <f>IF(DATA2!W395="","",DATA2!W395)</f>
        <v/>
      </c>
      <c r="X395" s="174" t="str">
        <f>IF(DATA2!X395="","",DATA2!X395)</f>
        <v/>
      </c>
      <c r="Y395" s="174" t="str">
        <f>IF(DATA2!Y395="","",DATA2!Y395)</f>
        <v/>
      </c>
      <c r="Z395" s="174" t="str">
        <f>IF(DATA2!Z395="","",DATA2!Z395)</f>
        <v/>
      </c>
      <c r="AA395" s="174" t="str">
        <f>IF(DATA2!AA395="","",DATA2!AA395)</f>
        <v/>
      </c>
      <c r="AB395" s="174" t="str">
        <f>IF(DATA2!AB395="","",DATA2!AB395)</f>
        <v/>
      </c>
      <c r="AC395" s="174" t="str">
        <f>IF(DATA2!AC395="","",DATA2!AC395)</f>
        <v/>
      </c>
      <c r="AD395" s="174" t="str">
        <f>IF(DATA2!AD395="","",DATA2!AD395)</f>
        <v/>
      </c>
      <c r="AE395" s="174" t="str">
        <f>IF(DATA2!AE395="","",DATA2!AE395)</f>
        <v/>
      </c>
      <c r="AF395" s="174" t="str">
        <f>IF(DATA2!AF395="","",DATA2!AF395)</f>
        <v/>
      </c>
      <c r="AG395" s="175" t="str">
        <f>IF(DATA2!AG395="","",DATA2!AG395)</f>
        <v/>
      </c>
      <c r="AH395" s="176">
        <f t="shared" si="545"/>
        <v>0</v>
      </c>
      <c r="AI395" s="177">
        <f t="shared" si="546"/>
        <v>0</v>
      </c>
      <c r="AJ395" s="205"/>
      <c r="AK395" s="207"/>
      <c r="AL395" s="205"/>
      <c r="AM395" s="207"/>
      <c r="AN395" s="201"/>
      <c r="AO395" s="201"/>
      <c r="AP395" s="201"/>
      <c r="AQ395" s="201"/>
      <c r="AR395" s="201"/>
      <c r="AS395" s="201"/>
      <c r="AT395" s="201"/>
      <c r="AU395" s="201"/>
      <c r="AV395" s="201"/>
      <c r="AW395" s="201"/>
    </row>
    <row r="396" spans="1:49" ht="15" customHeight="1" x14ac:dyDescent="0.15">
      <c r="A396" s="202" t="str">
        <f>IF(DATA2!A396="","",DATA2!A396)</f>
        <v/>
      </c>
      <c r="B396" s="11" t="str">
        <f>IF(DATA2!A396="","",DATA2!B396)</f>
        <v/>
      </c>
      <c r="C396" s="178" t="str">
        <f>IF(DATA2!C396="","",DATA2!C396)</f>
        <v/>
      </c>
      <c r="D396" s="178" t="str">
        <f>IF(DATA2!D396="","",DATA2!D396)</f>
        <v/>
      </c>
      <c r="E396" s="178" t="str">
        <f>IF(DATA2!E396="","",DATA2!E396)</f>
        <v/>
      </c>
      <c r="F396" s="178" t="str">
        <f>IF(DATA2!F396="","",DATA2!F396)</f>
        <v/>
      </c>
      <c r="G396" s="178" t="str">
        <f>IF(DATA2!G396="","",DATA2!G396)</f>
        <v/>
      </c>
      <c r="H396" s="178" t="str">
        <f>IF(DATA2!H396="","",DATA2!H396)</f>
        <v/>
      </c>
      <c r="I396" s="178" t="str">
        <f>IF(DATA2!I396="","",DATA2!I396)</f>
        <v/>
      </c>
      <c r="J396" s="178" t="str">
        <f>IF(DATA2!J396="","",DATA2!J396)</f>
        <v/>
      </c>
      <c r="K396" s="178" t="str">
        <f>IF(DATA2!K396="","",DATA2!K396)</f>
        <v/>
      </c>
      <c r="L396" s="178" t="str">
        <f>IF(DATA2!L396="","",DATA2!L396)</f>
        <v/>
      </c>
      <c r="M396" s="178" t="str">
        <f>IF(DATA2!M396="","",DATA2!M396)</f>
        <v/>
      </c>
      <c r="N396" s="178" t="str">
        <f>IF(DATA2!N396="","",DATA2!N396)</f>
        <v/>
      </c>
      <c r="O396" s="178" t="str">
        <f>IF(DATA2!O396="","",DATA2!O396)</f>
        <v/>
      </c>
      <c r="P396" s="178" t="str">
        <f>IF(DATA2!P396="","",DATA2!P396)</f>
        <v/>
      </c>
      <c r="Q396" s="178" t="str">
        <f>IF(DATA2!Q396="","",DATA2!Q396)</f>
        <v/>
      </c>
      <c r="R396" s="178" t="str">
        <f>IF(DATA2!R396="","",DATA2!R396)</f>
        <v/>
      </c>
      <c r="S396" s="178" t="str">
        <f>IF(DATA2!S396="","",DATA2!S396)</f>
        <v/>
      </c>
      <c r="T396" s="178" t="str">
        <f>IF(DATA2!T396="","",DATA2!T396)</f>
        <v/>
      </c>
      <c r="U396" s="178" t="str">
        <f>IF(DATA2!U396="","",DATA2!U396)</f>
        <v/>
      </c>
      <c r="V396" s="178" t="str">
        <f>IF(DATA2!V396="","",DATA2!V396)</f>
        <v/>
      </c>
      <c r="W396" s="178" t="str">
        <f>IF(DATA2!W396="","",DATA2!W396)</f>
        <v/>
      </c>
      <c r="X396" s="178" t="str">
        <f>IF(DATA2!X396="","",DATA2!X396)</f>
        <v/>
      </c>
      <c r="Y396" s="178" t="str">
        <f>IF(DATA2!Y396="","",DATA2!Y396)</f>
        <v/>
      </c>
      <c r="Z396" s="178" t="str">
        <f>IF(DATA2!Z396="","",DATA2!Z396)</f>
        <v/>
      </c>
      <c r="AA396" s="178" t="str">
        <f>IF(DATA2!AA396="","",DATA2!AA396)</f>
        <v/>
      </c>
      <c r="AB396" s="178" t="str">
        <f>IF(DATA2!AB396="","",DATA2!AB396)</f>
        <v/>
      </c>
      <c r="AC396" s="178" t="str">
        <f>IF(DATA2!AC396="","",DATA2!AC396)</f>
        <v/>
      </c>
      <c r="AD396" s="178" t="str">
        <f>IF(DATA2!AD396="","",DATA2!AD396)</f>
        <v/>
      </c>
      <c r="AE396" s="178" t="str">
        <f>IF(DATA2!AE396="","",DATA2!AE396)</f>
        <v/>
      </c>
      <c r="AF396" s="178" t="str">
        <f>IF(DATA2!AF396="","",DATA2!AF396)</f>
        <v/>
      </c>
      <c r="AG396" s="179" t="str">
        <f>IF(DATA2!AG396="","",DATA2!AG396)</f>
        <v/>
      </c>
      <c r="AH396" s="188">
        <f>COUNTIFS(DATA2!$C$3:$AG$3,0,DATA2!$C396:$AG396,"&lt;&gt;")</f>
        <v>0</v>
      </c>
      <c r="AI396" s="188">
        <f>COUNTIFS(DATA2!$C$3:$AG$3,"&gt;0",DATA2!$C396:$AG396,"&lt;&gt;")</f>
        <v>0</v>
      </c>
      <c r="AJ396" s="204">
        <f t="shared" ref="AJ396" si="636">COUNTIFS($C$3:$AG$3,"=0",C397:AG397,"&gt;0")+COUNTIFS($C$3:$AG$3,"=0",C398:AG398,"&gt;0")</f>
        <v>0</v>
      </c>
      <c r="AK396" s="206">
        <f t="shared" ref="AK396" si="637">COUNTIFS($C$3:$AG$3,"&lt;&gt;0",C397:AG397,"&gt;0")+COUNTIFS($C$3:$AG$3,"&lt;&gt;0",C398:AG398,"&gt;0")</f>
        <v>0</v>
      </c>
      <c r="AL396" s="204">
        <f t="shared" ref="AL396" si="638">COUNTIFS($C$3:$AG$3,"=0",C399:AG399,"&gt;0")+COUNTIFS($C$3:$AG$3,"=0",C400:AG400,"&gt;0")</f>
        <v>0</v>
      </c>
      <c r="AM396" s="206">
        <f t="shared" ref="AM396" si="639">COUNTIFS($C$3:$AG$3,"&lt;&gt;0",C399:AG399,"&gt;0")+COUNTIFS($C$3:$AG$3,"&lt;&gt;0",C400:AG400,"&gt;0")</f>
        <v>0</v>
      </c>
      <c r="AN396" s="200">
        <f t="shared" ref="AN396:AP396" si="640">COUNTIF($C396:$AG396,AN$5)</f>
        <v>0</v>
      </c>
      <c r="AO396" s="200">
        <f t="shared" si="640"/>
        <v>0</v>
      </c>
      <c r="AP396" s="200">
        <f t="shared" si="640"/>
        <v>0</v>
      </c>
      <c r="AQ396" s="200">
        <f t="shared" ref="AQ396" si="641">COUNTIF($C396:$AG396,AQ$5)+COUNTIF($C396:$AG396,"半振")*0.5</f>
        <v>0</v>
      </c>
      <c r="AR396" s="200">
        <f t="shared" ref="AR396" si="642">COUNTIF($C396:$AG396,AR$5)+COUNTIF($C396:$AG396,"半有")*0.5</f>
        <v>0</v>
      </c>
      <c r="AS396" s="200">
        <f t="shared" ref="AS396" si="643">COUNTIF($C396:$AG396,AS$5)+COUNTIF($C396:$AG396,"半欠")*0.5</f>
        <v>0</v>
      </c>
      <c r="AT396" s="200">
        <f t="shared" si="555"/>
        <v>0</v>
      </c>
      <c r="AU396" s="200">
        <f t="shared" si="555"/>
        <v>0</v>
      </c>
      <c r="AV396" s="200">
        <f t="shared" si="555"/>
        <v>0</v>
      </c>
      <c r="AW396" s="200">
        <f t="shared" si="555"/>
        <v>0</v>
      </c>
    </row>
    <row r="397" spans="1:49" ht="15" customHeight="1" x14ac:dyDescent="0.15">
      <c r="A397" s="202"/>
      <c r="B397" s="44" t="str">
        <f>IF(DATA2!A396="","",DATA2!B397)</f>
        <v/>
      </c>
      <c r="C397" s="167" t="str">
        <f>IF(DATA2!C397="","",DATA2!C397)</f>
        <v/>
      </c>
      <c r="D397" s="167" t="str">
        <f>IF(DATA2!D397="","",DATA2!D397)</f>
        <v/>
      </c>
      <c r="E397" s="167" t="str">
        <f>IF(DATA2!E397="","",DATA2!E397)</f>
        <v/>
      </c>
      <c r="F397" s="167" t="str">
        <f>IF(DATA2!F397="","",DATA2!F397)</f>
        <v/>
      </c>
      <c r="G397" s="167" t="str">
        <f>IF(DATA2!G397="","",DATA2!G397)</f>
        <v/>
      </c>
      <c r="H397" s="167" t="str">
        <f>IF(DATA2!H397="","",DATA2!H397)</f>
        <v/>
      </c>
      <c r="I397" s="167" t="str">
        <f>IF(DATA2!I397="","",DATA2!I397)</f>
        <v/>
      </c>
      <c r="J397" s="167" t="str">
        <f>IF(DATA2!J397="","",DATA2!J397)</f>
        <v/>
      </c>
      <c r="K397" s="167" t="str">
        <f>IF(DATA2!K397="","",DATA2!K397)</f>
        <v/>
      </c>
      <c r="L397" s="167" t="str">
        <f>IF(DATA2!L397="","",DATA2!L397)</f>
        <v/>
      </c>
      <c r="M397" s="167" t="str">
        <f>IF(DATA2!M397="","",DATA2!M397)</f>
        <v/>
      </c>
      <c r="N397" s="167" t="str">
        <f>IF(DATA2!N397="","",DATA2!N397)</f>
        <v/>
      </c>
      <c r="O397" s="167" t="str">
        <f>IF(DATA2!O397="","",DATA2!O397)</f>
        <v/>
      </c>
      <c r="P397" s="167" t="str">
        <f>IF(DATA2!P397="","",DATA2!P397)</f>
        <v/>
      </c>
      <c r="Q397" s="167" t="str">
        <f>IF(DATA2!Q397="","",DATA2!Q397)</f>
        <v/>
      </c>
      <c r="R397" s="167" t="str">
        <f>IF(DATA2!R397="","",DATA2!R397)</f>
        <v/>
      </c>
      <c r="S397" s="167" t="str">
        <f>IF(DATA2!S397="","",DATA2!S397)</f>
        <v/>
      </c>
      <c r="T397" s="167" t="str">
        <f>IF(DATA2!T397="","",DATA2!T397)</f>
        <v/>
      </c>
      <c r="U397" s="167" t="str">
        <f>IF(DATA2!U397="","",DATA2!U397)</f>
        <v/>
      </c>
      <c r="V397" s="167" t="str">
        <f>IF(DATA2!V397="","",DATA2!V397)</f>
        <v/>
      </c>
      <c r="W397" s="167" t="str">
        <f>IF(DATA2!W397="","",DATA2!W397)</f>
        <v/>
      </c>
      <c r="X397" s="167" t="str">
        <f>IF(DATA2!X397="","",DATA2!X397)</f>
        <v/>
      </c>
      <c r="Y397" s="167" t="str">
        <f>IF(DATA2!Y397="","",DATA2!Y397)</f>
        <v/>
      </c>
      <c r="Z397" s="167" t="str">
        <f>IF(DATA2!Z397="","",DATA2!Z397)</f>
        <v/>
      </c>
      <c r="AA397" s="167" t="str">
        <f>IF(DATA2!AA397="","",DATA2!AA397)</f>
        <v/>
      </c>
      <c r="AB397" s="167" t="str">
        <f>IF(DATA2!AB397="","",DATA2!AB397)</f>
        <v/>
      </c>
      <c r="AC397" s="167" t="str">
        <f>IF(DATA2!AC397="","",DATA2!AC397)</f>
        <v/>
      </c>
      <c r="AD397" s="167" t="str">
        <f>IF(DATA2!AD397="","",DATA2!AD397)</f>
        <v/>
      </c>
      <c r="AE397" s="167" t="str">
        <f>IF(DATA2!AE397="","",DATA2!AE397)</f>
        <v/>
      </c>
      <c r="AF397" s="167" t="str">
        <f>IF(DATA2!AF397="","",DATA2!AF397)</f>
        <v/>
      </c>
      <c r="AG397" s="168" t="str">
        <f>IF(DATA2!AG397="","",DATA2!AG397)</f>
        <v/>
      </c>
      <c r="AH397" s="169">
        <f t="shared" si="545"/>
        <v>0</v>
      </c>
      <c r="AI397" s="169">
        <f t="shared" si="546"/>
        <v>0</v>
      </c>
      <c r="AJ397" s="204"/>
      <c r="AK397" s="206"/>
      <c r="AL397" s="204"/>
      <c r="AM397" s="206"/>
      <c r="AN397" s="200"/>
      <c r="AO397" s="200"/>
      <c r="AP397" s="200"/>
      <c r="AQ397" s="200"/>
      <c r="AR397" s="200"/>
      <c r="AS397" s="200"/>
      <c r="AT397" s="200"/>
      <c r="AU397" s="200"/>
      <c r="AV397" s="200"/>
      <c r="AW397" s="200"/>
    </row>
    <row r="398" spans="1:49" ht="15" customHeight="1" x14ac:dyDescent="0.15">
      <c r="A398" s="202"/>
      <c r="B398" s="46" t="str">
        <f>IF(DATA2!A396="","",DATA2!B398)</f>
        <v/>
      </c>
      <c r="C398" s="170" t="str">
        <f>IF(DATA2!C398="","",DATA2!C398)</f>
        <v/>
      </c>
      <c r="D398" s="170" t="str">
        <f>IF(DATA2!D398="","",DATA2!D398)</f>
        <v/>
      </c>
      <c r="E398" s="170" t="str">
        <f>IF(DATA2!E398="","",DATA2!E398)</f>
        <v/>
      </c>
      <c r="F398" s="170" t="str">
        <f>IF(DATA2!F398="","",DATA2!F398)</f>
        <v/>
      </c>
      <c r="G398" s="170" t="str">
        <f>IF(DATA2!G398="","",DATA2!G398)</f>
        <v/>
      </c>
      <c r="H398" s="170" t="str">
        <f>IF(DATA2!H398="","",DATA2!H398)</f>
        <v/>
      </c>
      <c r="I398" s="170" t="str">
        <f>IF(DATA2!I398="","",DATA2!I398)</f>
        <v/>
      </c>
      <c r="J398" s="170" t="str">
        <f>IF(DATA2!J398="","",DATA2!J398)</f>
        <v/>
      </c>
      <c r="K398" s="170" t="str">
        <f>IF(DATA2!K398="","",DATA2!K398)</f>
        <v/>
      </c>
      <c r="L398" s="170" t="str">
        <f>IF(DATA2!L398="","",DATA2!L398)</f>
        <v/>
      </c>
      <c r="M398" s="170" t="str">
        <f>IF(DATA2!M398="","",DATA2!M398)</f>
        <v/>
      </c>
      <c r="N398" s="170" t="str">
        <f>IF(DATA2!N398="","",DATA2!N398)</f>
        <v/>
      </c>
      <c r="O398" s="170" t="str">
        <f>IF(DATA2!O398="","",DATA2!O398)</f>
        <v/>
      </c>
      <c r="P398" s="170" t="str">
        <f>IF(DATA2!P398="","",DATA2!P398)</f>
        <v/>
      </c>
      <c r="Q398" s="170" t="str">
        <f>IF(DATA2!Q398="","",DATA2!Q398)</f>
        <v/>
      </c>
      <c r="R398" s="170" t="str">
        <f>IF(DATA2!R398="","",DATA2!R398)</f>
        <v/>
      </c>
      <c r="S398" s="170" t="str">
        <f>IF(DATA2!S398="","",DATA2!S398)</f>
        <v/>
      </c>
      <c r="T398" s="170" t="str">
        <f>IF(DATA2!T398="","",DATA2!T398)</f>
        <v/>
      </c>
      <c r="U398" s="170" t="str">
        <f>IF(DATA2!U398="","",DATA2!U398)</f>
        <v/>
      </c>
      <c r="V398" s="170" t="str">
        <f>IF(DATA2!V398="","",DATA2!V398)</f>
        <v/>
      </c>
      <c r="W398" s="170" t="str">
        <f>IF(DATA2!W398="","",DATA2!W398)</f>
        <v/>
      </c>
      <c r="X398" s="170" t="str">
        <f>IF(DATA2!X398="","",DATA2!X398)</f>
        <v/>
      </c>
      <c r="Y398" s="170" t="str">
        <f>IF(DATA2!Y398="","",DATA2!Y398)</f>
        <v/>
      </c>
      <c r="Z398" s="170" t="str">
        <f>IF(DATA2!Z398="","",DATA2!Z398)</f>
        <v/>
      </c>
      <c r="AA398" s="170" t="str">
        <f>IF(DATA2!AA398="","",DATA2!AA398)</f>
        <v/>
      </c>
      <c r="AB398" s="170" t="str">
        <f>IF(DATA2!AB398="","",DATA2!AB398)</f>
        <v/>
      </c>
      <c r="AC398" s="170" t="str">
        <f>IF(DATA2!AC398="","",DATA2!AC398)</f>
        <v/>
      </c>
      <c r="AD398" s="170" t="str">
        <f>IF(DATA2!AD398="","",DATA2!AD398)</f>
        <v/>
      </c>
      <c r="AE398" s="170" t="str">
        <f>IF(DATA2!AE398="","",DATA2!AE398)</f>
        <v/>
      </c>
      <c r="AF398" s="170" t="str">
        <f>IF(DATA2!AF398="","",DATA2!AF398)</f>
        <v/>
      </c>
      <c r="AG398" s="171" t="str">
        <f>IF(DATA2!AG398="","",DATA2!AG398)</f>
        <v/>
      </c>
      <c r="AH398" s="172">
        <f t="shared" si="545"/>
        <v>0</v>
      </c>
      <c r="AI398" s="172">
        <f t="shared" si="546"/>
        <v>0</v>
      </c>
      <c r="AJ398" s="204"/>
      <c r="AK398" s="206"/>
      <c r="AL398" s="204"/>
      <c r="AM398" s="206"/>
      <c r="AN398" s="200"/>
      <c r="AO398" s="200"/>
      <c r="AP398" s="200"/>
      <c r="AQ398" s="200"/>
      <c r="AR398" s="200"/>
      <c r="AS398" s="200"/>
      <c r="AT398" s="200"/>
      <c r="AU398" s="200"/>
      <c r="AV398" s="200"/>
      <c r="AW398" s="200"/>
    </row>
    <row r="399" spans="1:49" ht="15" customHeight="1" x14ac:dyDescent="0.15">
      <c r="A399" s="202"/>
      <c r="B399" s="46" t="str">
        <f>IF(DATA2!A396="","",DATA2!B399)</f>
        <v/>
      </c>
      <c r="C399" s="170" t="str">
        <f>IF(DATA2!C399="","",DATA2!C399)</f>
        <v/>
      </c>
      <c r="D399" s="170" t="str">
        <f>IF(DATA2!D399="","",DATA2!D399)</f>
        <v/>
      </c>
      <c r="E399" s="170" t="str">
        <f>IF(DATA2!E399="","",DATA2!E399)</f>
        <v/>
      </c>
      <c r="F399" s="170" t="str">
        <f>IF(DATA2!F399="","",DATA2!F399)</f>
        <v/>
      </c>
      <c r="G399" s="170" t="str">
        <f>IF(DATA2!G399="","",DATA2!G399)</f>
        <v/>
      </c>
      <c r="H399" s="170" t="str">
        <f>IF(DATA2!H399="","",DATA2!H399)</f>
        <v/>
      </c>
      <c r="I399" s="170" t="str">
        <f>IF(DATA2!I399="","",DATA2!I399)</f>
        <v/>
      </c>
      <c r="J399" s="170" t="str">
        <f>IF(DATA2!J399="","",DATA2!J399)</f>
        <v/>
      </c>
      <c r="K399" s="170" t="str">
        <f>IF(DATA2!K399="","",DATA2!K399)</f>
        <v/>
      </c>
      <c r="L399" s="170" t="str">
        <f>IF(DATA2!L399="","",DATA2!L399)</f>
        <v/>
      </c>
      <c r="M399" s="170" t="str">
        <f>IF(DATA2!M399="","",DATA2!M399)</f>
        <v/>
      </c>
      <c r="N399" s="170" t="str">
        <f>IF(DATA2!N399="","",DATA2!N399)</f>
        <v/>
      </c>
      <c r="O399" s="170" t="str">
        <f>IF(DATA2!O399="","",DATA2!O399)</f>
        <v/>
      </c>
      <c r="P399" s="170" t="str">
        <f>IF(DATA2!P399="","",DATA2!P399)</f>
        <v/>
      </c>
      <c r="Q399" s="170" t="str">
        <f>IF(DATA2!Q399="","",DATA2!Q399)</f>
        <v/>
      </c>
      <c r="R399" s="170" t="str">
        <f>IF(DATA2!R399="","",DATA2!R399)</f>
        <v/>
      </c>
      <c r="S399" s="170" t="str">
        <f>IF(DATA2!S399="","",DATA2!S399)</f>
        <v/>
      </c>
      <c r="T399" s="170" t="str">
        <f>IF(DATA2!T399="","",DATA2!T399)</f>
        <v/>
      </c>
      <c r="U399" s="170" t="str">
        <f>IF(DATA2!U399="","",DATA2!U399)</f>
        <v/>
      </c>
      <c r="V399" s="170" t="str">
        <f>IF(DATA2!V399="","",DATA2!V399)</f>
        <v/>
      </c>
      <c r="W399" s="170" t="str">
        <f>IF(DATA2!W399="","",DATA2!W399)</f>
        <v/>
      </c>
      <c r="X399" s="170" t="str">
        <f>IF(DATA2!X399="","",DATA2!X399)</f>
        <v/>
      </c>
      <c r="Y399" s="170" t="str">
        <f>IF(DATA2!Y399="","",DATA2!Y399)</f>
        <v/>
      </c>
      <c r="Z399" s="170" t="str">
        <f>IF(DATA2!Z399="","",DATA2!Z399)</f>
        <v/>
      </c>
      <c r="AA399" s="170" t="str">
        <f>IF(DATA2!AA399="","",DATA2!AA399)</f>
        <v/>
      </c>
      <c r="AB399" s="170" t="str">
        <f>IF(DATA2!AB399="","",DATA2!AB399)</f>
        <v/>
      </c>
      <c r="AC399" s="170" t="str">
        <f>IF(DATA2!AC399="","",DATA2!AC399)</f>
        <v/>
      </c>
      <c r="AD399" s="170" t="str">
        <f>IF(DATA2!AD399="","",DATA2!AD399)</f>
        <v/>
      </c>
      <c r="AE399" s="170" t="str">
        <f>IF(DATA2!AE399="","",DATA2!AE399)</f>
        <v/>
      </c>
      <c r="AF399" s="170" t="str">
        <f>IF(DATA2!AF399="","",DATA2!AF399)</f>
        <v/>
      </c>
      <c r="AG399" s="171" t="str">
        <f>IF(DATA2!AG399="","",DATA2!AG399)</f>
        <v/>
      </c>
      <c r="AH399" s="173">
        <f t="shared" si="545"/>
        <v>0</v>
      </c>
      <c r="AI399" s="172">
        <f t="shared" si="546"/>
        <v>0</v>
      </c>
      <c r="AJ399" s="204"/>
      <c r="AK399" s="206"/>
      <c r="AL399" s="204"/>
      <c r="AM399" s="206"/>
      <c r="AN399" s="200"/>
      <c r="AO399" s="200"/>
      <c r="AP399" s="200"/>
      <c r="AQ399" s="200"/>
      <c r="AR399" s="200"/>
      <c r="AS399" s="200"/>
      <c r="AT399" s="200"/>
      <c r="AU399" s="200"/>
      <c r="AV399" s="200"/>
      <c r="AW399" s="200"/>
    </row>
    <row r="400" spans="1:49" ht="15" customHeight="1" x14ac:dyDescent="0.15">
      <c r="A400" s="203"/>
      <c r="B400" s="74" t="str">
        <f>IF(DATA2!A396="","",DATA2!B400)</f>
        <v/>
      </c>
      <c r="C400" s="174" t="str">
        <f>IF(DATA2!C400="","",DATA2!C400)</f>
        <v/>
      </c>
      <c r="D400" s="174" t="str">
        <f>IF(DATA2!D400="","",DATA2!D400)</f>
        <v/>
      </c>
      <c r="E400" s="174" t="str">
        <f>IF(DATA2!E400="","",DATA2!E400)</f>
        <v/>
      </c>
      <c r="F400" s="174" t="str">
        <f>IF(DATA2!F400="","",DATA2!F400)</f>
        <v/>
      </c>
      <c r="G400" s="174" t="str">
        <f>IF(DATA2!G400="","",DATA2!G400)</f>
        <v/>
      </c>
      <c r="H400" s="174" t="str">
        <f>IF(DATA2!H400="","",DATA2!H400)</f>
        <v/>
      </c>
      <c r="I400" s="174" t="str">
        <f>IF(DATA2!I400="","",DATA2!I400)</f>
        <v/>
      </c>
      <c r="J400" s="174" t="str">
        <f>IF(DATA2!J400="","",DATA2!J400)</f>
        <v/>
      </c>
      <c r="K400" s="174" t="str">
        <f>IF(DATA2!K400="","",DATA2!K400)</f>
        <v/>
      </c>
      <c r="L400" s="174" t="str">
        <f>IF(DATA2!L400="","",DATA2!L400)</f>
        <v/>
      </c>
      <c r="M400" s="174" t="str">
        <f>IF(DATA2!M400="","",DATA2!M400)</f>
        <v/>
      </c>
      <c r="N400" s="174" t="str">
        <f>IF(DATA2!N400="","",DATA2!N400)</f>
        <v/>
      </c>
      <c r="O400" s="174" t="str">
        <f>IF(DATA2!O400="","",DATA2!O400)</f>
        <v/>
      </c>
      <c r="P400" s="174" t="str">
        <f>IF(DATA2!P400="","",DATA2!P400)</f>
        <v/>
      </c>
      <c r="Q400" s="174" t="str">
        <f>IF(DATA2!Q400="","",DATA2!Q400)</f>
        <v/>
      </c>
      <c r="R400" s="174" t="str">
        <f>IF(DATA2!R400="","",DATA2!R400)</f>
        <v/>
      </c>
      <c r="S400" s="174" t="str">
        <f>IF(DATA2!S400="","",DATA2!S400)</f>
        <v/>
      </c>
      <c r="T400" s="174" t="str">
        <f>IF(DATA2!T400="","",DATA2!T400)</f>
        <v/>
      </c>
      <c r="U400" s="174" t="str">
        <f>IF(DATA2!U400="","",DATA2!U400)</f>
        <v/>
      </c>
      <c r="V400" s="174" t="str">
        <f>IF(DATA2!V400="","",DATA2!V400)</f>
        <v/>
      </c>
      <c r="W400" s="174" t="str">
        <f>IF(DATA2!W400="","",DATA2!W400)</f>
        <v/>
      </c>
      <c r="X400" s="174" t="str">
        <f>IF(DATA2!X400="","",DATA2!X400)</f>
        <v/>
      </c>
      <c r="Y400" s="174" t="str">
        <f>IF(DATA2!Y400="","",DATA2!Y400)</f>
        <v/>
      </c>
      <c r="Z400" s="174" t="str">
        <f>IF(DATA2!Z400="","",DATA2!Z400)</f>
        <v/>
      </c>
      <c r="AA400" s="174" t="str">
        <f>IF(DATA2!AA400="","",DATA2!AA400)</f>
        <v/>
      </c>
      <c r="AB400" s="174" t="str">
        <f>IF(DATA2!AB400="","",DATA2!AB400)</f>
        <v/>
      </c>
      <c r="AC400" s="174" t="str">
        <f>IF(DATA2!AC400="","",DATA2!AC400)</f>
        <v/>
      </c>
      <c r="AD400" s="174" t="str">
        <f>IF(DATA2!AD400="","",DATA2!AD400)</f>
        <v/>
      </c>
      <c r="AE400" s="174" t="str">
        <f>IF(DATA2!AE400="","",DATA2!AE400)</f>
        <v/>
      </c>
      <c r="AF400" s="174" t="str">
        <f>IF(DATA2!AF400="","",DATA2!AF400)</f>
        <v/>
      </c>
      <c r="AG400" s="175" t="str">
        <f>IF(DATA2!AG400="","",DATA2!AG400)</f>
        <v/>
      </c>
      <c r="AH400" s="176">
        <f t="shared" si="545"/>
        <v>0</v>
      </c>
      <c r="AI400" s="177">
        <f t="shared" si="546"/>
        <v>0</v>
      </c>
      <c r="AJ400" s="205"/>
      <c r="AK400" s="207"/>
      <c r="AL400" s="205"/>
      <c r="AM400" s="207"/>
      <c r="AN400" s="201"/>
      <c r="AO400" s="201"/>
      <c r="AP400" s="201"/>
      <c r="AQ400" s="201"/>
      <c r="AR400" s="201"/>
      <c r="AS400" s="201"/>
      <c r="AT400" s="201"/>
      <c r="AU400" s="201"/>
      <c r="AV400" s="201"/>
      <c r="AW400" s="201"/>
    </row>
    <row r="401" spans="1:49" ht="15" customHeight="1" x14ac:dyDescent="0.15">
      <c r="A401" s="202" t="str">
        <f>IF(DATA2!A401="","",DATA2!A401)</f>
        <v/>
      </c>
      <c r="B401" s="11" t="str">
        <f>IF(DATA2!A401="","",DATA2!B401)</f>
        <v/>
      </c>
      <c r="C401" s="178" t="str">
        <f>IF(DATA2!C401="","",DATA2!C401)</f>
        <v/>
      </c>
      <c r="D401" s="178" t="str">
        <f>IF(DATA2!D401="","",DATA2!D401)</f>
        <v/>
      </c>
      <c r="E401" s="178" t="str">
        <f>IF(DATA2!E401="","",DATA2!E401)</f>
        <v/>
      </c>
      <c r="F401" s="178" t="str">
        <f>IF(DATA2!F401="","",DATA2!F401)</f>
        <v/>
      </c>
      <c r="G401" s="178" t="str">
        <f>IF(DATA2!G401="","",DATA2!G401)</f>
        <v/>
      </c>
      <c r="H401" s="178" t="str">
        <f>IF(DATA2!H401="","",DATA2!H401)</f>
        <v/>
      </c>
      <c r="I401" s="178" t="str">
        <f>IF(DATA2!I401="","",DATA2!I401)</f>
        <v/>
      </c>
      <c r="J401" s="178" t="str">
        <f>IF(DATA2!J401="","",DATA2!J401)</f>
        <v/>
      </c>
      <c r="K401" s="178" t="str">
        <f>IF(DATA2!K401="","",DATA2!K401)</f>
        <v/>
      </c>
      <c r="L401" s="178" t="str">
        <f>IF(DATA2!L401="","",DATA2!L401)</f>
        <v/>
      </c>
      <c r="M401" s="178" t="str">
        <f>IF(DATA2!M401="","",DATA2!M401)</f>
        <v/>
      </c>
      <c r="N401" s="178" t="str">
        <f>IF(DATA2!N401="","",DATA2!N401)</f>
        <v/>
      </c>
      <c r="O401" s="178" t="str">
        <f>IF(DATA2!O401="","",DATA2!O401)</f>
        <v/>
      </c>
      <c r="P401" s="178" t="str">
        <f>IF(DATA2!P401="","",DATA2!P401)</f>
        <v/>
      </c>
      <c r="Q401" s="178" t="str">
        <f>IF(DATA2!Q401="","",DATA2!Q401)</f>
        <v/>
      </c>
      <c r="R401" s="178" t="str">
        <f>IF(DATA2!R401="","",DATA2!R401)</f>
        <v/>
      </c>
      <c r="S401" s="178" t="str">
        <f>IF(DATA2!S401="","",DATA2!S401)</f>
        <v/>
      </c>
      <c r="T401" s="178" t="str">
        <f>IF(DATA2!T401="","",DATA2!T401)</f>
        <v/>
      </c>
      <c r="U401" s="178" t="str">
        <f>IF(DATA2!U401="","",DATA2!U401)</f>
        <v/>
      </c>
      <c r="V401" s="178" t="str">
        <f>IF(DATA2!V401="","",DATA2!V401)</f>
        <v/>
      </c>
      <c r="W401" s="178" t="str">
        <f>IF(DATA2!W401="","",DATA2!W401)</f>
        <v/>
      </c>
      <c r="X401" s="178" t="str">
        <f>IF(DATA2!X401="","",DATA2!X401)</f>
        <v/>
      </c>
      <c r="Y401" s="178" t="str">
        <f>IF(DATA2!Y401="","",DATA2!Y401)</f>
        <v/>
      </c>
      <c r="Z401" s="178" t="str">
        <f>IF(DATA2!Z401="","",DATA2!Z401)</f>
        <v/>
      </c>
      <c r="AA401" s="178" t="str">
        <f>IF(DATA2!AA401="","",DATA2!AA401)</f>
        <v/>
      </c>
      <c r="AB401" s="178" t="str">
        <f>IF(DATA2!AB401="","",DATA2!AB401)</f>
        <v/>
      </c>
      <c r="AC401" s="178" t="str">
        <f>IF(DATA2!AC401="","",DATA2!AC401)</f>
        <v/>
      </c>
      <c r="AD401" s="178" t="str">
        <f>IF(DATA2!AD401="","",DATA2!AD401)</f>
        <v/>
      </c>
      <c r="AE401" s="178" t="str">
        <f>IF(DATA2!AE401="","",DATA2!AE401)</f>
        <v/>
      </c>
      <c r="AF401" s="178" t="str">
        <f>IF(DATA2!AF401="","",DATA2!AF401)</f>
        <v/>
      </c>
      <c r="AG401" s="179" t="str">
        <f>IF(DATA2!AG401="","",DATA2!AG401)</f>
        <v/>
      </c>
      <c r="AH401" s="188">
        <f>COUNTIFS(DATA2!$C$3:$AG$3,0,DATA2!$C401:$AG401,"&lt;&gt;")</f>
        <v>0</v>
      </c>
      <c r="AI401" s="188">
        <f>COUNTIFS(DATA2!$C$3:$AG$3,"&gt;0",DATA2!$C401:$AG401,"&lt;&gt;")</f>
        <v>0</v>
      </c>
      <c r="AJ401" s="204">
        <f t="shared" ref="AJ401" si="644">COUNTIFS($C$3:$AG$3,"=0",C402:AG402,"&gt;0")+COUNTIFS($C$3:$AG$3,"=0",C403:AG403,"&gt;0")</f>
        <v>0</v>
      </c>
      <c r="AK401" s="206">
        <f t="shared" ref="AK401" si="645">COUNTIFS($C$3:$AG$3,"&lt;&gt;0",C402:AG402,"&gt;0")+COUNTIFS($C$3:$AG$3,"&lt;&gt;0",C403:AG403,"&gt;0")</f>
        <v>0</v>
      </c>
      <c r="AL401" s="204">
        <f t="shared" ref="AL401" si="646">COUNTIFS($C$3:$AG$3,"=0",C404:AG404,"&gt;0")+COUNTIFS($C$3:$AG$3,"=0",C405:AG405,"&gt;0")</f>
        <v>0</v>
      </c>
      <c r="AM401" s="206">
        <f t="shared" ref="AM401" si="647">COUNTIFS($C$3:$AG$3,"&lt;&gt;0",C404:AG404,"&gt;0")+COUNTIFS($C$3:$AG$3,"&lt;&gt;0",C405:AG405,"&gt;0")</f>
        <v>0</v>
      </c>
      <c r="AN401" s="200">
        <f t="shared" ref="AN401:AP401" si="648">COUNTIF($C401:$AG401,AN$5)</f>
        <v>0</v>
      </c>
      <c r="AO401" s="200">
        <f t="shared" si="648"/>
        <v>0</v>
      </c>
      <c r="AP401" s="200">
        <f t="shared" si="648"/>
        <v>0</v>
      </c>
      <c r="AQ401" s="200">
        <f t="shared" ref="AQ401" si="649">COUNTIF($C401:$AG401,AQ$5)+COUNTIF($C401:$AG401,"半振")*0.5</f>
        <v>0</v>
      </c>
      <c r="AR401" s="200">
        <f t="shared" ref="AR401" si="650">COUNTIF($C401:$AG401,AR$5)+COUNTIF($C401:$AG401,"半有")*0.5</f>
        <v>0</v>
      </c>
      <c r="AS401" s="200">
        <f t="shared" ref="AS401" si="651">COUNTIF($C401:$AG401,AS$5)+COUNTIF($C401:$AG401,"半欠")*0.5</f>
        <v>0</v>
      </c>
      <c r="AT401" s="200">
        <f t="shared" si="555"/>
        <v>0</v>
      </c>
      <c r="AU401" s="200">
        <f t="shared" si="555"/>
        <v>0</v>
      </c>
      <c r="AV401" s="200">
        <f t="shared" si="555"/>
        <v>0</v>
      </c>
      <c r="AW401" s="200">
        <f t="shared" si="555"/>
        <v>0</v>
      </c>
    </row>
    <row r="402" spans="1:49" ht="15" customHeight="1" x14ac:dyDescent="0.15">
      <c r="A402" s="202"/>
      <c r="B402" s="44" t="str">
        <f>IF(DATA2!A401="","",DATA2!B402)</f>
        <v/>
      </c>
      <c r="C402" s="167" t="str">
        <f>IF(DATA2!C402="","",DATA2!C402)</f>
        <v/>
      </c>
      <c r="D402" s="167" t="str">
        <f>IF(DATA2!D402="","",DATA2!D402)</f>
        <v/>
      </c>
      <c r="E402" s="167" t="str">
        <f>IF(DATA2!E402="","",DATA2!E402)</f>
        <v/>
      </c>
      <c r="F402" s="167" t="str">
        <f>IF(DATA2!F402="","",DATA2!F402)</f>
        <v/>
      </c>
      <c r="G402" s="167" t="str">
        <f>IF(DATA2!G402="","",DATA2!G402)</f>
        <v/>
      </c>
      <c r="H402" s="167" t="str">
        <f>IF(DATA2!H402="","",DATA2!H402)</f>
        <v/>
      </c>
      <c r="I402" s="167" t="str">
        <f>IF(DATA2!I402="","",DATA2!I402)</f>
        <v/>
      </c>
      <c r="J402" s="167" t="str">
        <f>IF(DATA2!J402="","",DATA2!J402)</f>
        <v/>
      </c>
      <c r="K402" s="167" t="str">
        <f>IF(DATA2!K402="","",DATA2!K402)</f>
        <v/>
      </c>
      <c r="L402" s="167" t="str">
        <f>IF(DATA2!L402="","",DATA2!L402)</f>
        <v/>
      </c>
      <c r="M402" s="167" t="str">
        <f>IF(DATA2!M402="","",DATA2!M402)</f>
        <v/>
      </c>
      <c r="N402" s="167" t="str">
        <f>IF(DATA2!N402="","",DATA2!N402)</f>
        <v/>
      </c>
      <c r="O402" s="167" t="str">
        <f>IF(DATA2!O402="","",DATA2!O402)</f>
        <v/>
      </c>
      <c r="P402" s="167" t="str">
        <f>IF(DATA2!P402="","",DATA2!P402)</f>
        <v/>
      </c>
      <c r="Q402" s="167" t="str">
        <f>IF(DATA2!Q402="","",DATA2!Q402)</f>
        <v/>
      </c>
      <c r="R402" s="167" t="str">
        <f>IF(DATA2!R402="","",DATA2!R402)</f>
        <v/>
      </c>
      <c r="S402" s="167" t="str">
        <f>IF(DATA2!S402="","",DATA2!S402)</f>
        <v/>
      </c>
      <c r="T402" s="167" t="str">
        <f>IF(DATA2!T402="","",DATA2!T402)</f>
        <v/>
      </c>
      <c r="U402" s="167" t="str">
        <f>IF(DATA2!U402="","",DATA2!U402)</f>
        <v/>
      </c>
      <c r="V402" s="167" t="str">
        <f>IF(DATA2!V402="","",DATA2!V402)</f>
        <v/>
      </c>
      <c r="W402" s="167" t="str">
        <f>IF(DATA2!W402="","",DATA2!W402)</f>
        <v/>
      </c>
      <c r="X402" s="167" t="str">
        <f>IF(DATA2!X402="","",DATA2!X402)</f>
        <v/>
      </c>
      <c r="Y402" s="167" t="str">
        <f>IF(DATA2!Y402="","",DATA2!Y402)</f>
        <v/>
      </c>
      <c r="Z402" s="167" t="str">
        <f>IF(DATA2!Z402="","",DATA2!Z402)</f>
        <v/>
      </c>
      <c r="AA402" s="167" t="str">
        <f>IF(DATA2!AA402="","",DATA2!AA402)</f>
        <v/>
      </c>
      <c r="AB402" s="167" t="str">
        <f>IF(DATA2!AB402="","",DATA2!AB402)</f>
        <v/>
      </c>
      <c r="AC402" s="167" t="str">
        <f>IF(DATA2!AC402="","",DATA2!AC402)</f>
        <v/>
      </c>
      <c r="AD402" s="167" t="str">
        <f>IF(DATA2!AD402="","",DATA2!AD402)</f>
        <v/>
      </c>
      <c r="AE402" s="167" t="str">
        <f>IF(DATA2!AE402="","",DATA2!AE402)</f>
        <v/>
      </c>
      <c r="AF402" s="167" t="str">
        <f>IF(DATA2!AF402="","",DATA2!AF402)</f>
        <v/>
      </c>
      <c r="AG402" s="168" t="str">
        <f>IF(DATA2!AG402="","",DATA2!AG402)</f>
        <v/>
      </c>
      <c r="AH402" s="169">
        <f t="shared" ref="AH402:AH465" si="652">SUMIF($C$3:$AG$3,"=0",$C402:$AG402)</f>
        <v>0</v>
      </c>
      <c r="AI402" s="169">
        <f t="shared" ref="AI402:AI465" si="653">SUMIF($C$3:$AG$3,"&lt;&gt;0",$C402:$AG402)</f>
        <v>0</v>
      </c>
      <c r="AJ402" s="204"/>
      <c r="AK402" s="206"/>
      <c r="AL402" s="204"/>
      <c r="AM402" s="206"/>
      <c r="AN402" s="200"/>
      <c r="AO402" s="200"/>
      <c r="AP402" s="200"/>
      <c r="AQ402" s="200"/>
      <c r="AR402" s="200"/>
      <c r="AS402" s="200"/>
      <c r="AT402" s="200"/>
      <c r="AU402" s="200"/>
      <c r="AV402" s="200"/>
      <c r="AW402" s="200"/>
    </row>
    <row r="403" spans="1:49" ht="15" customHeight="1" x14ac:dyDescent="0.15">
      <c r="A403" s="202"/>
      <c r="B403" s="46" t="str">
        <f>IF(DATA2!A401="","",DATA2!B403)</f>
        <v/>
      </c>
      <c r="C403" s="170" t="str">
        <f>IF(DATA2!C403="","",DATA2!C403)</f>
        <v/>
      </c>
      <c r="D403" s="170" t="str">
        <f>IF(DATA2!D403="","",DATA2!D403)</f>
        <v/>
      </c>
      <c r="E403" s="170" t="str">
        <f>IF(DATA2!E403="","",DATA2!E403)</f>
        <v/>
      </c>
      <c r="F403" s="170" t="str">
        <f>IF(DATA2!F403="","",DATA2!F403)</f>
        <v/>
      </c>
      <c r="G403" s="170" t="str">
        <f>IF(DATA2!G403="","",DATA2!G403)</f>
        <v/>
      </c>
      <c r="H403" s="170" t="str">
        <f>IF(DATA2!H403="","",DATA2!H403)</f>
        <v/>
      </c>
      <c r="I403" s="170" t="str">
        <f>IF(DATA2!I403="","",DATA2!I403)</f>
        <v/>
      </c>
      <c r="J403" s="170" t="str">
        <f>IF(DATA2!J403="","",DATA2!J403)</f>
        <v/>
      </c>
      <c r="K403" s="170" t="str">
        <f>IF(DATA2!K403="","",DATA2!K403)</f>
        <v/>
      </c>
      <c r="L403" s="170" t="str">
        <f>IF(DATA2!L403="","",DATA2!L403)</f>
        <v/>
      </c>
      <c r="M403" s="170" t="str">
        <f>IF(DATA2!M403="","",DATA2!M403)</f>
        <v/>
      </c>
      <c r="N403" s="170" t="str">
        <f>IF(DATA2!N403="","",DATA2!N403)</f>
        <v/>
      </c>
      <c r="O403" s="170" t="str">
        <f>IF(DATA2!O403="","",DATA2!O403)</f>
        <v/>
      </c>
      <c r="P403" s="170" t="str">
        <f>IF(DATA2!P403="","",DATA2!P403)</f>
        <v/>
      </c>
      <c r="Q403" s="170" t="str">
        <f>IF(DATA2!Q403="","",DATA2!Q403)</f>
        <v/>
      </c>
      <c r="R403" s="170" t="str">
        <f>IF(DATA2!R403="","",DATA2!R403)</f>
        <v/>
      </c>
      <c r="S403" s="170" t="str">
        <f>IF(DATA2!S403="","",DATA2!S403)</f>
        <v/>
      </c>
      <c r="T403" s="170" t="str">
        <f>IF(DATA2!T403="","",DATA2!T403)</f>
        <v/>
      </c>
      <c r="U403" s="170" t="str">
        <f>IF(DATA2!U403="","",DATA2!U403)</f>
        <v/>
      </c>
      <c r="V403" s="170" t="str">
        <f>IF(DATA2!V403="","",DATA2!V403)</f>
        <v/>
      </c>
      <c r="W403" s="170" t="str">
        <f>IF(DATA2!W403="","",DATA2!W403)</f>
        <v/>
      </c>
      <c r="X403" s="170" t="str">
        <f>IF(DATA2!X403="","",DATA2!X403)</f>
        <v/>
      </c>
      <c r="Y403" s="170" t="str">
        <f>IF(DATA2!Y403="","",DATA2!Y403)</f>
        <v/>
      </c>
      <c r="Z403" s="170" t="str">
        <f>IF(DATA2!Z403="","",DATA2!Z403)</f>
        <v/>
      </c>
      <c r="AA403" s="170" t="str">
        <f>IF(DATA2!AA403="","",DATA2!AA403)</f>
        <v/>
      </c>
      <c r="AB403" s="170" t="str">
        <f>IF(DATA2!AB403="","",DATA2!AB403)</f>
        <v/>
      </c>
      <c r="AC403" s="170" t="str">
        <f>IF(DATA2!AC403="","",DATA2!AC403)</f>
        <v/>
      </c>
      <c r="AD403" s="170" t="str">
        <f>IF(DATA2!AD403="","",DATA2!AD403)</f>
        <v/>
      </c>
      <c r="AE403" s="170" t="str">
        <f>IF(DATA2!AE403="","",DATA2!AE403)</f>
        <v/>
      </c>
      <c r="AF403" s="170" t="str">
        <f>IF(DATA2!AF403="","",DATA2!AF403)</f>
        <v/>
      </c>
      <c r="AG403" s="171" t="str">
        <f>IF(DATA2!AG403="","",DATA2!AG403)</f>
        <v/>
      </c>
      <c r="AH403" s="172">
        <f t="shared" si="652"/>
        <v>0</v>
      </c>
      <c r="AI403" s="172">
        <f t="shared" si="653"/>
        <v>0</v>
      </c>
      <c r="AJ403" s="204"/>
      <c r="AK403" s="206"/>
      <c r="AL403" s="204"/>
      <c r="AM403" s="206"/>
      <c r="AN403" s="200"/>
      <c r="AO403" s="200"/>
      <c r="AP403" s="200"/>
      <c r="AQ403" s="200"/>
      <c r="AR403" s="200"/>
      <c r="AS403" s="200"/>
      <c r="AT403" s="200"/>
      <c r="AU403" s="200"/>
      <c r="AV403" s="200"/>
      <c r="AW403" s="200"/>
    </row>
    <row r="404" spans="1:49" ht="15" customHeight="1" x14ac:dyDescent="0.15">
      <c r="A404" s="202"/>
      <c r="B404" s="46" t="str">
        <f>IF(DATA2!A401="","",DATA2!B404)</f>
        <v/>
      </c>
      <c r="C404" s="170" t="str">
        <f>IF(DATA2!C404="","",DATA2!C404)</f>
        <v/>
      </c>
      <c r="D404" s="170" t="str">
        <f>IF(DATA2!D404="","",DATA2!D404)</f>
        <v/>
      </c>
      <c r="E404" s="170" t="str">
        <f>IF(DATA2!E404="","",DATA2!E404)</f>
        <v/>
      </c>
      <c r="F404" s="170" t="str">
        <f>IF(DATA2!F404="","",DATA2!F404)</f>
        <v/>
      </c>
      <c r="G404" s="170" t="str">
        <f>IF(DATA2!G404="","",DATA2!G404)</f>
        <v/>
      </c>
      <c r="H404" s="170" t="str">
        <f>IF(DATA2!H404="","",DATA2!H404)</f>
        <v/>
      </c>
      <c r="I404" s="170" t="str">
        <f>IF(DATA2!I404="","",DATA2!I404)</f>
        <v/>
      </c>
      <c r="J404" s="170" t="str">
        <f>IF(DATA2!J404="","",DATA2!J404)</f>
        <v/>
      </c>
      <c r="K404" s="170" t="str">
        <f>IF(DATA2!K404="","",DATA2!K404)</f>
        <v/>
      </c>
      <c r="L404" s="170" t="str">
        <f>IF(DATA2!L404="","",DATA2!L404)</f>
        <v/>
      </c>
      <c r="M404" s="170" t="str">
        <f>IF(DATA2!M404="","",DATA2!M404)</f>
        <v/>
      </c>
      <c r="N404" s="170" t="str">
        <f>IF(DATA2!N404="","",DATA2!N404)</f>
        <v/>
      </c>
      <c r="O404" s="170" t="str">
        <f>IF(DATA2!O404="","",DATA2!O404)</f>
        <v/>
      </c>
      <c r="P404" s="170" t="str">
        <f>IF(DATA2!P404="","",DATA2!P404)</f>
        <v/>
      </c>
      <c r="Q404" s="170" t="str">
        <f>IF(DATA2!Q404="","",DATA2!Q404)</f>
        <v/>
      </c>
      <c r="R404" s="170" t="str">
        <f>IF(DATA2!R404="","",DATA2!R404)</f>
        <v/>
      </c>
      <c r="S404" s="170" t="str">
        <f>IF(DATA2!S404="","",DATA2!S404)</f>
        <v/>
      </c>
      <c r="T404" s="170" t="str">
        <f>IF(DATA2!T404="","",DATA2!T404)</f>
        <v/>
      </c>
      <c r="U404" s="170" t="str">
        <f>IF(DATA2!U404="","",DATA2!U404)</f>
        <v/>
      </c>
      <c r="V404" s="170" t="str">
        <f>IF(DATA2!V404="","",DATA2!V404)</f>
        <v/>
      </c>
      <c r="W404" s="170" t="str">
        <f>IF(DATA2!W404="","",DATA2!W404)</f>
        <v/>
      </c>
      <c r="X404" s="170" t="str">
        <f>IF(DATA2!X404="","",DATA2!X404)</f>
        <v/>
      </c>
      <c r="Y404" s="170" t="str">
        <f>IF(DATA2!Y404="","",DATA2!Y404)</f>
        <v/>
      </c>
      <c r="Z404" s="170" t="str">
        <f>IF(DATA2!Z404="","",DATA2!Z404)</f>
        <v/>
      </c>
      <c r="AA404" s="170" t="str">
        <f>IF(DATA2!AA404="","",DATA2!AA404)</f>
        <v/>
      </c>
      <c r="AB404" s="170" t="str">
        <f>IF(DATA2!AB404="","",DATA2!AB404)</f>
        <v/>
      </c>
      <c r="AC404" s="170" t="str">
        <f>IF(DATA2!AC404="","",DATA2!AC404)</f>
        <v/>
      </c>
      <c r="AD404" s="170" t="str">
        <f>IF(DATA2!AD404="","",DATA2!AD404)</f>
        <v/>
      </c>
      <c r="AE404" s="170" t="str">
        <f>IF(DATA2!AE404="","",DATA2!AE404)</f>
        <v/>
      </c>
      <c r="AF404" s="170" t="str">
        <f>IF(DATA2!AF404="","",DATA2!AF404)</f>
        <v/>
      </c>
      <c r="AG404" s="171" t="str">
        <f>IF(DATA2!AG404="","",DATA2!AG404)</f>
        <v/>
      </c>
      <c r="AH404" s="173">
        <f t="shared" si="652"/>
        <v>0</v>
      </c>
      <c r="AI404" s="172">
        <f t="shared" si="653"/>
        <v>0</v>
      </c>
      <c r="AJ404" s="204"/>
      <c r="AK404" s="206"/>
      <c r="AL404" s="204"/>
      <c r="AM404" s="206"/>
      <c r="AN404" s="200"/>
      <c r="AO404" s="200"/>
      <c r="AP404" s="200"/>
      <c r="AQ404" s="200"/>
      <c r="AR404" s="200"/>
      <c r="AS404" s="200"/>
      <c r="AT404" s="200"/>
      <c r="AU404" s="200"/>
      <c r="AV404" s="200"/>
      <c r="AW404" s="200"/>
    </row>
    <row r="405" spans="1:49" ht="15" customHeight="1" x14ac:dyDescent="0.15">
      <c r="A405" s="203"/>
      <c r="B405" s="74" t="str">
        <f>IF(DATA2!A401="","",DATA2!B405)</f>
        <v/>
      </c>
      <c r="C405" s="174" t="str">
        <f>IF(DATA2!C405="","",DATA2!C405)</f>
        <v/>
      </c>
      <c r="D405" s="174" t="str">
        <f>IF(DATA2!D405="","",DATA2!D405)</f>
        <v/>
      </c>
      <c r="E405" s="174" t="str">
        <f>IF(DATA2!E405="","",DATA2!E405)</f>
        <v/>
      </c>
      <c r="F405" s="174" t="str">
        <f>IF(DATA2!F405="","",DATA2!F405)</f>
        <v/>
      </c>
      <c r="G405" s="174" t="str">
        <f>IF(DATA2!G405="","",DATA2!G405)</f>
        <v/>
      </c>
      <c r="H405" s="174" t="str">
        <f>IF(DATA2!H405="","",DATA2!H405)</f>
        <v/>
      </c>
      <c r="I405" s="174" t="str">
        <f>IF(DATA2!I405="","",DATA2!I405)</f>
        <v/>
      </c>
      <c r="J405" s="174" t="str">
        <f>IF(DATA2!J405="","",DATA2!J405)</f>
        <v/>
      </c>
      <c r="K405" s="174" t="str">
        <f>IF(DATA2!K405="","",DATA2!K405)</f>
        <v/>
      </c>
      <c r="L405" s="174" t="str">
        <f>IF(DATA2!L405="","",DATA2!L405)</f>
        <v/>
      </c>
      <c r="M405" s="174" t="str">
        <f>IF(DATA2!M405="","",DATA2!M405)</f>
        <v/>
      </c>
      <c r="N405" s="174" t="str">
        <f>IF(DATA2!N405="","",DATA2!N405)</f>
        <v/>
      </c>
      <c r="O405" s="174" t="str">
        <f>IF(DATA2!O405="","",DATA2!O405)</f>
        <v/>
      </c>
      <c r="P405" s="174" t="str">
        <f>IF(DATA2!P405="","",DATA2!P405)</f>
        <v/>
      </c>
      <c r="Q405" s="174" t="str">
        <f>IF(DATA2!Q405="","",DATA2!Q405)</f>
        <v/>
      </c>
      <c r="R405" s="174" t="str">
        <f>IF(DATA2!R405="","",DATA2!R405)</f>
        <v/>
      </c>
      <c r="S405" s="174" t="str">
        <f>IF(DATA2!S405="","",DATA2!S405)</f>
        <v/>
      </c>
      <c r="T405" s="174" t="str">
        <f>IF(DATA2!T405="","",DATA2!T405)</f>
        <v/>
      </c>
      <c r="U405" s="174" t="str">
        <f>IF(DATA2!U405="","",DATA2!U405)</f>
        <v/>
      </c>
      <c r="V405" s="174" t="str">
        <f>IF(DATA2!V405="","",DATA2!V405)</f>
        <v/>
      </c>
      <c r="W405" s="174" t="str">
        <f>IF(DATA2!W405="","",DATA2!W405)</f>
        <v/>
      </c>
      <c r="X405" s="174" t="str">
        <f>IF(DATA2!X405="","",DATA2!X405)</f>
        <v/>
      </c>
      <c r="Y405" s="174" t="str">
        <f>IF(DATA2!Y405="","",DATA2!Y405)</f>
        <v/>
      </c>
      <c r="Z405" s="174" t="str">
        <f>IF(DATA2!Z405="","",DATA2!Z405)</f>
        <v/>
      </c>
      <c r="AA405" s="174" t="str">
        <f>IF(DATA2!AA405="","",DATA2!AA405)</f>
        <v/>
      </c>
      <c r="AB405" s="174" t="str">
        <f>IF(DATA2!AB405="","",DATA2!AB405)</f>
        <v/>
      </c>
      <c r="AC405" s="174" t="str">
        <f>IF(DATA2!AC405="","",DATA2!AC405)</f>
        <v/>
      </c>
      <c r="AD405" s="174" t="str">
        <f>IF(DATA2!AD405="","",DATA2!AD405)</f>
        <v/>
      </c>
      <c r="AE405" s="174" t="str">
        <f>IF(DATA2!AE405="","",DATA2!AE405)</f>
        <v/>
      </c>
      <c r="AF405" s="174" t="str">
        <f>IF(DATA2!AF405="","",DATA2!AF405)</f>
        <v/>
      </c>
      <c r="AG405" s="175" t="str">
        <f>IF(DATA2!AG405="","",DATA2!AG405)</f>
        <v/>
      </c>
      <c r="AH405" s="176">
        <f t="shared" si="652"/>
        <v>0</v>
      </c>
      <c r="AI405" s="177">
        <f t="shared" si="653"/>
        <v>0</v>
      </c>
      <c r="AJ405" s="205"/>
      <c r="AK405" s="207"/>
      <c r="AL405" s="205"/>
      <c r="AM405" s="207"/>
      <c r="AN405" s="201"/>
      <c r="AO405" s="201"/>
      <c r="AP405" s="201"/>
      <c r="AQ405" s="201"/>
      <c r="AR405" s="201"/>
      <c r="AS405" s="201"/>
      <c r="AT405" s="201"/>
      <c r="AU405" s="201"/>
      <c r="AV405" s="201"/>
      <c r="AW405" s="201"/>
    </row>
    <row r="406" spans="1:49" ht="15" customHeight="1" x14ac:dyDescent="0.15">
      <c r="A406" s="202" t="str">
        <f>IF(DATA2!A406="","",DATA2!A406)</f>
        <v/>
      </c>
      <c r="B406" s="11" t="str">
        <f>IF(DATA2!A406="","",DATA2!B406)</f>
        <v/>
      </c>
      <c r="C406" s="178" t="str">
        <f>IF(DATA2!C406="","",DATA2!C406)</f>
        <v/>
      </c>
      <c r="D406" s="178" t="str">
        <f>IF(DATA2!D406="","",DATA2!D406)</f>
        <v/>
      </c>
      <c r="E406" s="178" t="str">
        <f>IF(DATA2!E406="","",DATA2!E406)</f>
        <v/>
      </c>
      <c r="F406" s="178" t="str">
        <f>IF(DATA2!F406="","",DATA2!F406)</f>
        <v/>
      </c>
      <c r="G406" s="178" t="str">
        <f>IF(DATA2!G406="","",DATA2!G406)</f>
        <v/>
      </c>
      <c r="H406" s="178" t="str">
        <f>IF(DATA2!H406="","",DATA2!H406)</f>
        <v/>
      </c>
      <c r="I406" s="178" t="str">
        <f>IF(DATA2!I406="","",DATA2!I406)</f>
        <v/>
      </c>
      <c r="J406" s="178" t="str">
        <f>IF(DATA2!J406="","",DATA2!J406)</f>
        <v/>
      </c>
      <c r="K406" s="178" t="str">
        <f>IF(DATA2!K406="","",DATA2!K406)</f>
        <v/>
      </c>
      <c r="L406" s="178" t="str">
        <f>IF(DATA2!L406="","",DATA2!L406)</f>
        <v/>
      </c>
      <c r="M406" s="178" t="str">
        <f>IF(DATA2!M406="","",DATA2!M406)</f>
        <v/>
      </c>
      <c r="N406" s="178" t="str">
        <f>IF(DATA2!N406="","",DATA2!N406)</f>
        <v/>
      </c>
      <c r="O406" s="178" t="str">
        <f>IF(DATA2!O406="","",DATA2!O406)</f>
        <v/>
      </c>
      <c r="P406" s="178" t="str">
        <f>IF(DATA2!P406="","",DATA2!P406)</f>
        <v/>
      </c>
      <c r="Q406" s="178" t="str">
        <f>IF(DATA2!Q406="","",DATA2!Q406)</f>
        <v/>
      </c>
      <c r="R406" s="178" t="str">
        <f>IF(DATA2!R406="","",DATA2!R406)</f>
        <v/>
      </c>
      <c r="S406" s="178" t="str">
        <f>IF(DATA2!S406="","",DATA2!S406)</f>
        <v/>
      </c>
      <c r="T406" s="178" t="str">
        <f>IF(DATA2!T406="","",DATA2!T406)</f>
        <v/>
      </c>
      <c r="U406" s="178" t="str">
        <f>IF(DATA2!U406="","",DATA2!U406)</f>
        <v/>
      </c>
      <c r="V406" s="178" t="str">
        <f>IF(DATA2!V406="","",DATA2!V406)</f>
        <v/>
      </c>
      <c r="W406" s="178" t="str">
        <f>IF(DATA2!W406="","",DATA2!W406)</f>
        <v/>
      </c>
      <c r="X406" s="178" t="str">
        <f>IF(DATA2!X406="","",DATA2!X406)</f>
        <v/>
      </c>
      <c r="Y406" s="178" t="str">
        <f>IF(DATA2!Y406="","",DATA2!Y406)</f>
        <v/>
      </c>
      <c r="Z406" s="178" t="str">
        <f>IF(DATA2!Z406="","",DATA2!Z406)</f>
        <v/>
      </c>
      <c r="AA406" s="178" t="str">
        <f>IF(DATA2!AA406="","",DATA2!AA406)</f>
        <v/>
      </c>
      <c r="AB406" s="178" t="str">
        <f>IF(DATA2!AB406="","",DATA2!AB406)</f>
        <v/>
      </c>
      <c r="AC406" s="178" t="str">
        <f>IF(DATA2!AC406="","",DATA2!AC406)</f>
        <v/>
      </c>
      <c r="AD406" s="178" t="str">
        <f>IF(DATA2!AD406="","",DATA2!AD406)</f>
        <v/>
      </c>
      <c r="AE406" s="178" t="str">
        <f>IF(DATA2!AE406="","",DATA2!AE406)</f>
        <v/>
      </c>
      <c r="AF406" s="178" t="str">
        <f>IF(DATA2!AF406="","",DATA2!AF406)</f>
        <v/>
      </c>
      <c r="AG406" s="179" t="str">
        <f>IF(DATA2!AG406="","",DATA2!AG406)</f>
        <v/>
      </c>
      <c r="AH406" s="188">
        <f>COUNTIFS(DATA2!$C$3:$AG$3,0,DATA2!$C406:$AG406,"&lt;&gt;")</f>
        <v>0</v>
      </c>
      <c r="AI406" s="188">
        <f>COUNTIFS(DATA2!$C$3:$AG$3,"&gt;0",DATA2!$C406:$AG406,"&lt;&gt;")</f>
        <v>0</v>
      </c>
      <c r="AJ406" s="204">
        <f t="shared" ref="AJ406" si="654">COUNTIFS($C$3:$AG$3,"=0",C407:AG407,"&gt;0")+COUNTIFS($C$3:$AG$3,"=0",C408:AG408,"&gt;0")</f>
        <v>0</v>
      </c>
      <c r="AK406" s="206">
        <f t="shared" ref="AK406" si="655">COUNTIFS($C$3:$AG$3,"&lt;&gt;0",C407:AG407,"&gt;0")+COUNTIFS($C$3:$AG$3,"&lt;&gt;0",C408:AG408,"&gt;0")</f>
        <v>0</v>
      </c>
      <c r="AL406" s="204">
        <f t="shared" ref="AL406" si="656">COUNTIFS($C$3:$AG$3,"=0",C409:AG409,"&gt;0")+COUNTIFS($C$3:$AG$3,"=0",C410:AG410,"&gt;0")</f>
        <v>0</v>
      </c>
      <c r="AM406" s="206">
        <f t="shared" ref="AM406" si="657">COUNTIFS($C$3:$AG$3,"&lt;&gt;0",C409:AG409,"&gt;0")+COUNTIFS($C$3:$AG$3,"&lt;&gt;0",C410:AG410,"&gt;0")</f>
        <v>0</v>
      </c>
      <c r="AN406" s="200">
        <f t="shared" ref="AN406:AP406" si="658">COUNTIF($C406:$AG406,AN$5)</f>
        <v>0</v>
      </c>
      <c r="AO406" s="200">
        <f t="shared" si="658"/>
        <v>0</v>
      </c>
      <c r="AP406" s="200">
        <f t="shared" si="658"/>
        <v>0</v>
      </c>
      <c r="AQ406" s="200">
        <f t="shared" ref="AQ406" si="659">COUNTIF($C406:$AG406,AQ$5)+COUNTIF($C406:$AG406,"半振")*0.5</f>
        <v>0</v>
      </c>
      <c r="AR406" s="200">
        <f t="shared" ref="AR406" si="660">COUNTIF($C406:$AG406,AR$5)+COUNTIF($C406:$AG406,"半有")*0.5</f>
        <v>0</v>
      </c>
      <c r="AS406" s="200">
        <f t="shared" ref="AS406" si="661">COUNTIF($C406:$AG406,AS$5)+COUNTIF($C406:$AG406,"半欠")*0.5</f>
        <v>0</v>
      </c>
      <c r="AT406" s="200">
        <f t="shared" ref="AT406:AW466" si="662">COUNTIF($C406:$AG406,AT$5)</f>
        <v>0</v>
      </c>
      <c r="AU406" s="200">
        <f t="shared" si="662"/>
        <v>0</v>
      </c>
      <c r="AV406" s="200">
        <f t="shared" si="662"/>
        <v>0</v>
      </c>
      <c r="AW406" s="200">
        <f t="shared" si="662"/>
        <v>0</v>
      </c>
    </row>
    <row r="407" spans="1:49" ht="15" customHeight="1" x14ac:dyDescent="0.15">
      <c r="A407" s="202"/>
      <c r="B407" s="44" t="str">
        <f>IF(DATA2!A406="","",DATA2!B407)</f>
        <v/>
      </c>
      <c r="C407" s="167" t="str">
        <f>IF(DATA2!C407="","",DATA2!C407)</f>
        <v/>
      </c>
      <c r="D407" s="167" t="str">
        <f>IF(DATA2!D407="","",DATA2!D407)</f>
        <v/>
      </c>
      <c r="E407" s="167" t="str">
        <f>IF(DATA2!E407="","",DATA2!E407)</f>
        <v/>
      </c>
      <c r="F407" s="167" t="str">
        <f>IF(DATA2!F407="","",DATA2!F407)</f>
        <v/>
      </c>
      <c r="G407" s="167" t="str">
        <f>IF(DATA2!G407="","",DATA2!G407)</f>
        <v/>
      </c>
      <c r="H407" s="167" t="str">
        <f>IF(DATA2!H407="","",DATA2!H407)</f>
        <v/>
      </c>
      <c r="I407" s="167" t="str">
        <f>IF(DATA2!I407="","",DATA2!I407)</f>
        <v/>
      </c>
      <c r="J407" s="167" t="str">
        <f>IF(DATA2!J407="","",DATA2!J407)</f>
        <v/>
      </c>
      <c r="K407" s="167" t="str">
        <f>IF(DATA2!K407="","",DATA2!K407)</f>
        <v/>
      </c>
      <c r="L407" s="167" t="str">
        <f>IF(DATA2!L407="","",DATA2!L407)</f>
        <v/>
      </c>
      <c r="M407" s="167" t="str">
        <f>IF(DATA2!M407="","",DATA2!M407)</f>
        <v/>
      </c>
      <c r="N407" s="167" t="str">
        <f>IF(DATA2!N407="","",DATA2!N407)</f>
        <v/>
      </c>
      <c r="O407" s="167" t="str">
        <f>IF(DATA2!O407="","",DATA2!O407)</f>
        <v/>
      </c>
      <c r="P407" s="167" t="str">
        <f>IF(DATA2!P407="","",DATA2!P407)</f>
        <v/>
      </c>
      <c r="Q407" s="167" t="str">
        <f>IF(DATA2!Q407="","",DATA2!Q407)</f>
        <v/>
      </c>
      <c r="R407" s="167" t="str">
        <f>IF(DATA2!R407="","",DATA2!R407)</f>
        <v/>
      </c>
      <c r="S407" s="167" t="str">
        <f>IF(DATA2!S407="","",DATA2!S407)</f>
        <v/>
      </c>
      <c r="T407" s="167" t="str">
        <f>IF(DATA2!T407="","",DATA2!T407)</f>
        <v/>
      </c>
      <c r="U407" s="167" t="str">
        <f>IF(DATA2!U407="","",DATA2!U407)</f>
        <v/>
      </c>
      <c r="V407" s="167" t="str">
        <f>IF(DATA2!V407="","",DATA2!V407)</f>
        <v/>
      </c>
      <c r="W407" s="167" t="str">
        <f>IF(DATA2!W407="","",DATA2!W407)</f>
        <v/>
      </c>
      <c r="X407" s="167" t="str">
        <f>IF(DATA2!X407="","",DATA2!X407)</f>
        <v/>
      </c>
      <c r="Y407" s="167" t="str">
        <f>IF(DATA2!Y407="","",DATA2!Y407)</f>
        <v/>
      </c>
      <c r="Z407" s="167" t="str">
        <f>IF(DATA2!Z407="","",DATA2!Z407)</f>
        <v/>
      </c>
      <c r="AA407" s="167" t="str">
        <f>IF(DATA2!AA407="","",DATA2!AA407)</f>
        <v/>
      </c>
      <c r="AB407" s="167" t="str">
        <f>IF(DATA2!AB407="","",DATA2!AB407)</f>
        <v/>
      </c>
      <c r="AC407" s="167" t="str">
        <f>IF(DATA2!AC407="","",DATA2!AC407)</f>
        <v/>
      </c>
      <c r="AD407" s="167" t="str">
        <f>IF(DATA2!AD407="","",DATA2!AD407)</f>
        <v/>
      </c>
      <c r="AE407" s="167" t="str">
        <f>IF(DATA2!AE407="","",DATA2!AE407)</f>
        <v/>
      </c>
      <c r="AF407" s="167" t="str">
        <f>IF(DATA2!AF407="","",DATA2!AF407)</f>
        <v/>
      </c>
      <c r="AG407" s="168" t="str">
        <f>IF(DATA2!AG407="","",DATA2!AG407)</f>
        <v/>
      </c>
      <c r="AH407" s="169">
        <f t="shared" si="652"/>
        <v>0</v>
      </c>
      <c r="AI407" s="169">
        <f t="shared" si="653"/>
        <v>0</v>
      </c>
      <c r="AJ407" s="204"/>
      <c r="AK407" s="206"/>
      <c r="AL407" s="204"/>
      <c r="AM407" s="206"/>
      <c r="AN407" s="200"/>
      <c r="AO407" s="200"/>
      <c r="AP407" s="200"/>
      <c r="AQ407" s="200"/>
      <c r="AR407" s="200"/>
      <c r="AS407" s="200"/>
      <c r="AT407" s="200"/>
      <c r="AU407" s="200"/>
      <c r="AV407" s="200"/>
      <c r="AW407" s="200"/>
    </row>
    <row r="408" spans="1:49" ht="15" customHeight="1" x14ac:dyDescent="0.15">
      <c r="A408" s="202"/>
      <c r="B408" s="46" t="str">
        <f>IF(DATA2!A406="","",DATA2!B408)</f>
        <v/>
      </c>
      <c r="C408" s="170" t="str">
        <f>IF(DATA2!C408="","",DATA2!C408)</f>
        <v/>
      </c>
      <c r="D408" s="170" t="str">
        <f>IF(DATA2!D408="","",DATA2!D408)</f>
        <v/>
      </c>
      <c r="E408" s="170" t="str">
        <f>IF(DATA2!E408="","",DATA2!E408)</f>
        <v/>
      </c>
      <c r="F408" s="170" t="str">
        <f>IF(DATA2!F408="","",DATA2!F408)</f>
        <v/>
      </c>
      <c r="G408" s="170" t="str">
        <f>IF(DATA2!G408="","",DATA2!G408)</f>
        <v/>
      </c>
      <c r="H408" s="170" t="str">
        <f>IF(DATA2!H408="","",DATA2!H408)</f>
        <v/>
      </c>
      <c r="I408" s="170" t="str">
        <f>IF(DATA2!I408="","",DATA2!I408)</f>
        <v/>
      </c>
      <c r="J408" s="170" t="str">
        <f>IF(DATA2!J408="","",DATA2!J408)</f>
        <v/>
      </c>
      <c r="K408" s="170" t="str">
        <f>IF(DATA2!K408="","",DATA2!K408)</f>
        <v/>
      </c>
      <c r="L408" s="170" t="str">
        <f>IF(DATA2!L408="","",DATA2!L408)</f>
        <v/>
      </c>
      <c r="M408" s="170" t="str">
        <f>IF(DATA2!M408="","",DATA2!M408)</f>
        <v/>
      </c>
      <c r="N408" s="170" t="str">
        <f>IF(DATA2!N408="","",DATA2!N408)</f>
        <v/>
      </c>
      <c r="O408" s="170" t="str">
        <f>IF(DATA2!O408="","",DATA2!O408)</f>
        <v/>
      </c>
      <c r="P408" s="170" t="str">
        <f>IF(DATA2!P408="","",DATA2!P408)</f>
        <v/>
      </c>
      <c r="Q408" s="170" t="str">
        <f>IF(DATA2!Q408="","",DATA2!Q408)</f>
        <v/>
      </c>
      <c r="R408" s="170" t="str">
        <f>IF(DATA2!R408="","",DATA2!R408)</f>
        <v/>
      </c>
      <c r="S408" s="170" t="str">
        <f>IF(DATA2!S408="","",DATA2!S408)</f>
        <v/>
      </c>
      <c r="T408" s="170" t="str">
        <f>IF(DATA2!T408="","",DATA2!T408)</f>
        <v/>
      </c>
      <c r="U408" s="170" t="str">
        <f>IF(DATA2!U408="","",DATA2!U408)</f>
        <v/>
      </c>
      <c r="V408" s="170" t="str">
        <f>IF(DATA2!V408="","",DATA2!V408)</f>
        <v/>
      </c>
      <c r="W408" s="170" t="str">
        <f>IF(DATA2!W408="","",DATA2!W408)</f>
        <v/>
      </c>
      <c r="X408" s="170" t="str">
        <f>IF(DATA2!X408="","",DATA2!X408)</f>
        <v/>
      </c>
      <c r="Y408" s="170" t="str">
        <f>IF(DATA2!Y408="","",DATA2!Y408)</f>
        <v/>
      </c>
      <c r="Z408" s="170" t="str">
        <f>IF(DATA2!Z408="","",DATA2!Z408)</f>
        <v/>
      </c>
      <c r="AA408" s="170" t="str">
        <f>IF(DATA2!AA408="","",DATA2!AA408)</f>
        <v/>
      </c>
      <c r="AB408" s="170" t="str">
        <f>IF(DATA2!AB408="","",DATA2!AB408)</f>
        <v/>
      </c>
      <c r="AC408" s="170" t="str">
        <f>IF(DATA2!AC408="","",DATA2!AC408)</f>
        <v/>
      </c>
      <c r="AD408" s="170" t="str">
        <f>IF(DATA2!AD408="","",DATA2!AD408)</f>
        <v/>
      </c>
      <c r="AE408" s="170" t="str">
        <f>IF(DATA2!AE408="","",DATA2!AE408)</f>
        <v/>
      </c>
      <c r="AF408" s="170" t="str">
        <f>IF(DATA2!AF408="","",DATA2!AF408)</f>
        <v/>
      </c>
      <c r="AG408" s="171" t="str">
        <f>IF(DATA2!AG408="","",DATA2!AG408)</f>
        <v/>
      </c>
      <c r="AH408" s="172">
        <f t="shared" si="652"/>
        <v>0</v>
      </c>
      <c r="AI408" s="172">
        <f t="shared" si="653"/>
        <v>0</v>
      </c>
      <c r="AJ408" s="204"/>
      <c r="AK408" s="206"/>
      <c r="AL408" s="204"/>
      <c r="AM408" s="206"/>
      <c r="AN408" s="200"/>
      <c r="AO408" s="200"/>
      <c r="AP408" s="200"/>
      <c r="AQ408" s="200"/>
      <c r="AR408" s="200"/>
      <c r="AS408" s="200"/>
      <c r="AT408" s="200"/>
      <c r="AU408" s="200"/>
      <c r="AV408" s="200"/>
      <c r="AW408" s="200"/>
    </row>
    <row r="409" spans="1:49" ht="15" customHeight="1" x14ac:dyDescent="0.15">
      <c r="A409" s="202"/>
      <c r="B409" s="46" t="str">
        <f>IF(DATA2!A406="","",DATA2!B409)</f>
        <v/>
      </c>
      <c r="C409" s="170" t="str">
        <f>IF(DATA2!C409="","",DATA2!C409)</f>
        <v/>
      </c>
      <c r="D409" s="170" t="str">
        <f>IF(DATA2!D409="","",DATA2!D409)</f>
        <v/>
      </c>
      <c r="E409" s="170" t="str">
        <f>IF(DATA2!E409="","",DATA2!E409)</f>
        <v/>
      </c>
      <c r="F409" s="170" t="str">
        <f>IF(DATA2!F409="","",DATA2!F409)</f>
        <v/>
      </c>
      <c r="G409" s="170" t="str">
        <f>IF(DATA2!G409="","",DATA2!G409)</f>
        <v/>
      </c>
      <c r="H409" s="170" t="str">
        <f>IF(DATA2!H409="","",DATA2!H409)</f>
        <v/>
      </c>
      <c r="I409" s="170" t="str">
        <f>IF(DATA2!I409="","",DATA2!I409)</f>
        <v/>
      </c>
      <c r="J409" s="170" t="str">
        <f>IF(DATA2!J409="","",DATA2!J409)</f>
        <v/>
      </c>
      <c r="K409" s="170" t="str">
        <f>IF(DATA2!K409="","",DATA2!K409)</f>
        <v/>
      </c>
      <c r="L409" s="170" t="str">
        <f>IF(DATA2!L409="","",DATA2!L409)</f>
        <v/>
      </c>
      <c r="M409" s="170" t="str">
        <f>IF(DATA2!M409="","",DATA2!M409)</f>
        <v/>
      </c>
      <c r="N409" s="170" t="str">
        <f>IF(DATA2!N409="","",DATA2!N409)</f>
        <v/>
      </c>
      <c r="O409" s="170" t="str">
        <f>IF(DATA2!O409="","",DATA2!O409)</f>
        <v/>
      </c>
      <c r="P409" s="170" t="str">
        <f>IF(DATA2!P409="","",DATA2!P409)</f>
        <v/>
      </c>
      <c r="Q409" s="170" t="str">
        <f>IF(DATA2!Q409="","",DATA2!Q409)</f>
        <v/>
      </c>
      <c r="R409" s="170" t="str">
        <f>IF(DATA2!R409="","",DATA2!R409)</f>
        <v/>
      </c>
      <c r="S409" s="170" t="str">
        <f>IF(DATA2!S409="","",DATA2!S409)</f>
        <v/>
      </c>
      <c r="T409" s="170" t="str">
        <f>IF(DATA2!T409="","",DATA2!T409)</f>
        <v/>
      </c>
      <c r="U409" s="170" t="str">
        <f>IF(DATA2!U409="","",DATA2!U409)</f>
        <v/>
      </c>
      <c r="V409" s="170" t="str">
        <f>IF(DATA2!V409="","",DATA2!V409)</f>
        <v/>
      </c>
      <c r="W409" s="170" t="str">
        <f>IF(DATA2!W409="","",DATA2!W409)</f>
        <v/>
      </c>
      <c r="X409" s="170" t="str">
        <f>IF(DATA2!X409="","",DATA2!X409)</f>
        <v/>
      </c>
      <c r="Y409" s="170" t="str">
        <f>IF(DATA2!Y409="","",DATA2!Y409)</f>
        <v/>
      </c>
      <c r="Z409" s="170" t="str">
        <f>IF(DATA2!Z409="","",DATA2!Z409)</f>
        <v/>
      </c>
      <c r="AA409" s="170" t="str">
        <f>IF(DATA2!AA409="","",DATA2!AA409)</f>
        <v/>
      </c>
      <c r="AB409" s="170" t="str">
        <f>IF(DATA2!AB409="","",DATA2!AB409)</f>
        <v/>
      </c>
      <c r="AC409" s="170" t="str">
        <f>IF(DATA2!AC409="","",DATA2!AC409)</f>
        <v/>
      </c>
      <c r="AD409" s="170" t="str">
        <f>IF(DATA2!AD409="","",DATA2!AD409)</f>
        <v/>
      </c>
      <c r="AE409" s="170" t="str">
        <f>IF(DATA2!AE409="","",DATA2!AE409)</f>
        <v/>
      </c>
      <c r="AF409" s="170" t="str">
        <f>IF(DATA2!AF409="","",DATA2!AF409)</f>
        <v/>
      </c>
      <c r="AG409" s="171" t="str">
        <f>IF(DATA2!AG409="","",DATA2!AG409)</f>
        <v/>
      </c>
      <c r="AH409" s="173">
        <f t="shared" si="652"/>
        <v>0</v>
      </c>
      <c r="AI409" s="172">
        <f t="shared" si="653"/>
        <v>0</v>
      </c>
      <c r="AJ409" s="204"/>
      <c r="AK409" s="206"/>
      <c r="AL409" s="204"/>
      <c r="AM409" s="206"/>
      <c r="AN409" s="200"/>
      <c r="AO409" s="200"/>
      <c r="AP409" s="200"/>
      <c r="AQ409" s="200"/>
      <c r="AR409" s="200"/>
      <c r="AS409" s="200"/>
      <c r="AT409" s="200"/>
      <c r="AU409" s="200"/>
      <c r="AV409" s="200"/>
      <c r="AW409" s="200"/>
    </row>
    <row r="410" spans="1:49" ht="15" customHeight="1" x14ac:dyDescent="0.15">
      <c r="A410" s="203"/>
      <c r="B410" s="74" t="str">
        <f>IF(DATA2!A406="","",DATA2!B410)</f>
        <v/>
      </c>
      <c r="C410" s="174" t="str">
        <f>IF(DATA2!C410="","",DATA2!C410)</f>
        <v/>
      </c>
      <c r="D410" s="174" t="str">
        <f>IF(DATA2!D410="","",DATA2!D410)</f>
        <v/>
      </c>
      <c r="E410" s="174" t="str">
        <f>IF(DATA2!E410="","",DATA2!E410)</f>
        <v/>
      </c>
      <c r="F410" s="174" t="str">
        <f>IF(DATA2!F410="","",DATA2!F410)</f>
        <v/>
      </c>
      <c r="G410" s="174" t="str">
        <f>IF(DATA2!G410="","",DATA2!G410)</f>
        <v/>
      </c>
      <c r="H410" s="174" t="str">
        <f>IF(DATA2!H410="","",DATA2!H410)</f>
        <v/>
      </c>
      <c r="I410" s="174" t="str">
        <f>IF(DATA2!I410="","",DATA2!I410)</f>
        <v/>
      </c>
      <c r="J410" s="174" t="str">
        <f>IF(DATA2!J410="","",DATA2!J410)</f>
        <v/>
      </c>
      <c r="K410" s="174" t="str">
        <f>IF(DATA2!K410="","",DATA2!K410)</f>
        <v/>
      </c>
      <c r="L410" s="174" t="str">
        <f>IF(DATA2!L410="","",DATA2!L410)</f>
        <v/>
      </c>
      <c r="M410" s="174" t="str">
        <f>IF(DATA2!M410="","",DATA2!M410)</f>
        <v/>
      </c>
      <c r="N410" s="174" t="str">
        <f>IF(DATA2!N410="","",DATA2!N410)</f>
        <v/>
      </c>
      <c r="O410" s="174" t="str">
        <f>IF(DATA2!O410="","",DATA2!O410)</f>
        <v/>
      </c>
      <c r="P410" s="174" t="str">
        <f>IF(DATA2!P410="","",DATA2!P410)</f>
        <v/>
      </c>
      <c r="Q410" s="174" t="str">
        <f>IF(DATA2!Q410="","",DATA2!Q410)</f>
        <v/>
      </c>
      <c r="R410" s="174" t="str">
        <f>IF(DATA2!R410="","",DATA2!R410)</f>
        <v/>
      </c>
      <c r="S410" s="174" t="str">
        <f>IF(DATA2!S410="","",DATA2!S410)</f>
        <v/>
      </c>
      <c r="T410" s="174" t="str">
        <f>IF(DATA2!T410="","",DATA2!T410)</f>
        <v/>
      </c>
      <c r="U410" s="174" t="str">
        <f>IF(DATA2!U410="","",DATA2!U410)</f>
        <v/>
      </c>
      <c r="V410" s="174" t="str">
        <f>IF(DATA2!V410="","",DATA2!V410)</f>
        <v/>
      </c>
      <c r="W410" s="174" t="str">
        <f>IF(DATA2!W410="","",DATA2!W410)</f>
        <v/>
      </c>
      <c r="X410" s="174" t="str">
        <f>IF(DATA2!X410="","",DATA2!X410)</f>
        <v/>
      </c>
      <c r="Y410" s="174" t="str">
        <f>IF(DATA2!Y410="","",DATA2!Y410)</f>
        <v/>
      </c>
      <c r="Z410" s="174" t="str">
        <f>IF(DATA2!Z410="","",DATA2!Z410)</f>
        <v/>
      </c>
      <c r="AA410" s="174" t="str">
        <f>IF(DATA2!AA410="","",DATA2!AA410)</f>
        <v/>
      </c>
      <c r="AB410" s="174" t="str">
        <f>IF(DATA2!AB410="","",DATA2!AB410)</f>
        <v/>
      </c>
      <c r="AC410" s="174" t="str">
        <f>IF(DATA2!AC410="","",DATA2!AC410)</f>
        <v/>
      </c>
      <c r="AD410" s="174" t="str">
        <f>IF(DATA2!AD410="","",DATA2!AD410)</f>
        <v/>
      </c>
      <c r="AE410" s="174" t="str">
        <f>IF(DATA2!AE410="","",DATA2!AE410)</f>
        <v/>
      </c>
      <c r="AF410" s="174" t="str">
        <f>IF(DATA2!AF410="","",DATA2!AF410)</f>
        <v/>
      </c>
      <c r="AG410" s="175" t="str">
        <f>IF(DATA2!AG410="","",DATA2!AG410)</f>
        <v/>
      </c>
      <c r="AH410" s="176">
        <f t="shared" si="652"/>
        <v>0</v>
      </c>
      <c r="AI410" s="177">
        <f t="shared" si="653"/>
        <v>0</v>
      </c>
      <c r="AJ410" s="205"/>
      <c r="AK410" s="207"/>
      <c r="AL410" s="205"/>
      <c r="AM410" s="207"/>
      <c r="AN410" s="201"/>
      <c r="AO410" s="201"/>
      <c r="AP410" s="201"/>
      <c r="AQ410" s="201"/>
      <c r="AR410" s="201"/>
      <c r="AS410" s="201"/>
      <c r="AT410" s="201"/>
      <c r="AU410" s="201"/>
      <c r="AV410" s="201"/>
      <c r="AW410" s="201"/>
    </row>
    <row r="411" spans="1:49" ht="15" customHeight="1" x14ac:dyDescent="0.15">
      <c r="A411" s="202" t="str">
        <f>IF(DATA2!A411="","",DATA2!A411)</f>
        <v/>
      </c>
      <c r="B411" s="11" t="str">
        <f>IF(DATA2!A411="","",DATA2!B411)</f>
        <v/>
      </c>
      <c r="C411" s="178" t="str">
        <f>IF(DATA2!C411="","",DATA2!C411)</f>
        <v/>
      </c>
      <c r="D411" s="178" t="str">
        <f>IF(DATA2!D411="","",DATA2!D411)</f>
        <v/>
      </c>
      <c r="E411" s="178" t="str">
        <f>IF(DATA2!E411="","",DATA2!E411)</f>
        <v/>
      </c>
      <c r="F411" s="178" t="str">
        <f>IF(DATA2!F411="","",DATA2!F411)</f>
        <v/>
      </c>
      <c r="G411" s="178" t="str">
        <f>IF(DATA2!G411="","",DATA2!G411)</f>
        <v/>
      </c>
      <c r="H411" s="178" t="str">
        <f>IF(DATA2!H411="","",DATA2!H411)</f>
        <v/>
      </c>
      <c r="I411" s="178" t="str">
        <f>IF(DATA2!I411="","",DATA2!I411)</f>
        <v/>
      </c>
      <c r="J411" s="178" t="str">
        <f>IF(DATA2!J411="","",DATA2!J411)</f>
        <v/>
      </c>
      <c r="K411" s="178" t="str">
        <f>IF(DATA2!K411="","",DATA2!K411)</f>
        <v/>
      </c>
      <c r="L411" s="178" t="str">
        <f>IF(DATA2!L411="","",DATA2!L411)</f>
        <v/>
      </c>
      <c r="M411" s="178" t="str">
        <f>IF(DATA2!M411="","",DATA2!M411)</f>
        <v/>
      </c>
      <c r="N411" s="178" t="str">
        <f>IF(DATA2!N411="","",DATA2!N411)</f>
        <v/>
      </c>
      <c r="O411" s="178" t="str">
        <f>IF(DATA2!O411="","",DATA2!O411)</f>
        <v/>
      </c>
      <c r="P411" s="178" t="str">
        <f>IF(DATA2!P411="","",DATA2!P411)</f>
        <v/>
      </c>
      <c r="Q411" s="178" t="str">
        <f>IF(DATA2!Q411="","",DATA2!Q411)</f>
        <v/>
      </c>
      <c r="R411" s="178" t="str">
        <f>IF(DATA2!R411="","",DATA2!R411)</f>
        <v/>
      </c>
      <c r="S411" s="178" t="str">
        <f>IF(DATA2!S411="","",DATA2!S411)</f>
        <v/>
      </c>
      <c r="T411" s="178" t="str">
        <f>IF(DATA2!T411="","",DATA2!T411)</f>
        <v/>
      </c>
      <c r="U411" s="178" t="str">
        <f>IF(DATA2!U411="","",DATA2!U411)</f>
        <v/>
      </c>
      <c r="V411" s="178" t="str">
        <f>IF(DATA2!V411="","",DATA2!V411)</f>
        <v/>
      </c>
      <c r="W411" s="178" t="str">
        <f>IF(DATA2!W411="","",DATA2!W411)</f>
        <v/>
      </c>
      <c r="X411" s="178" t="str">
        <f>IF(DATA2!X411="","",DATA2!X411)</f>
        <v/>
      </c>
      <c r="Y411" s="178" t="str">
        <f>IF(DATA2!Y411="","",DATA2!Y411)</f>
        <v/>
      </c>
      <c r="Z411" s="178" t="str">
        <f>IF(DATA2!Z411="","",DATA2!Z411)</f>
        <v/>
      </c>
      <c r="AA411" s="178" t="str">
        <f>IF(DATA2!AA411="","",DATA2!AA411)</f>
        <v/>
      </c>
      <c r="AB411" s="178" t="str">
        <f>IF(DATA2!AB411="","",DATA2!AB411)</f>
        <v/>
      </c>
      <c r="AC411" s="178" t="str">
        <f>IF(DATA2!AC411="","",DATA2!AC411)</f>
        <v/>
      </c>
      <c r="AD411" s="178" t="str">
        <f>IF(DATA2!AD411="","",DATA2!AD411)</f>
        <v/>
      </c>
      <c r="AE411" s="178" t="str">
        <f>IF(DATA2!AE411="","",DATA2!AE411)</f>
        <v/>
      </c>
      <c r="AF411" s="178" t="str">
        <f>IF(DATA2!AF411="","",DATA2!AF411)</f>
        <v/>
      </c>
      <c r="AG411" s="179" t="str">
        <f>IF(DATA2!AG411="","",DATA2!AG411)</f>
        <v/>
      </c>
      <c r="AH411" s="188">
        <f>COUNTIFS(DATA2!$C$3:$AG$3,0,DATA2!$C411:$AG411,"&lt;&gt;")</f>
        <v>0</v>
      </c>
      <c r="AI411" s="188">
        <f>COUNTIFS(DATA2!$C$3:$AG$3,"&gt;0",DATA2!$C411:$AG411,"&lt;&gt;")</f>
        <v>0</v>
      </c>
      <c r="AJ411" s="204">
        <f t="shared" ref="AJ411" si="663">COUNTIFS($C$3:$AG$3,"=0",C412:AG412,"&gt;0")+COUNTIFS($C$3:$AG$3,"=0",C413:AG413,"&gt;0")</f>
        <v>0</v>
      </c>
      <c r="AK411" s="206">
        <f t="shared" ref="AK411" si="664">COUNTIFS($C$3:$AG$3,"&lt;&gt;0",C412:AG412,"&gt;0")+COUNTIFS($C$3:$AG$3,"&lt;&gt;0",C413:AG413,"&gt;0")</f>
        <v>0</v>
      </c>
      <c r="AL411" s="204">
        <f t="shared" ref="AL411" si="665">COUNTIFS($C$3:$AG$3,"=0",C414:AG414,"&gt;0")+COUNTIFS($C$3:$AG$3,"=0",C415:AG415,"&gt;0")</f>
        <v>0</v>
      </c>
      <c r="AM411" s="206">
        <f t="shared" ref="AM411" si="666">COUNTIFS($C$3:$AG$3,"&lt;&gt;0",C414:AG414,"&gt;0")+COUNTIFS($C$3:$AG$3,"&lt;&gt;0",C415:AG415,"&gt;0")</f>
        <v>0</v>
      </c>
      <c r="AN411" s="200">
        <f t="shared" ref="AN411:AP411" si="667">COUNTIF($C411:$AG411,AN$5)</f>
        <v>0</v>
      </c>
      <c r="AO411" s="200">
        <f t="shared" si="667"/>
        <v>0</v>
      </c>
      <c r="AP411" s="200">
        <f t="shared" si="667"/>
        <v>0</v>
      </c>
      <c r="AQ411" s="200">
        <f t="shared" ref="AQ411" si="668">COUNTIF($C411:$AG411,AQ$5)+COUNTIF($C411:$AG411,"半振")*0.5</f>
        <v>0</v>
      </c>
      <c r="AR411" s="200">
        <f t="shared" ref="AR411" si="669">COUNTIF($C411:$AG411,AR$5)+COUNTIF($C411:$AG411,"半有")*0.5</f>
        <v>0</v>
      </c>
      <c r="AS411" s="200">
        <f t="shared" ref="AS411" si="670">COUNTIF($C411:$AG411,AS$5)+COUNTIF($C411:$AG411,"半欠")*0.5</f>
        <v>0</v>
      </c>
      <c r="AT411" s="200">
        <f t="shared" si="662"/>
        <v>0</v>
      </c>
      <c r="AU411" s="200">
        <f t="shared" si="662"/>
        <v>0</v>
      </c>
      <c r="AV411" s="200">
        <f t="shared" si="662"/>
        <v>0</v>
      </c>
      <c r="AW411" s="200">
        <f t="shared" si="662"/>
        <v>0</v>
      </c>
    </row>
    <row r="412" spans="1:49" ht="15" customHeight="1" x14ac:dyDescent="0.15">
      <c r="A412" s="202"/>
      <c r="B412" s="44" t="str">
        <f>IF(DATA2!A411="","",DATA2!B412)</f>
        <v/>
      </c>
      <c r="C412" s="167" t="str">
        <f>IF(DATA2!C412="","",DATA2!C412)</f>
        <v/>
      </c>
      <c r="D412" s="167" t="str">
        <f>IF(DATA2!D412="","",DATA2!D412)</f>
        <v/>
      </c>
      <c r="E412" s="167" t="str">
        <f>IF(DATA2!E412="","",DATA2!E412)</f>
        <v/>
      </c>
      <c r="F412" s="167" t="str">
        <f>IF(DATA2!F412="","",DATA2!F412)</f>
        <v/>
      </c>
      <c r="G412" s="167" t="str">
        <f>IF(DATA2!G412="","",DATA2!G412)</f>
        <v/>
      </c>
      <c r="H412" s="167" t="str">
        <f>IF(DATA2!H412="","",DATA2!H412)</f>
        <v/>
      </c>
      <c r="I412" s="167" t="str">
        <f>IF(DATA2!I412="","",DATA2!I412)</f>
        <v/>
      </c>
      <c r="J412" s="167" t="str">
        <f>IF(DATA2!J412="","",DATA2!J412)</f>
        <v/>
      </c>
      <c r="K412" s="167" t="str">
        <f>IF(DATA2!K412="","",DATA2!K412)</f>
        <v/>
      </c>
      <c r="L412" s="167" t="str">
        <f>IF(DATA2!L412="","",DATA2!L412)</f>
        <v/>
      </c>
      <c r="M412" s="167" t="str">
        <f>IF(DATA2!M412="","",DATA2!M412)</f>
        <v/>
      </c>
      <c r="N412" s="167" t="str">
        <f>IF(DATA2!N412="","",DATA2!N412)</f>
        <v/>
      </c>
      <c r="O412" s="167" t="str">
        <f>IF(DATA2!O412="","",DATA2!O412)</f>
        <v/>
      </c>
      <c r="P412" s="167" t="str">
        <f>IF(DATA2!P412="","",DATA2!P412)</f>
        <v/>
      </c>
      <c r="Q412" s="167" t="str">
        <f>IF(DATA2!Q412="","",DATA2!Q412)</f>
        <v/>
      </c>
      <c r="R412" s="167" t="str">
        <f>IF(DATA2!R412="","",DATA2!R412)</f>
        <v/>
      </c>
      <c r="S412" s="167" t="str">
        <f>IF(DATA2!S412="","",DATA2!S412)</f>
        <v/>
      </c>
      <c r="T412" s="167" t="str">
        <f>IF(DATA2!T412="","",DATA2!T412)</f>
        <v/>
      </c>
      <c r="U412" s="167" t="str">
        <f>IF(DATA2!U412="","",DATA2!U412)</f>
        <v/>
      </c>
      <c r="V412" s="167" t="str">
        <f>IF(DATA2!V412="","",DATA2!V412)</f>
        <v/>
      </c>
      <c r="W412" s="167" t="str">
        <f>IF(DATA2!W412="","",DATA2!W412)</f>
        <v/>
      </c>
      <c r="X412" s="167" t="str">
        <f>IF(DATA2!X412="","",DATA2!X412)</f>
        <v/>
      </c>
      <c r="Y412" s="167" t="str">
        <f>IF(DATA2!Y412="","",DATA2!Y412)</f>
        <v/>
      </c>
      <c r="Z412" s="167" t="str">
        <f>IF(DATA2!Z412="","",DATA2!Z412)</f>
        <v/>
      </c>
      <c r="AA412" s="167" t="str">
        <f>IF(DATA2!AA412="","",DATA2!AA412)</f>
        <v/>
      </c>
      <c r="AB412" s="167" t="str">
        <f>IF(DATA2!AB412="","",DATA2!AB412)</f>
        <v/>
      </c>
      <c r="AC412" s="167" t="str">
        <f>IF(DATA2!AC412="","",DATA2!AC412)</f>
        <v/>
      </c>
      <c r="AD412" s="167" t="str">
        <f>IF(DATA2!AD412="","",DATA2!AD412)</f>
        <v/>
      </c>
      <c r="AE412" s="167" t="str">
        <f>IF(DATA2!AE412="","",DATA2!AE412)</f>
        <v/>
      </c>
      <c r="AF412" s="167" t="str">
        <f>IF(DATA2!AF412="","",DATA2!AF412)</f>
        <v/>
      </c>
      <c r="AG412" s="168" t="str">
        <f>IF(DATA2!AG412="","",DATA2!AG412)</f>
        <v/>
      </c>
      <c r="AH412" s="169">
        <f t="shared" si="652"/>
        <v>0</v>
      </c>
      <c r="AI412" s="169">
        <f t="shared" si="653"/>
        <v>0</v>
      </c>
      <c r="AJ412" s="204"/>
      <c r="AK412" s="206"/>
      <c r="AL412" s="204"/>
      <c r="AM412" s="206"/>
      <c r="AN412" s="200"/>
      <c r="AO412" s="200"/>
      <c r="AP412" s="200"/>
      <c r="AQ412" s="200"/>
      <c r="AR412" s="200"/>
      <c r="AS412" s="200"/>
      <c r="AT412" s="200"/>
      <c r="AU412" s="200"/>
      <c r="AV412" s="200"/>
      <c r="AW412" s="200"/>
    </row>
    <row r="413" spans="1:49" ht="15" customHeight="1" x14ac:dyDescent="0.15">
      <c r="A413" s="202"/>
      <c r="B413" s="46" t="str">
        <f>IF(DATA2!A411="","",DATA2!B413)</f>
        <v/>
      </c>
      <c r="C413" s="170" t="str">
        <f>IF(DATA2!C413="","",DATA2!C413)</f>
        <v/>
      </c>
      <c r="D413" s="170" t="str">
        <f>IF(DATA2!D413="","",DATA2!D413)</f>
        <v/>
      </c>
      <c r="E413" s="170" t="str">
        <f>IF(DATA2!E413="","",DATA2!E413)</f>
        <v/>
      </c>
      <c r="F413" s="170" t="str">
        <f>IF(DATA2!F413="","",DATA2!F413)</f>
        <v/>
      </c>
      <c r="G413" s="170" t="str">
        <f>IF(DATA2!G413="","",DATA2!G413)</f>
        <v/>
      </c>
      <c r="H413" s="170" t="str">
        <f>IF(DATA2!H413="","",DATA2!H413)</f>
        <v/>
      </c>
      <c r="I413" s="170" t="str">
        <f>IF(DATA2!I413="","",DATA2!I413)</f>
        <v/>
      </c>
      <c r="J413" s="170" t="str">
        <f>IF(DATA2!J413="","",DATA2!J413)</f>
        <v/>
      </c>
      <c r="K413" s="170" t="str">
        <f>IF(DATA2!K413="","",DATA2!K413)</f>
        <v/>
      </c>
      <c r="L413" s="170" t="str">
        <f>IF(DATA2!L413="","",DATA2!L413)</f>
        <v/>
      </c>
      <c r="M413" s="170" t="str">
        <f>IF(DATA2!M413="","",DATA2!M413)</f>
        <v/>
      </c>
      <c r="N413" s="170" t="str">
        <f>IF(DATA2!N413="","",DATA2!N413)</f>
        <v/>
      </c>
      <c r="O413" s="170" t="str">
        <f>IF(DATA2!O413="","",DATA2!O413)</f>
        <v/>
      </c>
      <c r="P413" s="170" t="str">
        <f>IF(DATA2!P413="","",DATA2!P413)</f>
        <v/>
      </c>
      <c r="Q413" s="170" t="str">
        <f>IF(DATA2!Q413="","",DATA2!Q413)</f>
        <v/>
      </c>
      <c r="R413" s="170" t="str">
        <f>IF(DATA2!R413="","",DATA2!R413)</f>
        <v/>
      </c>
      <c r="S413" s="170" t="str">
        <f>IF(DATA2!S413="","",DATA2!S413)</f>
        <v/>
      </c>
      <c r="T413" s="170" t="str">
        <f>IF(DATA2!T413="","",DATA2!T413)</f>
        <v/>
      </c>
      <c r="U413" s="170" t="str">
        <f>IF(DATA2!U413="","",DATA2!U413)</f>
        <v/>
      </c>
      <c r="V413" s="170" t="str">
        <f>IF(DATA2!V413="","",DATA2!V413)</f>
        <v/>
      </c>
      <c r="W413" s="170" t="str">
        <f>IF(DATA2!W413="","",DATA2!W413)</f>
        <v/>
      </c>
      <c r="X413" s="170" t="str">
        <f>IF(DATA2!X413="","",DATA2!X413)</f>
        <v/>
      </c>
      <c r="Y413" s="170" t="str">
        <f>IF(DATA2!Y413="","",DATA2!Y413)</f>
        <v/>
      </c>
      <c r="Z413" s="170" t="str">
        <f>IF(DATA2!Z413="","",DATA2!Z413)</f>
        <v/>
      </c>
      <c r="AA413" s="170" t="str">
        <f>IF(DATA2!AA413="","",DATA2!AA413)</f>
        <v/>
      </c>
      <c r="AB413" s="170" t="str">
        <f>IF(DATA2!AB413="","",DATA2!AB413)</f>
        <v/>
      </c>
      <c r="AC413" s="170" t="str">
        <f>IF(DATA2!AC413="","",DATA2!AC413)</f>
        <v/>
      </c>
      <c r="AD413" s="170" t="str">
        <f>IF(DATA2!AD413="","",DATA2!AD413)</f>
        <v/>
      </c>
      <c r="AE413" s="170" t="str">
        <f>IF(DATA2!AE413="","",DATA2!AE413)</f>
        <v/>
      </c>
      <c r="AF413" s="170" t="str">
        <f>IF(DATA2!AF413="","",DATA2!AF413)</f>
        <v/>
      </c>
      <c r="AG413" s="171" t="str">
        <f>IF(DATA2!AG413="","",DATA2!AG413)</f>
        <v/>
      </c>
      <c r="AH413" s="172">
        <f t="shared" si="652"/>
        <v>0</v>
      </c>
      <c r="AI413" s="172">
        <f t="shared" si="653"/>
        <v>0</v>
      </c>
      <c r="AJ413" s="204"/>
      <c r="AK413" s="206"/>
      <c r="AL413" s="204"/>
      <c r="AM413" s="206"/>
      <c r="AN413" s="200"/>
      <c r="AO413" s="200"/>
      <c r="AP413" s="200"/>
      <c r="AQ413" s="200"/>
      <c r="AR413" s="200"/>
      <c r="AS413" s="200"/>
      <c r="AT413" s="200"/>
      <c r="AU413" s="200"/>
      <c r="AV413" s="200"/>
      <c r="AW413" s="200"/>
    </row>
    <row r="414" spans="1:49" ht="15" customHeight="1" x14ac:dyDescent="0.15">
      <c r="A414" s="202"/>
      <c r="B414" s="46" t="str">
        <f>IF(DATA2!A411="","",DATA2!B414)</f>
        <v/>
      </c>
      <c r="C414" s="170" t="str">
        <f>IF(DATA2!C414="","",DATA2!C414)</f>
        <v/>
      </c>
      <c r="D414" s="170" t="str">
        <f>IF(DATA2!D414="","",DATA2!D414)</f>
        <v/>
      </c>
      <c r="E414" s="170" t="str">
        <f>IF(DATA2!E414="","",DATA2!E414)</f>
        <v/>
      </c>
      <c r="F414" s="170" t="str">
        <f>IF(DATA2!F414="","",DATA2!F414)</f>
        <v/>
      </c>
      <c r="G414" s="170" t="str">
        <f>IF(DATA2!G414="","",DATA2!G414)</f>
        <v/>
      </c>
      <c r="H414" s="170" t="str">
        <f>IF(DATA2!H414="","",DATA2!H414)</f>
        <v/>
      </c>
      <c r="I414" s="170" t="str">
        <f>IF(DATA2!I414="","",DATA2!I414)</f>
        <v/>
      </c>
      <c r="J414" s="170" t="str">
        <f>IF(DATA2!J414="","",DATA2!J414)</f>
        <v/>
      </c>
      <c r="K414" s="170" t="str">
        <f>IF(DATA2!K414="","",DATA2!K414)</f>
        <v/>
      </c>
      <c r="L414" s="170" t="str">
        <f>IF(DATA2!L414="","",DATA2!L414)</f>
        <v/>
      </c>
      <c r="M414" s="170" t="str">
        <f>IF(DATA2!M414="","",DATA2!M414)</f>
        <v/>
      </c>
      <c r="N414" s="170" t="str">
        <f>IF(DATA2!N414="","",DATA2!N414)</f>
        <v/>
      </c>
      <c r="O414" s="170" t="str">
        <f>IF(DATA2!O414="","",DATA2!O414)</f>
        <v/>
      </c>
      <c r="P414" s="170" t="str">
        <f>IF(DATA2!P414="","",DATA2!P414)</f>
        <v/>
      </c>
      <c r="Q414" s="170" t="str">
        <f>IF(DATA2!Q414="","",DATA2!Q414)</f>
        <v/>
      </c>
      <c r="R414" s="170" t="str">
        <f>IF(DATA2!R414="","",DATA2!R414)</f>
        <v/>
      </c>
      <c r="S414" s="170" t="str">
        <f>IF(DATA2!S414="","",DATA2!S414)</f>
        <v/>
      </c>
      <c r="T414" s="170" t="str">
        <f>IF(DATA2!T414="","",DATA2!T414)</f>
        <v/>
      </c>
      <c r="U414" s="170" t="str">
        <f>IF(DATA2!U414="","",DATA2!U414)</f>
        <v/>
      </c>
      <c r="V414" s="170" t="str">
        <f>IF(DATA2!V414="","",DATA2!V414)</f>
        <v/>
      </c>
      <c r="W414" s="170" t="str">
        <f>IF(DATA2!W414="","",DATA2!W414)</f>
        <v/>
      </c>
      <c r="X414" s="170" t="str">
        <f>IF(DATA2!X414="","",DATA2!X414)</f>
        <v/>
      </c>
      <c r="Y414" s="170" t="str">
        <f>IF(DATA2!Y414="","",DATA2!Y414)</f>
        <v/>
      </c>
      <c r="Z414" s="170" t="str">
        <f>IF(DATA2!Z414="","",DATA2!Z414)</f>
        <v/>
      </c>
      <c r="AA414" s="170" t="str">
        <f>IF(DATA2!AA414="","",DATA2!AA414)</f>
        <v/>
      </c>
      <c r="AB414" s="170" t="str">
        <f>IF(DATA2!AB414="","",DATA2!AB414)</f>
        <v/>
      </c>
      <c r="AC414" s="170" t="str">
        <f>IF(DATA2!AC414="","",DATA2!AC414)</f>
        <v/>
      </c>
      <c r="AD414" s="170" t="str">
        <f>IF(DATA2!AD414="","",DATA2!AD414)</f>
        <v/>
      </c>
      <c r="AE414" s="170" t="str">
        <f>IF(DATA2!AE414="","",DATA2!AE414)</f>
        <v/>
      </c>
      <c r="AF414" s="170" t="str">
        <f>IF(DATA2!AF414="","",DATA2!AF414)</f>
        <v/>
      </c>
      <c r="AG414" s="171" t="str">
        <f>IF(DATA2!AG414="","",DATA2!AG414)</f>
        <v/>
      </c>
      <c r="AH414" s="173">
        <f t="shared" si="652"/>
        <v>0</v>
      </c>
      <c r="AI414" s="172">
        <f t="shared" si="653"/>
        <v>0</v>
      </c>
      <c r="AJ414" s="204"/>
      <c r="AK414" s="206"/>
      <c r="AL414" s="204"/>
      <c r="AM414" s="206"/>
      <c r="AN414" s="200"/>
      <c r="AO414" s="200"/>
      <c r="AP414" s="200"/>
      <c r="AQ414" s="200"/>
      <c r="AR414" s="200"/>
      <c r="AS414" s="200"/>
      <c r="AT414" s="200"/>
      <c r="AU414" s="200"/>
      <c r="AV414" s="200"/>
      <c r="AW414" s="200"/>
    </row>
    <row r="415" spans="1:49" ht="15" customHeight="1" x14ac:dyDescent="0.15">
      <c r="A415" s="203"/>
      <c r="B415" s="74" t="str">
        <f>IF(DATA2!A411="","",DATA2!B415)</f>
        <v/>
      </c>
      <c r="C415" s="174" t="str">
        <f>IF(DATA2!C415="","",DATA2!C415)</f>
        <v/>
      </c>
      <c r="D415" s="174" t="str">
        <f>IF(DATA2!D415="","",DATA2!D415)</f>
        <v/>
      </c>
      <c r="E415" s="174" t="str">
        <f>IF(DATA2!E415="","",DATA2!E415)</f>
        <v/>
      </c>
      <c r="F415" s="174" t="str">
        <f>IF(DATA2!F415="","",DATA2!F415)</f>
        <v/>
      </c>
      <c r="G415" s="174" t="str">
        <f>IF(DATA2!G415="","",DATA2!G415)</f>
        <v/>
      </c>
      <c r="H415" s="174" t="str">
        <f>IF(DATA2!H415="","",DATA2!H415)</f>
        <v/>
      </c>
      <c r="I415" s="174" t="str">
        <f>IF(DATA2!I415="","",DATA2!I415)</f>
        <v/>
      </c>
      <c r="J415" s="174" t="str">
        <f>IF(DATA2!J415="","",DATA2!J415)</f>
        <v/>
      </c>
      <c r="K415" s="174" t="str">
        <f>IF(DATA2!K415="","",DATA2!K415)</f>
        <v/>
      </c>
      <c r="L415" s="174" t="str">
        <f>IF(DATA2!L415="","",DATA2!L415)</f>
        <v/>
      </c>
      <c r="M415" s="174" t="str">
        <f>IF(DATA2!M415="","",DATA2!M415)</f>
        <v/>
      </c>
      <c r="N415" s="174" t="str">
        <f>IF(DATA2!N415="","",DATA2!N415)</f>
        <v/>
      </c>
      <c r="O415" s="174" t="str">
        <f>IF(DATA2!O415="","",DATA2!O415)</f>
        <v/>
      </c>
      <c r="P415" s="174" t="str">
        <f>IF(DATA2!P415="","",DATA2!P415)</f>
        <v/>
      </c>
      <c r="Q415" s="174" t="str">
        <f>IF(DATA2!Q415="","",DATA2!Q415)</f>
        <v/>
      </c>
      <c r="R415" s="174" t="str">
        <f>IF(DATA2!R415="","",DATA2!R415)</f>
        <v/>
      </c>
      <c r="S415" s="174" t="str">
        <f>IF(DATA2!S415="","",DATA2!S415)</f>
        <v/>
      </c>
      <c r="T415" s="174" t="str">
        <f>IF(DATA2!T415="","",DATA2!T415)</f>
        <v/>
      </c>
      <c r="U415" s="174" t="str">
        <f>IF(DATA2!U415="","",DATA2!U415)</f>
        <v/>
      </c>
      <c r="V415" s="174" t="str">
        <f>IF(DATA2!V415="","",DATA2!V415)</f>
        <v/>
      </c>
      <c r="W415" s="174" t="str">
        <f>IF(DATA2!W415="","",DATA2!W415)</f>
        <v/>
      </c>
      <c r="X415" s="174" t="str">
        <f>IF(DATA2!X415="","",DATA2!X415)</f>
        <v/>
      </c>
      <c r="Y415" s="174" t="str">
        <f>IF(DATA2!Y415="","",DATA2!Y415)</f>
        <v/>
      </c>
      <c r="Z415" s="174" t="str">
        <f>IF(DATA2!Z415="","",DATA2!Z415)</f>
        <v/>
      </c>
      <c r="AA415" s="174" t="str">
        <f>IF(DATA2!AA415="","",DATA2!AA415)</f>
        <v/>
      </c>
      <c r="AB415" s="174" t="str">
        <f>IF(DATA2!AB415="","",DATA2!AB415)</f>
        <v/>
      </c>
      <c r="AC415" s="174" t="str">
        <f>IF(DATA2!AC415="","",DATA2!AC415)</f>
        <v/>
      </c>
      <c r="AD415" s="174" t="str">
        <f>IF(DATA2!AD415="","",DATA2!AD415)</f>
        <v/>
      </c>
      <c r="AE415" s="174" t="str">
        <f>IF(DATA2!AE415="","",DATA2!AE415)</f>
        <v/>
      </c>
      <c r="AF415" s="174" t="str">
        <f>IF(DATA2!AF415="","",DATA2!AF415)</f>
        <v/>
      </c>
      <c r="AG415" s="175" t="str">
        <f>IF(DATA2!AG415="","",DATA2!AG415)</f>
        <v/>
      </c>
      <c r="AH415" s="176">
        <f t="shared" si="652"/>
        <v>0</v>
      </c>
      <c r="AI415" s="177">
        <f t="shared" si="653"/>
        <v>0</v>
      </c>
      <c r="AJ415" s="205"/>
      <c r="AK415" s="207"/>
      <c r="AL415" s="205"/>
      <c r="AM415" s="207"/>
      <c r="AN415" s="201"/>
      <c r="AO415" s="201"/>
      <c r="AP415" s="201"/>
      <c r="AQ415" s="201"/>
      <c r="AR415" s="201"/>
      <c r="AS415" s="201"/>
      <c r="AT415" s="201"/>
      <c r="AU415" s="201"/>
      <c r="AV415" s="201"/>
      <c r="AW415" s="201"/>
    </row>
    <row r="416" spans="1:49" ht="15" customHeight="1" x14ac:dyDescent="0.15">
      <c r="A416" s="202" t="str">
        <f>IF(DATA2!A416="","",DATA2!A416)</f>
        <v/>
      </c>
      <c r="B416" s="11" t="str">
        <f>IF(DATA2!A416="","",DATA2!B416)</f>
        <v/>
      </c>
      <c r="C416" s="178" t="str">
        <f>IF(DATA2!C416="","",DATA2!C416)</f>
        <v/>
      </c>
      <c r="D416" s="178" t="str">
        <f>IF(DATA2!D416="","",DATA2!D416)</f>
        <v/>
      </c>
      <c r="E416" s="178" t="str">
        <f>IF(DATA2!E416="","",DATA2!E416)</f>
        <v/>
      </c>
      <c r="F416" s="178" t="str">
        <f>IF(DATA2!F416="","",DATA2!F416)</f>
        <v/>
      </c>
      <c r="G416" s="178" t="str">
        <f>IF(DATA2!G416="","",DATA2!G416)</f>
        <v/>
      </c>
      <c r="H416" s="178" t="str">
        <f>IF(DATA2!H416="","",DATA2!H416)</f>
        <v/>
      </c>
      <c r="I416" s="178" t="str">
        <f>IF(DATA2!I416="","",DATA2!I416)</f>
        <v/>
      </c>
      <c r="J416" s="178" t="str">
        <f>IF(DATA2!J416="","",DATA2!J416)</f>
        <v/>
      </c>
      <c r="K416" s="178" t="str">
        <f>IF(DATA2!K416="","",DATA2!K416)</f>
        <v/>
      </c>
      <c r="L416" s="178" t="str">
        <f>IF(DATA2!L416="","",DATA2!L416)</f>
        <v/>
      </c>
      <c r="M416" s="178" t="str">
        <f>IF(DATA2!M416="","",DATA2!M416)</f>
        <v/>
      </c>
      <c r="N416" s="178" t="str">
        <f>IF(DATA2!N416="","",DATA2!N416)</f>
        <v/>
      </c>
      <c r="O416" s="178" t="str">
        <f>IF(DATA2!O416="","",DATA2!O416)</f>
        <v/>
      </c>
      <c r="P416" s="178" t="str">
        <f>IF(DATA2!P416="","",DATA2!P416)</f>
        <v/>
      </c>
      <c r="Q416" s="178" t="str">
        <f>IF(DATA2!Q416="","",DATA2!Q416)</f>
        <v/>
      </c>
      <c r="R416" s="178" t="str">
        <f>IF(DATA2!R416="","",DATA2!R416)</f>
        <v/>
      </c>
      <c r="S416" s="178" t="str">
        <f>IF(DATA2!S416="","",DATA2!S416)</f>
        <v/>
      </c>
      <c r="T416" s="178" t="str">
        <f>IF(DATA2!T416="","",DATA2!T416)</f>
        <v/>
      </c>
      <c r="U416" s="178" t="str">
        <f>IF(DATA2!U416="","",DATA2!U416)</f>
        <v/>
      </c>
      <c r="V416" s="178" t="str">
        <f>IF(DATA2!V416="","",DATA2!V416)</f>
        <v/>
      </c>
      <c r="W416" s="178" t="str">
        <f>IF(DATA2!W416="","",DATA2!W416)</f>
        <v/>
      </c>
      <c r="X416" s="178" t="str">
        <f>IF(DATA2!X416="","",DATA2!X416)</f>
        <v/>
      </c>
      <c r="Y416" s="178" t="str">
        <f>IF(DATA2!Y416="","",DATA2!Y416)</f>
        <v/>
      </c>
      <c r="Z416" s="178" t="str">
        <f>IF(DATA2!Z416="","",DATA2!Z416)</f>
        <v/>
      </c>
      <c r="AA416" s="178" t="str">
        <f>IF(DATA2!AA416="","",DATA2!AA416)</f>
        <v/>
      </c>
      <c r="AB416" s="178" t="str">
        <f>IF(DATA2!AB416="","",DATA2!AB416)</f>
        <v/>
      </c>
      <c r="AC416" s="178" t="str">
        <f>IF(DATA2!AC416="","",DATA2!AC416)</f>
        <v/>
      </c>
      <c r="AD416" s="178" t="str">
        <f>IF(DATA2!AD416="","",DATA2!AD416)</f>
        <v/>
      </c>
      <c r="AE416" s="178" t="str">
        <f>IF(DATA2!AE416="","",DATA2!AE416)</f>
        <v/>
      </c>
      <c r="AF416" s="178" t="str">
        <f>IF(DATA2!AF416="","",DATA2!AF416)</f>
        <v/>
      </c>
      <c r="AG416" s="179" t="str">
        <f>IF(DATA2!AG416="","",DATA2!AG416)</f>
        <v/>
      </c>
      <c r="AH416" s="188">
        <f>COUNTIFS(DATA2!$C$3:$AG$3,0,DATA2!$C416:$AG416,"&lt;&gt;")</f>
        <v>0</v>
      </c>
      <c r="AI416" s="188">
        <f>COUNTIFS(DATA2!$C$3:$AG$3,"&gt;0",DATA2!$C416:$AG416,"&lt;&gt;")</f>
        <v>0</v>
      </c>
      <c r="AJ416" s="204">
        <f t="shared" ref="AJ416" si="671">COUNTIFS($C$3:$AG$3,"=0",C417:AG417,"&gt;0")+COUNTIFS($C$3:$AG$3,"=0",C418:AG418,"&gt;0")</f>
        <v>0</v>
      </c>
      <c r="AK416" s="206">
        <f t="shared" ref="AK416" si="672">COUNTIFS($C$3:$AG$3,"&lt;&gt;0",C417:AG417,"&gt;0")+COUNTIFS($C$3:$AG$3,"&lt;&gt;0",C418:AG418,"&gt;0")</f>
        <v>0</v>
      </c>
      <c r="AL416" s="204">
        <f t="shared" ref="AL416" si="673">COUNTIFS($C$3:$AG$3,"=0",C419:AG419,"&gt;0")+COUNTIFS($C$3:$AG$3,"=0",C420:AG420,"&gt;0")</f>
        <v>0</v>
      </c>
      <c r="AM416" s="206">
        <f t="shared" ref="AM416" si="674">COUNTIFS($C$3:$AG$3,"&lt;&gt;0",C419:AG419,"&gt;0")+COUNTIFS($C$3:$AG$3,"&lt;&gt;0",C420:AG420,"&gt;0")</f>
        <v>0</v>
      </c>
      <c r="AN416" s="200">
        <f t="shared" ref="AN416:AP416" si="675">COUNTIF($C416:$AG416,AN$5)</f>
        <v>0</v>
      </c>
      <c r="AO416" s="200">
        <f t="shared" si="675"/>
        <v>0</v>
      </c>
      <c r="AP416" s="200">
        <f t="shared" si="675"/>
        <v>0</v>
      </c>
      <c r="AQ416" s="200">
        <f t="shared" ref="AQ416" si="676">COUNTIF($C416:$AG416,AQ$5)+COUNTIF($C416:$AG416,"半振")*0.5</f>
        <v>0</v>
      </c>
      <c r="AR416" s="200">
        <f t="shared" ref="AR416" si="677">COUNTIF($C416:$AG416,AR$5)+COUNTIF($C416:$AG416,"半有")*0.5</f>
        <v>0</v>
      </c>
      <c r="AS416" s="200">
        <f t="shared" ref="AS416" si="678">COUNTIF($C416:$AG416,AS$5)+COUNTIF($C416:$AG416,"半欠")*0.5</f>
        <v>0</v>
      </c>
      <c r="AT416" s="200">
        <f t="shared" si="662"/>
        <v>0</v>
      </c>
      <c r="AU416" s="200">
        <f t="shared" si="662"/>
        <v>0</v>
      </c>
      <c r="AV416" s="200">
        <f t="shared" si="662"/>
        <v>0</v>
      </c>
      <c r="AW416" s="200">
        <f t="shared" si="662"/>
        <v>0</v>
      </c>
    </row>
    <row r="417" spans="1:49" ht="15" customHeight="1" x14ac:dyDescent="0.15">
      <c r="A417" s="202"/>
      <c r="B417" s="44" t="str">
        <f>IF(DATA2!A416="","",DATA2!B417)</f>
        <v/>
      </c>
      <c r="C417" s="167" t="str">
        <f>IF(DATA2!C417="","",DATA2!C417)</f>
        <v/>
      </c>
      <c r="D417" s="167" t="str">
        <f>IF(DATA2!D417="","",DATA2!D417)</f>
        <v/>
      </c>
      <c r="E417" s="167" t="str">
        <f>IF(DATA2!E417="","",DATA2!E417)</f>
        <v/>
      </c>
      <c r="F417" s="167" t="str">
        <f>IF(DATA2!F417="","",DATA2!F417)</f>
        <v/>
      </c>
      <c r="G417" s="167" t="str">
        <f>IF(DATA2!G417="","",DATA2!G417)</f>
        <v/>
      </c>
      <c r="H417" s="167" t="str">
        <f>IF(DATA2!H417="","",DATA2!H417)</f>
        <v/>
      </c>
      <c r="I417" s="167" t="str">
        <f>IF(DATA2!I417="","",DATA2!I417)</f>
        <v/>
      </c>
      <c r="J417" s="167" t="str">
        <f>IF(DATA2!J417="","",DATA2!J417)</f>
        <v/>
      </c>
      <c r="K417" s="167" t="str">
        <f>IF(DATA2!K417="","",DATA2!K417)</f>
        <v/>
      </c>
      <c r="L417" s="167" t="str">
        <f>IF(DATA2!L417="","",DATA2!L417)</f>
        <v/>
      </c>
      <c r="M417" s="167" t="str">
        <f>IF(DATA2!M417="","",DATA2!M417)</f>
        <v/>
      </c>
      <c r="N417" s="167" t="str">
        <f>IF(DATA2!N417="","",DATA2!N417)</f>
        <v/>
      </c>
      <c r="O417" s="167" t="str">
        <f>IF(DATA2!O417="","",DATA2!O417)</f>
        <v/>
      </c>
      <c r="P417" s="167" t="str">
        <f>IF(DATA2!P417="","",DATA2!P417)</f>
        <v/>
      </c>
      <c r="Q417" s="167" t="str">
        <f>IF(DATA2!Q417="","",DATA2!Q417)</f>
        <v/>
      </c>
      <c r="R417" s="167" t="str">
        <f>IF(DATA2!R417="","",DATA2!R417)</f>
        <v/>
      </c>
      <c r="S417" s="167" t="str">
        <f>IF(DATA2!S417="","",DATA2!S417)</f>
        <v/>
      </c>
      <c r="T417" s="167" t="str">
        <f>IF(DATA2!T417="","",DATA2!T417)</f>
        <v/>
      </c>
      <c r="U417" s="167" t="str">
        <f>IF(DATA2!U417="","",DATA2!U417)</f>
        <v/>
      </c>
      <c r="V417" s="167" t="str">
        <f>IF(DATA2!V417="","",DATA2!V417)</f>
        <v/>
      </c>
      <c r="W417" s="167" t="str">
        <f>IF(DATA2!W417="","",DATA2!W417)</f>
        <v/>
      </c>
      <c r="X417" s="167" t="str">
        <f>IF(DATA2!X417="","",DATA2!X417)</f>
        <v/>
      </c>
      <c r="Y417" s="167" t="str">
        <f>IF(DATA2!Y417="","",DATA2!Y417)</f>
        <v/>
      </c>
      <c r="Z417" s="167" t="str">
        <f>IF(DATA2!Z417="","",DATA2!Z417)</f>
        <v/>
      </c>
      <c r="AA417" s="167" t="str">
        <f>IF(DATA2!AA417="","",DATA2!AA417)</f>
        <v/>
      </c>
      <c r="AB417" s="167" t="str">
        <f>IF(DATA2!AB417="","",DATA2!AB417)</f>
        <v/>
      </c>
      <c r="AC417" s="167" t="str">
        <f>IF(DATA2!AC417="","",DATA2!AC417)</f>
        <v/>
      </c>
      <c r="AD417" s="167" t="str">
        <f>IF(DATA2!AD417="","",DATA2!AD417)</f>
        <v/>
      </c>
      <c r="AE417" s="167" t="str">
        <f>IF(DATA2!AE417="","",DATA2!AE417)</f>
        <v/>
      </c>
      <c r="AF417" s="167" t="str">
        <f>IF(DATA2!AF417="","",DATA2!AF417)</f>
        <v/>
      </c>
      <c r="AG417" s="168" t="str">
        <f>IF(DATA2!AG417="","",DATA2!AG417)</f>
        <v/>
      </c>
      <c r="AH417" s="169">
        <f t="shared" si="652"/>
        <v>0</v>
      </c>
      <c r="AI417" s="169">
        <f t="shared" si="653"/>
        <v>0</v>
      </c>
      <c r="AJ417" s="204"/>
      <c r="AK417" s="206"/>
      <c r="AL417" s="204"/>
      <c r="AM417" s="206"/>
      <c r="AN417" s="200"/>
      <c r="AO417" s="200"/>
      <c r="AP417" s="200"/>
      <c r="AQ417" s="200"/>
      <c r="AR417" s="200"/>
      <c r="AS417" s="200"/>
      <c r="AT417" s="200"/>
      <c r="AU417" s="200"/>
      <c r="AV417" s="200"/>
      <c r="AW417" s="200"/>
    </row>
    <row r="418" spans="1:49" ht="15" customHeight="1" x14ac:dyDescent="0.15">
      <c r="A418" s="202"/>
      <c r="B418" s="46" t="str">
        <f>IF(DATA2!A416="","",DATA2!B418)</f>
        <v/>
      </c>
      <c r="C418" s="170" t="str">
        <f>IF(DATA2!C418="","",DATA2!C418)</f>
        <v/>
      </c>
      <c r="D418" s="170" t="str">
        <f>IF(DATA2!D418="","",DATA2!D418)</f>
        <v/>
      </c>
      <c r="E418" s="170" t="str">
        <f>IF(DATA2!E418="","",DATA2!E418)</f>
        <v/>
      </c>
      <c r="F418" s="170" t="str">
        <f>IF(DATA2!F418="","",DATA2!F418)</f>
        <v/>
      </c>
      <c r="G418" s="170" t="str">
        <f>IF(DATA2!G418="","",DATA2!G418)</f>
        <v/>
      </c>
      <c r="H418" s="170" t="str">
        <f>IF(DATA2!H418="","",DATA2!H418)</f>
        <v/>
      </c>
      <c r="I418" s="170" t="str">
        <f>IF(DATA2!I418="","",DATA2!I418)</f>
        <v/>
      </c>
      <c r="J418" s="170" t="str">
        <f>IF(DATA2!J418="","",DATA2!J418)</f>
        <v/>
      </c>
      <c r="K418" s="170" t="str">
        <f>IF(DATA2!K418="","",DATA2!K418)</f>
        <v/>
      </c>
      <c r="L418" s="170" t="str">
        <f>IF(DATA2!L418="","",DATA2!L418)</f>
        <v/>
      </c>
      <c r="M418" s="170" t="str">
        <f>IF(DATA2!M418="","",DATA2!M418)</f>
        <v/>
      </c>
      <c r="N418" s="170" t="str">
        <f>IF(DATA2!N418="","",DATA2!N418)</f>
        <v/>
      </c>
      <c r="O418" s="170" t="str">
        <f>IF(DATA2!O418="","",DATA2!O418)</f>
        <v/>
      </c>
      <c r="P418" s="170" t="str">
        <f>IF(DATA2!P418="","",DATA2!P418)</f>
        <v/>
      </c>
      <c r="Q418" s="170" t="str">
        <f>IF(DATA2!Q418="","",DATA2!Q418)</f>
        <v/>
      </c>
      <c r="R418" s="170" t="str">
        <f>IF(DATA2!R418="","",DATA2!R418)</f>
        <v/>
      </c>
      <c r="S418" s="170" t="str">
        <f>IF(DATA2!S418="","",DATA2!S418)</f>
        <v/>
      </c>
      <c r="T418" s="170" t="str">
        <f>IF(DATA2!T418="","",DATA2!T418)</f>
        <v/>
      </c>
      <c r="U418" s="170" t="str">
        <f>IF(DATA2!U418="","",DATA2!U418)</f>
        <v/>
      </c>
      <c r="V418" s="170" t="str">
        <f>IF(DATA2!V418="","",DATA2!V418)</f>
        <v/>
      </c>
      <c r="W418" s="170" t="str">
        <f>IF(DATA2!W418="","",DATA2!W418)</f>
        <v/>
      </c>
      <c r="X418" s="170" t="str">
        <f>IF(DATA2!X418="","",DATA2!X418)</f>
        <v/>
      </c>
      <c r="Y418" s="170" t="str">
        <f>IF(DATA2!Y418="","",DATA2!Y418)</f>
        <v/>
      </c>
      <c r="Z418" s="170" t="str">
        <f>IF(DATA2!Z418="","",DATA2!Z418)</f>
        <v/>
      </c>
      <c r="AA418" s="170" t="str">
        <f>IF(DATA2!AA418="","",DATA2!AA418)</f>
        <v/>
      </c>
      <c r="AB418" s="170" t="str">
        <f>IF(DATA2!AB418="","",DATA2!AB418)</f>
        <v/>
      </c>
      <c r="AC418" s="170" t="str">
        <f>IF(DATA2!AC418="","",DATA2!AC418)</f>
        <v/>
      </c>
      <c r="AD418" s="170" t="str">
        <f>IF(DATA2!AD418="","",DATA2!AD418)</f>
        <v/>
      </c>
      <c r="AE418" s="170" t="str">
        <f>IF(DATA2!AE418="","",DATA2!AE418)</f>
        <v/>
      </c>
      <c r="AF418" s="170" t="str">
        <f>IF(DATA2!AF418="","",DATA2!AF418)</f>
        <v/>
      </c>
      <c r="AG418" s="171" t="str">
        <f>IF(DATA2!AG418="","",DATA2!AG418)</f>
        <v/>
      </c>
      <c r="AH418" s="172">
        <f t="shared" si="652"/>
        <v>0</v>
      </c>
      <c r="AI418" s="172">
        <f t="shared" si="653"/>
        <v>0</v>
      </c>
      <c r="AJ418" s="204"/>
      <c r="AK418" s="206"/>
      <c r="AL418" s="204"/>
      <c r="AM418" s="206"/>
      <c r="AN418" s="200"/>
      <c r="AO418" s="200"/>
      <c r="AP418" s="200"/>
      <c r="AQ418" s="200"/>
      <c r="AR418" s="200"/>
      <c r="AS418" s="200"/>
      <c r="AT418" s="200"/>
      <c r="AU418" s="200"/>
      <c r="AV418" s="200"/>
      <c r="AW418" s="200"/>
    </row>
    <row r="419" spans="1:49" ht="15" customHeight="1" x14ac:dyDescent="0.15">
      <c r="A419" s="202"/>
      <c r="B419" s="46" t="str">
        <f>IF(DATA2!A416="","",DATA2!B419)</f>
        <v/>
      </c>
      <c r="C419" s="170" t="str">
        <f>IF(DATA2!C419="","",DATA2!C419)</f>
        <v/>
      </c>
      <c r="D419" s="170" t="str">
        <f>IF(DATA2!D419="","",DATA2!D419)</f>
        <v/>
      </c>
      <c r="E419" s="170" t="str">
        <f>IF(DATA2!E419="","",DATA2!E419)</f>
        <v/>
      </c>
      <c r="F419" s="170" t="str">
        <f>IF(DATA2!F419="","",DATA2!F419)</f>
        <v/>
      </c>
      <c r="G419" s="170" t="str">
        <f>IF(DATA2!G419="","",DATA2!G419)</f>
        <v/>
      </c>
      <c r="H419" s="170" t="str">
        <f>IF(DATA2!H419="","",DATA2!H419)</f>
        <v/>
      </c>
      <c r="I419" s="170" t="str">
        <f>IF(DATA2!I419="","",DATA2!I419)</f>
        <v/>
      </c>
      <c r="J419" s="170" t="str">
        <f>IF(DATA2!J419="","",DATA2!J419)</f>
        <v/>
      </c>
      <c r="K419" s="170" t="str">
        <f>IF(DATA2!K419="","",DATA2!K419)</f>
        <v/>
      </c>
      <c r="L419" s="170" t="str">
        <f>IF(DATA2!L419="","",DATA2!L419)</f>
        <v/>
      </c>
      <c r="M419" s="170" t="str">
        <f>IF(DATA2!M419="","",DATA2!M419)</f>
        <v/>
      </c>
      <c r="N419" s="170" t="str">
        <f>IF(DATA2!N419="","",DATA2!N419)</f>
        <v/>
      </c>
      <c r="O419" s="170" t="str">
        <f>IF(DATA2!O419="","",DATA2!O419)</f>
        <v/>
      </c>
      <c r="P419" s="170" t="str">
        <f>IF(DATA2!P419="","",DATA2!P419)</f>
        <v/>
      </c>
      <c r="Q419" s="170" t="str">
        <f>IF(DATA2!Q419="","",DATA2!Q419)</f>
        <v/>
      </c>
      <c r="R419" s="170" t="str">
        <f>IF(DATA2!R419="","",DATA2!R419)</f>
        <v/>
      </c>
      <c r="S419" s="170" t="str">
        <f>IF(DATA2!S419="","",DATA2!S419)</f>
        <v/>
      </c>
      <c r="T419" s="170" t="str">
        <f>IF(DATA2!T419="","",DATA2!T419)</f>
        <v/>
      </c>
      <c r="U419" s="170" t="str">
        <f>IF(DATA2!U419="","",DATA2!U419)</f>
        <v/>
      </c>
      <c r="V419" s="170" t="str">
        <f>IF(DATA2!V419="","",DATA2!V419)</f>
        <v/>
      </c>
      <c r="W419" s="170" t="str">
        <f>IF(DATA2!W419="","",DATA2!W419)</f>
        <v/>
      </c>
      <c r="X419" s="170" t="str">
        <f>IF(DATA2!X419="","",DATA2!X419)</f>
        <v/>
      </c>
      <c r="Y419" s="170" t="str">
        <f>IF(DATA2!Y419="","",DATA2!Y419)</f>
        <v/>
      </c>
      <c r="Z419" s="170" t="str">
        <f>IF(DATA2!Z419="","",DATA2!Z419)</f>
        <v/>
      </c>
      <c r="AA419" s="170" t="str">
        <f>IF(DATA2!AA419="","",DATA2!AA419)</f>
        <v/>
      </c>
      <c r="AB419" s="170" t="str">
        <f>IF(DATA2!AB419="","",DATA2!AB419)</f>
        <v/>
      </c>
      <c r="AC419" s="170" t="str">
        <f>IF(DATA2!AC419="","",DATA2!AC419)</f>
        <v/>
      </c>
      <c r="AD419" s="170" t="str">
        <f>IF(DATA2!AD419="","",DATA2!AD419)</f>
        <v/>
      </c>
      <c r="AE419" s="170" t="str">
        <f>IF(DATA2!AE419="","",DATA2!AE419)</f>
        <v/>
      </c>
      <c r="AF419" s="170" t="str">
        <f>IF(DATA2!AF419="","",DATA2!AF419)</f>
        <v/>
      </c>
      <c r="AG419" s="171" t="str">
        <f>IF(DATA2!AG419="","",DATA2!AG419)</f>
        <v/>
      </c>
      <c r="AH419" s="173">
        <f t="shared" si="652"/>
        <v>0</v>
      </c>
      <c r="AI419" s="172">
        <f t="shared" si="653"/>
        <v>0</v>
      </c>
      <c r="AJ419" s="204"/>
      <c r="AK419" s="206"/>
      <c r="AL419" s="204"/>
      <c r="AM419" s="206"/>
      <c r="AN419" s="200"/>
      <c r="AO419" s="200"/>
      <c r="AP419" s="200"/>
      <c r="AQ419" s="200"/>
      <c r="AR419" s="200"/>
      <c r="AS419" s="200"/>
      <c r="AT419" s="200"/>
      <c r="AU419" s="200"/>
      <c r="AV419" s="200"/>
      <c r="AW419" s="200"/>
    </row>
    <row r="420" spans="1:49" ht="15" customHeight="1" x14ac:dyDescent="0.15">
      <c r="A420" s="203"/>
      <c r="B420" s="74" t="str">
        <f>IF(DATA2!A416="","",DATA2!B420)</f>
        <v/>
      </c>
      <c r="C420" s="174" t="str">
        <f>IF(DATA2!C420="","",DATA2!C420)</f>
        <v/>
      </c>
      <c r="D420" s="174" t="str">
        <f>IF(DATA2!D420="","",DATA2!D420)</f>
        <v/>
      </c>
      <c r="E420" s="174" t="str">
        <f>IF(DATA2!E420="","",DATA2!E420)</f>
        <v/>
      </c>
      <c r="F420" s="174" t="str">
        <f>IF(DATA2!F420="","",DATA2!F420)</f>
        <v/>
      </c>
      <c r="G420" s="174" t="str">
        <f>IF(DATA2!G420="","",DATA2!G420)</f>
        <v/>
      </c>
      <c r="H420" s="174" t="str">
        <f>IF(DATA2!H420="","",DATA2!H420)</f>
        <v/>
      </c>
      <c r="I420" s="174" t="str">
        <f>IF(DATA2!I420="","",DATA2!I420)</f>
        <v/>
      </c>
      <c r="J420" s="174" t="str">
        <f>IF(DATA2!J420="","",DATA2!J420)</f>
        <v/>
      </c>
      <c r="K420" s="174" t="str">
        <f>IF(DATA2!K420="","",DATA2!K420)</f>
        <v/>
      </c>
      <c r="L420" s="174" t="str">
        <f>IF(DATA2!L420="","",DATA2!L420)</f>
        <v/>
      </c>
      <c r="M420" s="174" t="str">
        <f>IF(DATA2!M420="","",DATA2!M420)</f>
        <v/>
      </c>
      <c r="N420" s="174" t="str">
        <f>IF(DATA2!N420="","",DATA2!N420)</f>
        <v/>
      </c>
      <c r="O420" s="174" t="str">
        <f>IF(DATA2!O420="","",DATA2!O420)</f>
        <v/>
      </c>
      <c r="P420" s="174" t="str">
        <f>IF(DATA2!P420="","",DATA2!P420)</f>
        <v/>
      </c>
      <c r="Q420" s="174" t="str">
        <f>IF(DATA2!Q420="","",DATA2!Q420)</f>
        <v/>
      </c>
      <c r="R420" s="174" t="str">
        <f>IF(DATA2!R420="","",DATA2!R420)</f>
        <v/>
      </c>
      <c r="S420" s="174" t="str">
        <f>IF(DATA2!S420="","",DATA2!S420)</f>
        <v/>
      </c>
      <c r="T420" s="174" t="str">
        <f>IF(DATA2!T420="","",DATA2!T420)</f>
        <v/>
      </c>
      <c r="U420" s="174" t="str">
        <f>IF(DATA2!U420="","",DATA2!U420)</f>
        <v/>
      </c>
      <c r="V420" s="174" t="str">
        <f>IF(DATA2!V420="","",DATA2!V420)</f>
        <v/>
      </c>
      <c r="W420" s="174" t="str">
        <f>IF(DATA2!W420="","",DATA2!W420)</f>
        <v/>
      </c>
      <c r="X420" s="174" t="str">
        <f>IF(DATA2!X420="","",DATA2!X420)</f>
        <v/>
      </c>
      <c r="Y420" s="174" t="str">
        <f>IF(DATA2!Y420="","",DATA2!Y420)</f>
        <v/>
      </c>
      <c r="Z420" s="174" t="str">
        <f>IF(DATA2!Z420="","",DATA2!Z420)</f>
        <v/>
      </c>
      <c r="AA420" s="174" t="str">
        <f>IF(DATA2!AA420="","",DATA2!AA420)</f>
        <v/>
      </c>
      <c r="AB420" s="174" t="str">
        <f>IF(DATA2!AB420="","",DATA2!AB420)</f>
        <v/>
      </c>
      <c r="AC420" s="174" t="str">
        <f>IF(DATA2!AC420="","",DATA2!AC420)</f>
        <v/>
      </c>
      <c r="AD420" s="174" t="str">
        <f>IF(DATA2!AD420="","",DATA2!AD420)</f>
        <v/>
      </c>
      <c r="AE420" s="174" t="str">
        <f>IF(DATA2!AE420="","",DATA2!AE420)</f>
        <v/>
      </c>
      <c r="AF420" s="174" t="str">
        <f>IF(DATA2!AF420="","",DATA2!AF420)</f>
        <v/>
      </c>
      <c r="AG420" s="175" t="str">
        <f>IF(DATA2!AG420="","",DATA2!AG420)</f>
        <v/>
      </c>
      <c r="AH420" s="176">
        <f t="shared" si="652"/>
        <v>0</v>
      </c>
      <c r="AI420" s="177">
        <f t="shared" si="653"/>
        <v>0</v>
      </c>
      <c r="AJ420" s="205"/>
      <c r="AK420" s="207"/>
      <c r="AL420" s="205"/>
      <c r="AM420" s="207"/>
      <c r="AN420" s="201"/>
      <c r="AO420" s="201"/>
      <c r="AP420" s="201"/>
      <c r="AQ420" s="201"/>
      <c r="AR420" s="201"/>
      <c r="AS420" s="201"/>
      <c r="AT420" s="201"/>
      <c r="AU420" s="201"/>
      <c r="AV420" s="201"/>
      <c r="AW420" s="201"/>
    </row>
    <row r="421" spans="1:49" ht="15" customHeight="1" x14ac:dyDescent="0.15">
      <c r="A421" s="202" t="str">
        <f>IF(DATA2!A421="","",DATA2!A421)</f>
        <v/>
      </c>
      <c r="B421" s="11" t="str">
        <f>IF(DATA2!A421="","",DATA2!B421)</f>
        <v/>
      </c>
      <c r="C421" s="178" t="str">
        <f>IF(DATA2!C421="","",DATA2!C421)</f>
        <v/>
      </c>
      <c r="D421" s="178" t="str">
        <f>IF(DATA2!D421="","",DATA2!D421)</f>
        <v/>
      </c>
      <c r="E421" s="178" t="str">
        <f>IF(DATA2!E421="","",DATA2!E421)</f>
        <v/>
      </c>
      <c r="F421" s="178" t="str">
        <f>IF(DATA2!F421="","",DATA2!F421)</f>
        <v/>
      </c>
      <c r="G421" s="178" t="str">
        <f>IF(DATA2!G421="","",DATA2!G421)</f>
        <v/>
      </c>
      <c r="H421" s="178" t="str">
        <f>IF(DATA2!H421="","",DATA2!H421)</f>
        <v/>
      </c>
      <c r="I421" s="178" t="str">
        <f>IF(DATA2!I421="","",DATA2!I421)</f>
        <v/>
      </c>
      <c r="J421" s="178" t="str">
        <f>IF(DATA2!J421="","",DATA2!J421)</f>
        <v/>
      </c>
      <c r="K421" s="178" t="str">
        <f>IF(DATA2!K421="","",DATA2!K421)</f>
        <v/>
      </c>
      <c r="L421" s="178" t="str">
        <f>IF(DATA2!L421="","",DATA2!L421)</f>
        <v/>
      </c>
      <c r="M421" s="178" t="str">
        <f>IF(DATA2!M421="","",DATA2!M421)</f>
        <v/>
      </c>
      <c r="N421" s="178" t="str">
        <f>IF(DATA2!N421="","",DATA2!N421)</f>
        <v/>
      </c>
      <c r="O421" s="178" t="str">
        <f>IF(DATA2!O421="","",DATA2!O421)</f>
        <v/>
      </c>
      <c r="P421" s="178" t="str">
        <f>IF(DATA2!P421="","",DATA2!P421)</f>
        <v/>
      </c>
      <c r="Q421" s="178" t="str">
        <f>IF(DATA2!Q421="","",DATA2!Q421)</f>
        <v/>
      </c>
      <c r="R421" s="178" t="str">
        <f>IF(DATA2!R421="","",DATA2!R421)</f>
        <v/>
      </c>
      <c r="S421" s="178" t="str">
        <f>IF(DATA2!S421="","",DATA2!S421)</f>
        <v/>
      </c>
      <c r="T421" s="178" t="str">
        <f>IF(DATA2!T421="","",DATA2!T421)</f>
        <v/>
      </c>
      <c r="U421" s="178" t="str">
        <f>IF(DATA2!U421="","",DATA2!U421)</f>
        <v/>
      </c>
      <c r="V421" s="178" t="str">
        <f>IF(DATA2!V421="","",DATA2!V421)</f>
        <v/>
      </c>
      <c r="W421" s="178" t="str">
        <f>IF(DATA2!W421="","",DATA2!W421)</f>
        <v/>
      </c>
      <c r="X421" s="178" t="str">
        <f>IF(DATA2!X421="","",DATA2!X421)</f>
        <v/>
      </c>
      <c r="Y421" s="178" t="str">
        <f>IF(DATA2!Y421="","",DATA2!Y421)</f>
        <v/>
      </c>
      <c r="Z421" s="178" t="str">
        <f>IF(DATA2!Z421="","",DATA2!Z421)</f>
        <v/>
      </c>
      <c r="AA421" s="178" t="str">
        <f>IF(DATA2!AA421="","",DATA2!AA421)</f>
        <v/>
      </c>
      <c r="AB421" s="178" t="str">
        <f>IF(DATA2!AB421="","",DATA2!AB421)</f>
        <v/>
      </c>
      <c r="AC421" s="178" t="str">
        <f>IF(DATA2!AC421="","",DATA2!AC421)</f>
        <v/>
      </c>
      <c r="AD421" s="178" t="str">
        <f>IF(DATA2!AD421="","",DATA2!AD421)</f>
        <v/>
      </c>
      <c r="AE421" s="178" t="str">
        <f>IF(DATA2!AE421="","",DATA2!AE421)</f>
        <v/>
      </c>
      <c r="AF421" s="178" t="str">
        <f>IF(DATA2!AF421="","",DATA2!AF421)</f>
        <v/>
      </c>
      <c r="AG421" s="179" t="str">
        <f>IF(DATA2!AG421="","",DATA2!AG421)</f>
        <v/>
      </c>
      <c r="AH421" s="188">
        <f>COUNTIFS(DATA2!$C$3:$AG$3,0,DATA2!$C421:$AG421,"&lt;&gt;")</f>
        <v>0</v>
      </c>
      <c r="AI421" s="188">
        <f>COUNTIFS(DATA2!$C$3:$AG$3,"&gt;0",DATA2!$C421:$AG421,"&lt;&gt;")</f>
        <v>0</v>
      </c>
      <c r="AJ421" s="204">
        <f t="shared" ref="AJ421" si="679">COUNTIFS($C$3:$AG$3,"=0",C422:AG422,"&gt;0")+COUNTIFS($C$3:$AG$3,"=0",C423:AG423,"&gt;0")</f>
        <v>0</v>
      </c>
      <c r="AK421" s="206">
        <f t="shared" ref="AK421" si="680">COUNTIFS($C$3:$AG$3,"&lt;&gt;0",C422:AG422,"&gt;0")+COUNTIFS($C$3:$AG$3,"&lt;&gt;0",C423:AG423,"&gt;0")</f>
        <v>0</v>
      </c>
      <c r="AL421" s="204">
        <f t="shared" ref="AL421" si="681">COUNTIFS($C$3:$AG$3,"=0",C424:AG424,"&gt;0")+COUNTIFS($C$3:$AG$3,"=0",C425:AG425,"&gt;0")</f>
        <v>0</v>
      </c>
      <c r="AM421" s="206">
        <f t="shared" ref="AM421" si="682">COUNTIFS($C$3:$AG$3,"&lt;&gt;0",C424:AG424,"&gt;0")+COUNTIFS($C$3:$AG$3,"&lt;&gt;0",C425:AG425,"&gt;0")</f>
        <v>0</v>
      </c>
      <c r="AN421" s="200">
        <f t="shared" ref="AN421:AP421" si="683">COUNTIF($C421:$AG421,AN$5)</f>
        <v>0</v>
      </c>
      <c r="AO421" s="200">
        <f t="shared" si="683"/>
        <v>0</v>
      </c>
      <c r="AP421" s="200">
        <f t="shared" si="683"/>
        <v>0</v>
      </c>
      <c r="AQ421" s="200">
        <f t="shared" ref="AQ421" si="684">COUNTIF($C421:$AG421,AQ$5)+COUNTIF($C421:$AG421,"半振")*0.5</f>
        <v>0</v>
      </c>
      <c r="AR421" s="200">
        <f t="shared" ref="AR421" si="685">COUNTIF($C421:$AG421,AR$5)+COUNTIF($C421:$AG421,"半有")*0.5</f>
        <v>0</v>
      </c>
      <c r="AS421" s="200">
        <f t="shared" ref="AS421" si="686">COUNTIF($C421:$AG421,AS$5)+COUNTIF($C421:$AG421,"半欠")*0.5</f>
        <v>0</v>
      </c>
      <c r="AT421" s="200">
        <f t="shared" si="662"/>
        <v>0</v>
      </c>
      <c r="AU421" s="200">
        <f t="shared" si="662"/>
        <v>0</v>
      </c>
      <c r="AV421" s="200">
        <f t="shared" si="662"/>
        <v>0</v>
      </c>
      <c r="AW421" s="200">
        <f t="shared" si="662"/>
        <v>0</v>
      </c>
    </row>
    <row r="422" spans="1:49" ht="15" customHeight="1" x14ac:dyDescent="0.15">
      <c r="A422" s="202"/>
      <c r="B422" s="44" t="str">
        <f>IF(DATA2!A421="","",DATA2!B422)</f>
        <v/>
      </c>
      <c r="C422" s="167" t="str">
        <f>IF(DATA2!C422="","",DATA2!C422)</f>
        <v/>
      </c>
      <c r="D422" s="167" t="str">
        <f>IF(DATA2!D422="","",DATA2!D422)</f>
        <v/>
      </c>
      <c r="E422" s="167" t="str">
        <f>IF(DATA2!E422="","",DATA2!E422)</f>
        <v/>
      </c>
      <c r="F422" s="167" t="str">
        <f>IF(DATA2!F422="","",DATA2!F422)</f>
        <v/>
      </c>
      <c r="G422" s="167" t="str">
        <f>IF(DATA2!G422="","",DATA2!G422)</f>
        <v/>
      </c>
      <c r="H422" s="167" t="str">
        <f>IF(DATA2!H422="","",DATA2!H422)</f>
        <v/>
      </c>
      <c r="I422" s="167" t="str">
        <f>IF(DATA2!I422="","",DATA2!I422)</f>
        <v/>
      </c>
      <c r="J422" s="167" t="str">
        <f>IF(DATA2!J422="","",DATA2!J422)</f>
        <v/>
      </c>
      <c r="K422" s="167" t="str">
        <f>IF(DATA2!K422="","",DATA2!K422)</f>
        <v/>
      </c>
      <c r="L422" s="167" t="str">
        <f>IF(DATA2!L422="","",DATA2!L422)</f>
        <v/>
      </c>
      <c r="M422" s="167" t="str">
        <f>IF(DATA2!M422="","",DATA2!M422)</f>
        <v/>
      </c>
      <c r="N422" s="167" t="str">
        <f>IF(DATA2!N422="","",DATA2!N422)</f>
        <v/>
      </c>
      <c r="O422" s="167" t="str">
        <f>IF(DATA2!O422="","",DATA2!O422)</f>
        <v/>
      </c>
      <c r="P422" s="167" t="str">
        <f>IF(DATA2!P422="","",DATA2!P422)</f>
        <v/>
      </c>
      <c r="Q422" s="167" t="str">
        <f>IF(DATA2!Q422="","",DATA2!Q422)</f>
        <v/>
      </c>
      <c r="R422" s="167" t="str">
        <f>IF(DATA2!R422="","",DATA2!R422)</f>
        <v/>
      </c>
      <c r="S422" s="167" t="str">
        <f>IF(DATA2!S422="","",DATA2!S422)</f>
        <v/>
      </c>
      <c r="T422" s="167" t="str">
        <f>IF(DATA2!T422="","",DATA2!T422)</f>
        <v/>
      </c>
      <c r="U422" s="167" t="str">
        <f>IF(DATA2!U422="","",DATA2!U422)</f>
        <v/>
      </c>
      <c r="V422" s="167" t="str">
        <f>IF(DATA2!V422="","",DATA2!V422)</f>
        <v/>
      </c>
      <c r="W422" s="167" t="str">
        <f>IF(DATA2!W422="","",DATA2!W422)</f>
        <v/>
      </c>
      <c r="X422" s="167" t="str">
        <f>IF(DATA2!X422="","",DATA2!X422)</f>
        <v/>
      </c>
      <c r="Y422" s="167" t="str">
        <f>IF(DATA2!Y422="","",DATA2!Y422)</f>
        <v/>
      </c>
      <c r="Z422" s="167" t="str">
        <f>IF(DATA2!Z422="","",DATA2!Z422)</f>
        <v/>
      </c>
      <c r="AA422" s="167" t="str">
        <f>IF(DATA2!AA422="","",DATA2!AA422)</f>
        <v/>
      </c>
      <c r="AB422" s="167" t="str">
        <f>IF(DATA2!AB422="","",DATA2!AB422)</f>
        <v/>
      </c>
      <c r="AC422" s="167" t="str">
        <f>IF(DATA2!AC422="","",DATA2!AC422)</f>
        <v/>
      </c>
      <c r="AD422" s="167" t="str">
        <f>IF(DATA2!AD422="","",DATA2!AD422)</f>
        <v/>
      </c>
      <c r="AE422" s="167" t="str">
        <f>IF(DATA2!AE422="","",DATA2!AE422)</f>
        <v/>
      </c>
      <c r="AF422" s="167" t="str">
        <f>IF(DATA2!AF422="","",DATA2!AF422)</f>
        <v/>
      </c>
      <c r="AG422" s="168" t="str">
        <f>IF(DATA2!AG422="","",DATA2!AG422)</f>
        <v/>
      </c>
      <c r="AH422" s="169">
        <f t="shared" si="652"/>
        <v>0</v>
      </c>
      <c r="AI422" s="169">
        <f t="shared" si="653"/>
        <v>0</v>
      </c>
      <c r="AJ422" s="204"/>
      <c r="AK422" s="206"/>
      <c r="AL422" s="204"/>
      <c r="AM422" s="206"/>
      <c r="AN422" s="200"/>
      <c r="AO422" s="200"/>
      <c r="AP422" s="200"/>
      <c r="AQ422" s="200"/>
      <c r="AR422" s="200"/>
      <c r="AS422" s="200"/>
      <c r="AT422" s="200"/>
      <c r="AU422" s="200"/>
      <c r="AV422" s="200"/>
      <c r="AW422" s="200"/>
    </row>
    <row r="423" spans="1:49" ht="15" customHeight="1" x14ac:dyDescent="0.15">
      <c r="A423" s="202"/>
      <c r="B423" s="46" t="str">
        <f>IF(DATA2!A421="","",DATA2!B423)</f>
        <v/>
      </c>
      <c r="C423" s="170" t="str">
        <f>IF(DATA2!C423="","",DATA2!C423)</f>
        <v/>
      </c>
      <c r="D423" s="170" t="str">
        <f>IF(DATA2!D423="","",DATA2!D423)</f>
        <v/>
      </c>
      <c r="E423" s="170" t="str">
        <f>IF(DATA2!E423="","",DATA2!E423)</f>
        <v/>
      </c>
      <c r="F423" s="170" t="str">
        <f>IF(DATA2!F423="","",DATA2!F423)</f>
        <v/>
      </c>
      <c r="G423" s="170" t="str">
        <f>IF(DATA2!G423="","",DATA2!G423)</f>
        <v/>
      </c>
      <c r="H423" s="170" t="str">
        <f>IF(DATA2!H423="","",DATA2!H423)</f>
        <v/>
      </c>
      <c r="I423" s="170" t="str">
        <f>IF(DATA2!I423="","",DATA2!I423)</f>
        <v/>
      </c>
      <c r="J423" s="170" t="str">
        <f>IF(DATA2!J423="","",DATA2!J423)</f>
        <v/>
      </c>
      <c r="K423" s="170" t="str">
        <f>IF(DATA2!K423="","",DATA2!K423)</f>
        <v/>
      </c>
      <c r="L423" s="170" t="str">
        <f>IF(DATA2!L423="","",DATA2!L423)</f>
        <v/>
      </c>
      <c r="M423" s="170" t="str">
        <f>IF(DATA2!M423="","",DATA2!M423)</f>
        <v/>
      </c>
      <c r="N423" s="170" t="str">
        <f>IF(DATA2!N423="","",DATA2!N423)</f>
        <v/>
      </c>
      <c r="O423" s="170" t="str">
        <f>IF(DATA2!O423="","",DATA2!O423)</f>
        <v/>
      </c>
      <c r="P423" s="170" t="str">
        <f>IF(DATA2!P423="","",DATA2!P423)</f>
        <v/>
      </c>
      <c r="Q423" s="170" t="str">
        <f>IF(DATA2!Q423="","",DATA2!Q423)</f>
        <v/>
      </c>
      <c r="R423" s="170" t="str">
        <f>IF(DATA2!R423="","",DATA2!R423)</f>
        <v/>
      </c>
      <c r="S423" s="170" t="str">
        <f>IF(DATA2!S423="","",DATA2!S423)</f>
        <v/>
      </c>
      <c r="T423" s="170" t="str">
        <f>IF(DATA2!T423="","",DATA2!T423)</f>
        <v/>
      </c>
      <c r="U423" s="170" t="str">
        <f>IF(DATA2!U423="","",DATA2!U423)</f>
        <v/>
      </c>
      <c r="V423" s="170" t="str">
        <f>IF(DATA2!V423="","",DATA2!V423)</f>
        <v/>
      </c>
      <c r="W423" s="170" t="str">
        <f>IF(DATA2!W423="","",DATA2!W423)</f>
        <v/>
      </c>
      <c r="X423" s="170" t="str">
        <f>IF(DATA2!X423="","",DATA2!X423)</f>
        <v/>
      </c>
      <c r="Y423" s="170" t="str">
        <f>IF(DATA2!Y423="","",DATA2!Y423)</f>
        <v/>
      </c>
      <c r="Z423" s="170" t="str">
        <f>IF(DATA2!Z423="","",DATA2!Z423)</f>
        <v/>
      </c>
      <c r="AA423" s="170" t="str">
        <f>IF(DATA2!AA423="","",DATA2!AA423)</f>
        <v/>
      </c>
      <c r="AB423" s="170" t="str">
        <f>IF(DATA2!AB423="","",DATA2!AB423)</f>
        <v/>
      </c>
      <c r="AC423" s="170" t="str">
        <f>IF(DATA2!AC423="","",DATA2!AC423)</f>
        <v/>
      </c>
      <c r="AD423" s="170" t="str">
        <f>IF(DATA2!AD423="","",DATA2!AD423)</f>
        <v/>
      </c>
      <c r="AE423" s="170" t="str">
        <f>IF(DATA2!AE423="","",DATA2!AE423)</f>
        <v/>
      </c>
      <c r="AF423" s="170" t="str">
        <f>IF(DATA2!AF423="","",DATA2!AF423)</f>
        <v/>
      </c>
      <c r="AG423" s="171" t="str">
        <f>IF(DATA2!AG423="","",DATA2!AG423)</f>
        <v/>
      </c>
      <c r="AH423" s="172">
        <f t="shared" si="652"/>
        <v>0</v>
      </c>
      <c r="AI423" s="172">
        <f t="shared" si="653"/>
        <v>0</v>
      </c>
      <c r="AJ423" s="204"/>
      <c r="AK423" s="206"/>
      <c r="AL423" s="204"/>
      <c r="AM423" s="206"/>
      <c r="AN423" s="200"/>
      <c r="AO423" s="200"/>
      <c r="AP423" s="200"/>
      <c r="AQ423" s="200"/>
      <c r="AR423" s="200"/>
      <c r="AS423" s="200"/>
      <c r="AT423" s="200"/>
      <c r="AU423" s="200"/>
      <c r="AV423" s="200"/>
      <c r="AW423" s="200"/>
    </row>
    <row r="424" spans="1:49" ht="15" customHeight="1" x14ac:dyDescent="0.15">
      <c r="A424" s="202"/>
      <c r="B424" s="46" t="str">
        <f>IF(DATA2!A421="","",DATA2!B424)</f>
        <v/>
      </c>
      <c r="C424" s="170" t="str">
        <f>IF(DATA2!C424="","",DATA2!C424)</f>
        <v/>
      </c>
      <c r="D424" s="170" t="str">
        <f>IF(DATA2!D424="","",DATA2!D424)</f>
        <v/>
      </c>
      <c r="E424" s="170" t="str">
        <f>IF(DATA2!E424="","",DATA2!E424)</f>
        <v/>
      </c>
      <c r="F424" s="170" t="str">
        <f>IF(DATA2!F424="","",DATA2!F424)</f>
        <v/>
      </c>
      <c r="G424" s="170" t="str">
        <f>IF(DATA2!G424="","",DATA2!G424)</f>
        <v/>
      </c>
      <c r="H424" s="170" t="str">
        <f>IF(DATA2!H424="","",DATA2!H424)</f>
        <v/>
      </c>
      <c r="I424" s="170" t="str">
        <f>IF(DATA2!I424="","",DATA2!I424)</f>
        <v/>
      </c>
      <c r="J424" s="170" t="str">
        <f>IF(DATA2!J424="","",DATA2!J424)</f>
        <v/>
      </c>
      <c r="K424" s="170" t="str">
        <f>IF(DATA2!K424="","",DATA2!K424)</f>
        <v/>
      </c>
      <c r="L424" s="170" t="str">
        <f>IF(DATA2!L424="","",DATA2!L424)</f>
        <v/>
      </c>
      <c r="M424" s="170" t="str">
        <f>IF(DATA2!M424="","",DATA2!M424)</f>
        <v/>
      </c>
      <c r="N424" s="170" t="str">
        <f>IF(DATA2!N424="","",DATA2!N424)</f>
        <v/>
      </c>
      <c r="O424" s="170" t="str">
        <f>IF(DATA2!O424="","",DATA2!O424)</f>
        <v/>
      </c>
      <c r="P424" s="170" t="str">
        <f>IF(DATA2!P424="","",DATA2!P424)</f>
        <v/>
      </c>
      <c r="Q424" s="170" t="str">
        <f>IF(DATA2!Q424="","",DATA2!Q424)</f>
        <v/>
      </c>
      <c r="R424" s="170" t="str">
        <f>IF(DATA2!R424="","",DATA2!R424)</f>
        <v/>
      </c>
      <c r="S424" s="170" t="str">
        <f>IF(DATA2!S424="","",DATA2!S424)</f>
        <v/>
      </c>
      <c r="T424" s="170" t="str">
        <f>IF(DATA2!T424="","",DATA2!T424)</f>
        <v/>
      </c>
      <c r="U424" s="170" t="str">
        <f>IF(DATA2!U424="","",DATA2!U424)</f>
        <v/>
      </c>
      <c r="V424" s="170" t="str">
        <f>IF(DATA2!V424="","",DATA2!V424)</f>
        <v/>
      </c>
      <c r="W424" s="170" t="str">
        <f>IF(DATA2!W424="","",DATA2!W424)</f>
        <v/>
      </c>
      <c r="X424" s="170" t="str">
        <f>IF(DATA2!X424="","",DATA2!X424)</f>
        <v/>
      </c>
      <c r="Y424" s="170" t="str">
        <f>IF(DATA2!Y424="","",DATA2!Y424)</f>
        <v/>
      </c>
      <c r="Z424" s="170" t="str">
        <f>IF(DATA2!Z424="","",DATA2!Z424)</f>
        <v/>
      </c>
      <c r="AA424" s="170" t="str">
        <f>IF(DATA2!AA424="","",DATA2!AA424)</f>
        <v/>
      </c>
      <c r="AB424" s="170" t="str">
        <f>IF(DATA2!AB424="","",DATA2!AB424)</f>
        <v/>
      </c>
      <c r="AC424" s="170" t="str">
        <f>IF(DATA2!AC424="","",DATA2!AC424)</f>
        <v/>
      </c>
      <c r="AD424" s="170" t="str">
        <f>IF(DATA2!AD424="","",DATA2!AD424)</f>
        <v/>
      </c>
      <c r="AE424" s="170" t="str">
        <f>IF(DATA2!AE424="","",DATA2!AE424)</f>
        <v/>
      </c>
      <c r="AF424" s="170" t="str">
        <f>IF(DATA2!AF424="","",DATA2!AF424)</f>
        <v/>
      </c>
      <c r="AG424" s="171" t="str">
        <f>IF(DATA2!AG424="","",DATA2!AG424)</f>
        <v/>
      </c>
      <c r="AH424" s="173">
        <f t="shared" si="652"/>
        <v>0</v>
      </c>
      <c r="AI424" s="172">
        <f t="shared" si="653"/>
        <v>0</v>
      </c>
      <c r="AJ424" s="204"/>
      <c r="AK424" s="206"/>
      <c r="AL424" s="204"/>
      <c r="AM424" s="206"/>
      <c r="AN424" s="200"/>
      <c r="AO424" s="200"/>
      <c r="AP424" s="200"/>
      <c r="AQ424" s="200"/>
      <c r="AR424" s="200"/>
      <c r="AS424" s="200"/>
      <c r="AT424" s="200"/>
      <c r="AU424" s="200"/>
      <c r="AV424" s="200"/>
      <c r="AW424" s="200"/>
    </row>
    <row r="425" spans="1:49" ht="15" customHeight="1" x14ac:dyDescent="0.15">
      <c r="A425" s="203"/>
      <c r="B425" s="74" t="str">
        <f>IF(DATA2!A421="","",DATA2!B425)</f>
        <v/>
      </c>
      <c r="C425" s="174" t="str">
        <f>IF(DATA2!C425="","",DATA2!C425)</f>
        <v/>
      </c>
      <c r="D425" s="174" t="str">
        <f>IF(DATA2!D425="","",DATA2!D425)</f>
        <v/>
      </c>
      <c r="E425" s="174" t="str">
        <f>IF(DATA2!E425="","",DATA2!E425)</f>
        <v/>
      </c>
      <c r="F425" s="174" t="str">
        <f>IF(DATA2!F425="","",DATA2!F425)</f>
        <v/>
      </c>
      <c r="G425" s="174" t="str">
        <f>IF(DATA2!G425="","",DATA2!G425)</f>
        <v/>
      </c>
      <c r="H425" s="174" t="str">
        <f>IF(DATA2!H425="","",DATA2!H425)</f>
        <v/>
      </c>
      <c r="I425" s="174" t="str">
        <f>IF(DATA2!I425="","",DATA2!I425)</f>
        <v/>
      </c>
      <c r="J425" s="174" t="str">
        <f>IF(DATA2!J425="","",DATA2!J425)</f>
        <v/>
      </c>
      <c r="K425" s="174" t="str">
        <f>IF(DATA2!K425="","",DATA2!K425)</f>
        <v/>
      </c>
      <c r="L425" s="174" t="str">
        <f>IF(DATA2!L425="","",DATA2!L425)</f>
        <v/>
      </c>
      <c r="M425" s="174" t="str">
        <f>IF(DATA2!M425="","",DATA2!M425)</f>
        <v/>
      </c>
      <c r="N425" s="174" t="str">
        <f>IF(DATA2!N425="","",DATA2!N425)</f>
        <v/>
      </c>
      <c r="O425" s="174" t="str">
        <f>IF(DATA2!O425="","",DATA2!O425)</f>
        <v/>
      </c>
      <c r="P425" s="174" t="str">
        <f>IF(DATA2!P425="","",DATA2!P425)</f>
        <v/>
      </c>
      <c r="Q425" s="174" t="str">
        <f>IF(DATA2!Q425="","",DATA2!Q425)</f>
        <v/>
      </c>
      <c r="R425" s="174" t="str">
        <f>IF(DATA2!R425="","",DATA2!R425)</f>
        <v/>
      </c>
      <c r="S425" s="174" t="str">
        <f>IF(DATA2!S425="","",DATA2!S425)</f>
        <v/>
      </c>
      <c r="T425" s="174" t="str">
        <f>IF(DATA2!T425="","",DATA2!T425)</f>
        <v/>
      </c>
      <c r="U425" s="174" t="str">
        <f>IF(DATA2!U425="","",DATA2!U425)</f>
        <v/>
      </c>
      <c r="V425" s="174" t="str">
        <f>IF(DATA2!V425="","",DATA2!V425)</f>
        <v/>
      </c>
      <c r="W425" s="174" t="str">
        <f>IF(DATA2!W425="","",DATA2!W425)</f>
        <v/>
      </c>
      <c r="X425" s="174" t="str">
        <f>IF(DATA2!X425="","",DATA2!X425)</f>
        <v/>
      </c>
      <c r="Y425" s="174" t="str">
        <f>IF(DATA2!Y425="","",DATA2!Y425)</f>
        <v/>
      </c>
      <c r="Z425" s="174" t="str">
        <f>IF(DATA2!Z425="","",DATA2!Z425)</f>
        <v/>
      </c>
      <c r="AA425" s="174" t="str">
        <f>IF(DATA2!AA425="","",DATA2!AA425)</f>
        <v/>
      </c>
      <c r="AB425" s="174" t="str">
        <f>IF(DATA2!AB425="","",DATA2!AB425)</f>
        <v/>
      </c>
      <c r="AC425" s="174" t="str">
        <f>IF(DATA2!AC425="","",DATA2!AC425)</f>
        <v/>
      </c>
      <c r="AD425" s="174" t="str">
        <f>IF(DATA2!AD425="","",DATA2!AD425)</f>
        <v/>
      </c>
      <c r="AE425" s="174" t="str">
        <f>IF(DATA2!AE425="","",DATA2!AE425)</f>
        <v/>
      </c>
      <c r="AF425" s="174" t="str">
        <f>IF(DATA2!AF425="","",DATA2!AF425)</f>
        <v/>
      </c>
      <c r="AG425" s="175" t="str">
        <f>IF(DATA2!AG425="","",DATA2!AG425)</f>
        <v/>
      </c>
      <c r="AH425" s="176">
        <f t="shared" si="652"/>
        <v>0</v>
      </c>
      <c r="AI425" s="177">
        <f t="shared" si="653"/>
        <v>0</v>
      </c>
      <c r="AJ425" s="205"/>
      <c r="AK425" s="207"/>
      <c r="AL425" s="205"/>
      <c r="AM425" s="207"/>
      <c r="AN425" s="201"/>
      <c r="AO425" s="201"/>
      <c r="AP425" s="201"/>
      <c r="AQ425" s="201"/>
      <c r="AR425" s="201"/>
      <c r="AS425" s="201"/>
      <c r="AT425" s="201"/>
      <c r="AU425" s="201"/>
      <c r="AV425" s="201"/>
      <c r="AW425" s="201"/>
    </row>
    <row r="426" spans="1:49" ht="15" customHeight="1" x14ac:dyDescent="0.15">
      <c r="A426" s="202" t="str">
        <f>IF(DATA2!A426="","",DATA2!A426)</f>
        <v/>
      </c>
      <c r="B426" s="11" t="str">
        <f>IF(DATA2!A426="","",DATA2!B426)</f>
        <v/>
      </c>
      <c r="C426" s="178" t="str">
        <f>IF(DATA2!C426="","",DATA2!C426)</f>
        <v/>
      </c>
      <c r="D426" s="178" t="str">
        <f>IF(DATA2!D426="","",DATA2!D426)</f>
        <v/>
      </c>
      <c r="E426" s="178" t="str">
        <f>IF(DATA2!E426="","",DATA2!E426)</f>
        <v/>
      </c>
      <c r="F426" s="178" t="str">
        <f>IF(DATA2!F426="","",DATA2!F426)</f>
        <v/>
      </c>
      <c r="G426" s="178" t="str">
        <f>IF(DATA2!G426="","",DATA2!G426)</f>
        <v/>
      </c>
      <c r="H426" s="178" t="str">
        <f>IF(DATA2!H426="","",DATA2!H426)</f>
        <v/>
      </c>
      <c r="I426" s="178" t="str">
        <f>IF(DATA2!I426="","",DATA2!I426)</f>
        <v/>
      </c>
      <c r="J426" s="178" t="str">
        <f>IF(DATA2!J426="","",DATA2!J426)</f>
        <v/>
      </c>
      <c r="K426" s="178" t="str">
        <f>IF(DATA2!K426="","",DATA2!K426)</f>
        <v/>
      </c>
      <c r="L426" s="178" t="str">
        <f>IF(DATA2!L426="","",DATA2!L426)</f>
        <v/>
      </c>
      <c r="M426" s="178" t="str">
        <f>IF(DATA2!M426="","",DATA2!M426)</f>
        <v/>
      </c>
      <c r="N426" s="178" t="str">
        <f>IF(DATA2!N426="","",DATA2!N426)</f>
        <v/>
      </c>
      <c r="O426" s="178" t="str">
        <f>IF(DATA2!O426="","",DATA2!O426)</f>
        <v/>
      </c>
      <c r="P426" s="178" t="str">
        <f>IF(DATA2!P426="","",DATA2!P426)</f>
        <v/>
      </c>
      <c r="Q426" s="178" t="str">
        <f>IF(DATA2!Q426="","",DATA2!Q426)</f>
        <v/>
      </c>
      <c r="R426" s="178" t="str">
        <f>IF(DATA2!R426="","",DATA2!R426)</f>
        <v/>
      </c>
      <c r="S426" s="178" t="str">
        <f>IF(DATA2!S426="","",DATA2!S426)</f>
        <v/>
      </c>
      <c r="T426" s="178" t="str">
        <f>IF(DATA2!T426="","",DATA2!T426)</f>
        <v/>
      </c>
      <c r="U426" s="178" t="str">
        <f>IF(DATA2!U426="","",DATA2!U426)</f>
        <v/>
      </c>
      <c r="V426" s="178" t="str">
        <f>IF(DATA2!V426="","",DATA2!V426)</f>
        <v/>
      </c>
      <c r="W426" s="178" t="str">
        <f>IF(DATA2!W426="","",DATA2!W426)</f>
        <v/>
      </c>
      <c r="X426" s="178" t="str">
        <f>IF(DATA2!X426="","",DATA2!X426)</f>
        <v/>
      </c>
      <c r="Y426" s="178" t="str">
        <f>IF(DATA2!Y426="","",DATA2!Y426)</f>
        <v/>
      </c>
      <c r="Z426" s="178" t="str">
        <f>IF(DATA2!Z426="","",DATA2!Z426)</f>
        <v/>
      </c>
      <c r="AA426" s="178" t="str">
        <f>IF(DATA2!AA426="","",DATA2!AA426)</f>
        <v/>
      </c>
      <c r="AB426" s="178" t="str">
        <f>IF(DATA2!AB426="","",DATA2!AB426)</f>
        <v/>
      </c>
      <c r="AC426" s="178" t="str">
        <f>IF(DATA2!AC426="","",DATA2!AC426)</f>
        <v/>
      </c>
      <c r="AD426" s="178" t="str">
        <f>IF(DATA2!AD426="","",DATA2!AD426)</f>
        <v/>
      </c>
      <c r="AE426" s="178" t="str">
        <f>IF(DATA2!AE426="","",DATA2!AE426)</f>
        <v/>
      </c>
      <c r="AF426" s="178" t="str">
        <f>IF(DATA2!AF426="","",DATA2!AF426)</f>
        <v/>
      </c>
      <c r="AG426" s="179" t="str">
        <f>IF(DATA2!AG426="","",DATA2!AG426)</f>
        <v/>
      </c>
      <c r="AH426" s="188">
        <f>COUNTIFS(DATA2!$C$3:$AG$3,0,DATA2!$C426:$AG426,"&lt;&gt;")</f>
        <v>0</v>
      </c>
      <c r="AI426" s="188">
        <f>COUNTIFS(DATA2!$C$3:$AG$3,"&gt;0",DATA2!$C426:$AG426,"&lt;&gt;")</f>
        <v>0</v>
      </c>
      <c r="AJ426" s="204">
        <f t="shared" ref="AJ426" si="687">COUNTIFS($C$3:$AG$3,"=0",C427:AG427,"&gt;0")+COUNTIFS($C$3:$AG$3,"=0",C428:AG428,"&gt;0")</f>
        <v>0</v>
      </c>
      <c r="AK426" s="206">
        <f t="shared" ref="AK426" si="688">COUNTIFS($C$3:$AG$3,"&lt;&gt;0",C427:AG427,"&gt;0")+COUNTIFS($C$3:$AG$3,"&lt;&gt;0",C428:AG428,"&gt;0")</f>
        <v>0</v>
      </c>
      <c r="AL426" s="204">
        <f t="shared" ref="AL426" si="689">COUNTIFS($C$3:$AG$3,"=0",C429:AG429,"&gt;0")+COUNTIFS($C$3:$AG$3,"=0",C430:AG430,"&gt;0")</f>
        <v>0</v>
      </c>
      <c r="AM426" s="206">
        <f t="shared" ref="AM426" si="690">COUNTIFS($C$3:$AG$3,"&lt;&gt;0",C429:AG429,"&gt;0")+COUNTIFS($C$3:$AG$3,"&lt;&gt;0",C430:AG430,"&gt;0")</f>
        <v>0</v>
      </c>
      <c r="AN426" s="200">
        <f t="shared" ref="AN426:AP426" si="691">COUNTIF($C426:$AG426,AN$5)</f>
        <v>0</v>
      </c>
      <c r="AO426" s="200">
        <f t="shared" si="691"/>
        <v>0</v>
      </c>
      <c r="AP426" s="200">
        <f t="shared" si="691"/>
        <v>0</v>
      </c>
      <c r="AQ426" s="200">
        <f t="shared" ref="AQ426" si="692">COUNTIF($C426:$AG426,AQ$5)+COUNTIF($C426:$AG426,"半振")*0.5</f>
        <v>0</v>
      </c>
      <c r="AR426" s="200">
        <f t="shared" ref="AR426" si="693">COUNTIF($C426:$AG426,AR$5)+COUNTIF($C426:$AG426,"半有")*0.5</f>
        <v>0</v>
      </c>
      <c r="AS426" s="200">
        <f t="shared" ref="AS426" si="694">COUNTIF($C426:$AG426,AS$5)+COUNTIF($C426:$AG426,"半欠")*0.5</f>
        <v>0</v>
      </c>
      <c r="AT426" s="200">
        <f t="shared" si="662"/>
        <v>0</v>
      </c>
      <c r="AU426" s="200">
        <f t="shared" si="662"/>
        <v>0</v>
      </c>
      <c r="AV426" s="200">
        <f t="shared" si="662"/>
        <v>0</v>
      </c>
      <c r="AW426" s="200">
        <f t="shared" si="662"/>
        <v>0</v>
      </c>
    </row>
    <row r="427" spans="1:49" ht="15" customHeight="1" x14ac:dyDescent="0.15">
      <c r="A427" s="202"/>
      <c r="B427" s="44" t="str">
        <f>IF(DATA2!A426="","",DATA2!B427)</f>
        <v/>
      </c>
      <c r="C427" s="167" t="str">
        <f>IF(DATA2!C427="","",DATA2!C427)</f>
        <v/>
      </c>
      <c r="D427" s="167" t="str">
        <f>IF(DATA2!D427="","",DATA2!D427)</f>
        <v/>
      </c>
      <c r="E427" s="167" t="str">
        <f>IF(DATA2!E427="","",DATA2!E427)</f>
        <v/>
      </c>
      <c r="F427" s="167" t="str">
        <f>IF(DATA2!F427="","",DATA2!F427)</f>
        <v/>
      </c>
      <c r="G427" s="167" t="str">
        <f>IF(DATA2!G427="","",DATA2!G427)</f>
        <v/>
      </c>
      <c r="H427" s="167" t="str">
        <f>IF(DATA2!H427="","",DATA2!H427)</f>
        <v/>
      </c>
      <c r="I427" s="167" t="str">
        <f>IF(DATA2!I427="","",DATA2!I427)</f>
        <v/>
      </c>
      <c r="J427" s="167" t="str">
        <f>IF(DATA2!J427="","",DATA2!J427)</f>
        <v/>
      </c>
      <c r="K427" s="167" t="str">
        <f>IF(DATA2!K427="","",DATA2!K427)</f>
        <v/>
      </c>
      <c r="L427" s="167" t="str">
        <f>IF(DATA2!L427="","",DATA2!L427)</f>
        <v/>
      </c>
      <c r="M427" s="167" t="str">
        <f>IF(DATA2!M427="","",DATA2!M427)</f>
        <v/>
      </c>
      <c r="N427" s="167" t="str">
        <f>IF(DATA2!N427="","",DATA2!N427)</f>
        <v/>
      </c>
      <c r="O427" s="167" t="str">
        <f>IF(DATA2!O427="","",DATA2!O427)</f>
        <v/>
      </c>
      <c r="P427" s="167" t="str">
        <f>IF(DATA2!P427="","",DATA2!P427)</f>
        <v/>
      </c>
      <c r="Q427" s="167" t="str">
        <f>IF(DATA2!Q427="","",DATA2!Q427)</f>
        <v/>
      </c>
      <c r="R427" s="167" t="str">
        <f>IF(DATA2!R427="","",DATA2!R427)</f>
        <v/>
      </c>
      <c r="S427" s="167" t="str">
        <f>IF(DATA2!S427="","",DATA2!S427)</f>
        <v/>
      </c>
      <c r="T427" s="167" t="str">
        <f>IF(DATA2!T427="","",DATA2!T427)</f>
        <v/>
      </c>
      <c r="U427" s="167" t="str">
        <f>IF(DATA2!U427="","",DATA2!U427)</f>
        <v/>
      </c>
      <c r="V427" s="167" t="str">
        <f>IF(DATA2!V427="","",DATA2!V427)</f>
        <v/>
      </c>
      <c r="W427" s="167" t="str">
        <f>IF(DATA2!W427="","",DATA2!W427)</f>
        <v/>
      </c>
      <c r="X427" s="167" t="str">
        <f>IF(DATA2!X427="","",DATA2!X427)</f>
        <v/>
      </c>
      <c r="Y427" s="167" t="str">
        <f>IF(DATA2!Y427="","",DATA2!Y427)</f>
        <v/>
      </c>
      <c r="Z427" s="167" t="str">
        <f>IF(DATA2!Z427="","",DATA2!Z427)</f>
        <v/>
      </c>
      <c r="AA427" s="167" t="str">
        <f>IF(DATA2!AA427="","",DATA2!AA427)</f>
        <v/>
      </c>
      <c r="AB427" s="167" t="str">
        <f>IF(DATA2!AB427="","",DATA2!AB427)</f>
        <v/>
      </c>
      <c r="AC427" s="167" t="str">
        <f>IF(DATA2!AC427="","",DATA2!AC427)</f>
        <v/>
      </c>
      <c r="AD427" s="167" t="str">
        <f>IF(DATA2!AD427="","",DATA2!AD427)</f>
        <v/>
      </c>
      <c r="AE427" s="167" t="str">
        <f>IF(DATA2!AE427="","",DATA2!AE427)</f>
        <v/>
      </c>
      <c r="AF427" s="167" t="str">
        <f>IF(DATA2!AF427="","",DATA2!AF427)</f>
        <v/>
      </c>
      <c r="AG427" s="168" t="str">
        <f>IF(DATA2!AG427="","",DATA2!AG427)</f>
        <v/>
      </c>
      <c r="AH427" s="169">
        <f t="shared" si="652"/>
        <v>0</v>
      </c>
      <c r="AI427" s="169">
        <f t="shared" si="653"/>
        <v>0</v>
      </c>
      <c r="AJ427" s="204"/>
      <c r="AK427" s="206"/>
      <c r="AL427" s="204"/>
      <c r="AM427" s="206"/>
      <c r="AN427" s="200"/>
      <c r="AO427" s="200"/>
      <c r="AP427" s="200"/>
      <c r="AQ427" s="200"/>
      <c r="AR427" s="200"/>
      <c r="AS427" s="200"/>
      <c r="AT427" s="200"/>
      <c r="AU427" s="200"/>
      <c r="AV427" s="200"/>
      <c r="AW427" s="200"/>
    </row>
    <row r="428" spans="1:49" ht="15" customHeight="1" x14ac:dyDescent="0.15">
      <c r="A428" s="202"/>
      <c r="B428" s="46" t="str">
        <f>IF(DATA2!A426="","",DATA2!B428)</f>
        <v/>
      </c>
      <c r="C428" s="170" t="str">
        <f>IF(DATA2!C428="","",DATA2!C428)</f>
        <v/>
      </c>
      <c r="D428" s="170" t="str">
        <f>IF(DATA2!D428="","",DATA2!D428)</f>
        <v/>
      </c>
      <c r="E428" s="170" t="str">
        <f>IF(DATA2!E428="","",DATA2!E428)</f>
        <v/>
      </c>
      <c r="F428" s="170" t="str">
        <f>IF(DATA2!F428="","",DATA2!F428)</f>
        <v/>
      </c>
      <c r="G428" s="170" t="str">
        <f>IF(DATA2!G428="","",DATA2!G428)</f>
        <v/>
      </c>
      <c r="H428" s="170" t="str">
        <f>IF(DATA2!H428="","",DATA2!H428)</f>
        <v/>
      </c>
      <c r="I428" s="170" t="str">
        <f>IF(DATA2!I428="","",DATA2!I428)</f>
        <v/>
      </c>
      <c r="J428" s="170" t="str">
        <f>IF(DATA2!J428="","",DATA2!J428)</f>
        <v/>
      </c>
      <c r="K428" s="170" t="str">
        <f>IF(DATA2!K428="","",DATA2!K428)</f>
        <v/>
      </c>
      <c r="L428" s="170" t="str">
        <f>IF(DATA2!L428="","",DATA2!L428)</f>
        <v/>
      </c>
      <c r="M428" s="170" t="str">
        <f>IF(DATA2!M428="","",DATA2!M428)</f>
        <v/>
      </c>
      <c r="N428" s="170" t="str">
        <f>IF(DATA2!N428="","",DATA2!N428)</f>
        <v/>
      </c>
      <c r="O428" s="170" t="str">
        <f>IF(DATA2!O428="","",DATA2!O428)</f>
        <v/>
      </c>
      <c r="P428" s="170" t="str">
        <f>IF(DATA2!P428="","",DATA2!P428)</f>
        <v/>
      </c>
      <c r="Q428" s="170" t="str">
        <f>IF(DATA2!Q428="","",DATA2!Q428)</f>
        <v/>
      </c>
      <c r="R428" s="170" t="str">
        <f>IF(DATA2!R428="","",DATA2!R428)</f>
        <v/>
      </c>
      <c r="S428" s="170" t="str">
        <f>IF(DATA2!S428="","",DATA2!S428)</f>
        <v/>
      </c>
      <c r="T428" s="170" t="str">
        <f>IF(DATA2!T428="","",DATA2!T428)</f>
        <v/>
      </c>
      <c r="U428" s="170" t="str">
        <f>IF(DATA2!U428="","",DATA2!U428)</f>
        <v/>
      </c>
      <c r="V428" s="170" t="str">
        <f>IF(DATA2!V428="","",DATA2!V428)</f>
        <v/>
      </c>
      <c r="W428" s="170" t="str">
        <f>IF(DATA2!W428="","",DATA2!W428)</f>
        <v/>
      </c>
      <c r="X428" s="170" t="str">
        <f>IF(DATA2!X428="","",DATA2!X428)</f>
        <v/>
      </c>
      <c r="Y428" s="170" t="str">
        <f>IF(DATA2!Y428="","",DATA2!Y428)</f>
        <v/>
      </c>
      <c r="Z428" s="170" t="str">
        <f>IF(DATA2!Z428="","",DATA2!Z428)</f>
        <v/>
      </c>
      <c r="AA428" s="170" t="str">
        <f>IF(DATA2!AA428="","",DATA2!AA428)</f>
        <v/>
      </c>
      <c r="AB428" s="170" t="str">
        <f>IF(DATA2!AB428="","",DATA2!AB428)</f>
        <v/>
      </c>
      <c r="AC428" s="170" t="str">
        <f>IF(DATA2!AC428="","",DATA2!AC428)</f>
        <v/>
      </c>
      <c r="AD428" s="170" t="str">
        <f>IF(DATA2!AD428="","",DATA2!AD428)</f>
        <v/>
      </c>
      <c r="AE428" s="170" t="str">
        <f>IF(DATA2!AE428="","",DATA2!AE428)</f>
        <v/>
      </c>
      <c r="AF428" s="170" t="str">
        <f>IF(DATA2!AF428="","",DATA2!AF428)</f>
        <v/>
      </c>
      <c r="AG428" s="171" t="str">
        <f>IF(DATA2!AG428="","",DATA2!AG428)</f>
        <v/>
      </c>
      <c r="AH428" s="172">
        <f t="shared" si="652"/>
        <v>0</v>
      </c>
      <c r="AI428" s="172">
        <f t="shared" si="653"/>
        <v>0</v>
      </c>
      <c r="AJ428" s="204"/>
      <c r="AK428" s="206"/>
      <c r="AL428" s="204"/>
      <c r="AM428" s="206"/>
      <c r="AN428" s="200"/>
      <c r="AO428" s="200"/>
      <c r="AP428" s="200"/>
      <c r="AQ428" s="200"/>
      <c r="AR428" s="200"/>
      <c r="AS428" s="200"/>
      <c r="AT428" s="200"/>
      <c r="AU428" s="200"/>
      <c r="AV428" s="200"/>
      <c r="AW428" s="200"/>
    </row>
    <row r="429" spans="1:49" ht="15" customHeight="1" x14ac:dyDescent="0.15">
      <c r="A429" s="202"/>
      <c r="B429" s="46" t="str">
        <f>IF(DATA2!A426="","",DATA2!B429)</f>
        <v/>
      </c>
      <c r="C429" s="170" t="str">
        <f>IF(DATA2!C429="","",DATA2!C429)</f>
        <v/>
      </c>
      <c r="D429" s="170" t="str">
        <f>IF(DATA2!D429="","",DATA2!D429)</f>
        <v/>
      </c>
      <c r="E429" s="170" t="str">
        <f>IF(DATA2!E429="","",DATA2!E429)</f>
        <v/>
      </c>
      <c r="F429" s="170" t="str">
        <f>IF(DATA2!F429="","",DATA2!F429)</f>
        <v/>
      </c>
      <c r="G429" s="170" t="str">
        <f>IF(DATA2!G429="","",DATA2!G429)</f>
        <v/>
      </c>
      <c r="H429" s="170" t="str">
        <f>IF(DATA2!H429="","",DATA2!H429)</f>
        <v/>
      </c>
      <c r="I429" s="170" t="str">
        <f>IF(DATA2!I429="","",DATA2!I429)</f>
        <v/>
      </c>
      <c r="J429" s="170" t="str">
        <f>IF(DATA2!J429="","",DATA2!J429)</f>
        <v/>
      </c>
      <c r="K429" s="170" t="str">
        <f>IF(DATA2!K429="","",DATA2!K429)</f>
        <v/>
      </c>
      <c r="L429" s="170" t="str">
        <f>IF(DATA2!L429="","",DATA2!L429)</f>
        <v/>
      </c>
      <c r="M429" s="170" t="str">
        <f>IF(DATA2!M429="","",DATA2!M429)</f>
        <v/>
      </c>
      <c r="N429" s="170" t="str">
        <f>IF(DATA2!N429="","",DATA2!N429)</f>
        <v/>
      </c>
      <c r="O429" s="170" t="str">
        <f>IF(DATA2!O429="","",DATA2!O429)</f>
        <v/>
      </c>
      <c r="P429" s="170" t="str">
        <f>IF(DATA2!P429="","",DATA2!P429)</f>
        <v/>
      </c>
      <c r="Q429" s="170" t="str">
        <f>IF(DATA2!Q429="","",DATA2!Q429)</f>
        <v/>
      </c>
      <c r="R429" s="170" t="str">
        <f>IF(DATA2!R429="","",DATA2!R429)</f>
        <v/>
      </c>
      <c r="S429" s="170" t="str">
        <f>IF(DATA2!S429="","",DATA2!S429)</f>
        <v/>
      </c>
      <c r="T429" s="170" t="str">
        <f>IF(DATA2!T429="","",DATA2!T429)</f>
        <v/>
      </c>
      <c r="U429" s="170" t="str">
        <f>IF(DATA2!U429="","",DATA2!U429)</f>
        <v/>
      </c>
      <c r="V429" s="170" t="str">
        <f>IF(DATA2!V429="","",DATA2!V429)</f>
        <v/>
      </c>
      <c r="W429" s="170" t="str">
        <f>IF(DATA2!W429="","",DATA2!W429)</f>
        <v/>
      </c>
      <c r="X429" s="170" t="str">
        <f>IF(DATA2!X429="","",DATA2!X429)</f>
        <v/>
      </c>
      <c r="Y429" s="170" t="str">
        <f>IF(DATA2!Y429="","",DATA2!Y429)</f>
        <v/>
      </c>
      <c r="Z429" s="170" t="str">
        <f>IF(DATA2!Z429="","",DATA2!Z429)</f>
        <v/>
      </c>
      <c r="AA429" s="170" t="str">
        <f>IF(DATA2!AA429="","",DATA2!AA429)</f>
        <v/>
      </c>
      <c r="AB429" s="170" t="str">
        <f>IF(DATA2!AB429="","",DATA2!AB429)</f>
        <v/>
      </c>
      <c r="AC429" s="170" t="str">
        <f>IF(DATA2!AC429="","",DATA2!AC429)</f>
        <v/>
      </c>
      <c r="AD429" s="170" t="str">
        <f>IF(DATA2!AD429="","",DATA2!AD429)</f>
        <v/>
      </c>
      <c r="AE429" s="170" t="str">
        <f>IF(DATA2!AE429="","",DATA2!AE429)</f>
        <v/>
      </c>
      <c r="AF429" s="170" t="str">
        <f>IF(DATA2!AF429="","",DATA2!AF429)</f>
        <v/>
      </c>
      <c r="AG429" s="171" t="str">
        <f>IF(DATA2!AG429="","",DATA2!AG429)</f>
        <v/>
      </c>
      <c r="AH429" s="173">
        <f t="shared" si="652"/>
        <v>0</v>
      </c>
      <c r="AI429" s="172">
        <f t="shared" si="653"/>
        <v>0</v>
      </c>
      <c r="AJ429" s="204"/>
      <c r="AK429" s="206"/>
      <c r="AL429" s="204"/>
      <c r="AM429" s="206"/>
      <c r="AN429" s="200"/>
      <c r="AO429" s="200"/>
      <c r="AP429" s="200"/>
      <c r="AQ429" s="200"/>
      <c r="AR429" s="200"/>
      <c r="AS429" s="200"/>
      <c r="AT429" s="200"/>
      <c r="AU429" s="200"/>
      <c r="AV429" s="200"/>
      <c r="AW429" s="200"/>
    </row>
    <row r="430" spans="1:49" ht="15" customHeight="1" x14ac:dyDescent="0.15">
      <c r="A430" s="203"/>
      <c r="B430" s="74" t="str">
        <f>IF(DATA2!A426="","",DATA2!B430)</f>
        <v/>
      </c>
      <c r="C430" s="174" t="str">
        <f>IF(DATA2!C430="","",DATA2!C430)</f>
        <v/>
      </c>
      <c r="D430" s="174" t="str">
        <f>IF(DATA2!D430="","",DATA2!D430)</f>
        <v/>
      </c>
      <c r="E430" s="174" t="str">
        <f>IF(DATA2!E430="","",DATA2!E430)</f>
        <v/>
      </c>
      <c r="F430" s="174" t="str">
        <f>IF(DATA2!F430="","",DATA2!F430)</f>
        <v/>
      </c>
      <c r="G430" s="174" t="str">
        <f>IF(DATA2!G430="","",DATA2!G430)</f>
        <v/>
      </c>
      <c r="H430" s="174" t="str">
        <f>IF(DATA2!H430="","",DATA2!H430)</f>
        <v/>
      </c>
      <c r="I430" s="174" t="str">
        <f>IF(DATA2!I430="","",DATA2!I430)</f>
        <v/>
      </c>
      <c r="J430" s="174" t="str">
        <f>IF(DATA2!J430="","",DATA2!J430)</f>
        <v/>
      </c>
      <c r="K430" s="174" t="str">
        <f>IF(DATA2!K430="","",DATA2!K430)</f>
        <v/>
      </c>
      <c r="L430" s="174" t="str">
        <f>IF(DATA2!L430="","",DATA2!L430)</f>
        <v/>
      </c>
      <c r="M430" s="174" t="str">
        <f>IF(DATA2!M430="","",DATA2!M430)</f>
        <v/>
      </c>
      <c r="N430" s="174" t="str">
        <f>IF(DATA2!N430="","",DATA2!N430)</f>
        <v/>
      </c>
      <c r="O430" s="174" t="str">
        <f>IF(DATA2!O430="","",DATA2!O430)</f>
        <v/>
      </c>
      <c r="P430" s="174" t="str">
        <f>IF(DATA2!P430="","",DATA2!P430)</f>
        <v/>
      </c>
      <c r="Q430" s="174" t="str">
        <f>IF(DATA2!Q430="","",DATA2!Q430)</f>
        <v/>
      </c>
      <c r="R430" s="174" t="str">
        <f>IF(DATA2!R430="","",DATA2!R430)</f>
        <v/>
      </c>
      <c r="S430" s="174" t="str">
        <f>IF(DATA2!S430="","",DATA2!S430)</f>
        <v/>
      </c>
      <c r="T430" s="174" t="str">
        <f>IF(DATA2!T430="","",DATA2!T430)</f>
        <v/>
      </c>
      <c r="U430" s="174" t="str">
        <f>IF(DATA2!U430="","",DATA2!U430)</f>
        <v/>
      </c>
      <c r="V430" s="174" t="str">
        <f>IF(DATA2!V430="","",DATA2!V430)</f>
        <v/>
      </c>
      <c r="W430" s="174" t="str">
        <f>IF(DATA2!W430="","",DATA2!W430)</f>
        <v/>
      </c>
      <c r="X430" s="174" t="str">
        <f>IF(DATA2!X430="","",DATA2!X430)</f>
        <v/>
      </c>
      <c r="Y430" s="174" t="str">
        <f>IF(DATA2!Y430="","",DATA2!Y430)</f>
        <v/>
      </c>
      <c r="Z430" s="174" t="str">
        <f>IF(DATA2!Z430="","",DATA2!Z430)</f>
        <v/>
      </c>
      <c r="AA430" s="174" t="str">
        <f>IF(DATA2!AA430="","",DATA2!AA430)</f>
        <v/>
      </c>
      <c r="AB430" s="174" t="str">
        <f>IF(DATA2!AB430="","",DATA2!AB430)</f>
        <v/>
      </c>
      <c r="AC430" s="174" t="str">
        <f>IF(DATA2!AC430="","",DATA2!AC430)</f>
        <v/>
      </c>
      <c r="AD430" s="174" t="str">
        <f>IF(DATA2!AD430="","",DATA2!AD430)</f>
        <v/>
      </c>
      <c r="AE430" s="174" t="str">
        <f>IF(DATA2!AE430="","",DATA2!AE430)</f>
        <v/>
      </c>
      <c r="AF430" s="174" t="str">
        <f>IF(DATA2!AF430="","",DATA2!AF430)</f>
        <v/>
      </c>
      <c r="AG430" s="175" t="str">
        <f>IF(DATA2!AG430="","",DATA2!AG430)</f>
        <v/>
      </c>
      <c r="AH430" s="176">
        <f t="shared" si="652"/>
        <v>0</v>
      </c>
      <c r="AI430" s="177">
        <f t="shared" si="653"/>
        <v>0</v>
      </c>
      <c r="AJ430" s="205"/>
      <c r="AK430" s="207"/>
      <c r="AL430" s="205"/>
      <c r="AM430" s="207"/>
      <c r="AN430" s="201"/>
      <c r="AO430" s="201"/>
      <c r="AP430" s="201"/>
      <c r="AQ430" s="201"/>
      <c r="AR430" s="201"/>
      <c r="AS430" s="201"/>
      <c r="AT430" s="201"/>
      <c r="AU430" s="201"/>
      <c r="AV430" s="201"/>
      <c r="AW430" s="201"/>
    </row>
    <row r="431" spans="1:49" ht="15" customHeight="1" x14ac:dyDescent="0.15">
      <c r="A431" s="202" t="str">
        <f>IF(DATA2!A431="","",DATA2!A431)</f>
        <v/>
      </c>
      <c r="B431" s="11" t="str">
        <f>IF(DATA2!A431="","",DATA2!B431)</f>
        <v/>
      </c>
      <c r="C431" s="178" t="str">
        <f>IF(DATA2!C431="","",DATA2!C431)</f>
        <v/>
      </c>
      <c r="D431" s="178" t="str">
        <f>IF(DATA2!D431="","",DATA2!D431)</f>
        <v/>
      </c>
      <c r="E431" s="178" t="str">
        <f>IF(DATA2!E431="","",DATA2!E431)</f>
        <v/>
      </c>
      <c r="F431" s="178" t="str">
        <f>IF(DATA2!F431="","",DATA2!F431)</f>
        <v/>
      </c>
      <c r="G431" s="178" t="str">
        <f>IF(DATA2!G431="","",DATA2!G431)</f>
        <v/>
      </c>
      <c r="H431" s="178" t="str">
        <f>IF(DATA2!H431="","",DATA2!H431)</f>
        <v/>
      </c>
      <c r="I431" s="178" t="str">
        <f>IF(DATA2!I431="","",DATA2!I431)</f>
        <v/>
      </c>
      <c r="J431" s="178" t="str">
        <f>IF(DATA2!J431="","",DATA2!J431)</f>
        <v/>
      </c>
      <c r="K431" s="178" t="str">
        <f>IF(DATA2!K431="","",DATA2!K431)</f>
        <v/>
      </c>
      <c r="L431" s="178" t="str">
        <f>IF(DATA2!L431="","",DATA2!L431)</f>
        <v/>
      </c>
      <c r="M431" s="178" t="str">
        <f>IF(DATA2!M431="","",DATA2!M431)</f>
        <v/>
      </c>
      <c r="N431" s="178" t="str">
        <f>IF(DATA2!N431="","",DATA2!N431)</f>
        <v/>
      </c>
      <c r="O431" s="178" t="str">
        <f>IF(DATA2!O431="","",DATA2!O431)</f>
        <v/>
      </c>
      <c r="P431" s="178" t="str">
        <f>IF(DATA2!P431="","",DATA2!P431)</f>
        <v/>
      </c>
      <c r="Q431" s="178" t="str">
        <f>IF(DATA2!Q431="","",DATA2!Q431)</f>
        <v/>
      </c>
      <c r="R431" s="178" t="str">
        <f>IF(DATA2!R431="","",DATA2!R431)</f>
        <v/>
      </c>
      <c r="S431" s="178" t="str">
        <f>IF(DATA2!S431="","",DATA2!S431)</f>
        <v/>
      </c>
      <c r="T431" s="178" t="str">
        <f>IF(DATA2!T431="","",DATA2!T431)</f>
        <v/>
      </c>
      <c r="U431" s="178" t="str">
        <f>IF(DATA2!U431="","",DATA2!U431)</f>
        <v/>
      </c>
      <c r="V431" s="178" t="str">
        <f>IF(DATA2!V431="","",DATA2!V431)</f>
        <v/>
      </c>
      <c r="W431" s="178" t="str">
        <f>IF(DATA2!W431="","",DATA2!W431)</f>
        <v/>
      </c>
      <c r="X431" s="178" t="str">
        <f>IF(DATA2!X431="","",DATA2!X431)</f>
        <v/>
      </c>
      <c r="Y431" s="178" t="str">
        <f>IF(DATA2!Y431="","",DATA2!Y431)</f>
        <v/>
      </c>
      <c r="Z431" s="178" t="str">
        <f>IF(DATA2!Z431="","",DATA2!Z431)</f>
        <v/>
      </c>
      <c r="AA431" s="178" t="str">
        <f>IF(DATA2!AA431="","",DATA2!AA431)</f>
        <v/>
      </c>
      <c r="AB431" s="178" t="str">
        <f>IF(DATA2!AB431="","",DATA2!AB431)</f>
        <v/>
      </c>
      <c r="AC431" s="178" t="str">
        <f>IF(DATA2!AC431="","",DATA2!AC431)</f>
        <v/>
      </c>
      <c r="AD431" s="178" t="str">
        <f>IF(DATA2!AD431="","",DATA2!AD431)</f>
        <v/>
      </c>
      <c r="AE431" s="178" t="str">
        <f>IF(DATA2!AE431="","",DATA2!AE431)</f>
        <v/>
      </c>
      <c r="AF431" s="178" t="str">
        <f>IF(DATA2!AF431="","",DATA2!AF431)</f>
        <v/>
      </c>
      <c r="AG431" s="179" t="str">
        <f>IF(DATA2!AG431="","",DATA2!AG431)</f>
        <v/>
      </c>
      <c r="AH431" s="188">
        <f>COUNTIFS(DATA2!$C$3:$AG$3,0,DATA2!$C431:$AG431,"&lt;&gt;")</f>
        <v>0</v>
      </c>
      <c r="AI431" s="188">
        <f>COUNTIFS(DATA2!$C$3:$AG$3,"&gt;0",DATA2!$C431:$AG431,"&lt;&gt;")</f>
        <v>0</v>
      </c>
      <c r="AJ431" s="204">
        <f t="shared" ref="AJ431" si="695">COUNTIFS($C$3:$AG$3,"=0",C432:AG432,"&gt;0")+COUNTIFS($C$3:$AG$3,"=0",C433:AG433,"&gt;0")</f>
        <v>0</v>
      </c>
      <c r="AK431" s="206">
        <f t="shared" ref="AK431" si="696">COUNTIFS($C$3:$AG$3,"&lt;&gt;0",C432:AG432,"&gt;0")+COUNTIFS($C$3:$AG$3,"&lt;&gt;0",C433:AG433,"&gt;0")</f>
        <v>0</v>
      </c>
      <c r="AL431" s="204">
        <f t="shared" ref="AL431" si="697">COUNTIFS($C$3:$AG$3,"=0",C434:AG434,"&gt;0")+COUNTIFS($C$3:$AG$3,"=0",C435:AG435,"&gt;0")</f>
        <v>0</v>
      </c>
      <c r="AM431" s="206">
        <f t="shared" ref="AM431" si="698">COUNTIFS($C$3:$AG$3,"&lt;&gt;0",C434:AG434,"&gt;0")+COUNTIFS($C$3:$AG$3,"&lt;&gt;0",C435:AG435,"&gt;0")</f>
        <v>0</v>
      </c>
      <c r="AN431" s="200">
        <f t="shared" ref="AN431:AP431" si="699">COUNTIF($C431:$AG431,AN$5)</f>
        <v>0</v>
      </c>
      <c r="AO431" s="200">
        <f t="shared" si="699"/>
        <v>0</v>
      </c>
      <c r="AP431" s="200">
        <f t="shared" si="699"/>
        <v>0</v>
      </c>
      <c r="AQ431" s="200">
        <f t="shared" ref="AQ431" si="700">COUNTIF($C431:$AG431,AQ$5)+COUNTIF($C431:$AG431,"半振")*0.5</f>
        <v>0</v>
      </c>
      <c r="AR431" s="200">
        <f t="shared" ref="AR431" si="701">COUNTIF($C431:$AG431,AR$5)+COUNTIF($C431:$AG431,"半有")*0.5</f>
        <v>0</v>
      </c>
      <c r="AS431" s="200">
        <f t="shared" ref="AS431" si="702">COUNTIF($C431:$AG431,AS$5)+COUNTIF($C431:$AG431,"半欠")*0.5</f>
        <v>0</v>
      </c>
      <c r="AT431" s="200">
        <f t="shared" si="662"/>
        <v>0</v>
      </c>
      <c r="AU431" s="200">
        <f t="shared" si="662"/>
        <v>0</v>
      </c>
      <c r="AV431" s="200">
        <f t="shared" si="662"/>
        <v>0</v>
      </c>
      <c r="AW431" s="200">
        <f t="shared" si="662"/>
        <v>0</v>
      </c>
    </row>
    <row r="432" spans="1:49" ht="15" customHeight="1" x14ac:dyDescent="0.15">
      <c r="A432" s="202"/>
      <c r="B432" s="44" t="str">
        <f>IF(DATA2!A431="","",DATA2!B432)</f>
        <v/>
      </c>
      <c r="C432" s="167" t="str">
        <f>IF(DATA2!C432="","",DATA2!C432)</f>
        <v/>
      </c>
      <c r="D432" s="167" t="str">
        <f>IF(DATA2!D432="","",DATA2!D432)</f>
        <v/>
      </c>
      <c r="E432" s="167" t="str">
        <f>IF(DATA2!E432="","",DATA2!E432)</f>
        <v/>
      </c>
      <c r="F432" s="167" t="str">
        <f>IF(DATA2!F432="","",DATA2!F432)</f>
        <v/>
      </c>
      <c r="G432" s="167" t="str">
        <f>IF(DATA2!G432="","",DATA2!G432)</f>
        <v/>
      </c>
      <c r="H432" s="167" t="str">
        <f>IF(DATA2!H432="","",DATA2!H432)</f>
        <v/>
      </c>
      <c r="I432" s="167" t="str">
        <f>IF(DATA2!I432="","",DATA2!I432)</f>
        <v/>
      </c>
      <c r="J432" s="167" t="str">
        <f>IF(DATA2!J432="","",DATA2!J432)</f>
        <v/>
      </c>
      <c r="K432" s="167" t="str">
        <f>IF(DATA2!K432="","",DATA2!K432)</f>
        <v/>
      </c>
      <c r="L432" s="167" t="str">
        <f>IF(DATA2!L432="","",DATA2!L432)</f>
        <v/>
      </c>
      <c r="M432" s="167" t="str">
        <f>IF(DATA2!M432="","",DATA2!M432)</f>
        <v/>
      </c>
      <c r="N432" s="167" t="str">
        <f>IF(DATA2!N432="","",DATA2!N432)</f>
        <v/>
      </c>
      <c r="O432" s="167" t="str">
        <f>IF(DATA2!O432="","",DATA2!O432)</f>
        <v/>
      </c>
      <c r="P432" s="167" t="str">
        <f>IF(DATA2!P432="","",DATA2!P432)</f>
        <v/>
      </c>
      <c r="Q432" s="167" t="str">
        <f>IF(DATA2!Q432="","",DATA2!Q432)</f>
        <v/>
      </c>
      <c r="R432" s="167" t="str">
        <f>IF(DATA2!R432="","",DATA2!R432)</f>
        <v/>
      </c>
      <c r="S432" s="167" t="str">
        <f>IF(DATA2!S432="","",DATA2!S432)</f>
        <v/>
      </c>
      <c r="T432" s="167" t="str">
        <f>IF(DATA2!T432="","",DATA2!T432)</f>
        <v/>
      </c>
      <c r="U432" s="167" t="str">
        <f>IF(DATA2!U432="","",DATA2!U432)</f>
        <v/>
      </c>
      <c r="V432" s="167" t="str">
        <f>IF(DATA2!V432="","",DATA2!V432)</f>
        <v/>
      </c>
      <c r="W432" s="167" t="str">
        <f>IF(DATA2!W432="","",DATA2!W432)</f>
        <v/>
      </c>
      <c r="X432" s="167" t="str">
        <f>IF(DATA2!X432="","",DATA2!X432)</f>
        <v/>
      </c>
      <c r="Y432" s="167" t="str">
        <f>IF(DATA2!Y432="","",DATA2!Y432)</f>
        <v/>
      </c>
      <c r="Z432" s="167" t="str">
        <f>IF(DATA2!Z432="","",DATA2!Z432)</f>
        <v/>
      </c>
      <c r="AA432" s="167" t="str">
        <f>IF(DATA2!AA432="","",DATA2!AA432)</f>
        <v/>
      </c>
      <c r="AB432" s="167" t="str">
        <f>IF(DATA2!AB432="","",DATA2!AB432)</f>
        <v/>
      </c>
      <c r="AC432" s="167" t="str">
        <f>IF(DATA2!AC432="","",DATA2!AC432)</f>
        <v/>
      </c>
      <c r="AD432" s="167" t="str">
        <f>IF(DATA2!AD432="","",DATA2!AD432)</f>
        <v/>
      </c>
      <c r="AE432" s="167" t="str">
        <f>IF(DATA2!AE432="","",DATA2!AE432)</f>
        <v/>
      </c>
      <c r="AF432" s="167" t="str">
        <f>IF(DATA2!AF432="","",DATA2!AF432)</f>
        <v/>
      </c>
      <c r="AG432" s="168" t="str">
        <f>IF(DATA2!AG432="","",DATA2!AG432)</f>
        <v/>
      </c>
      <c r="AH432" s="169">
        <f t="shared" si="652"/>
        <v>0</v>
      </c>
      <c r="AI432" s="169">
        <f t="shared" si="653"/>
        <v>0</v>
      </c>
      <c r="AJ432" s="204"/>
      <c r="AK432" s="206"/>
      <c r="AL432" s="204"/>
      <c r="AM432" s="206"/>
      <c r="AN432" s="200"/>
      <c r="AO432" s="200"/>
      <c r="AP432" s="200"/>
      <c r="AQ432" s="200"/>
      <c r="AR432" s="200"/>
      <c r="AS432" s="200"/>
      <c r="AT432" s="200"/>
      <c r="AU432" s="200"/>
      <c r="AV432" s="200"/>
      <c r="AW432" s="200"/>
    </row>
    <row r="433" spans="1:49" ht="15" customHeight="1" x14ac:dyDescent="0.15">
      <c r="A433" s="202"/>
      <c r="B433" s="46" t="str">
        <f>IF(DATA2!A431="","",DATA2!B433)</f>
        <v/>
      </c>
      <c r="C433" s="170" t="str">
        <f>IF(DATA2!C433="","",DATA2!C433)</f>
        <v/>
      </c>
      <c r="D433" s="170" t="str">
        <f>IF(DATA2!D433="","",DATA2!D433)</f>
        <v/>
      </c>
      <c r="E433" s="170" t="str">
        <f>IF(DATA2!E433="","",DATA2!E433)</f>
        <v/>
      </c>
      <c r="F433" s="170" t="str">
        <f>IF(DATA2!F433="","",DATA2!F433)</f>
        <v/>
      </c>
      <c r="G433" s="170" t="str">
        <f>IF(DATA2!G433="","",DATA2!G433)</f>
        <v/>
      </c>
      <c r="H433" s="170" t="str">
        <f>IF(DATA2!H433="","",DATA2!H433)</f>
        <v/>
      </c>
      <c r="I433" s="170" t="str">
        <f>IF(DATA2!I433="","",DATA2!I433)</f>
        <v/>
      </c>
      <c r="J433" s="170" t="str">
        <f>IF(DATA2!J433="","",DATA2!J433)</f>
        <v/>
      </c>
      <c r="K433" s="170" t="str">
        <f>IF(DATA2!K433="","",DATA2!K433)</f>
        <v/>
      </c>
      <c r="L433" s="170" t="str">
        <f>IF(DATA2!L433="","",DATA2!L433)</f>
        <v/>
      </c>
      <c r="M433" s="170" t="str">
        <f>IF(DATA2!M433="","",DATA2!M433)</f>
        <v/>
      </c>
      <c r="N433" s="170" t="str">
        <f>IF(DATA2!N433="","",DATA2!N433)</f>
        <v/>
      </c>
      <c r="O433" s="170" t="str">
        <f>IF(DATA2!O433="","",DATA2!O433)</f>
        <v/>
      </c>
      <c r="P433" s="170" t="str">
        <f>IF(DATA2!P433="","",DATA2!P433)</f>
        <v/>
      </c>
      <c r="Q433" s="170" t="str">
        <f>IF(DATA2!Q433="","",DATA2!Q433)</f>
        <v/>
      </c>
      <c r="R433" s="170" t="str">
        <f>IF(DATA2!R433="","",DATA2!R433)</f>
        <v/>
      </c>
      <c r="S433" s="170" t="str">
        <f>IF(DATA2!S433="","",DATA2!S433)</f>
        <v/>
      </c>
      <c r="T433" s="170" t="str">
        <f>IF(DATA2!T433="","",DATA2!T433)</f>
        <v/>
      </c>
      <c r="U433" s="170" t="str">
        <f>IF(DATA2!U433="","",DATA2!U433)</f>
        <v/>
      </c>
      <c r="V433" s="170" t="str">
        <f>IF(DATA2!V433="","",DATA2!V433)</f>
        <v/>
      </c>
      <c r="W433" s="170" t="str">
        <f>IF(DATA2!W433="","",DATA2!W433)</f>
        <v/>
      </c>
      <c r="X433" s="170" t="str">
        <f>IF(DATA2!X433="","",DATA2!X433)</f>
        <v/>
      </c>
      <c r="Y433" s="170" t="str">
        <f>IF(DATA2!Y433="","",DATA2!Y433)</f>
        <v/>
      </c>
      <c r="Z433" s="170" t="str">
        <f>IF(DATA2!Z433="","",DATA2!Z433)</f>
        <v/>
      </c>
      <c r="AA433" s="170" t="str">
        <f>IF(DATA2!AA433="","",DATA2!AA433)</f>
        <v/>
      </c>
      <c r="AB433" s="170" t="str">
        <f>IF(DATA2!AB433="","",DATA2!AB433)</f>
        <v/>
      </c>
      <c r="AC433" s="170" t="str">
        <f>IF(DATA2!AC433="","",DATA2!AC433)</f>
        <v/>
      </c>
      <c r="AD433" s="170" t="str">
        <f>IF(DATA2!AD433="","",DATA2!AD433)</f>
        <v/>
      </c>
      <c r="AE433" s="170" t="str">
        <f>IF(DATA2!AE433="","",DATA2!AE433)</f>
        <v/>
      </c>
      <c r="AF433" s="170" t="str">
        <f>IF(DATA2!AF433="","",DATA2!AF433)</f>
        <v/>
      </c>
      <c r="AG433" s="171" t="str">
        <f>IF(DATA2!AG433="","",DATA2!AG433)</f>
        <v/>
      </c>
      <c r="AH433" s="172">
        <f t="shared" si="652"/>
        <v>0</v>
      </c>
      <c r="AI433" s="172">
        <f t="shared" si="653"/>
        <v>0</v>
      </c>
      <c r="AJ433" s="204"/>
      <c r="AK433" s="206"/>
      <c r="AL433" s="204"/>
      <c r="AM433" s="206"/>
      <c r="AN433" s="200"/>
      <c r="AO433" s="200"/>
      <c r="AP433" s="200"/>
      <c r="AQ433" s="200"/>
      <c r="AR433" s="200"/>
      <c r="AS433" s="200"/>
      <c r="AT433" s="200"/>
      <c r="AU433" s="200"/>
      <c r="AV433" s="200"/>
      <c r="AW433" s="200"/>
    </row>
    <row r="434" spans="1:49" ht="15" customHeight="1" x14ac:dyDescent="0.15">
      <c r="A434" s="202"/>
      <c r="B434" s="46" t="str">
        <f>IF(DATA2!A431="","",DATA2!B434)</f>
        <v/>
      </c>
      <c r="C434" s="170" t="str">
        <f>IF(DATA2!C434="","",DATA2!C434)</f>
        <v/>
      </c>
      <c r="D434" s="170" t="str">
        <f>IF(DATA2!D434="","",DATA2!D434)</f>
        <v/>
      </c>
      <c r="E434" s="170" t="str">
        <f>IF(DATA2!E434="","",DATA2!E434)</f>
        <v/>
      </c>
      <c r="F434" s="170" t="str">
        <f>IF(DATA2!F434="","",DATA2!F434)</f>
        <v/>
      </c>
      <c r="G434" s="170" t="str">
        <f>IF(DATA2!G434="","",DATA2!G434)</f>
        <v/>
      </c>
      <c r="H434" s="170" t="str">
        <f>IF(DATA2!H434="","",DATA2!H434)</f>
        <v/>
      </c>
      <c r="I434" s="170" t="str">
        <f>IF(DATA2!I434="","",DATA2!I434)</f>
        <v/>
      </c>
      <c r="J434" s="170" t="str">
        <f>IF(DATA2!J434="","",DATA2!J434)</f>
        <v/>
      </c>
      <c r="K434" s="170" t="str">
        <f>IF(DATA2!K434="","",DATA2!K434)</f>
        <v/>
      </c>
      <c r="L434" s="170" t="str">
        <f>IF(DATA2!L434="","",DATA2!L434)</f>
        <v/>
      </c>
      <c r="M434" s="170" t="str">
        <f>IF(DATA2!M434="","",DATA2!M434)</f>
        <v/>
      </c>
      <c r="N434" s="170" t="str">
        <f>IF(DATA2!N434="","",DATA2!N434)</f>
        <v/>
      </c>
      <c r="O434" s="170" t="str">
        <f>IF(DATA2!O434="","",DATA2!O434)</f>
        <v/>
      </c>
      <c r="P434" s="170" t="str">
        <f>IF(DATA2!P434="","",DATA2!P434)</f>
        <v/>
      </c>
      <c r="Q434" s="170" t="str">
        <f>IF(DATA2!Q434="","",DATA2!Q434)</f>
        <v/>
      </c>
      <c r="R434" s="170" t="str">
        <f>IF(DATA2!R434="","",DATA2!R434)</f>
        <v/>
      </c>
      <c r="S434" s="170" t="str">
        <f>IF(DATA2!S434="","",DATA2!S434)</f>
        <v/>
      </c>
      <c r="T434" s="170" t="str">
        <f>IF(DATA2!T434="","",DATA2!T434)</f>
        <v/>
      </c>
      <c r="U434" s="170" t="str">
        <f>IF(DATA2!U434="","",DATA2!U434)</f>
        <v/>
      </c>
      <c r="V434" s="170" t="str">
        <f>IF(DATA2!V434="","",DATA2!V434)</f>
        <v/>
      </c>
      <c r="W434" s="170" t="str">
        <f>IF(DATA2!W434="","",DATA2!W434)</f>
        <v/>
      </c>
      <c r="X434" s="170" t="str">
        <f>IF(DATA2!X434="","",DATA2!X434)</f>
        <v/>
      </c>
      <c r="Y434" s="170" t="str">
        <f>IF(DATA2!Y434="","",DATA2!Y434)</f>
        <v/>
      </c>
      <c r="Z434" s="170" t="str">
        <f>IF(DATA2!Z434="","",DATA2!Z434)</f>
        <v/>
      </c>
      <c r="AA434" s="170" t="str">
        <f>IF(DATA2!AA434="","",DATA2!AA434)</f>
        <v/>
      </c>
      <c r="AB434" s="170" t="str">
        <f>IF(DATA2!AB434="","",DATA2!AB434)</f>
        <v/>
      </c>
      <c r="AC434" s="170" t="str">
        <f>IF(DATA2!AC434="","",DATA2!AC434)</f>
        <v/>
      </c>
      <c r="AD434" s="170" t="str">
        <f>IF(DATA2!AD434="","",DATA2!AD434)</f>
        <v/>
      </c>
      <c r="AE434" s="170" t="str">
        <f>IF(DATA2!AE434="","",DATA2!AE434)</f>
        <v/>
      </c>
      <c r="AF434" s="170" t="str">
        <f>IF(DATA2!AF434="","",DATA2!AF434)</f>
        <v/>
      </c>
      <c r="AG434" s="171" t="str">
        <f>IF(DATA2!AG434="","",DATA2!AG434)</f>
        <v/>
      </c>
      <c r="AH434" s="173">
        <f t="shared" si="652"/>
        <v>0</v>
      </c>
      <c r="AI434" s="172">
        <f t="shared" si="653"/>
        <v>0</v>
      </c>
      <c r="AJ434" s="204"/>
      <c r="AK434" s="206"/>
      <c r="AL434" s="204"/>
      <c r="AM434" s="206"/>
      <c r="AN434" s="200"/>
      <c r="AO434" s="200"/>
      <c r="AP434" s="200"/>
      <c r="AQ434" s="200"/>
      <c r="AR434" s="200"/>
      <c r="AS434" s="200"/>
      <c r="AT434" s="200"/>
      <c r="AU434" s="200"/>
      <c r="AV434" s="200"/>
      <c r="AW434" s="200"/>
    </row>
    <row r="435" spans="1:49" ht="15" customHeight="1" x14ac:dyDescent="0.15">
      <c r="A435" s="203"/>
      <c r="B435" s="74" t="str">
        <f>IF(DATA2!A431="","",DATA2!B435)</f>
        <v/>
      </c>
      <c r="C435" s="174" t="str">
        <f>IF(DATA2!C435="","",DATA2!C435)</f>
        <v/>
      </c>
      <c r="D435" s="174" t="str">
        <f>IF(DATA2!D435="","",DATA2!D435)</f>
        <v/>
      </c>
      <c r="E435" s="174" t="str">
        <f>IF(DATA2!E435="","",DATA2!E435)</f>
        <v/>
      </c>
      <c r="F435" s="174" t="str">
        <f>IF(DATA2!F435="","",DATA2!F435)</f>
        <v/>
      </c>
      <c r="G435" s="174" t="str">
        <f>IF(DATA2!G435="","",DATA2!G435)</f>
        <v/>
      </c>
      <c r="H435" s="174" t="str">
        <f>IF(DATA2!H435="","",DATA2!H435)</f>
        <v/>
      </c>
      <c r="I435" s="174" t="str">
        <f>IF(DATA2!I435="","",DATA2!I435)</f>
        <v/>
      </c>
      <c r="J435" s="174" t="str">
        <f>IF(DATA2!J435="","",DATA2!J435)</f>
        <v/>
      </c>
      <c r="K435" s="174" t="str">
        <f>IF(DATA2!K435="","",DATA2!K435)</f>
        <v/>
      </c>
      <c r="L435" s="174" t="str">
        <f>IF(DATA2!L435="","",DATA2!L435)</f>
        <v/>
      </c>
      <c r="M435" s="174" t="str">
        <f>IF(DATA2!M435="","",DATA2!M435)</f>
        <v/>
      </c>
      <c r="N435" s="174" t="str">
        <f>IF(DATA2!N435="","",DATA2!N435)</f>
        <v/>
      </c>
      <c r="O435" s="174" t="str">
        <f>IF(DATA2!O435="","",DATA2!O435)</f>
        <v/>
      </c>
      <c r="P435" s="174" t="str">
        <f>IF(DATA2!P435="","",DATA2!P435)</f>
        <v/>
      </c>
      <c r="Q435" s="174" t="str">
        <f>IF(DATA2!Q435="","",DATA2!Q435)</f>
        <v/>
      </c>
      <c r="R435" s="174" t="str">
        <f>IF(DATA2!R435="","",DATA2!R435)</f>
        <v/>
      </c>
      <c r="S435" s="174" t="str">
        <f>IF(DATA2!S435="","",DATA2!S435)</f>
        <v/>
      </c>
      <c r="T435" s="174" t="str">
        <f>IF(DATA2!T435="","",DATA2!T435)</f>
        <v/>
      </c>
      <c r="U435" s="174" t="str">
        <f>IF(DATA2!U435="","",DATA2!U435)</f>
        <v/>
      </c>
      <c r="V435" s="174" t="str">
        <f>IF(DATA2!V435="","",DATA2!V435)</f>
        <v/>
      </c>
      <c r="W435" s="174" t="str">
        <f>IF(DATA2!W435="","",DATA2!W435)</f>
        <v/>
      </c>
      <c r="X435" s="174" t="str">
        <f>IF(DATA2!X435="","",DATA2!X435)</f>
        <v/>
      </c>
      <c r="Y435" s="174" t="str">
        <f>IF(DATA2!Y435="","",DATA2!Y435)</f>
        <v/>
      </c>
      <c r="Z435" s="174" t="str">
        <f>IF(DATA2!Z435="","",DATA2!Z435)</f>
        <v/>
      </c>
      <c r="AA435" s="174" t="str">
        <f>IF(DATA2!AA435="","",DATA2!AA435)</f>
        <v/>
      </c>
      <c r="AB435" s="174" t="str">
        <f>IF(DATA2!AB435="","",DATA2!AB435)</f>
        <v/>
      </c>
      <c r="AC435" s="174" t="str">
        <f>IF(DATA2!AC435="","",DATA2!AC435)</f>
        <v/>
      </c>
      <c r="AD435" s="174" t="str">
        <f>IF(DATA2!AD435="","",DATA2!AD435)</f>
        <v/>
      </c>
      <c r="AE435" s="174" t="str">
        <f>IF(DATA2!AE435="","",DATA2!AE435)</f>
        <v/>
      </c>
      <c r="AF435" s="174" t="str">
        <f>IF(DATA2!AF435="","",DATA2!AF435)</f>
        <v/>
      </c>
      <c r="AG435" s="175" t="str">
        <f>IF(DATA2!AG435="","",DATA2!AG435)</f>
        <v/>
      </c>
      <c r="AH435" s="176">
        <f t="shared" si="652"/>
        <v>0</v>
      </c>
      <c r="AI435" s="177">
        <f t="shared" si="653"/>
        <v>0</v>
      </c>
      <c r="AJ435" s="205"/>
      <c r="AK435" s="207"/>
      <c r="AL435" s="205"/>
      <c r="AM435" s="207"/>
      <c r="AN435" s="201"/>
      <c r="AO435" s="201"/>
      <c r="AP435" s="201"/>
      <c r="AQ435" s="201"/>
      <c r="AR435" s="201"/>
      <c r="AS435" s="201"/>
      <c r="AT435" s="201"/>
      <c r="AU435" s="201"/>
      <c r="AV435" s="201"/>
      <c r="AW435" s="201"/>
    </row>
    <row r="436" spans="1:49" ht="15" customHeight="1" x14ac:dyDescent="0.15">
      <c r="A436" s="202" t="str">
        <f>IF(DATA2!A436="","",DATA2!A436)</f>
        <v/>
      </c>
      <c r="B436" s="11" t="str">
        <f>IF(DATA2!A436="","",DATA2!B436)</f>
        <v/>
      </c>
      <c r="C436" s="178" t="str">
        <f>IF(DATA2!C436="","",DATA2!C436)</f>
        <v/>
      </c>
      <c r="D436" s="178" t="str">
        <f>IF(DATA2!D436="","",DATA2!D436)</f>
        <v/>
      </c>
      <c r="E436" s="178" t="str">
        <f>IF(DATA2!E436="","",DATA2!E436)</f>
        <v/>
      </c>
      <c r="F436" s="178" t="str">
        <f>IF(DATA2!F436="","",DATA2!F436)</f>
        <v/>
      </c>
      <c r="G436" s="178" t="str">
        <f>IF(DATA2!G436="","",DATA2!G436)</f>
        <v/>
      </c>
      <c r="H436" s="178" t="str">
        <f>IF(DATA2!H436="","",DATA2!H436)</f>
        <v/>
      </c>
      <c r="I436" s="178" t="str">
        <f>IF(DATA2!I436="","",DATA2!I436)</f>
        <v/>
      </c>
      <c r="J436" s="178" t="str">
        <f>IF(DATA2!J436="","",DATA2!J436)</f>
        <v/>
      </c>
      <c r="K436" s="178" t="str">
        <f>IF(DATA2!K436="","",DATA2!K436)</f>
        <v/>
      </c>
      <c r="L436" s="178" t="str">
        <f>IF(DATA2!L436="","",DATA2!L436)</f>
        <v/>
      </c>
      <c r="M436" s="178" t="str">
        <f>IF(DATA2!M436="","",DATA2!M436)</f>
        <v/>
      </c>
      <c r="N436" s="178" t="str">
        <f>IF(DATA2!N436="","",DATA2!N436)</f>
        <v/>
      </c>
      <c r="O436" s="178" t="str">
        <f>IF(DATA2!O436="","",DATA2!O436)</f>
        <v/>
      </c>
      <c r="P436" s="178" t="str">
        <f>IF(DATA2!P436="","",DATA2!P436)</f>
        <v/>
      </c>
      <c r="Q436" s="178" t="str">
        <f>IF(DATA2!Q436="","",DATA2!Q436)</f>
        <v/>
      </c>
      <c r="R436" s="178" t="str">
        <f>IF(DATA2!R436="","",DATA2!R436)</f>
        <v/>
      </c>
      <c r="S436" s="178" t="str">
        <f>IF(DATA2!S436="","",DATA2!S436)</f>
        <v/>
      </c>
      <c r="T436" s="178" t="str">
        <f>IF(DATA2!T436="","",DATA2!T436)</f>
        <v/>
      </c>
      <c r="U436" s="178" t="str">
        <f>IF(DATA2!U436="","",DATA2!U436)</f>
        <v/>
      </c>
      <c r="V436" s="178" t="str">
        <f>IF(DATA2!V436="","",DATA2!V436)</f>
        <v/>
      </c>
      <c r="W436" s="178" t="str">
        <f>IF(DATA2!W436="","",DATA2!W436)</f>
        <v/>
      </c>
      <c r="X436" s="178" t="str">
        <f>IF(DATA2!X436="","",DATA2!X436)</f>
        <v/>
      </c>
      <c r="Y436" s="178" t="str">
        <f>IF(DATA2!Y436="","",DATA2!Y436)</f>
        <v/>
      </c>
      <c r="Z436" s="178" t="str">
        <f>IF(DATA2!Z436="","",DATA2!Z436)</f>
        <v/>
      </c>
      <c r="AA436" s="178" t="str">
        <f>IF(DATA2!AA436="","",DATA2!AA436)</f>
        <v/>
      </c>
      <c r="AB436" s="178" t="str">
        <f>IF(DATA2!AB436="","",DATA2!AB436)</f>
        <v/>
      </c>
      <c r="AC436" s="178" t="str">
        <f>IF(DATA2!AC436="","",DATA2!AC436)</f>
        <v/>
      </c>
      <c r="AD436" s="178" t="str">
        <f>IF(DATA2!AD436="","",DATA2!AD436)</f>
        <v/>
      </c>
      <c r="AE436" s="178" t="str">
        <f>IF(DATA2!AE436="","",DATA2!AE436)</f>
        <v/>
      </c>
      <c r="AF436" s="178" t="str">
        <f>IF(DATA2!AF436="","",DATA2!AF436)</f>
        <v/>
      </c>
      <c r="AG436" s="179" t="str">
        <f>IF(DATA2!AG436="","",DATA2!AG436)</f>
        <v/>
      </c>
      <c r="AH436" s="188">
        <f>COUNTIFS(DATA2!$C$3:$AG$3,0,DATA2!$C436:$AG436,"&lt;&gt;")</f>
        <v>0</v>
      </c>
      <c r="AI436" s="188">
        <f>COUNTIFS(DATA2!$C$3:$AG$3,"&gt;0",DATA2!$C436:$AG436,"&lt;&gt;")</f>
        <v>0</v>
      </c>
      <c r="AJ436" s="204">
        <f t="shared" ref="AJ436" si="703">COUNTIFS($C$3:$AG$3,"=0",C437:AG437,"&gt;0")+COUNTIFS($C$3:$AG$3,"=0",C438:AG438,"&gt;0")</f>
        <v>0</v>
      </c>
      <c r="AK436" s="206">
        <f t="shared" ref="AK436" si="704">COUNTIFS($C$3:$AG$3,"&lt;&gt;0",C437:AG437,"&gt;0")+COUNTIFS($C$3:$AG$3,"&lt;&gt;0",C438:AG438,"&gt;0")</f>
        <v>0</v>
      </c>
      <c r="AL436" s="204">
        <f t="shared" ref="AL436" si="705">COUNTIFS($C$3:$AG$3,"=0",C439:AG439,"&gt;0")+COUNTIFS($C$3:$AG$3,"=0",C440:AG440,"&gt;0")</f>
        <v>0</v>
      </c>
      <c r="AM436" s="206">
        <f t="shared" ref="AM436" si="706">COUNTIFS($C$3:$AG$3,"&lt;&gt;0",C439:AG439,"&gt;0")+COUNTIFS($C$3:$AG$3,"&lt;&gt;0",C440:AG440,"&gt;0")</f>
        <v>0</v>
      </c>
      <c r="AN436" s="200">
        <f t="shared" ref="AN436:AP436" si="707">COUNTIF($C436:$AG436,AN$5)</f>
        <v>0</v>
      </c>
      <c r="AO436" s="200">
        <f t="shared" si="707"/>
        <v>0</v>
      </c>
      <c r="AP436" s="200">
        <f t="shared" si="707"/>
        <v>0</v>
      </c>
      <c r="AQ436" s="200">
        <f t="shared" ref="AQ436" si="708">COUNTIF($C436:$AG436,AQ$5)+COUNTIF($C436:$AG436,"半振")*0.5</f>
        <v>0</v>
      </c>
      <c r="AR436" s="200">
        <f t="shared" ref="AR436" si="709">COUNTIF($C436:$AG436,AR$5)+COUNTIF($C436:$AG436,"半有")*0.5</f>
        <v>0</v>
      </c>
      <c r="AS436" s="200">
        <f t="shared" ref="AS436" si="710">COUNTIF($C436:$AG436,AS$5)+COUNTIF($C436:$AG436,"半欠")*0.5</f>
        <v>0</v>
      </c>
      <c r="AT436" s="200">
        <f t="shared" si="662"/>
        <v>0</v>
      </c>
      <c r="AU436" s="200">
        <f t="shared" si="662"/>
        <v>0</v>
      </c>
      <c r="AV436" s="200">
        <f t="shared" si="662"/>
        <v>0</v>
      </c>
      <c r="AW436" s="200">
        <f t="shared" si="662"/>
        <v>0</v>
      </c>
    </row>
    <row r="437" spans="1:49" ht="15" customHeight="1" x14ac:dyDescent="0.15">
      <c r="A437" s="202"/>
      <c r="B437" s="44" t="str">
        <f>IF(DATA2!A436="","",DATA2!B437)</f>
        <v/>
      </c>
      <c r="C437" s="167" t="str">
        <f>IF(DATA2!C437="","",DATA2!C437)</f>
        <v/>
      </c>
      <c r="D437" s="167" t="str">
        <f>IF(DATA2!D437="","",DATA2!D437)</f>
        <v/>
      </c>
      <c r="E437" s="167" t="str">
        <f>IF(DATA2!E437="","",DATA2!E437)</f>
        <v/>
      </c>
      <c r="F437" s="167" t="str">
        <f>IF(DATA2!F437="","",DATA2!F437)</f>
        <v/>
      </c>
      <c r="G437" s="167" t="str">
        <f>IF(DATA2!G437="","",DATA2!G437)</f>
        <v/>
      </c>
      <c r="H437" s="167" t="str">
        <f>IF(DATA2!H437="","",DATA2!H437)</f>
        <v/>
      </c>
      <c r="I437" s="167" t="str">
        <f>IF(DATA2!I437="","",DATA2!I437)</f>
        <v/>
      </c>
      <c r="J437" s="167" t="str">
        <f>IF(DATA2!J437="","",DATA2!J437)</f>
        <v/>
      </c>
      <c r="K437" s="167" t="str">
        <f>IF(DATA2!K437="","",DATA2!K437)</f>
        <v/>
      </c>
      <c r="L437" s="167" t="str">
        <f>IF(DATA2!L437="","",DATA2!L437)</f>
        <v/>
      </c>
      <c r="M437" s="167" t="str">
        <f>IF(DATA2!M437="","",DATA2!M437)</f>
        <v/>
      </c>
      <c r="N437" s="167" t="str">
        <f>IF(DATA2!N437="","",DATA2!N437)</f>
        <v/>
      </c>
      <c r="O437" s="167" t="str">
        <f>IF(DATA2!O437="","",DATA2!O437)</f>
        <v/>
      </c>
      <c r="P437" s="167" t="str">
        <f>IF(DATA2!P437="","",DATA2!P437)</f>
        <v/>
      </c>
      <c r="Q437" s="167" t="str">
        <f>IF(DATA2!Q437="","",DATA2!Q437)</f>
        <v/>
      </c>
      <c r="R437" s="167" t="str">
        <f>IF(DATA2!R437="","",DATA2!R437)</f>
        <v/>
      </c>
      <c r="S437" s="167" t="str">
        <f>IF(DATA2!S437="","",DATA2!S437)</f>
        <v/>
      </c>
      <c r="T437" s="167" t="str">
        <f>IF(DATA2!T437="","",DATA2!T437)</f>
        <v/>
      </c>
      <c r="U437" s="167" t="str">
        <f>IF(DATA2!U437="","",DATA2!U437)</f>
        <v/>
      </c>
      <c r="V437" s="167" t="str">
        <f>IF(DATA2!V437="","",DATA2!V437)</f>
        <v/>
      </c>
      <c r="W437" s="167" t="str">
        <f>IF(DATA2!W437="","",DATA2!W437)</f>
        <v/>
      </c>
      <c r="X437" s="167" t="str">
        <f>IF(DATA2!X437="","",DATA2!X437)</f>
        <v/>
      </c>
      <c r="Y437" s="167" t="str">
        <f>IF(DATA2!Y437="","",DATA2!Y437)</f>
        <v/>
      </c>
      <c r="Z437" s="167" t="str">
        <f>IF(DATA2!Z437="","",DATA2!Z437)</f>
        <v/>
      </c>
      <c r="AA437" s="167" t="str">
        <f>IF(DATA2!AA437="","",DATA2!AA437)</f>
        <v/>
      </c>
      <c r="AB437" s="167" t="str">
        <f>IF(DATA2!AB437="","",DATA2!AB437)</f>
        <v/>
      </c>
      <c r="AC437" s="167" t="str">
        <f>IF(DATA2!AC437="","",DATA2!AC437)</f>
        <v/>
      </c>
      <c r="AD437" s="167" t="str">
        <f>IF(DATA2!AD437="","",DATA2!AD437)</f>
        <v/>
      </c>
      <c r="AE437" s="167" t="str">
        <f>IF(DATA2!AE437="","",DATA2!AE437)</f>
        <v/>
      </c>
      <c r="AF437" s="167" t="str">
        <f>IF(DATA2!AF437="","",DATA2!AF437)</f>
        <v/>
      </c>
      <c r="AG437" s="168" t="str">
        <f>IF(DATA2!AG437="","",DATA2!AG437)</f>
        <v/>
      </c>
      <c r="AH437" s="169">
        <f t="shared" si="652"/>
        <v>0</v>
      </c>
      <c r="AI437" s="169">
        <f t="shared" si="653"/>
        <v>0</v>
      </c>
      <c r="AJ437" s="204"/>
      <c r="AK437" s="206"/>
      <c r="AL437" s="204"/>
      <c r="AM437" s="206"/>
      <c r="AN437" s="200"/>
      <c r="AO437" s="200"/>
      <c r="AP437" s="200"/>
      <c r="AQ437" s="200"/>
      <c r="AR437" s="200"/>
      <c r="AS437" s="200"/>
      <c r="AT437" s="200"/>
      <c r="AU437" s="200"/>
      <c r="AV437" s="200"/>
      <c r="AW437" s="200"/>
    </row>
    <row r="438" spans="1:49" ht="15" customHeight="1" x14ac:dyDescent="0.15">
      <c r="A438" s="202"/>
      <c r="B438" s="46" t="str">
        <f>IF(DATA2!A436="","",DATA2!B438)</f>
        <v/>
      </c>
      <c r="C438" s="170" t="str">
        <f>IF(DATA2!C438="","",DATA2!C438)</f>
        <v/>
      </c>
      <c r="D438" s="170" t="str">
        <f>IF(DATA2!D438="","",DATA2!D438)</f>
        <v/>
      </c>
      <c r="E438" s="170" t="str">
        <f>IF(DATA2!E438="","",DATA2!E438)</f>
        <v/>
      </c>
      <c r="F438" s="170" t="str">
        <f>IF(DATA2!F438="","",DATA2!F438)</f>
        <v/>
      </c>
      <c r="G438" s="170" t="str">
        <f>IF(DATA2!G438="","",DATA2!G438)</f>
        <v/>
      </c>
      <c r="H438" s="170" t="str">
        <f>IF(DATA2!H438="","",DATA2!H438)</f>
        <v/>
      </c>
      <c r="I438" s="170" t="str">
        <f>IF(DATA2!I438="","",DATA2!I438)</f>
        <v/>
      </c>
      <c r="J438" s="170" t="str">
        <f>IF(DATA2!J438="","",DATA2!J438)</f>
        <v/>
      </c>
      <c r="K438" s="170" t="str">
        <f>IF(DATA2!K438="","",DATA2!K438)</f>
        <v/>
      </c>
      <c r="L438" s="170" t="str">
        <f>IF(DATA2!L438="","",DATA2!L438)</f>
        <v/>
      </c>
      <c r="M438" s="170" t="str">
        <f>IF(DATA2!M438="","",DATA2!M438)</f>
        <v/>
      </c>
      <c r="N438" s="170" t="str">
        <f>IF(DATA2!N438="","",DATA2!N438)</f>
        <v/>
      </c>
      <c r="O438" s="170" t="str">
        <f>IF(DATA2!O438="","",DATA2!O438)</f>
        <v/>
      </c>
      <c r="P438" s="170" t="str">
        <f>IF(DATA2!P438="","",DATA2!P438)</f>
        <v/>
      </c>
      <c r="Q438" s="170" t="str">
        <f>IF(DATA2!Q438="","",DATA2!Q438)</f>
        <v/>
      </c>
      <c r="R438" s="170" t="str">
        <f>IF(DATA2!R438="","",DATA2!R438)</f>
        <v/>
      </c>
      <c r="S438" s="170" t="str">
        <f>IF(DATA2!S438="","",DATA2!S438)</f>
        <v/>
      </c>
      <c r="T438" s="170" t="str">
        <f>IF(DATA2!T438="","",DATA2!T438)</f>
        <v/>
      </c>
      <c r="U438" s="170" t="str">
        <f>IF(DATA2!U438="","",DATA2!U438)</f>
        <v/>
      </c>
      <c r="V438" s="170" t="str">
        <f>IF(DATA2!V438="","",DATA2!V438)</f>
        <v/>
      </c>
      <c r="W438" s="170" t="str">
        <f>IF(DATA2!W438="","",DATA2!W438)</f>
        <v/>
      </c>
      <c r="X438" s="170" t="str">
        <f>IF(DATA2!X438="","",DATA2!X438)</f>
        <v/>
      </c>
      <c r="Y438" s="170" t="str">
        <f>IF(DATA2!Y438="","",DATA2!Y438)</f>
        <v/>
      </c>
      <c r="Z438" s="170" t="str">
        <f>IF(DATA2!Z438="","",DATA2!Z438)</f>
        <v/>
      </c>
      <c r="AA438" s="170" t="str">
        <f>IF(DATA2!AA438="","",DATA2!AA438)</f>
        <v/>
      </c>
      <c r="AB438" s="170" t="str">
        <f>IF(DATA2!AB438="","",DATA2!AB438)</f>
        <v/>
      </c>
      <c r="AC438" s="170" t="str">
        <f>IF(DATA2!AC438="","",DATA2!AC438)</f>
        <v/>
      </c>
      <c r="AD438" s="170" t="str">
        <f>IF(DATA2!AD438="","",DATA2!AD438)</f>
        <v/>
      </c>
      <c r="AE438" s="170" t="str">
        <f>IF(DATA2!AE438="","",DATA2!AE438)</f>
        <v/>
      </c>
      <c r="AF438" s="170" t="str">
        <f>IF(DATA2!AF438="","",DATA2!AF438)</f>
        <v/>
      </c>
      <c r="AG438" s="171" t="str">
        <f>IF(DATA2!AG438="","",DATA2!AG438)</f>
        <v/>
      </c>
      <c r="AH438" s="172">
        <f t="shared" si="652"/>
        <v>0</v>
      </c>
      <c r="AI438" s="172">
        <f t="shared" si="653"/>
        <v>0</v>
      </c>
      <c r="AJ438" s="204"/>
      <c r="AK438" s="206"/>
      <c r="AL438" s="204"/>
      <c r="AM438" s="206"/>
      <c r="AN438" s="200"/>
      <c r="AO438" s="200"/>
      <c r="AP438" s="200"/>
      <c r="AQ438" s="200"/>
      <c r="AR438" s="200"/>
      <c r="AS438" s="200"/>
      <c r="AT438" s="200"/>
      <c r="AU438" s="200"/>
      <c r="AV438" s="200"/>
      <c r="AW438" s="200"/>
    </row>
    <row r="439" spans="1:49" ht="15" customHeight="1" x14ac:dyDescent="0.15">
      <c r="A439" s="202"/>
      <c r="B439" s="46" t="str">
        <f>IF(DATA2!A436="","",DATA2!B439)</f>
        <v/>
      </c>
      <c r="C439" s="170" t="str">
        <f>IF(DATA2!C439="","",DATA2!C439)</f>
        <v/>
      </c>
      <c r="D439" s="170" t="str">
        <f>IF(DATA2!D439="","",DATA2!D439)</f>
        <v/>
      </c>
      <c r="E439" s="170" t="str">
        <f>IF(DATA2!E439="","",DATA2!E439)</f>
        <v/>
      </c>
      <c r="F439" s="170" t="str">
        <f>IF(DATA2!F439="","",DATA2!F439)</f>
        <v/>
      </c>
      <c r="G439" s="170" t="str">
        <f>IF(DATA2!G439="","",DATA2!G439)</f>
        <v/>
      </c>
      <c r="H439" s="170" t="str">
        <f>IF(DATA2!H439="","",DATA2!H439)</f>
        <v/>
      </c>
      <c r="I439" s="170" t="str">
        <f>IF(DATA2!I439="","",DATA2!I439)</f>
        <v/>
      </c>
      <c r="J439" s="170" t="str">
        <f>IF(DATA2!J439="","",DATA2!J439)</f>
        <v/>
      </c>
      <c r="K439" s="170" t="str">
        <f>IF(DATA2!K439="","",DATA2!K439)</f>
        <v/>
      </c>
      <c r="L439" s="170" t="str">
        <f>IF(DATA2!L439="","",DATA2!L439)</f>
        <v/>
      </c>
      <c r="M439" s="170" t="str">
        <f>IF(DATA2!M439="","",DATA2!M439)</f>
        <v/>
      </c>
      <c r="N439" s="170" t="str">
        <f>IF(DATA2!N439="","",DATA2!N439)</f>
        <v/>
      </c>
      <c r="O439" s="170" t="str">
        <f>IF(DATA2!O439="","",DATA2!O439)</f>
        <v/>
      </c>
      <c r="P439" s="170" t="str">
        <f>IF(DATA2!P439="","",DATA2!P439)</f>
        <v/>
      </c>
      <c r="Q439" s="170" t="str">
        <f>IF(DATA2!Q439="","",DATA2!Q439)</f>
        <v/>
      </c>
      <c r="R439" s="170" t="str">
        <f>IF(DATA2!R439="","",DATA2!R439)</f>
        <v/>
      </c>
      <c r="S439" s="170" t="str">
        <f>IF(DATA2!S439="","",DATA2!S439)</f>
        <v/>
      </c>
      <c r="T439" s="170" t="str">
        <f>IF(DATA2!T439="","",DATA2!T439)</f>
        <v/>
      </c>
      <c r="U439" s="170" t="str">
        <f>IF(DATA2!U439="","",DATA2!U439)</f>
        <v/>
      </c>
      <c r="V439" s="170" t="str">
        <f>IF(DATA2!V439="","",DATA2!V439)</f>
        <v/>
      </c>
      <c r="W439" s="170" t="str">
        <f>IF(DATA2!W439="","",DATA2!W439)</f>
        <v/>
      </c>
      <c r="X439" s="170" t="str">
        <f>IF(DATA2!X439="","",DATA2!X439)</f>
        <v/>
      </c>
      <c r="Y439" s="170" t="str">
        <f>IF(DATA2!Y439="","",DATA2!Y439)</f>
        <v/>
      </c>
      <c r="Z439" s="170" t="str">
        <f>IF(DATA2!Z439="","",DATA2!Z439)</f>
        <v/>
      </c>
      <c r="AA439" s="170" t="str">
        <f>IF(DATA2!AA439="","",DATA2!AA439)</f>
        <v/>
      </c>
      <c r="AB439" s="170" t="str">
        <f>IF(DATA2!AB439="","",DATA2!AB439)</f>
        <v/>
      </c>
      <c r="AC439" s="170" t="str">
        <f>IF(DATA2!AC439="","",DATA2!AC439)</f>
        <v/>
      </c>
      <c r="AD439" s="170" t="str">
        <f>IF(DATA2!AD439="","",DATA2!AD439)</f>
        <v/>
      </c>
      <c r="AE439" s="170" t="str">
        <f>IF(DATA2!AE439="","",DATA2!AE439)</f>
        <v/>
      </c>
      <c r="AF439" s="170" t="str">
        <f>IF(DATA2!AF439="","",DATA2!AF439)</f>
        <v/>
      </c>
      <c r="AG439" s="171" t="str">
        <f>IF(DATA2!AG439="","",DATA2!AG439)</f>
        <v/>
      </c>
      <c r="AH439" s="173">
        <f t="shared" si="652"/>
        <v>0</v>
      </c>
      <c r="AI439" s="172">
        <f t="shared" si="653"/>
        <v>0</v>
      </c>
      <c r="AJ439" s="204"/>
      <c r="AK439" s="206"/>
      <c r="AL439" s="204"/>
      <c r="AM439" s="206"/>
      <c r="AN439" s="200"/>
      <c r="AO439" s="200"/>
      <c r="AP439" s="200"/>
      <c r="AQ439" s="200"/>
      <c r="AR439" s="200"/>
      <c r="AS439" s="200"/>
      <c r="AT439" s="200"/>
      <c r="AU439" s="200"/>
      <c r="AV439" s="200"/>
      <c r="AW439" s="200"/>
    </row>
    <row r="440" spans="1:49" ht="15" customHeight="1" x14ac:dyDescent="0.15">
      <c r="A440" s="203"/>
      <c r="B440" s="74" t="str">
        <f>IF(DATA2!A436="","",DATA2!B440)</f>
        <v/>
      </c>
      <c r="C440" s="174" t="str">
        <f>IF(DATA2!C440="","",DATA2!C440)</f>
        <v/>
      </c>
      <c r="D440" s="174" t="str">
        <f>IF(DATA2!D440="","",DATA2!D440)</f>
        <v/>
      </c>
      <c r="E440" s="174" t="str">
        <f>IF(DATA2!E440="","",DATA2!E440)</f>
        <v/>
      </c>
      <c r="F440" s="174" t="str">
        <f>IF(DATA2!F440="","",DATA2!F440)</f>
        <v/>
      </c>
      <c r="G440" s="174" t="str">
        <f>IF(DATA2!G440="","",DATA2!G440)</f>
        <v/>
      </c>
      <c r="H440" s="174" t="str">
        <f>IF(DATA2!H440="","",DATA2!H440)</f>
        <v/>
      </c>
      <c r="I440" s="174" t="str">
        <f>IF(DATA2!I440="","",DATA2!I440)</f>
        <v/>
      </c>
      <c r="J440" s="174" t="str">
        <f>IF(DATA2!J440="","",DATA2!J440)</f>
        <v/>
      </c>
      <c r="K440" s="174" t="str">
        <f>IF(DATA2!K440="","",DATA2!K440)</f>
        <v/>
      </c>
      <c r="L440" s="174" t="str">
        <f>IF(DATA2!L440="","",DATA2!L440)</f>
        <v/>
      </c>
      <c r="M440" s="174" t="str">
        <f>IF(DATA2!M440="","",DATA2!M440)</f>
        <v/>
      </c>
      <c r="N440" s="174" t="str">
        <f>IF(DATA2!N440="","",DATA2!N440)</f>
        <v/>
      </c>
      <c r="O440" s="174" t="str">
        <f>IF(DATA2!O440="","",DATA2!O440)</f>
        <v/>
      </c>
      <c r="P440" s="174" t="str">
        <f>IF(DATA2!P440="","",DATA2!P440)</f>
        <v/>
      </c>
      <c r="Q440" s="174" t="str">
        <f>IF(DATA2!Q440="","",DATA2!Q440)</f>
        <v/>
      </c>
      <c r="R440" s="174" t="str">
        <f>IF(DATA2!R440="","",DATA2!R440)</f>
        <v/>
      </c>
      <c r="S440" s="174" t="str">
        <f>IF(DATA2!S440="","",DATA2!S440)</f>
        <v/>
      </c>
      <c r="T440" s="174" t="str">
        <f>IF(DATA2!T440="","",DATA2!T440)</f>
        <v/>
      </c>
      <c r="U440" s="174" t="str">
        <f>IF(DATA2!U440="","",DATA2!U440)</f>
        <v/>
      </c>
      <c r="V440" s="174" t="str">
        <f>IF(DATA2!V440="","",DATA2!V440)</f>
        <v/>
      </c>
      <c r="W440" s="174" t="str">
        <f>IF(DATA2!W440="","",DATA2!W440)</f>
        <v/>
      </c>
      <c r="X440" s="174" t="str">
        <f>IF(DATA2!X440="","",DATA2!X440)</f>
        <v/>
      </c>
      <c r="Y440" s="174" t="str">
        <f>IF(DATA2!Y440="","",DATA2!Y440)</f>
        <v/>
      </c>
      <c r="Z440" s="174" t="str">
        <f>IF(DATA2!Z440="","",DATA2!Z440)</f>
        <v/>
      </c>
      <c r="AA440" s="174" t="str">
        <f>IF(DATA2!AA440="","",DATA2!AA440)</f>
        <v/>
      </c>
      <c r="AB440" s="174" t="str">
        <f>IF(DATA2!AB440="","",DATA2!AB440)</f>
        <v/>
      </c>
      <c r="AC440" s="174" t="str">
        <f>IF(DATA2!AC440="","",DATA2!AC440)</f>
        <v/>
      </c>
      <c r="AD440" s="174" t="str">
        <f>IF(DATA2!AD440="","",DATA2!AD440)</f>
        <v/>
      </c>
      <c r="AE440" s="174" t="str">
        <f>IF(DATA2!AE440="","",DATA2!AE440)</f>
        <v/>
      </c>
      <c r="AF440" s="174" t="str">
        <f>IF(DATA2!AF440="","",DATA2!AF440)</f>
        <v/>
      </c>
      <c r="AG440" s="175" t="str">
        <f>IF(DATA2!AG440="","",DATA2!AG440)</f>
        <v/>
      </c>
      <c r="AH440" s="176">
        <f t="shared" si="652"/>
        <v>0</v>
      </c>
      <c r="AI440" s="177">
        <f t="shared" si="653"/>
        <v>0</v>
      </c>
      <c r="AJ440" s="205"/>
      <c r="AK440" s="207"/>
      <c r="AL440" s="205"/>
      <c r="AM440" s="207"/>
      <c r="AN440" s="201"/>
      <c r="AO440" s="201"/>
      <c r="AP440" s="201"/>
      <c r="AQ440" s="201"/>
      <c r="AR440" s="201"/>
      <c r="AS440" s="201"/>
      <c r="AT440" s="201"/>
      <c r="AU440" s="201"/>
      <c r="AV440" s="201"/>
      <c r="AW440" s="201"/>
    </row>
    <row r="441" spans="1:49" ht="15" customHeight="1" x14ac:dyDescent="0.15">
      <c r="A441" s="202" t="str">
        <f>IF(DATA2!A441="","",DATA2!A441)</f>
        <v/>
      </c>
      <c r="B441" s="11" t="str">
        <f>IF(DATA2!A441="","",DATA2!B441)</f>
        <v/>
      </c>
      <c r="C441" s="178" t="str">
        <f>IF(DATA2!C441="","",DATA2!C441)</f>
        <v/>
      </c>
      <c r="D441" s="178" t="str">
        <f>IF(DATA2!D441="","",DATA2!D441)</f>
        <v/>
      </c>
      <c r="E441" s="178" t="str">
        <f>IF(DATA2!E441="","",DATA2!E441)</f>
        <v/>
      </c>
      <c r="F441" s="178" t="str">
        <f>IF(DATA2!F441="","",DATA2!F441)</f>
        <v/>
      </c>
      <c r="G441" s="178" t="str">
        <f>IF(DATA2!G441="","",DATA2!G441)</f>
        <v/>
      </c>
      <c r="H441" s="178" t="str">
        <f>IF(DATA2!H441="","",DATA2!H441)</f>
        <v/>
      </c>
      <c r="I441" s="178" t="str">
        <f>IF(DATA2!I441="","",DATA2!I441)</f>
        <v/>
      </c>
      <c r="J441" s="178" t="str">
        <f>IF(DATA2!J441="","",DATA2!J441)</f>
        <v/>
      </c>
      <c r="K441" s="178" t="str">
        <f>IF(DATA2!K441="","",DATA2!K441)</f>
        <v/>
      </c>
      <c r="L441" s="178" t="str">
        <f>IF(DATA2!L441="","",DATA2!L441)</f>
        <v/>
      </c>
      <c r="M441" s="178" t="str">
        <f>IF(DATA2!M441="","",DATA2!M441)</f>
        <v/>
      </c>
      <c r="N441" s="178" t="str">
        <f>IF(DATA2!N441="","",DATA2!N441)</f>
        <v/>
      </c>
      <c r="O441" s="178" t="str">
        <f>IF(DATA2!O441="","",DATA2!O441)</f>
        <v/>
      </c>
      <c r="P441" s="178" t="str">
        <f>IF(DATA2!P441="","",DATA2!P441)</f>
        <v/>
      </c>
      <c r="Q441" s="178" t="str">
        <f>IF(DATA2!Q441="","",DATA2!Q441)</f>
        <v/>
      </c>
      <c r="R441" s="178" t="str">
        <f>IF(DATA2!R441="","",DATA2!R441)</f>
        <v/>
      </c>
      <c r="S441" s="178" t="str">
        <f>IF(DATA2!S441="","",DATA2!S441)</f>
        <v/>
      </c>
      <c r="T441" s="178" t="str">
        <f>IF(DATA2!T441="","",DATA2!T441)</f>
        <v/>
      </c>
      <c r="U441" s="178" t="str">
        <f>IF(DATA2!U441="","",DATA2!U441)</f>
        <v/>
      </c>
      <c r="V441" s="178" t="str">
        <f>IF(DATA2!V441="","",DATA2!V441)</f>
        <v/>
      </c>
      <c r="W441" s="178" t="str">
        <f>IF(DATA2!W441="","",DATA2!W441)</f>
        <v/>
      </c>
      <c r="X441" s="178" t="str">
        <f>IF(DATA2!X441="","",DATA2!X441)</f>
        <v/>
      </c>
      <c r="Y441" s="178" t="str">
        <f>IF(DATA2!Y441="","",DATA2!Y441)</f>
        <v/>
      </c>
      <c r="Z441" s="178" t="str">
        <f>IF(DATA2!Z441="","",DATA2!Z441)</f>
        <v/>
      </c>
      <c r="AA441" s="178" t="str">
        <f>IF(DATA2!AA441="","",DATA2!AA441)</f>
        <v/>
      </c>
      <c r="AB441" s="178" t="str">
        <f>IF(DATA2!AB441="","",DATA2!AB441)</f>
        <v/>
      </c>
      <c r="AC441" s="178" t="str">
        <f>IF(DATA2!AC441="","",DATA2!AC441)</f>
        <v/>
      </c>
      <c r="AD441" s="178" t="str">
        <f>IF(DATA2!AD441="","",DATA2!AD441)</f>
        <v/>
      </c>
      <c r="AE441" s="178" t="str">
        <f>IF(DATA2!AE441="","",DATA2!AE441)</f>
        <v/>
      </c>
      <c r="AF441" s="178" t="str">
        <f>IF(DATA2!AF441="","",DATA2!AF441)</f>
        <v/>
      </c>
      <c r="AG441" s="179" t="str">
        <f>IF(DATA2!AG441="","",DATA2!AG441)</f>
        <v/>
      </c>
      <c r="AH441" s="188">
        <f>COUNTIFS(DATA2!$C$3:$AG$3,0,DATA2!$C441:$AG441,"&lt;&gt;")</f>
        <v>0</v>
      </c>
      <c r="AI441" s="188">
        <f>COUNTIFS(DATA2!$C$3:$AG$3,"&gt;0",DATA2!$C441:$AG441,"&lt;&gt;")</f>
        <v>0</v>
      </c>
      <c r="AJ441" s="204">
        <f t="shared" ref="AJ441" si="711">COUNTIFS($C$3:$AG$3,"=0",C442:AG442,"&gt;0")+COUNTIFS($C$3:$AG$3,"=0",C443:AG443,"&gt;0")</f>
        <v>0</v>
      </c>
      <c r="AK441" s="206">
        <f t="shared" ref="AK441" si="712">COUNTIFS($C$3:$AG$3,"&lt;&gt;0",C442:AG442,"&gt;0")+COUNTIFS($C$3:$AG$3,"&lt;&gt;0",C443:AG443,"&gt;0")</f>
        <v>0</v>
      </c>
      <c r="AL441" s="204">
        <f t="shared" ref="AL441" si="713">COUNTIFS($C$3:$AG$3,"=0",C444:AG444,"&gt;0")+COUNTIFS($C$3:$AG$3,"=0",C445:AG445,"&gt;0")</f>
        <v>0</v>
      </c>
      <c r="AM441" s="206">
        <f t="shared" ref="AM441" si="714">COUNTIFS($C$3:$AG$3,"&lt;&gt;0",C444:AG444,"&gt;0")+COUNTIFS($C$3:$AG$3,"&lt;&gt;0",C445:AG445,"&gt;0")</f>
        <v>0</v>
      </c>
      <c r="AN441" s="200">
        <f t="shared" ref="AN441:AP441" si="715">COUNTIF($C441:$AG441,AN$5)</f>
        <v>0</v>
      </c>
      <c r="AO441" s="200">
        <f t="shared" si="715"/>
        <v>0</v>
      </c>
      <c r="AP441" s="200">
        <f t="shared" si="715"/>
        <v>0</v>
      </c>
      <c r="AQ441" s="200">
        <f t="shared" ref="AQ441" si="716">COUNTIF($C441:$AG441,AQ$5)+COUNTIF($C441:$AG441,"半振")*0.5</f>
        <v>0</v>
      </c>
      <c r="AR441" s="200">
        <f t="shared" ref="AR441" si="717">COUNTIF($C441:$AG441,AR$5)+COUNTIF($C441:$AG441,"半有")*0.5</f>
        <v>0</v>
      </c>
      <c r="AS441" s="200">
        <f t="shared" ref="AS441" si="718">COUNTIF($C441:$AG441,AS$5)+COUNTIF($C441:$AG441,"半欠")*0.5</f>
        <v>0</v>
      </c>
      <c r="AT441" s="200">
        <f t="shared" si="662"/>
        <v>0</v>
      </c>
      <c r="AU441" s="200">
        <f t="shared" si="662"/>
        <v>0</v>
      </c>
      <c r="AV441" s="200">
        <f t="shared" si="662"/>
        <v>0</v>
      </c>
      <c r="AW441" s="200">
        <f t="shared" si="662"/>
        <v>0</v>
      </c>
    </row>
    <row r="442" spans="1:49" ht="15" customHeight="1" x14ac:dyDescent="0.15">
      <c r="A442" s="202"/>
      <c r="B442" s="44" t="str">
        <f>IF(DATA2!A441="","",DATA2!B442)</f>
        <v/>
      </c>
      <c r="C442" s="167" t="str">
        <f>IF(DATA2!C442="","",DATA2!C442)</f>
        <v/>
      </c>
      <c r="D442" s="167" t="str">
        <f>IF(DATA2!D442="","",DATA2!D442)</f>
        <v/>
      </c>
      <c r="E442" s="167" t="str">
        <f>IF(DATA2!E442="","",DATA2!E442)</f>
        <v/>
      </c>
      <c r="F442" s="167" t="str">
        <f>IF(DATA2!F442="","",DATA2!F442)</f>
        <v/>
      </c>
      <c r="G442" s="167" t="str">
        <f>IF(DATA2!G442="","",DATA2!G442)</f>
        <v/>
      </c>
      <c r="H442" s="167" t="str">
        <f>IF(DATA2!H442="","",DATA2!H442)</f>
        <v/>
      </c>
      <c r="I442" s="167" t="str">
        <f>IF(DATA2!I442="","",DATA2!I442)</f>
        <v/>
      </c>
      <c r="J442" s="167" t="str">
        <f>IF(DATA2!J442="","",DATA2!J442)</f>
        <v/>
      </c>
      <c r="K442" s="167" t="str">
        <f>IF(DATA2!K442="","",DATA2!K442)</f>
        <v/>
      </c>
      <c r="L442" s="167" t="str">
        <f>IF(DATA2!L442="","",DATA2!L442)</f>
        <v/>
      </c>
      <c r="M442" s="167" t="str">
        <f>IF(DATA2!M442="","",DATA2!M442)</f>
        <v/>
      </c>
      <c r="N442" s="167" t="str">
        <f>IF(DATA2!N442="","",DATA2!N442)</f>
        <v/>
      </c>
      <c r="O442" s="167" t="str">
        <f>IF(DATA2!O442="","",DATA2!O442)</f>
        <v/>
      </c>
      <c r="P442" s="167" t="str">
        <f>IF(DATA2!P442="","",DATA2!P442)</f>
        <v/>
      </c>
      <c r="Q442" s="167" t="str">
        <f>IF(DATA2!Q442="","",DATA2!Q442)</f>
        <v/>
      </c>
      <c r="R442" s="167" t="str">
        <f>IF(DATA2!R442="","",DATA2!R442)</f>
        <v/>
      </c>
      <c r="S442" s="167" t="str">
        <f>IF(DATA2!S442="","",DATA2!S442)</f>
        <v/>
      </c>
      <c r="T442" s="167" t="str">
        <f>IF(DATA2!T442="","",DATA2!T442)</f>
        <v/>
      </c>
      <c r="U442" s="167" t="str">
        <f>IF(DATA2!U442="","",DATA2!U442)</f>
        <v/>
      </c>
      <c r="V442" s="167" t="str">
        <f>IF(DATA2!V442="","",DATA2!V442)</f>
        <v/>
      </c>
      <c r="W442" s="167" t="str">
        <f>IF(DATA2!W442="","",DATA2!W442)</f>
        <v/>
      </c>
      <c r="X442" s="167" t="str">
        <f>IF(DATA2!X442="","",DATA2!X442)</f>
        <v/>
      </c>
      <c r="Y442" s="167" t="str">
        <f>IF(DATA2!Y442="","",DATA2!Y442)</f>
        <v/>
      </c>
      <c r="Z442" s="167" t="str">
        <f>IF(DATA2!Z442="","",DATA2!Z442)</f>
        <v/>
      </c>
      <c r="AA442" s="167" t="str">
        <f>IF(DATA2!AA442="","",DATA2!AA442)</f>
        <v/>
      </c>
      <c r="AB442" s="167" t="str">
        <f>IF(DATA2!AB442="","",DATA2!AB442)</f>
        <v/>
      </c>
      <c r="AC442" s="167" t="str">
        <f>IF(DATA2!AC442="","",DATA2!AC442)</f>
        <v/>
      </c>
      <c r="AD442" s="167" t="str">
        <f>IF(DATA2!AD442="","",DATA2!AD442)</f>
        <v/>
      </c>
      <c r="AE442" s="167" t="str">
        <f>IF(DATA2!AE442="","",DATA2!AE442)</f>
        <v/>
      </c>
      <c r="AF442" s="167" t="str">
        <f>IF(DATA2!AF442="","",DATA2!AF442)</f>
        <v/>
      </c>
      <c r="AG442" s="168" t="str">
        <f>IF(DATA2!AG442="","",DATA2!AG442)</f>
        <v/>
      </c>
      <c r="AH442" s="169">
        <f t="shared" si="652"/>
        <v>0</v>
      </c>
      <c r="AI442" s="169">
        <f t="shared" si="653"/>
        <v>0</v>
      </c>
      <c r="AJ442" s="204"/>
      <c r="AK442" s="206"/>
      <c r="AL442" s="204"/>
      <c r="AM442" s="206"/>
      <c r="AN442" s="200"/>
      <c r="AO442" s="200"/>
      <c r="AP442" s="200"/>
      <c r="AQ442" s="200"/>
      <c r="AR442" s="200"/>
      <c r="AS442" s="200"/>
      <c r="AT442" s="200"/>
      <c r="AU442" s="200"/>
      <c r="AV442" s="200"/>
      <c r="AW442" s="200"/>
    </row>
    <row r="443" spans="1:49" ht="15" customHeight="1" x14ac:dyDescent="0.15">
      <c r="A443" s="202"/>
      <c r="B443" s="46" t="str">
        <f>IF(DATA2!A441="","",DATA2!B443)</f>
        <v/>
      </c>
      <c r="C443" s="170" t="str">
        <f>IF(DATA2!C443="","",DATA2!C443)</f>
        <v/>
      </c>
      <c r="D443" s="170" t="str">
        <f>IF(DATA2!D443="","",DATA2!D443)</f>
        <v/>
      </c>
      <c r="E443" s="170" t="str">
        <f>IF(DATA2!E443="","",DATA2!E443)</f>
        <v/>
      </c>
      <c r="F443" s="170" t="str">
        <f>IF(DATA2!F443="","",DATA2!F443)</f>
        <v/>
      </c>
      <c r="G443" s="170" t="str">
        <f>IF(DATA2!G443="","",DATA2!G443)</f>
        <v/>
      </c>
      <c r="H443" s="170" t="str">
        <f>IF(DATA2!H443="","",DATA2!H443)</f>
        <v/>
      </c>
      <c r="I443" s="170" t="str">
        <f>IF(DATA2!I443="","",DATA2!I443)</f>
        <v/>
      </c>
      <c r="J443" s="170" t="str">
        <f>IF(DATA2!J443="","",DATA2!J443)</f>
        <v/>
      </c>
      <c r="K443" s="170" t="str">
        <f>IF(DATA2!K443="","",DATA2!K443)</f>
        <v/>
      </c>
      <c r="L443" s="170" t="str">
        <f>IF(DATA2!L443="","",DATA2!L443)</f>
        <v/>
      </c>
      <c r="M443" s="170" t="str">
        <f>IF(DATA2!M443="","",DATA2!M443)</f>
        <v/>
      </c>
      <c r="N443" s="170" t="str">
        <f>IF(DATA2!N443="","",DATA2!N443)</f>
        <v/>
      </c>
      <c r="O443" s="170" t="str">
        <f>IF(DATA2!O443="","",DATA2!O443)</f>
        <v/>
      </c>
      <c r="P443" s="170" t="str">
        <f>IF(DATA2!P443="","",DATA2!P443)</f>
        <v/>
      </c>
      <c r="Q443" s="170" t="str">
        <f>IF(DATA2!Q443="","",DATA2!Q443)</f>
        <v/>
      </c>
      <c r="R443" s="170" t="str">
        <f>IF(DATA2!R443="","",DATA2!R443)</f>
        <v/>
      </c>
      <c r="S443" s="170" t="str">
        <f>IF(DATA2!S443="","",DATA2!S443)</f>
        <v/>
      </c>
      <c r="T443" s="170" t="str">
        <f>IF(DATA2!T443="","",DATA2!T443)</f>
        <v/>
      </c>
      <c r="U443" s="170" t="str">
        <f>IF(DATA2!U443="","",DATA2!U443)</f>
        <v/>
      </c>
      <c r="V443" s="170" t="str">
        <f>IF(DATA2!V443="","",DATA2!V443)</f>
        <v/>
      </c>
      <c r="W443" s="170" t="str">
        <f>IF(DATA2!W443="","",DATA2!W443)</f>
        <v/>
      </c>
      <c r="X443" s="170" t="str">
        <f>IF(DATA2!X443="","",DATA2!X443)</f>
        <v/>
      </c>
      <c r="Y443" s="170" t="str">
        <f>IF(DATA2!Y443="","",DATA2!Y443)</f>
        <v/>
      </c>
      <c r="Z443" s="170" t="str">
        <f>IF(DATA2!Z443="","",DATA2!Z443)</f>
        <v/>
      </c>
      <c r="AA443" s="170" t="str">
        <f>IF(DATA2!AA443="","",DATA2!AA443)</f>
        <v/>
      </c>
      <c r="AB443" s="170" t="str">
        <f>IF(DATA2!AB443="","",DATA2!AB443)</f>
        <v/>
      </c>
      <c r="AC443" s="170" t="str">
        <f>IF(DATA2!AC443="","",DATA2!AC443)</f>
        <v/>
      </c>
      <c r="AD443" s="170" t="str">
        <f>IF(DATA2!AD443="","",DATA2!AD443)</f>
        <v/>
      </c>
      <c r="AE443" s="170" t="str">
        <f>IF(DATA2!AE443="","",DATA2!AE443)</f>
        <v/>
      </c>
      <c r="AF443" s="170" t="str">
        <f>IF(DATA2!AF443="","",DATA2!AF443)</f>
        <v/>
      </c>
      <c r="AG443" s="171" t="str">
        <f>IF(DATA2!AG443="","",DATA2!AG443)</f>
        <v/>
      </c>
      <c r="AH443" s="172">
        <f t="shared" si="652"/>
        <v>0</v>
      </c>
      <c r="AI443" s="172">
        <f t="shared" si="653"/>
        <v>0</v>
      </c>
      <c r="AJ443" s="204"/>
      <c r="AK443" s="206"/>
      <c r="AL443" s="204"/>
      <c r="AM443" s="206"/>
      <c r="AN443" s="200"/>
      <c r="AO443" s="200"/>
      <c r="AP443" s="200"/>
      <c r="AQ443" s="200"/>
      <c r="AR443" s="200"/>
      <c r="AS443" s="200"/>
      <c r="AT443" s="200"/>
      <c r="AU443" s="200"/>
      <c r="AV443" s="200"/>
      <c r="AW443" s="200"/>
    </row>
    <row r="444" spans="1:49" ht="15" customHeight="1" x14ac:dyDescent="0.15">
      <c r="A444" s="202"/>
      <c r="B444" s="46" t="str">
        <f>IF(DATA2!A441="","",DATA2!B444)</f>
        <v/>
      </c>
      <c r="C444" s="170" t="str">
        <f>IF(DATA2!C444="","",DATA2!C444)</f>
        <v/>
      </c>
      <c r="D444" s="170" t="str">
        <f>IF(DATA2!D444="","",DATA2!D444)</f>
        <v/>
      </c>
      <c r="E444" s="170" t="str">
        <f>IF(DATA2!E444="","",DATA2!E444)</f>
        <v/>
      </c>
      <c r="F444" s="170" t="str">
        <f>IF(DATA2!F444="","",DATA2!F444)</f>
        <v/>
      </c>
      <c r="G444" s="170" t="str">
        <f>IF(DATA2!G444="","",DATA2!G444)</f>
        <v/>
      </c>
      <c r="H444" s="170" t="str">
        <f>IF(DATA2!H444="","",DATA2!H444)</f>
        <v/>
      </c>
      <c r="I444" s="170" t="str">
        <f>IF(DATA2!I444="","",DATA2!I444)</f>
        <v/>
      </c>
      <c r="J444" s="170" t="str">
        <f>IF(DATA2!J444="","",DATA2!J444)</f>
        <v/>
      </c>
      <c r="K444" s="170" t="str">
        <f>IF(DATA2!K444="","",DATA2!K444)</f>
        <v/>
      </c>
      <c r="L444" s="170" t="str">
        <f>IF(DATA2!L444="","",DATA2!L444)</f>
        <v/>
      </c>
      <c r="M444" s="170" t="str">
        <f>IF(DATA2!M444="","",DATA2!M444)</f>
        <v/>
      </c>
      <c r="N444" s="170" t="str">
        <f>IF(DATA2!N444="","",DATA2!N444)</f>
        <v/>
      </c>
      <c r="O444" s="170" t="str">
        <f>IF(DATA2!O444="","",DATA2!O444)</f>
        <v/>
      </c>
      <c r="P444" s="170" t="str">
        <f>IF(DATA2!P444="","",DATA2!P444)</f>
        <v/>
      </c>
      <c r="Q444" s="170" t="str">
        <f>IF(DATA2!Q444="","",DATA2!Q444)</f>
        <v/>
      </c>
      <c r="R444" s="170" t="str">
        <f>IF(DATA2!R444="","",DATA2!R444)</f>
        <v/>
      </c>
      <c r="S444" s="170" t="str">
        <f>IF(DATA2!S444="","",DATA2!S444)</f>
        <v/>
      </c>
      <c r="T444" s="170" t="str">
        <f>IF(DATA2!T444="","",DATA2!T444)</f>
        <v/>
      </c>
      <c r="U444" s="170" t="str">
        <f>IF(DATA2!U444="","",DATA2!U444)</f>
        <v/>
      </c>
      <c r="V444" s="170" t="str">
        <f>IF(DATA2!V444="","",DATA2!V444)</f>
        <v/>
      </c>
      <c r="W444" s="170" t="str">
        <f>IF(DATA2!W444="","",DATA2!W444)</f>
        <v/>
      </c>
      <c r="X444" s="170" t="str">
        <f>IF(DATA2!X444="","",DATA2!X444)</f>
        <v/>
      </c>
      <c r="Y444" s="170" t="str">
        <f>IF(DATA2!Y444="","",DATA2!Y444)</f>
        <v/>
      </c>
      <c r="Z444" s="170" t="str">
        <f>IF(DATA2!Z444="","",DATA2!Z444)</f>
        <v/>
      </c>
      <c r="AA444" s="170" t="str">
        <f>IF(DATA2!AA444="","",DATA2!AA444)</f>
        <v/>
      </c>
      <c r="AB444" s="170" t="str">
        <f>IF(DATA2!AB444="","",DATA2!AB444)</f>
        <v/>
      </c>
      <c r="AC444" s="170" t="str">
        <f>IF(DATA2!AC444="","",DATA2!AC444)</f>
        <v/>
      </c>
      <c r="AD444" s="170" t="str">
        <f>IF(DATA2!AD444="","",DATA2!AD444)</f>
        <v/>
      </c>
      <c r="AE444" s="170" t="str">
        <f>IF(DATA2!AE444="","",DATA2!AE444)</f>
        <v/>
      </c>
      <c r="AF444" s="170" t="str">
        <f>IF(DATA2!AF444="","",DATA2!AF444)</f>
        <v/>
      </c>
      <c r="AG444" s="171" t="str">
        <f>IF(DATA2!AG444="","",DATA2!AG444)</f>
        <v/>
      </c>
      <c r="AH444" s="173">
        <f t="shared" si="652"/>
        <v>0</v>
      </c>
      <c r="AI444" s="172">
        <f t="shared" si="653"/>
        <v>0</v>
      </c>
      <c r="AJ444" s="204"/>
      <c r="AK444" s="206"/>
      <c r="AL444" s="204"/>
      <c r="AM444" s="206"/>
      <c r="AN444" s="200"/>
      <c r="AO444" s="200"/>
      <c r="AP444" s="200"/>
      <c r="AQ444" s="200"/>
      <c r="AR444" s="200"/>
      <c r="AS444" s="200"/>
      <c r="AT444" s="200"/>
      <c r="AU444" s="200"/>
      <c r="AV444" s="200"/>
      <c r="AW444" s="200"/>
    </row>
    <row r="445" spans="1:49" ht="15" customHeight="1" x14ac:dyDescent="0.15">
      <c r="A445" s="203"/>
      <c r="B445" s="74" t="str">
        <f>IF(DATA2!A441="","",DATA2!B445)</f>
        <v/>
      </c>
      <c r="C445" s="174" t="str">
        <f>IF(DATA2!C445="","",DATA2!C445)</f>
        <v/>
      </c>
      <c r="D445" s="174" t="str">
        <f>IF(DATA2!D445="","",DATA2!D445)</f>
        <v/>
      </c>
      <c r="E445" s="174" t="str">
        <f>IF(DATA2!E445="","",DATA2!E445)</f>
        <v/>
      </c>
      <c r="F445" s="174" t="str">
        <f>IF(DATA2!F445="","",DATA2!F445)</f>
        <v/>
      </c>
      <c r="G445" s="174" t="str">
        <f>IF(DATA2!G445="","",DATA2!G445)</f>
        <v/>
      </c>
      <c r="H445" s="174" t="str">
        <f>IF(DATA2!H445="","",DATA2!H445)</f>
        <v/>
      </c>
      <c r="I445" s="174" t="str">
        <f>IF(DATA2!I445="","",DATA2!I445)</f>
        <v/>
      </c>
      <c r="J445" s="174" t="str">
        <f>IF(DATA2!J445="","",DATA2!J445)</f>
        <v/>
      </c>
      <c r="K445" s="174" t="str">
        <f>IF(DATA2!K445="","",DATA2!K445)</f>
        <v/>
      </c>
      <c r="L445" s="174" t="str">
        <f>IF(DATA2!L445="","",DATA2!L445)</f>
        <v/>
      </c>
      <c r="M445" s="174" t="str">
        <f>IF(DATA2!M445="","",DATA2!M445)</f>
        <v/>
      </c>
      <c r="N445" s="174" t="str">
        <f>IF(DATA2!N445="","",DATA2!N445)</f>
        <v/>
      </c>
      <c r="O445" s="174" t="str">
        <f>IF(DATA2!O445="","",DATA2!O445)</f>
        <v/>
      </c>
      <c r="P445" s="174" t="str">
        <f>IF(DATA2!P445="","",DATA2!P445)</f>
        <v/>
      </c>
      <c r="Q445" s="174" t="str">
        <f>IF(DATA2!Q445="","",DATA2!Q445)</f>
        <v/>
      </c>
      <c r="R445" s="174" t="str">
        <f>IF(DATA2!R445="","",DATA2!R445)</f>
        <v/>
      </c>
      <c r="S445" s="174" t="str">
        <f>IF(DATA2!S445="","",DATA2!S445)</f>
        <v/>
      </c>
      <c r="T445" s="174" t="str">
        <f>IF(DATA2!T445="","",DATA2!T445)</f>
        <v/>
      </c>
      <c r="U445" s="174" t="str">
        <f>IF(DATA2!U445="","",DATA2!U445)</f>
        <v/>
      </c>
      <c r="V445" s="174" t="str">
        <f>IF(DATA2!V445="","",DATA2!V445)</f>
        <v/>
      </c>
      <c r="W445" s="174" t="str">
        <f>IF(DATA2!W445="","",DATA2!W445)</f>
        <v/>
      </c>
      <c r="X445" s="174" t="str">
        <f>IF(DATA2!X445="","",DATA2!X445)</f>
        <v/>
      </c>
      <c r="Y445" s="174" t="str">
        <f>IF(DATA2!Y445="","",DATA2!Y445)</f>
        <v/>
      </c>
      <c r="Z445" s="174" t="str">
        <f>IF(DATA2!Z445="","",DATA2!Z445)</f>
        <v/>
      </c>
      <c r="AA445" s="174" t="str">
        <f>IF(DATA2!AA445="","",DATA2!AA445)</f>
        <v/>
      </c>
      <c r="AB445" s="174" t="str">
        <f>IF(DATA2!AB445="","",DATA2!AB445)</f>
        <v/>
      </c>
      <c r="AC445" s="174" t="str">
        <f>IF(DATA2!AC445="","",DATA2!AC445)</f>
        <v/>
      </c>
      <c r="AD445" s="174" t="str">
        <f>IF(DATA2!AD445="","",DATA2!AD445)</f>
        <v/>
      </c>
      <c r="AE445" s="174" t="str">
        <f>IF(DATA2!AE445="","",DATA2!AE445)</f>
        <v/>
      </c>
      <c r="AF445" s="174" t="str">
        <f>IF(DATA2!AF445="","",DATA2!AF445)</f>
        <v/>
      </c>
      <c r="AG445" s="175" t="str">
        <f>IF(DATA2!AG445="","",DATA2!AG445)</f>
        <v/>
      </c>
      <c r="AH445" s="176">
        <f t="shared" si="652"/>
        <v>0</v>
      </c>
      <c r="AI445" s="177">
        <f t="shared" si="653"/>
        <v>0</v>
      </c>
      <c r="AJ445" s="205"/>
      <c r="AK445" s="207"/>
      <c r="AL445" s="205"/>
      <c r="AM445" s="207"/>
      <c r="AN445" s="201"/>
      <c r="AO445" s="201"/>
      <c r="AP445" s="201"/>
      <c r="AQ445" s="201"/>
      <c r="AR445" s="201"/>
      <c r="AS445" s="201"/>
      <c r="AT445" s="201"/>
      <c r="AU445" s="201"/>
      <c r="AV445" s="201"/>
      <c r="AW445" s="201"/>
    </row>
    <row r="446" spans="1:49" ht="15" customHeight="1" x14ac:dyDescent="0.15">
      <c r="A446" s="202" t="str">
        <f>IF(DATA2!A446="","",DATA2!A446)</f>
        <v/>
      </c>
      <c r="B446" s="11" t="str">
        <f>IF(DATA2!A446="","",DATA2!B446)</f>
        <v/>
      </c>
      <c r="C446" s="178" t="str">
        <f>IF(DATA2!C446="","",DATA2!C446)</f>
        <v/>
      </c>
      <c r="D446" s="178" t="str">
        <f>IF(DATA2!D446="","",DATA2!D446)</f>
        <v/>
      </c>
      <c r="E446" s="178" t="str">
        <f>IF(DATA2!E446="","",DATA2!E446)</f>
        <v/>
      </c>
      <c r="F446" s="178" t="str">
        <f>IF(DATA2!F446="","",DATA2!F446)</f>
        <v/>
      </c>
      <c r="G446" s="178" t="str">
        <f>IF(DATA2!G446="","",DATA2!G446)</f>
        <v/>
      </c>
      <c r="H446" s="178" t="str">
        <f>IF(DATA2!H446="","",DATA2!H446)</f>
        <v/>
      </c>
      <c r="I446" s="178" t="str">
        <f>IF(DATA2!I446="","",DATA2!I446)</f>
        <v/>
      </c>
      <c r="J446" s="178" t="str">
        <f>IF(DATA2!J446="","",DATA2!J446)</f>
        <v/>
      </c>
      <c r="K446" s="178" t="str">
        <f>IF(DATA2!K446="","",DATA2!K446)</f>
        <v/>
      </c>
      <c r="L446" s="178" t="str">
        <f>IF(DATA2!L446="","",DATA2!L446)</f>
        <v/>
      </c>
      <c r="M446" s="178" t="str">
        <f>IF(DATA2!M446="","",DATA2!M446)</f>
        <v/>
      </c>
      <c r="N446" s="178" t="str">
        <f>IF(DATA2!N446="","",DATA2!N446)</f>
        <v/>
      </c>
      <c r="O446" s="178" t="str">
        <f>IF(DATA2!O446="","",DATA2!O446)</f>
        <v/>
      </c>
      <c r="P446" s="178" t="str">
        <f>IF(DATA2!P446="","",DATA2!P446)</f>
        <v/>
      </c>
      <c r="Q446" s="178" t="str">
        <f>IF(DATA2!Q446="","",DATA2!Q446)</f>
        <v/>
      </c>
      <c r="R446" s="178" t="str">
        <f>IF(DATA2!R446="","",DATA2!R446)</f>
        <v/>
      </c>
      <c r="S446" s="178" t="str">
        <f>IF(DATA2!S446="","",DATA2!S446)</f>
        <v/>
      </c>
      <c r="T446" s="178" t="str">
        <f>IF(DATA2!T446="","",DATA2!T446)</f>
        <v/>
      </c>
      <c r="U446" s="178" t="str">
        <f>IF(DATA2!U446="","",DATA2!U446)</f>
        <v/>
      </c>
      <c r="V446" s="178" t="str">
        <f>IF(DATA2!V446="","",DATA2!V446)</f>
        <v/>
      </c>
      <c r="W446" s="178" t="str">
        <f>IF(DATA2!W446="","",DATA2!W446)</f>
        <v/>
      </c>
      <c r="X446" s="178" t="str">
        <f>IF(DATA2!X446="","",DATA2!X446)</f>
        <v/>
      </c>
      <c r="Y446" s="178" t="str">
        <f>IF(DATA2!Y446="","",DATA2!Y446)</f>
        <v/>
      </c>
      <c r="Z446" s="178" t="str">
        <f>IF(DATA2!Z446="","",DATA2!Z446)</f>
        <v/>
      </c>
      <c r="AA446" s="178" t="str">
        <f>IF(DATA2!AA446="","",DATA2!AA446)</f>
        <v/>
      </c>
      <c r="AB446" s="178" t="str">
        <f>IF(DATA2!AB446="","",DATA2!AB446)</f>
        <v/>
      </c>
      <c r="AC446" s="178" t="str">
        <f>IF(DATA2!AC446="","",DATA2!AC446)</f>
        <v/>
      </c>
      <c r="AD446" s="178" t="str">
        <f>IF(DATA2!AD446="","",DATA2!AD446)</f>
        <v/>
      </c>
      <c r="AE446" s="178" t="str">
        <f>IF(DATA2!AE446="","",DATA2!AE446)</f>
        <v/>
      </c>
      <c r="AF446" s="178" t="str">
        <f>IF(DATA2!AF446="","",DATA2!AF446)</f>
        <v/>
      </c>
      <c r="AG446" s="179" t="str">
        <f>IF(DATA2!AG446="","",DATA2!AG446)</f>
        <v/>
      </c>
      <c r="AH446" s="188">
        <f>COUNTIFS(DATA2!$C$3:$AG$3,0,DATA2!$C446:$AG446,"&lt;&gt;")</f>
        <v>0</v>
      </c>
      <c r="AI446" s="188">
        <f>COUNTIFS(DATA2!$C$3:$AG$3,"&gt;0",DATA2!$C446:$AG446,"&lt;&gt;")</f>
        <v>0</v>
      </c>
      <c r="AJ446" s="204">
        <f t="shared" ref="AJ446" si="719">COUNTIFS($C$3:$AG$3,"=0",C447:AG447,"&gt;0")+COUNTIFS($C$3:$AG$3,"=0",C448:AG448,"&gt;0")</f>
        <v>0</v>
      </c>
      <c r="AK446" s="206">
        <f t="shared" ref="AK446" si="720">COUNTIFS($C$3:$AG$3,"&lt;&gt;0",C447:AG447,"&gt;0")+COUNTIFS($C$3:$AG$3,"&lt;&gt;0",C448:AG448,"&gt;0")</f>
        <v>0</v>
      </c>
      <c r="AL446" s="204">
        <f t="shared" ref="AL446" si="721">COUNTIFS($C$3:$AG$3,"=0",C449:AG449,"&gt;0")+COUNTIFS($C$3:$AG$3,"=0",C450:AG450,"&gt;0")</f>
        <v>0</v>
      </c>
      <c r="AM446" s="206">
        <f t="shared" ref="AM446" si="722">COUNTIFS($C$3:$AG$3,"&lt;&gt;0",C449:AG449,"&gt;0")+COUNTIFS($C$3:$AG$3,"&lt;&gt;0",C450:AG450,"&gt;0")</f>
        <v>0</v>
      </c>
      <c r="AN446" s="200">
        <f t="shared" ref="AN446:AP446" si="723">COUNTIF($C446:$AG446,AN$5)</f>
        <v>0</v>
      </c>
      <c r="AO446" s="200">
        <f t="shared" si="723"/>
        <v>0</v>
      </c>
      <c r="AP446" s="200">
        <f t="shared" si="723"/>
        <v>0</v>
      </c>
      <c r="AQ446" s="200">
        <f t="shared" ref="AQ446" si="724">COUNTIF($C446:$AG446,AQ$5)+COUNTIF($C446:$AG446,"半振")*0.5</f>
        <v>0</v>
      </c>
      <c r="AR446" s="200">
        <f t="shared" ref="AR446" si="725">COUNTIF($C446:$AG446,AR$5)+COUNTIF($C446:$AG446,"半有")*0.5</f>
        <v>0</v>
      </c>
      <c r="AS446" s="200">
        <f t="shared" ref="AS446" si="726">COUNTIF($C446:$AG446,AS$5)+COUNTIF($C446:$AG446,"半欠")*0.5</f>
        <v>0</v>
      </c>
      <c r="AT446" s="200">
        <f t="shared" si="662"/>
        <v>0</v>
      </c>
      <c r="AU446" s="200">
        <f t="shared" si="662"/>
        <v>0</v>
      </c>
      <c r="AV446" s="200">
        <f t="shared" si="662"/>
        <v>0</v>
      </c>
      <c r="AW446" s="200">
        <f t="shared" si="662"/>
        <v>0</v>
      </c>
    </row>
    <row r="447" spans="1:49" ht="15" customHeight="1" x14ac:dyDescent="0.15">
      <c r="A447" s="202"/>
      <c r="B447" s="44" t="str">
        <f>IF(DATA2!A446="","",DATA2!B447)</f>
        <v/>
      </c>
      <c r="C447" s="167" t="str">
        <f>IF(DATA2!C447="","",DATA2!C447)</f>
        <v/>
      </c>
      <c r="D447" s="167" t="str">
        <f>IF(DATA2!D447="","",DATA2!D447)</f>
        <v/>
      </c>
      <c r="E447" s="167" t="str">
        <f>IF(DATA2!E447="","",DATA2!E447)</f>
        <v/>
      </c>
      <c r="F447" s="167" t="str">
        <f>IF(DATA2!F447="","",DATA2!F447)</f>
        <v/>
      </c>
      <c r="G447" s="167" t="str">
        <f>IF(DATA2!G447="","",DATA2!G447)</f>
        <v/>
      </c>
      <c r="H447" s="167" t="str">
        <f>IF(DATA2!H447="","",DATA2!H447)</f>
        <v/>
      </c>
      <c r="I447" s="167" t="str">
        <f>IF(DATA2!I447="","",DATA2!I447)</f>
        <v/>
      </c>
      <c r="J447" s="167" t="str">
        <f>IF(DATA2!J447="","",DATA2!J447)</f>
        <v/>
      </c>
      <c r="K447" s="167" t="str">
        <f>IF(DATA2!K447="","",DATA2!K447)</f>
        <v/>
      </c>
      <c r="L447" s="167" t="str">
        <f>IF(DATA2!L447="","",DATA2!L447)</f>
        <v/>
      </c>
      <c r="M447" s="167" t="str">
        <f>IF(DATA2!M447="","",DATA2!M447)</f>
        <v/>
      </c>
      <c r="N447" s="167" t="str">
        <f>IF(DATA2!N447="","",DATA2!N447)</f>
        <v/>
      </c>
      <c r="O447" s="167" t="str">
        <f>IF(DATA2!O447="","",DATA2!O447)</f>
        <v/>
      </c>
      <c r="P447" s="167" t="str">
        <f>IF(DATA2!P447="","",DATA2!P447)</f>
        <v/>
      </c>
      <c r="Q447" s="167" t="str">
        <f>IF(DATA2!Q447="","",DATA2!Q447)</f>
        <v/>
      </c>
      <c r="R447" s="167" t="str">
        <f>IF(DATA2!R447="","",DATA2!R447)</f>
        <v/>
      </c>
      <c r="S447" s="167" t="str">
        <f>IF(DATA2!S447="","",DATA2!S447)</f>
        <v/>
      </c>
      <c r="T447" s="167" t="str">
        <f>IF(DATA2!T447="","",DATA2!T447)</f>
        <v/>
      </c>
      <c r="U447" s="167" t="str">
        <f>IF(DATA2!U447="","",DATA2!U447)</f>
        <v/>
      </c>
      <c r="V447" s="167" t="str">
        <f>IF(DATA2!V447="","",DATA2!V447)</f>
        <v/>
      </c>
      <c r="W447" s="167" t="str">
        <f>IF(DATA2!W447="","",DATA2!W447)</f>
        <v/>
      </c>
      <c r="X447" s="167" t="str">
        <f>IF(DATA2!X447="","",DATA2!X447)</f>
        <v/>
      </c>
      <c r="Y447" s="167" t="str">
        <f>IF(DATA2!Y447="","",DATA2!Y447)</f>
        <v/>
      </c>
      <c r="Z447" s="167" t="str">
        <f>IF(DATA2!Z447="","",DATA2!Z447)</f>
        <v/>
      </c>
      <c r="AA447" s="167" t="str">
        <f>IF(DATA2!AA447="","",DATA2!AA447)</f>
        <v/>
      </c>
      <c r="AB447" s="167" t="str">
        <f>IF(DATA2!AB447="","",DATA2!AB447)</f>
        <v/>
      </c>
      <c r="AC447" s="167" t="str">
        <f>IF(DATA2!AC447="","",DATA2!AC447)</f>
        <v/>
      </c>
      <c r="AD447" s="167" t="str">
        <f>IF(DATA2!AD447="","",DATA2!AD447)</f>
        <v/>
      </c>
      <c r="AE447" s="167" t="str">
        <f>IF(DATA2!AE447="","",DATA2!AE447)</f>
        <v/>
      </c>
      <c r="AF447" s="167" t="str">
        <f>IF(DATA2!AF447="","",DATA2!AF447)</f>
        <v/>
      </c>
      <c r="AG447" s="168" t="str">
        <f>IF(DATA2!AG447="","",DATA2!AG447)</f>
        <v/>
      </c>
      <c r="AH447" s="169">
        <f t="shared" si="652"/>
        <v>0</v>
      </c>
      <c r="AI447" s="169">
        <f t="shared" si="653"/>
        <v>0</v>
      </c>
      <c r="AJ447" s="204"/>
      <c r="AK447" s="206"/>
      <c r="AL447" s="204"/>
      <c r="AM447" s="206"/>
      <c r="AN447" s="200"/>
      <c r="AO447" s="200"/>
      <c r="AP447" s="200"/>
      <c r="AQ447" s="200"/>
      <c r="AR447" s="200"/>
      <c r="AS447" s="200"/>
      <c r="AT447" s="200"/>
      <c r="AU447" s="200"/>
      <c r="AV447" s="200"/>
      <c r="AW447" s="200"/>
    </row>
    <row r="448" spans="1:49" ht="15" customHeight="1" x14ac:dyDescent="0.15">
      <c r="A448" s="202"/>
      <c r="B448" s="46" t="str">
        <f>IF(DATA2!A446="","",DATA2!B448)</f>
        <v/>
      </c>
      <c r="C448" s="170" t="str">
        <f>IF(DATA2!C448="","",DATA2!C448)</f>
        <v/>
      </c>
      <c r="D448" s="170" t="str">
        <f>IF(DATA2!D448="","",DATA2!D448)</f>
        <v/>
      </c>
      <c r="E448" s="170" t="str">
        <f>IF(DATA2!E448="","",DATA2!E448)</f>
        <v/>
      </c>
      <c r="F448" s="170" t="str">
        <f>IF(DATA2!F448="","",DATA2!F448)</f>
        <v/>
      </c>
      <c r="G448" s="170" t="str">
        <f>IF(DATA2!G448="","",DATA2!G448)</f>
        <v/>
      </c>
      <c r="H448" s="170" t="str">
        <f>IF(DATA2!H448="","",DATA2!H448)</f>
        <v/>
      </c>
      <c r="I448" s="170" t="str">
        <f>IF(DATA2!I448="","",DATA2!I448)</f>
        <v/>
      </c>
      <c r="J448" s="170" t="str">
        <f>IF(DATA2!J448="","",DATA2!J448)</f>
        <v/>
      </c>
      <c r="K448" s="170" t="str">
        <f>IF(DATA2!K448="","",DATA2!K448)</f>
        <v/>
      </c>
      <c r="L448" s="170" t="str">
        <f>IF(DATA2!L448="","",DATA2!L448)</f>
        <v/>
      </c>
      <c r="M448" s="170" t="str">
        <f>IF(DATA2!M448="","",DATA2!M448)</f>
        <v/>
      </c>
      <c r="N448" s="170" t="str">
        <f>IF(DATA2!N448="","",DATA2!N448)</f>
        <v/>
      </c>
      <c r="O448" s="170" t="str">
        <f>IF(DATA2!O448="","",DATA2!O448)</f>
        <v/>
      </c>
      <c r="P448" s="170" t="str">
        <f>IF(DATA2!P448="","",DATA2!P448)</f>
        <v/>
      </c>
      <c r="Q448" s="170" t="str">
        <f>IF(DATA2!Q448="","",DATA2!Q448)</f>
        <v/>
      </c>
      <c r="R448" s="170" t="str">
        <f>IF(DATA2!R448="","",DATA2!R448)</f>
        <v/>
      </c>
      <c r="S448" s="170" t="str">
        <f>IF(DATA2!S448="","",DATA2!S448)</f>
        <v/>
      </c>
      <c r="T448" s="170" t="str">
        <f>IF(DATA2!T448="","",DATA2!T448)</f>
        <v/>
      </c>
      <c r="U448" s="170" t="str">
        <f>IF(DATA2!U448="","",DATA2!U448)</f>
        <v/>
      </c>
      <c r="V448" s="170" t="str">
        <f>IF(DATA2!V448="","",DATA2!V448)</f>
        <v/>
      </c>
      <c r="W448" s="170" t="str">
        <f>IF(DATA2!W448="","",DATA2!W448)</f>
        <v/>
      </c>
      <c r="X448" s="170" t="str">
        <f>IF(DATA2!X448="","",DATA2!X448)</f>
        <v/>
      </c>
      <c r="Y448" s="170" t="str">
        <f>IF(DATA2!Y448="","",DATA2!Y448)</f>
        <v/>
      </c>
      <c r="Z448" s="170" t="str">
        <f>IF(DATA2!Z448="","",DATA2!Z448)</f>
        <v/>
      </c>
      <c r="AA448" s="170" t="str">
        <f>IF(DATA2!AA448="","",DATA2!AA448)</f>
        <v/>
      </c>
      <c r="AB448" s="170" t="str">
        <f>IF(DATA2!AB448="","",DATA2!AB448)</f>
        <v/>
      </c>
      <c r="AC448" s="170" t="str">
        <f>IF(DATA2!AC448="","",DATA2!AC448)</f>
        <v/>
      </c>
      <c r="AD448" s="170" t="str">
        <f>IF(DATA2!AD448="","",DATA2!AD448)</f>
        <v/>
      </c>
      <c r="AE448" s="170" t="str">
        <f>IF(DATA2!AE448="","",DATA2!AE448)</f>
        <v/>
      </c>
      <c r="AF448" s="170" t="str">
        <f>IF(DATA2!AF448="","",DATA2!AF448)</f>
        <v/>
      </c>
      <c r="AG448" s="171" t="str">
        <f>IF(DATA2!AG448="","",DATA2!AG448)</f>
        <v/>
      </c>
      <c r="AH448" s="172">
        <f t="shared" si="652"/>
        <v>0</v>
      </c>
      <c r="AI448" s="172">
        <f t="shared" si="653"/>
        <v>0</v>
      </c>
      <c r="AJ448" s="204"/>
      <c r="AK448" s="206"/>
      <c r="AL448" s="204"/>
      <c r="AM448" s="206"/>
      <c r="AN448" s="200"/>
      <c r="AO448" s="200"/>
      <c r="AP448" s="200"/>
      <c r="AQ448" s="200"/>
      <c r="AR448" s="200"/>
      <c r="AS448" s="200"/>
      <c r="AT448" s="200"/>
      <c r="AU448" s="200"/>
      <c r="AV448" s="200"/>
      <c r="AW448" s="200"/>
    </row>
    <row r="449" spans="1:49" ht="15" customHeight="1" x14ac:dyDescent="0.15">
      <c r="A449" s="202"/>
      <c r="B449" s="46" t="str">
        <f>IF(DATA2!A446="","",DATA2!B449)</f>
        <v/>
      </c>
      <c r="C449" s="170" t="str">
        <f>IF(DATA2!C449="","",DATA2!C449)</f>
        <v/>
      </c>
      <c r="D449" s="170" t="str">
        <f>IF(DATA2!D449="","",DATA2!D449)</f>
        <v/>
      </c>
      <c r="E449" s="170" t="str">
        <f>IF(DATA2!E449="","",DATA2!E449)</f>
        <v/>
      </c>
      <c r="F449" s="170" t="str">
        <f>IF(DATA2!F449="","",DATA2!F449)</f>
        <v/>
      </c>
      <c r="G449" s="170" t="str">
        <f>IF(DATA2!G449="","",DATA2!G449)</f>
        <v/>
      </c>
      <c r="H449" s="170" t="str">
        <f>IF(DATA2!H449="","",DATA2!H449)</f>
        <v/>
      </c>
      <c r="I449" s="170" t="str">
        <f>IF(DATA2!I449="","",DATA2!I449)</f>
        <v/>
      </c>
      <c r="J449" s="170" t="str">
        <f>IF(DATA2!J449="","",DATA2!J449)</f>
        <v/>
      </c>
      <c r="K449" s="170" t="str">
        <f>IF(DATA2!K449="","",DATA2!K449)</f>
        <v/>
      </c>
      <c r="L449" s="170" t="str">
        <f>IF(DATA2!L449="","",DATA2!L449)</f>
        <v/>
      </c>
      <c r="M449" s="170" t="str">
        <f>IF(DATA2!M449="","",DATA2!M449)</f>
        <v/>
      </c>
      <c r="N449" s="170" t="str">
        <f>IF(DATA2!N449="","",DATA2!N449)</f>
        <v/>
      </c>
      <c r="O449" s="170" t="str">
        <f>IF(DATA2!O449="","",DATA2!O449)</f>
        <v/>
      </c>
      <c r="P449" s="170" t="str">
        <f>IF(DATA2!P449="","",DATA2!P449)</f>
        <v/>
      </c>
      <c r="Q449" s="170" t="str">
        <f>IF(DATA2!Q449="","",DATA2!Q449)</f>
        <v/>
      </c>
      <c r="R449" s="170" t="str">
        <f>IF(DATA2!R449="","",DATA2!R449)</f>
        <v/>
      </c>
      <c r="S449" s="170" t="str">
        <f>IF(DATA2!S449="","",DATA2!S449)</f>
        <v/>
      </c>
      <c r="T449" s="170" t="str">
        <f>IF(DATA2!T449="","",DATA2!T449)</f>
        <v/>
      </c>
      <c r="U449" s="170" t="str">
        <f>IF(DATA2!U449="","",DATA2!U449)</f>
        <v/>
      </c>
      <c r="V449" s="170" t="str">
        <f>IF(DATA2!V449="","",DATA2!V449)</f>
        <v/>
      </c>
      <c r="W449" s="170" t="str">
        <f>IF(DATA2!W449="","",DATA2!W449)</f>
        <v/>
      </c>
      <c r="X449" s="170" t="str">
        <f>IF(DATA2!X449="","",DATA2!X449)</f>
        <v/>
      </c>
      <c r="Y449" s="170" t="str">
        <f>IF(DATA2!Y449="","",DATA2!Y449)</f>
        <v/>
      </c>
      <c r="Z449" s="170" t="str">
        <f>IF(DATA2!Z449="","",DATA2!Z449)</f>
        <v/>
      </c>
      <c r="AA449" s="170" t="str">
        <f>IF(DATA2!AA449="","",DATA2!AA449)</f>
        <v/>
      </c>
      <c r="AB449" s="170" t="str">
        <f>IF(DATA2!AB449="","",DATA2!AB449)</f>
        <v/>
      </c>
      <c r="AC449" s="170" t="str">
        <f>IF(DATA2!AC449="","",DATA2!AC449)</f>
        <v/>
      </c>
      <c r="AD449" s="170" t="str">
        <f>IF(DATA2!AD449="","",DATA2!AD449)</f>
        <v/>
      </c>
      <c r="AE449" s="170" t="str">
        <f>IF(DATA2!AE449="","",DATA2!AE449)</f>
        <v/>
      </c>
      <c r="AF449" s="170" t="str">
        <f>IF(DATA2!AF449="","",DATA2!AF449)</f>
        <v/>
      </c>
      <c r="AG449" s="171" t="str">
        <f>IF(DATA2!AG449="","",DATA2!AG449)</f>
        <v/>
      </c>
      <c r="AH449" s="173">
        <f t="shared" si="652"/>
        <v>0</v>
      </c>
      <c r="AI449" s="172">
        <f t="shared" si="653"/>
        <v>0</v>
      </c>
      <c r="AJ449" s="204"/>
      <c r="AK449" s="206"/>
      <c r="AL449" s="204"/>
      <c r="AM449" s="206"/>
      <c r="AN449" s="200"/>
      <c r="AO449" s="200"/>
      <c r="AP449" s="200"/>
      <c r="AQ449" s="200"/>
      <c r="AR449" s="200"/>
      <c r="AS449" s="200"/>
      <c r="AT449" s="200"/>
      <c r="AU449" s="200"/>
      <c r="AV449" s="200"/>
      <c r="AW449" s="200"/>
    </row>
    <row r="450" spans="1:49" ht="15" customHeight="1" x14ac:dyDescent="0.15">
      <c r="A450" s="203"/>
      <c r="B450" s="74" t="str">
        <f>IF(DATA2!A446="","",DATA2!B450)</f>
        <v/>
      </c>
      <c r="C450" s="174" t="str">
        <f>IF(DATA2!C450="","",DATA2!C450)</f>
        <v/>
      </c>
      <c r="D450" s="174" t="str">
        <f>IF(DATA2!D450="","",DATA2!D450)</f>
        <v/>
      </c>
      <c r="E450" s="174" t="str">
        <f>IF(DATA2!E450="","",DATA2!E450)</f>
        <v/>
      </c>
      <c r="F450" s="174" t="str">
        <f>IF(DATA2!F450="","",DATA2!F450)</f>
        <v/>
      </c>
      <c r="G450" s="174" t="str">
        <f>IF(DATA2!G450="","",DATA2!G450)</f>
        <v/>
      </c>
      <c r="H450" s="174" t="str">
        <f>IF(DATA2!H450="","",DATA2!H450)</f>
        <v/>
      </c>
      <c r="I450" s="174" t="str">
        <f>IF(DATA2!I450="","",DATA2!I450)</f>
        <v/>
      </c>
      <c r="J450" s="174" t="str">
        <f>IF(DATA2!J450="","",DATA2!J450)</f>
        <v/>
      </c>
      <c r="K450" s="174" t="str">
        <f>IF(DATA2!K450="","",DATA2!K450)</f>
        <v/>
      </c>
      <c r="L450" s="174" t="str">
        <f>IF(DATA2!L450="","",DATA2!L450)</f>
        <v/>
      </c>
      <c r="M450" s="174" t="str">
        <f>IF(DATA2!M450="","",DATA2!M450)</f>
        <v/>
      </c>
      <c r="N450" s="174" t="str">
        <f>IF(DATA2!N450="","",DATA2!N450)</f>
        <v/>
      </c>
      <c r="O450" s="174" t="str">
        <f>IF(DATA2!O450="","",DATA2!O450)</f>
        <v/>
      </c>
      <c r="P450" s="174" t="str">
        <f>IF(DATA2!P450="","",DATA2!P450)</f>
        <v/>
      </c>
      <c r="Q450" s="174" t="str">
        <f>IF(DATA2!Q450="","",DATA2!Q450)</f>
        <v/>
      </c>
      <c r="R450" s="174" t="str">
        <f>IF(DATA2!R450="","",DATA2!R450)</f>
        <v/>
      </c>
      <c r="S450" s="174" t="str">
        <f>IF(DATA2!S450="","",DATA2!S450)</f>
        <v/>
      </c>
      <c r="T450" s="174" t="str">
        <f>IF(DATA2!T450="","",DATA2!T450)</f>
        <v/>
      </c>
      <c r="U450" s="174" t="str">
        <f>IF(DATA2!U450="","",DATA2!U450)</f>
        <v/>
      </c>
      <c r="V450" s="174" t="str">
        <f>IF(DATA2!V450="","",DATA2!V450)</f>
        <v/>
      </c>
      <c r="W450" s="174" t="str">
        <f>IF(DATA2!W450="","",DATA2!W450)</f>
        <v/>
      </c>
      <c r="X450" s="174" t="str">
        <f>IF(DATA2!X450="","",DATA2!X450)</f>
        <v/>
      </c>
      <c r="Y450" s="174" t="str">
        <f>IF(DATA2!Y450="","",DATA2!Y450)</f>
        <v/>
      </c>
      <c r="Z450" s="174" t="str">
        <f>IF(DATA2!Z450="","",DATA2!Z450)</f>
        <v/>
      </c>
      <c r="AA450" s="174" t="str">
        <f>IF(DATA2!AA450="","",DATA2!AA450)</f>
        <v/>
      </c>
      <c r="AB450" s="174" t="str">
        <f>IF(DATA2!AB450="","",DATA2!AB450)</f>
        <v/>
      </c>
      <c r="AC450" s="174" t="str">
        <f>IF(DATA2!AC450="","",DATA2!AC450)</f>
        <v/>
      </c>
      <c r="AD450" s="174" t="str">
        <f>IF(DATA2!AD450="","",DATA2!AD450)</f>
        <v/>
      </c>
      <c r="AE450" s="174" t="str">
        <f>IF(DATA2!AE450="","",DATA2!AE450)</f>
        <v/>
      </c>
      <c r="AF450" s="174" t="str">
        <f>IF(DATA2!AF450="","",DATA2!AF450)</f>
        <v/>
      </c>
      <c r="AG450" s="175" t="str">
        <f>IF(DATA2!AG450="","",DATA2!AG450)</f>
        <v/>
      </c>
      <c r="AH450" s="176">
        <f t="shared" si="652"/>
        <v>0</v>
      </c>
      <c r="AI450" s="177">
        <f t="shared" si="653"/>
        <v>0</v>
      </c>
      <c r="AJ450" s="205"/>
      <c r="AK450" s="207"/>
      <c r="AL450" s="205"/>
      <c r="AM450" s="207"/>
      <c r="AN450" s="201"/>
      <c r="AO450" s="201"/>
      <c r="AP450" s="201"/>
      <c r="AQ450" s="201"/>
      <c r="AR450" s="201"/>
      <c r="AS450" s="201"/>
      <c r="AT450" s="201"/>
      <c r="AU450" s="201"/>
      <c r="AV450" s="201"/>
      <c r="AW450" s="201"/>
    </row>
    <row r="451" spans="1:49" ht="15" customHeight="1" x14ac:dyDescent="0.15">
      <c r="A451" s="202" t="str">
        <f>IF(DATA2!A451="","",DATA2!A451)</f>
        <v/>
      </c>
      <c r="B451" s="11" t="str">
        <f>IF(DATA2!A451="","",DATA2!B451)</f>
        <v/>
      </c>
      <c r="C451" s="178" t="str">
        <f>IF(DATA2!C451="","",DATA2!C451)</f>
        <v/>
      </c>
      <c r="D451" s="178" t="str">
        <f>IF(DATA2!D451="","",DATA2!D451)</f>
        <v/>
      </c>
      <c r="E451" s="178" t="str">
        <f>IF(DATA2!E451="","",DATA2!E451)</f>
        <v/>
      </c>
      <c r="F451" s="178" t="str">
        <f>IF(DATA2!F451="","",DATA2!F451)</f>
        <v/>
      </c>
      <c r="G451" s="178" t="str">
        <f>IF(DATA2!G451="","",DATA2!G451)</f>
        <v/>
      </c>
      <c r="H451" s="178" t="str">
        <f>IF(DATA2!H451="","",DATA2!H451)</f>
        <v/>
      </c>
      <c r="I451" s="178" t="str">
        <f>IF(DATA2!I451="","",DATA2!I451)</f>
        <v/>
      </c>
      <c r="J451" s="178" t="str">
        <f>IF(DATA2!J451="","",DATA2!J451)</f>
        <v/>
      </c>
      <c r="K451" s="178" t="str">
        <f>IF(DATA2!K451="","",DATA2!K451)</f>
        <v/>
      </c>
      <c r="L451" s="178" t="str">
        <f>IF(DATA2!L451="","",DATA2!L451)</f>
        <v/>
      </c>
      <c r="M451" s="178" t="str">
        <f>IF(DATA2!M451="","",DATA2!M451)</f>
        <v/>
      </c>
      <c r="N451" s="178" t="str">
        <f>IF(DATA2!N451="","",DATA2!N451)</f>
        <v/>
      </c>
      <c r="O451" s="178" t="str">
        <f>IF(DATA2!O451="","",DATA2!O451)</f>
        <v/>
      </c>
      <c r="P451" s="178" t="str">
        <f>IF(DATA2!P451="","",DATA2!P451)</f>
        <v/>
      </c>
      <c r="Q451" s="178" t="str">
        <f>IF(DATA2!Q451="","",DATA2!Q451)</f>
        <v/>
      </c>
      <c r="R451" s="178" t="str">
        <f>IF(DATA2!R451="","",DATA2!R451)</f>
        <v/>
      </c>
      <c r="S451" s="178" t="str">
        <f>IF(DATA2!S451="","",DATA2!S451)</f>
        <v/>
      </c>
      <c r="T451" s="178" t="str">
        <f>IF(DATA2!T451="","",DATA2!T451)</f>
        <v/>
      </c>
      <c r="U451" s="178" t="str">
        <f>IF(DATA2!U451="","",DATA2!U451)</f>
        <v/>
      </c>
      <c r="V451" s="178" t="str">
        <f>IF(DATA2!V451="","",DATA2!V451)</f>
        <v/>
      </c>
      <c r="W451" s="178" t="str">
        <f>IF(DATA2!W451="","",DATA2!W451)</f>
        <v/>
      </c>
      <c r="X451" s="178" t="str">
        <f>IF(DATA2!X451="","",DATA2!X451)</f>
        <v/>
      </c>
      <c r="Y451" s="178" t="str">
        <f>IF(DATA2!Y451="","",DATA2!Y451)</f>
        <v/>
      </c>
      <c r="Z451" s="178" t="str">
        <f>IF(DATA2!Z451="","",DATA2!Z451)</f>
        <v/>
      </c>
      <c r="AA451" s="178" t="str">
        <f>IF(DATA2!AA451="","",DATA2!AA451)</f>
        <v/>
      </c>
      <c r="AB451" s="178" t="str">
        <f>IF(DATA2!AB451="","",DATA2!AB451)</f>
        <v/>
      </c>
      <c r="AC451" s="178" t="str">
        <f>IF(DATA2!AC451="","",DATA2!AC451)</f>
        <v/>
      </c>
      <c r="AD451" s="178" t="str">
        <f>IF(DATA2!AD451="","",DATA2!AD451)</f>
        <v/>
      </c>
      <c r="AE451" s="178" t="str">
        <f>IF(DATA2!AE451="","",DATA2!AE451)</f>
        <v/>
      </c>
      <c r="AF451" s="178" t="str">
        <f>IF(DATA2!AF451="","",DATA2!AF451)</f>
        <v/>
      </c>
      <c r="AG451" s="179" t="str">
        <f>IF(DATA2!AG451="","",DATA2!AG451)</f>
        <v/>
      </c>
      <c r="AH451" s="188">
        <f>COUNTIFS(DATA2!$C$3:$AG$3,0,DATA2!$C451:$AG451,"&lt;&gt;")</f>
        <v>0</v>
      </c>
      <c r="AI451" s="188">
        <f>COUNTIFS(DATA2!$C$3:$AG$3,"&gt;0",DATA2!$C451:$AG451,"&lt;&gt;")</f>
        <v>0</v>
      </c>
      <c r="AJ451" s="204">
        <f t="shared" ref="AJ451" si="727">COUNTIFS($C$3:$AG$3,"=0",C452:AG452,"&gt;0")+COUNTIFS($C$3:$AG$3,"=0",C453:AG453,"&gt;0")</f>
        <v>0</v>
      </c>
      <c r="AK451" s="206">
        <f t="shared" ref="AK451" si="728">COUNTIFS($C$3:$AG$3,"&lt;&gt;0",C452:AG452,"&gt;0")+COUNTIFS($C$3:$AG$3,"&lt;&gt;0",C453:AG453,"&gt;0")</f>
        <v>0</v>
      </c>
      <c r="AL451" s="204">
        <f t="shared" ref="AL451" si="729">COUNTIFS($C$3:$AG$3,"=0",C454:AG454,"&gt;0")+COUNTIFS($C$3:$AG$3,"=0",C455:AG455,"&gt;0")</f>
        <v>0</v>
      </c>
      <c r="AM451" s="206">
        <f t="shared" ref="AM451" si="730">COUNTIFS($C$3:$AG$3,"&lt;&gt;0",C454:AG454,"&gt;0")+COUNTIFS($C$3:$AG$3,"&lt;&gt;0",C455:AG455,"&gt;0")</f>
        <v>0</v>
      </c>
      <c r="AN451" s="200">
        <f t="shared" ref="AN451:AP451" si="731">COUNTIF($C451:$AG451,AN$5)</f>
        <v>0</v>
      </c>
      <c r="AO451" s="200">
        <f t="shared" si="731"/>
        <v>0</v>
      </c>
      <c r="AP451" s="200">
        <f t="shared" si="731"/>
        <v>0</v>
      </c>
      <c r="AQ451" s="200">
        <f t="shared" ref="AQ451" si="732">COUNTIF($C451:$AG451,AQ$5)+COUNTIF($C451:$AG451,"半振")*0.5</f>
        <v>0</v>
      </c>
      <c r="AR451" s="200">
        <f t="shared" ref="AR451" si="733">COUNTIF($C451:$AG451,AR$5)+COUNTIF($C451:$AG451,"半有")*0.5</f>
        <v>0</v>
      </c>
      <c r="AS451" s="200">
        <f t="shared" ref="AS451" si="734">COUNTIF($C451:$AG451,AS$5)+COUNTIF($C451:$AG451,"半欠")*0.5</f>
        <v>0</v>
      </c>
      <c r="AT451" s="200">
        <f t="shared" si="662"/>
        <v>0</v>
      </c>
      <c r="AU451" s="200">
        <f t="shared" si="662"/>
        <v>0</v>
      </c>
      <c r="AV451" s="200">
        <f t="shared" si="662"/>
        <v>0</v>
      </c>
      <c r="AW451" s="200">
        <f t="shared" si="662"/>
        <v>0</v>
      </c>
    </row>
    <row r="452" spans="1:49" ht="15" customHeight="1" x14ac:dyDescent="0.15">
      <c r="A452" s="202"/>
      <c r="B452" s="44" t="str">
        <f>IF(DATA2!A451="","",DATA2!B452)</f>
        <v/>
      </c>
      <c r="C452" s="167" t="str">
        <f>IF(DATA2!C452="","",DATA2!C452)</f>
        <v/>
      </c>
      <c r="D452" s="167" t="str">
        <f>IF(DATA2!D452="","",DATA2!D452)</f>
        <v/>
      </c>
      <c r="E452" s="167" t="str">
        <f>IF(DATA2!E452="","",DATA2!E452)</f>
        <v/>
      </c>
      <c r="F452" s="167" t="str">
        <f>IF(DATA2!F452="","",DATA2!F452)</f>
        <v/>
      </c>
      <c r="G452" s="167" t="str">
        <f>IF(DATA2!G452="","",DATA2!G452)</f>
        <v/>
      </c>
      <c r="H452" s="167" t="str">
        <f>IF(DATA2!H452="","",DATA2!H452)</f>
        <v/>
      </c>
      <c r="I452" s="167" t="str">
        <f>IF(DATA2!I452="","",DATA2!I452)</f>
        <v/>
      </c>
      <c r="J452" s="167" t="str">
        <f>IF(DATA2!J452="","",DATA2!J452)</f>
        <v/>
      </c>
      <c r="K452" s="167" t="str">
        <f>IF(DATA2!K452="","",DATA2!K452)</f>
        <v/>
      </c>
      <c r="L452" s="167" t="str">
        <f>IF(DATA2!L452="","",DATA2!L452)</f>
        <v/>
      </c>
      <c r="M452" s="167" t="str">
        <f>IF(DATA2!M452="","",DATA2!M452)</f>
        <v/>
      </c>
      <c r="N452" s="167" t="str">
        <f>IF(DATA2!N452="","",DATA2!N452)</f>
        <v/>
      </c>
      <c r="O452" s="167" t="str">
        <f>IF(DATA2!O452="","",DATA2!O452)</f>
        <v/>
      </c>
      <c r="P452" s="167" t="str">
        <f>IF(DATA2!P452="","",DATA2!P452)</f>
        <v/>
      </c>
      <c r="Q452" s="167" t="str">
        <f>IF(DATA2!Q452="","",DATA2!Q452)</f>
        <v/>
      </c>
      <c r="R452" s="167" t="str">
        <f>IF(DATA2!R452="","",DATA2!R452)</f>
        <v/>
      </c>
      <c r="S452" s="167" t="str">
        <f>IF(DATA2!S452="","",DATA2!S452)</f>
        <v/>
      </c>
      <c r="T452" s="167" t="str">
        <f>IF(DATA2!T452="","",DATA2!T452)</f>
        <v/>
      </c>
      <c r="U452" s="167" t="str">
        <f>IF(DATA2!U452="","",DATA2!U452)</f>
        <v/>
      </c>
      <c r="V452" s="167" t="str">
        <f>IF(DATA2!V452="","",DATA2!V452)</f>
        <v/>
      </c>
      <c r="W452" s="167" t="str">
        <f>IF(DATA2!W452="","",DATA2!W452)</f>
        <v/>
      </c>
      <c r="X452" s="167" t="str">
        <f>IF(DATA2!X452="","",DATA2!X452)</f>
        <v/>
      </c>
      <c r="Y452" s="167" t="str">
        <f>IF(DATA2!Y452="","",DATA2!Y452)</f>
        <v/>
      </c>
      <c r="Z452" s="167" t="str">
        <f>IF(DATA2!Z452="","",DATA2!Z452)</f>
        <v/>
      </c>
      <c r="AA452" s="167" t="str">
        <f>IF(DATA2!AA452="","",DATA2!AA452)</f>
        <v/>
      </c>
      <c r="AB452" s="167" t="str">
        <f>IF(DATA2!AB452="","",DATA2!AB452)</f>
        <v/>
      </c>
      <c r="AC452" s="167" t="str">
        <f>IF(DATA2!AC452="","",DATA2!AC452)</f>
        <v/>
      </c>
      <c r="AD452" s="167" t="str">
        <f>IF(DATA2!AD452="","",DATA2!AD452)</f>
        <v/>
      </c>
      <c r="AE452" s="167" t="str">
        <f>IF(DATA2!AE452="","",DATA2!AE452)</f>
        <v/>
      </c>
      <c r="AF452" s="167" t="str">
        <f>IF(DATA2!AF452="","",DATA2!AF452)</f>
        <v/>
      </c>
      <c r="AG452" s="168" t="str">
        <f>IF(DATA2!AG452="","",DATA2!AG452)</f>
        <v/>
      </c>
      <c r="AH452" s="169">
        <f t="shared" si="652"/>
        <v>0</v>
      </c>
      <c r="AI452" s="169">
        <f t="shared" si="653"/>
        <v>0</v>
      </c>
      <c r="AJ452" s="204"/>
      <c r="AK452" s="206"/>
      <c r="AL452" s="204"/>
      <c r="AM452" s="206"/>
      <c r="AN452" s="200"/>
      <c r="AO452" s="200"/>
      <c r="AP452" s="200"/>
      <c r="AQ452" s="200"/>
      <c r="AR452" s="200"/>
      <c r="AS452" s="200"/>
      <c r="AT452" s="200"/>
      <c r="AU452" s="200"/>
      <c r="AV452" s="200"/>
      <c r="AW452" s="200"/>
    </row>
    <row r="453" spans="1:49" ht="15" customHeight="1" x14ac:dyDescent="0.15">
      <c r="A453" s="202"/>
      <c r="B453" s="46" t="str">
        <f>IF(DATA2!A451="","",DATA2!B453)</f>
        <v/>
      </c>
      <c r="C453" s="170" t="str">
        <f>IF(DATA2!C453="","",DATA2!C453)</f>
        <v/>
      </c>
      <c r="D453" s="170" t="str">
        <f>IF(DATA2!D453="","",DATA2!D453)</f>
        <v/>
      </c>
      <c r="E453" s="170" t="str">
        <f>IF(DATA2!E453="","",DATA2!E453)</f>
        <v/>
      </c>
      <c r="F453" s="170" t="str">
        <f>IF(DATA2!F453="","",DATA2!F453)</f>
        <v/>
      </c>
      <c r="G453" s="170" t="str">
        <f>IF(DATA2!G453="","",DATA2!G453)</f>
        <v/>
      </c>
      <c r="H453" s="170" t="str">
        <f>IF(DATA2!H453="","",DATA2!H453)</f>
        <v/>
      </c>
      <c r="I453" s="170" t="str">
        <f>IF(DATA2!I453="","",DATA2!I453)</f>
        <v/>
      </c>
      <c r="J453" s="170" t="str">
        <f>IF(DATA2!J453="","",DATA2!J453)</f>
        <v/>
      </c>
      <c r="K453" s="170" t="str">
        <f>IF(DATA2!K453="","",DATA2!K453)</f>
        <v/>
      </c>
      <c r="L453" s="170" t="str">
        <f>IF(DATA2!L453="","",DATA2!L453)</f>
        <v/>
      </c>
      <c r="M453" s="170" t="str">
        <f>IF(DATA2!M453="","",DATA2!M453)</f>
        <v/>
      </c>
      <c r="N453" s="170" t="str">
        <f>IF(DATA2!N453="","",DATA2!N453)</f>
        <v/>
      </c>
      <c r="O453" s="170" t="str">
        <f>IF(DATA2!O453="","",DATA2!O453)</f>
        <v/>
      </c>
      <c r="P453" s="170" t="str">
        <f>IF(DATA2!P453="","",DATA2!P453)</f>
        <v/>
      </c>
      <c r="Q453" s="170" t="str">
        <f>IF(DATA2!Q453="","",DATA2!Q453)</f>
        <v/>
      </c>
      <c r="R453" s="170" t="str">
        <f>IF(DATA2!R453="","",DATA2!R453)</f>
        <v/>
      </c>
      <c r="S453" s="170" t="str">
        <f>IF(DATA2!S453="","",DATA2!S453)</f>
        <v/>
      </c>
      <c r="T453" s="170" t="str">
        <f>IF(DATA2!T453="","",DATA2!T453)</f>
        <v/>
      </c>
      <c r="U453" s="170" t="str">
        <f>IF(DATA2!U453="","",DATA2!U453)</f>
        <v/>
      </c>
      <c r="V453" s="170" t="str">
        <f>IF(DATA2!V453="","",DATA2!V453)</f>
        <v/>
      </c>
      <c r="W453" s="170" t="str">
        <f>IF(DATA2!W453="","",DATA2!W453)</f>
        <v/>
      </c>
      <c r="X453" s="170" t="str">
        <f>IF(DATA2!X453="","",DATA2!X453)</f>
        <v/>
      </c>
      <c r="Y453" s="170" t="str">
        <f>IF(DATA2!Y453="","",DATA2!Y453)</f>
        <v/>
      </c>
      <c r="Z453" s="170" t="str">
        <f>IF(DATA2!Z453="","",DATA2!Z453)</f>
        <v/>
      </c>
      <c r="AA453" s="170" t="str">
        <f>IF(DATA2!AA453="","",DATA2!AA453)</f>
        <v/>
      </c>
      <c r="AB453" s="170" t="str">
        <f>IF(DATA2!AB453="","",DATA2!AB453)</f>
        <v/>
      </c>
      <c r="AC453" s="170" t="str">
        <f>IF(DATA2!AC453="","",DATA2!AC453)</f>
        <v/>
      </c>
      <c r="AD453" s="170" t="str">
        <f>IF(DATA2!AD453="","",DATA2!AD453)</f>
        <v/>
      </c>
      <c r="AE453" s="170" t="str">
        <f>IF(DATA2!AE453="","",DATA2!AE453)</f>
        <v/>
      </c>
      <c r="AF453" s="170" t="str">
        <f>IF(DATA2!AF453="","",DATA2!AF453)</f>
        <v/>
      </c>
      <c r="AG453" s="171" t="str">
        <f>IF(DATA2!AG453="","",DATA2!AG453)</f>
        <v/>
      </c>
      <c r="AH453" s="172">
        <f t="shared" si="652"/>
        <v>0</v>
      </c>
      <c r="AI453" s="172">
        <f t="shared" si="653"/>
        <v>0</v>
      </c>
      <c r="AJ453" s="204"/>
      <c r="AK453" s="206"/>
      <c r="AL453" s="204"/>
      <c r="AM453" s="206"/>
      <c r="AN453" s="200"/>
      <c r="AO453" s="200"/>
      <c r="AP453" s="200"/>
      <c r="AQ453" s="200"/>
      <c r="AR453" s="200"/>
      <c r="AS453" s="200"/>
      <c r="AT453" s="200"/>
      <c r="AU453" s="200"/>
      <c r="AV453" s="200"/>
      <c r="AW453" s="200"/>
    </row>
    <row r="454" spans="1:49" ht="15" customHeight="1" x14ac:dyDescent="0.15">
      <c r="A454" s="202"/>
      <c r="B454" s="46" t="str">
        <f>IF(DATA2!A451="","",DATA2!B454)</f>
        <v/>
      </c>
      <c r="C454" s="170" t="str">
        <f>IF(DATA2!C454="","",DATA2!C454)</f>
        <v/>
      </c>
      <c r="D454" s="170" t="str">
        <f>IF(DATA2!D454="","",DATA2!D454)</f>
        <v/>
      </c>
      <c r="E454" s="170" t="str">
        <f>IF(DATA2!E454="","",DATA2!E454)</f>
        <v/>
      </c>
      <c r="F454" s="170" t="str">
        <f>IF(DATA2!F454="","",DATA2!F454)</f>
        <v/>
      </c>
      <c r="G454" s="170" t="str">
        <f>IF(DATA2!G454="","",DATA2!G454)</f>
        <v/>
      </c>
      <c r="H454" s="170" t="str">
        <f>IF(DATA2!H454="","",DATA2!H454)</f>
        <v/>
      </c>
      <c r="I454" s="170" t="str">
        <f>IF(DATA2!I454="","",DATA2!I454)</f>
        <v/>
      </c>
      <c r="J454" s="170" t="str">
        <f>IF(DATA2!J454="","",DATA2!J454)</f>
        <v/>
      </c>
      <c r="K454" s="170" t="str">
        <f>IF(DATA2!K454="","",DATA2!K454)</f>
        <v/>
      </c>
      <c r="L454" s="170" t="str">
        <f>IF(DATA2!L454="","",DATA2!L454)</f>
        <v/>
      </c>
      <c r="M454" s="170" t="str">
        <f>IF(DATA2!M454="","",DATA2!M454)</f>
        <v/>
      </c>
      <c r="N454" s="170" t="str">
        <f>IF(DATA2!N454="","",DATA2!N454)</f>
        <v/>
      </c>
      <c r="O454" s="170" t="str">
        <f>IF(DATA2!O454="","",DATA2!O454)</f>
        <v/>
      </c>
      <c r="P454" s="170" t="str">
        <f>IF(DATA2!P454="","",DATA2!P454)</f>
        <v/>
      </c>
      <c r="Q454" s="170" t="str">
        <f>IF(DATA2!Q454="","",DATA2!Q454)</f>
        <v/>
      </c>
      <c r="R454" s="170" t="str">
        <f>IF(DATA2!R454="","",DATA2!R454)</f>
        <v/>
      </c>
      <c r="S454" s="170" t="str">
        <f>IF(DATA2!S454="","",DATA2!S454)</f>
        <v/>
      </c>
      <c r="T454" s="170" t="str">
        <f>IF(DATA2!T454="","",DATA2!T454)</f>
        <v/>
      </c>
      <c r="U454" s="170" t="str">
        <f>IF(DATA2!U454="","",DATA2!U454)</f>
        <v/>
      </c>
      <c r="V454" s="170" t="str">
        <f>IF(DATA2!V454="","",DATA2!V454)</f>
        <v/>
      </c>
      <c r="W454" s="170" t="str">
        <f>IF(DATA2!W454="","",DATA2!W454)</f>
        <v/>
      </c>
      <c r="X454" s="170" t="str">
        <f>IF(DATA2!X454="","",DATA2!X454)</f>
        <v/>
      </c>
      <c r="Y454" s="170" t="str">
        <f>IF(DATA2!Y454="","",DATA2!Y454)</f>
        <v/>
      </c>
      <c r="Z454" s="170" t="str">
        <f>IF(DATA2!Z454="","",DATA2!Z454)</f>
        <v/>
      </c>
      <c r="AA454" s="170" t="str">
        <f>IF(DATA2!AA454="","",DATA2!AA454)</f>
        <v/>
      </c>
      <c r="AB454" s="170" t="str">
        <f>IF(DATA2!AB454="","",DATA2!AB454)</f>
        <v/>
      </c>
      <c r="AC454" s="170" t="str">
        <f>IF(DATA2!AC454="","",DATA2!AC454)</f>
        <v/>
      </c>
      <c r="AD454" s="170" t="str">
        <f>IF(DATA2!AD454="","",DATA2!AD454)</f>
        <v/>
      </c>
      <c r="AE454" s="170" t="str">
        <f>IF(DATA2!AE454="","",DATA2!AE454)</f>
        <v/>
      </c>
      <c r="AF454" s="170" t="str">
        <f>IF(DATA2!AF454="","",DATA2!AF454)</f>
        <v/>
      </c>
      <c r="AG454" s="171" t="str">
        <f>IF(DATA2!AG454="","",DATA2!AG454)</f>
        <v/>
      </c>
      <c r="AH454" s="173">
        <f t="shared" si="652"/>
        <v>0</v>
      </c>
      <c r="AI454" s="172">
        <f t="shared" si="653"/>
        <v>0</v>
      </c>
      <c r="AJ454" s="204"/>
      <c r="AK454" s="206"/>
      <c r="AL454" s="204"/>
      <c r="AM454" s="206"/>
      <c r="AN454" s="200"/>
      <c r="AO454" s="200"/>
      <c r="AP454" s="200"/>
      <c r="AQ454" s="200"/>
      <c r="AR454" s="200"/>
      <c r="AS454" s="200"/>
      <c r="AT454" s="200"/>
      <c r="AU454" s="200"/>
      <c r="AV454" s="200"/>
      <c r="AW454" s="200"/>
    </row>
    <row r="455" spans="1:49" ht="15" customHeight="1" x14ac:dyDescent="0.15">
      <c r="A455" s="203"/>
      <c r="B455" s="74" t="str">
        <f>IF(DATA2!A451="","",DATA2!B455)</f>
        <v/>
      </c>
      <c r="C455" s="174" t="str">
        <f>IF(DATA2!C455="","",DATA2!C455)</f>
        <v/>
      </c>
      <c r="D455" s="174" t="str">
        <f>IF(DATA2!D455="","",DATA2!D455)</f>
        <v/>
      </c>
      <c r="E455" s="174" t="str">
        <f>IF(DATA2!E455="","",DATA2!E455)</f>
        <v/>
      </c>
      <c r="F455" s="174" t="str">
        <f>IF(DATA2!F455="","",DATA2!F455)</f>
        <v/>
      </c>
      <c r="G455" s="174" t="str">
        <f>IF(DATA2!G455="","",DATA2!G455)</f>
        <v/>
      </c>
      <c r="H455" s="174" t="str">
        <f>IF(DATA2!H455="","",DATA2!H455)</f>
        <v/>
      </c>
      <c r="I455" s="174" t="str">
        <f>IF(DATA2!I455="","",DATA2!I455)</f>
        <v/>
      </c>
      <c r="J455" s="174" t="str">
        <f>IF(DATA2!J455="","",DATA2!J455)</f>
        <v/>
      </c>
      <c r="K455" s="174" t="str">
        <f>IF(DATA2!K455="","",DATA2!K455)</f>
        <v/>
      </c>
      <c r="L455" s="174" t="str">
        <f>IF(DATA2!L455="","",DATA2!L455)</f>
        <v/>
      </c>
      <c r="M455" s="174" t="str">
        <f>IF(DATA2!M455="","",DATA2!M455)</f>
        <v/>
      </c>
      <c r="N455" s="174" t="str">
        <f>IF(DATA2!N455="","",DATA2!N455)</f>
        <v/>
      </c>
      <c r="O455" s="174" t="str">
        <f>IF(DATA2!O455="","",DATA2!O455)</f>
        <v/>
      </c>
      <c r="P455" s="174" t="str">
        <f>IF(DATA2!P455="","",DATA2!P455)</f>
        <v/>
      </c>
      <c r="Q455" s="174" t="str">
        <f>IF(DATA2!Q455="","",DATA2!Q455)</f>
        <v/>
      </c>
      <c r="R455" s="174" t="str">
        <f>IF(DATA2!R455="","",DATA2!R455)</f>
        <v/>
      </c>
      <c r="S455" s="174" t="str">
        <f>IF(DATA2!S455="","",DATA2!S455)</f>
        <v/>
      </c>
      <c r="T455" s="174" t="str">
        <f>IF(DATA2!T455="","",DATA2!T455)</f>
        <v/>
      </c>
      <c r="U455" s="174" t="str">
        <f>IF(DATA2!U455="","",DATA2!U455)</f>
        <v/>
      </c>
      <c r="V455" s="174" t="str">
        <f>IF(DATA2!V455="","",DATA2!V455)</f>
        <v/>
      </c>
      <c r="W455" s="174" t="str">
        <f>IF(DATA2!W455="","",DATA2!W455)</f>
        <v/>
      </c>
      <c r="X455" s="174" t="str">
        <f>IF(DATA2!X455="","",DATA2!X455)</f>
        <v/>
      </c>
      <c r="Y455" s="174" t="str">
        <f>IF(DATA2!Y455="","",DATA2!Y455)</f>
        <v/>
      </c>
      <c r="Z455" s="174" t="str">
        <f>IF(DATA2!Z455="","",DATA2!Z455)</f>
        <v/>
      </c>
      <c r="AA455" s="174" t="str">
        <f>IF(DATA2!AA455="","",DATA2!AA455)</f>
        <v/>
      </c>
      <c r="AB455" s="174" t="str">
        <f>IF(DATA2!AB455="","",DATA2!AB455)</f>
        <v/>
      </c>
      <c r="AC455" s="174" t="str">
        <f>IF(DATA2!AC455="","",DATA2!AC455)</f>
        <v/>
      </c>
      <c r="AD455" s="174" t="str">
        <f>IF(DATA2!AD455="","",DATA2!AD455)</f>
        <v/>
      </c>
      <c r="AE455" s="174" t="str">
        <f>IF(DATA2!AE455="","",DATA2!AE455)</f>
        <v/>
      </c>
      <c r="AF455" s="174" t="str">
        <f>IF(DATA2!AF455="","",DATA2!AF455)</f>
        <v/>
      </c>
      <c r="AG455" s="175" t="str">
        <f>IF(DATA2!AG455="","",DATA2!AG455)</f>
        <v/>
      </c>
      <c r="AH455" s="176">
        <f t="shared" si="652"/>
        <v>0</v>
      </c>
      <c r="AI455" s="177">
        <f t="shared" si="653"/>
        <v>0</v>
      </c>
      <c r="AJ455" s="205"/>
      <c r="AK455" s="207"/>
      <c r="AL455" s="205"/>
      <c r="AM455" s="207"/>
      <c r="AN455" s="201"/>
      <c r="AO455" s="201"/>
      <c r="AP455" s="201"/>
      <c r="AQ455" s="201"/>
      <c r="AR455" s="201"/>
      <c r="AS455" s="201"/>
      <c r="AT455" s="201"/>
      <c r="AU455" s="201"/>
      <c r="AV455" s="201"/>
      <c r="AW455" s="201"/>
    </row>
    <row r="456" spans="1:49" ht="15" customHeight="1" x14ac:dyDescent="0.15">
      <c r="A456" s="202" t="str">
        <f>IF(DATA2!A456="","",DATA2!A456)</f>
        <v/>
      </c>
      <c r="B456" s="11" t="str">
        <f>IF(DATA2!A456="","",DATA2!B456)</f>
        <v/>
      </c>
      <c r="C456" s="178" t="str">
        <f>IF(DATA2!C456="","",DATA2!C456)</f>
        <v/>
      </c>
      <c r="D456" s="178" t="str">
        <f>IF(DATA2!D456="","",DATA2!D456)</f>
        <v/>
      </c>
      <c r="E456" s="178" t="str">
        <f>IF(DATA2!E456="","",DATA2!E456)</f>
        <v/>
      </c>
      <c r="F456" s="178" t="str">
        <f>IF(DATA2!F456="","",DATA2!F456)</f>
        <v/>
      </c>
      <c r="G456" s="178" t="str">
        <f>IF(DATA2!G456="","",DATA2!G456)</f>
        <v/>
      </c>
      <c r="H456" s="178" t="str">
        <f>IF(DATA2!H456="","",DATA2!H456)</f>
        <v/>
      </c>
      <c r="I456" s="178" t="str">
        <f>IF(DATA2!I456="","",DATA2!I456)</f>
        <v/>
      </c>
      <c r="J456" s="178" t="str">
        <f>IF(DATA2!J456="","",DATA2!J456)</f>
        <v/>
      </c>
      <c r="K456" s="178" t="str">
        <f>IF(DATA2!K456="","",DATA2!K456)</f>
        <v/>
      </c>
      <c r="L456" s="178" t="str">
        <f>IF(DATA2!L456="","",DATA2!L456)</f>
        <v/>
      </c>
      <c r="M456" s="178" t="str">
        <f>IF(DATA2!M456="","",DATA2!M456)</f>
        <v/>
      </c>
      <c r="N456" s="178" t="str">
        <f>IF(DATA2!N456="","",DATA2!N456)</f>
        <v/>
      </c>
      <c r="O456" s="178" t="str">
        <f>IF(DATA2!O456="","",DATA2!O456)</f>
        <v/>
      </c>
      <c r="P456" s="178" t="str">
        <f>IF(DATA2!P456="","",DATA2!P456)</f>
        <v/>
      </c>
      <c r="Q456" s="178" t="str">
        <f>IF(DATA2!Q456="","",DATA2!Q456)</f>
        <v/>
      </c>
      <c r="R456" s="178" t="str">
        <f>IF(DATA2!R456="","",DATA2!R456)</f>
        <v/>
      </c>
      <c r="S456" s="178" t="str">
        <f>IF(DATA2!S456="","",DATA2!S456)</f>
        <v/>
      </c>
      <c r="T456" s="178" t="str">
        <f>IF(DATA2!T456="","",DATA2!T456)</f>
        <v/>
      </c>
      <c r="U456" s="178" t="str">
        <f>IF(DATA2!U456="","",DATA2!U456)</f>
        <v/>
      </c>
      <c r="V456" s="178" t="str">
        <f>IF(DATA2!V456="","",DATA2!V456)</f>
        <v/>
      </c>
      <c r="W456" s="178" t="str">
        <f>IF(DATA2!W456="","",DATA2!W456)</f>
        <v/>
      </c>
      <c r="X456" s="178" t="str">
        <f>IF(DATA2!X456="","",DATA2!X456)</f>
        <v/>
      </c>
      <c r="Y456" s="178" t="str">
        <f>IF(DATA2!Y456="","",DATA2!Y456)</f>
        <v/>
      </c>
      <c r="Z456" s="178" t="str">
        <f>IF(DATA2!Z456="","",DATA2!Z456)</f>
        <v/>
      </c>
      <c r="AA456" s="178" t="str">
        <f>IF(DATA2!AA456="","",DATA2!AA456)</f>
        <v/>
      </c>
      <c r="AB456" s="178" t="str">
        <f>IF(DATA2!AB456="","",DATA2!AB456)</f>
        <v/>
      </c>
      <c r="AC456" s="178" t="str">
        <f>IF(DATA2!AC456="","",DATA2!AC456)</f>
        <v/>
      </c>
      <c r="AD456" s="178" t="str">
        <f>IF(DATA2!AD456="","",DATA2!AD456)</f>
        <v/>
      </c>
      <c r="AE456" s="178" t="str">
        <f>IF(DATA2!AE456="","",DATA2!AE456)</f>
        <v/>
      </c>
      <c r="AF456" s="178" t="str">
        <f>IF(DATA2!AF456="","",DATA2!AF456)</f>
        <v/>
      </c>
      <c r="AG456" s="179" t="str">
        <f>IF(DATA2!AG456="","",DATA2!AG456)</f>
        <v/>
      </c>
      <c r="AH456" s="188">
        <f>COUNTIFS(DATA2!$C$3:$AG$3,0,DATA2!$C456:$AG456,"&lt;&gt;")</f>
        <v>0</v>
      </c>
      <c r="AI456" s="188">
        <f>COUNTIFS(DATA2!$C$3:$AG$3,"&gt;0",DATA2!$C456:$AG456,"&lt;&gt;")</f>
        <v>0</v>
      </c>
      <c r="AJ456" s="204">
        <f t="shared" ref="AJ456" si="735">COUNTIFS($C$3:$AG$3,"=0",C457:AG457,"&gt;0")+COUNTIFS($C$3:$AG$3,"=0",C458:AG458,"&gt;0")</f>
        <v>0</v>
      </c>
      <c r="AK456" s="206">
        <f t="shared" ref="AK456" si="736">COUNTIFS($C$3:$AG$3,"&lt;&gt;0",C457:AG457,"&gt;0")+COUNTIFS($C$3:$AG$3,"&lt;&gt;0",C458:AG458,"&gt;0")</f>
        <v>0</v>
      </c>
      <c r="AL456" s="204">
        <f t="shared" ref="AL456" si="737">COUNTIFS($C$3:$AG$3,"=0",C459:AG459,"&gt;0")+COUNTIFS($C$3:$AG$3,"=0",C460:AG460,"&gt;0")</f>
        <v>0</v>
      </c>
      <c r="AM456" s="206">
        <f t="shared" ref="AM456" si="738">COUNTIFS($C$3:$AG$3,"&lt;&gt;0",C459:AG459,"&gt;0")+COUNTIFS($C$3:$AG$3,"&lt;&gt;0",C460:AG460,"&gt;0")</f>
        <v>0</v>
      </c>
      <c r="AN456" s="200">
        <f t="shared" ref="AN456:AP456" si="739">COUNTIF($C456:$AG456,AN$5)</f>
        <v>0</v>
      </c>
      <c r="AO456" s="200">
        <f t="shared" si="739"/>
        <v>0</v>
      </c>
      <c r="AP456" s="200">
        <f t="shared" si="739"/>
        <v>0</v>
      </c>
      <c r="AQ456" s="200">
        <f t="shared" ref="AQ456" si="740">COUNTIF($C456:$AG456,AQ$5)+COUNTIF($C456:$AG456,"半振")*0.5</f>
        <v>0</v>
      </c>
      <c r="AR456" s="200">
        <f t="shared" ref="AR456" si="741">COUNTIF($C456:$AG456,AR$5)+COUNTIF($C456:$AG456,"半有")*0.5</f>
        <v>0</v>
      </c>
      <c r="AS456" s="200">
        <f t="shared" ref="AS456" si="742">COUNTIF($C456:$AG456,AS$5)+COUNTIF($C456:$AG456,"半欠")*0.5</f>
        <v>0</v>
      </c>
      <c r="AT456" s="200">
        <f t="shared" si="662"/>
        <v>0</v>
      </c>
      <c r="AU456" s="200">
        <f t="shared" si="662"/>
        <v>0</v>
      </c>
      <c r="AV456" s="200">
        <f t="shared" si="662"/>
        <v>0</v>
      </c>
      <c r="AW456" s="200">
        <f t="shared" si="662"/>
        <v>0</v>
      </c>
    </row>
    <row r="457" spans="1:49" ht="15" customHeight="1" x14ac:dyDescent="0.15">
      <c r="A457" s="202"/>
      <c r="B457" s="44" t="str">
        <f>IF(DATA2!A456="","",DATA2!B457)</f>
        <v/>
      </c>
      <c r="C457" s="167" t="str">
        <f>IF(DATA2!C457="","",DATA2!C457)</f>
        <v/>
      </c>
      <c r="D457" s="167" t="str">
        <f>IF(DATA2!D457="","",DATA2!D457)</f>
        <v/>
      </c>
      <c r="E457" s="167" t="str">
        <f>IF(DATA2!E457="","",DATA2!E457)</f>
        <v/>
      </c>
      <c r="F457" s="167" t="str">
        <f>IF(DATA2!F457="","",DATA2!F457)</f>
        <v/>
      </c>
      <c r="G457" s="167" t="str">
        <f>IF(DATA2!G457="","",DATA2!G457)</f>
        <v/>
      </c>
      <c r="H457" s="167" t="str">
        <f>IF(DATA2!H457="","",DATA2!H457)</f>
        <v/>
      </c>
      <c r="I457" s="167" t="str">
        <f>IF(DATA2!I457="","",DATA2!I457)</f>
        <v/>
      </c>
      <c r="J457" s="167" t="str">
        <f>IF(DATA2!J457="","",DATA2!J457)</f>
        <v/>
      </c>
      <c r="K457" s="167" t="str">
        <f>IF(DATA2!K457="","",DATA2!K457)</f>
        <v/>
      </c>
      <c r="L457" s="167" t="str">
        <f>IF(DATA2!L457="","",DATA2!L457)</f>
        <v/>
      </c>
      <c r="M457" s="167" t="str">
        <f>IF(DATA2!M457="","",DATA2!M457)</f>
        <v/>
      </c>
      <c r="N457" s="167" t="str">
        <f>IF(DATA2!N457="","",DATA2!N457)</f>
        <v/>
      </c>
      <c r="O457" s="167" t="str">
        <f>IF(DATA2!O457="","",DATA2!O457)</f>
        <v/>
      </c>
      <c r="P457" s="167" t="str">
        <f>IF(DATA2!P457="","",DATA2!P457)</f>
        <v/>
      </c>
      <c r="Q457" s="167" t="str">
        <f>IF(DATA2!Q457="","",DATA2!Q457)</f>
        <v/>
      </c>
      <c r="R457" s="167" t="str">
        <f>IF(DATA2!R457="","",DATA2!R457)</f>
        <v/>
      </c>
      <c r="S457" s="167" t="str">
        <f>IF(DATA2!S457="","",DATA2!S457)</f>
        <v/>
      </c>
      <c r="T457" s="167" t="str">
        <f>IF(DATA2!T457="","",DATA2!T457)</f>
        <v/>
      </c>
      <c r="U457" s="167" t="str">
        <f>IF(DATA2!U457="","",DATA2!U457)</f>
        <v/>
      </c>
      <c r="V457" s="167" t="str">
        <f>IF(DATA2!V457="","",DATA2!V457)</f>
        <v/>
      </c>
      <c r="W457" s="167" t="str">
        <f>IF(DATA2!W457="","",DATA2!W457)</f>
        <v/>
      </c>
      <c r="X457" s="167" t="str">
        <f>IF(DATA2!X457="","",DATA2!X457)</f>
        <v/>
      </c>
      <c r="Y457" s="167" t="str">
        <f>IF(DATA2!Y457="","",DATA2!Y457)</f>
        <v/>
      </c>
      <c r="Z457" s="167" t="str">
        <f>IF(DATA2!Z457="","",DATA2!Z457)</f>
        <v/>
      </c>
      <c r="AA457" s="167" t="str">
        <f>IF(DATA2!AA457="","",DATA2!AA457)</f>
        <v/>
      </c>
      <c r="AB457" s="167" t="str">
        <f>IF(DATA2!AB457="","",DATA2!AB457)</f>
        <v/>
      </c>
      <c r="AC457" s="167" t="str">
        <f>IF(DATA2!AC457="","",DATA2!AC457)</f>
        <v/>
      </c>
      <c r="AD457" s="167" t="str">
        <f>IF(DATA2!AD457="","",DATA2!AD457)</f>
        <v/>
      </c>
      <c r="AE457" s="167" t="str">
        <f>IF(DATA2!AE457="","",DATA2!AE457)</f>
        <v/>
      </c>
      <c r="AF457" s="167" t="str">
        <f>IF(DATA2!AF457="","",DATA2!AF457)</f>
        <v/>
      </c>
      <c r="AG457" s="168" t="str">
        <f>IF(DATA2!AG457="","",DATA2!AG457)</f>
        <v/>
      </c>
      <c r="AH457" s="169">
        <f t="shared" si="652"/>
        <v>0</v>
      </c>
      <c r="AI457" s="169">
        <f t="shared" si="653"/>
        <v>0</v>
      </c>
      <c r="AJ457" s="204"/>
      <c r="AK457" s="206"/>
      <c r="AL457" s="204"/>
      <c r="AM457" s="206"/>
      <c r="AN457" s="200"/>
      <c r="AO457" s="200"/>
      <c r="AP457" s="200"/>
      <c r="AQ457" s="200"/>
      <c r="AR457" s="200"/>
      <c r="AS457" s="200"/>
      <c r="AT457" s="200"/>
      <c r="AU457" s="200"/>
      <c r="AV457" s="200"/>
      <c r="AW457" s="200"/>
    </row>
    <row r="458" spans="1:49" ht="15" customHeight="1" x14ac:dyDescent="0.15">
      <c r="A458" s="202"/>
      <c r="B458" s="46" t="str">
        <f>IF(DATA2!A456="","",DATA2!B458)</f>
        <v/>
      </c>
      <c r="C458" s="170" t="str">
        <f>IF(DATA2!C458="","",DATA2!C458)</f>
        <v/>
      </c>
      <c r="D458" s="170" t="str">
        <f>IF(DATA2!D458="","",DATA2!D458)</f>
        <v/>
      </c>
      <c r="E458" s="170" t="str">
        <f>IF(DATA2!E458="","",DATA2!E458)</f>
        <v/>
      </c>
      <c r="F458" s="170" t="str">
        <f>IF(DATA2!F458="","",DATA2!F458)</f>
        <v/>
      </c>
      <c r="G458" s="170" t="str">
        <f>IF(DATA2!G458="","",DATA2!G458)</f>
        <v/>
      </c>
      <c r="H458" s="170" t="str">
        <f>IF(DATA2!H458="","",DATA2!H458)</f>
        <v/>
      </c>
      <c r="I458" s="170" t="str">
        <f>IF(DATA2!I458="","",DATA2!I458)</f>
        <v/>
      </c>
      <c r="J458" s="170" t="str">
        <f>IF(DATA2!J458="","",DATA2!J458)</f>
        <v/>
      </c>
      <c r="K458" s="170" t="str">
        <f>IF(DATA2!K458="","",DATA2!K458)</f>
        <v/>
      </c>
      <c r="L458" s="170" t="str">
        <f>IF(DATA2!L458="","",DATA2!L458)</f>
        <v/>
      </c>
      <c r="M458" s="170" t="str">
        <f>IF(DATA2!M458="","",DATA2!M458)</f>
        <v/>
      </c>
      <c r="N458" s="170" t="str">
        <f>IF(DATA2!N458="","",DATA2!N458)</f>
        <v/>
      </c>
      <c r="O458" s="170" t="str">
        <f>IF(DATA2!O458="","",DATA2!O458)</f>
        <v/>
      </c>
      <c r="P458" s="170" t="str">
        <f>IF(DATA2!P458="","",DATA2!P458)</f>
        <v/>
      </c>
      <c r="Q458" s="170" t="str">
        <f>IF(DATA2!Q458="","",DATA2!Q458)</f>
        <v/>
      </c>
      <c r="R458" s="170" t="str">
        <f>IF(DATA2!R458="","",DATA2!R458)</f>
        <v/>
      </c>
      <c r="S458" s="170" t="str">
        <f>IF(DATA2!S458="","",DATA2!S458)</f>
        <v/>
      </c>
      <c r="T458" s="170" t="str">
        <f>IF(DATA2!T458="","",DATA2!T458)</f>
        <v/>
      </c>
      <c r="U458" s="170" t="str">
        <f>IF(DATA2!U458="","",DATA2!U458)</f>
        <v/>
      </c>
      <c r="V458" s="170" t="str">
        <f>IF(DATA2!V458="","",DATA2!V458)</f>
        <v/>
      </c>
      <c r="W458" s="170" t="str">
        <f>IF(DATA2!W458="","",DATA2!W458)</f>
        <v/>
      </c>
      <c r="X458" s="170" t="str">
        <f>IF(DATA2!X458="","",DATA2!X458)</f>
        <v/>
      </c>
      <c r="Y458" s="170" t="str">
        <f>IF(DATA2!Y458="","",DATA2!Y458)</f>
        <v/>
      </c>
      <c r="Z458" s="170" t="str">
        <f>IF(DATA2!Z458="","",DATA2!Z458)</f>
        <v/>
      </c>
      <c r="AA458" s="170" t="str">
        <f>IF(DATA2!AA458="","",DATA2!AA458)</f>
        <v/>
      </c>
      <c r="AB458" s="170" t="str">
        <f>IF(DATA2!AB458="","",DATA2!AB458)</f>
        <v/>
      </c>
      <c r="AC458" s="170" t="str">
        <f>IF(DATA2!AC458="","",DATA2!AC458)</f>
        <v/>
      </c>
      <c r="AD458" s="170" t="str">
        <f>IF(DATA2!AD458="","",DATA2!AD458)</f>
        <v/>
      </c>
      <c r="AE458" s="170" t="str">
        <f>IF(DATA2!AE458="","",DATA2!AE458)</f>
        <v/>
      </c>
      <c r="AF458" s="170" t="str">
        <f>IF(DATA2!AF458="","",DATA2!AF458)</f>
        <v/>
      </c>
      <c r="AG458" s="171" t="str">
        <f>IF(DATA2!AG458="","",DATA2!AG458)</f>
        <v/>
      </c>
      <c r="AH458" s="172">
        <f t="shared" si="652"/>
        <v>0</v>
      </c>
      <c r="AI458" s="172">
        <f t="shared" si="653"/>
        <v>0</v>
      </c>
      <c r="AJ458" s="204"/>
      <c r="AK458" s="206"/>
      <c r="AL458" s="204"/>
      <c r="AM458" s="206"/>
      <c r="AN458" s="200"/>
      <c r="AO458" s="200"/>
      <c r="AP458" s="200"/>
      <c r="AQ458" s="200"/>
      <c r="AR458" s="200"/>
      <c r="AS458" s="200"/>
      <c r="AT458" s="200"/>
      <c r="AU458" s="200"/>
      <c r="AV458" s="200"/>
      <c r="AW458" s="200"/>
    </row>
    <row r="459" spans="1:49" ht="15" customHeight="1" x14ac:dyDescent="0.15">
      <c r="A459" s="202"/>
      <c r="B459" s="46" t="str">
        <f>IF(DATA2!A456="","",DATA2!B459)</f>
        <v/>
      </c>
      <c r="C459" s="170" t="str">
        <f>IF(DATA2!C459="","",DATA2!C459)</f>
        <v/>
      </c>
      <c r="D459" s="170" t="str">
        <f>IF(DATA2!D459="","",DATA2!D459)</f>
        <v/>
      </c>
      <c r="E459" s="170" t="str">
        <f>IF(DATA2!E459="","",DATA2!E459)</f>
        <v/>
      </c>
      <c r="F459" s="170" t="str">
        <f>IF(DATA2!F459="","",DATA2!F459)</f>
        <v/>
      </c>
      <c r="G459" s="170" t="str">
        <f>IF(DATA2!G459="","",DATA2!G459)</f>
        <v/>
      </c>
      <c r="H459" s="170" t="str">
        <f>IF(DATA2!H459="","",DATA2!H459)</f>
        <v/>
      </c>
      <c r="I459" s="170" t="str">
        <f>IF(DATA2!I459="","",DATA2!I459)</f>
        <v/>
      </c>
      <c r="J459" s="170" t="str">
        <f>IF(DATA2!J459="","",DATA2!J459)</f>
        <v/>
      </c>
      <c r="K459" s="170" t="str">
        <f>IF(DATA2!K459="","",DATA2!K459)</f>
        <v/>
      </c>
      <c r="L459" s="170" t="str">
        <f>IF(DATA2!L459="","",DATA2!L459)</f>
        <v/>
      </c>
      <c r="M459" s="170" t="str">
        <f>IF(DATA2!M459="","",DATA2!M459)</f>
        <v/>
      </c>
      <c r="N459" s="170" t="str">
        <f>IF(DATA2!N459="","",DATA2!N459)</f>
        <v/>
      </c>
      <c r="O459" s="170" t="str">
        <f>IF(DATA2!O459="","",DATA2!O459)</f>
        <v/>
      </c>
      <c r="P459" s="170" t="str">
        <f>IF(DATA2!P459="","",DATA2!P459)</f>
        <v/>
      </c>
      <c r="Q459" s="170" t="str">
        <f>IF(DATA2!Q459="","",DATA2!Q459)</f>
        <v/>
      </c>
      <c r="R459" s="170" t="str">
        <f>IF(DATA2!R459="","",DATA2!R459)</f>
        <v/>
      </c>
      <c r="S459" s="170" t="str">
        <f>IF(DATA2!S459="","",DATA2!S459)</f>
        <v/>
      </c>
      <c r="T459" s="170" t="str">
        <f>IF(DATA2!T459="","",DATA2!T459)</f>
        <v/>
      </c>
      <c r="U459" s="170" t="str">
        <f>IF(DATA2!U459="","",DATA2!U459)</f>
        <v/>
      </c>
      <c r="V459" s="170" t="str">
        <f>IF(DATA2!V459="","",DATA2!V459)</f>
        <v/>
      </c>
      <c r="W459" s="170" t="str">
        <f>IF(DATA2!W459="","",DATA2!W459)</f>
        <v/>
      </c>
      <c r="X459" s="170" t="str">
        <f>IF(DATA2!X459="","",DATA2!X459)</f>
        <v/>
      </c>
      <c r="Y459" s="170" t="str">
        <f>IF(DATA2!Y459="","",DATA2!Y459)</f>
        <v/>
      </c>
      <c r="Z459" s="170" t="str">
        <f>IF(DATA2!Z459="","",DATA2!Z459)</f>
        <v/>
      </c>
      <c r="AA459" s="170" t="str">
        <f>IF(DATA2!AA459="","",DATA2!AA459)</f>
        <v/>
      </c>
      <c r="AB459" s="170" t="str">
        <f>IF(DATA2!AB459="","",DATA2!AB459)</f>
        <v/>
      </c>
      <c r="AC459" s="170" t="str">
        <f>IF(DATA2!AC459="","",DATA2!AC459)</f>
        <v/>
      </c>
      <c r="AD459" s="170" t="str">
        <f>IF(DATA2!AD459="","",DATA2!AD459)</f>
        <v/>
      </c>
      <c r="AE459" s="170" t="str">
        <f>IF(DATA2!AE459="","",DATA2!AE459)</f>
        <v/>
      </c>
      <c r="AF459" s="170" t="str">
        <f>IF(DATA2!AF459="","",DATA2!AF459)</f>
        <v/>
      </c>
      <c r="AG459" s="171" t="str">
        <f>IF(DATA2!AG459="","",DATA2!AG459)</f>
        <v/>
      </c>
      <c r="AH459" s="173">
        <f t="shared" si="652"/>
        <v>0</v>
      </c>
      <c r="AI459" s="172">
        <f t="shared" si="653"/>
        <v>0</v>
      </c>
      <c r="AJ459" s="204"/>
      <c r="AK459" s="206"/>
      <c r="AL459" s="204"/>
      <c r="AM459" s="206"/>
      <c r="AN459" s="200"/>
      <c r="AO459" s="200"/>
      <c r="AP459" s="200"/>
      <c r="AQ459" s="200"/>
      <c r="AR459" s="200"/>
      <c r="AS459" s="200"/>
      <c r="AT459" s="200"/>
      <c r="AU459" s="200"/>
      <c r="AV459" s="200"/>
      <c r="AW459" s="200"/>
    </row>
    <row r="460" spans="1:49" ht="15" customHeight="1" x14ac:dyDescent="0.15">
      <c r="A460" s="203"/>
      <c r="B460" s="74" t="str">
        <f>IF(DATA2!A456="","",DATA2!B460)</f>
        <v/>
      </c>
      <c r="C460" s="174" t="str">
        <f>IF(DATA2!C460="","",DATA2!C460)</f>
        <v/>
      </c>
      <c r="D460" s="174" t="str">
        <f>IF(DATA2!D460="","",DATA2!D460)</f>
        <v/>
      </c>
      <c r="E460" s="174" t="str">
        <f>IF(DATA2!E460="","",DATA2!E460)</f>
        <v/>
      </c>
      <c r="F460" s="174" t="str">
        <f>IF(DATA2!F460="","",DATA2!F460)</f>
        <v/>
      </c>
      <c r="G460" s="174" t="str">
        <f>IF(DATA2!G460="","",DATA2!G460)</f>
        <v/>
      </c>
      <c r="H460" s="174" t="str">
        <f>IF(DATA2!H460="","",DATA2!H460)</f>
        <v/>
      </c>
      <c r="I460" s="174" t="str">
        <f>IF(DATA2!I460="","",DATA2!I460)</f>
        <v/>
      </c>
      <c r="J460" s="174" t="str">
        <f>IF(DATA2!J460="","",DATA2!J460)</f>
        <v/>
      </c>
      <c r="K460" s="174" t="str">
        <f>IF(DATA2!K460="","",DATA2!K460)</f>
        <v/>
      </c>
      <c r="L460" s="174" t="str">
        <f>IF(DATA2!L460="","",DATA2!L460)</f>
        <v/>
      </c>
      <c r="M460" s="174" t="str">
        <f>IF(DATA2!M460="","",DATA2!M460)</f>
        <v/>
      </c>
      <c r="N460" s="174" t="str">
        <f>IF(DATA2!N460="","",DATA2!N460)</f>
        <v/>
      </c>
      <c r="O460" s="174" t="str">
        <f>IF(DATA2!O460="","",DATA2!O460)</f>
        <v/>
      </c>
      <c r="P460" s="174" t="str">
        <f>IF(DATA2!P460="","",DATA2!P460)</f>
        <v/>
      </c>
      <c r="Q460" s="174" t="str">
        <f>IF(DATA2!Q460="","",DATA2!Q460)</f>
        <v/>
      </c>
      <c r="R460" s="174" t="str">
        <f>IF(DATA2!R460="","",DATA2!R460)</f>
        <v/>
      </c>
      <c r="S460" s="174" t="str">
        <f>IF(DATA2!S460="","",DATA2!S460)</f>
        <v/>
      </c>
      <c r="T460" s="174" t="str">
        <f>IF(DATA2!T460="","",DATA2!T460)</f>
        <v/>
      </c>
      <c r="U460" s="174" t="str">
        <f>IF(DATA2!U460="","",DATA2!U460)</f>
        <v/>
      </c>
      <c r="V460" s="174" t="str">
        <f>IF(DATA2!V460="","",DATA2!V460)</f>
        <v/>
      </c>
      <c r="W460" s="174" t="str">
        <f>IF(DATA2!W460="","",DATA2!W460)</f>
        <v/>
      </c>
      <c r="X460" s="174" t="str">
        <f>IF(DATA2!X460="","",DATA2!X460)</f>
        <v/>
      </c>
      <c r="Y460" s="174" t="str">
        <f>IF(DATA2!Y460="","",DATA2!Y460)</f>
        <v/>
      </c>
      <c r="Z460" s="174" t="str">
        <f>IF(DATA2!Z460="","",DATA2!Z460)</f>
        <v/>
      </c>
      <c r="AA460" s="174" t="str">
        <f>IF(DATA2!AA460="","",DATA2!AA460)</f>
        <v/>
      </c>
      <c r="AB460" s="174" t="str">
        <f>IF(DATA2!AB460="","",DATA2!AB460)</f>
        <v/>
      </c>
      <c r="AC460" s="174" t="str">
        <f>IF(DATA2!AC460="","",DATA2!AC460)</f>
        <v/>
      </c>
      <c r="AD460" s="174" t="str">
        <f>IF(DATA2!AD460="","",DATA2!AD460)</f>
        <v/>
      </c>
      <c r="AE460" s="174" t="str">
        <f>IF(DATA2!AE460="","",DATA2!AE460)</f>
        <v/>
      </c>
      <c r="AF460" s="174" t="str">
        <f>IF(DATA2!AF460="","",DATA2!AF460)</f>
        <v/>
      </c>
      <c r="AG460" s="175" t="str">
        <f>IF(DATA2!AG460="","",DATA2!AG460)</f>
        <v/>
      </c>
      <c r="AH460" s="176">
        <f t="shared" si="652"/>
        <v>0</v>
      </c>
      <c r="AI460" s="177">
        <f t="shared" si="653"/>
        <v>0</v>
      </c>
      <c r="AJ460" s="205"/>
      <c r="AK460" s="207"/>
      <c r="AL460" s="205"/>
      <c r="AM460" s="207"/>
      <c r="AN460" s="201"/>
      <c r="AO460" s="201"/>
      <c r="AP460" s="201"/>
      <c r="AQ460" s="201"/>
      <c r="AR460" s="201"/>
      <c r="AS460" s="201"/>
      <c r="AT460" s="201"/>
      <c r="AU460" s="201"/>
      <c r="AV460" s="201"/>
      <c r="AW460" s="201"/>
    </row>
    <row r="461" spans="1:49" ht="15" customHeight="1" x14ac:dyDescent="0.15">
      <c r="A461" s="202" t="str">
        <f>IF(DATA2!A461="","",DATA2!A461)</f>
        <v/>
      </c>
      <c r="B461" s="11" t="str">
        <f>IF(DATA2!A461="","",DATA2!B461)</f>
        <v/>
      </c>
      <c r="C461" s="178" t="str">
        <f>IF(DATA2!C461="","",DATA2!C461)</f>
        <v/>
      </c>
      <c r="D461" s="178" t="str">
        <f>IF(DATA2!D461="","",DATA2!D461)</f>
        <v/>
      </c>
      <c r="E461" s="178" t="str">
        <f>IF(DATA2!E461="","",DATA2!E461)</f>
        <v/>
      </c>
      <c r="F461" s="178" t="str">
        <f>IF(DATA2!F461="","",DATA2!F461)</f>
        <v/>
      </c>
      <c r="G461" s="178" t="str">
        <f>IF(DATA2!G461="","",DATA2!G461)</f>
        <v/>
      </c>
      <c r="H461" s="178" t="str">
        <f>IF(DATA2!H461="","",DATA2!H461)</f>
        <v/>
      </c>
      <c r="I461" s="178" t="str">
        <f>IF(DATA2!I461="","",DATA2!I461)</f>
        <v/>
      </c>
      <c r="J461" s="178" t="str">
        <f>IF(DATA2!J461="","",DATA2!J461)</f>
        <v/>
      </c>
      <c r="K461" s="178" t="str">
        <f>IF(DATA2!K461="","",DATA2!K461)</f>
        <v/>
      </c>
      <c r="L461" s="178" t="str">
        <f>IF(DATA2!L461="","",DATA2!L461)</f>
        <v/>
      </c>
      <c r="M461" s="178" t="str">
        <f>IF(DATA2!M461="","",DATA2!M461)</f>
        <v/>
      </c>
      <c r="N461" s="178" t="str">
        <f>IF(DATA2!N461="","",DATA2!N461)</f>
        <v/>
      </c>
      <c r="O461" s="178" t="str">
        <f>IF(DATA2!O461="","",DATA2!O461)</f>
        <v/>
      </c>
      <c r="P461" s="178" t="str">
        <f>IF(DATA2!P461="","",DATA2!P461)</f>
        <v/>
      </c>
      <c r="Q461" s="178" t="str">
        <f>IF(DATA2!Q461="","",DATA2!Q461)</f>
        <v/>
      </c>
      <c r="R461" s="178" t="str">
        <f>IF(DATA2!R461="","",DATA2!R461)</f>
        <v/>
      </c>
      <c r="S461" s="178" t="str">
        <f>IF(DATA2!S461="","",DATA2!S461)</f>
        <v/>
      </c>
      <c r="T461" s="178" t="str">
        <f>IF(DATA2!T461="","",DATA2!T461)</f>
        <v/>
      </c>
      <c r="U461" s="178" t="str">
        <f>IF(DATA2!U461="","",DATA2!U461)</f>
        <v/>
      </c>
      <c r="V461" s="178" t="str">
        <f>IF(DATA2!V461="","",DATA2!V461)</f>
        <v/>
      </c>
      <c r="W461" s="178" t="str">
        <f>IF(DATA2!W461="","",DATA2!W461)</f>
        <v/>
      </c>
      <c r="X461" s="178" t="str">
        <f>IF(DATA2!X461="","",DATA2!X461)</f>
        <v/>
      </c>
      <c r="Y461" s="178" t="str">
        <f>IF(DATA2!Y461="","",DATA2!Y461)</f>
        <v/>
      </c>
      <c r="Z461" s="178" t="str">
        <f>IF(DATA2!Z461="","",DATA2!Z461)</f>
        <v/>
      </c>
      <c r="AA461" s="178" t="str">
        <f>IF(DATA2!AA461="","",DATA2!AA461)</f>
        <v/>
      </c>
      <c r="AB461" s="178" t="str">
        <f>IF(DATA2!AB461="","",DATA2!AB461)</f>
        <v/>
      </c>
      <c r="AC461" s="178" t="str">
        <f>IF(DATA2!AC461="","",DATA2!AC461)</f>
        <v/>
      </c>
      <c r="AD461" s="178" t="str">
        <f>IF(DATA2!AD461="","",DATA2!AD461)</f>
        <v/>
      </c>
      <c r="AE461" s="178" t="str">
        <f>IF(DATA2!AE461="","",DATA2!AE461)</f>
        <v/>
      </c>
      <c r="AF461" s="178" t="str">
        <f>IF(DATA2!AF461="","",DATA2!AF461)</f>
        <v/>
      </c>
      <c r="AG461" s="179" t="str">
        <f>IF(DATA2!AG461="","",DATA2!AG461)</f>
        <v/>
      </c>
      <c r="AH461" s="188">
        <f>COUNTIFS(DATA2!$C$3:$AG$3,0,DATA2!$C461:$AG461,"&lt;&gt;")</f>
        <v>0</v>
      </c>
      <c r="AI461" s="188">
        <f>COUNTIFS(DATA2!$C$3:$AG$3,"&gt;0",DATA2!$C461:$AG461,"&lt;&gt;")</f>
        <v>0</v>
      </c>
      <c r="AJ461" s="204">
        <f t="shared" ref="AJ461" si="743">COUNTIFS($C$3:$AG$3,"=0",C462:AG462,"&gt;0")+COUNTIFS($C$3:$AG$3,"=0",C463:AG463,"&gt;0")</f>
        <v>0</v>
      </c>
      <c r="AK461" s="206">
        <f t="shared" ref="AK461" si="744">COUNTIFS($C$3:$AG$3,"&lt;&gt;0",C462:AG462,"&gt;0")+COUNTIFS($C$3:$AG$3,"&lt;&gt;0",C463:AG463,"&gt;0")</f>
        <v>0</v>
      </c>
      <c r="AL461" s="204">
        <f t="shared" ref="AL461" si="745">COUNTIFS($C$3:$AG$3,"=0",C464:AG464,"&gt;0")+COUNTIFS($C$3:$AG$3,"=0",C465:AG465,"&gt;0")</f>
        <v>0</v>
      </c>
      <c r="AM461" s="206">
        <f t="shared" ref="AM461" si="746">COUNTIFS($C$3:$AG$3,"&lt;&gt;0",C464:AG464,"&gt;0")+COUNTIFS($C$3:$AG$3,"&lt;&gt;0",C465:AG465,"&gt;0")</f>
        <v>0</v>
      </c>
      <c r="AN461" s="200">
        <f t="shared" ref="AN461:AP461" si="747">COUNTIF($C461:$AG461,AN$5)</f>
        <v>0</v>
      </c>
      <c r="AO461" s="200">
        <f t="shared" si="747"/>
        <v>0</v>
      </c>
      <c r="AP461" s="200">
        <f t="shared" si="747"/>
        <v>0</v>
      </c>
      <c r="AQ461" s="200">
        <f t="shared" ref="AQ461" si="748">COUNTIF($C461:$AG461,AQ$5)+COUNTIF($C461:$AG461,"半振")*0.5</f>
        <v>0</v>
      </c>
      <c r="AR461" s="200">
        <f t="shared" ref="AR461" si="749">COUNTIF($C461:$AG461,AR$5)+COUNTIF($C461:$AG461,"半有")*0.5</f>
        <v>0</v>
      </c>
      <c r="AS461" s="200">
        <f t="shared" ref="AS461" si="750">COUNTIF($C461:$AG461,AS$5)+COUNTIF($C461:$AG461,"半欠")*0.5</f>
        <v>0</v>
      </c>
      <c r="AT461" s="200">
        <f t="shared" si="662"/>
        <v>0</v>
      </c>
      <c r="AU461" s="200">
        <f t="shared" si="662"/>
        <v>0</v>
      </c>
      <c r="AV461" s="200">
        <f t="shared" si="662"/>
        <v>0</v>
      </c>
      <c r="AW461" s="200">
        <f t="shared" si="662"/>
        <v>0</v>
      </c>
    </row>
    <row r="462" spans="1:49" ht="15" customHeight="1" x14ac:dyDescent="0.15">
      <c r="A462" s="202"/>
      <c r="B462" s="44" t="str">
        <f>IF(DATA2!A461="","",DATA2!B462)</f>
        <v/>
      </c>
      <c r="C462" s="167" t="str">
        <f>IF(DATA2!C462="","",DATA2!C462)</f>
        <v/>
      </c>
      <c r="D462" s="167" t="str">
        <f>IF(DATA2!D462="","",DATA2!D462)</f>
        <v/>
      </c>
      <c r="E462" s="167" t="str">
        <f>IF(DATA2!E462="","",DATA2!E462)</f>
        <v/>
      </c>
      <c r="F462" s="167" t="str">
        <f>IF(DATA2!F462="","",DATA2!F462)</f>
        <v/>
      </c>
      <c r="G462" s="167" t="str">
        <f>IF(DATA2!G462="","",DATA2!G462)</f>
        <v/>
      </c>
      <c r="H462" s="167" t="str">
        <f>IF(DATA2!H462="","",DATA2!H462)</f>
        <v/>
      </c>
      <c r="I462" s="167" t="str">
        <f>IF(DATA2!I462="","",DATA2!I462)</f>
        <v/>
      </c>
      <c r="J462" s="167" t="str">
        <f>IF(DATA2!J462="","",DATA2!J462)</f>
        <v/>
      </c>
      <c r="K462" s="167" t="str">
        <f>IF(DATA2!K462="","",DATA2!K462)</f>
        <v/>
      </c>
      <c r="L462" s="167" t="str">
        <f>IF(DATA2!L462="","",DATA2!L462)</f>
        <v/>
      </c>
      <c r="M462" s="167" t="str">
        <f>IF(DATA2!M462="","",DATA2!M462)</f>
        <v/>
      </c>
      <c r="N462" s="167" t="str">
        <f>IF(DATA2!N462="","",DATA2!N462)</f>
        <v/>
      </c>
      <c r="O462" s="167" t="str">
        <f>IF(DATA2!O462="","",DATA2!O462)</f>
        <v/>
      </c>
      <c r="P462" s="167" t="str">
        <f>IF(DATA2!P462="","",DATA2!P462)</f>
        <v/>
      </c>
      <c r="Q462" s="167" t="str">
        <f>IF(DATA2!Q462="","",DATA2!Q462)</f>
        <v/>
      </c>
      <c r="R462" s="167" t="str">
        <f>IF(DATA2!R462="","",DATA2!R462)</f>
        <v/>
      </c>
      <c r="S462" s="167" t="str">
        <f>IF(DATA2!S462="","",DATA2!S462)</f>
        <v/>
      </c>
      <c r="T462" s="167" t="str">
        <f>IF(DATA2!T462="","",DATA2!T462)</f>
        <v/>
      </c>
      <c r="U462" s="167" t="str">
        <f>IF(DATA2!U462="","",DATA2!U462)</f>
        <v/>
      </c>
      <c r="V462" s="167" t="str">
        <f>IF(DATA2!V462="","",DATA2!V462)</f>
        <v/>
      </c>
      <c r="W462" s="167" t="str">
        <f>IF(DATA2!W462="","",DATA2!W462)</f>
        <v/>
      </c>
      <c r="X462" s="167" t="str">
        <f>IF(DATA2!X462="","",DATA2!X462)</f>
        <v/>
      </c>
      <c r="Y462" s="167" t="str">
        <f>IF(DATA2!Y462="","",DATA2!Y462)</f>
        <v/>
      </c>
      <c r="Z462" s="167" t="str">
        <f>IF(DATA2!Z462="","",DATA2!Z462)</f>
        <v/>
      </c>
      <c r="AA462" s="167" t="str">
        <f>IF(DATA2!AA462="","",DATA2!AA462)</f>
        <v/>
      </c>
      <c r="AB462" s="167" t="str">
        <f>IF(DATA2!AB462="","",DATA2!AB462)</f>
        <v/>
      </c>
      <c r="AC462" s="167" t="str">
        <f>IF(DATA2!AC462="","",DATA2!AC462)</f>
        <v/>
      </c>
      <c r="AD462" s="167" t="str">
        <f>IF(DATA2!AD462="","",DATA2!AD462)</f>
        <v/>
      </c>
      <c r="AE462" s="167" t="str">
        <f>IF(DATA2!AE462="","",DATA2!AE462)</f>
        <v/>
      </c>
      <c r="AF462" s="167" t="str">
        <f>IF(DATA2!AF462="","",DATA2!AF462)</f>
        <v/>
      </c>
      <c r="AG462" s="168" t="str">
        <f>IF(DATA2!AG462="","",DATA2!AG462)</f>
        <v/>
      </c>
      <c r="AH462" s="169">
        <f t="shared" si="652"/>
        <v>0</v>
      </c>
      <c r="AI462" s="169">
        <f t="shared" si="653"/>
        <v>0</v>
      </c>
      <c r="AJ462" s="204"/>
      <c r="AK462" s="206"/>
      <c r="AL462" s="204"/>
      <c r="AM462" s="206"/>
      <c r="AN462" s="200"/>
      <c r="AO462" s="200"/>
      <c r="AP462" s="200"/>
      <c r="AQ462" s="200"/>
      <c r="AR462" s="200"/>
      <c r="AS462" s="200"/>
      <c r="AT462" s="200"/>
      <c r="AU462" s="200"/>
      <c r="AV462" s="200"/>
      <c r="AW462" s="200"/>
    </row>
    <row r="463" spans="1:49" ht="15" customHeight="1" x14ac:dyDescent="0.15">
      <c r="A463" s="202"/>
      <c r="B463" s="46" t="str">
        <f>IF(DATA2!A461="","",DATA2!B463)</f>
        <v/>
      </c>
      <c r="C463" s="170" t="str">
        <f>IF(DATA2!C463="","",DATA2!C463)</f>
        <v/>
      </c>
      <c r="D463" s="170" t="str">
        <f>IF(DATA2!D463="","",DATA2!D463)</f>
        <v/>
      </c>
      <c r="E463" s="170" t="str">
        <f>IF(DATA2!E463="","",DATA2!E463)</f>
        <v/>
      </c>
      <c r="F463" s="170" t="str">
        <f>IF(DATA2!F463="","",DATA2!F463)</f>
        <v/>
      </c>
      <c r="G463" s="170" t="str">
        <f>IF(DATA2!G463="","",DATA2!G463)</f>
        <v/>
      </c>
      <c r="H463" s="170" t="str">
        <f>IF(DATA2!H463="","",DATA2!H463)</f>
        <v/>
      </c>
      <c r="I463" s="170" t="str">
        <f>IF(DATA2!I463="","",DATA2!I463)</f>
        <v/>
      </c>
      <c r="J463" s="170" t="str">
        <f>IF(DATA2!J463="","",DATA2!J463)</f>
        <v/>
      </c>
      <c r="K463" s="170" t="str">
        <f>IF(DATA2!K463="","",DATA2!K463)</f>
        <v/>
      </c>
      <c r="L463" s="170" t="str">
        <f>IF(DATA2!L463="","",DATA2!L463)</f>
        <v/>
      </c>
      <c r="M463" s="170" t="str">
        <f>IF(DATA2!M463="","",DATA2!M463)</f>
        <v/>
      </c>
      <c r="N463" s="170" t="str">
        <f>IF(DATA2!N463="","",DATA2!N463)</f>
        <v/>
      </c>
      <c r="O463" s="170" t="str">
        <f>IF(DATA2!O463="","",DATA2!O463)</f>
        <v/>
      </c>
      <c r="P463" s="170" t="str">
        <f>IF(DATA2!P463="","",DATA2!P463)</f>
        <v/>
      </c>
      <c r="Q463" s="170" t="str">
        <f>IF(DATA2!Q463="","",DATA2!Q463)</f>
        <v/>
      </c>
      <c r="R463" s="170" t="str">
        <f>IF(DATA2!R463="","",DATA2!R463)</f>
        <v/>
      </c>
      <c r="S463" s="170" t="str">
        <f>IF(DATA2!S463="","",DATA2!S463)</f>
        <v/>
      </c>
      <c r="T463" s="170" t="str">
        <f>IF(DATA2!T463="","",DATA2!T463)</f>
        <v/>
      </c>
      <c r="U463" s="170" t="str">
        <f>IF(DATA2!U463="","",DATA2!U463)</f>
        <v/>
      </c>
      <c r="V463" s="170" t="str">
        <f>IF(DATA2!V463="","",DATA2!V463)</f>
        <v/>
      </c>
      <c r="W463" s="170" t="str">
        <f>IF(DATA2!W463="","",DATA2!W463)</f>
        <v/>
      </c>
      <c r="X463" s="170" t="str">
        <f>IF(DATA2!X463="","",DATA2!X463)</f>
        <v/>
      </c>
      <c r="Y463" s="170" t="str">
        <f>IF(DATA2!Y463="","",DATA2!Y463)</f>
        <v/>
      </c>
      <c r="Z463" s="170" t="str">
        <f>IF(DATA2!Z463="","",DATA2!Z463)</f>
        <v/>
      </c>
      <c r="AA463" s="170" t="str">
        <f>IF(DATA2!AA463="","",DATA2!AA463)</f>
        <v/>
      </c>
      <c r="AB463" s="170" t="str">
        <f>IF(DATA2!AB463="","",DATA2!AB463)</f>
        <v/>
      </c>
      <c r="AC463" s="170" t="str">
        <f>IF(DATA2!AC463="","",DATA2!AC463)</f>
        <v/>
      </c>
      <c r="AD463" s="170" t="str">
        <f>IF(DATA2!AD463="","",DATA2!AD463)</f>
        <v/>
      </c>
      <c r="AE463" s="170" t="str">
        <f>IF(DATA2!AE463="","",DATA2!AE463)</f>
        <v/>
      </c>
      <c r="AF463" s="170" t="str">
        <f>IF(DATA2!AF463="","",DATA2!AF463)</f>
        <v/>
      </c>
      <c r="AG463" s="171" t="str">
        <f>IF(DATA2!AG463="","",DATA2!AG463)</f>
        <v/>
      </c>
      <c r="AH463" s="172">
        <f t="shared" si="652"/>
        <v>0</v>
      </c>
      <c r="AI463" s="172">
        <f t="shared" si="653"/>
        <v>0</v>
      </c>
      <c r="AJ463" s="204"/>
      <c r="AK463" s="206"/>
      <c r="AL463" s="204"/>
      <c r="AM463" s="206"/>
      <c r="AN463" s="200"/>
      <c r="AO463" s="200"/>
      <c r="AP463" s="200"/>
      <c r="AQ463" s="200"/>
      <c r="AR463" s="200"/>
      <c r="AS463" s="200"/>
      <c r="AT463" s="200"/>
      <c r="AU463" s="200"/>
      <c r="AV463" s="200"/>
      <c r="AW463" s="200"/>
    </row>
    <row r="464" spans="1:49" ht="15" customHeight="1" x14ac:dyDescent="0.15">
      <c r="A464" s="202"/>
      <c r="B464" s="46" t="str">
        <f>IF(DATA2!A461="","",DATA2!B464)</f>
        <v/>
      </c>
      <c r="C464" s="170" t="str">
        <f>IF(DATA2!C464="","",DATA2!C464)</f>
        <v/>
      </c>
      <c r="D464" s="170" t="str">
        <f>IF(DATA2!D464="","",DATA2!D464)</f>
        <v/>
      </c>
      <c r="E464" s="170" t="str">
        <f>IF(DATA2!E464="","",DATA2!E464)</f>
        <v/>
      </c>
      <c r="F464" s="170" t="str">
        <f>IF(DATA2!F464="","",DATA2!F464)</f>
        <v/>
      </c>
      <c r="G464" s="170" t="str">
        <f>IF(DATA2!G464="","",DATA2!G464)</f>
        <v/>
      </c>
      <c r="H464" s="170" t="str">
        <f>IF(DATA2!H464="","",DATA2!H464)</f>
        <v/>
      </c>
      <c r="I464" s="170" t="str">
        <f>IF(DATA2!I464="","",DATA2!I464)</f>
        <v/>
      </c>
      <c r="J464" s="170" t="str">
        <f>IF(DATA2!J464="","",DATA2!J464)</f>
        <v/>
      </c>
      <c r="K464" s="170" t="str">
        <f>IF(DATA2!K464="","",DATA2!K464)</f>
        <v/>
      </c>
      <c r="L464" s="170" t="str">
        <f>IF(DATA2!L464="","",DATA2!L464)</f>
        <v/>
      </c>
      <c r="M464" s="170" t="str">
        <f>IF(DATA2!M464="","",DATA2!M464)</f>
        <v/>
      </c>
      <c r="N464" s="170" t="str">
        <f>IF(DATA2!N464="","",DATA2!N464)</f>
        <v/>
      </c>
      <c r="O464" s="170" t="str">
        <f>IF(DATA2!O464="","",DATA2!O464)</f>
        <v/>
      </c>
      <c r="P464" s="170" t="str">
        <f>IF(DATA2!P464="","",DATA2!P464)</f>
        <v/>
      </c>
      <c r="Q464" s="170" t="str">
        <f>IF(DATA2!Q464="","",DATA2!Q464)</f>
        <v/>
      </c>
      <c r="R464" s="170" t="str">
        <f>IF(DATA2!R464="","",DATA2!R464)</f>
        <v/>
      </c>
      <c r="S464" s="170" t="str">
        <f>IF(DATA2!S464="","",DATA2!S464)</f>
        <v/>
      </c>
      <c r="T464" s="170" t="str">
        <f>IF(DATA2!T464="","",DATA2!T464)</f>
        <v/>
      </c>
      <c r="U464" s="170" t="str">
        <f>IF(DATA2!U464="","",DATA2!U464)</f>
        <v/>
      </c>
      <c r="V464" s="170" t="str">
        <f>IF(DATA2!V464="","",DATA2!V464)</f>
        <v/>
      </c>
      <c r="W464" s="170" t="str">
        <f>IF(DATA2!W464="","",DATA2!W464)</f>
        <v/>
      </c>
      <c r="X464" s="170" t="str">
        <f>IF(DATA2!X464="","",DATA2!X464)</f>
        <v/>
      </c>
      <c r="Y464" s="170" t="str">
        <f>IF(DATA2!Y464="","",DATA2!Y464)</f>
        <v/>
      </c>
      <c r="Z464" s="170" t="str">
        <f>IF(DATA2!Z464="","",DATA2!Z464)</f>
        <v/>
      </c>
      <c r="AA464" s="170" t="str">
        <f>IF(DATA2!AA464="","",DATA2!AA464)</f>
        <v/>
      </c>
      <c r="AB464" s="170" t="str">
        <f>IF(DATA2!AB464="","",DATA2!AB464)</f>
        <v/>
      </c>
      <c r="AC464" s="170" t="str">
        <f>IF(DATA2!AC464="","",DATA2!AC464)</f>
        <v/>
      </c>
      <c r="AD464" s="170" t="str">
        <f>IF(DATA2!AD464="","",DATA2!AD464)</f>
        <v/>
      </c>
      <c r="AE464" s="170" t="str">
        <f>IF(DATA2!AE464="","",DATA2!AE464)</f>
        <v/>
      </c>
      <c r="AF464" s="170" t="str">
        <f>IF(DATA2!AF464="","",DATA2!AF464)</f>
        <v/>
      </c>
      <c r="AG464" s="171" t="str">
        <f>IF(DATA2!AG464="","",DATA2!AG464)</f>
        <v/>
      </c>
      <c r="AH464" s="173">
        <f t="shared" si="652"/>
        <v>0</v>
      </c>
      <c r="AI464" s="172">
        <f t="shared" si="653"/>
        <v>0</v>
      </c>
      <c r="AJ464" s="204"/>
      <c r="AK464" s="206"/>
      <c r="AL464" s="204"/>
      <c r="AM464" s="206"/>
      <c r="AN464" s="200"/>
      <c r="AO464" s="200"/>
      <c r="AP464" s="200"/>
      <c r="AQ464" s="200"/>
      <c r="AR464" s="200"/>
      <c r="AS464" s="200"/>
      <c r="AT464" s="200"/>
      <c r="AU464" s="200"/>
      <c r="AV464" s="200"/>
      <c r="AW464" s="200"/>
    </row>
    <row r="465" spans="1:49" ht="15" customHeight="1" x14ac:dyDescent="0.15">
      <c r="A465" s="203"/>
      <c r="B465" s="74" t="str">
        <f>IF(DATA2!A461="","",DATA2!B465)</f>
        <v/>
      </c>
      <c r="C465" s="174" t="str">
        <f>IF(DATA2!C465="","",DATA2!C465)</f>
        <v/>
      </c>
      <c r="D465" s="174" t="str">
        <f>IF(DATA2!D465="","",DATA2!D465)</f>
        <v/>
      </c>
      <c r="E465" s="174" t="str">
        <f>IF(DATA2!E465="","",DATA2!E465)</f>
        <v/>
      </c>
      <c r="F465" s="174" t="str">
        <f>IF(DATA2!F465="","",DATA2!F465)</f>
        <v/>
      </c>
      <c r="G465" s="174" t="str">
        <f>IF(DATA2!G465="","",DATA2!G465)</f>
        <v/>
      </c>
      <c r="H465" s="174" t="str">
        <f>IF(DATA2!H465="","",DATA2!H465)</f>
        <v/>
      </c>
      <c r="I465" s="174" t="str">
        <f>IF(DATA2!I465="","",DATA2!I465)</f>
        <v/>
      </c>
      <c r="J465" s="174" t="str">
        <f>IF(DATA2!J465="","",DATA2!J465)</f>
        <v/>
      </c>
      <c r="K465" s="174" t="str">
        <f>IF(DATA2!K465="","",DATA2!K465)</f>
        <v/>
      </c>
      <c r="L465" s="174" t="str">
        <f>IF(DATA2!L465="","",DATA2!L465)</f>
        <v/>
      </c>
      <c r="M465" s="174" t="str">
        <f>IF(DATA2!M465="","",DATA2!M465)</f>
        <v/>
      </c>
      <c r="N465" s="174" t="str">
        <f>IF(DATA2!N465="","",DATA2!N465)</f>
        <v/>
      </c>
      <c r="O465" s="174" t="str">
        <f>IF(DATA2!O465="","",DATA2!O465)</f>
        <v/>
      </c>
      <c r="P465" s="174" t="str">
        <f>IF(DATA2!P465="","",DATA2!P465)</f>
        <v/>
      </c>
      <c r="Q465" s="174" t="str">
        <f>IF(DATA2!Q465="","",DATA2!Q465)</f>
        <v/>
      </c>
      <c r="R465" s="174" t="str">
        <f>IF(DATA2!R465="","",DATA2!R465)</f>
        <v/>
      </c>
      <c r="S465" s="174" t="str">
        <f>IF(DATA2!S465="","",DATA2!S465)</f>
        <v/>
      </c>
      <c r="T465" s="174" t="str">
        <f>IF(DATA2!T465="","",DATA2!T465)</f>
        <v/>
      </c>
      <c r="U465" s="174" t="str">
        <f>IF(DATA2!U465="","",DATA2!U465)</f>
        <v/>
      </c>
      <c r="V465" s="174" t="str">
        <f>IF(DATA2!V465="","",DATA2!V465)</f>
        <v/>
      </c>
      <c r="W465" s="174" t="str">
        <f>IF(DATA2!W465="","",DATA2!W465)</f>
        <v/>
      </c>
      <c r="X465" s="174" t="str">
        <f>IF(DATA2!X465="","",DATA2!X465)</f>
        <v/>
      </c>
      <c r="Y465" s="174" t="str">
        <f>IF(DATA2!Y465="","",DATA2!Y465)</f>
        <v/>
      </c>
      <c r="Z465" s="174" t="str">
        <f>IF(DATA2!Z465="","",DATA2!Z465)</f>
        <v/>
      </c>
      <c r="AA465" s="174" t="str">
        <f>IF(DATA2!AA465="","",DATA2!AA465)</f>
        <v/>
      </c>
      <c r="AB465" s="174" t="str">
        <f>IF(DATA2!AB465="","",DATA2!AB465)</f>
        <v/>
      </c>
      <c r="AC465" s="174" t="str">
        <f>IF(DATA2!AC465="","",DATA2!AC465)</f>
        <v/>
      </c>
      <c r="AD465" s="174" t="str">
        <f>IF(DATA2!AD465="","",DATA2!AD465)</f>
        <v/>
      </c>
      <c r="AE465" s="174" t="str">
        <f>IF(DATA2!AE465="","",DATA2!AE465)</f>
        <v/>
      </c>
      <c r="AF465" s="174" t="str">
        <f>IF(DATA2!AF465="","",DATA2!AF465)</f>
        <v/>
      </c>
      <c r="AG465" s="175" t="str">
        <f>IF(DATA2!AG465="","",DATA2!AG465)</f>
        <v/>
      </c>
      <c r="AH465" s="176">
        <f t="shared" si="652"/>
        <v>0</v>
      </c>
      <c r="AI465" s="177">
        <f t="shared" si="653"/>
        <v>0</v>
      </c>
      <c r="AJ465" s="205"/>
      <c r="AK465" s="207"/>
      <c r="AL465" s="205"/>
      <c r="AM465" s="207"/>
      <c r="AN465" s="201"/>
      <c r="AO465" s="201"/>
      <c r="AP465" s="201"/>
      <c r="AQ465" s="201"/>
      <c r="AR465" s="201"/>
      <c r="AS465" s="201"/>
      <c r="AT465" s="201"/>
      <c r="AU465" s="201"/>
      <c r="AV465" s="201"/>
      <c r="AW465" s="201"/>
    </row>
    <row r="466" spans="1:49" ht="15" customHeight="1" x14ac:dyDescent="0.15">
      <c r="A466" s="202" t="str">
        <f>IF(DATA2!A466="","",DATA2!A466)</f>
        <v/>
      </c>
      <c r="B466" s="11" t="str">
        <f>IF(DATA2!A466="","",DATA2!B466)</f>
        <v/>
      </c>
      <c r="C466" s="178" t="str">
        <f>IF(DATA2!C466="","",DATA2!C466)</f>
        <v/>
      </c>
      <c r="D466" s="178" t="str">
        <f>IF(DATA2!D466="","",DATA2!D466)</f>
        <v/>
      </c>
      <c r="E466" s="178" t="str">
        <f>IF(DATA2!E466="","",DATA2!E466)</f>
        <v/>
      </c>
      <c r="F466" s="178" t="str">
        <f>IF(DATA2!F466="","",DATA2!F466)</f>
        <v/>
      </c>
      <c r="G466" s="178" t="str">
        <f>IF(DATA2!G466="","",DATA2!G466)</f>
        <v/>
      </c>
      <c r="H466" s="178" t="str">
        <f>IF(DATA2!H466="","",DATA2!H466)</f>
        <v/>
      </c>
      <c r="I466" s="178" t="str">
        <f>IF(DATA2!I466="","",DATA2!I466)</f>
        <v/>
      </c>
      <c r="J466" s="178" t="str">
        <f>IF(DATA2!J466="","",DATA2!J466)</f>
        <v/>
      </c>
      <c r="K466" s="178" t="str">
        <f>IF(DATA2!K466="","",DATA2!K466)</f>
        <v/>
      </c>
      <c r="L466" s="178" t="str">
        <f>IF(DATA2!L466="","",DATA2!L466)</f>
        <v/>
      </c>
      <c r="M466" s="178" t="str">
        <f>IF(DATA2!M466="","",DATA2!M466)</f>
        <v/>
      </c>
      <c r="N466" s="178" t="str">
        <f>IF(DATA2!N466="","",DATA2!N466)</f>
        <v/>
      </c>
      <c r="O466" s="178" t="str">
        <f>IF(DATA2!O466="","",DATA2!O466)</f>
        <v/>
      </c>
      <c r="P466" s="178" t="str">
        <f>IF(DATA2!P466="","",DATA2!P466)</f>
        <v/>
      </c>
      <c r="Q466" s="178" t="str">
        <f>IF(DATA2!Q466="","",DATA2!Q466)</f>
        <v/>
      </c>
      <c r="R466" s="178" t="str">
        <f>IF(DATA2!R466="","",DATA2!R466)</f>
        <v/>
      </c>
      <c r="S466" s="178" t="str">
        <f>IF(DATA2!S466="","",DATA2!S466)</f>
        <v/>
      </c>
      <c r="T466" s="178" t="str">
        <f>IF(DATA2!T466="","",DATA2!T466)</f>
        <v/>
      </c>
      <c r="U466" s="178" t="str">
        <f>IF(DATA2!U466="","",DATA2!U466)</f>
        <v/>
      </c>
      <c r="V466" s="178" t="str">
        <f>IF(DATA2!V466="","",DATA2!V466)</f>
        <v/>
      </c>
      <c r="W466" s="178" t="str">
        <f>IF(DATA2!W466="","",DATA2!W466)</f>
        <v/>
      </c>
      <c r="X466" s="178" t="str">
        <f>IF(DATA2!X466="","",DATA2!X466)</f>
        <v/>
      </c>
      <c r="Y466" s="178" t="str">
        <f>IF(DATA2!Y466="","",DATA2!Y466)</f>
        <v/>
      </c>
      <c r="Z466" s="178" t="str">
        <f>IF(DATA2!Z466="","",DATA2!Z466)</f>
        <v/>
      </c>
      <c r="AA466" s="178" t="str">
        <f>IF(DATA2!AA466="","",DATA2!AA466)</f>
        <v/>
      </c>
      <c r="AB466" s="178" t="str">
        <f>IF(DATA2!AB466="","",DATA2!AB466)</f>
        <v/>
      </c>
      <c r="AC466" s="178" t="str">
        <f>IF(DATA2!AC466="","",DATA2!AC466)</f>
        <v/>
      </c>
      <c r="AD466" s="178" t="str">
        <f>IF(DATA2!AD466="","",DATA2!AD466)</f>
        <v/>
      </c>
      <c r="AE466" s="178" t="str">
        <f>IF(DATA2!AE466="","",DATA2!AE466)</f>
        <v/>
      </c>
      <c r="AF466" s="178" t="str">
        <f>IF(DATA2!AF466="","",DATA2!AF466)</f>
        <v/>
      </c>
      <c r="AG466" s="179" t="str">
        <f>IF(DATA2!AG466="","",DATA2!AG466)</f>
        <v/>
      </c>
      <c r="AH466" s="188">
        <f>COUNTIFS(DATA2!$C$3:$AG$3,0,DATA2!$C466:$AG466,"&lt;&gt;")</f>
        <v>0</v>
      </c>
      <c r="AI466" s="188">
        <f>COUNTIFS(DATA2!$C$3:$AG$3,"&gt;0",DATA2!$C466:$AG466,"&lt;&gt;")</f>
        <v>0</v>
      </c>
      <c r="AJ466" s="204">
        <f t="shared" ref="AJ466" si="751">COUNTIFS($C$3:$AG$3,"=0",C467:AG467,"&gt;0")+COUNTIFS($C$3:$AG$3,"=0",C468:AG468,"&gt;0")</f>
        <v>0</v>
      </c>
      <c r="AK466" s="206">
        <f t="shared" ref="AK466" si="752">COUNTIFS($C$3:$AG$3,"&lt;&gt;0",C467:AG467,"&gt;0")+COUNTIFS($C$3:$AG$3,"&lt;&gt;0",C468:AG468,"&gt;0")</f>
        <v>0</v>
      </c>
      <c r="AL466" s="204">
        <f t="shared" ref="AL466" si="753">COUNTIFS($C$3:$AG$3,"=0",C469:AG469,"&gt;0")+COUNTIFS($C$3:$AG$3,"=0",C470:AG470,"&gt;0")</f>
        <v>0</v>
      </c>
      <c r="AM466" s="206">
        <f t="shared" ref="AM466" si="754">COUNTIFS($C$3:$AG$3,"&lt;&gt;0",C469:AG469,"&gt;0")+COUNTIFS($C$3:$AG$3,"&lt;&gt;0",C470:AG470,"&gt;0")</f>
        <v>0</v>
      </c>
      <c r="AN466" s="200">
        <f t="shared" ref="AN466:AP466" si="755">COUNTIF($C466:$AG466,AN$5)</f>
        <v>0</v>
      </c>
      <c r="AO466" s="200">
        <f t="shared" si="755"/>
        <v>0</v>
      </c>
      <c r="AP466" s="200">
        <f t="shared" si="755"/>
        <v>0</v>
      </c>
      <c r="AQ466" s="200">
        <f t="shared" ref="AQ466" si="756">COUNTIF($C466:$AG466,AQ$5)+COUNTIF($C466:$AG466,"半振")*0.5</f>
        <v>0</v>
      </c>
      <c r="AR466" s="200">
        <f t="shared" ref="AR466" si="757">COUNTIF($C466:$AG466,AR$5)+COUNTIF($C466:$AG466,"半有")*0.5</f>
        <v>0</v>
      </c>
      <c r="AS466" s="200">
        <f t="shared" ref="AS466" si="758">COUNTIF($C466:$AG466,AS$5)+COUNTIF($C466:$AG466,"半欠")*0.5</f>
        <v>0</v>
      </c>
      <c r="AT466" s="200">
        <f t="shared" si="662"/>
        <v>0</v>
      </c>
      <c r="AU466" s="200">
        <f t="shared" si="662"/>
        <v>0</v>
      </c>
      <c r="AV466" s="200">
        <f t="shared" si="662"/>
        <v>0</v>
      </c>
      <c r="AW466" s="200">
        <f t="shared" si="662"/>
        <v>0</v>
      </c>
    </row>
    <row r="467" spans="1:49" ht="15" customHeight="1" x14ac:dyDescent="0.15">
      <c r="A467" s="202"/>
      <c r="B467" s="44" t="str">
        <f>IF(DATA2!A466="","",DATA2!B467)</f>
        <v/>
      </c>
      <c r="C467" s="167" t="str">
        <f>IF(DATA2!C467="","",DATA2!C467)</f>
        <v/>
      </c>
      <c r="D467" s="167" t="str">
        <f>IF(DATA2!D467="","",DATA2!D467)</f>
        <v/>
      </c>
      <c r="E467" s="167" t="str">
        <f>IF(DATA2!E467="","",DATA2!E467)</f>
        <v/>
      </c>
      <c r="F467" s="167" t="str">
        <f>IF(DATA2!F467="","",DATA2!F467)</f>
        <v/>
      </c>
      <c r="G467" s="167" t="str">
        <f>IF(DATA2!G467="","",DATA2!G467)</f>
        <v/>
      </c>
      <c r="H467" s="167" t="str">
        <f>IF(DATA2!H467="","",DATA2!H467)</f>
        <v/>
      </c>
      <c r="I467" s="167" t="str">
        <f>IF(DATA2!I467="","",DATA2!I467)</f>
        <v/>
      </c>
      <c r="J467" s="167" t="str">
        <f>IF(DATA2!J467="","",DATA2!J467)</f>
        <v/>
      </c>
      <c r="K467" s="167" t="str">
        <f>IF(DATA2!K467="","",DATA2!K467)</f>
        <v/>
      </c>
      <c r="L467" s="167" t="str">
        <f>IF(DATA2!L467="","",DATA2!L467)</f>
        <v/>
      </c>
      <c r="M467" s="167" t="str">
        <f>IF(DATA2!M467="","",DATA2!M467)</f>
        <v/>
      </c>
      <c r="N467" s="167" t="str">
        <f>IF(DATA2!N467="","",DATA2!N467)</f>
        <v/>
      </c>
      <c r="O467" s="167" t="str">
        <f>IF(DATA2!O467="","",DATA2!O467)</f>
        <v/>
      </c>
      <c r="P467" s="167" t="str">
        <f>IF(DATA2!P467="","",DATA2!P467)</f>
        <v/>
      </c>
      <c r="Q467" s="167" t="str">
        <f>IF(DATA2!Q467="","",DATA2!Q467)</f>
        <v/>
      </c>
      <c r="R467" s="167" t="str">
        <f>IF(DATA2!R467="","",DATA2!R467)</f>
        <v/>
      </c>
      <c r="S467" s="167" t="str">
        <f>IF(DATA2!S467="","",DATA2!S467)</f>
        <v/>
      </c>
      <c r="T467" s="167" t="str">
        <f>IF(DATA2!T467="","",DATA2!T467)</f>
        <v/>
      </c>
      <c r="U467" s="167" t="str">
        <f>IF(DATA2!U467="","",DATA2!U467)</f>
        <v/>
      </c>
      <c r="V467" s="167" t="str">
        <f>IF(DATA2!V467="","",DATA2!V467)</f>
        <v/>
      </c>
      <c r="W467" s="167" t="str">
        <f>IF(DATA2!W467="","",DATA2!W467)</f>
        <v/>
      </c>
      <c r="X467" s="167" t="str">
        <f>IF(DATA2!X467="","",DATA2!X467)</f>
        <v/>
      </c>
      <c r="Y467" s="167" t="str">
        <f>IF(DATA2!Y467="","",DATA2!Y467)</f>
        <v/>
      </c>
      <c r="Z467" s="167" t="str">
        <f>IF(DATA2!Z467="","",DATA2!Z467)</f>
        <v/>
      </c>
      <c r="AA467" s="167" t="str">
        <f>IF(DATA2!AA467="","",DATA2!AA467)</f>
        <v/>
      </c>
      <c r="AB467" s="167" t="str">
        <f>IF(DATA2!AB467="","",DATA2!AB467)</f>
        <v/>
      </c>
      <c r="AC467" s="167" t="str">
        <f>IF(DATA2!AC467="","",DATA2!AC467)</f>
        <v/>
      </c>
      <c r="AD467" s="167" t="str">
        <f>IF(DATA2!AD467="","",DATA2!AD467)</f>
        <v/>
      </c>
      <c r="AE467" s="167" t="str">
        <f>IF(DATA2!AE467="","",DATA2!AE467)</f>
        <v/>
      </c>
      <c r="AF467" s="167" t="str">
        <f>IF(DATA2!AF467="","",DATA2!AF467)</f>
        <v/>
      </c>
      <c r="AG467" s="168" t="str">
        <f>IF(DATA2!AG467="","",DATA2!AG467)</f>
        <v/>
      </c>
      <c r="AH467" s="169">
        <f t="shared" ref="AH467:AH510" si="759">SUMIF($C$3:$AG$3,"=0",$C467:$AG467)</f>
        <v>0</v>
      </c>
      <c r="AI467" s="169">
        <f t="shared" ref="AI467:AI510" si="760">SUMIF($C$3:$AG$3,"&lt;&gt;0",$C467:$AG467)</f>
        <v>0</v>
      </c>
      <c r="AJ467" s="204"/>
      <c r="AK467" s="206"/>
      <c r="AL467" s="204"/>
      <c r="AM467" s="206"/>
      <c r="AN467" s="200"/>
      <c r="AO467" s="200"/>
      <c r="AP467" s="200"/>
      <c r="AQ467" s="200"/>
      <c r="AR467" s="200"/>
      <c r="AS467" s="200"/>
      <c r="AT467" s="200"/>
      <c r="AU467" s="200"/>
      <c r="AV467" s="200"/>
      <c r="AW467" s="200"/>
    </row>
    <row r="468" spans="1:49" ht="15" customHeight="1" x14ac:dyDescent="0.15">
      <c r="A468" s="202"/>
      <c r="B468" s="46" t="str">
        <f>IF(DATA2!A466="","",DATA2!B468)</f>
        <v/>
      </c>
      <c r="C468" s="170" t="str">
        <f>IF(DATA2!C468="","",DATA2!C468)</f>
        <v/>
      </c>
      <c r="D468" s="170" t="str">
        <f>IF(DATA2!D468="","",DATA2!D468)</f>
        <v/>
      </c>
      <c r="E468" s="170" t="str">
        <f>IF(DATA2!E468="","",DATA2!E468)</f>
        <v/>
      </c>
      <c r="F468" s="170" t="str">
        <f>IF(DATA2!F468="","",DATA2!F468)</f>
        <v/>
      </c>
      <c r="G468" s="170" t="str">
        <f>IF(DATA2!G468="","",DATA2!G468)</f>
        <v/>
      </c>
      <c r="H468" s="170" t="str">
        <f>IF(DATA2!H468="","",DATA2!H468)</f>
        <v/>
      </c>
      <c r="I468" s="170" t="str">
        <f>IF(DATA2!I468="","",DATA2!I468)</f>
        <v/>
      </c>
      <c r="J468" s="170" t="str">
        <f>IF(DATA2!J468="","",DATA2!J468)</f>
        <v/>
      </c>
      <c r="K468" s="170" t="str">
        <f>IF(DATA2!K468="","",DATA2!K468)</f>
        <v/>
      </c>
      <c r="L468" s="170" t="str">
        <f>IF(DATA2!L468="","",DATA2!L468)</f>
        <v/>
      </c>
      <c r="M468" s="170" t="str">
        <f>IF(DATA2!M468="","",DATA2!M468)</f>
        <v/>
      </c>
      <c r="N468" s="170" t="str">
        <f>IF(DATA2!N468="","",DATA2!N468)</f>
        <v/>
      </c>
      <c r="O468" s="170" t="str">
        <f>IF(DATA2!O468="","",DATA2!O468)</f>
        <v/>
      </c>
      <c r="P468" s="170" t="str">
        <f>IF(DATA2!P468="","",DATA2!P468)</f>
        <v/>
      </c>
      <c r="Q468" s="170" t="str">
        <f>IF(DATA2!Q468="","",DATA2!Q468)</f>
        <v/>
      </c>
      <c r="R468" s="170" t="str">
        <f>IF(DATA2!R468="","",DATA2!R468)</f>
        <v/>
      </c>
      <c r="S468" s="170" t="str">
        <f>IF(DATA2!S468="","",DATA2!S468)</f>
        <v/>
      </c>
      <c r="T468" s="170" t="str">
        <f>IF(DATA2!T468="","",DATA2!T468)</f>
        <v/>
      </c>
      <c r="U468" s="170" t="str">
        <f>IF(DATA2!U468="","",DATA2!U468)</f>
        <v/>
      </c>
      <c r="V468" s="170" t="str">
        <f>IF(DATA2!V468="","",DATA2!V468)</f>
        <v/>
      </c>
      <c r="W468" s="170" t="str">
        <f>IF(DATA2!W468="","",DATA2!W468)</f>
        <v/>
      </c>
      <c r="X468" s="170" t="str">
        <f>IF(DATA2!X468="","",DATA2!X468)</f>
        <v/>
      </c>
      <c r="Y468" s="170" t="str">
        <f>IF(DATA2!Y468="","",DATA2!Y468)</f>
        <v/>
      </c>
      <c r="Z468" s="170" t="str">
        <f>IF(DATA2!Z468="","",DATA2!Z468)</f>
        <v/>
      </c>
      <c r="AA468" s="170" t="str">
        <f>IF(DATA2!AA468="","",DATA2!AA468)</f>
        <v/>
      </c>
      <c r="AB468" s="170" t="str">
        <f>IF(DATA2!AB468="","",DATA2!AB468)</f>
        <v/>
      </c>
      <c r="AC468" s="170" t="str">
        <f>IF(DATA2!AC468="","",DATA2!AC468)</f>
        <v/>
      </c>
      <c r="AD468" s="170" t="str">
        <f>IF(DATA2!AD468="","",DATA2!AD468)</f>
        <v/>
      </c>
      <c r="AE468" s="170" t="str">
        <f>IF(DATA2!AE468="","",DATA2!AE468)</f>
        <v/>
      </c>
      <c r="AF468" s="170" t="str">
        <f>IF(DATA2!AF468="","",DATA2!AF468)</f>
        <v/>
      </c>
      <c r="AG468" s="171" t="str">
        <f>IF(DATA2!AG468="","",DATA2!AG468)</f>
        <v/>
      </c>
      <c r="AH468" s="172">
        <f t="shared" si="759"/>
        <v>0</v>
      </c>
      <c r="AI468" s="172">
        <f t="shared" si="760"/>
        <v>0</v>
      </c>
      <c r="AJ468" s="204"/>
      <c r="AK468" s="206"/>
      <c r="AL468" s="204"/>
      <c r="AM468" s="206"/>
      <c r="AN468" s="200"/>
      <c r="AO468" s="200"/>
      <c r="AP468" s="200"/>
      <c r="AQ468" s="200"/>
      <c r="AR468" s="200"/>
      <c r="AS468" s="200"/>
      <c r="AT468" s="200"/>
      <c r="AU468" s="200"/>
      <c r="AV468" s="200"/>
      <c r="AW468" s="200"/>
    </row>
    <row r="469" spans="1:49" ht="15" customHeight="1" x14ac:dyDescent="0.15">
      <c r="A469" s="202"/>
      <c r="B469" s="46" t="str">
        <f>IF(DATA2!A466="","",DATA2!B469)</f>
        <v/>
      </c>
      <c r="C469" s="170" t="str">
        <f>IF(DATA2!C469="","",DATA2!C469)</f>
        <v/>
      </c>
      <c r="D469" s="170" t="str">
        <f>IF(DATA2!D469="","",DATA2!D469)</f>
        <v/>
      </c>
      <c r="E469" s="170" t="str">
        <f>IF(DATA2!E469="","",DATA2!E469)</f>
        <v/>
      </c>
      <c r="F469" s="170" t="str">
        <f>IF(DATA2!F469="","",DATA2!F469)</f>
        <v/>
      </c>
      <c r="G469" s="170" t="str">
        <f>IF(DATA2!G469="","",DATA2!G469)</f>
        <v/>
      </c>
      <c r="H469" s="170" t="str">
        <f>IF(DATA2!H469="","",DATA2!H469)</f>
        <v/>
      </c>
      <c r="I469" s="170" t="str">
        <f>IF(DATA2!I469="","",DATA2!I469)</f>
        <v/>
      </c>
      <c r="J469" s="170" t="str">
        <f>IF(DATA2!J469="","",DATA2!J469)</f>
        <v/>
      </c>
      <c r="K469" s="170" t="str">
        <f>IF(DATA2!K469="","",DATA2!K469)</f>
        <v/>
      </c>
      <c r="L469" s="170" t="str">
        <f>IF(DATA2!L469="","",DATA2!L469)</f>
        <v/>
      </c>
      <c r="M469" s="170" t="str">
        <f>IF(DATA2!M469="","",DATA2!M469)</f>
        <v/>
      </c>
      <c r="N469" s="170" t="str">
        <f>IF(DATA2!N469="","",DATA2!N469)</f>
        <v/>
      </c>
      <c r="O469" s="170" t="str">
        <f>IF(DATA2!O469="","",DATA2!O469)</f>
        <v/>
      </c>
      <c r="P469" s="170" t="str">
        <f>IF(DATA2!P469="","",DATA2!P469)</f>
        <v/>
      </c>
      <c r="Q469" s="170" t="str">
        <f>IF(DATA2!Q469="","",DATA2!Q469)</f>
        <v/>
      </c>
      <c r="R469" s="170" t="str">
        <f>IF(DATA2!R469="","",DATA2!R469)</f>
        <v/>
      </c>
      <c r="S469" s="170" t="str">
        <f>IF(DATA2!S469="","",DATA2!S469)</f>
        <v/>
      </c>
      <c r="T469" s="170" t="str">
        <f>IF(DATA2!T469="","",DATA2!T469)</f>
        <v/>
      </c>
      <c r="U469" s="170" t="str">
        <f>IF(DATA2!U469="","",DATA2!U469)</f>
        <v/>
      </c>
      <c r="V469" s="170" t="str">
        <f>IF(DATA2!V469="","",DATA2!V469)</f>
        <v/>
      </c>
      <c r="W469" s="170" t="str">
        <f>IF(DATA2!W469="","",DATA2!W469)</f>
        <v/>
      </c>
      <c r="X469" s="170" t="str">
        <f>IF(DATA2!X469="","",DATA2!X469)</f>
        <v/>
      </c>
      <c r="Y469" s="170" t="str">
        <f>IF(DATA2!Y469="","",DATA2!Y469)</f>
        <v/>
      </c>
      <c r="Z469" s="170" t="str">
        <f>IF(DATA2!Z469="","",DATA2!Z469)</f>
        <v/>
      </c>
      <c r="AA469" s="170" t="str">
        <f>IF(DATA2!AA469="","",DATA2!AA469)</f>
        <v/>
      </c>
      <c r="AB469" s="170" t="str">
        <f>IF(DATA2!AB469="","",DATA2!AB469)</f>
        <v/>
      </c>
      <c r="AC469" s="170" t="str">
        <f>IF(DATA2!AC469="","",DATA2!AC469)</f>
        <v/>
      </c>
      <c r="AD469" s="170" t="str">
        <f>IF(DATA2!AD469="","",DATA2!AD469)</f>
        <v/>
      </c>
      <c r="AE469" s="170" t="str">
        <f>IF(DATA2!AE469="","",DATA2!AE469)</f>
        <v/>
      </c>
      <c r="AF469" s="170" t="str">
        <f>IF(DATA2!AF469="","",DATA2!AF469)</f>
        <v/>
      </c>
      <c r="AG469" s="171" t="str">
        <f>IF(DATA2!AG469="","",DATA2!AG469)</f>
        <v/>
      </c>
      <c r="AH469" s="173">
        <f t="shared" si="759"/>
        <v>0</v>
      </c>
      <c r="AI469" s="172">
        <f t="shared" si="760"/>
        <v>0</v>
      </c>
      <c r="AJ469" s="204"/>
      <c r="AK469" s="206"/>
      <c r="AL469" s="204"/>
      <c r="AM469" s="206"/>
      <c r="AN469" s="200"/>
      <c r="AO469" s="200"/>
      <c r="AP469" s="200"/>
      <c r="AQ469" s="200"/>
      <c r="AR469" s="200"/>
      <c r="AS469" s="200"/>
      <c r="AT469" s="200"/>
      <c r="AU469" s="200"/>
      <c r="AV469" s="200"/>
      <c r="AW469" s="200"/>
    </row>
    <row r="470" spans="1:49" ht="15" customHeight="1" x14ac:dyDescent="0.15">
      <c r="A470" s="203"/>
      <c r="B470" s="74" t="str">
        <f>IF(DATA2!A466="","",DATA2!B470)</f>
        <v/>
      </c>
      <c r="C470" s="174" t="str">
        <f>IF(DATA2!C470="","",DATA2!C470)</f>
        <v/>
      </c>
      <c r="D470" s="174" t="str">
        <f>IF(DATA2!D470="","",DATA2!D470)</f>
        <v/>
      </c>
      <c r="E470" s="174" t="str">
        <f>IF(DATA2!E470="","",DATA2!E470)</f>
        <v/>
      </c>
      <c r="F470" s="174" t="str">
        <f>IF(DATA2!F470="","",DATA2!F470)</f>
        <v/>
      </c>
      <c r="G470" s="174" t="str">
        <f>IF(DATA2!G470="","",DATA2!G470)</f>
        <v/>
      </c>
      <c r="H470" s="174" t="str">
        <f>IF(DATA2!H470="","",DATA2!H470)</f>
        <v/>
      </c>
      <c r="I470" s="174" t="str">
        <f>IF(DATA2!I470="","",DATA2!I470)</f>
        <v/>
      </c>
      <c r="J470" s="174" t="str">
        <f>IF(DATA2!J470="","",DATA2!J470)</f>
        <v/>
      </c>
      <c r="K470" s="174" t="str">
        <f>IF(DATA2!K470="","",DATA2!K470)</f>
        <v/>
      </c>
      <c r="L470" s="174" t="str">
        <f>IF(DATA2!L470="","",DATA2!L470)</f>
        <v/>
      </c>
      <c r="M470" s="174" t="str">
        <f>IF(DATA2!M470="","",DATA2!M470)</f>
        <v/>
      </c>
      <c r="N470" s="174" t="str">
        <f>IF(DATA2!N470="","",DATA2!N470)</f>
        <v/>
      </c>
      <c r="O470" s="174" t="str">
        <f>IF(DATA2!O470="","",DATA2!O470)</f>
        <v/>
      </c>
      <c r="P470" s="174" t="str">
        <f>IF(DATA2!P470="","",DATA2!P470)</f>
        <v/>
      </c>
      <c r="Q470" s="174" t="str">
        <f>IF(DATA2!Q470="","",DATA2!Q470)</f>
        <v/>
      </c>
      <c r="R470" s="174" t="str">
        <f>IF(DATA2!R470="","",DATA2!R470)</f>
        <v/>
      </c>
      <c r="S470" s="174" t="str">
        <f>IF(DATA2!S470="","",DATA2!S470)</f>
        <v/>
      </c>
      <c r="T470" s="174" t="str">
        <f>IF(DATA2!T470="","",DATA2!T470)</f>
        <v/>
      </c>
      <c r="U470" s="174" t="str">
        <f>IF(DATA2!U470="","",DATA2!U470)</f>
        <v/>
      </c>
      <c r="V470" s="174" t="str">
        <f>IF(DATA2!V470="","",DATA2!V470)</f>
        <v/>
      </c>
      <c r="W470" s="174" t="str">
        <f>IF(DATA2!W470="","",DATA2!W470)</f>
        <v/>
      </c>
      <c r="X470" s="174" t="str">
        <f>IF(DATA2!X470="","",DATA2!X470)</f>
        <v/>
      </c>
      <c r="Y470" s="174" t="str">
        <f>IF(DATA2!Y470="","",DATA2!Y470)</f>
        <v/>
      </c>
      <c r="Z470" s="174" t="str">
        <f>IF(DATA2!Z470="","",DATA2!Z470)</f>
        <v/>
      </c>
      <c r="AA470" s="174" t="str">
        <f>IF(DATA2!AA470="","",DATA2!AA470)</f>
        <v/>
      </c>
      <c r="AB470" s="174" t="str">
        <f>IF(DATA2!AB470="","",DATA2!AB470)</f>
        <v/>
      </c>
      <c r="AC470" s="174" t="str">
        <f>IF(DATA2!AC470="","",DATA2!AC470)</f>
        <v/>
      </c>
      <c r="AD470" s="174" t="str">
        <f>IF(DATA2!AD470="","",DATA2!AD470)</f>
        <v/>
      </c>
      <c r="AE470" s="174" t="str">
        <f>IF(DATA2!AE470="","",DATA2!AE470)</f>
        <v/>
      </c>
      <c r="AF470" s="174" t="str">
        <f>IF(DATA2!AF470="","",DATA2!AF470)</f>
        <v/>
      </c>
      <c r="AG470" s="175" t="str">
        <f>IF(DATA2!AG470="","",DATA2!AG470)</f>
        <v/>
      </c>
      <c r="AH470" s="176">
        <f t="shared" si="759"/>
        <v>0</v>
      </c>
      <c r="AI470" s="177">
        <f t="shared" si="760"/>
        <v>0</v>
      </c>
      <c r="AJ470" s="205"/>
      <c r="AK470" s="207"/>
      <c r="AL470" s="205"/>
      <c r="AM470" s="207"/>
      <c r="AN470" s="201"/>
      <c r="AO470" s="201"/>
      <c r="AP470" s="201"/>
      <c r="AQ470" s="201"/>
      <c r="AR470" s="201"/>
      <c r="AS470" s="201"/>
      <c r="AT470" s="201"/>
      <c r="AU470" s="201"/>
      <c r="AV470" s="201"/>
      <c r="AW470" s="201"/>
    </row>
    <row r="471" spans="1:49" ht="15" customHeight="1" x14ac:dyDescent="0.15">
      <c r="A471" s="202" t="str">
        <f>IF(DATA2!A471="","",DATA2!A471)</f>
        <v/>
      </c>
      <c r="B471" s="11" t="str">
        <f>IF(DATA2!A471="","",DATA2!B471)</f>
        <v/>
      </c>
      <c r="C471" s="178" t="str">
        <f>IF(DATA2!C471="","",DATA2!C471)</f>
        <v/>
      </c>
      <c r="D471" s="178" t="str">
        <f>IF(DATA2!D471="","",DATA2!D471)</f>
        <v/>
      </c>
      <c r="E471" s="178" t="str">
        <f>IF(DATA2!E471="","",DATA2!E471)</f>
        <v/>
      </c>
      <c r="F471" s="178" t="str">
        <f>IF(DATA2!F471="","",DATA2!F471)</f>
        <v/>
      </c>
      <c r="G471" s="178" t="str">
        <f>IF(DATA2!G471="","",DATA2!G471)</f>
        <v/>
      </c>
      <c r="H471" s="178" t="str">
        <f>IF(DATA2!H471="","",DATA2!H471)</f>
        <v/>
      </c>
      <c r="I471" s="178" t="str">
        <f>IF(DATA2!I471="","",DATA2!I471)</f>
        <v/>
      </c>
      <c r="J471" s="178" t="str">
        <f>IF(DATA2!J471="","",DATA2!J471)</f>
        <v/>
      </c>
      <c r="K471" s="178" t="str">
        <f>IF(DATA2!K471="","",DATA2!K471)</f>
        <v/>
      </c>
      <c r="L471" s="178" t="str">
        <f>IF(DATA2!L471="","",DATA2!L471)</f>
        <v/>
      </c>
      <c r="M471" s="178" t="str">
        <f>IF(DATA2!M471="","",DATA2!M471)</f>
        <v/>
      </c>
      <c r="N471" s="178" t="str">
        <f>IF(DATA2!N471="","",DATA2!N471)</f>
        <v/>
      </c>
      <c r="O471" s="178" t="str">
        <f>IF(DATA2!O471="","",DATA2!O471)</f>
        <v/>
      </c>
      <c r="P471" s="178" t="str">
        <f>IF(DATA2!P471="","",DATA2!P471)</f>
        <v/>
      </c>
      <c r="Q471" s="178" t="str">
        <f>IF(DATA2!Q471="","",DATA2!Q471)</f>
        <v/>
      </c>
      <c r="R471" s="178" t="str">
        <f>IF(DATA2!R471="","",DATA2!R471)</f>
        <v/>
      </c>
      <c r="S471" s="178" t="str">
        <f>IF(DATA2!S471="","",DATA2!S471)</f>
        <v/>
      </c>
      <c r="T471" s="178" t="str">
        <f>IF(DATA2!T471="","",DATA2!T471)</f>
        <v/>
      </c>
      <c r="U471" s="178" t="str">
        <f>IF(DATA2!U471="","",DATA2!U471)</f>
        <v/>
      </c>
      <c r="V471" s="178" t="str">
        <f>IF(DATA2!V471="","",DATA2!V471)</f>
        <v/>
      </c>
      <c r="W471" s="178" t="str">
        <f>IF(DATA2!W471="","",DATA2!W471)</f>
        <v/>
      </c>
      <c r="X471" s="178" t="str">
        <f>IF(DATA2!X471="","",DATA2!X471)</f>
        <v/>
      </c>
      <c r="Y471" s="178" t="str">
        <f>IF(DATA2!Y471="","",DATA2!Y471)</f>
        <v/>
      </c>
      <c r="Z471" s="178" t="str">
        <f>IF(DATA2!Z471="","",DATA2!Z471)</f>
        <v/>
      </c>
      <c r="AA471" s="178" t="str">
        <f>IF(DATA2!AA471="","",DATA2!AA471)</f>
        <v/>
      </c>
      <c r="AB471" s="178" t="str">
        <f>IF(DATA2!AB471="","",DATA2!AB471)</f>
        <v/>
      </c>
      <c r="AC471" s="178" t="str">
        <f>IF(DATA2!AC471="","",DATA2!AC471)</f>
        <v/>
      </c>
      <c r="AD471" s="178" t="str">
        <f>IF(DATA2!AD471="","",DATA2!AD471)</f>
        <v/>
      </c>
      <c r="AE471" s="178" t="str">
        <f>IF(DATA2!AE471="","",DATA2!AE471)</f>
        <v/>
      </c>
      <c r="AF471" s="178" t="str">
        <f>IF(DATA2!AF471="","",DATA2!AF471)</f>
        <v/>
      </c>
      <c r="AG471" s="179" t="str">
        <f>IF(DATA2!AG471="","",DATA2!AG471)</f>
        <v/>
      </c>
      <c r="AH471" s="188">
        <f>COUNTIFS(DATA2!$C$3:$AG$3,0,DATA2!$C471:$AG471,"&lt;&gt;")</f>
        <v>0</v>
      </c>
      <c r="AI471" s="188">
        <f>COUNTIFS(DATA2!$C$3:$AG$3,"&gt;0",DATA2!$C471:$AG471,"&lt;&gt;")</f>
        <v>0</v>
      </c>
      <c r="AJ471" s="204">
        <f t="shared" ref="AJ471" si="761">COUNTIFS($C$3:$AG$3,"=0",C472:AG472,"&gt;0")+COUNTIFS($C$3:$AG$3,"=0",C473:AG473,"&gt;0")</f>
        <v>0</v>
      </c>
      <c r="AK471" s="206">
        <f t="shared" ref="AK471" si="762">COUNTIFS($C$3:$AG$3,"&lt;&gt;0",C472:AG472,"&gt;0")+COUNTIFS($C$3:$AG$3,"&lt;&gt;0",C473:AG473,"&gt;0")</f>
        <v>0</v>
      </c>
      <c r="AL471" s="204">
        <f t="shared" ref="AL471" si="763">COUNTIFS($C$3:$AG$3,"=0",C474:AG474,"&gt;0")+COUNTIFS($C$3:$AG$3,"=0",C475:AG475,"&gt;0")</f>
        <v>0</v>
      </c>
      <c r="AM471" s="206">
        <f t="shared" ref="AM471" si="764">COUNTIFS($C$3:$AG$3,"&lt;&gt;0",C474:AG474,"&gt;0")+COUNTIFS($C$3:$AG$3,"&lt;&gt;0",C475:AG475,"&gt;0")</f>
        <v>0</v>
      </c>
      <c r="AN471" s="200">
        <f t="shared" ref="AN471:AP471" si="765">COUNTIF($C471:$AG471,AN$5)</f>
        <v>0</v>
      </c>
      <c r="AO471" s="200">
        <f t="shared" si="765"/>
        <v>0</v>
      </c>
      <c r="AP471" s="200">
        <f t="shared" si="765"/>
        <v>0</v>
      </c>
      <c r="AQ471" s="200">
        <f t="shared" ref="AQ471" si="766">COUNTIF($C471:$AG471,AQ$5)+COUNTIF($C471:$AG471,"半振")*0.5</f>
        <v>0</v>
      </c>
      <c r="AR471" s="200">
        <f t="shared" ref="AR471" si="767">COUNTIF($C471:$AG471,AR$5)+COUNTIF($C471:$AG471,"半有")*0.5</f>
        <v>0</v>
      </c>
      <c r="AS471" s="200">
        <f t="shared" ref="AS471" si="768">COUNTIF($C471:$AG471,AS$5)+COUNTIF($C471:$AG471,"半欠")*0.5</f>
        <v>0</v>
      </c>
      <c r="AT471" s="200">
        <f t="shared" ref="AT471:AW506" si="769">COUNTIF($C471:$AG471,AT$5)</f>
        <v>0</v>
      </c>
      <c r="AU471" s="200">
        <f t="shared" si="769"/>
        <v>0</v>
      </c>
      <c r="AV471" s="200">
        <f t="shared" si="769"/>
        <v>0</v>
      </c>
      <c r="AW471" s="200">
        <f t="shared" si="769"/>
        <v>0</v>
      </c>
    </row>
    <row r="472" spans="1:49" ht="15" customHeight="1" x14ac:dyDescent="0.15">
      <c r="A472" s="202"/>
      <c r="B472" s="44" t="str">
        <f>IF(DATA2!A471="","",DATA2!B472)</f>
        <v/>
      </c>
      <c r="C472" s="167" t="str">
        <f>IF(DATA2!C472="","",DATA2!C472)</f>
        <v/>
      </c>
      <c r="D472" s="167" t="str">
        <f>IF(DATA2!D472="","",DATA2!D472)</f>
        <v/>
      </c>
      <c r="E472" s="167" t="str">
        <f>IF(DATA2!E472="","",DATA2!E472)</f>
        <v/>
      </c>
      <c r="F472" s="167" t="str">
        <f>IF(DATA2!F472="","",DATA2!F472)</f>
        <v/>
      </c>
      <c r="G472" s="167" t="str">
        <f>IF(DATA2!G472="","",DATA2!G472)</f>
        <v/>
      </c>
      <c r="H472" s="167" t="str">
        <f>IF(DATA2!H472="","",DATA2!H472)</f>
        <v/>
      </c>
      <c r="I472" s="167" t="str">
        <f>IF(DATA2!I472="","",DATA2!I472)</f>
        <v/>
      </c>
      <c r="J472" s="167" t="str">
        <f>IF(DATA2!J472="","",DATA2!J472)</f>
        <v/>
      </c>
      <c r="K472" s="167" t="str">
        <f>IF(DATA2!K472="","",DATA2!K472)</f>
        <v/>
      </c>
      <c r="L472" s="167" t="str">
        <f>IF(DATA2!L472="","",DATA2!L472)</f>
        <v/>
      </c>
      <c r="M472" s="167" t="str">
        <f>IF(DATA2!M472="","",DATA2!M472)</f>
        <v/>
      </c>
      <c r="N472" s="167" t="str">
        <f>IF(DATA2!N472="","",DATA2!N472)</f>
        <v/>
      </c>
      <c r="O472" s="167" t="str">
        <f>IF(DATA2!O472="","",DATA2!O472)</f>
        <v/>
      </c>
      <c r="P472" s="167" t="str">
        <f>IF(DATA2!P472="","",DATA2!P472)</f>
        <v/>
      </c>
      <c r="Q472" s="167" t="str">
        <f>IF(DATA2!Q472="","",DATA2!Q472)</f>
        <v/>
      </c>
      <c r="R472" s="167" t="str">
        <f>IF(DATA2!R472="","",DATA2!R472)</f>
        <v/>
      </c>
      <c r="S472" s="167" t="str">
        <f>IF(DATA2!S472="","",DATA2!S472)</f>
        <v/>
      </c>
      <c r="T472" s="167" t="str">
        <f>IF(DATA2!T472="","",DATA2!T472)</f>
        <v/>
      </c>
      <c r="U472" s="167" t="str">
        <f>IF(DATA2!U472="","",DATA2!U472)</f>
        <v/>
      </c>
      <c r="V472" s="167" t="str">
        <f>IF(DATA2!V472="","",DATA2!V472)</f>
        <v/>
      </c>
      <c r="W472" s="167" t="str">
        <f>IF(DATA2!W472="","",DATA2!W472)</f>
        <v/>
      </c>
      <c r="X472" s="167" t="str">
        <f>IF(DATA2!X472="","",DATA2!X472)</f>
        <v/>
      </c>
      <c r="Y472" s="167" t="str">
        <f>IF(DATA2!Y472="","",DATA2!Y472)</f>
        <v/>
      </c>
      <c r="Z472" s="167" t="str">
        <f>IF(DATA2!Z472="","",DATA2!Z472)</f>
        <v/>
      </c>
      <c r="AA472" s="167" t="str">
        <f>IF(DATA2!AA472="","",DATA2!AA472)</f>
        <v/>
      </c>
      <c r="AB472" s="167" t="str">
        <f>IF(DATA2!AB472="","",DATA2!AB472)</f>
        <v/>
      </c>
      <c r="AC472" s="167" t="str">
        <f>IF(DATA2!AC472="","",DATA2!AC472)</f>
        <v/>
      </c>
      <c r="AD472" s="167" t="str">
        <f>IF(DATA2!AD472="","",DATA2!AD472)</f>
        <v/>
      </c>
      <c r="AE472" s="167" t="str">
        <f>IF(DATA2!AE472="","",DATA2!AE472)</f>
        <v/>
      </c>
      <c r="AF472" s="167" t="str">
        <f>IF(DATA2!AF472="","",DATA2!AF472)</f>
        <v/>
      </c>
      <c r="AG472" s="168" t="str">
        <f>IF(DATA2!AG472="","",DATA2!AG472)</f>
        <v/>
      </c>
      <c r="AH472" s="169">
        <f t="shared" si="759"/>
        <v>0</v>
      </c>
      <c r="AI472" s="169">
        <f t="shared" si="760"/>
        <v>0</v>
      </c>
      <c r="AJ472" s="204"/>
      <c r="AK472" s="206"/>
      <c r="AL472" s="204"/>
      <c r="AM472" s="206"/>
      <c r="AN472" s="200"/>
      <c r="AO472" s="200"/>
      <c r="AP472" s="200"/>
      <c r="AQ472" s="200"/>
      <c r="AR472" s="200"/>
      <c r="AS472" s="200"/>
      <c r="AT472" s="200"/>
      <c r="AU472" s="200"/>
      <c r="AV472" s="200"/>
      <c r="AW472" s="200"/>
    </row>
    <row r="473" spans="1:49" ht="15" customHeight="1" x14ac:dyDescent="0.15">
      <c r="A473" s="202"/>
      <c r="B473" s="46" t="str">
        <f>IF(DATA2!A471="","",DATA2!B473)</f>
        <v/>
      </c>
      <c r="C473" s="170" t="str">
        <f>IF(DATA2!C473="","",DATA2!C473)</f>
        <v/>
      </c>
      <c r="D473" s="170" t="str">
        <f>IF(DATA2!D473="","",DATA2!D473)</f>
        <v/>
      </c>
      <c r="E473" s="170" t="str">
        <f>IF(DATA2!E473="","",DATA2!E473)</f>
        <v/>
      </c>
      <c r="F473" s="170" t="str">
        <f>IF(DATA2!F473="","",DATA2!F473)</f>
        <v/>
      </c>
      <c r="G473" s="170" t="str">
        <f>IF(DATA2!G473="","",DATA2!G473)</f>
        <v/>
      </c>
      <c r="H473" s="170" t="str">
        <f>IF(DATA2!H473="","",DATA2!H473)</f>
        <v/>
      </c>
      <c r="I473" s="170" t="str">
        <f>IF(DATA2!I473="","",DATA2!I473)</f>
        <v/>
      </c>
      <c r="J473" s="170" t="str">
        <f>IF(DATA2!J473="","",DATA2!J473)</f>
        <v/>
      </c>
      <c r="K473" s="170" t="str">
        <f>IF(DATA2!K473="","",DATA2!K473)</f>
        <v/>
      </c>
      <c r="L473" s="170" t="str">
        <f>IF(DATA2!L473="","",DATA2!L473)</f>
        <v/>
      </c>
      <c r="M473" s="170" t="str">
        <f>IF(DATA2!M473="","",DATA2!M473)</f>
        <v/>
      </c>
      <c r="N473" s="170" t="str">
        <f>IF(DATA2!N473="","",DATA2!N473)</f>
        <v/>
      </c>
      <c r="O473" s="170" t="str">
        <f>IF(DATA2!O473="","",DATA2!O473)</f>
        <v/>
      </c>
      <c r="P473" s="170" t="str">
        <f>IF(DATA2!P473="","",DATA2!P473)</f>
        <v/>
      </c>
      <c r="Q473" s="170" t="str">
        <f>IF(DATA2!Q473="","",DATA2!Q473)</f>
        <v/>
      </c>
      <c r="R473" s="170" t="str">
        <f>IF(DATA2!R473="","",DATA2!R473)</f>
        <v/>
      </c>
      <c r="S473" s="170" t="str">
        <f>IF(DATA2!S473="","",DATA2!S473)</f>
        <v/>
      </c>
      <c r="T473" s="170" t="str">
        <f>IF(DATA2!T473="","",DATA2!T473)</f>
        <v/>
      </c>
      <c r="U473" s="170" t="str">
        <f>IF(DATA2!U473="","",DATA2!U473)</f>
        <v/>
      </c>
      <c r="V473" s="170" t="str">
        <f>IF(DATA2!V473="","",DATA2!V473)</f>
        <v/>
      </c>
      <c r="W473" s="170" t="str">
        <f>IF(DATA2!W473="","",DATA2!W473)</f>
        <v/>
      </c>
      <c r="X473" s="170" t="str">
        <f>IF(DATA2!X473="","",DATA2!X473)</f>
        <v/>
      </c>
      <c r="Y473" s="170" t="str">
        <f>IF(DATA2!Y473="","",DATA2!Y473)</f>
        <v/>
      </c>
      <c r="Z473" s="170" t="str">
        <f>IF(DATA2!Z473="","",DATA2!Z473)</f>
        <v/>
      </c>
      <c r="AA473" s="170" t="str">
        <f>IF(DATA2!AA473="","",DATA2!AA473)</f>
        <v/>
      </c>
      <c r="AB473" s="170" t="str">
        <f>IF(DATA2!AB473="","",DATA2!AB473)</f>
        <v/>
      </c>
      <c r="AC473" s="170" t="str">
        <f>IF(DATA2!AC473="","",DATA2!AC473)</f>
        <v/>
      </c>
      <c r="AD473" s="170" t="str">
        <f>IF(DATA2!AD473="","",DATA2!AD473)</f>
        <v/>
      </c>
      <c r="AE473" s="170" t="str">
        <f>IF(DATA2!AE473="","",DATA2!AE473)</f>
        <v/>
      </c>
      <c r="AF473" s="170" t="str">
        <f>IF(DATA2!AF473="","",DATA2!AF473)</f>
        <v/>
      </c>
      <c r="AG473" s="171" t="str">
        <f>IF(DATA2!AG473="","",DATA2!AG473)</f>
        <v/>
      </c>
      <c r="AH473" s="172">
        <f t="shared" si="759"/>
        <v>0</v>
      </c>
      <c r="AI473" s="172">
        <f t="shared" si="760"/>
        <v>0</v>
      </c>
      <c r="AJ473" s="204"/>
      <c r="AK473" s="206"/>
      <c r="AL473" s="204"/>
      <c r="AM473" s="206"/>
      <c r="AN473" s="200"/>
      <c r="AO473" s="200"/>
      <c r="AP473" s="200"/>
      <c r="AQ473" s="200"/>
      <c r="AR473" s="200"/>
      <c r="AS473" s="200"/>
      <c r="AT473" s="200"/>
      <c r="AU473" s="200"/>
      <c r="AV473" s="200"/>
      <c r="AW473" s="200"/>
    </row>
    <row r="474" spans="1:49" ht="15" customHeight="1" x14ac:dyDescent="0.15">
      <c r="A474" s="202"/>
      <c r="B474" s="46" t="str">
        <f>IF(DATA2!A471="","",DATA2!B474)</f>
        <v/>
      </c>
      <c r="C474" s="170" t="str">
        <f>IF(DATA2!C474="","",DATA2!C474)</f>
        <v/>
      </c>
      <c r="D474" s="170" t="str">
        <f>IF(DATA2!D474="","",DATA2!D474)</f>
        <v/>
      </c>
      <c r="E474" s="170" t="str">
        <f>IF(DATA2!E474="","",DATA2!E474)</f>
        <v/>
      </c>
      <c r="F474" s="170" t="str">
        <f>IF(DATA2!F474="","",DATA2!F474)</f>
        <v/>
      </c>
      <c r="G474" s="170" t="str">
        <f>IF(DATA2!G474="","",DATA2!G474)</f>
        <v/>
      </c>
      <c r="H474" s="170" t="str">
        <f>IF(DATA2!H474="","",DATA2!H474)</f>
        <v/>
      </c>
      <c r="I474" s="170" t="str">
        <f>IF(DATA2!I474="","",DATA2!I474)</f>
        <v/>
      </c>
      <c r="J474" s="170" t="str">
        <f>IF(DATA2!J474="","",DATA2!J474)</f>
        <v/>
      </c>
      <c r="K474" s="170" t="str">
        <f>IF(DATA2!K474="","",DATA2!K474)</f>
        <v/>
      </c>
      <c r="L474" s="170" t="str">
        <f>IF(DATA2!L474="","",DATA2!L474)</f>
        <v/>
      </c>
      <c r="M474" s="170" t="str">
        <f>IF(DATA2!M474="","",DATA2!M474)</f>
        <v/>
      </c>
      <c r="N474" s="170" t="str">
        <f>IF(DATA2!N474="","",DATA2!N474)</f>
        <v/>
      </c>
      <c r="O474" s="170" t="str">
        <f>IF(DATA2!O474="","",DATA2!O474)</f>
        <v/>
      </c>
      <c r="P474" s="170" t="str">
        <f>IF(DATA2!P474="","",DATA2!P474)</f>
        <v/>
      </c>
      <c r="Q474" s="170" t="str">
        <f>IF(DATA2!Q474="","",DATA2!Q474)</f>
        <v/>
      </c>
      <c r="R474" s="170" t="str">
        <f>IF(DATA2!R474="","",DATA2!R474)</f>
        <v/>
      </c>
      <c r="S474" s="170" t="str">
        <f>IF(DATA2!S474="","",DATA2!S474)</f>
        <v/>
      </c>
      <c r="T474" s="170" t="str">
        <f>IF(DATA2!T474="","",DATA2!T474)</f>
        <v/>
      </c>
      <c r="U474" s="170" t="str">
        <f>IF(DATA2!U474="","",DATA2!U474)</f>
        <v/>
      </c>
      <c r="V474" s="170" t="str">
        <f>IF(DATA2!V474="","",DATA2!V474)</f>
        <v/>
      </c>
      <c r="W474" s="170" t="str">
        <f>IF(DATA2!W474="","",DATA2!W474)</f>
        <v/>
      </c>
      <c r="X474" s="170" t="str">
        <f>IF(DATA2!X474="","",DATA2!X474)</f>
        <v/>
      </c>
      <c r="Y474" s="170" t="str">
        <f>IF(DATA2!Y474="","",DATA2!Y474)</f>
        <v/>
      </c>
      <c r="Z474" s="170" t="str">
        <f>IF(DATA2!Z474="","",DATA2!Z474)</f>
        <v/>
      </c>
      <c r="AA474" s="170" t="str">
        <f>IF(DATA2!AA474="","",DATA2!AA474)</f>
        <v/>
      </c>
      <c r="AB474" s="170" t="str">
        <f>IF(DATA2!AB474="","",DATA2!AB474)</f>
        <v/>
      </c>
      <c r="AC474" s="170" t="str">
        <f>IF(DATA2!AC474="","",DATA2!AC474)</f>
        <v/>
      </c>
      <c r="AD474" s="170" t="str">
        <f>IF(DATA2!AD474="","",DATA2!AD474)</f>
        <v/>
      </c>
      <c r="AE474" s="170" t="str">
        <f>IF(DATA2!AE474="","",DATA2!AE474)</f>
        <v/>
      </c>
      <c r="AF474" s="170" t="str">
        <f>IF(DATA2!AF474="","",DATA2!AF474)</f>
        <v/>
      </c>
      <c r="AG474" s="171" t="str">
        <f>IF(DATA2!AG474="","",DATA2!AG474)</f>
        <v/>
      </c>
      <c r="AH474" s="173">
        <f t="shared" si="759"/>
        <v>0</v>
      </c>
      <c r="AI474" s="172">
        <f t="shared" si="760"/>
        <v>0</v>
      </c>
      <c r="AJ474" s="204"/>
      <c r="AK474" s="206"/>
      <c r="AL474" s="204"/>
      <c r="AM474" s="206"/>
      <c r="AN474" s="200"/>
      <c r="AO474" s="200"/>
      <c r="AP474" s="200"/>
      <c r="AQ474" s="200"/>
      <c r="AR474" s="200"/>
      <c r="AS474" s="200"/>
      <c r="AT474" s="200"/>
      <c r="AU474" s="200"/>
      <c r="AV474" s="200"/>
      <c r="AW474" s="200"/>
    </row>
    <row r="475" spans="1:49" ht="15" customHeight="1" x14ac:dyDescent="0.15">
      <c r="A475" s="203"/>
      <c r="B475" s="74" t="str">
        <f>IF(DATA2!A471="","",DATA2!B475)</f>
        <v/>
      </c>
      <c r="C475" s="174" t="str">
        <f>IF(DATA2!C475="","",DATA2!C475)</f>
        <v/>
      </c>
      <c r="D475" s="174" t="str">
        <f>IF(DATA2!D475="","",DATA2!D475)</f>
        <v/>
      </c>
      <c r="E475" s="174" t="str">
        <f>IF(DATA2!E475="","",DATA2!E475)</f>
        <v/>
      </c>
      <c r="F475" s="174" t="str">
        <f>IF(DATA2!F475="","",DATA2!F475)</f>
        <v/>
      </c>
      <c r="G475" s="174" t="str">
        <f>IF(DATA2!G475="","",DATA2!G475)</f>
        <v/>
      </c>
      <c r="H475" s="174" t="str">
        <f>IF(DATA2!H475="","",DATA2!H475)</f>
        <v/>
      </c>
      <c r="I475" s="174" t="str">
        <f>IF(DATA2!I475="","",DATA2!I475)</f>
        <v/>
      </c>
      <c r="J475" s="174" t="str">
        <f>IF(DATA2!J475="","",DATA2!J475)</f>
        <v/>
      </c>
      <c r="K475" s="174" t="str">
        <f>IF(DATA2!K475="","",DATA2!K475)</f>
        <v/>
      </c>
      <c r="L475" s="174" t="str">
        <f>IF(DATA2!L475="","",DATA2!L475)</f>
        <v/>
      </c>
      <c r="M475" s="174" t="str">
        <f>IF(DATA2!M475="","",DATA2!M475)</f>
        <v/>
      </c>
      <c r="N475" s="174" t="str">
        <f>IF(DATA2!N475="","",DATA2!N475)</f>
        <v/>
      </c>
      <c r="O475" s="174" t="str">
        <f>IF(DATA2!O475="","",DATA2!O475)</f>
        <v/>
      </c>
      <c r="P475" s="174" t="str">
        <f>IF(DATA2!P475="","",DATA2!P475)</f>
        <v/>
      </c>
      <c r="Q475" s="174" t="str">
        <f>IF(DATA2!Q475="","",DATA2!Q475)</f>
        <v/>
      </c>
      <c r="R475" s="174" t="str">
        <f>IF(DATA2!R475="","",DATA2!R475)</f>
        <v/>
      </c>
      <c r="S475" s="174" t="str">
        <f>IF(DATA2!S475="","",DATA2!S475)</f>
        <v/>
      </c>
      <c r="T475" s="174" t="str">
        <f>IF(DATA2!T475="","",DATA2!T475)</f>
        <v/>
      </c>
      <c r="U475" s="174" t="str">
        <f>IF(DATA2!U475="","",DATA2!U475)</f>
        <v/>
      </c>
      <c r="V475" s="174" t="str">
        <f>IF(DATA2!V475="","",DATA2!V475)</f>
        <v/>
      </c>
      <c r="W475" s="174" t="str">
        <f>IF(DATA2!W475="","",DATA2!W475)</f>
        <v/>
      </c>
      <c r="X475" s="174" t="str">
        <f>IF(DATA2!X475="","",DATA2!X475)</f>
        <v/>
      </c>
      <c r="Y475" s="174" t="str">
        <f>IF(DATA2!Y475="","",DATA2!Y475)</f>
        <v/>
      </c>
      <c r="Z475" s="174" t="str">
        <f>IF(DATA2!Z475="","",DATA2!Z475)</f>
        <v/>
      </c>
      <c r="AA475" s="174" t="str">
        <f>IF(DATA2!AA475="","",DATA2!AA475)</f>
        <v/>
      </c>
      <c r="AB475" s="174" t="str">
        <f>IF(DATA2!AB475="","",DATA2!AB475)</f>
        <v/>
      </c>
      <c r="AC475" s="174" t="str">
        <f>IF(DATA2!AC475="","",DATA2!AC475)</f>
        <v/>
      </c>
      <c r="AD475" s="174" t="str">
        <f>IF(DATA2!AD475="","",DATA2!AD475)</f>
        <v/>
      </c>
      <c r="AE475" s="174" t="str">
        <f>IF(DATA2!AE475="","",DATA2!AE475)</f>
        <v/>
      </c>
      <c r="AF475" s="174" t="str">
        <f>IF(DATA2!AF475="","",DATA2!AF475)</f>
        <v/>
      </c>
      <c r="AG475" s="175" t="str">
        <f>IF(DATA2!AG475="","",DATA2!AG475)</f>
        <v/>
      </c>
      <c r="AH475" s="176">
        <f t="shared" si="759"/>
        <v>0</v>
      </c>
      <c r="AI475" s="177">
        <f t="shared" si="760"/>
        <v>0</v>
      </c>
      <c r="AJ475" s="205"/>
      <c r="AK475" s="207"/>
      <c r="AL475" s="205"/>
      <c r="AM475" s="207"/>
      <c r="AN475" s="201"/>
      <c r="AO475" s="201"/>
      <c r="AP475" s="201"/>
      <c r="AQ475" s="201"/>
      <c r="AR475" s="201"/>
      <c r="AS475" s="201"/>
      <c r="AT475" s="201"/>
      <c r="AU475" s="201"/>
      <c r="AV475" s="201"/>
      <c r="AW475" s="201"/>
    </row>
    <row r="476" spans="1:49" ht="15" customHeight="1" x14ac:dyDescent="0.15">
      <c r="A476" s="202" t="str">
        <f>IF(DATA2!A476="","",DATA2!A476)</f>
        <v/>
      </c>
      <c r="B476" s="11" t="str">
        <f>IF(DATA2!A476="","",DATA2!B476)</f>
        <v/>
      </c>
      <c r="C476" s="178" t="str">
        <f>IF(DATA2!C476="","",DATA2!C476)</f>
        <v/>
      </c>
      <c r="D476" s="178" t="str">
        <f>IF(DATA2!D476="","",DATA2!D476)</f>
        <v/>
      </c>
      <c r="E476" s="178" t="str">
        <f>IF(DATA2!E476="","",DATA2!E476)</f>
        <v/>
      </c>
      <c r="F476" s="178" t="str">
        <f>IF(DATA2!F476="","",DATA2!F476)</f>
        <v/>
      </c>
      <c r="G476" s="178" t="str">
        <f>IF(DATA2!G476="","",DATA2!G476)</f>
        <v/>
      </c>
      <c r="H476" s="178" t="str">
        <f>IF(DATA2!H476="","",DATA2!H476)</f>
        <v/>
      </c>
      <c r="I476" s="178" t="str">
        <f>IF(DATA2!I476="","",DATA2!I476)</f>
        <v/>
      </c>
      <c r="J476" s="178" t="str">
        <f>IF(DATA2!J476="","",DATA2!J476)</f>
        <v/>
      </c>
      <c r="K476" s="178" t="str">
        <f>IF(DATA2!K476="","",DATA2!K476)</f>
        <v/>
      </c>
      <c r="L476" s="178" t="str">
        <f>IF(DATA2!L476="","",DATA2!L476)</f>
        <v/>
      </c>
      <c r="M476" s="178" t="str">
        <f>IF(DATA2!M476="","",DATA2!M476)</f>
        <v/>
      </c>
      <c r="N476" s="178" t="str">
        <f>IF(DATA2!N476="","",DATA2!N476)</f>
        <v/>
      </c>
      <c r="O476" s="178" t="str">
        <f>IF(DATA2!O476="","",DATA2!O476)</f>
        <v/>
      </c>
      <c r="P476" s="178" t="str">
        <f>IF(DATA2!P476="","",DATA2!P476)</f>
        <v/>
      </c>
      <c r="Q476" s="178" t="str">
        <f>IF(DATA2!Q476="","",DATA2!Q476)</f>
        <v/>
      </c>
      <c r="R476" s="178" t="str">
        <f>IF(DATA2!R476="","",DATA2!R476)</f>
        <v/>
      </c>
      <c r="S476" s="178" t="str">
        <f>IF(DATA2!S476="","",DATA2!S476)</f>
        <v/>
      </c>
      <c r="T476" s="178" t="str">
        <f>IF(DATA2!T476="","",DATA2!T476)</f>
        <v/>
      </c>
      <c r="U476" s="178" t="str">
        <f>IF(DATA2!U476="","",DATA2!U476)</f>
        <v/>
      </c>
      <c r="V476" s="178" t="str">
        <f>IF(DATA2!V476="","",DATA2!V476)</f>
        <v/>
      </c>
      <c r="W476" s="178" t="str">
        <f>IF(DATA2!W476="","",DATA2!W476)</f>
        <v/>
      </c>
      <c r="X476" s="178" t="str">
        <f>IF(DATA2!X476="","",DATA2!X476)</f>
        <v/>
      </c>
      <c r="Y476" s="178" t="str">
        <f>IF(DATA2!Y476="","",DATA2!Y476)</f>
        <v/>
      </c>
      <c r="Z476" s="178" t="str">
        <f>IF(DATA2!Z476="","",DATA2!Z476)</f>
        <v/>
      </c>
      <c r="AA476" s="178" t="str">
        <f>IF(DATA2!AA476="","",DATA2!AA476)</f>
        <v/>
      </c>
      <c r="AB476" s="178" t="str">
        <f>IF(DATA2!AB476="","",DATA2!AB476)</f>
        <v/>
      </c>
      <c r="AC476" s="178" t="str">
        <f>IF(DATA2!AC476="","",DATA2!AC476)</f>
        <v/>
      </c>
      <c r="AD476" s="178" t="str">
        <f>IF(DATA2!AD476="","",DATA2!AD476)</f>
        <v/>
      </c>
      <c r="AE476" s="178" t="str">
        <f>IF(DATA2!AE476="","",DATA2!AE476)</f>
        <v/>
      </c>
      <c r="AF476" s="178" t="str">
        <f>IF(DATA2!AF476="","",DATA2!AF476)</f>
        <v/>
      </c>
      <c r="AG476" s="179" t="str">
        <f>IF(DATA2!AG476="","",DATA2!AG476)</f>
        <v/>
      </c>
      <c r="AH476" s="188">
        <f>COUNTIFS(DATA2!$C$3:$AG$3,0,DATA2!$C476:$AG476,"&lt;&gt;")</f>
        <v>0</v>
      </c>
      <c r="AI476" s="188">
        <f>COUNTIFS(DATA2!$C$3:$AG$3,"&gt;0",DATA2!$C476:$AG476,"&lt;&gt;")</f>
        <v>0</v>
      </c>
      <c r="AJ476" s="204">
        <f t="shared" ref="AJ476" si="770">COUNTIFS($C$3:$AG$3,"=0",C477:AG477,"&gt;0")+COUNTIFS($C$3:$AG$3,"=0",C478:AG478,"&gt;0")</f>
        <v>0</v>
      </c>
      <c r="AK476" s="206">
        <f t="shared" ref="AK476" si="771">COUNTIFS($C$3:$AG$3,"&lt;&gt;0",C477:AG477,"&gt;0")+COUNTIFS($C$3:$AG$3,"&lt;&gt;0",C478:AG478,"&gt;0")</f>
        <v>0</v>
      </c>
      <c r="AL476" s="204">
        <f t="shared" ref="AL476" si="772">COUNTIFS($C$3:$AG$3,"=0",C479:AG479,"&gt;0")+COUNTIFS($C$3:$AG$3,"=0",C480:AG480,"&gt;0")</f>
        <v>0</v>
      </c>
      <c r="AM476" s="206">
        <f t="shared" ref="AM476" si="773">COUNTIFS($C$3:$AG$3,"&lt;&gt;0",C479:AG479,"&gt;0")+COUNTIFS($C$3:$AG$3,"&lt;&gt;0",C480:AG480,"&gt;0")</f>
        <v>0</v>
      </c>
      <c r="AN476" s="200">
        <f t="shared" ref="AN476:AP476" si="774">COUNTIF($C476:$AG476,AN$5)</f>
        <v>0</v>
      </c>
      <c r="AO476" s="200">
        <f t="shared" si="774"/>
        <v>0</v>
      </c>
      <c r="AP476" s="200">
        <f t="shared" si="774"/>
        <v>0</v>
      </c>
      <c r="AQ476" s="200">
        <f t="shared" ref="AQ476" si="775">COUNTIF($C476:$AG476,AQ$5)+COUNTIF($C476:$AG476,"半振")*0.5</f>
        <v>0</v>
      </c>
      <c r="AR476" s="200">
        <f t="shared" ref="AR476" si="776">COUNTIF($C476:$AG476,AR$5)+COUNTIF($C476:$AG476,"半有")*0.5</f>
        <v>0</v>
      </c>
      <c r="AS476" s="200">
        <f t="shared" ref="AS476" si="777">COUNTIF($C476:$AG476,AS$5)+COUNTIF($C476:$AG476,"半欠")*0.5</f>
        <v>0</v>
      </c>
      <c r="AT476" s="200">
        <f t="shared" si="769"/>
        <v>0</v>
      </c>
      <c r="AU476" s="200">
        <f t="shared" si="769"/>
        <v>0</v>
      </c>
      <c r="AV476" s="200">
        <f t="shared" si="769"/>
        <v>0</v>
      </c>
      <c r="AW476" s="200">
        <f t="shared" si="769"/>
        <v>0</v>
      </c>
    </row>
    <row r="477" spans="1:49" ht="15" customHeight="1" x14ac:dyDescent="0.15">
      <c r="A477" s="202"/>
      <c r="B477" s="44" t="str">
        <f>IF(DATA2!A476="","",DATA2!B477)</f>
        <v/>
      </c>
      <c r="C477" s="167" t="str">
        <f>IF(DATA2!C477="","",DATA2!C477)</f>
        <v/>
      </c>
      <c r="D477" s="167" t="str">
        <f>IF(DATA2!D477="","",DATA2!D477)</f>
        <v/>
      </c>
      <c r="E477" s="167" t="str">
        <f>IF(DATA2!E477="","",DATA2!E477)</f>
        <v/>
      </c>
      <c r="F477" s="167" t="str">
        <f>IF(DATA2!F477="","",DATA2!F477)</f>
        <v/>
      </c>
      <c r="G477" s="167" t="str">
        <f>IF(DATA2!G477="","",DATA2!G477)</f>
        <v/>
      </c>
      <c r="H477" s="167" t="str">
        <f>IF(DATA2!H477="","",DATA2!H477)</f>
        <v/>
      </c>
      <c r="I477" s="167" t="str">
        <f>IF(DATA2!I477="","",DATA2!I477)</f>
        <v/>
      </c>
      <c r="J477" s="167" t="str">
        <f>IF(DATA2!J477="","",DATA2!J477)</f>
        <v/>
      </c>
      <c r="K477" s="167" t="str">
        <f>IF(DATA2!K477="","",DATA2!K477)</f>
        <v/>
      </c>
      <c r="L477" s="167" t="str">
        <f>IF(DATA2!L477="","",DATA2!L477)</f>
        <v/>
      </c>
      <c r="M477" s="167" t="str">
        <f>IF(DATA2!M477="","",DATA2!M477)</f>
        <v/>
      </c>
      <c r="N477" s="167" t="str">
        <f>IF(DATA2!N477="","",DATA2!N477)</f>
        <v/>
      </c>
      <c r="O477" s="167" t="str">
        <f>IF(DATA2!O477="","",DATA2!O477)</f>
        <v/>
      </c>
      <c r="P477" s="167" t="str">
        <f>IF(DATA2!P477="","",DATA2!P477)</f>
        <v/>
      </c>
      <c r="Q477" s="167" t="str">
        <f>IF(DATA2!Q477="","",DATA2!Q477)</f>
        <v/>
      </c>
      <c r="R477" s="167" t="str">
        <f>IF(DATA2!R477="","",DATA2!R477)</f>
        <v/>
      </c>
      <c r="S477" s="167" t="str">
        <f>IF(DATA2!S477="","",DATA2!S477)</f>
        <v/>
      </c>
      <c r="T477" s="167" t="str">
        <f>IF(DATA2!T477="","",DATA2!T477)</f>
        <v/>
      </c>
      <c r="U477" s="167" t="str">
        <f>IF(DATA2!U477="","",DATA2!U477)</f>
        <v/>
      </c>
      <c r="V477" s="167" t="str">
        <f>IF(DATA2!V477="","",DATA2!V477)</f>
        <v/>
      </c>
      <c r="W477" s="167" t="str">
        <f>IF(DATA2!W477="","",DATA2!W477)</f>
        <v/>
      </c>
      <c r="X477" s="167" t="str">
        <f>IF(DATA2!X477="","",DATA2!X477)</f>
        <v/>
      </c>
      <c r="Y477" s="167" t="str">
        <f>IF(DATA2!Y477="","",DATA2!Y477)</f>
        <v/>
      </c>
      <c r="Z477" s="167" t="str">
        <f>IF(DATA2!Z477="","",DATA2!Z477)</f>
        <v/>
      </c>
      <c r="AA477" s="167" t="str">
        <f>IF(DATA2!AA477="","",DATA2!AA477)</f>
        <v/>
      </c>
      <c r="AB477" s="167" t="str">
        <f>IF(DATA2!AB477="","",DATA2!AB477)</f>
        <v/>
      </c>
      <c r="AC477" s="167" t="str">
        <f>IF(DATA2!AC477="","",DATA2!AC477)</f>
        <v/>
      </c>
      <c r="AD477" s="167" t="str">
        <f>IF(DATA2!AD477="","",DATA2!AD477)</f>
        <v/>
      </c>
      <c r="AE477" s="167" t="str">
        <f>IF(DATA2!AE477="","",DATA2!AE477)</f>
        <v/>
      </c>
      <c r="AF477" s="167" t="str">
        <f>IF(DATA2!AF477="","",DATA2!AF477)</f>
        <v/>
      </c>
      <c r="AG477" s="168" t="str">
        <f>IF(DATA2!AG477="","",DATA2!AG477)</f>
        <v/>
      </c>
      <c r="AH477" s="169">
        <f t="shared" si="759"/>
        <v>0</v>
      </c>
      <c r="AI477" s="169">
        <f t="shared" si="760"/>
        <v>0</v>
      </c>
      <c r="AJ477" s="204"/>
      <c r="AK477" s="206"/>
      <c r="AL477" s="204"/>
      <c r="AM477" s="206"/>
      <c r="AN477" s="200"/>
      <c r="AO477" s="200"/>
      <c r="AP477" s="200"/>
      <c r="AQ477" s="200"/>
      <c r="AR477" s="200"/>
      <c r="AS477" s="200"/>
      <c r="AT477" s="200"/>
      <c r="AU477" s="200"/>
      <c r="AV477" s="200"/>
      <c r="AW477" s="200"/>
    </row>
    <row r="478" spans="1:49" ht="15" customHeight="1" x14ac:dyDescent="0.15">
      <c r="A478" s="202"/>
      <c r="B478" s="46" t="str">
        <f>IF(DATA2!A476="","",DATA2!B478)</f>
        <v/>
      </c>
      <c r="C478" s="170" t="str">
        <f>IF(DATA2!C478="","",DATA2!C478)</f>
        <v/>
      </c>
      <c r="D478" s="170" t="str">
        <f>IF(DATA2!D478="","",DATA2!D478)</f>
        <v/>
      </c>
      <c r="E478" s="170" t="str">
        <f>IF(DATA2!E478="","",DATA2!E478)</f>
        <v/>
      </c>
      <c r="F478" s="170" t="str">
        <f>IF(DATA2!F478="","",DATA2!F478)</f>
        <v/>
      </c>
      <c r="G478" s="170" t="str">
        <f>IF(DATA2!G478="","",DATA2!G478)</f>
        <v/>
      </c>
      <c r="H478" s="170" t="str">
        <f>IF(DATA2!H478="","",DATA2!H478)</f>
        <v/>
      </c>
      <c r="I478" s="170" t="str">
        <f>IF(DATA2!I478="","",DATA2!I478)</f>
        <v/>
      </c>
      <c r="J478" s="170" t="str">
        <f>IF(DATA2!J478="","",DATA2!J478)</f>
        <v/>
      </c>
      <c r="K478" s="170" t="str">
        <f>IF(DATA2!K478="","",DATA2!K478)</f>
        <v/>
      </c>
      <c r="L478" s="170" t="str">
        <f>IF(DATA2!L478="","",DATA2!L478)</f>
        <v/>
      </c>
      <c r="M478" s="170" t="str">
        <f>IF(DATA2!M478="","",DATA2!M478)</f>
        <v/>
      </c>
      <c r="N478" s="170" t="str">
        <f>IF(DATA2!N478="","",DATA2!N478)</f>
        <v/>
      </c>
      <c r="O478" s="170" t="str">
        <f>IF(DATA2!O478="","",DATA2!O478)</f>
        <v/>
      </c>
      <c r="P478" s="170" t="str">
        <f>IF(DATA2!P478="","",DATA2!P478)</f>
        <v/>
      </c>
      <c r="Q478" s="170" t="str">
        <f>IF(DATA2!Q478="","",DATA2!Q478)</f>
        <v/>
      </c>
      <c r="R478" s="170" t="str">
        <f>IF(DATA2!R478="","",DATA2!R478)</f>
        <v/>
      </c>
      <c r="S478" s="170" t="str">
        <f>IF(DATA2!S478="","",DATA2!S478)</f>
        <v/>
      </c>
      <c r="T478" s="170" t="str">
        <f>IF(DATA2!T478="","",DATA2!T478)</f>
        <v/>
      </c>
      <c r="U478" s="170" t="str">
        <f>IF(DATA2!U478="","",DATA2!U478)</f>
        <v/>
      </c>
      <c r="V478" s="170" t="str">
        <f>IF(DATA2!V478="","",DATA2!V478)</f>
        <v/>
      </c>
      <c r="W478" s="170" t="str">
        <f>IF(DATA2!W478="","",DATA2!W478)</f>
        <v/>
      </c>
      <c r="X478" s="170" t="str">
        <f>IF(DATA2!X478="","",DATA2!X478)</f>
        <v/>
      </c>
      <c r="Y478" s="170" t="str">
        <f>IF(DATA2!Y478="","",DATA2!Y478)</f>
        <v/>
      </c>
      <c r="Z478" s="170" t="str">
        <f>IF(DATA2!Z478="","",DATA2!Z478)</f>
        <v/>
      </c>
      <c r="AA478" s="170" t="str">
        <f>IF(DATA2!AA478="","",DATA2!AA478)</f>
        <v/>
      </c>
      <c r="AB478" s="170" t="str">
        <f>IF(DATA2!AB478="","",DATA2!AB478)</f>
        <v/>
      </c>
      <c r="AC478" s="170" t="str">
        <f>IF(DATA2!AC478="","",DATA2!AC478)</f>
        <v/>
      </c>
      <c r="AD478" s="170" t="str">
        <f>IF(DATA2!AD478="","",DATA2!AD478)</f>
        <v/>
      </c>
      <c r="AE478" s="170" t="str">
        <f>IF(DATA2!AE478="","",DATA2!AE478)</f>
        <v/>
      </c>
      <c r="AF478" s="170" t="str">
        <f>IF(DATA2!AF478="","",DATA2!AF478)</f>
        <v/>
      </c>
      <c r="AG478" s="171" t="str">
        <f>IF(DATA2!AG478="","",DATA2!AG478)</f>
        <v/>
      </c>
      <c r="AH478" s="172">
        <f t="shared" si="759"/>
        <v>0</v>
      </c>
      <c r="AI478" s="172">
        <f t="shared" si="760"/>
        <v>0</v>
      </c>
      <c r="AJ478" s="204"/>
      <c r="AK478" s="206"/>
      <c r="AL478" s="204"/>
      <c r="AM478" s="206"/>
      <c r="AN478" s="200"/>
      <c r="AO478" s="200"/>
      <c r="AP478" s="200"/>
      <c r="AQ478" s="200"/>
      <c r="AR478" s="200"/>
      <c r="AS478" s="200"/>
      <c r="AT478" s="200"/>
      <c r="AU478" s="200"/>
      <c r="AV478" s="200"/>
      <c r="AW478" s="200"/>
    </row>
    <row r="479" spans="1:49" ht="15" customHeight="1" x14ac:dyDescent="0.15">
      <c r="A479" s="202"/>
      <c r="B479" s="46" t="str">
        <f>IF(DATA2!A476="","",DATA2!B479)</f>
        <v/>
      </c>
      <c r="C479" s="170" t="str">
        <f>IF(DATA2!C479="","",DATA2!C479)</f>
        <v/>
      </c>
      <c r="D479" s="170" t="str">
        <f>IF(DATA2!D479="","",DATA2!D479)</f>
        <v/>
      </c>
      <c r="E479" s="170" t="str">
        <f>IF(DATA2!E479="","",DATA2!E479)</f>
        <v/>
      </c>
      <c r="F479" s="170" t="str">
        <f>IF(DATA2!F479="","",DATA2!F479)</f>
        <v/>
      </c>
      <c r="G479" s="170" t="str">
        <f>IF(DATA2!G479="","",DATA2!G479)</f>
        <v/>
      </c>
      <c r="H479" s="170" t="str">
        <f>IF(DATA2!H479="","",DATA2!H479)</f>
        <v/>
      </c>
      <c r="I479" s="170" t="str">
        <f>IF(DATA2!I479="","",DATA2!I479)</f>
        <v/>
      </c>
      <c r="J479" s="170" t="str">
        <f>IF(DATA2!J479="","",DATA2!J479)</f>
        <v/>
      </c>
      <c r="K479" s="170" t="str">
        <f>IF(DATA2!K479="","",DATA2!K479)</f>
        <v/>
      </c>
      <c r="L479" s="170" t="str">
        <f>IF(DATA2!L479="","",DATA2!L479)</f>
        <v/>
      </c>
      <c r="M479" s="170" t="str">
        <f>IF(DATA2!M479="","",DATA2!M479)</f>
        <v/>
      </c>
      <c r="N479" s="170" t="str">
        <f>IF(DATA2!N479="","",DATA2!N479)</f>
        <v/>
      </c>
      <c r="O479" s="170" t="str">
        <f>IF(DATA2!O479="","",DATA2!O479)</f>
        <v/>
      </c>
      <c r="P479" s="170" t="str">
        <f>IF(DATA2!P479="","",DATA2!P479)</f>
        <v/>
      </c>
      <c r="Q479" s="170" t="str">
        <f>IF(DATA2!Q479="","",DATA2!Q479)</f>
        <v/>
      </c>
      <c r="R479" s="170" t="str">
        <f>IF(DATA2!R479="","",DATA2!R479)</f>
        <v/>
      </c>
      <c r="S479" s="170" t="str">
        <f>IF(DATA2!S479="","",DATA2!S479)</f>
        <v/>
      </c>
      <c r="T479" s="170" t="str">
        <f>IF(DATA2!T479="","",DATA2!T479)</f>
        <v/>
      </c>
      <c r="U479" s="170" t="str">
        <f>IF(DATA2!U479="","",DATA2!U479)</f>
        <v/>
      </c>
      <c r="V479" s="170" t="str">
        <f>IF(DATA2!V479="","",DATA2!V479)</f>
        <v/>
      </c>
      <c r="W479" s="170" t="str">
        <f>IF(DATA2!W479="","",DATA2!W479)</f>
        <v/>
      </c>
      <c r="X479" s="170" t="str">
        <f>IF(DATA2!X479="","",DATA2!X479)</f>
        <v/>
      </c>
      <c r="Y479" s="170" t="str">
        <f>IF(DATA2!Y479="","",DATA2!Y479)</f>
        <v/>
      </c>
      <c r="Z479" s="170" t="str">
        <f>IF(DATA2!Z479="","",DATA2!Z479)</f>
        <v/>
      </c>
      <c r="AA479" s="170" t="str">
        <f>IF(DATA2!AA479="","",DATA2!AA479)</f>
        <v/>
      </c>
      <c r="AB479" s="170" t="str">
        <f>IF(DATA2!AB479="","",DATA2!AB479)</f>
        <v/>
      </c>
      <c r="AC479" s="170" t="str">
        <f>IF(DATA2!AC479="","",DATA2!AC479)</f>
        <v/>
      </c>
      <c r="AD479" s="170" t="str">
        <f>IF(DATA2!AD479="","",DATA2!AD479)</f>
        <v/>
      </c>
      <c r="AE479" s="170" t="str">
        <f>IF(DATA2!AE479="","",DATA2!AE479)</f>
        <v/>
      </c>
      <c r="AF479" s="170" t="str">
        <f>IF(DATA2!AF479="","",DATA2!AF479)</f>
        <v/>
      </c>
      <c r="AG479" s="171" t="str">
        <f>IF(DATA2!AG479="","",DATA2!AG479)</f>
        <v/>
      </c>
      <c r="AH479" s="173">
        <f t="shared" si="759"/>
        <v>0</v>
      </c>
      <c r="AI479" s="172">
        <f t="shared" si="760"/>
        <v>0</v>
      </c>
      <c r="AJ479" s="204"/>
      <c r="AK479" s="206"/>
      <c r="AL479" s="204"/>
      <c r="AM479" s="206"/>
      <c r="AN479" s="200"/>
      <c r="AO479" s="200"/>
      <c r="AP479" s="200"/>
      <c r="AQ479" s="200"/>
      <c r="AR479" s="200"/>
      <c r="AS479" s="200"/>
      <c r="AT479" s="200"/>
      <c r="AU479" s="200"/>
      <c r="AV479" s="200"/>
      <c r="AW479" s="200"/>
    </row>
    <row r="480" spans="1:49" ht="15" customHeight="1" x14ac:dyDescent="0.15">
      <c r="A480" s="203"/>
      <c r="B480" s="74" t="str">
        <f>IF(DATA2!A476="","",DATA2!B480)</f>
        <v/>
      </c>
      <c r="C480" s="174" t="str">
        <f>IF(DATA2!C480="","",DATA2!C480)</f>
        <v/>
      </c>
      <c r="D480" s="174" t="str">
        <f>IF(DATA2!D480="","",DATA2!D480)</f>
        <v/>
      </c>
      <c r="E480" s="174" t="str">
        <f>IF(DATA2!E480="","",DATA2!E480)</f>
        <v/>
      </c>
      <c r="F480" s="174" t="str">
        <f>IF(DATA2!F480="","",DATA2!F480)</f>
        <v/>
      </c>
      <c r="G480" s="174" t="str">
        <f>IF(DATA2!G480="","",DATA2!G480)</f>
        <v/>
      </c>
      <c r="H480" s="174" t="str">
        <f>IF(DATA2!H480="","",DATA2!H480)</f>
        <v/>
      </c>
      <c r="I480" s="174" t="str">
        <f>IF(DATA2!I480="","",DATA2!I480)</f>
        <v/>
      </c>
      <c r="J480" s="174" t="str">
        <f>IF(DATA2!J480="","",DATA2!J480)</f>
        <v/>
      </c>
      <c r="K480" s="174" t="str">
        <f>IF(DATA2!K480="","",DATA2!K480)</f>
        <v/>
      </c>
      <c r="L480" s="174" t="str">
        <f>IF(DATA2!L480="","",DATA2!L480)</f>
        <v/>
      </c>
      <c r="M480" s="174" t="str">
        <f>IF(DATA2!M480="","",DATA2!M480)</f>
        <v/>
      </c>
      <c r="N480" s="174" t="str">
        <f>IF(DATA2!N480="","",DATA2!N480)</f>
        <v/>
      </c>
      <c r="O480" s="174" t="str">
        <f>IF(DATA2!O480="","",DATA2!O480)</f>
        <v/>
      </c>
      <c r="P480" s="174" t="str">
        <f>IF(DATA2!P480="","",DATA2!P480)</f>
        <v/>
      </c>
      <c r="Q480" s="174" t="str">
        <f>IF(DATA2!Q480="","",DATA2!Q480)</f>
        <v/>
      </c>
      <c r="R480" s="174" t="str">
        <f>IF(DATA2!R480="","",DATA2!R480)</f>
        <v/>
      </c>
      <c r="S480" s="174" t="str">
        <f>IF(DATA2!S480="","",DATA2!S480)</f>
        <v/>
      </c>
      <c r="T480" s="174" t="str">
        <f>IF(DATA2!T480="","",DATA2!T480)</f>
        <v/>
      </c>
      <c r="U480" s="174" t="str">
        <f>IF(DATA2!U480="","",DATA2!U480)</f>
        <v/>
      </c>
      <c r="V480" s="174" t="str">
        <f>IF(DATA2!V480="","",DATA2!V480)</f>
        <v/>
      </c>
      <c r="W480" s="174" t="str">
        <f>IF(DATA2!W480="","",DATA2!W480)</f>
        <v/>
      </c>
      <c r="X480" s="174" t="str">
        <f>IF(DATA2!X480="","",DATA2!X480)</f>
        <v/>
      </c>
      <c r="Y480" s="174" t="str">
        <f>IF(DATA2!Y480="","",DATA2!Y480)</f>
        <v/>
      </c>
      <c r="Z480" s="174" t="str">
        <f>IF(DATA2!Z480="","",DATA2!Z480)</f>
        <v/>
      </c>
      <c r="AA480" s="174" t="str">
        <f>IF(DATA2!AA480="","",DATA2!AA480)</f>
        <v/>
      </c>
      <c r="AB480" s="174" t="str">
        <f>IF(DATA2!AB480="","",DATA2!AB480)</f>
        <v/>
      </c>
      <c r="AC480" s="174" t="str">
        <f>IF(DATA2!AC480="","",DATA2!AC480)</f>
        <v/>
      </c>
      <c r="AD480" s="174" t="str">
        <f>IF(DATA2!AD480="","",DATA2!AD480)</f>
        <v/>
      </c>
      <c r="AE480" s="174" t="str">
        <f>IF(DATA2!AE480="","",DATA2!AE480)</f>
        <v/>
      </c>
      <c r="AF480" s="174" t="str">
        <f>IF(DATA2!AF480="","",DATA2!AF480)</f>
        <v/>
      </c>
      <c r="AG480" s="175" t="str">
        <f>IF(DATA2!AG480="","",DATA2!AG480)</f>
        <v/>
      </c>
      <c r="AH480" s="176">
        <f t="shared" si="759"/>
        <v>0</v>
      </c>
      <c r="AI480" s="177">
        <f t="shared" si="760"/>
        <v>0</v>
      </c>
      <c r="AJ480" s="205"/>
      <c r="AK480" s="207"/>
      <c r="AL480" s="205"/>
      <c r="AM480" s="207"/>
      <c r="AN480" s="201"/>
      <c r="AO480" s="201"/>
      <c r="AP480" s="201"/>
      <c r="AQ480" s="201"/>
      <c r="AR480" s="201"/>
      <c r="AS480" s="201"/>
      <c r="AT480" s="201"/>
      <c r="AU480" s="201"/>
      <c r="AV480" s="201"/>
      <c r="AW480" s="201"/>
    </row>
    <row r="481" spans="1:49" ht="15" customHeight="1" x14ac:dyDescent="0.15">
      <c r="A481" s="202" t="str">
        <f>IF(DATA2!A481="","",DATA2!A481)</f>
        <v/>
      </c>
      <c r="B481" s="11" t="str">
        <f>IF(DATA2!A481="","",DATA2!B481)</f>
        <v/>
      </c>
      <c r="C481" s="178" t="str">
        <f>IF(DATA2!C481="","",DATA2!C481)</f>
        <v/>
      </c>
      <c r="D481" s="178" t="str">
        <f>IF(DATA2!D481="","",DATA2!D481)</f>
        <v/>
      </c>
      <c r="E481" s="178" t="str">
        <f>IF(DATA2!E481="","",DATA2!E481)</f>
        <v/>
      </c>
      <c r="F481" s="178" t="str">
        <f>IF(DATA2!F481="","",DATA2!F481)</f>
        <v/>
      </c>
      <c r="G481" s="178" t="str">
        <f>IF(DATA2!G481="","",DATA2!G481)</f>
        <v/>
      </c>
      <c r="H481" s="178" t="str">
        <f>IF(DATA2!H481="","",DATA2!H481)</f>
        <v/>
      </c>
      <c r="I481" s="178" t="str">
        <f>IF(DATA2!I481="","",DATA2!I481)</f>
        <v/>
      </c>
      <c r="J481" s="178" t="str">
        <f>IF(DATA2!J481="","",DATA2!J481)</f>
        <v/>
      </c>
      <c r="K481" s="178" t="str">
        <f>IF(DATA2!K481="","",DATA2!K481)</f>
        <v/>
      </c>
      <c r="L481" s="178" t="str">
        <f>IF(DATA2!L481="","",DATA2!L481)</f>
        <v/>
      </c>
      <c r="M481" s="178" t="str">
        <f>IF(DATA2!M481="","",DATA2!M481)</f>
        <v/>
      </c>
      <c r="N481" s="178" t="str">
        <f>IF(DATA2!N481="","",DATA2!N481)</f>
        <v/>
      </c>
      <c r="O481" s="178" t="str">
        <f>IF(DATA2!O481="","",DATA2!O481)</f>
        <v/>
      </c>
      <c r="P481" s="178" t="str">
        <f>IF(DATA2!P481="","",DATA2!P481)</f>
        <v/>
      </c>
      <c r="Q481" s="178" t="str">
        <f>IF(DATA2!Q481="","",DATA2!Q481)</f>
        <v/>
      </c>
      <c r="R481" s="178" t="str">
        <f>IF(DATA2!R481="","",DATA2!R481)</f>
        <v/>
      </c>
      <c r="S481" s="178" t="str">
        <f>IF(DATA2!S481="","",DATA2!S481)</f>
        <v/>
      </c>
      <c r="T481" s="178" t="str">
        <f>IF(DATA2!T481="","",DATA2!T481)</f>
        <v/>
      </c>
      <c r="U481" s="178" t="str">
        <f>IF(DATA2!U481="","",DATA2!U481)</f>
        <v/>
      </c>
      <c r="V481" s="178" t="str">
        <f>IF(DATA2!V481="","",DATA2!V481)</f>
        <v/>
      </c>
      <c r="W481" s="178" t="str">
        <f>IF(DATA2!W481="","",DATA2!W481)</f>
        <v/>
      </c>
      <c r="X481" s="178" t="str">
        <f>IF(DATA2!X481="","",DATA2!X481)</f>
        <v/>
      </c>
      <c r="Y481" s="178" t="str">
        <f>IF(DATA2!Y481="","",DATA2!Y481)</f>
        <v/>
      </c>
      <c r="Z481" s="178" t="str">
        <f>IF(DATA2!Z481="","",DATA2!Z481)</f>
        <v/>
      </c>
      <c r="AA481" s="178" t="str">
        <f>IF(DATA2!AA481="","",DATA2!AA481)</f>
        <v/>
      </c>
      <c r="AB481" s="178" t="str">
        <f>IF(DATA2!AB481="","",DATA2!AB481)</f>
        <v/>
      </c>
      <c r="AC481" s="178" t="str">
        <f>IF(DATA2!AC481="","",DATA2!AC481)</f>
        <v/>
      </c>
      <c r="AD481" s="178" t="str">
        <f>IF(DATA2!AD481="","",DATA2!AD481)</f>
        <v/>
      </c>
      <c r="AE481" s="178" t="str">
        <f>IF(DATA2!AE481="","",DATA2!AE481)</f>
        <v/>
      </c>
      <c r="AF481" s="178" t="str">
        <f>IF(DATA2!AF481="","",DATA2!AF481)</f>
        <v/>
      </c>
      <c r="AG481" s="179" t="str">
        <f>IF(DATA2!AG481="","",DATA2!AG481)</f>
        <v/>
      </c>
      <c r="AH481" s="188">
        <f>COUNTIFS(DATA2!$C$3:$AG$3,0,DATA2!$C481:$AG481,"&lt;&gt;")</f>
        <v>0</v>
      </c>
      <c r="AI481" s="188">
        <f>COUNTIFS(DATA2!$C$3:$AG$3,"&gt;0",DATA2!$C481:$AG481,"&lt;&gt;")</f>
        <v>0</v>
      </c>
      <c r="AJ481" s="204">
        <f t="shared" ref="AJ481" si="778">COUNTIFS($C$3:$AG$3,"=0",C482:AG482,"&gt;0")+COUNTIFS($C$3:$AG$3,"=0",C483:AG483,"&gt;0")</f>
        <v>0</v>
      </c>
      <c r="AK481" s="206">
        <f t="shared" ref="AK481" si="779">COUNTIFS($C$3:$AG$3,"&lt;&gt;0",C482:AG482,"&gt;0")+COUNTIFS($C$3:$AG$3,"&lt;&gt;0",C483:AG483,"&gt;0")</f>
        <v>0</v>
      </c>
      <c r="AL481" s="204">
        <f t="shared" ref="AL481" si="780">COUNTIFS($C$3:$AG$3,"=0",C484:AG484,"&gt;0")+COUNTIFS($C$3:$AG$3,"=0",C485:AG485,"&gt;0")</f>
        <v>0</v>
      </c>
      <c r="AM481" s="206">
        <f t="shared" ref="AM481" si="781">COUNTIFS($C$3:$AG$3,"&lt;&gt;0",C484:AG484,"&gt;0")+COUNTIFS($C$3:$AG$3,"&lt;&gt;0",C485:AG485,"&gt;0")</f>
        <v>0</v>
      </c>
      <c r="AN481" s="200">
        <f t="shared" ref="AN481:AP481" si="782">COUNTIF($C481:$AG481,AN$5)</f>
        <v>0</v>
      </c>
      <c r="AO481" s="200">
        <f t="shared" si="782"/>
        <v>0</v>
      </c>
      <c r="AP481" s="200">
        <f t="shared" si="782"/>
        <v>0</v>
      </c>
      <c r="AQ481" s="200">
        <f t="shared" ref="AQ481" si="783">COUNTIF($C481:$AG481,AQ$5)+COUNTIF($C481:$AG481,"半振")*0.5</f>
        <v>0</v>
      </c>
      <c r="AR481" s="200">
        <f t="shared" ref="AR481" si="784">COUNTIF($C481:$AG481,AR$5)+COUNTIF($C481:$AG481,"半有")*0.5</f>
        <v>0</v>
      </c>
      <c r="AS481" s="200">
        <f t="shared" ref="AS481" si="785">COUNTIF($C481:$AG481,AS$5)+COUNTIF($C481:$AG481,"半欠")*0.5</f>
        <v>0</v>
      </c>
      <c r="AT481" s="200">
        <f t="shared" si="769"/>
        <v>0</v>
      </c>
      <c r="AU481" s="200">
        <f t="shared" si="769"/>
        <v>0</v>
      </c>
      <c r="AV481" s="200">
        <f t="shared" si="769"/>
        <v>0</v>
      </c>
      <c r="AW481" s="200">
        <f t="shared" si="769"/>
        <v>0</v>
      </c>
    </row>
    <row r="482" spans="1:49" ht="15" customHeight="1" x14ac:dyDescent="0.15">
      <c r="A482" s="202"/>
      <c r="B482" s="44" t="str">
        <f>IF(DATA2!A481="","",DATA2!B482)</f>
        <v/>
      </c>
      <c r="C482" s="167" t="str">
        <f>IF(DATA2!C482="","",DATA2!C482)</f>
        <v/>
      </c>
      <c r="D482" s="167" t="str">
        <f>IF(DATA2!D482="","",DATA2!D482)</f>
        <v/>
      </c>
      <c r="E482" s="167" t="str">
        <f>IF(DATA2!E482="","",DATA2!E482)</f>
        <v/>
      </c>
      <c r="F482" s="167" t="str">
        <f>IF(DATA2!F482="","",DATA2!F482)</f>
        <v/>
      </c>
      <c r="G482" s="167" t="str">
        <f>IF(DATA2!G482="","",DATA2!G482)</f>
        <v/>
      </c>
      <c r="H482" s="167" t="str">
        <f>IF(DATA2!H482="","",DATA2!H482)</f>
        <v/>
      </c>
      <c r="I482" s="167" t="str">
        <f>IF(DATA2!I482="","",DATA2!I482)</f>
        <v/>
      </c>
      <c r="J482" s="167" t="str">
        <f>IF(DATA2!J482="","",DATA2!J482)</f>
        <v/>
      </c>
      <c r="K482" s="167" t="str">
        <f>IF(DATA2!K482="","",DATA2!K482)</f>
        <v/>
      </c>
      <c r="L482" s="167" t="str">
        <f>IF(DATA2!L482="","",DATA2!L482)</f>
        <v/>
      </c>
      <c r="M482" s="167" t="str">
        <f>IF(DATA2!M482="","",DATA2!M482)</f>
        <v/>
      </c>
      <c r="N482" s="167" t="str">
        <f>IF(DATA2!N482="","",DATA2!N482)</f>
        <v/>
      </c>
      <c r="O482" s="167" t="str">
        <f>IF(DATA2!O482="","",DATA2!O482)</f>
        <v/>
      </c>
      <c r="P482" s="167" t="str">
        <f>IF(DATA2!P482="","",DATA2!P482)</f>
        <v/>
      </c>
      <c r="Q482" s="167" t="str">
        <f>IF(DATA2!Q482="","",DATA2!Q482)</f>
        <v/>
      </c>
      <c r="R482" s="167" t="str">
        <f>IF(DATA2!R482="","",DATA2!R482)</f>
        <v/>
      </c>
      <c r="S482" s="167" t="str">
        <f>IF(DATA2!S482="","",DATA2!S482)</f>
        <v/>
      </c>
      <c r="T482" s="167" t="str">
        <f>IF(DATA2!T482="","",DATA2!T482)</f>
        <v/>
      </c>
      <c r="U482" s="167" t="str">
        <f>IF(DATA2!U482="","",DATA2!U482)</f>
        <v/>
      </c>
      <c r="V482" s="167" t="str">
        <f>IF(DATA2!V482="","",DATA2!V482)</f>
        <v/>
      </c>
      <c r="W482" s="167" t="str">
        <f>IF(DATA2!W482="","",DATA2!W482)</f>
        <v/>
      </c>
      <c r="X482" s="167" t="str">
        <f>IF(DATA2!X482="","",DATA2!X482)</f>
        <v/>
      </c>
      <c r="Y482" s="167" t="str">
        <f>IF(DATA2!Y482="","",DATA2!Y482)</f>
        <v/>
      </c>
      <c r="Z482" s="167" t="str">
        <f>IF(DATA2!Z482="","",DATA2!Z482)</f>
        <v/>
      </c>
      <c r="AA482" s="167" t="str">
        <f>IF(DATA2!AA482="","",DATA2!AA482)</f>
        <v/>
      </c>
      <c r="AB482" s="167" t="str">
        <f>IF(DATA2!AB482="","",DATA2!AB482)</f>
        <v/>
      </c>
      <c r="AC482" s="167" t="str">
        <f>IF(DATA2!AC482="","",DATA2!AC482)</f>
        <v/>
      </c>
      <c r="AD482" s="167" t="str">
        <f>IF(DATA2!AD482="","",DATA2!AD482)</f>
        <v/>
      </c>
      <c r="AE482" s="167" t="str">
        <f>IF(DATA2!AE482="","",DATA2!AE482)</f>
        <v/>
      </c>
      <c r="AF482" s="167" t="str">
        <f>IF(DATA2!AF482="","",DATA2!AF482)</f>
        <v/>
      </c>
      <c r="AG482" s="168" t="str">
        <f>IF(DATA2!AG482="","",DATA2!AG482)</f>
        <v/>
      </c>
      <c r="AH482" s="169">
        <f t="shared" si="759"/>
        <v>0</v>
      </c>
      <c r="AI482" s="169">
        <f t="shared" si="760"/>
        <v>0</v>
      </c>
      <c r="AJ482" s="204"/>
      <c r="AK482" s="206"/>
      <c r="AL482" s="204"/>
      <c r="AM482" s="206"/>
      <c r="AN482" s="200"/>
      <c r="AO482" s="200"/>
      <c r="AP482" s="200"/>
      <c r="AQ482" s="200"/>
      <c r="AR482" s="200"/>
      <c r="AS482" s="200"/>
      <c r="AT482" s="200"/>
      <c r="AU482" s="200"/>
      <c r="AV482" s="200"/>
      <c r="AW482" s="200"/>
    </row>
    <row r="483" spans="1:49" ht="15" customHeight="1" x14ac:dyDescent="0.15">
      <c r="A483" s="202"/>
      <c r="B483" s="46" t="str">
        <f>IF(DATA2!A481="","",DATA2!B483)</f>
        <v/>
      </c>
      <c r="C483" s="170" t="str">
        <f>IF(DATA2!C483="","",DATA2!C483)</f>
        <v/>
      </c>
      <c r="D483" s="170" t="str">
        <f>IF(DATA2!D483="","",DATA2!D483)</f>
        <v/>
      </c>
      <c r="E483" s="170" t="str">
        <f>IF(DATA2!E483="","",DATA2!E483)</f>
        <v/>
      </c>
      <c r="F483" s="170" t="str">
        <f>IF(DATA2!F483="","",DATA2!F483)</f>
        <v/>
      </c>
      <c r="G483" s="170" t="str">
        <f>IF(DATA2!G483="","",DATA2!G483)</f>
        <v/>
      </c>
      <c r="H483" s="170" t="str">
        <f>IF(DATA2!H483="","",DATA2!H483)</f>
        <v/>
      </c>
      <c r="I483" s="170" t="str">
        <f>IF(DATA2!I483="","",DATA2!I483)</f>
        <v/>
      </c>
      <c r="J483" s="170" t="str">
        <f>IF(DATA2!J483="","",DATA2!J483)</f>
        <v/>
      </c>
      <c r="K483" s="170" t="str">
        <f>IF(DATA2!K483="","",DATA2!K483)</f>
        <v/>
      </c>
      <c r="L483" s="170" t="str">
        <f>IF(DATA2!L483="","",DATA2!L483)</f>
        <v/>
      </c>
      <c r="M483" s="170" t="str">
        <f>IF(DATA2!M483="","",DATA2!M483)</f>
        <v/>
      </c>
      <c r="N483" s="170" t="str">
        <f>IF(DATA2!N483="","",DATA2!N483)</f>
        <v/>
      </c>
      <c r="O483" s="170" t="str">
        <f>IF(DATA2!O483="","",DATA2!O483)</f>
        <v/>
      </c>
      <c r="P483" s="170" t="str">
        <f>IF(DATA2!P483="","",DATA2!P483)</f>
        <v/>
      </c>
      <c r="Q483" s="170" t="str">
        <f>IF(DATA2!Q483="","",DATA2!Q483)</f>
        <v/>
      </c>
      <c r="R483" s="170" t="str">
        <f>IF(DATA2!R483="","",DATA2!R483)</f>
        <v/>
      </c>
      <c r="S483" s="170" t="str">
        <f>IF(DATA2!S483="","",DATA2!S483)</f>
        <v/>
      </c>
      <c r="T483" s="170" t="str">
        <f>IF(DATA2!T483="","",DATA2!T483)</f>
        <v/>
      </c>
      <c r="U483" s="170" t="str">
        <f>IF(DATA2!U483="","",DATA2!U483)</f>
        <v/>
      </c>
      <c r="V483" s="170" t="str">
        <f>IF(DATA2!V483="","",DATA2!V483)</f>
        <v/>
      </c>
      <c r="W483" s="170" t="str">
        <f>IF(DATA2!W483="","",DATA2!W483)</f>
        <v/>
      </c>
      <c r="X483" s="170" t="str">
        <f>IF(DATA2!X483="","",DATA2!X483)</f>
        <v/>
      </c>
      <c r="Y483" s="170" t="str">
        <f>IF(DATA2!Y483="","",DATA2!Y483)</f>
        <v/>
      </c>
      <c r="Z483" s="170" t="str">
        <f>IF(DATA2!Z483="","",DATA2!Z483)</f>
        <v/>
      </c>
      <c r="AA483" s="170" t="str">
        <f>IF(DATA2!AA483="","",DATA2!AA483)</f>
        <v/>
      </c>
      <c r="AB483" s="170" t="str">
        <f>IF(DATA2!AB483="","",DATA2!AB483)</f>
        <v/>
      </c>
      <c r="AC483" s="170" t="str">
        <f>IF(DATA2!AC483="","",DATA2!AC483)</f>
        <v/>
      </c>
      <c r="AD483" s="170" t="str">
        <f>IF(DATA2!AD483="","",DATA2!AD483)</f>
        <v/>
      </c>
      <c r="AE483" s="170" t="str">
        <f>IF(DATA2!AE483="","",DATA2!AE483)</f>
        <v/>
      </c>
      <c r="AF483" s="170" t="str">
        <f>IF(DATA2!AF483="","",DATA2!AF483)</f>
        <v/>
      </c>
      <c r="AG483" s="171" t="str">
        <f>IF(DATA2!AG483="","",DATA2!AG483)</f>
        <v/>
      </c>
      <c r="AH483" s="172">
        <f t="shared" si="759"/>
        <v>0</v>
      </c>
      <c r="AI483" s="172">
        <f t="shared" si="760"/>
        <v>0</v>
      </c>
      <c r="AJ483" s="204"/>
      <c r="AK483" s="206"/>
      <c r="AL483" s="204"/>
      <c r="AM483" s="206"/>
      <c r="AN483" s="200"/>
      <c r="AO483" s="200"/>
      <c r="AP483" s="200"/>
      <c r="AQ483" s="200"/>
      <c r="AR483" s="200"/>
      <c r="AS483" s="200"/>
      <c r="AT483" s="200"/>
      <c r="AU483" s="200"/>
      <c r="AV483" s="200"/>
      <c r="AW483" s="200"/>
    </row>
    <row r="484" spans="1:49" ht="15" customHeight="1" x14ac:dyDescent="0.15">
      <c r="A484" s="202"/>
      <c r="B484" s="46" t="str">
        <f>IF(DATA2!A481="","",DATA2!B484)</f>
        <v/>
      </c>
      <c r="C484" s="170" t="str">
        <f>IF(DATA2!C484="","",DATA2!C484)</f>
        <v/>
      </c>
      <c r="D484" s="170" t="str">
        <f>IF(DATA2!D484="","",DATA2!D484)</f>
        <v/>
      </c>
      <c r="E484" s="170" t="str">
        <f>IF(DATA2!E484="","",DATA2!E484)</f>
        <v/>
      </c>
      <c r="F484" s="170" t="str">
        <f>IF(DATA2!F484="","",DATA2!F484)</f>
        <v/>
      </c>
      <c r="G484" s="170" t="str">
        <f>IF(DATA2!G484="","",DATA2!G484)</f>
        <v/>
      </c>
      <c r="H484" s="170" t="str">
        <f>IF(DATA2!H484="","",DATA2!H484)</f>
        <v/>
      </c>
      <c r="I484" s="170" t="str">
        <f>IF(DATA2!I484="","",DATA2!I484)</f>
        <v/>
      </c>
      <c r="J484" s="170" t="str">
        <f>IF(DATA2!J484="","",DATA2!J484)</f>
        <v/>
      </c>
      <c r="K484" s="170" t="str">
        <f>IF(DATA2!K484="","",DATA2!K484)</f>
        <v/>
      </c>
      <c r="L484" s="170" t="str">
        <f>IF(DATA2!L484="","",DATA2!L484)</f>
        <v/>
      </c>
      <c r="M484" s="170" t="str">
        <f>IF(DATA2!M484="","",DATA2!M484)</f>
        <v/>
      </c>
      <c r="N484" s="170" t="str">
        <f>IF(DATA2!N484="","",DATA2!N484)</f>
        <v/>
      </c>
      <c r="O484" s="170" t="str">
        <f>IF(DATA2!O484="","",DATA2!O484)</f>
        <v/>
      </c>
      <c r="P484" s="170" t="str">
        <f>IF(DATA2!P484="","",DATA2!P484)</f>
        <v/>
      </c>
      <c r="Q484" s="170" t="str">
        <f>IF(DATA2!Q484="","",DATA2!Q484)</f>
        <v/>
      </c>
      <c r="R484" s="170" t="str">
        <f>IF(DATA2!R484="","",DATA2!R484)</f>
        <v/>
      </c>
      <c r="S484" s="170" t="str">
        <f>IF(DATA2!S484="","",DATA2!S484)</f>
        <v/>
      </c>
      <c r="T484" s="170" t="str">
        <f>IF(DATA2!T484="","",DATA2!T484)</f>
        <v/>
      </c>
      <c r="U484" s="170" t="str">
        <f>IF(DATA2!U484="","",DATA2!U484)</f>
        <v/>
      </c>
      <c r="V484" s="170" t="str">
        <f>IF(DATA2!V484="","",DATA2!V484)</f>
        <v/>
      </c>
      <c r="W484" s="170" t="str">
        <f>IF(DATA2!W484="","",DATA2!W484)</f>
        <v/>
      </c>
      <c r="X484" s="170" t="str">
        <f>IF(DATA2!X484="","",DATA2!X484)</f>
        <v/>
      </c>
      <c r="Y484" s="170" t="str">
        <f>IF(DATA2!Y484="","",DATA2!Y484)</f>
        <v/>
      </c>
      <c r="Z484" s="170" t="str">
        <f>IF(DATA2!Z484="","",DATA2!Z484)</f>
        <v/>
      </c>
      <c r="AA484" s="170" t="str">
        <f>IF(DATA2!AA484="","",DATA2!AA484)</f>
        <v/>
      </c>
      <c r="AB484" s="170" t="str">
        <f>IF(DATA2!AB484="","",DATA2!AB484)</f>
        <v/>
      </c>
      <c r="AC484" s="170" t="str">
        <f>IF(DATA2!AC484="","",DATA2!AC484)</f>
        <v/>
      </c>
      <c r="AD484" s="170" t="str">
        <f>IF(DATA2!AD484="","",DATA2!AD484)</f>
        <v/>
      </c>
      <c r="AE484" s="170" t="str">
        <f>IF(DATA2!AE484="","",DATA2!AE484)</f>
        <v/>
      </c>
      <c r="AF484" s="170" t="str">
        <f>IF(DATA2!AF484="","",DATA2!AF484)</f>
        <v/>
      </c>
      <c r="AG484" s="171" t="str">
        <f>IF(DATA2!AG484="","",DATA2!AG484)</f>
        <v/>
      </c>
      <c r="AH484" s="173">
        <f t="shared" si="759"/>
        <v>0</v>
      </c>
      <c r="AI484" s="172">
        <f t="shared" si="760"/>
        <v>0</v>
      </c>
      <c r="AJ484" s="204"/>
      <c r="AK484" s="206"/>
      <c r="AL484" s="204"/>
      <c r="AM484" s="206"/>
      <c r="AN484" s="200"/>
      <c r="AO484" s="200"/>
      <c r="AP484" s="200"/>
      <c r="AQ484" s="200"/>
      <c r="AR484" s="200"/>
      <c r="AS484" s="200"/>
      <c r="AT484" s="200"/>
      <c r="AU484" s="200"/>
      <c r="AV484" s="200"/>
      <c r="AW484" s="200"/>
    </row>
    <row r="485" spans="1:49" ht="15" customHeight="1" x14ac:dyDescent="0.15">
      <c r="A485" s="203"/>
      <c r="B485" s="74" t="str">
        <f>IF(DATA2!A481="","",DATA2!B485)</f>
        <v/>
      </c>
      <c r="C485" s="174" t="str">
        <f>IF(DATA2!C485="","",DATA2!C485)</f>
        <v/>
      </c>
      <c r="D485" s="174" t="str">
        <f>IF(DATA2!D485="","",DATA2!D485)</f>
        <v/>
      </c>
      <c r="E485" s="174" t="str">
        <f>IF(DATA2!E485="","",DATA2!E485)</f>
        <v/>
      </c>
      <c r="F485" s="174" t="str">
        <f>IF(DATA2!F485="","",DATA2!F485)</f>
        <v/>
      </c>
      <c r="G485" s="174" t="str">
        <f>IF(DATA2!G485="","",DATA2!G485)</f>
        <v/>
      </c>
      <c r="H485" s="174" t="str">
        <f>IF(DATA2!H485="","",DATA2!H485)</f>
        <v/>
      </c>
      <c r="I485" s="174" t="str">
        <f>IF(DATA2!I485="","",DATA2!I485)</f>
        <v/>
      </c>
      <c r="J485" s="174" t="str">
        <f>IF(DATA2!J485="","",DATA2!J485)</f>
        <v/>
      </c>
      <c r="K485" s="174" t="str">
        <f>IF(DATA2!K485="","",DATA2!K485)</f>
        <v/>
      </c>
      <c r="L485" s="174" t="str">
        <f>IF(DATA2!L485="","",DATA2!L485)</f>
        <v/>
      </c>
      <c r="M485" s="174" t="str">
        <f>IF(DATA2!M485="","",DATA2!M485)</f>
        <v/>
      </c>
      <c r="N485" s="174" t="str">
        <f>IF(DATA2!N485="","",DATA2!N485)</f>
        <v/>
      </c>
      <c r="O485" s="174" t="str">
        <f>IF(DATA2!O485="","",DATA2!O485)</f>
        <v/>
      </c>
      <c r="P485" s="174" t="str">
        <f>IF(DATA2!P485="","",DATA2!P485)</f>
        <v/>
      </c>
      <c r="Q485" s="174" t="str">
        <f>IF(DATA2!Q485="","",DATA2!Q485)</f>
        <v/>
      </c>
      <c r="R485" s="174" t="str">
        <f>IF(DATA2!R485="","",DATA2!R485)</f>
        <v/>
      </c>
      <c r="S485" s="174" t="str">
        <f>IF(DATA2!S485="","",DATA2!S485)</f>
        <v/>
      </c>
      <c r="T485" s="174" t="str">
        <f>IF(DATA2!T485="","",DATA2!T485)</f>
        <v/>
      </c>
      <c r="U485" s="174" t="str">
        <f>IF(DATA2!U485="","",DATA2!U485)</f>
        <v/>
      </c>
      <c r="V485" s="174" t="str">
        <f>IF(DATA2!V485="","",DATA2!V485)</f>
        <v/>
      </c>
      <c r="W485" s="174" t="str">
        <f>IF(DATA2!W485="","",DATA2!W485)</f>
        <v/>
      </c>
      <c r="X485" s="174" t="str">
        <f>IF(DATA2!X485="","",DATA2!X485)</f>
        <v/>
      </c>
      <c r="Y485" s="174" t="str">
        <f>IF(DATA2!Y485="","",DATA2!Y485)</f>
        <v/>
      </c>
      <c r="Z485" s="174" t="str">
        <f>IF(DATA2!Z485="","",DATA2!Z485)</f>
        <v/>
      </c>
      <c r="AA485" s="174" t="str">
        <f>IF(DATA2!AA485="","",DATA2!AA485)</f>
        <v/>
      </c>
      <c r="AB485" s="174" t="str">
        <f>IF(DATA2!AB485="","",DATA2!AB485)</f>
        <v/>
      </c>
      <c r="AC485" s="174" t="str">
        <f>IF(DATA2!AC485="","",DATA2!AC485)</f>
        <v/>
      </c>
      <c r="AD485" s="174" t="str">
        <f>IF(DATA2!AD485="","",DATA2!AD485)</f>
        <v/>
      </c>
      <c r="AE485" s="174" t="str">
        <f>IF(DATA2!AE485="","",DATA2!AE485)</f>
        <v/>
      </c>
      <c r="AF485" s="174" t="str">
        <f>IF(DATA2!AF485="","",DATA2!AF485)</f>
        <v/>
      </c>
      <c r="AG485" s="175" t="str">
        <f>IF(DATA2!AG485="","",DATA2!AG485)</f>
        <v/>
      </c>
      <c r="AH485" s="176">
        <f t="shared" si="759"/>
        <v>0</v>
      </c>
      <c r="AI485" s="177">
        <f t="shared" si="760"/>
        <v>0</v>
      </c>
      <c r="AJ485" s="205"/>
      <c r="AK485" s="207"/>
      <c r="AL485" s="205"/>
      <c r="AM485" s="207"/>
      <c r="AN485" s="201"/>
      <c r="AO485" s="201"/>
      <c r="AP485" s="201"/>
      <c r="AQ485" s="201"/>
      <c r="AR485" s="201"/>
      <c r="AS485" s="201"/>
      <c r="AT485" s="201"/>
      <c r="AU485" s="201"/>
      <c r="AV485" s="201"/>
      <c r="AW485" s="201"/>
    </row>
    <row r="486" spans="1:49" ht="15" customHeight="1" x14ac:dyDescent="0.15">
      <c r="A486" s="202" t="str">
        <f>IF(DATA2!A486="","",DATA2!A486)</f>
        <v/>
      </c>
      <c r="B486" s="11" t="str">
        <f>IF(DATA2!A486="","",DATA2!B486)</f>
        <v/>
      </c>
      <c r="C486" s="178" t="str">
        <f>IF(DATA2!C486="","",DATA2!C486)</f>
        <v/>
      </c>
      <c r="D486" s="178" t="str">
        <f>IF(DATA2!D486="","",DATA2!D486)</f>
        <v/>
      </c>
      <c r="E486" s="178" t="str">
        <f>IF(DATA2!E486="","",DATA2!E486)</f>
        <v/>
      </c>
      <c r="F486" s="178" t="str">
        <f>IF(DATA2!F486="","",DATA2!F486)</f>
        <v/>
      </c>
      <c r="G486" s="178" t="str">
        <f>IF(DATA2!G486="","",DATA2!G486)</f>
        <v/>
      </c>
      <c r="H486" s="178" t="str">
        <f>IF(DATA2!H486="","",DATA2!H486)</f>
        <v/>
      </c>
      <c r="I486" s="178" t="str">
        <f>IF(DATA2!I486="","",DATA2!I486)</f>
        <v/>
      </c>
      <c r="J486" s="178" t="str">
        <f>IF(DATA2!J486="","",DATA2!J486)</f>
        <v/>
      </c>
      <c r="K486" s="178" t="str">
        <f>IF(DATA2!K486="","",DATA2!K486)</f>
        <v/>
      </c>
      <c r="L486" s="178" t="str">
        <f>IF(DATA2!L486="","",DATA2!L486)</f>
        <v/>
      </c>
      <c r="M486" s="178" t="str">
        <f>IF(DATA2!M486="","",DATA2!M486)</f>
        <v/>
      </c>
      <c r="N486" s="178" t="str">
        <f>IF(DATA2!N486="","",DATA2!N486)</f>
        <v/>
      </c>
      <c r="O486" s="178" t="str">
        <f>IF(DATA2!O486="","",DATA2!O486)</f>
        <v/>
      </c>
      <c r="P486" s="178" t="str">
        <f>IF(DATA2!P486="","",DATA2!P486)</f>
        <v/>
      </c>
      <c r="Q486" s="178" t="str">
        <f>IF(DATA2!Q486="","",DATA2!Q486)</f>
        <v/>
      </c>
      <c r="R486" s="178" t="str">
        <f>IF(DATA2!R486="","",DATA2!R486)</f>
        <v/>
      </c>
      <c r="S486" s="178" t="str">
        <f>IF(DATA2!S486="","",DATA2!S486)</f>
        <v/>
      </c>
      <c r="T486" s="178" t="str">
        <f>IF(DATA2!T486="","",DATA2!T486)</f>
        <v/>
      </c>
      <c r="U486" s="178" t="str">
        <f>IF(DATA2!U486="","",DATA2!U486)</f>
        <v/>
      </c>
      <c r="V486" s="178" t="str">
        <f>IF(DATA2!V486="","",DATA2!V486)</f>
        <v/>
      </c>
      <c r="W486" s="178" t="str">
        <f>IF(DATA2!W486="","",DATA2!W486)</f>
        <v/>
      </c>
      <c r="X486" s="178" t="str">
        <f>IF(DATA2!X486="","",DATA2!X486)</f>
        <v/>
      </c>
      <c r="Y486" s="178" t="str">
        <f>IF(DATA2!Y486="","",DATA2!Y486)</f>
        <v/>
      </c>
      <c r="Z486" s="178" t="str">
        <f>IF(DATA2!Z486="","",DATA2!Z486)</f>
        <v/>
      </c>
      <c r="AA486" s="178" t="str">
        <f>IF(DATA2!AA486="","",DATA2!AA486)</f>
        <v/>
      </c>
      <c r="AB486" s="178" t="str">
        <f>IF(DATA2!AB486="","",DATA2!AB486)</f>
        <v/>
      </c>
      <c r="AC486" s="178" t="str">
        <f>IF(DATA2!AC486="","",DATA2!AC486)</f>
        <v/>
      </c>
      <c r="AD486" s="178" t="str">
        <f>IF(DATA2!AD486="","",DATA2!AD486)</f>
        <v/>
      </c>
      <c r="AE486" s="178" t="str">
        <f>IF(DATA2!AE486="","",DATA2!AE486)</f>
        <v/>
      </c>
      <c r="AF486" s="178" t="str">
        <f>IF(DATA2!AF486="","",DATA2!AF486)</f>
        <v/>
      </c>
      <c r="AG486" s="179" t="str">
        <f>IF(DATA2!AG486="","",DATA2!AG486)</f>
        <v/>
      </c>
      <c r="AH486" s="188">
        <f>COUNTIFS(DATA2!$C$3:$AG$3,0,DATA2!$C486:$AG486,"&lt;&gt;")</f>
        <v>0</v>
      </c>
      <c r="AI486" s="188">
        <f>COUNTIFS(DATA2!$C$3:$AG$3,"&gt;0",DATA2!$C486:$AG486,"&lt;&gt;")</f>
        <v>0</v>
      </c>
      <c r="AJ486" s="204">
        <f t="shared" ref="AJ486" si="786">COUNTIFS($C$3:$AG$3,"=0",C487:AG487,"&gt;0")+COUNTIFS($C$3:$AG$3,"=0",C488:AG488,"&gt;0")</f>
        <v>0</v>
      </c>
      <c r="AK486" s="206">
        <f t="shared" ref="AK486" si="787">COUNTIFS($C$3:$AG$3,"&lt;&gt;0",C487:AG487,"&gt;0")+COUNTIFS($C$3:$AG$3,"&lt;&gt;0",C488:AG488,"&gt;0")</f>
        <v>0</v>
      </c>
      <c r="AL486" s="204">
        <f t="shared" ref="AL486" si="788">COUNTIFS($C$3:$AG$3,"=0",C489:AG489,"&gt;0")+COUNTIFS($C$3:$AG$3,"=0",C490:AG490,"&gt;0")</f>
        <v>0</v>
      </c>
      <c r="AM486" s="206">
        <f t="shared" ref="AM486" si="789">COUNTIFS($C$3:$AG$3,"&lt;&gt;0",C489:AG489,"&gt;0")+COUNTIFS($C$3:$AG$3,"&lt;&gt;0",C490:AG490,"&gt;0")</f>
        <v>0</v>
      </c>
      <c r="AN486" s="200">
        <f t="shared" ref="AN486:AP486" si="790">COUNTIF($C486:$AG486,AN$5)</f>
        <v>0</v>
      </c>
      <c r="AO486" s="200">
        <f t="shared" si="790"/>
        <v>0</v>
      </c>
      <c r="AP486" s="200">
        <f t="shared" si="790"/>
        <v>0</v>
      </c>
      <c r="AQ486" s="200">
        <f t="shared" ref="AQ486" si="791">COUNTIF($C486:$AG486,AQ$5)+COUNTIF($C486:$AG486,"半振")*0.5</f>
        <v>0</v>
      </c>
      <c r="AR486" s="200">
        <f t="shared" ref="AR486" si="792">COUNTIF($C486:$AG486,AR$5)+COUNTIF($C486:$AG486,"半有")*0.5</f>
        <v>0</v>
      </c>
      <c r="AS486" s="200">
        <f t="shared" ref="AS486" si="793">COUNTIF($C486:$AG486,AS$5)+COUNTIF($C486:$AG486,"半欠")*0.5</f>
        <v>0</v>
      </c>
      <c r="AT486" s="200">
        <f t="shared" si="769"/>
        <v>0</v>
      </c>
      <c r="AU486" s="200">
        <f t="shared" si="769"/>
        <v>0</v>
      </c>
      <c r="AV486" s="200">
        <f t="shared" si="769"/>
        <v>0</v>
      </c>
      <c r="AW486" s="200">
        <f t="shared" si="769"/>
        <v>0</v>
      </c>
    </row>
    <row r="487" spans="1:49" ht="15" customHeight="1" x14ac:dyDescent="0.15">
      <c r="A487" s="202"/>
      <c r="B487" s="44" t="str">
        <f>IF(DATA2!A486="","",DATA2!B487)</f>
        <v/>
      </c>
      <c r="C487" s="167" t="str">
        <f>IF(DATA2!C487="","",DATA2!C487)</f>
        <v/>
      </c>
      <c r="D487" s="167" t="str">
        <f>IF(DATA2!D487="","",DATA2!D487)</f>
        <v/>
      </c>
      <c r="E487" s="167" t="str">
        <f>IF(DATA2!E487="","",DATA2!E487)</f>
        <v/>
      </c>
      <c r="F487" s="167" t="str">
        <f>IF(DATA2!F487="","",DATA2!F487)</f>
        <v/>
      </c>
      <c r="G487" s="167" t="str">
        <f>IF(DATA2!G487="","",DATA2!G487)</f>
        <v/>
      </c>
      <c r="H487" s="167" t="str">
        <f>IF(DATA2!H487="","",DATA2!H487)</f>
        <v/>
      </c>
      <c r="I487" s="167" t="str">
        <f>IF(DATA2!I487="","",DATA2!I487)</f>
        <v/>
      </c>
      <c r="J487" s="167" t="str">
        <f>IF(DATA2!J487="","",DATA2!J487)</f>
        <v/>
      </c>
      <c r="K487" s="167" t="str">
        <f>IF(DATA2!K487="","",DATA2!K487)</f>
        <v/>
      </c>
      <c r="L487" s="167" t="str">
        <f>IF(DATA2!L487="","",DATA2!L487)</f>
        <v/>
      </c>
      <c r="M487" s="167" t="str">
        <f>IF(DATA2!M487="","",DATA2!M487)</f>
        <v/>
      </c>
      <c r="N487" s="167" t="str">
        <f>IF(DATA2!N487="","",DATA2!N487)</f>
        <v/>
      </c>
      <c r="O487" s="167" t="str">
        <f>IF(DATA2!O487="","",DATA2!O487)</f>
        <v/>
      </c>
      <c r="P487" s="167" t="str">
        <f>IF(DATA2!P487="","",DATA2!P487)</f>
        <v/>
      </c>
      <c r="Q487" s="167" t="str">
        <f>IF(DATA2!Q487="","",DATA2!Q487)</f>
        <v/>
      </c>
      <c r="R487" s="167" t="str">
        <f>IF(DATA2!R487="","",DATA2!R487)</f>
        <v/>
      </c>
      <c r="S487" s="167" t="str">
        <f>IF(DATA2!S487="","",DATA2!S487)</f>
        <v/>
      </c>
      <c r="T487" s="167" t="str">
        <f>IF(DATA2!T487="","",DATA2!T487)</f>
        <v/>
      </c>
      <c r="U487" s="167" t="str">
        <f>IF(DATA2!U487="","",DATA2!U487)</f>
        <v/>
      </c>
      <c r="V487" s="167" t="str">
        <f>IF(DATA2!V487="","",DATA2!V487)</f>
        <v/>
      </c>
      <c r="W487" s="167" t="str">
        <f>IF(DATA2!W487="","",DATA2!W487)</f>
        <v/>
      </c>
      <c r="X487" s="167" t="str">
        <f>IF(DATA2!X487="","",DATA2!X487)</f>
        <v/>
      </c>
      <c r="Y487" s="167" t="str">
        <f>IF(DATA2!Y487="","",DATA2!Y487)</f>
        <v/>
      </c>
      <c r="Z487" s="167" t="str">
        <f>IF(DATA2!Z487="","",DATA2!Z487)</f>
        <v/>
      </c>
      <c r="AA487" s="167" t="str">
        <f>IF(DATA2!AA487="","",DATA2!AA487)</f>
        <v/>
      </c>
      <c r="AB487" s="167" t="str">
        <f>IF(DATA2!AB487="","",DATA2!AB487)</f>
        <v/>
      </c>
      <c r="AC487" s="167" t="str">
        <f>IF(DATA2!AC487="","",DATA2!AC487)</f>
        <v/>
      </c>
      <c r="AD487" s="167" t="str">
        <f>IF(DATA2!AD487="","",DATA2!AD487)</f>
        <v/>
      </c>
      <c r="AE487" s="167" t="str">
        <f>IF(DATA2!AE487="","",DATA2!AE487)</f>
        <v/>
      </c>
      <c r="AF487" s="167" t="str">
        <f>IF(DATA2!AF487="","",DATA2!AF487)</f>
        <v/>
      </c>
      <c r="AG487" s="168" t="str">
        <f>IF(DATA2!AG487="","",DATA2!AG487)</f>
        <v/>
      </c>
      <c r="AH487" s="169">
        <f t="shared" si="759"/>
        <v>0</v>
      </c>
      <c r="AI487" s="169">
        <f t="shared" si="760"/>
        <v>0</v>
      </c>
      <c r="AJ487" s="204"/>
      <c r="AK487" s="206"/>
      <c r="AL487" s="204"/>
      <c r="AM487" s="206"/>
      <c r="AN487" s="200"/>
      <c r="AO487" s="200"/>
      <c r="AP487" s="200"/>
      <c r="AQ487" s="200"/>
      <c r="AR487" s="200"/>
      <c r="AS487" s="200"/>
      <c r="AT487" s="200"/>
      <c r="AU487" s="200"/>
      <c r="AV487" s="200"/>
      <c r="AW487" s="200"/>
    </row>
    <row r="488" spans="1:49" ht="15" customHeight="1" x14ac:dyDescent="0.15">
      <c r="A488" s="202"/>
      <c r="B488" s="46" t="str">
        <f>IF(DATA2!A486="","",DATA2!B488)</f>
        <v/>
      </c>
      <c r="C488" s="170" t="str">
        <f>IF(DATA2!C488="","",DATA2!C488)</f>
        <v/>
      </c>
      <c r="D488" s="170" t="str">
        <f>IF(DATA2!D488="","",DATA2!D488)</f>
        <v/>
      </c>
      <c r="E488" s="170" t="str">
        <f>IF(DATA2!E488="","",DATA2!E488)</f>
        <v/>
      </c>
      <c r="F488" s="170" t="str">
        <f>IF(DATA2!F488="","",DATA2!F488)</f>
        <v/>
      </c>
      <c r="G488" s="170" t="str">
        <f>IF(DATA2!G488="","",DATA2!G488)</f>
        <v/>
      </c>
      <c r="H488" s="170" t="str">
        <f>IF(DATA2!H488="","",DATA2!H488)</f>
        <v/>
      </c>
      <c r="I488" s="170" t="str">
        <f>IF(DATA2!I488="","",DATA2!I488)</f>
        <v/>
      </c>
      <c r="J488" s="170" t="str">
        <f>IF(DATA2!J488="","",DATA2!J488)</f>
        <v/>
      </c>
      <c r="K488" s="170" t="str">
        <f>IF(DATA2!K488="","",DATA2!K488)</f>
        <v/>
      </c>
      <c r="L488" s="170" t="str">
        <f>IF(DATA2!L488="","",DATA2!L488)</f>
        <v/>
      </c>
      <c r="M488" s="170" t="str">
        <f>IF(DATA2!M488="","",DATA2!M488)</f>
        <v/>
      </c>
      <c r="N488" s="170" t="str">
        <f>IF(DATA2!N488="","",DATA2!N488)</f>
        <v/>
      </c>
      <c r="O488" s="170" t="str">
        <f>IF(DATA2!O488="","",DATA2!O488)</f>
        <v/>
      </c>
      <c r="P488" s="170" t="str">
        <f>IF(DATA2!P488="","",DATA2!P488)</f>
        <v/>
      </c>
      <c r="Q488" s="170" t="str">
        <f>IF(DATA2!Q488="","",DATA2!Q488)</f>
        <v/>
      </c>
      <c r="R488" s="170" t="str">
        <f>IF(DATA2!R488="","",DATA2!R488)</f>
        <v/>
      </c>
      <c r="S488" s="170" t="str">
        <f>IF(DATA2!S488="","",DATA2!S488)</f>
        <v/>
      </c>
      <c r="T488" s="170" t="str">
        <f>IF(DATA2!T488="","",DATA2!T488)</f>
        <v/>
      </c>
      <c r="U488" s="170" t="str">
        <f>IF(DATA2!U488="","",DATA2!U488)</f>
        <v/>
      </c>
      <c r="V488" s="170" t="str">
        <f>IF(DATA2!V488="","",DATA2!V488)</f>
        <v/>
      </c>
      <c r="W488" s="170" t="str">
        <f>IF(DATA2!W488="","",DATA2!W488)</f>
        <v/>
      </c>
      <c r="X488" s="170" t="str">
        <f>IF(DATA2!X488="","",DATA2!X488)</f>
        <v/>
      </c>
      <c r="Y488" s="170" t="str">
        <f>IF(DATA2!Y488="","",DATA2!Y488)</f>
        <v/>
      </c>
      <c r="Z488" s="170" t="str">
        <f>IF(DATA2!Z488="","",DATA2!Z488)</f>
        <v/>
      </c>
      <c r="AA488" s="170" t="str">
        <f>IF(DATA2!AA488="","",DATA2!AA488)</f>
        <v/>
      </c>
      <c r="AB488" s="170" t="str">
        <f>IF(DATA2!AB488="","",DATA2!AB488)</f>
        <v/>
      </c>
      <c r="AC488" s="170" t="str">
        <f>IF(DATA2!AC488="","",DATA2!AC488)</f>
        <v/>
      </c>
      <c r="AD488" s="170" t="str">
        <f>IF(DATA2!AD488="","",DATA2!AD488)</f>
        <v/>
      </c>
      <c r="AE488" s="170" t="str">
        <f>IF(DATA2!AE488="","",DATA2!AE488)</f>
        <v/>
      </c>
      <c r="AF488" s="170" t="str">
        <f>IF(DATA2!AF488="","",DATA2!AF488)</f>
        <v/>
      </c>
      <c r="AG488" s="171" t="str">
        <f>IF(DATA2!AG488="","",DATA2!AG488)</f>
        <v/>
      </c>
      <c r="AH488" s="172">
        <f t="shared" si="759"/>
        <v>0</v>
      </c>
      <c r="AI488" s="172">
        <f t="shared" si="760"/>
        <v>0</v>
      </c>
      <c r="AJ488" s="204"/>
      <c r="AK488" s="206"/>
      <c r="AL488" s="204"/>
      <c r="AM488" s="206"/>
      <c r="AN488" s="200"/>
      <c r="AO488" s="200"/>
      <c r="AP488" s="200"/>
      <c r="AQ488" s="200"/>
      <c r="AR488" s="200"/>
      <c r="AS488" s="200"/>
      <c r="AT488" s="200"/>
      <c r="AU488" s="200"/>
      <c r="AV488" s="200"/>
      <c r="AW488" s="200"/>
    </row>
    <row r="489" spans="1:49" ht="15" customHeight="1" x14ac:dyDescent="0.15">
      <c r="A489" s="202"/>
      <c r="B489" s="46" t="str">
        <f>IF(DATA2!A486="","",DATA2!B489)</f>
        <v/>
      </c>
      <c r="C489" s="170" t="str">
        <f>IF(DATA2!C489="","",DATA2!C489)</f>
        <v/>
      </c>
      <c r="D489" s="170" t="str">
        <f>IF(DATA2!D489="","",DATA2!D489)</f>
        <v/>
      </c>
      <c r="E489" s="170" t="str">
        <f>IF(DATA2!E489="","",DATA2!E489)</f>
        <v/>
      </c>
      <c r="F489" s="170" t="str">
        <f>IF(DATA2!F489="","",DATA2!F489)</f>
        <v/>
      </c>
      <c r="G489" s="170" t="str">
        <f>IF(DATA2!G489="","",DATA2!G489)</f>
        <v/>
      </c>
      <c r="H489" s="170" t="str">
        <f>IF(DATA2!H489="","",DATA2!H489)</f>
        <v/>
      </c>
      <c r="I489" s="170" t="str">
        <f>IF(DATA2!I489="","",DATA2!I489)</f>
        <v/>
      </c>
      <c r="J489" s="170" t="str">
        <f>IF(DATA2!J489="","",DATA2!J489)</f>
        <v/>
      </c>
      <c r="K489" s="170" t="str">
        <f>IF(DATA2!K489="","",DATA2!K489)</f>
        <v/>
      </c>
      <c r="L489" s="170" t="str">
        <f>IF(DATA2!L489="","",DATA2!L489)</f>
        <v/>
      </c>
      <c r="M489" s="170" t="str">
        <f>IF(DATA2!M489="","",DATA2!M489)</f>
        <v/>
      </c>
      <c r="N489" s="170" t="str">
        <f>IF(DATA2!N489="","",DATA2!N489)</f>
        <v/>
      </c>
      <c r="O489" s="170" t="str">
        <f>IF(DATA2!O489="","",DATA2!O489)</f>
        <v/>
      </c>
      <c r="P489" s="170" t="str">
        <f>IF(DATA2!P489="","",DATA2!P489)</f>
        <v/>
      </c>
      <c r="Q489" s="170" t="str">
        <f>IF(DATA2!Q489="","",DATA2!Q489)</f>
        <v/>
      </c>
      <c r="R489" s="170" t="str">
        <f>IF(DATA2!R489="","",DATA2!R489)</f>
        <v/>
      </c>
      <c r="S489" s="170" t="str">
        <f>IF(DATA2!S489="","",DATA2!S489)</f>
        <v/>
      </c>
      <c r="T489" s="170" t="str">
        <f>IF(DATA2!T489="","",DATA2!T489)</f>
        <v/>
      </c>
      <c r="U489" s="170" t="str">
        <f>IF(DATA2!U489="","",DATA2!U489)</f>
        <v/>
      </c>
      <c r="V489" s="170" t="str">
        <f>IF(DATA2!V489="","",DATA2!V489)</f>
        <v/>
      </c>
      <c r="W489" s="170" t="str">
        <f>IF(DATA2!W489="","",DATA2!W489)</f>
        <v/>
      </c>
      <c r="X489" s="170" t="str">
        <f>IF(DATA2!X489="","",DATA2!X489)</f>
        <v/>
      </c>
      <c r="Y489" s="170" t="str">
        <f>IF(DATA2!Y489="","",DATA2!Y489)</f>
        <v/>
      </c>
      <c r="Z489" s="170" t="str">
        <f>IF(DATA2!Z489="","",DATA2!Z489)</f>
        <v/>
      </c>
      <c r="AA489" s="170" t="str">
        <f>IF(DATA2!AA489="","",DATA2!AA489)</f>
        <v/>
      </c>
      <c r="AB489" s="170" t="str">
        <f>IF(DATA2!AB489="","",DATA2!AB489)</f>
        <v/>
      </c>
      <c r="AC489" s="170" t="str">
        <f>IF(DATA2!AC489="","",DATA2!AC489)</f>
        <v/>
      </c>
      <c r="AD489" s="170" t="str">
        <f>IF(DATA2!AD489="","",DATA2!AD489)</f>
        <v/>
      </c>
      <c r="AE489" s="170" t="str">
        <f>IF(DATA2!AE489="","",DATA2!AE489)</f>
        <v/>
      </c>
      <c r="AF489" s="170" t="str">
        <f>IF(DATA2!AF489="","",DATA2!AF489)</f>
        <v/>
      </c>
      <c r="AG489" s="171" t="str">
        <f>IF(DATA2!AG489="","",DATA2!AG489)</f>
        <v/>
      </c>
      <c r="AH489" s="173">
        <f t="shared" si="759"/>
        <v>0</v>
      </c>
      <c r="AI489" s="172">
        <f t="shared" si="760"/>
        <v>0</v>
      </c>
      <c r="AJ489" s="204"/>
      <c r="AK489" s="206"/>
      <c r="AL489" s="204"/>
      <c r="AM489" s="206"/>
      <c r="AN489" s="200"/>
      <c r="AO489" s="200"/>
      <c r="AP489" s="200"/>
      <c r="AQ489" s="200"/>
      <c r="AR489" s="200"/>
      <c r="AS489" s="200"/>
      <c r="AT489" s="200"/>
      <c r="AU489" s="200"/>
      <c r="AV489" s="200"/>
      <c r="AW489" s="200"/>
    </row>
    <row r="490" spans="1:49" ht="15" customHeight="1" x14ac:dyDescent="0.15">
      <c r="A490" s="203"/>
      <c r="B490" s="74" t="str">
        <f>IF(DATA2!A486="","",DATA2!B490)</f>
        <v/>
      </c>
      <c r="C490" s="174" t="str">
        <f>IF(DATA2!C490="","",DATA2!C490)</f>
        <v/>
      </c>
      <c r="D490" s="174" t="str">
        <f>IF(DATA2!D490="","",DATA2!D490)</f>
        <v/>
      </c>
      <c r="E490" s="174" t="str">
        <f>IF(DATA2!E490="","",DATA2!E490)</f>
        <v/>
      </c>
      <c r="F490" s="174" t="str">
        <f>IF(DATA2!F490="","",DATA2!F490)</f>
        <v/>
      </c>
      <c r="G490" s="174" t="str">
        <f>IF(DATA2!G490="","",DATA2!G490)</f>
        <v/>
      </c>
      <c r="H490" s="174" t="str">
        <f>IF(DATA2!H490="","",DATA2!H490)</f>
        <v/>
      </c>
      <c r="I490" s="174" t="str">
        <f>IF(DATA2!I490="","",DATA2!I490)</f>
        <v/>
      </c>
      <c r="J490" s="174" t="str">
        <f>IF(DATA2!J490="","",DATA2!J490)</f>
        <v/>
      </c>
      <c r="K490" s="174" t="str">
        <f>IF(DATA2!K490="","",DATA2!K490)</f>
        <v/>
      </c>
      <c r="L490" s="174" t="str">
        <f>IF(DATA2!L490="","",DATA2!L490)</f>
        <v/>
      </c>
      <c r="M490" s="174" t="str">
        <f>IF(DATA2!M490="","",DATA2!M490)</f>
        <v/>
      </c>
      <c r="N490" s="174" t="str">
        <f>IF(DATA2!N490="","",DATA2!N490)</f>
        <v/>
      </c>
      <c r="O490" s="174" t="str">
        <f>IF(DATA2!O490="","",DATA2!O490)</f>
        <v/>
      </c>
      <c r="P490" s="174" t="str">
        <f>IF(DATA2!P490="","",DATA2!P490)</f>
        <v/>
      </c>
      <c r="Q490" s="174" t="str">
        <f>IF(DATA2!Q490="","",DATA2!Q490)</f>
        <v/>
      </c>
      <c r="R490" s="174" t="str">
        <f>IF(DATA2!R490="","",DATA2!R490)</f>
        <v/>
      </c>
      <c r="S490" s="174" t="str">
        <f>IF(DATA2!S490="","",DATA2!S490)</f>
        <v/>
      </c>
      <c r="T490" s="174" t="str">
        <f>IF(DATA2!T490="","",DATA2!T490)</f>
        <v/>
      </c>
      <c r="U490" s="174" t="str">
        <f>IF(DATA2!U490="","",DATA2!U490)</f>
        <v/>
      </c>
      <c r="V490" s="174" t="str">
        <f>IF(DATA2!V490="","",DATA2!V490)</f>
        <v/>
      </c>
      <c r="W490" s="174" t="str">
        <f>IF(DATA2!W490="","",DATA2!W490)</f>
        <v/>
      </c>
      <c r="X490" s="174" t="str">
        <f>IF(DATA2!X490="","",DATA2!X490)</f>
        <v/>
      </c>
      <c r="Y490" s="174" t="str">
        <f>IF(DATA2!Y490="","",DATA2!Y490)</f>
        <v/>
      </c>
      <c r="Z490" s="174" t="str">
        <f>IF(DATA2!Z490="","",DATA2!Z490)</f>
        <v/>
      </c>
      <c r="AA490" s="174" t="str">
        <f>IF(DATA2!AA490="","",DATA2!AA490)</f>
        <v/>
      </c>
      <c r="AB490" s="174" t="str">
        <f>IF(DATA2!AB490="","",DATA2!AB490)</f>
        <v/>
      </c>
      <c r="AC490" s="174" t="str">
        <f>IF(DATA2!AC490="","",DATA2!AC490)</f>
        <v/>
      </c>
      <c r="AD490" s="174" t="str">
        <f>IF(DATA2!AD490="","",DATA2!AD490)</f>
        <v/>
      </c>
      <c r="AE490" s="174" t="str">
        <f>IF(DATA2!AE490="","",DATA2!AE490)</f>
        <v/>
      </c>
      <c r="AF490" s="174" t="str">
        <f>IF(DATA2!AF490="","",DATA2!AF490)</f>
        <v/>
      </c>
      <c r="AG490" s="175" t="str">
        <f>IF(DATA2!AG490="","",DATA2!AG490)</f>
        <v/>
      </c>
      <c r="AH490" s="176">
        <f t="shared" si="759"/>
        <v>0</v>
      </c>
      <c r="AI490" s="177">
        <f t="shared" si="760"/>
        <v>0</v>
      </c>
      <c r="AJ490" s="205"/>
      <c r="AK490" s="207"/>
      <c r="AL490" s="205"/>
      <c r="AM490" s="207"/>
      <c r="AN490" s="201"/>
      <c r="AO490" s="201"/>
      <c r="AP490" s="201"/>
      <c r="AQ490" s="201"/>
      <c r="AR490" s="201"/>
      <c r="AS490" s="201"/>
      <c r="AT490" s="201"/>
      <c r="AU490" s="201"/>
      <c r="AV490" s="201"/>
      <c r="AW490" s="201"/>
    </row>
    <row r="491" spans="1:49" ht="15" customHeight="1" x14ac:dyDescent="0.15">
      <c r="A491" s="202" t="str">
        <f>IF(DATA2!A491="","",DATA2!A491)</f>
        <v/>
      </c>
      <c r="B491" s="11" t="str">
        <f>IF(DATA2!A491="","",DATA2!B491)</f>
        <v/>
      </c>
      <c r="C491" s="178" t="str">
        <f>IF(DATA2!C491="","",DATA2!C491)</f>
        <v/>
      </c>
      <c r="D491" s="178" t="str">
        <f>IF(DATA2!D491="","",DATA2!D491)</f>
        <v/>
      </c>
      <c r="E491" s="178" t="str">
        <f>IF(DATA2!E491="","",DATA2!E491)</f>
        <v/>
      </c>
      <c r="F491" s="178" t="str">
        <f>IF(DATA2!F491="","",DATA2!F491)</f>
        <v/>
      </c>
      <c r="G491" s="178" t="str">
        <f>IF(DATA2!G491="","",DATA2!G491)</f>
        <v/>
      </c>
      <c r="H491" s="178" t="str">
        <f>IF(DATA2!H491="","",DATA2!H491)</f>
        <v/>
      </c>
      <c r="I491" s="178" t="str">
        <f>IF(DATA2!I491="","",DATA2!I491)</f>
        <v/>
      </c>
      <c r="J491" s="178" t="str">
        <f>IF(DATA2!J491="","",DATA2!J491)</f>
        <v/>
      </c>
      <c r="K491" s="178" t="str">
        <f>IF(DATA2!K491="","",DATA2!K491)</f>
        <v/>
      </c>
      <c r="L491" s="178" t="str">
        <f>IF(DATA2!L491="","",DATA2!L491)</f>
        <v/>
      </c>
      <c r="M491" s="178" t="str">
        <f>IF(DATA2!M491="","",DATA2!M491)</f>
        <v/>
      </c>
      <c r="N491" s="178" t="str">
        <f>IF(DATA2!N491="","",DATA2!N491)</f>
        <v/>
      </c>
      <c r="O491" s="178" t="str">
        <f>IF(DATA2!O491="","",DATA2!O491)</f>
        <v/>
      </c>
      <c r="P491" s="178" t="str">
        <f>IF(DATA2!P491="","",DATA2!P491)</f>
        <v/>
      </c>
      <c r="Q491" s="178" t="str">
        <f>IF(DATA2!Q491="","",DATA2!Q491)</f>
        <v/>
      </c>
      <c r="R491" s="178" t="str">
        <f>IF(DATA2!R491="","",DATA2!R491)</f>
        <v/>
      </c>
      <c r="S491" s="178" t="str">
        <f>IF(DATA2!S491="","",DATA2!S491)</f>
        <v/>
      </c>
      <c r="T491" s="178" t="str">
        <f>IF(DATA2!T491="","",DATA2!T491)</f>
        <v/>
      </c>
      <c r="U491" s="178" t="str">
        <f>IF(DATA2!U491="","",DATA2!U491)</f>
        <v/>
      </c>
      <c r="V491" s="178" t="str">
        <f>IF(DATA2!V491="","",DATA2!V491)</f>
        <v/>
      </c>
      <c r="W491" s="178" t="str">
        <f>IF(DATA2!W491="","",DATA2!W491)</f>
        <v/>
      </c>
      <c r="X491" s="178" t="str">
        <f>IF(DATA2!X491="","",DATA2!X491)</f>
        <v/>
      </c>
      <c r="Y491" s="178" t="str">
        <f>IF(DATA2!Y491="","",DATA2!Y491)</f>
        <v/>
      </c>
      <c r="Z491" s="178" t="str">
        <f>IF(DATA2!Z491="","",DATA2!Z491)</f>
        <v/>
      </c>
      <c r="AA491" s="178" t="str">
        <f>IF(DATA2!AA491="","",DATA2!AA491)</f>
        <v/>
      </c>
      <c r="AB491" s="178" t="str">
        <f>IF(DATA2!AB491="","",DATA2!AB491)</f>
        <v/>
      </c>
      <c r="AC491" s="178" t="str">
        <f>IF(DATA2!AC491="","",DATA2!AC491)</f>
        <v/>
      </c>
      <c r="AD491" s="178" t="str">
        <f>IF(DATA2!AD491="","",DATA2!AD491)</f>
        <v/>
      </c>
      <c r="AE491" s="178" t="str">
        <f>IF(DATA2!AE491="","",DATA2!AE491)</f>
        <v/>
      </c>
      <c r="AF491" s="178" t="str">
        <f>IF(DATA2!AF491="","",DATA2!AF491)</f>
        <v/>
      </c>
      <c r="AG491" s="179" t="str">
        <f>IF(DATA2!AG491="","",DATA2!AG491)</f>
        <v/>
      </c>
      <c r="AH491" s="188">
        <f>COUNTIFS(DATA2!$C$3:$AG$3,0,DATA2!$C491:$AG491,"&lt;&gt;")</f>
        <v>0</v>
      </c>
      <c r="AI491" s="188">
        <f>COUNTIFS(DATA2!$C$3:$AG$3,"&gt;0",DATA2!$C491:$AG491,"&lt;&gt;")</f>
        <v>0</v>
      </c>
      <c r="AJ491" s="204">
        <f t="shared" ref="AJ491" si="794">COUNTIFS($C$3:$AG$3,"=0",C492:AG492,"&gt;0")+COUNTIFS($C$3:$AG$3,"=0",C493:AG493,"&gt;0")</f>
        <v>0</v>
      </c>
      <c r="AK491" s="206">
        <f t="shared" ref="AK491" si="795">COUNTIFS($C$3:$AG$3,"&lt;&gt;0",C492:AG492,"&gt;0")+COUNTIFS($C$3:$AG$3,"&lt;&gt;0",C493:AG493,"&gt;0")</f>
        <v>0</v>
      </c>
      <c r="AL491" s="204">
        <f t="shared" ref="AL491" si="796">COUNTIFS($C$3:$AG$3,"=0",C494:AG494,"&gt;0")+COUNTIFS($C$3:$AG$3,"=0",C495:AG495,"&gt;0")</f>
        <v>0</v>
      </c>
      <c r="AM491" s="206">
        <f t="shared" ref="AM491" si="797">COUNTIFS($C$3:$AG$3,"&lt;&gt;0",C494:AG494,"&gt;0")+COUNTIFS($C$3:$AG$3,"&lt;&gt;0",C495:AG495,"&gt;0")</f>
        <v>0</v>
      </c>
      <c r="AN491" s="200">
        <f t="shared" ref="AN491:AP491" si="798">COUNTIF($C491:$AG491,AN$5)</f>
        <v>0</v>
      </c>
      <c r="AO491" s="200">
        <f t="shared" si="798"/>
        <v>0</v>
      </c>
      <c r="AP491" s="200">
        <f t="shared" si="798"/>
        <v>0</v>
      </c>
      <c r="AQ491" s="200">
        <f t="shared" ref="AQ491" si="799">COUNTIF($C491:$AG491,AQ$5)+COUNTIF($C491:$AG491,"半振")*0.5</f>
        <v>0</v>
      </c>
      <c r="AR491" s="200">
        <f t="shared" ref="AR491" si="800">COUNTIF($C491:$AG491,AR$5)+COUNTIF($C491:$AG491,"半有")*0.5</f>
        <v>0</v>
      </c>
      <c r="AS491" s="200">
        <f t="shared" ref="AS491" si="801">COUNTIF($C491:$AG491,AS$5)+COUNTIF($C491:$AG491,"半欠")*0.5</f>
        <v>0</v>
      </c>
      <c r="AT491" s="200">
        <f t="shared" si="769"/>
        <v>0</v>
      </c>
      <c r="AU491" s="200">
        <f t="shared" si="769"/>
        <v>0</v>
      </c>
      <c r="AV491" s="200">
        <f t="shared" si="769"/>
        <v>0</v>
      </c>
      <c r="AW491" s="200">
        <f t="shared" si="769"/>
        <v>0</v>
      </c>
    </row>
    <row r="492" spans="1:49" ht="15" customHeight="1" x14ac:dyDescent="0.15">
      <c r="A492" s="202"/>
      <c r="B492" s="44" t="str">
        <f>IF(DATA2!A491="","",DATA2!B492)</f>
        <v/>
      </c>
      <c r="C492" s="167" t="str">
        <f>IF(DATA2!C492="","",DATA2!C492)</f>
        <v/>
      </c>
      <c r="D492" s="167" t="str">
        <f>IF(DATA2!D492="","",DATA2!D492)</f>
        <v/>
      </c>
      <c r="E492" s="167" t="str">
        <f>IF(DATA2!E492="","",DATA2!E492)</f>
        <v/>
      </c>
      <c r="F492" s="167" t="str">
        <f>IF(DATA2!F492="","",DATA2!F492)</f>
        <v/>
      </c>
      <c r="G492" s="167" t="str">
        <f>IF(DATA2!G492="","",DATA2!G492)</f>
        <v/>
      </c>
      <c r="H492" s="167" t="str">
        <f>IF(DATA2!H492="","",DATA2!H492)</f>
        <v/>
      </c>
      <c r="I492" s="167" t="str">
        <f>IF(DATA2!I492="","",DATA2!I492)</f>
        <v/>
      </c>
      <c r="J492" s="167" t="str">
        <f>IF(DATA2!J492="","",DATA2!J492)</f>
        <v/>
      </c>
      <c r="K492" s="167" t="str">
        <f>IF(DATA2!K492="","",DATA2!K492)</f>
        <v/>
      </c>
      <c r="L492" s="167" t="str">
        <f>IF(DATA2!L492="","",DATA2!L492)</f>
        <v/>
      </c>
      <c r="M492" s="167" t="str">
        <f>IF(DATA2!M492="","",DATA2!M492)</f>
        <v/>
      </c>
      <c r="N492" s="167" t="str">
        <f>IF(DATA2!N492="","",DATA2!N492)</f>
        <v/>
      </c>
      <c r="O492" s="167" t="str">
        <f>IF(DATA2!O492="","",DATA2!O492)</f>
        <v/>
      </c>
      <c r="P492" s="167" t="str">
        <f>IF(DATA2!P492="","",DATA2!P492)</f>
        <v/>
      </c>
      <c r="Q492" s="167" t="str">
        <f>IF(DATA2!Q492="","",DATA2!Q492)</f>
        <v/>
      </c>
      <c r="R492" s="167" t="str">
        <f>IF(DATA2!R492="","",DATA2!R492)</f>
        <v/>
      </c>
      <c r="S492" s="167" t="str">
        <f>IF(DATA2!S492="","",DATA2!S492)</f>
        <v/>
      </c>
      <c r="T492" s="167" t="str">
        <f>IF(DATA2!T492="","",DATA2!T492)</f>
        <v/>
      </c>
      <c r="U492" s="167" t="str">
        <f>IF(DATA2!U492="","",DATA2!U492)</f>
        <v/>
      </c>
      <c r="V492" s="167" t="str">
        <f>IF(DATA2!V492="","",DATA2!V492)</f>
        <v/>
      </c>
      <c r="W492" s="167" t="str">
        <f>IF(DATA2!W492="","",DATA2!W492)</f>
        <v/>
      </c>
      <c r="X492" s="167" t="str">
        <f>IF(DATA2!X492="","",DATA2!X492)</f>
        <v/>
      </c>
      <c r="Y492" s="167" t="str">
        <f>IF(DATA2!Y492="","",DATA2!Y492)</f>
        <v/>
      </c>
      <c r="Z492" s="167" t="str">
        <f>IF(DATA2!Z492="","",DATA2!Z492)</f>
        <v/>
      </c>
      <c r="AA492" s="167" t="str">
        <f>IF(DATA2!AA492="","",DATA2!AA492)</f>
        <v/>
      </c>
      <c r="AB492" s="167" t="str">
        <f>IF(DATA2!AB492="","",DATA2!AB492)</f>
        <v/>
      </c>
      <c r="AC492" s="167" t="str">
        <f>IF(DATA2!AC492="","",DATA2!AC492)</f>
        <v/>
      </c>
      <c r="AD492" s="167" t="str">
        <f>IF(DATA2!AD492="","",DATA2!AD492)</f>
        <v/>
      </c>
      <c r="AE492" s="167" t="str">
        <f>IF(DATA2!AE492="","",DATA2!AE492)</f>
        <v/>
      </c>
      <c r="AF492" s="167" t="str">
        <f>IF(DATA2!AF492="","",DATA2!AF492)</f>
        <v/>
      </c>
      <c r="AG492" s="168" t="str">
        <f>IF(DATA2!AG492="","",DATA2!AG492)</f>
        <v/>
      </c>
      <c r="AH492" s="169">
        <f t="shared" si="759"/>
        <v>0</v>
      </c>
      <c r="AI492" s="169">
        <f t="shared" si="760"/>
        <v>0</v>
      </c>
      <c r="AJ492" s="204"/>
      <c r="AK492" s="206"/>
      <c r="AL492" s="204"/>
      <c r="AM492" s="206"/>
      <c r="AN492" s="200"/>
      <c r="AO492" s="200"/>
      <c r="AP492" s="200"/>
      <c r="AQ492" s="200"/>
      <c r="AR492" s="200"/>
      <c r="AS492" s="200"/>
      <c r="AT492" s="200"/>
      <c r="AU492" s="200"/>
      <c r="AV492" s="200"/>
      <c r="AW492" s="200"/>
    </row>
    <row r="493" spans="1:49" ht="15" customHeight="1" x14ac:dyDescent="0.15">
      <c r="A493" s="202"/>
      <c r="B493" s="46" t="str">
        <f>IF(DATA2!A491="","",DATA2!B493)</f>
        <v/>
      </c>
      <c r="C493" s="170" t="str">
        <f>IF(DATA2!C493="","",DATA2!C493)</f>
        <v/>
      </c>
      <c r="D493" s="170" t="str">
        <f>IF(DATA2!D493="","",DATA2!D493)</f>
        <v/>
      </c>
      <c r="E493" s="170" t="str">
        <f>IF(DATA2!E493="","",DATA2!E493)</f>
        <v/>
      </c>
      <c r="F493" s="170" t="str">
        <f>IF(DATA2!F493="","",DATA2!F493)</f>
        <v/>
      </c>
      <c r="G493" s="170" t="str">
        <f>IF(DATA2!G493="","",DATA2!G493)</f>
        <v/>
      </c>
      <c r="H493" s="170" t="str">
        <f>IF(DATA2!H493="","",DATA2!H493)</f>
        <v/>
      </c>
      <c r="I493" s="170" t="str">
        <f>IF(DATA2!I493="","",DATA2!I493)</f>
        <v/>
      </c>
      <c r="J493" s="170" t="str">
        <f>IF(DATA2!J493="","",DATA2!J493)</f>
        <v/>
      </c>
      <c r="K493" s="170" t="str">
        <f>IF(DATA2!K493="","",DATA2!K493)</f>
        <v/>
      </c>
      <c r="L493" s="170" t="str">
        <f>IF(DATA2!L493="","",DATA2!L493)</f>
        <v/>
      </c>
      <c r="M493" s="170" t="str">
        <f>IF(DATA2!M493="","",DATA2!M493)</f>
        <v/>
      </c>
      <c r="N493" s="170" t="str">
        <f>IF(DATA2!N493="","",DATA2!N493)</f>
        <v/>
      </c>
      <c r="O493" s="170" t="str">
        <f>IF(DATA2!O493="","",DATA2!O493)</f>
        <v/>
      </c>
      <c r="P493" s="170" t="str">
        <f>IF(DATA2!P493="","",DATA2!P493)</f>
        <v/>
      </c>
      <c r="Q493" s="170" t="str">
        <f>IF(DATA2!Q493="","",DATA2!Q493)</f>
        <v/>
      </c>
      <c r="R493" s="170" t="str">
        <f>IF(DATA2!R493="","",DATA2!R493)</f>
        <v/>
      </c>
      <c r="S493" s="170" t="str">
        <f>IF(DATA2!S493="","",DATA2!S493)</f>
        <v/>
      </c>
      <c r="T493" s="170" t="str">
        <f>IF(DATA2!T493="","",DATA2!T493)</f>
        <v/>
      </c>
      <c r="U493" s="170" t="str">
        <f>IF(DATA2!U493="","",DATA2!U493)</f>
        <v/>
      </c>
      <c r="V493" s="170" t="str">
        <f>IF(DATA2!V493="","",DATA2!V493)</f>
        <v/>
      </c>
      <c r="W493" s="170" t="str">
        <f>IF(DATA2!W493="","",DATA2!W493)</f>
        <v/>
      </c>
      <c r="X493" s="170" t="str">
        <f>IF(DATA2!X493="","",DATA2!X493)</f>
        <v/>
      </c>
      <c r="Y493" s="170" t="str">
        <f>IF(DATA2!Y493="","",DATA2!Y493)</f>
        <v/>
      </c>
      <c r="Z493" s="170" t="str">
        <f>IF(DATA2!Z493="","",DATA2!Z493)</f>
        <v/>
      </c>
      <c r="AA493" s="170" t="str">
        <f>IF(DATA2!AA493="","",DATA2!AA493)</f>
        <v/>
      </c>
      <c r="AB493" s="170" t="str">
        <f>IF(DATA2!AB493="","",DATA2!AB493)</f>
        <v/>
      </c>
      <c r="AC493" s="170" t="str">
        <f>IF(DATA2!AC493="","",DATA2!AC493)</f>
        <v/>
      </c>
      <c r="AD493" s="170" t="str">
        <f>IF(DATA2!AD493="","",DATA2!AD493)</f>
        <v/>
      </c>
      <c r="AE493" s="170" t="str">
        <f>IF(DATA2!AE493="","",DATA2!AE493)</f>
        <v/>
      </c>
      <c r="AF493" s="170" t="str">
        <f>IF(DATA2!AF493="","",DATA2!AF493)</f>
        <v/>
      </c>
      <c r="AG493" s="171" t="str">
        <f>IF(DATA2!AG493="","",DATA2!AG493)</f>
        <v/>
      </c>
      <c r="AH493" s="172">
        <f t="shared" si="759"/>
        <v>0</v>
      </c>
      <c r="AI493" s="172">
        <f t="shared" si="760"/>
        <v>0</v>
      </c>
      <c r="AJ493" s="204"/>
      <c r="AK493" s="206"/>
      <c r="AL493" s="204"/>
      <c r="AM493" s="206"/>
      <c r="AN493" s="200"/>
      <c r="AO493" s="200"/>
      <c r="AP493" s="200"/>
      <c r="AQ493" s="200"/>
      <c r="AR493" s="200"/>
      <c r="AS493" s="200"/>
      <c r="AT493" s="200"/>
      <c r="AU493" s="200"/>
      <c r="AV493" s="200"/>
      <c r="AW493" s="200"/>
    </row>
    <row r="494" spans="1:49" ht="15" customHeight="1" x14ac:dyDescent="0.15">
      <c r="A494" s="202"/>
      <c r="B494" s="46" t="str">
        <f>IF(DATA2!A491="","",DATA2!B494)</f>
        <v/>
      </c>
      <c r="C494" s="170" t="str">
        <f>IF(DATA2!C494="","",DATA2!C494)</f>
        <v/>
      </c>
      <c r="D494" s="170" t="str">
        <f>IF(DATA2!D494="","",DATA2!D494)</f>
        <v/>
      </c>
      <c r="E494" s="170" t="str">
        <f>IF(DATA2!E494="","",DATA2!E494)</f>
        <v/>
      </c>
      <c r="F494" s="170" t="str">
        <f>IF(DATA2!F494="","",DATA2!F494)</f>
        <v/>
      </c>
      <c r="G494" s="170" t="str">
        <f>IF(DATA2!G494="","",DATA2!G494)</f>
        <v/>
      </c>
      <c r="H494" s="170" t="str">
        <f>IF(DATA2!H494="","",DATA2!H494)</f>
        <v/>
      </c>
      <c r="I494" s="170" t="str">
        <f>IF(DATA2!I494="","",DATA2!I494)</f>
        <v/>
      </c>
      <c r="J494" s="170" t="str">
        <f>IF(DATA2!J494="","",DATA2!J494)</f>
        <v/>
      </c>
      <c r="K494" s="170" t="str">
        <f>IF(DATA2!K494="","",DATA2!K494)</f>
        <v/>
      </c>
      <c r="L494" s="170" t="str">
        <f>IF(DATA2!L494="","",DATA2!L494)</f>
        <v/>
      </c>
      <c r="M494" s="170" t="str">
        <f>IF(DATA2!M494="","",DATA2!M494)</f>
        <v/>
      </c>
      <c r="N494" s="170" t="str">
        <f>IF(DATA2!N494="","",DATA2!N494)</f>
        <v/>
      </c>
      <c r="O494" s="170" t="str">
        <f>IF(DATA2!O494="","",DATA2!O494)</f>
        <v/>
      </c>
      <c r="P494" s="170" t="str">
        <f>IF(DATA2!P494="","",DATA2!P494)</f>
        <v/>
      </c>
      <c r="Q494" s="170" t="str">
        <f>IF(DATA2!Q494="","",DATA2!Q494)</f>
        <v/>
      </c>
      <c r="R494" s="170" t="str">
        <f>IF(DATA2!R494="","",DATA2!R494)</f>
        <v/>
      </c>
      <c r="S494" s="170" t="str">
        <f>IF(DATA2!S494="","",DATA2!S494)</f>
        <v/>
      </c>
      <c r="T494" s="170" t="str">
        <f>IF(DATA2!T494="","",DATA2!T494)</f>
        <v/>
      </c>
      <c r="U494" s="170" t="str">
        <f>IF(DATA2!U494="","",DATA2!U494)</f>
        <v/>
      </c>
      <c r="V494" s="170" t="str">
        <f>IF(DATA2!V494="","",DATA2!V494)</f>
        <v/>
      </c>
      <c r="W494" s="170" t="str">
        <f>IF(DATA2!W494="","",DATA2!W494)</f>
        <v/>
      </c>
      <c r="X494" s="170" t="str">
        <f>IF(DATA2!X494="","",DATA2!X494)</f>
        <v/>
      </c>
      <c r="Y494" s="170" t="str">
        <f>IF(DATA2!Y494="","",DATA2!Y494)</f>
        <v/>
      </c>
      <c r="Z494" s="170" t="str">
        <f>IF(DATA2!Z494="","",DATA2!Z494)</f>
        <v/>
      </c>
      <c r="AA494" s="170" t="str">
        <f>IF(DATA2!AA494="","",DATA2!AA494)</f>
        <v/>
      </c>
      <c r="AB494" s="170" t="str">
        <f>IF(DATA2!AB494="","",DATA2!AB494)</f>
        <v/>
      </c>
      <c r="AC494" s="170" t="str">
        <f>IF(DATA2!AC494="","",DATA2!AC494)</f>
        <v/>
      </c>
      <c r="AD494" s="170" t="str">
        <f>IF(DATA2!AD494="","",DATA2!AD494)</f>
        <v/>
      </c>
      <c r="AE494" s="170" t="str">
        <f>IF(DATA2!AE494="","",DATA2!AE494)</f>
        <v/>
      </c>
      <c r="AF494" s="170" t="str">
        <f>IF(DATA2!AF494="","",DATA2!AF494)</f>
        <v/>
      </c>
      <c r="AG494" s="171" t="str">
        <f>IF(DATA2!AG494="","",DATA2!AG494)</f>
        <v/>
      </c>
      <c r="AH494" s="173">
        <f t="shared" si="759"/>
        <v>0</v>
      </c>
      <c r="AI494" s="172">
        <f t="shared" si="760"/>
        <v>0</v>
      </c>
      <c r="AJ494" s="204"/>
      <c r="AK494" s="206"/>
      <c r="AL494" s="204"/>
      <c r="AM494" s="206"/>
      <c r="AN494" s="200"/>
      <c r="AO494" s="200"/>
      <c r="AP494" s="200"/>
      <c r="AQ494" s="200"/>
      <c r="AR494" s="200"/>
      <c r="AS494" s="200"/>
      <c r="AT494" s="200"/>
      <c r="AU494" s="200"/>
      <c r="AV494" s="200"/>
      <c r="AW494" s="200"/>
    </row>
    <row r="495" spans="1:49" ht="15" customHeight="1" x14ac:dyDescent="0.15">
      <c r="A495" s="203"/>
      <c r="B495" s="74" t="str">
        <f>IF(DATA2!A491="","",DATA2!B495)</f>
        <v/>
      </c>
      <c r="C495" s="174" t="str">
        <f>IF(DATA2!C495="","",DATA2!C495)</f>
        <v/>
      </c>
      <c r="D495" s="174" t="str">
        <f>IF(DATA2!D495="","",DATA2!D495)</f>
        <v/>
      </c>
      <c r="E495" s="174" t="str">
        <f>IF(DATA2!E495="","",DATA2!E495)</f>
        <v/>
      </c>
      <c r="F495" s="174" t="str">
        <f>IF(DATA2!F495="","",DATA2!F495)</f>
        <v/>
      </c>
      <c r="G495" s="174" t="str">
        <f>IF(DATA2!G495="","",DATA2!G495)</f>
        <v/>
      </c>
      <c r="H495" s="174" t="str">
        <f>IF(DATA2!H495="","",DATA2!H495)</f>
        <v/>
      </c>
      <c r="I495" s="174" t="str">
        <f>IF(DATA2!I495="","",DATA2!I495)</f>
        <v/>
      </c>
      <c r="J495" s="174" t="str">
        <f>IF(DATA2!J495="","",DATA2!J495)</f>
        <v/>
      </c>
      <c r="K495" s="174" t="str">
        <f>IF(DATA2!K495="","",DATA2!K495)</f>
        <v/>
      </c>
      <c r="L495" s="174" t="str">
        <f>IF(DATA2!L495="","",DATA2!L495)</f>
        <v/>
      </c>
      <c r="M495" s="174" t="str">
        <f>IF(DATA2!M495="","",DATA2!M495)</f>
        <v/>
      </c>
      <c r="N495" s="174" t="str">
        <f>IF(DATA2!N495="","",DATA2!N495)</f>
        <v/>
      </c>
      <c r="O495" s="174" t="str">
        <f>IF(DATA2!O495="","",DATA2!O495)</f>
        <v/>
      </c>
      <c r="P495" s="174" t="str">
        <f>IF(DATA2!P495="","",DATA2!P495)</f>
        <v/>
      </c>
      <c r="Q495" s="174" t="str">
        <f>IF(DATA2!Q495="","",DATA2!Q495)</f>
        <v/>
      </c>
      <c r="R495" s="174" t="str">
        <f>IF(DATA2!R495="","",DATA2!R495)</f>
        <v/>
      </c>
      <c r="S495" s="174" t="str">
        <f>IF(DATA2!S495="","",DATA2!S495)</f>
        <v/>
      </c>
      <c r="T495" s="174" t="str">
        <f>IF(DATA2!T495="","",DATA2!T495)</f>
        <v/>
      </c>
      <c r="U495" s="174" t="str">
        <f>IF(DATA2!U495="","",DATA2!U495)</f>
        <v/>
      </c>
      <c r="V495" s="174" t="str">
        <f>IF(DATA2!V495="","",DATA2!V495)</f>
        <v/>
      </c>
      <c r="W495" s="174" t="str">
        <f>IF(DATA2!W495="","",DATA2!W495)</f>
        <v/>
      </c>
      <c r="X495" s="174" t="str">
        <f>IF(DATA2!X495="","",DATA2!X495)</f>
        <v/>
      </c>
      <c r="Y495" s="174" t="str">
        <f>IF(DATA2!Y495="","",DATA2!Y495)</f>
        <v/>
      </c>
      <c r="Z495" s="174" t="str">
        <f>IF(DATA2!Z495="","",DATA2!Z495)</f>
        <v/>
      </c>
      <c r="AA495" s="174" t="str">
        <f>IF(DATA2!AA495="","",DATA2!AA495)</f>
        <v/>
      </c>
      <c r="AB495" s="174" t="str">
        <f>IF(DATA2!AB495="","",DATA2!AB495)</f>
        <v/>
      </c>
      <c r="AC495" s="174" t="str">
        <f>IF(DATA2!AC495="","",DATA2!AC495)</f>
        <v/>
      </c>
      <c r="AD495" s="174" t="str">
        <f>IF(DATA2!AD495="","",DATA2!AD495)</f>
        <v/>
      </c>
      <c r="AE495" s="174" t="str">
        <f>IF(DATA2!AE495="","",DATA2!AE495)</f>
        <v/>
      </c>
      <c r="AF495" s="174" t="str">
        <f>IF(DATA2!AF495="","",DATA2!AF495)</f>
        <v/>
      </c>
      <c r="AG495" s="175" t="str">
        <f>IF(DATA2!AG495="","",DATA2!AG495)</f>
        <v/>
      </c>
      <c r="AH495" s="176">
        <f t="shared" si="759"/>
        <v>0</v>
      </c>
      <c r="AI495" s="177">
        <f t="shared" si="760"/>
        <v>0</v>
      </c>
      <c r="AJ495" s="205"/>
      <c r="AK495" s="207"/>
      <c r="AL495" s="205"/>
      <c r="AM495" s="207"/>
      <c r="AN495" s="201"/>
      <c r="AO495" s="201"/>
      <c r="AP495" s="201"/>
      <c r="AQ495" s="201"/>
      <c r="AR495" s="201"/>
      <c r="AS495" s="201"/>
      <c r="AT495" s="201"/>
      <c r="AU495" s="201"/>
      <c r="AV495" s="201"/>
      <c r="AW495" s="201"/>
    </row>
    <row r="496" spans="1:49" ht="15" customHeight="1" x14ac:dyDescent="0.15">
      <c r="A496" s="202" t="str">
        <f>IF(DATA2!A496="","",DATA2!A496)</f>
        <v/>
      </c>
      <c r="B496" s="11" t="str">
        <f>IF(DATA2!A496="","",DATA2!B496)</f>
        <v/>
      </c>
      <c r="C496" s="178" t="str">
        <f>IF(DATA2!C496="","",DATA2!C496)</f>
        <v/>
      </c>
      <c r="D496" s="178" t="str">
        <f>IF(DATA2!D496="","",DATA2!D496)</f>
        <v/>
      </c>
      <c r="E496" s="178" t="str">
        <f>IF(DATA2!E496="","",DATA2!E496)</f>
        <v/>
      </c>
      <c r="F496" s="178" t="str">
        <f>IF(DATA2!F496="","",DATA2!F496)</f>
        <v/>
      </c>
      <c r="G496" s="178" t="str">
        <f>IF(DATA2!G496="","",DATA2!G496)</f>
        <v/>
      </c>
      <c r="H496" s="178" t="str">
        <f>IF(DATA2!H496="","",DATA2!H496)</f>
        <v/>
      </c>
      <c r="I496" s="178" t="str">
        <f>IF(DATA2!I496="","",DATA2!I496)</f>
        <v/>
      </c>
      <c r="J496" s="178" t="str">
        <f>IF(DATA2!J496="","",DATA2!J496)</f>
        <v/>
      </c>
      <c r="K496" s="178" t="str">
        <f>IF(DATA2!K496="","",DATA2!K496)</f>
        <v/>
      </c>
      <c r="L496" s="178" t="str">
        <f>IF(DATA2!L496="","",DATA2!L496)</f>
        <v/>
      </c>
      <c r="M496" s="178" t="str">
        <f>IF(DATA2!M496="","",DATA2!M496)</f>
        <v/>
      </c>
      <c r="N496" s="178" t="str">
        <f>IF(DATA2!N496="","",DATA2!N496)</f>
        <v/>
      </c>
      <c r="O496" s="178" t="str">
        <f>IF(DATA2!O496="","",DATA2!O496)</f>
        <v/>
      </c>
      <c r="P496" s="178" t="str">
        <f>IF(DATA2!P496="","",DATA2!P496)</f>
        <v/>
      </c>
      <c r="Q496" s="178" t="str">
        <f>IF(DATA2!Q496="","",DATA2!Q496)</f>
        <v/>
      </c>
      <c r="R496" s="178" t="str">
        <f>IF(DATA2!R496="","",DATA2!R496)</f>
        <v/>
      </c>
      <c r="S496" s="178" t="str">
        <f>IF(DATA2!S496="","",DATA2!S496)</f>
        <v/>
      </c>
      <c r="T496" s="178" t="str">
        <f>IF(DATA2!T496="","",DATA2!T496)</f>
        <v/>
      </c>
      <c r="U496" s="178" t="str">
        <f>IF(DATA2!U496="","",DATA2!U496)</f>
        <v/>
      </c>
      <c r="V496" s="178" t="str">
        <f>IF(DATA2!V496="","",DATA2!V496)</f>
        <v/>
      </c>
      <c r="W496" s="178" t="str">
        <f>IF(DATA2!W496="","",DATA2!W496)</f>
        <v/>
      </c>
      <c r="X496" s="178" t="str">
        <f>IF(DATA2!X496="","",DATA2!X496)</f>
        <v/>
      </c>
      <c r="Y496" s="178" t="str">
        <f>IF(DATA2!Y496="","",DATA2!Y496)</f>
        <v/>
      </c>
      <c r="Z496" s="178" t="str">
        <f>IF(DATA2!Z496="","",DATA2!Z496)</f>
        <v/>
      </c>
      <c r="AA496" s="178" t="str">
        <f>IF(DATA2!AA496="","",DATA2!AA496)</f>
        <v/>
      </c>
      <c r="AB496" s="178" t="str">
        <f>IF(DATA2!AB496="","",DATA2!AB496)</f>
        <v/>
      </c>
      <c r="AC496" s="178" t="str">
        <f>IF(DATA2!AC496="","",DATA2!AC496)</f>
        <v/>
      </c>
      <c r="AD496" s="178" t="str">
        <f>IF(DATA2!AD496="","",DATA2!AD496)</f>
        <v/>
      </c>
      <c r="AE496" s="178" t="str">
        <f>IF(DATA2!AE496="","",DATA2!AE496)</f>
        <v/>
      </c>
      <c r="AF496" s="178" t="str">
        <f>IF(DATA2!AF496="","",DATA2!AF496)</f>
        <v/>
      </c>
      <c r="AG496" s="179" t="str">
        <f>IF(DATA2!AG496="","",DATA2!AG496)</f>
        <v/>
      </c>
      <c r="AH496" s="188">
        <f>COUNTIFS(DATA2!$C$3:$AG$3,0,DATA2!$C496:$AG496,"&lt;&gt;")</f>
        <v>0</v>
      </c>
      <c r="AI496" s="188">
        <f>COUNTIFS(DATA2!$C$3:$AG$3,"&gt;0",DATA2!$C496:$AG496,"&lt;&gt;")</f>
        <v>0</v>
      </c>
      <c r="AJ496" s="204">
        <f t="shared" ref="AJ496" si="802">COUNTIFS($C$3:$AG$3,"=0",C497:AG497,"&gt;0")+COUNTIFS($C$3:$AG$3,"=0",C498:AG498,"&gt;0")</f>
        <v>0</v>
      </c>
      <c r="AK496" s="206">
        <f t="shared" ref="AK496" si="803">COUNTIFS($C$3:$AG$3,"&lt;&gt;0",C497:AG497,"&gt;0")+COUNTIFS($C$3:$AG$3,"&lt;&gt;0",C498:AG498,"&gt;0")</f>
        <v>0</v>
      </c>
      <c r="AL496" s="204">
        <f t="shared" ref="AL496" si="804">COUNTIFS($C$3:$AG$3,"=0",C499:AG499,"&gt;0")+COUNTIFS($C$3:$AG$3,"=0",C500:AG500,"&gt;0")</f>
        <v>0</v>
      </c>
      <c r="AM496" s="206">
        <f t="shared" ref="AM496" si="805">COUNTIFS($C$3:$AG$3,"&lt;&gt;0",C499:AG499,"&gt;0")+COUNTIFS($C$3:$AG$3,"&lt;&gt;0",C500:AG500,"&gt;0")</f>
        <v>0</v>
      </c>
      <c r="AN496" s="200">
        <f t="shared" ref="AN496:AP496" si="806">COUNTIF($C496:$AG496,AN$5)</f>
        <v>0</v>
      </c>
      <c r="AO496" s="200">
        <f t="shared" si="806"/>
        <v>0</v>
      </c>
      <c r="AP496" s="200">
        <f t="shared" si="806"/>
        <v>0</v>
      </c>
      <c r="AQ496" s="200">
        <f t="shared" ref="AQ496" si="807">COUNTIF($C496:$AG496,AQ$5)+COUNTIF($C496:$AG496,"半振")*0.5</f>
        <v>0</v>
      </c>
      <c r="AR496" s="200">
        <f t="shared" ref="AR496" si="808">COUNTIF($C496:$AG496,AR$5)+COUNTIF($C496:$AG496,"半有")*0.5</f>
        <v>0</v>
      </c>
      <c r="AS496" s="200">
        <f t="shared" ref="AS496" si="809">COUNTIF($C496:$AG496,AS$5)+COUNTIF($C496:$AG496,"半欠")*0.5</f>
        <v>0</v>
      </c>
      <c r="AT496" s="200">
        <f t="shared" si="769"/>
        <v>0</v>
      </c>
      <c r="AU496" s="200">
        <f t="shared" si="769"/>
        <v>0</v>
      </c>
      <c r="AV496" s="200">
        <f t="shared" si="769"/>
        <v>0</v>
      </c>
      <c r="AW496" s="200">
        <f t="shared" si="769"/>
        <v>0</v>
      </c>
    </row>
    <row r="497" spans="1:49" ht="15" customHeight="1" x14ac:dyDescent="0.15">
      <c r="A497" s="202"/>
      <c r="B497" s="44" t="str">
        <f>IF(DATA2!A496="","",DATA2!B497)</f>
        <v/>
      </c>
      <c r="C497" s="167" t="str">
        <f>IF(DATA2!C497="","",DATA2!C497)</f>
        <v/>
      </c>
      <c r="D497" s="167" t="str">
        <f>IF(DATA2!D497="","",DATA2!D497)</f>
        <v/>
      </c>
      <c r="E497" s="167" t="str">
        <f>IF(DATA2!E497="","",DATA2!E497)</f>
        <v/>
      </c>
      <c r="F497" s="167" t="str">
        <f>IF(DATA2!F497="","",DATA2!F497)</f>
        <v/>
      </c>
      <c r="G497" s="167" t="str">
        <f>IF(DATA2!G497="","",DATA2!G497)</f>
        <v/>
      </c>
      <c r="H497" s="167" t="str">
        <f>IF(DATA2!H497="","",DATA2!H497)</f>
        <v/>
      </c>
      <c r="I497" s="167" t="str">
        <f>IF(DATA2!I497="","",DATA2!I497)</f>
        <v/>
      </c>
      <c r="J497" s="167" t="str">
        <f>IF(DATA2!J497="","",DATA2!J497)</f>
        <v/>
      </c>
      <c r="K497" s="167" t="str">
        <f>IF(DATA2!K497="","",DATA2!K497)</f>
        <v/>
      </c>
      <c r="L497" s="167" t="str">
        <f>IF(DATA2!L497="","",DATA2!L497)</f>
        <v/>
      </c>
      <c r="M497" s="167" t="str">
        <f>IF(DATA2!M497="","",DATA2!M497)</f>
        <v/>
      </c>
      <c r="N497" s="167" t="str">
        <f>IF(DATA2!N497="","",DATA2!N497)</f>
        <v/>
      </c>
      <c r="O497" s="167" t="str">
        <f>IF(DATA2!O497="","",DATA2!O497)</f>
        <v/>
      </c>
      <c r="P497" s="167" t="str">
        <f>IF(DATA2!P497="","",DATA2!P497)</f>
        <v/>
      </c>
      <c r="Q497" s="167" t="str">
        <f>IF(DATA2!Q497="","",DATA2!Q497)</f>
        <v/>
      </c>
      <c r="R497" s="167" t="str">
        <f>IF(DATA2!R497="","",DATA2!R497)</f>
        <v/>
      </c>
      <c r="S497" s="167" t="str">
        <f>IF(DATA2!S497="","",DATA2!S497)</f>
        <v/>
      </c>
      <c r="T497" s="167" t="str">
        <f>IF(DATA2!T497="","",DATA2!T497)</f>
        <v/>
      </c>
      <c r="U497" s="167" t="str">
        <f>IF(DATA2!U497="","",DATA2!U497)</f>
        <v/>
      </c>
      <c r="V497" s="167" t="str">
        <f>IF(DATA2!V497="","",DATA2!V497)</f>
        <v/>
      </c>
      <c r="W497" s="167" t="str">
        <f>IF(DATA2!W497="","",DATA2!W497)</f>
        <v/>
      </c>
      <c r="X497" s="167" t="str">
        <f>IF(DATA2!X497="","",DATA2!X497)</f>
        <v/>
      </c>
      <c r="Y497" s="167" t="str">
        <f>IF(DATA2!Y497="","",DATA2!Y497)</f>
        <v/>
      </c>
      <c r="Z497" s="167" t="str">
        <f>IF(DATA2!Z497="","",DATA2!Z497)</f>
        <v/>
      </c>
      <c r="AA497" s="167" t="str">
        <f>IF(DATA2!AA497="","",DATA2!AA497)</f>
        <v/>
      </c>
      <c r="AB497" s="167" t="str">
        <f>IF(DATA2!AB497="","",DATA2!AB497)</f>
        <v/>
      </c>
      <c r="AC497" s="167" t="str">
        <f>IF(DATA2!AC497="","",DATA2!AC497)</f>
        <v/>
      </c>
      <c r="AD497" s="167" t="str">
        <f>IF(DATA2!AD497="","",DATA2!AD497)</f>
        <v/>
      </c>
      <c r="AE497" s="167" t="str">
        <f>IF(DATA2!AE497="","",DATA2!AE497)</f>
        <v/>
      </c>
      <c r="AF497" s="167" t="str">
        <f>IF(DATA2!AF497="","",DATA2!AF497)</f>
        <v/>
      </c>
      <c r="AG497" s="168" t="str">
        <f>IF(DATA2!AG497="","",DATA2!AG497)</f>
        <v/>
      </c>
      <c r="AH497" s="169">
        <f t="shared" si="759"/>
        <v>0</v>
      </c>
      <c r="AI497" s="169">
        <f t="shared" si="760"/>
        <v>0</v>
      </c>
      <c r="AJ497" s="204"/>
      <c r="AK497" s="206"/>
      <c r="AL497" s="204"/>
      <c r="AM497" s="206"/>
      <c r="AN497" s="200"/>
      <c r="AO497" s="200"/>
      <c r="AP497" s="200"/>
      <c r="AQ497" s="200"/>
      <c r="AR497" s="200"/>
      <c r="AS497" s="200"/>
      <c r="AT497" s="200"/>
      <c r="AU497" s="200"/>
      <c r="AV497" s="200"/>
      <c r="AW497" s="200"/>
    </row>
    <row r="498" spans="1:49" ht="15" customHeight="1" x14ac:dyDescent="0.15">
      <c r="A498" s="202"/>
      <c r="B498" s="46" t="str">
        <f>IF(DATA2!A496="","",DATA2!B498)</f>
        <v/>
      </c>
      <c r="C498" s="170" t="str">
        <f>IF(DATA2!C498="","",DATA2!C498)</f>
        <v/>
      </c>
      <c r="D498" s="170" t="str">
        <f>IF(DATA2!D498="","",DATA2!D498)</f>
        <v/>
      </c>
      <c r="E498" s="170" t="str">
        <f>IF(DATA2!E498="","",DATA2!E498)</f>
        <v/>
      </c>
      <c r="F498" s="170" t="str">
        <f>IF(DATA2!F498="","",DATA2!F498)</f>
        <v/>
      </c>
      <c r="G498" s="170" t="str">
        <f>IF(DATA2!G498="","",DATA2!G498)</f>
        <v/>
      </c>
      <c r="H498" s="170" t="str">
        <f>IF(DATA2!H498="","",DATA2!H498)</f>
        <v/>
      </c>
      <c r="I498" s="170" t="str">
        <f>IF(DATA2!I498="","",DATA2!I498)</f>
        <v/>
      </c>
      <c r="J498" s="170" t="str">
        <f>IF(DATA2!J498="","",DATA2!J498)</f>
        <v/>
      </c>
      <c r="K498" s="170" t="str">
        <f>IF(DATA2!K498="","",DATA2!K498)</f>
        <v/>
      </c>
      <c r="L498" s="170" t="str">
        <f>IF(DATA2!L498="","",DATA2!L498)</f>
        <v/>
      </c>
      <c r="M498" s="170" t="str">
        <f>IF(DATA2!M498="","",DATA2!M498)</f>
        <v/>
      </c>
      <c r="N498" s="170" t="str">
        <f>IF(DATA2!N498="","",DATA2!N498)</f>
        <v/>
      </c>
      <c r="O498" s="170" t="str">
        <f>IF(DATA2!O498="","",DATA2!O498)</f>
        <v/>
      </c>
      <c r="P498" s="170" t="str">
        <f>IF(DATA2!P498="","",DATA2!P498)</f>
        <v/>
      </c>
      <c r="Q498" s="170" t="str">
        <f>IF(DATA2!Q498="","",DATA2!Q498)</f>
        <v/>
      </c>
      <c r="R498" s="170" t="str">
        <f>IF(DATA2!R498="","",DATA2!R498)</f>
        <v/>
      </c>
      <c r="S498" s="170" t="str">
        <f>IF(DATA2!S498="","",DATA2!S498)</f>
        <v/>
      </c>
      <c r="T498" s="170" t="str">
        <f>IF(DATA2!T498="","",DATA2!T498)</f>
        <v/>
      </c>
      <c r="U498" s="170" t="str">
        <f>IF(DATA2!U498="","",DATA2!U498)</f>
        <v/>
      </c>
      <c r="V498" s="170" t="str">
        <f>IF(DATA2!V498="","",DATA2!V498)</f>
        <v/>
      </c>
      <c r="W498" s="170" t="str">
        <f>IF(DATA2!W498="","",DATA2!W498)</f>
        <v/>
      </c>
      <c r="X498" s="170" t="str">
        <f>IF(DATA2!X498="","",DATA2!X498)</f>
        <v/>
      </c>
      <c r="Y498" s="170" t="str">
        <f>IF(DATA2!Y498="","",DATA2!Y498)</f>
        <v/>
      </c>
      <c r="Z498" s="170" t="str">
        <f>IF(DATA2!Z498="","",DATA2!Z498)</f>
        <v/>
      </c>
      <c r="AA498" s="170" t="str">
        <f>IF(DATA2!AA498="","",DATA2!AA498)</f>
        <v/>
      </c>
      <c r="AB498" s="170" t="str">
        <f>IF(DATA2!AB498="","",DATA2!AB498)</f>
        <v/>
      </c>
      <c r="AC498" s="170" t="str">
        <f>IF(DATA2!AC498="","",DATA2!AC498)</f>
        <v/>
      </c>
      <c r="AD498" s="170" t="str">
        <f>IF(DATA2!AD498="","",DATA2!AD498)</f>
        <v/>
      </c>
      <c r="AE498" s="170" t="str">
        <f>IF(DATA2!AE498="","",DATA2!AE498)</f>
        <v/>
      </c>
      <c r="AF498" s="170" t="str">
        <f>IF(DATA2!AF498="","",DATA2!AF498)</f>
        <v/>
      </c>
      <c r="AG498" s="171" t="str">
        <f>IF(DATA2!AG498="","",DATA2!AG498)</f>
        <v/>
      </c>
      <c r="AH498" s="172">
        <f t="shared" si="759"/>
        <v>0</v>
      </c>
      <c r="AI498" s="172">
        <f t="shared" si="760"/>
        <v>0</v>
      </c>
      <c r="AJ498" s="204"/>
      <c r="AK498" s="206"/>
      <c r="AL498" s="204"/>
      <c r="AM498" s="206"/>
      <c r="AN498" s="200"/>
      <c r="AO498" s="200"/>
      <c r="AP498" s="200"/>
      <c r="AQ498" s="200"/>
      <c r="AR498" s="200"/>
      <c r="AS498" s="200"/>
      <c r="AT498" s="200"/>
      <c r="AU498" s="200"/>
      <c r="AV498" s="200"/>
      <c r="AW498" s="200"/>
    </row>
    <row r="499" spans="1:49" ht="15" customHeight="1" x14ac:dyDescent="0.15">
      <c r="A499" s="202"/>
      <c r="B499" s="46" t="str">
        <f>IF(DATA2!A496="","",DATA2!B499)</f>
        <v/>
      </c>
      <c r="C499" s="170" t="str">
        <f>IF(DATA2!C499="","",DATA2!C499)</f>
        <v/>
      </c>
      <c r="D499" s="170" t="str">
        <f>IF(DATA2!D499="","",DATA2!D499)</f>
        <v/>
      </c>
      <c r="E499" s="170" t="str">
        <f>IF(DATA2!E499="","",DATA2!E499)</f>
        <v/>
      </c>
      <c r="F499" s="170" t="str">
        <f>IF(DATA2!F499="","",DATA2!F499)</f>
        <v/>
      </c>
      <c r="G499" s="170" t="str">
        <f>IF(DATA2!G499="","",DATA2!G499)</f>
        <v/>
      </c>
      <c r="H499" s="170" t="str">
        <f>IF(DATA2!H499="","",DATA2!H499)</f>
        <v/>
      </c>
      <c r="I499" s="170" t="str">
        <f>IF(DATA2!I499="","",DATA2!I499)</f>
        <v/>
      </c>
      <c r="J499" s="170" t="str">
        <f>IF(DATA2!J499="","",DATA2!J499)</f>
        <v/>
      </c>
      <c r="K499" s="170" t="str">
        <f>IF(DATA2!K499="","",DATA2!K499)</f>
        <v/>
      </c>
      <c r="L499" s="170" t="str">
        <f>IF(DATA2!L499="","",DATA2!L499)</f>
        <v/>
      </c>
      <c r="M499" s="170" t="str">
        <f>IF(DATA2!M499="","",DATA2!M499)</f>
        <v/>
      </c>
      <c r="N499" s="170" t="str">
        <f>IF(DATA2!N499="","",DATA2!N499)</f>
        <v/>
      </c>
      <c r="O499" s="170" t="str">
        <f>IF(DATA2!O499="","",DATA2!O499)</f>
        <v/>
      </c>
      <c r="P499" s="170" t="str">
        <f>IF(DATA2!P499="","",DATA2!P499)</f>
        <v/>
      </c>
      <c r="Q499" s="170" t="str">
        <f>IF(DATA2!Q499="","",DATA2!Q499)</f>
        <v/>
      </c>
      <c r="R499" s="170" t="str">
        <f>IF(DATA2!R499="","",DATA2!R499)</f>
        <v/>
      </c>
      <c r="S499" s="170" t="str">
        <f>IF(DATA2!S499="","",DATA2!S499)</f>
        <v/>
      </c>
      <c r="T499" s="170" t="str">
        <f>IF(DATA2!T499="","",DATA2!T499)</f>
        <v/>
      </c>
      <c r="U499" s="170" t="str">
        <f>IF(DATA2!U499="","",DATA2!U499)</f>
        <v/>
      </c>
      <c r="V499" s="170" t="str">
        <f>IF(DATA2!V499="","",DATA2!V499)</f>
        <v/>
      </c>
      <c r="W499" s="170" t="str">
        <f>IF(DATA2!W499="","",DATA2!W499)</f>
        <v/>
      </c>
      <c r="X499" s="170" t="str">
        <f>IF(DATA2!X499="","",DATA2!X499)</f>
        <v/>
      </c>
      <c r="Y499" s="170" t="str">
        <f>IF(DATA2!Y499="","",DATA2!Y499)</f>
        <v/>
      </c>
      <c r="Z499" s="170" t="str">
        <f>IF(DATA2!Z499="","",DATA2!Z499)</f>
        <v/>
      </c>
      <c r="AA499" s="170" t="str">
        <f>IF(DATA2!AA499="","",DATA2!AA499)</f>
        <v/>
      </c>
      <c r="AB499" s="170" t="str">
        <f>IF(DATA2!AB499="","",DATA2!AB499)</f>
        <v/>
      </c>
      <c r="AC499" s="170" t="str">
        <f>IF(DATA2!AC499="","",DATA2!AC499)</f>
        <v/>
      </c>
      <c r="AD499" s="170" t="str">
        <f>IF(DATA2!AD499="","",DATA2!AD499)</f>
        <v/>
      </c>
      <c r="AE499" s="170" t="str">
        <f>IF(DATA2!AE499="","",DATA2!AE499)</f>
        <v/>
      </c>
      <c r="AF499" s="170" t="str">
        <f>IF(DATA2!AF499="","",DATA2!AF499)</f>
        <v/>
      </c>
      <c r="AG499" s="171" t="str">
        <f>IF(DATA2!AG499="","",DATA2!AG499)</f>
        <v/>
      </c>
      <c r="AH499" s="173">
        <f t="shared" si="759"/>
        <v>0</v>
      </c>
      <c r="AI499" s="172">
        <f t="shared" si="760"/>
        <v>0</v>
      </c>
      <c r="AJ499" s="204"/>
      <c r="AK499" s="206"/>
      <c r="AL499" s="204"/>
      <c r="AM499" s="206"/>
      <c r="AN499" s="200"/>
      <c r="AO499" s="200"/>
      <c r="AP499" s="200"/>
      <c r="AQ499" s="200"/>
      <c r="AR499" s="200"/>
      <c r="AS499" s="200"/>
      <c r="AT499" s="200"/>
      <c r="AU499" s="200"/>
      <c r="AV499" s="200"/>
      <c r="AW499" s="200"/>
    </row>
    <row r="500" spans="1:49" ht="15" customHeight="1" x14ac:dyDescent="0.15">
      <c r="A500" s="203"/>
      <c r="B500" s="74" t="str">
        <f>IF(DATA2!A496="","",DATA2!B500)</f>
        <v/>
      </c>
      <c r="C500" s="174" t="str">
        <f>IF(DATA2!C500="","",DATA2!C500)</f>
        <v/>
      </c>
      <c r="D500" s="174" t="str">
        <f>IF(DATA2!D500="","",DATA2!D500)</f>
        <v/>
      </c>
      <c r="E500" s="174" t="str">
        <f>IF(DATA2!E500="","",DATA2!E500)</f>
        <v/>
      </c>
      <c r="F500" s="174" t="str">
        <f>IF(DATA2!F500="","",DATA2!F500)</f>
        <v/>
      </c>
      <c r="G500" s="174" t="str">
        <f>IF(DATA2!G500="","",DATA2!G500)</f>
        <v/>
      </c>
      <c r="H500" s="174" t="str">
        <f>IF(DATA2!H500="","",DATA2!H500)</f>
        <v/>
      </c>
      <c r="I500" s="174" t="str">
        <f>IF(DATA2!I500="","",DATA2!I500)</f>
        <v/>
      </c>
      <c r="J500" s="174" t="str">
        <f>IF(DATA2!J500="","",DATA2!J500)</f>
        <v/>
      </c>
      <c r="K500" s="174" t="str">
        <f>IF(DATA2!K500="","",DATA2!K500)</f>
        <v/>
      </c>
      <c r="L500" s="174" t="str">
        <f>IF(DATA2!L500="","",DATA2!L500)</f>
        <v/>
      </c>
      <c r="M500" s="174" t="str">
        <f>IF(DATA2!M500="","",DATA2!M500)</f>
        <v/>
      </c>
      <c r="N500" s="174" t="str">
        <f>IF(DATA2!N500="","",DATA2!N500)</f>
        <v/>
      </c>
      <c r="O500" s="174" t="str">
        <f>IF(DATA2!O500="","",DATA2!O500)</f>
        <v/>
      </c>
      <c r="P500" s="174" t="str">
        <f>IF(DATA2!P500="","",DATA2!P500)</f>
        <v/>
      </c>
      <c r="Q500" s="174" t="str">
        <f>IF(DATA2!Q500="","",DATA2!Q500)</f>
        <v/>
      </c>
      <c r="R500" s="174" t="str">
        <f>IF(DATA2!R500="","",DATA2!R500)</f>
        <v/>
      </c>
      <c r="S500" s="174" t="str">
        <f>IF(DATA2!S500="","",DATA2!S500)</f>
        <v/>
      </c>
      <c r="T500" s="174" t="str">
        <f>IF(DATA2!T500="","",DATA2!T500)</f>
        <v/>
      </c>
      <c r="U500" s="174" t="str">
        <f>IF(DATA2!U500="","",DATA2!U500)</f>
        <v/>
      </c>
      <c r="V500" s="174" t="str">
        <f>IF(DATA2!V500="","",DATA2!V500)</f>
        <v/>
      </c>
      <c r="W500" s="174" t="str">
        <f>IF(DATA2!W500="","",DATA2!W500)</f>
        <v/>
      </c>
      <c r="X500" s="174" t="str">
        <f>IF(DATA2!X500="","",DATA2!X500)</f>
        <v/>
      </c>
      <c r="Y500" s="174" t="str">
        <f>IF(DATA2!Y500="","",DATA2!Y500)</f>
        <v/>
      </c>
      <c r="Z500" s="174" t="str">
        <f>IF(DATA2!Z500="","",DATA2!Z500)</f>
        <v/>
      </c>
      <c r="AA500" s="174" t="str">
        <f>IF(DATA2!AA500="","",DATA2!AA500)</f>
        <v/>
      </c>
      <c r="AB500" s="174" t="str">
        <f>IF(DATA2!AB500="","",DATA2!AB500)</f>
        <v/>
      </c>
      <c r="AC500" s="174" t="str">
        <f>IF(DATA2!AC500="","",DATA2!AC500)</f>
        <v/>
      </c>
      <c r="AD500" s="174" t="str">
        <f>IF(DATA2!AD500="","",DATA2!AD500)</f>
        <v/>
      </c>
      <c r="AE500" s="174" t="str">
        <f>IF(DATA2!AE500="","",DATA2!AE500)</f>
        <v/>
      </c>
      <c r="AF500" s="174" t="str">
        <f>IF(DATA2!AF500="","",DATA2!AF500)</f>
        <v/>
      </c>
      <c r="AG500" s="175" t="str">
        <f>IF(DATA2!AG500="","",DATA2!AG500)</f>
        <v/>
      </c>
      <c r="AH500" s="176">
        <f t="shared" si="759"/>
        <v>0</v>
      </c>
      <c r="AI500" s="177">
        <f t="shared" si="760"/>
        <v>0</v>
      </c>
      <c r="AJ500" s="205"/>
      <c r="AK500" s="207"/>
      <c r="AL500" s="205"/>
      <c r="AM500" s="207"/>
      <c r="AN500" s="201"/>
      <c r="AO500" s="201"/>
      <c r="AP500" s="201"/>
      <c r="AQ500" s="201"/>
      <c r="AR500" s="201"/>
      <c r="AS500" s="201"/>
      <c r="AT500" s="201"/>
      <c r="AU500" s="201"/>
      <c r="AV500" s="201"/>
      <c r="AW500" s="201"/>
    </row>
    <row r="501" spans="1:49" ht="15" customHeight="1" x14ac:dyDescent="0.15">
      <c r="A501" s="202" t="str">
        <f>IF(DATA2!A501="","",DATA2!A501)</f>
        <v/>
      </c>
      <c r="B501" s="11" t="str">
        <f>IF(DATA2!A501="","",DATA2!B501)</f>
        <v/>
      </c>
      <c r="C501" s="178" t="str">
        <f>IF(DATA2!C501="","",DATA2!C501)</f>
        <v/>
      </c>
      <c r="D501" s="178" t="str">
        <f>IF(DATA2!D501="","",DATA2!D501)</f>
        <v/>
      </c>
      <c r="E501" s="178" t="str">
        <f>IF(DATA2!E501="","",DATA2!E501)</f>
        <v/>
      </c>
      <c r="F501" s="178" t="str">
        <f>IF(DATA2!F501="","",DATA2!F501)</f>
        <v/>
      </c>
      <c r="G501" s="178" t="str">
        <f>IF(DATA2!G501="","",DATA2!G501)</f>
        <v/>
      </c>
      <c r="H501" s="178" t="str">
        <f>IF(DATA2!H501="","",DATA2!H501)</f>
        <v/>
      </c>
      <c r="I501" s="178" t="str">
        <f>IF(DATA2!I501="","",DATA2!I501)</f>
        <v/>
      </c>
      <c r="J501" s="178" t="str">
        <f>IF(DATA2!J501="","",DATA2!J501)</f>
        <v/>
      </c>
      <c r="K501" s="178" t="str">
        <f>IF(DATA2!K501="","",DATA2!K501)</f>
        <v/>
      </c>
      <c r="L501" s="178" t="str">
        <f>IF(DATA2!L501="","",DATA2!L501)</f>
        <v/>
      </c>
      <c r="M501" s="178" t="str">
        <f>IF(DATA2!M501="","",DATA2!M501)</f>
        <v/>
      </c>
      <c r="N501" s="178" t="str">
        <f>IF(DATA2!N501="","",DATA2!N501)</f>
        <v/>
      </c>
      <c r="O501" s="178" t="str">
        <f>IF(DATA2!O501="","",DATA2!O501)</f>
        <v/>
      </c>
      <c r="P501" s="178" t="str">
        <f>IF(DATA2!P501="","",DATA2!P501)</f>
        <v/>
      </c>
      <c r="Q501" s="178" t="str">
        <f>IF(DATA2!Q501="","",DATA2!Q501)</f>
        <v/>
      </c>
      <c r="R501" s="178" t="str">
        <f>IF(DATA2!R501="","",DATA2!R501)</f>
        <v/>
      </c>
      <c r="S501" s="178" t="str">
        <f>IF(DATA2!S501="","",DATA2!S501)</f>
        <v/>
      </c>
      <c r="T501" s="178" t="str">
        <f>IF(DATA2!T501="","",DATA2!T501)</f>
        <v/>
      </c>
      <c r="U501" s="178" t="str">
        <f>IF(DATA2!U501="","",DATA2!U501)</f>
        <v/>
      </c>
      <c r="V501" s="178" t="str">
        <f>IF(DATA2!V501="","",DATA2!V501)</f>
        <v/>
      </c>
      <c r="W501" s="178" t="str">
        <f>IF(DATA2!W501="","",DATA2!W501)</f>
        <v/>
      </c>
      <c r="X501" s="178" t="str">
        <f>IF(DATA2!X501="","",DATA2!X501)</f>
        <v/>
      </c>
      <c r="Y501" s="178" t="str">
        <f>IF(DATA2!Y501="","",DATA2!Y501)</f>
        <v/>
      </c>
      <c r="Z501" s="178" t="str">
        <f>IF(DATA2!Z501="","",DATA2!Z501)</f>
        <v/>
      </c>
      <c r="AA501" s="178" t="str">
        <f>IF(DATA2!AA501="","",DATA2!AA501)</f>
        <v/>
      </c>
      <c r="AB501" s="178" t="str">
        <f>IF(DATA2!AB501="","",DATA2!AB501)</f>
        <v/>
      </c>
      <c r="AC501" s="178" t="str">
        <f>IF(DATA2!AC501="","",DATA2!AC501)</f>
        <v/>
      </c>
      <c r="AD501" s="178" t="str">
        <f>IF(DATA2!AD501="","",DATA2!AD501)</f>
        <v/>
      </c>
      <c r="AE501" s="178" t="str">
        <f>IF(DATA2!AE501="","",DATA2!AE501)</f>
        <v/>
      </c>
      <c r="AF501" s="178" t="str">
        <f>IF(DATA2!AF501="","",DATA2!AF501)</f>
        <v/>
      </c>
      <c r="AG501" s="179" t="str">
        <f>IF(DATA2!AG501="","",DATA2!AG501)</f>
        <v/>
      </c>
      <c r="AH501" s="188">
        <f>COUNTIFS(DATA2!$C$3:$AG$3,0,DATA2!$C501:$AG501,"&lt;&gt;")</f>
        <v>0</v>
      </c>
      <c r="AI501" s="188">
        <f>COUNTIFS(DATA2!$C$3:$AG$3,"&gt;0",DATA2!$C501:$AG501,"&lt;&gt;")</f>
        <v>0</v>
      </c>
      <c r="AJ501" s="204">
        <f t="shared" ref="AJ501" si="810">COUNTIFS($C$3:$AG$3,"=0",C502:AG502,"&gt;0")+COUNTIFS($C$3:$AG$3,"=0",C503:AG503,"&gt;0")</f>
        <v>0</v>
      </c>
      <c r="AK501" s="206">
        <f t="shared" ref="AK501" si="811">COUNTIFS($C$3:$AG$3,"&lt;&gt;0",C502:AG502,"&gt;0")+COUNTIFS($C$3:$AG$3,"&lt;&gt;0",C503:AG503,"&gt;0")</f>
        <v>0</v>
      </c>
      <c r="AL501" s="204">
        <f t="shared" ref="AL501" si="812">COUNTIFS($C$3:$AG$3,"=0",C504:AG504,"&gt;0")+COUNTIFS($C$3:$AG$3,"=0",C505:AG505,"&gt;0")</f>
        <v>0</v>
      </c>
      <c r="AM501" s="206">
        <f t="shared" ref="AM501" si="813">COUNTIFS($C$3:$AG$3,"&lt;&gt;0",C504:AG504,"&gt;0")+COUNTIFS($C$3:$AG$3,"&lt;&gt;0",C505:AG505,"&gt;0")</f>
        <v>0</v>
      </c>
      <c r="AN501" s="200">
        <f t="shared" ref="AN501:AP501" si="814">COUNTIF($C501:$AG501,AN$5)</f>
        <v>0</v>
      </c>
      <c r="AO501" s="200">
        <f t="shared" si="814"/>
        <v>0</v>
      </c>
      <c r="AP501" s="200">
        <f t="shared" si="814"/>
        <v>0</v>
      </c>
      <c r="AQ501" s="200">
        <f t="shared" ref="AQ501" si="815">COUNTIF($C501:$AG501,AQ$5)+COUNTIF($C501:$AG501,"半振")*0.5</f>
        <v>0</v>
      </c>
      <c r="AR501" s="200">
        <f t="shared" ref="AR501" si="816">COUNTIF($C501:$AG501,AR$5)+COUNTIF($C501:$AG501,"半有")*0.5</f>
        <v>0</v>
      </c>
      <c r="AS501" s="200">
        <f t="shared" ref="AS501" si="817">COUNTIF($C501:$AG501,AS$5)+COUNTIF($C501:$AG501,"半欠")*0.5</f>
        <v>0</v>
      </c>
      <c r="AT501" s="200">
        <f t="shared" si="769"/>
        <v>0</v>
      </c>
      <c r="AU501" s="200">
        <f t="shared" si="769"/>
        <v>0</v>
      </c>
      <c r="AV501" s="200">
        <f t="shared" si="769"/>
        <v>0</v>
      </c>
      <c r="AW501" s="200">
        <f t="shared" si="769"/>
        <v>0</v>
      </c>
    </row>
    <row r="502" spans="1:49" ht="15" customHeight="1" x14ac:dyDescent="0.15">
      <c r="A502" s="202"/>
      <c r="B502" s="44" t="str">
        <f>IF(DATA2!A501="","",DATA2!B502)</f>
        <v/>
      </c>
      <c r="C502" s="167" t="str">
        <f>IF(DATA2!C502="","",DATA2!C502)</f>
        <v/>
      </c>
      <c r="D502" s="167" t="str">
        <f>IF(DATA2!D502="","",DATA2!D502)</f>
        <v/>
      </c>
      <c r="E502" s="167" t="str">
        <f>IF(DATA2!E502="","",DATA2!E502)</f>
        <v/>
      </c>
      <c r="F502" s="167" t="str">
        <f>IF(DATA2!F502="","",DATA2!F502)</f>
        <v/>
      </c>
      <c r="G502" s="167" t="str">
        <f>IF(DATA2!G502="","",DATA2!G502)</f>
        <v/>
      </c>
      <c r="H502" s="167" t="str">
        <f>IF(DATA2!H502="","",DATA2!H502)</f>
        <v/>
      </c>
      <c r="I502" s="167" t="str">
        <f>IF(DATA2!I502="","",DATA2!I502)</f>
        <v/>
      </c>
      <c r="J502" s="167" t="str">
        <f>IF(DATA2!J502="","",DATA2!J502)</f>
        <v/>
      </c>
      <c r="K502" s="167" t="str">
        <f>IF(DATA2!K502="","",DATA2!K502)</f>
        <v/>
      </c>
      <c r="L502" s="167" t="str">
        <f>IF(DATA2!L502="","",DATA2!L502)</f>
        <v/>
      </c>
      <c r="M502" s="167" t="str">
        <f>IF(DATA2!M502="","",DATA2!M502)</f>
        <v/>
      </c>
      <c r="N502" s="167" t="str">
        <f>IF(DATA2!N502="","",DATA2!N502)</f>
        <v/>
      </c>
      <c r="O502" s="167" t="str">
        <f>IF(DATA2!O502="","",DATA2!O502)</f>
        <v/>
      </c>
      <c r="P502" s="167" t="str">
        <f>IF(DATA2!P502="","",DATA2!P502)</f>
        <v/>
      </c>
      <c r="Q502" s="167" t="str">
        <f>IF(DATA2!Q502="","",DATA2!Q502)</f>
        <v/>
      </c>
      <c r="R502" s="167" t="str">
        <f>IF(DATA2!R502="","",DATA2!R502)</f>
        <v/>
      </c>
      <c r="S502" s="167" t="str">
        <f>IF(DATA2!S502="","",DATA2!S502)</f>
        <v/>
      </c>
      <c r="T502" s="167" t="str">
        <f>IF(DATA2!T502="","",DATA2!T502)</f>
        <v/>
      </c>
      <c r="U502" s="167" t="str">
        <f>IF(DATA2!U502="","",DATA2!U502)</f>
        <v/>
      </c>
      <c r="V502" s="167" t="str">
        <f>IF(DATA2!V502="","",DATA2!V502)</f>
        <v/>
      </c>
      <c r="W502" s="167" t="str">
        <f>IF(DATA2!W502="","",DATA2!W502)</f>
        <v/>
      </c>
      <c r="X502" s="167" t="str">
        <f>IF(DATA2!X502="","",DATA2!X502)</f>
        <v/>
      </c>
      <c r="Y502" s="167" t="str">
        <f>IF(DATA2!Y502="","",DATA2!Y502)</f>
        <v/>
      </c>
      <c r="Z502" s="167" t="str">
        <f>IF(DATA2!Z502="","",DATA2!Z502)</f>
        <v/>
      </c>
      <c r="AA502" s="167" t="str">
        <f>IF(DATA2!AA502="","",DATA2!AA502)</f>
        <v/>
      </c>
      <c r="AB502" s="167" t="str">
        <f>IF(DATA2!AB502="","",DATA2!AB502)</f>
        <v/>
      </c>
      <c r="AC502" s="167" t="str">
        <f>IF(DATA2!AC502="","",DATA2!AC502)</f>
        <v/>
      </c>
      <c r="AD502" s="167" t="str">
        <f>IF(DATA2!AD502="","",DATA2!AD502)</f>
        <v/>
      </c>
      <c r="AE502" s="167" t="str">
        <f>IF(DATA2!AE502="","",DATA2!AE502)</f>
        <v/>
      </c>
      <c r="AF502" s="167" t="str">
        <f>IF(DATA2!AF502="","",DATA2!AF502)</f>
        <v/>
      </c>
      <c r="AG502" s="168" t="str">
        <f>IF(DATA2!AG502="","",DATA2!AG502)</f>
        <v/>
      </c>
      <c r="AH502" s="169">
        <f t="shared" si="759"/>
        <v>0</v>
      </c>
      <c r="AI502" s="169">
        <f t="shared" si="760"/>
        <v>0</v>
      </c>
      <c r="AJ502" s="204"/>
      <c r="AK502" s="206"/>
      <c r="AL502" s="204"/>
      <c r="AM502" s="206"/>
      <c r="AN502" s="200"/>
      <c r="AO502" s="200"/>
      <c r="AP502" s="200"/>
      <c r="AQ502" s="200"/>
      <c r="AR502" s="200"/>
      <c r="AS502" s="200"/>
      <c r="AT502" s="200"/>
      <c r="AU502" s="200"/>
      <c r="AV502" s="200"/>
      <c r="AW502" s="200"/>
    </row>
    <row r="503" spans="1:49" ht="15" customHeight="1" x14ac:dyDescent="0.15">
      <c r="A503" s="202"/>
      <c r="B503" s="46" t="str">
        <f>IF(DATA2!A501="","",DATA2!B503)</f>
        <v/>
      </c>
      <c r="C503" s="170" t="str">
        <f>IF(DATA2!C503="","",DATA2!C503)</f>
        <v/>
      </c>
      <c r="D503" s="170" t="str">
        <f>IF(DATA2!D503="","",DATA2!D503)</f>
        <v/>
      </c>
      <c r="E503" s="170" t="str">
        <f>IF(DATA2!E503="","",DATA2!E503)</f>
        <v/>
      </c>
      <c r="F503" s="170" t="str">
        <f>IF(DATA2!F503="","",DATA2!F503)</f>
        <v/>
      </c>
      <c r="G503" s="170" t="str">
        <f>IF(DATA2!G503="","",DATA2!G503)</f>
        <v/>
      </c>
      <c r="H503" s="170" t="str">
        <f>IF(DATA2!H503="","",DATA2!H503)</f>
        <v/>
      </c>
      <c r="I503" s="170" t="str">
        <f>IF(DATA2!I503="","",DATA2!I503)</f>
        <v/>
      </c>
      <c r="J503" s="170" t="str">
        <f>IF(DATA2!J503="","",DATA2!J503)</f>
        <v/>
      </c>
      <c r="K503" s="170" t="str">
        <f>IF(DATA2!K503="","",DATA2!K503)</f>
        <v/>
      </c>
      <c r="L503" s="170" t="str">
        <f>IF(DATA2!L503="","",DATA2!L503)</f>
        <v/>
      </c>
      <c r="M503" s="170" t="str">
        <f>IF(DATA2!M503="","",DATA2!M503)</f>
        <v/>
      </c>
      <c r="N503" s="170" t="str">
        <f>IF(DATA2!N503="","",DATA2!N503)</f>
        <v/>
      </c>
      <c r="O503" s="170" t="str">
        <f>IF(DATA2!O503="","",DATA2!O503)</f>
        <v/>
      </c>
      <c r="P503" s="170" t="str">
        <f>IF(DATA2!P503="","",DATA2!P503)</f>
        <v/>
      </c>
      <c r="Q503" s="170" t="str">
        <f>IF(DATA2!Q503="","",DATA2!Q503)</f>
        <v/>
      </c>
      <c r="R503" s="170" t="str">
        <f>IF(DATA2!R503="","",DATA2!R503)</f>
        <v/>
      </c>
      <c r="S503" s="170" t="str">
        <f>IF(DATA2!S503="","",DATA2!S503)</f>
        <v/>
      </c>
      <c r="T503" s="170" t="str">
        <f>IF(DATA2!T503="","",DATA2!T503)</f>
        <v/>
      </c>
      <c r="U503" s="170" t="str">
        <f>IF(DATA2!U503="","",DATA2!U503)</f>
        <v/>
      </c>
      <c r="V503" s="170" t="str">
        <f>IF(DATA2!V503="","",DATA2!V503)</f>
        <v/>
      </c>
      <c r="W503" s="170" t="str">
        <f>IF(DATA2!W503="","",DATA2!W503)</f>
        <v/>
      </c>
      <c r="X503" s="170" t="str">
        <f>IF(DATA2!X503="","",DATA2!X503)</f>
        <v/>
      </c>
      <c r="Y503" s="170" t="str">
        <f>IF(DATA2!Y503="","",DATA2!Y503)</f>
        <v/>
      </c>
      <c r="Z503" s="170" t="str">
        <f>IF(DATA2!Z503="","",DATA2!Z503)</f>
        <v/>
      </c>
      <c r="AA503" s="170" t="str">
        <f>IF(DATA2!AA503="","",DATA2!AA503)</f>
        <v/>
      </c>
      <c r="AB503" s="170" t="str">
        <f>IF(DATA2!AB503="","",DATA2!AB503)</f>
        <v/>
      </c>
      <c r="AC503" s="170" t="str">
        <f>IF(DATA2!AC503="","",DATA2!AC503)</f>
        <v/>
      </c>
      <c r="AD503" s="170" t="str">
        <f>IF(DATA2!AD503="","",DATA2!AD503)</f>
        <v/>
      </c>
      <c r="AE503" s="170" t="str">
        <f>IF(DATA2!AE503="","",DATA2!AE503)</f>
        <v/>
      </c>
      <c r="AF503" s="170" t="str">
        <f>IF(DATA2!AF503="","",DATA2!AF503)</f>
        <v/>
      </c>
      <c r="AG503" s="171" t="str">
        <f>IF(DATA2!AG503="","",DATA2!AG503)</f>
        <v/>
      </c>
      <c r="AH503" s="172">
        <f t="shared" si="759"/>
        <v>0</v>
      </c>
      <c r="AI503" s="172">
        <f t="shared" si="760"/>
        <v>0</v>
      </c>
      <c r="AJ503" s="204"/>
      <c r="AK503" s="206"/>
      <c r="AL503" s="204"/>
      <c r="AM503" s="206"/>
      <c r="AN503" s="200"/>
      <c r="AO503" s="200"/>
      <c r="AP503" s="200"/>
      <c r="AQ503" s="200"/>
      <c r="AR503" s="200"/>
      <c r="AS503" s="200"/>
      <c r="AT503" s="200"/>
      <c r="AU503" s="200"/>
      <c r="AV503" s="200"/>
      <c r="AW503" s="200"/>
    </row>
    <row r="504" spans="1:49" ht="15" customHeight="1" x14ac:dyDescent="0.15">
      <c r="A504" s="202"/>
      <c r="B504" s="46" t="str">
        <f>IF(DATA2!A501="","",DATA2!B504)</f>
        <v/>
      </c>
      <c r="C504" s="170" t="str">
        <f>IF(DATA2!C504="","",DATA2!C504)</f>
        <v/>
      </c>
      <c r="D504" s="170" t="str">
        <f>IF(DATA2!D504="","",DATA2!D504)</f>
        <v/>
      </c>
      <c r="E504" s="170" t="str">
        <f>IF(DATA2!E504="","",DATA2!E504)</f>
        <v/>
      </c>
      <c r="F504" s="170" t="str">
        <f>IF(DATA2!F504="","",DATA2!F504)</f>
        <v/>
      </c>
      <c r="G504" s="170" t="str">
        <f>IF(DATA2!G504="","",DATA2!G504)</f>
        <v/>
      </c>
      <c r="H504" s="170" t="str">
        <f>IF(DATA2!H504="","",DATA2!H504)</f>
        <v/>
      </c>
      <c r="I504" s="170" t="str">
        <f>IF(DATA2!I504="","",DATA2!I504)</f>
        <v/>
      </c>
      <c r="J504" s="170" t="str">
        <f>IF(DATA2!J504="","",DATA2!J504)</f>
        <v/>
      </c>
      <c r="K504" s="170" t="str">
        <f>IF(DATA2!K504="","",DATA2!K504)</f>
        <v/>
      </c>
      <c r="L504" s="170" t="str">
        <f>IF(DATA2!L504="","",DATA2!L504)</f>
        <v/>
      </c>
      <c r="M504" s="170" t="str">
        <f>IF(DATA2!M504="","",DATA2!M504)</f>
        <v/>
      </c>
      <c r="N504" s="170" t="str">
        <f>IF(DATA2!N504="","",DATA2!N504)</f>
        <v/>
      </c>
      <c r="O504" s="170" t="str">
        <f>IF(DATA2!O504="","",DATA2!O504)</f>
        <v/>
      </c>
      <c r="P504" s="170" t="str">
        <f>IF(DATA2!P504="","",DATA2!P504)</f>
        <v/>
      </c>
      <c r="Q504" s="170" t="str">
        <f>IF(DATA2!Q504="","",DATA2!Q504)</f>
        <v/>
      </c>
      <c r="R504" s="170" t="str">
        <f>IF(DATA2!R504="","",DATA2!R504)</f>
        <v/>
      </c>
      <c r="S504" s="170" t="str">
        <f>IF(DATA2!S504="","",DATA2!S504)</f>
        <v/>
      </c>
      <c r="T504" s="170" t="str">
        <f>IF(DATA2!T504="","",DATA2!T504)</f>
        <v/>
      </c>
      <c r="U504" s="170" t="str">
        <f>IF(DATA2!U504="","",DATA2!U504)</f>
        <v/>
      </c>
      <c r="V504" s="170" t="str">
        <f>IF(DATA2!V504="","",DATA2!V504)</f>
        <v/>
      </c>
      <c r="W504" s="170" t="str">
        <f>IF(DATA2!W504="","",DATA2!W504)</f>
        <v/>
      </c>
      <c r="X504" s="170" t="str">
        <f>IF(DATA2!X504="","",DATA2!X504)</f>
        <v/>
      </c>
      <c r="Y504" s="170" t="str">
        <f>IF(DATA2!Y504="","",DATA2!Y504)</f>
        <v/>
      </c>
      <c r="Z504" s="170" t="str">
        <f>IF(DATA2!Z504="","",DATA2!Z504)</f>
        <v/>
      </c>
      <c r="AA504" s="170" t="str">
        <f>IF(DATA2!AA504="","",DATA2!AA504)</f>
        <v/>
      </c>
      <c r="AB504" s="170" t="str">
        <f>IF(DATA2!AB504="","",DATA2!AB504)</f>
        <v/>
      </c>
      <c r="AC504" s="170" t="str">
        <f>IF(DATA2!AC504="","",DATA2!AC504)</f>
        <v/>
      </c>
      <c r="AD504" s="170" t="str">
        <f>IF(DATA2!AD504="","",DATA2!AD504)</f>
        <v/>
      </c>
      <c r="AE504" s="170" t="str">
        <f>IF(DATA2!AE504="","",DATA2!AE504)</f>
        <v/>
      </c>
      <c r="AF504" s="170" t="str">
        <f>IF(DATA2!AF504="","",DATA2!AF504)</f>
        <v/>
      </c>
      <c r="AG504" s="171" t="str">
        <f>IF(DATA2!AG504="","",DATA2!AG504)</f>
        <v/>
      </c>
      <c r="AH504" s="173">
        <f t="shared" si="759"/>
        <v>0</v>
      </c>
      <c r="AI504" s="172">
        <f t="shared" si="760"/>
        <v>0</v>
      </c>
      <c r="AJ504" s="204"/>
      <c r="AK504" s="206"/>
      <c r="AL504" s="204"/>
      <c r="AM504" s="206"/>
      <c r="AN504" s="200"/>
      <c r="AO504" s="200"/>
      <c r="AP504" s="200"/>
      <c r="AQ504" s="200"/>
      <c r="AR504" s="200"/>
      <c r="AS504" s="200"/>
      <c r="AT504" s="200"/>
      <c r="AU504" s="200"/>
      <c r="AV504" s="200"/>
      <c r="AW504" s="200"/>
    </row>
    <row r="505" spans="1:49" ht="15" customHeight="1" x14ac:dyDescent="0.15">
      <c r="A505" s="203"/>
      <c r="B505" s="74" t="str">
        <f>IF(DATA2!A501="","",DATA2!B505)</f>
        <v/>
      </c>
      <c r="C505" s="174" t="str">
        <f>IF(DATA2!C505="","",DATA2!C505)</f>
        <v/>
      </c>
      <c r="D505" s="174" t="str">
        <f>IF(DATA2!D505="","",DATA2!D505)</f>
        <v/>
      </c>
      <c r="E505" s="174" t="str">
        <f>IF(DATA2!E505="","",DATA2!E505)</f>
        <v/>
      </c>
      <c r="F505" s="174" t="str">
        <f>IF(DATA2!F505="","",DATA2!F505)</f>
        <v/>
      </c>
      <c r="G505" s="174" t="str">
        <f>IF(DATA2!G505="","",DATA2!G505)</f>
        <v/>
      </c>
      <c r="H505" s="174" t="str">
        <f>IF(DATA2!H505="","",DATA2!H505)</f>
        <v/>
      </c>
      <c r="I505" s="174" t="str">
        <f>IF(DATA2!I505="","",DATA2!I505)</f>
        <v/>
      </c>
      <c r="J505" s="174" t="str">
        <f>IF(DATA2!J505="","",DATA2!J505)</f>
        <v/>
      </c>
      <c r="K505" s="174" t="str">
        <f>IF(DATA2!K505="","",DATA2!K505)</f>
        <v/>
      </c>
      <c r="L505" s="174" t="str">
        <f>IF(DATA2!L505="","",DATA2!L505)</f>
        <v/>
      </c>
      <c r="M505" s="174" t="str">
        <f>IF(DATA2!M505="","",DATA2!M505)</f>
        <v/>
      </c>
      <c r="N505" s="174" t="str">
        <f>IF(DATA2!N505="","",DATA2!N505)</f>
        <v/>
      </c>
      <c r="O505" s="174" t="str">
        <f>IF(DATA2!O505="","",DATA2!O505)</f>
        <v/>
      </c>
      <c r="P505" s="174" t="str">
        <f>IF(DATA2!P505="","",DATA2!P505)</f>
        <v/>
      </c>
      <c r="Q505" s="174" t="str">
        <f>IF(DATA2!Q505="","",DATA2!Q505)</f>
        <v/>
      </c>
      <c r="R505" s="174" t="str">
        <f>IF(DATA2!R505="","",DATA2!R505)</f>
        <v/>
      </c>
      <c r="S505" s="174" t="str">
        <f>IF(DATA2!S505="","",DATA2!S505)</f>
        <v/>
      </c>
      <c r="T505" s="174" t="str">
        <f>IF(DATA2!T505="","",DATA2!T505)</f>
        <v/>
      </c>
      <c r="U505" s="174" t="str">
        <f>IF(DATA2!U505="","",DATA2!U505)</f>
        <v/>
      </c>
      <c r="V505" s="174" t="str">
        <f>IF(DATA2!V505="","",DATA2!V505)</f>
        <v/>
      </c>
      <c r="W505" s="174" t="str">
        <f>IF(DATA2!W505="","",DATA2!W505)</f>
        <v/>
      </c>
      <c r="X505" s="174" t="str">
        <f>IF(DATA2!X505="","",DATA2!X505)</f>
        <v/>
      </c>
      <c r="Y505" s="174" t="str">
        <f>IF(DATA2!Y505="","",DATA2!Y505)</f>
        <v/>
      </c>
      <c r="Z505" s="174" t="str">
        <f>IF(DATA2!Z505="","",DATA2!Z505)</f>
        <v/>
      </c>
      <c r="AA505" s="174" t="str">
        <f>IF(DATA2!AA505="","",DATA2!AA505)</f>
        <v/>
      </c>
      <c r="AB505" s="174" t="str">
        <f>IF(DATA2!AB505="","",DATA2!AB505)</f>
        <v/>
      </c>
      <c r="AC505" s="174" t="str">
        <f>IF(DATA2!AC505="","",DATA2!AC505)</f>
        <v/>
      </c>
      <c r="AD505" s="174" t="str">
        <f>IF(DATA2!AD505="","",DATA2!AD505)</f>
        <v/>
      </c>
      <c r="AE505" s="174" t="str">
        <f>IF(DATA2!AE505="","",DATA2!AE505)</f>
        <v/>
      </c>
      <c r="AF505" s="174" t="str">
        <f>IF(DATA2!AF505="","",DATA2!AF505)</f>
        <v/>
      </c>
      <c r="AG505" s="175" t="str">
        <f>IF(DATA2!AG505="","",DATA2!AG505)</f>
        <v/>
      </c>
      <c r="AH505" s="176">
        <f t="shared" si="759"/>
        <v>0</v>
      </c>
      <c r="AI505" s="177">
        <f t="shared" si="760"/>
        <v>0</v>
      </c>
      <c r="AJ505" s="205"/>
      <c r="AK505" s="207"/>
      <c r="AL505" s="205"/>
      <c r="AM505" s="207"/>
      <c r="AN505" s="201"/>
      <c r="AO505" s="201"/>
      <c r="AP505" s="201"/>
      <c r="AQ505" s="201"/>
      <c r="AR505" s="201"/>
      <c r="AS505" s="201"/>
      <c r="AT505" s="201"/>
      <c r="AU505" s="201"/>
      <c r="AV505" s="201"/>
      <c r="AW505" s="201"/>
    </row>
    <row r="506" spans="1:49" ht="15" customHeight="1" x14ac:dyDescent="0.15">
      <c r="A506" s="202" t="str">
        <f>IF(DATA2!A506="","",DATA2!A506)</f>
        <v/>
      </c>
      <c r="B506" s="11" t="str">
        <f>IF(DATA2!A506="","",DATA2!B506)</f>
        <v/>
      </c>
      <c r="C506" s="178" t="str">
        <f>IF(DATA2!C506="","",DATA2!C506)</f>
        <v/>
      </c>
      <c r="D506" s="178" t="str">
        <f>IF(DATA2!D506="","",DATA2!D506)</f>
        <v/>
      </c>
      <c r="E506" s="178" t="str">
        <f>IF(DATA2!E506="","",DATA2!E506)</f>
        <v/>
      </c>
      <c r="F506" s="178" t="str">
        <f>IF(DATA2!F506="","",DATA2!F506)</f>
        <v/>
      </c>
      <c r="G506" s="178" t="str">
        <f>IF(DATA2!G506="","",DATA2!G506)</f>
        <v/>
      </c>
      <c r="H506" s="178" t="str">
        <f>IF(DATA2!H506="","",DATA2!H506)</f>
        <v/>
      </c>
      <c r="I506" s="178" t="str">
        <f>IF(DATA2!I506="","",DATA2!I506)</f>
        <v/>
      </c>
      <c r="J506" s="178" t="str">
        <f>IF(DATA2!J506="","",DATA2!J506)</f>
        <v/>
      </c>
      <c r="K506" s="178" t="str">
        <f>IF(DATA2!K506="","",DATA2!K506)</f>
        <v/>
      </c>
      <c r="L506" s="178" t="str">
        <f>IF(DATA2!L506="","",DATA2!L506)</f>
        <v/>
      </c>
      <c r="M506" s="178" t="str">
        <f>IF(DATA2!M506="","",DATA2!M506)</f>
        <v/>
      </c>
      <c r="N506" s="178" t="str">
        <f>IF(DATA2!N506="","",DATA2!N506)</f>
        <v/>
      </c>
      <c r="O506" s="178" t="str">
        <f>IF(DATA2!O506="","",DATA2!O506)</f>
        <v/>
      </c>
      <c r="P506" s="178" t="str">
        <f>IF(DATA2!P506="","",DATA2!P506)</f>
        <v/>
      </c>
      <c r="Q506" s="178" t="str">
        <f>IF(DATA2!Q506="","",DATA2!Q506)</f>
        <v/>
      </c>
      <c r="R506" s="178" t="str">
        <f>IF(DATA2!R506="","",DATA2!R506)</f>
        <v/>
      </c>
      <c r="S506" s="178" t="str">
        <f>IF(DATA2!S506="","",DATA2!S506)</f>
        <v/>
      </c>
      <c r="T506" s="178" t="str">
        <f>IF(DATA2!T506="","",DATA2!T506)</f>
        <v/>
      </c>
      <c r="U506" s="178" t="str">
        <f>IF(DATA2!U506="","",DATA2!U506)</f>
        <v/>
      </c>
      <c r="V506" s="178" t="str">
        <f>IF(DATA2!V506="","",DATA2!V506)</f>
        <v/>
      </c>
      <c r="W506" s="178" t="str">
        <f>IF(DATA2!W506="","",DATA2!W506)</f>
        <v/>
      </c>
      <c r="X506" s="178" t="str">
        <f>IF(DATA2!X506="","",DATA2!X506)</f>
        <v/>
      </c>
      <c r="Y506" s="178" t="str">
        <f>IF(DATA2!Y506="","",DATA2!Y506)</f>
        <v/>
      </c>
      <c r="Z506" s="178" t="str">
        <f>IF(DATA2!Z506="","",DATA2!Z506)</f>
        <v/>
      </c>
      <c r="AA506" s="178" t="str">
        <f>IF(DATA2!AA506="","",DATA2!AA506)</f>
        <v/>
      </c>
      <c r="AB506" s="178" t="str">
        <f>IF(DATA2!AB506="","",DATA2!AB506)</f>
        <v/>
      </c>
      <c r="AC506" s="178" t="str">
        <f>IF(DATA2!AC506="","",DATA2!AC506)</f>
        <v/>
      </c>
      <c r="AD506" s="178" t="str">
        <f>IF(DATA2!AD506="","",DATA2!AD506)</f>
        <v/>
      </c>
      <c r="AE506" s="178" t="str">
        <f>IF(DATA2!AE506="","",DATA2!AE506)</f>
        <v/>
      </c>
      <c r="AF506" s="178" t="str">
        <f>IF(DATA2!AF506="","",DATA2!AF506)</f>
        <v/>
      </c>
      <c r="AG506" s="179" t="str">
        <f>IF(DATA2!AG506="","",DATA2!AG506)</f>
        <v/>
      </c>
      <c r="AH506" s="188">
        <f>COUNTIFS(DATA2!$C$3:$AG$3,0,DATA2!$C506:$AG506,"&lt;&gt;")</f>
        <v>0</v>
      </c>
      <c r="AI506" s="188">
        <f>COUNTIFS(DATA2!$C$3:$AG$3,"&gt;0",DATA2!$C506:$AG506,"&lt;&gt;")</f>
        <v>0</v>
      </c>
      <c r="AJ506" s="204">
        <f t="shared" ref="AJ506" si="818">COUNTIFS($C$3:$AG$3,"=0",C507:AG507,"&gt;0")+COUNTIFS($C$3:$AG$3,"=0",C508:AG508,"&gt;0")</f>
        <v>0</v>
      </c>
      <c r="AK506" s="206">
        <f t="shared" ref="AK506" si="819">COUNTIFS($C$3:$AG$3,"&lt;&gt;0",C507:AG507,"&gt;0")+COUNTIFS($C$3:$AG$3,"&lt;&gt;0",C508:AG508,"&gt;0")</f>
        <v>0</v>
      </c>
      <c r="AL506" s="204">
        <f t="shared" ref="AL506" si="820">COUNTIFS($C$3:$AG$3,"=0",C509:AG509,"&gt;0")+COUNTIFS($C$3:$AG$3,"=0",C510:AG510,"&gt;0")</f>
        <v>0</v>
      </c>
      <c r="AM506" s="206">
        <f t="shared" ref="AM506" si="821">COUNTIFS($C$3:$AG$3,"&lt;&gt;0",C509:AG509,"&gt;0")+COUNTIFS($C$3:$AG$3,"&lt;&gt;0",C510:AG510,"&gt;0")</f>
        <v>0</v>
      </c>
      <c r="AN506" s="200">
        <f t="shared" ref="AN506:AP506" si="822">COUNTIF($C506:$AG506,AN$5)</f>
        <v>0</v>
      </c>
      <c r="AO506" s="200">
        <f t="shared" si="822"/>
        <v>0</v>
      </c>
      <c r="AP506" s="200">
        <f t="shared" si="822"/>
        <v>0</v>
      </c>
      <c r="AQ506" s="200">
        <f t="shared" ref="AQ506" si="823">COUNTIF($C506:$AG506,AQ$5)+COUNTIF($C506:$AG506,"半振")*0.5</f>
        <v>0</v>
      </c>
      <c r="AR506" s="200">
        <f t="shared" ref="AR506" si="824">COUNTIF($C506:$AG506,AR$5)+COUNTIF($C506:$AG506,"半有")*0.5</f>
        <v>0</v>
      </c>
      <c r="AS506" s="200">
        <f t="shared" ref="AS506" si="825">COUNTIF($C506:$AG506,AS$5)+COUNTIF($C506:$AG506,"半欠")*0.5</f>
        <v>0</v>
      </c>
      <c r="AT506" s="200">
        <f t="shared" si="769"/>
        <v>0</v>
      </c>
      <c r="AU506" s="200">
        <f t="shared" si="769"/>
        <v>0</v>
      </c>
      <c r="AV506" s="200">
        <f t="shared" si="769"/>
        <v>0</v>
      </c>
      <c r="AW506" s="200">
        <f t="shared" si="769"/>
        <v>0</v>
      </c>
    </row>
    <row r="507" spans="1:49" ht="15" customHeight="1" x14ac:dyDescent="0.15">
      <c r="A507" s="202"/>
      <c r="B507" s="44" t="str">
        <f>IF(DATA2!A506="","",DATA2!B507)</f>
        <v/>
      </c>
      <c r="C507" s="167" t="str">
        <f>IF(DATA2!C507="","",DATA2!C507)</f>
        <v/>
      </c>
      <c r="D507" s="167" t="str">
        <f>IF(DATA2!D507="","",DATA2!D507)</f>
        <v/>
      </c>
      <c r="E507" s="167" t="str">
        <f>IF(DATA2!E507="","",DATA2!E507)</f>
        <v/>
      </c>
      <c r="F507" s="167" t="str">
        <f>IF(DATA2!F507="","",DATA2!F507)</f>
        <v/>
      </c>
      <c r="G507" s="167" t="str">
        <f>IF(DATA2!G507="","",DATA2!G507)</f>
        <v/>
      </c>
      <c r="H507" s="167" t="str">
        <f>IF(DATA2!H507="","",DATA2!H507)</f>
        <v/>
      </c>
      <c r="I507" s="167" t="str">
        <f>IF(DATA2!I507="","",DATA2!I507)</f>
        <v/>
      </c>
      <c r="J507" s="167" t="str">
        <f>IF(DATA2!J507="","",DATA2!J507)</f>
        <v/>
      </c>
      <c r="K507" s="167" t="str">
        <f>IF(DATA2!K507="","",DATA2!K507)</f>
        <v/>
      </c>
      <c r="L507" s="167" t="str">
        <f>IF(DATA2!L507="","",DATA2!L507)</f>
        <v/>
      </c>
      <c r="M507" s="167" t="str">
        <f>IF(DATA2!M507="","",DATA2!M507)</f>
        <v/>
      </c>
      <c r="N507" s="167" t="str">
        <f>IF(DATA2!N507="","",DATA2!N507)</f>
        <v/>
      </c>
      <c r="O507" s="167" t="str">
        <f>IF(DATA2!O507="","",DATA2!O507)</f>
        <v/>
      </c>
      <c r="P507" s="167" t="str">
        <f>IF(DATA2!P507="","",DATA2!P507)</f>
        <v/>
      </c>
      <c r="Q507" s="167" t="str">
        <f>IF(DATA2!Q507="","",DATA2!Q507)</f>
        <v/>
      </c>
      <c r="R507" s="167" t="str">
        <f>IF(DATA2!R507="","",DATA2!R507)</f>
        <v/>
      </c>
      <c r="S507" s="167" t="str">
        <f>IF(DATA2!S507="","",DATA2!S507)</f>
        <v/>
      </c>
      <c r="T507" s="167" t="str">
        <f>IF(DATA2!T507="","",DATA2!T507)</f>
        <v/>
      </c>
      <c r="U507" s="167" t="str">
        <f>IF(DATA2!U507="","",DATA2!U507)</f>
        <v/>
      </c>
      <c r="V507" s="167" t="str">
        <f>IF(DATA2!V507="","",DATA2!V507)</f>
        <v/>
      </c>
      <c r="W507" s="167" t="str">
        <f>IF(DATA2!W507="","",DATA2!W507)</f>
        <v/>
      </c>
      <c r="X507" s="167" t="str">
        <f>IF(DATA2!X507="","",DATA2!X507)</f>
        <v/>
      </c>
      <c r="Y507" s="167" t="str">
        <f>IF(DATA2!Y507="","",DATA2!Y507)</f>
        <v/>
      </c>
      <c r="Z507" s="167" t="str">
        <f>IF(DATA2!Z507="","",DATA2!Z507)</f>
        <v/>
      </c>
      <c r="AA507" s="167" t="str">
        <f>IF(DATA2!AA507="","",DATA2!AA507)</f>
        <v/>
      </c>
      <c r="AB507" s="167" t="str">
        <f>IF(DATA2!AB507="","",DATA2!AB507)</f>
        <v/>
      </c>
      <c r="AC507" s="167" t="str">
        <f>IF(DATA2!AC507="","",DATA2!AC507)</f>
        <v/>
      </c>
      <c r="AD507" s="167" t="str">
        <f>IF(DATA2!AD507="","",DATA2!AD507)</f>
        <v/>
      </c>
      <c r="AE507" s="167" t="str">
        <f>IF(DATA2!AE507="","",DATA2!AE507)</f>
        <v/>
      </c>
      <c r="AF507" s="167" t="str">
        <f>IF(DATA2!AF507="","",DATA2!AF507)</f>
        <v/>
      </c>
      <c r="AG507" s="168" t="str">
        <f>IF(DATA2!AG507="","",DATA2!AG507)</f>
        <v/>
      </c>
      <c r="AH507" s="169">
        <f t="shared" si="759"/>
        <v>0</v>
      </c>
      <c r="AI507" s="169">
        <f t="shared" si="760"/>
        <v>0</v>
      </c>
      <c r="AJ507" s="204"/>
      <c r="AK507" s="206"/>
      <c r="AL507" s="204"/>
      <c r="AM507" s="206"/>
      <c r="AN507" s="200"/>
      <c r="AO507" s="200"/>
      <c r="AP507" s="200"/>
      <c r="AQ507" s="200"/>
      <c r="AR507" s="200"/>
      <c r="AS507" s="200"/>
      <c r="AT507" s="200"/>
      <c r="AU507" s="200"/>
      <c r="AV507" s="200"/>
      <c r="AW507" s="200"/>
    </row>
    <row r="508" spans="1:49" ht="15" customHeight="1" x14ac:dyDescent="0.15">
      <c r="A508" s="202"/>
      <c r="B508" s="46" t="str">
        <f>IF(DATA2!A506="","",DATA2!B508)</f>
        <v/>
      </c>
      <c r="C508" s="170" t="str">
        <f>IF(DATA2!C508="","",DATA2!C508)</f>
        <v/>
      </c>
      <c r="D508" s="170" t="str">
        <f>IF(DATA2!D508="","",DATA2!D508)</f>
        <v/>
      </c>
      <c r="E508" s="170" t="str">
        <f>IF(DATA2!E508="","",DATA2!E508)</f>
        <v/>
      </c>
      <c r="F508" s="170" t="str">
        <f>IF(DATA2!F508="","",DATA2!F508)</f>
        <v/>
      </c>
      <c r="G508" s="170" t="str">
        <f>IF(DATA2!G508="","",DATA2!G508)</f>
        <v/>
      </c>
      <c r="H508" s="170" t="str">
        <f>IF(DATA2!H508="","",DATA2!H508)</f>
        <v/>
      </c>
      <c r="I508" s="170" t="str">
        <f>IF(DATA2!I508="","",DATA2!I508)</f>
        <v/>
      </c>
      <c r="J508" s="170" t="str">
        <f>IF(DATA2!J508="","",DATA2!J508)</f>
        <v/>
      </c>
      <c r="K508" s="170" t="str">
        <f>IF(DATA2!K508="","",DATA2!K508)</f>
        <v/>
      </c>
      <c r="L508" s="170" t="str">
        <f>IF(DATA2!L508="","",DATA2!L508)</f>
        <v/>
      </c>
      <c r="M508" s="170" t="str">
        <f>IF(DATA2!M508="","",DATA2!M508)</f>
        <v/>
      </c>
      <c r="N508" s="170" t="str">
        <f>IF(DATA2!N508="","",DATA2!N508)</f>
        <v/>
      </c>
      <c r="O508" s="170" t="str">
        <f>IF(DATA2!O508="","",DATA2!O508)</f>
        <v/>
      </c>
      <c r="P508" s="170" t="str">
        <f>IF(DATA2!P508="","",DATA2!P508)</f>
        <v/>
      </c>
      <c r="Q508" s="170" t="str">
        <f>IF(DATA2!Q508="","",DATA2!Q508)</f>
        <v/>
      </c>
      <c r="R508" s="170" t="str">
        <f>IF(DATA2!R508="","",DATA2!R508)</f>
        <v/>
      </c>
      <c r="S508" s="170" t="str">
        <f>IF(DATA2!S508="","",DATA2!S508)</f>
        <v/>
      </c>
      <c r="T508" s="170" t="str">
        <f>IF(DATA2!T508="","",DATA2!T508)</f>
        <v/>
      </c>
      <c r="U508" s="170" t="str">
        <f>IF(DATA2!U508="","",DATA2!U508)</f>
        <v/>
      </c>
      <c r="V508" s="170" t="str">
        <f>IF(DATA2!V508="","",DATA2!V508)</f>
        <v/>
      </c>
      <c r="W508" s="170" t="str">
        <f>IF(DATA2!W508="","",DATA2!W508)</f>
        <v/>
      </c>
      <c r="X508" s="170" t="str">
        <f>IF(DATA2!X508="","",DATA2!X508)</f>
        <v/>
      </c>
      <c r="Y508" s="170" t="str">
        <f>IF(DATA2!Y508="","",DATA2!Y508)</f>
        <v/>
      </c>
      <c r="Z508" s="170" t="str">
        <f>IF(DATA2!Z508="","",DATA2!Z508)</f>
        <v/>
      </c>
      <c r="AA508" s="170" t="str">
        <f>IF(DATA2!AA508="","",DATA2!AA508)</f>
        <v/>
      </c>
      <c r="AB508" s="170" t="str">
        <f>IF(DATA2!AB508="","",DATA2!AB508)</f>
        <v/>
      </c>
      <c r="AC508" s="170" t="str">
        <f>IF(DATA2!AC508="","",DATA2!AC508)</f>
        <v/>
      </c>
      <c r="AD508" s="170" t="str">
        <f>IF(DATA2!AD508="","",DATA2!AD508)</f>
        <v/>
      </c>
      <c r="AE508" s="170" t="str">
        <f>IF(DATA2!AE508="","",DATA2!AE508)</f>
        <v/>
      </c>
      <c r="AF508" s="170" t="str">
        <f>IF(DATA2!AF508="","",DATA2!AF508)</f>
        <v/>
      </c>
      <c r="AG508" s="171" t="str">
        <f>IF(DATA2!AG508="","",DATA2!AG508)</f>
        <v/>
      </c>
      <c r="AH508" s="172">
        <f t="shared" si="759"/>
        <v>0</v>
      </c>
      <c r="AI508" s="172">
        <f t="shared" si="760"/>
        <v>0</v>
      </c>
      <c r="AJ508" s="204"/>
      <c r="AK508" s="206"/>
      <c r="AL508" s="204"/>
      <c r="AM508" s="206"/>
      <c r="AN508" s="200"/>
      <c r="AO508" s="200"/>
      <c r="AP508" s="200"/>
      <c r="AQ508" s="200"/>
      <c r="AR508" s="200"/>
      <c r="AS508" s="200"/>
      <c r="AT508" s="200"/>
      <c r="AU508" s="200"/>
      <c r="AV508" s="200"/>
      <c r="AW508" s="200"/>
    </row>
    <row r="509" spans="1:49" ht="15" customHeight="1" x14ac:dyDescent="0.15">
      <c r="A509" s="202"/>
      <c r="B509" s="46" t="str">
        <f>IF(DATA2!A506="","",DATA2!B509)</f>
        <v/>
      </c>
      <c r="C509" s="170" t="str">
        <f>IF(DATA2!C509="","",DATA2!C509)</f>
        <v/>
      </c>
      <c r="D509" s="170" t="str">
        <f>IF(DATA2!D509="","",DATA2!D509)</f>
        <v/>
      </c>
      <c r="E509" s="170" t="str">
        <f>IF(DATA2!E509="","",DATA2!E509)</f>
        <v/>
      </c>
      <c r="F509" s="170" t="str">
        <f>IF(DATA2!F509="","",DATA2!F509)</f>
        <v/>
      </c>
      <c r="G509" s="170" t="str">
        <f>IF(DATA2!G509="","",DATA2!G509)</f>
        <v/>
      </c>
      <c r="H509" s="170" t="str">
        <f>IF(DATA2!H509="","",DATA2!H509)</f>
        <v/>
      </c>
      <c r="I509" s="170" t="str">
        <f>IF(DATA2!I509="","",DATA2!I509)</f>
        <v/>
      </c>
      <c r="J509" s="170" t="str">
        <f>IF(DATA2!J509="","",DATA2!J509)</f>
        <v/>
      </c>
      <c r="K509" s="170" t="str">
        <f>IF(DATA2!K509="","",DATA2!K509)</f>
        <v/>
      </c>
      <c r="L509" s="170" t="str">
        <f>IF(DATA2!L509="","",DATA2!L509)</f>
        <v/>
      </c>
      <c r="M509" s="170" t="str">
        <f>IF(DATA2!M509="","",DATA2!M509)</f>
        <v/>
      </c>
      <c r="N509" s="170" t="str">
        <f>IF(DATA2!N509="","",DATA2!N509)</f>
        <v/>
      </c>
      <c r="O509" s="170" t="str">
        <f>IF(DATA2!O509="","",DATA2!O509)</f>
        <v/>
      </c>
      <c r="P509" s="170" t="str">
        <f>IF(DATA2!P509="","",DATA2!P509)</f>
        <v/>
      </c>
      <c r="Q509" s="170" t="str">
        <f>IF(DATA2!Q509="","",DATA2!Q509)</f>
        <v/>
      </c>
      <c r="R509" s="170" t="str">
        <f>IF(DATA2!R509="","",DATA2!R509)</f>
        <v/>
      </c>
      <c r="S509" s="170" t="str">
        <f>IF(DATA2!S509="","",DATA2!S509)</f>
        <v/>
      </c>
      <c r="T509" s="170" t="str">
        <f>IF(DATA2!T509="","",DATA2!T509)</f>
        <v/>
      </c>
      <c r="U509" s="170" t="str">
        <f>IF(DATA2!U509="","",DATA2!U509)</f>
        <v/>
      </c>
      <c r="V509" s="170" t="str">
        <f>IF(DATA2!V509="","",DATA2!V509)</f>
        <v/>
      </c>
      <c r="W509" s="170" t="str">
        <f>IF(DATA2!W509="","",DATA2!W509)</f>
        <v/>
      </c>
      <c r="X509" s="170" t="str">
        <f>IF(DATA2!X509="","",DATA2!X509)</f>
        <v/>
      </c>
      <c r="Y509" s="170" t="str">
        <f>IF(DATA2!Y509="","",DATA2!Y509)</f>
        <v/>
      </c>
      <c r="Z509" s="170" t="str">
        <f>IF(DATA2!Z509="","",DATA2!Z509)</f>
        <v/>
      </c>
      <c r="AA509" s="170" t="str">
        <f>IF(DATA2!AA509="","",DATA2!AA509)</f>
        <v/>
      </c>
      <c r="AB509" s="170" t="str">
        <f>IF(DATA2!AB509="","",DATA2!AB509)</f>
        <v/>
      </c>
      <c r="AC509" s="170" t="str">
        <f>IF(DATA2!AC509="","",DATA2!AC509)</f>
        <v/>
      </c>
      <c r="AD509" s="170" t="str">
        <f>IF(DATA2!AD509="","",DATA2!AD509)</f>
        <v/>
      </c>
      <c r="AE509" s="170" t="str">
        <f>IF(DATA2!AE509="","",DATA2!AE509)</f>
        <v/>
      </c>
      <c r="AF509" s="170" t="str">
        <f>IF(DATA2!AF509="","",DATA2!AF509)</f>
        <v/>
      </c>
      <c r="AG509" s="171" t="str">
        <f>IF(DATA2!AG509="","",DATA2!AG509)</f>
        <v/>
      </c>
      <c r="AH509" s="173">
        <f t="shared" si="759"/>
        <v>0</v>
      </c>
      <c r="AI509" s="172">
        <f t="shared" si="760"/>
        <v>0</v>
      </c>
      <c r="AJ509" s="204"/>
      <c r="AK509" s="206"/>
      <c r="AL509" s="204"/>
      <c r="AM509" s="206"/>
      <c r="AN509" s="200"/>
      <c r="AO509" s="200"/>
      <c r="AP509" s="200"/>
      <c r="AQ509" s="200"/>
      <c r="AR509" s="200"/>
      <c r="AS509" s="200"/>
      <c r="AT509" s="200"/>
      <c r="AU509" s="200"/>
      <c r="AV509" s="200"/>
      <c r="AW509" s="200"/>
    </row>
    <row r="510" spans="1:49" ht="15" customHeight="1" x14ac:dyDescent="0.15">
      <c r="A510" s="203"/>
      <c r="B510" s="74" t="str">
        <f>IF(DATA2!A506="","",DATA2!B510)</f>
        <v/>
      </c>
      <c r="C510" s="174" t="str">
        <f>IF(DATA2!C510="","",DATA2!C510)</f>
        <v/>
      </c>
      <c r="D510" s="174" t="str">
        <f>IF(DATA2!D510="","",DATA2!D510)</f>
        <v/>
      </c>
      <c r="E510" s="174" t="str">
        <f>IF(DATA2!E510="","",DATA2!E510)</f>
        <v/>
      </c>
      <c r="F510" s="174" t="str">
        <f>IF(DATA2!F510="","",DATA2!F510)</f>
        <v/>
      </c>
      <c r="G510" s="174" t="str">
        <f>IF(DATA2!G510="","",DATA2!G510)</f>
        <v/>
      </c>
      <c r="H510" s="174" t="str">
        <f>IF(DATA2!H510="","",DATA2!H510)</f>
        <v/>
      </c>
      <c r="I510" s="174" t="str">
        <f>IF(DATA2!I510="","",DATA2!I510)</f>
        <v/>
      </c>
      <c r="J510" s="174" t="str">
        <f>IF(DATA2!J510="","",DATA2!J510)</f>
        <v/>
      </c>
      <c r="K510" s="174" t="str">
        <f>IF(DATA2!K510="","",DATA2!K510)</f>
        <v/>
      </c>
      <c r="L510" s="174" t="str">
        <f>IF(DATA2!L510="","",DATA2!L510)</f>
        <v/>
      </c>
      <c r="M510" s="174" t="str">
        <f>IF(DATA2!M510="","",DATA2!M510)</f>
        <v/>
      </c>
      <c r="N510" s="174" t="str">
        <f>IF(DATA2!N510="","",DATA2!N510)</f>
        <v/>
      </c>
      <c r="O510" s="174" t="str">
        <f>IF(DATA2!O510="","",DATA2!O510)</f>
        <v/>
      </c>
      <c r="P510" s="174" t="str">
        <f>IF(DATA2!P510="","",DATA2!P510)</f>
        <v/>
      </c>
      <c r="Q510" s="174" t="str">
        <f>IF(DATA2!Q510="","",DATA2!Q510)</f>
        <v/>
      </c>
      <c r="R510" s="174" t="str">
        <f>IF(DATA2!R510="","",DATA2!R510)</f>
        <v/>
      </c>
      <c r="S510" s="174" t="str">
        <f>IF(DATA2!S510="","",DATA2!S510)</f>
        <v/>
      </c>
      <c r="T510" s="174" t="str">
        <f>IF(DATA2!T510="","",DATA2!T510)</f>
        <v/>
      </c>
      <c r="U510" s="174" t="str">
        <f>IF(DATA2!U510="","",DATA2!U510)</f>
        <v/>
      </c>
      <c r="V510" s="174" t="str">
        <f>IF(DATA2!V510="","",DATA2!V510)</f>
        <v/>
      </c>
      <c r="W510" s="174" t="str">
        <f>IF(DATA2!W510="","",DATA2!W510)</f>
        <v/>
      </c>
      <c r="X510" s="174" t="str">
        <f>IF(DATA2!X510="","",DATA2!X510)</f>
        <v/>
      </c>
      <c r="Y510" s="174" t="str">
        <f>IF(DATA2!Y510="","",DATA2!Y510)</f>
        <v/>
      </c>
      <c r="Z510" s="174" t="str">
        <f>IF(DATA2!Z510="","",DATA2!Z510)</f>
        <v/>
      </c>
      <c r="AA510" s="174" t="str">
        <f>IF(DATA2!AA510="","",DATA2!AA510)</f>
        <v/>
      </c>
      <c r="AB510" s="174" t="str">
        <f>IF(DATA2!AB510="","",DATA2!AB510)</f>
        <v/>
      </c>
      <c r="AC510" s="174" t="str">
        <f>IF(DATA2!AC510="","",DATA2!AC510)</f>
        <v/>
      </c>
      <c r="AD510" s="174" t="str">
        <f>IF(DATA2!AD510="","",DATA2!AD510)</f>
        <v/>
      </c>
      <c r="AE510" s="174" t="str">
        <f>IF(DATA2!AE510="","",DATA2!AE510)</f>
        <v/>
      </c>
      <c r="AF510" s="174" t="str">
        <f>IF(DATA2!AF510="","",DATA2!AF510)</f>
        <v/>
      </c>
      <c r="AG510" s="175" t="str">
        <f>IF(DATA2!AG510="","",DATA2!AG510)</f>
        <v/>
      </c>
      <c r="AH510" s="176">
        <f t="shared" si="759"/>
        <v>0</v>
      </c>
      <c r="AI510" s="177">
        <f t="shared" si="760"/>
        <v>0</v>
      </c>
      <c r="AJ510" s="205"/>
      <c r="AK510" s="207"/>
      <c r="AL510" s="205"/>
      <c r="AM510" s="207"/>
      <c r="AN510" s="201"/>
      <c r="AO510" s="201"/>
      <c r="AP510" s="201"/>
      <c r="AQ510" s="201"/>
      <c r="AR510" s="201"/>
      <c r="AS510" s="201"/>
      <c r="AT510" s="201"/>
      <c r="AU510" s="201"/>
      <c r="AV510" s="201"/>
      <c r="AW510" s="201"/>
    </row>
  </sheetData>
  <sheetProtection sheet="1" objects="1" scenarios="1"/>
  <mergeCells count="1537">
    <mergeCell ref="AR506:AR510"/>
    <mergeCell ref="AS506:AS510"/>
    <mergeCell ref="AT506:AT510"/>
    <mergeCell ref="AU506:AU510"/>
    <mergeCell ref="AW506:AW510"/>
    <mergeCell ref="A506:A510"/>
    <mergeCell ref="AK506:AK510"/>
    <mergeCell ref="AM506:AM510"/>
    <mergeCell ref="AO506:AO510"/>
    <mergeCell ref="AP506:AP510"/>
    <mergeCell ref="AQ506:AQ510"/>
    <mergeCell ref="AQ501:AQ505"/>
    <mergeCell ref="AR501:AR505"/>
    <mergeCell ref="AS501:AS505"/>
    <mergeCell ref="AT501:AT505"/>
    <mergeCell ref="AU501:AU505"/>
    <mergeCell ref="AW501:AW505"/>
    <mergeCell ref="AJ506:AJ510"/>
    <mergeCell ref="AL506:AL510"/>
    <mergeCell ref="AN506:AN510"/>
    <mergeCell ref="AV506:AV510"/>
    <mergeCell ref="AR496:AR500"/>
    <mergeCell ref="AS496:AS500"/>
    <mergeCell ref="AT496:AT500"/>
    <mergeCell ref="AU496:AU500"/>
    <mergeCell ref="AW496:AW500"/>
    <mergeCell ref="A501:A505"/>
    <mergeCell ref="AK501:AK505"/>
    <mergeCell ref="AM501:AM505"/>
    <mergeCell ref="AO501:AO505"/>
    <mergeCell ref="AP501:AP505"/>
    <mergeCell ref="A496:A500"/>
    <mergeCell ref="AK496:AK500"/>
    <mergeCell ref="AM496:AM500"/>
    <mergeCell ref="AO496:AO500"/>
    <mergeCell ref="AP496:AP500"/>
    <mergeCell ref="AQ496:AQ500"/>
    <mergeCell ref="AQ491:AQ495"/>
    <mergeCell ref="AR491:AR495"/>
    <mergeCell ref="AS491:AS495"/>
    <mergeCell ref="AT491:AT495"/>
    <mergeCell ref="AU491:AU495"/>
    <mergeCell ref="AW491:AW495"/>
    <mergeCell ref="AJ496:AJ500"/>
    <mergeCell ref="AJ501:AJ505"/>
    <mergeCell ref="AL496:AL500"/>
    <mergeCell ref="AL501:AL505"/>
    <mergeCell ref="AN496:AN500"/>
    <mergeCell ref="AN501:AN505"/>
    <mergeCell ref="AV496:AV500"/>
    <mergeCell ref="AV501:AV505"/>
    <mergeCell ref="AR486:AR490"/>
    <mergeCell ref="AS486:AS490"/>
    <mergeCell ref="AT486:AT490"/>
    <mergeCell ref="AU486:AU490"/>
    <mergeCell ref="AW486:AW490"/>
    <mergeCell ref="A491:A495"/>
    <mergeCell ref="AK491:AK495"/>
    <mergeCell ref="AM491:AM495"/>
    <mergeCell ref="AO491:AO495"/>
    <mergeCell ref="AP491:AP495"/>
    <mergeCell ref="A486:A490"/>
    <mergeCell ref="AK486:AK490"/>
    <mergeCell ref="AM486:AM490"/>
    <mergeCell ref="AO486:AO490"/>
    <mergeCell ref="AP486:AP490"/>
    <mergeCell ref="AQ486:AQ490"/>
    <mergeCell ref="AQ481:AQ485"/>
    <mergeCell ref="AR481:AR485"/>
    <mergeCell ref="AS481:AS485"/>
    <mergeCell ref="AT481:AT485"/>
    <mergeCell ref="AU481:AU485"/>
    <mergeCell ref="AW481:AW485"/>
    <mergeCell ref="AJ486:AJ490"/>
    <mergeCell ref="AJ491:AJ495"/>
    <mergeCell ref="AL486:AL490"/>
    <mergeCell ref="AL491:AL495"/>
    <mergeCell ref="AN486:AN490"/>
    <mergeCell ref="AN491:AN495"/>
    <mergeCell ref="AV486:AV490"/>
    <mergeCell ref="AV491:AV495"/>
    <mergeCell ref="AR476:AR480"/>
    <mergeCell ref="AS476:AS480"/>
    <mergeCell ref="AT476:AT480"/>
    <mergeCell ref="AU476:AU480"/>
    <mergeCell ref="AW476:AW480"/>
    <mergeCell ref="A481:A485"/>
    <mergeCell ref="AK481:AK485"/>
    <mergeCell ref="AM481:AM485"/>
    <mergeCell ref="AO481:AO485"/>
    <mergeCell ref="AP481:AP485"/>
    <mergeCell ref="A476:A480"/>
    <mergeCell ref="AK476:AK480"/>
    <mergeCell ref="AM476:AM480"/>
    <mergeCell ref="AO476:AO480"/>
    <mergeCell ref="AP476:AP480"/>
    <mergeCell ref="AQ476:AQ480"/>
    <mergeCell ref="AQ471:AQ475"/>
    <mergeCell ref="AR471:AR475"/>
    <mergeCell ref="AS471:AS475"/>
    <mergeCell ref="AT471:AT475"/>
    <mergeCell ref="AU471:AU475"/>
    <mergeCell ref="AW471:AW475"/>
    <mergeCell ref="AJ476:AJ480"/>
    <mergeCell ref="AJ481:AJ485"/>
    <mergeCell ref="AL476:AL480"/>
    <mergeCell ref="AL481:AL485"/>
    <mergeCell ref="AN476:AN480"/>
    <mergeCell ref="AN481:AN485"/>
    <mergeCell ref="AV476:AV480"/>
    <mergeCell ref="AV481:AV485"/>
    <mergeCell ref="AR466:AR470"/>
    <mergeCell ref="AS466:AS470"/>
    <mergeCell ref="AT466:AT470"/>
    <mergeCell ref="AU466:AU470"/>
    <mergeCell ref="AW466:AW470"/>
    <mergeCell ref="A471:A475"/>
    <mergeCell ref="AK471:AK475"/>
    <mergeCell ref="AM471:AM475"/>
    <mergeCell ref="AO471:AO475"/>
    <mergeCell ref="AP471:AP475"/>
    <mergeCell ref="A466:A470"/>
    <mergeCell ref="AK466:AK470"/>
    <mergeCell ref="AM466:AM470"/>
    <mergeCell ref="AO466:AO470"/>
    <mergeCell ref="AP466:AP470"/>
    <mergeCell ref="AQ466:AQ470"/>
    <mergeCell ref="AQ461:AQ465"/>
    <mergeCell ref="AR461:AR465"/>
    <mergeCell ref="AS461:AS465"/>
    <mergeCell ref="AT461:AT465"/>
    <mergeCell ref="AU461:AU465"/>
    <mergeCell ref="AW461:AW465"/>
    <mergeCell ref="AJ466:AJ470"/>
    <mergeCell ref="AJ471:AJ475"/>
    <mergeCell ref="AL466:AL470"/>
    <mergeCell ref="AL471:AL475"/>
    <mergeCell ref="AN466:AN470"/>
    <mergeCell ref="AN471:AN475"/>
    <mergeCell ref="AV466:AV470"/>
    <mergeCell ref="AV471:AV475"/>
    <mergeCell ref="AR456:AR460"/>
    <mergeCell ref="AS456:AS460"/>
    <mergeCell ref="AT456:AT460"/>
    <mergeCell ref="AU456:AU460"/>
    <mergeCell ref="AW456:AW460"/>
    <mergeCell ref="A461:A465"/>
    <mergeCell ref="AK461:AK465"/>
    <mergeCell ref="AM461:AM465"/>
    <mergeCell ref="AO461:AO465"/>
    <mergeCell ref="AP461:AP465"/>
    <mergeCell ref="A456:A460"/>
    <mergeCell ref="AK456:AK460"/>
    <mergeCell ref="AM456:AM460"/>
    <mergeCell ref="AO456:AO460"/>
    <mergeCell ref="AP456:AP460"/>
    <mergeCell ref="AQ456:AQ460"/>
    <mergeCell ref="AQ451:AQ455"/>
    <mergeCell ref="AR451:AR455"/>
    <mergeCell ref="AS451:AS455"/>
    <mergeCell ref="AT451:AT455"/>
    <mergeCell ref="AU451:AU455"/>
    <mergeCell ref="AW451:AW455"/>
    <mergeCell ref="AJ456:AJ460"/>
    <mergeCell ref="AJ461:AJ465"/>
    <mergeCell ref="AL456:AL460"/>
    <mergeCell ref="AL461:AL465"/>
    <mergeCell ref="AN456:AN460"/>
    <mergeCell ref="AN461:AN465"/>
    <mergeCell ref="AV456:AV460"/>
    <mergeCell ref="AV461:AV465"/>
    <mergeCell ref="AR446:AR450"/>
    <mergeCell ref="AS446:AS450"/>
    <mergeCell ref="AT446:AT450"/>
    <mergeCell ref="AU446:AU450"/>
    <mergeCell ref="AW446:AW450"/>
    <mergeCell ref="A451:A455"/>
    <mergeCell ref="AK451:AK455"/>
    <mergeCell ref="AM451:AM455"/>
    <mergeCell ref="AO451:AO455"/>
    <mergeCell ref="AP451:AP455"/>
    <mergeCell ref="A446:A450"/>
    <mergeCell ref="AK446:AK450"/>
    <mergeCell ref="AM446:AM450"/>
    <mergeCell ref="AO446:AO450"/>
    <mergeCell ref="AP446:AP450"/>
    <mergeCell ref="AQ446:AQ450"/>
    <mergeCell ref="AQ441:AQ445"/>
    <mergeCell ref="AR441:AR445"/>
    <mergeCell ref="AS441:AS445"/>
    <mergeCell ref="AT441:AT445"/>
    <mergeCell ref="AU441:AU445"/>
    <mergeCell ref="AW441:AW445"/>
    <mergeCell ref="AJ446:AJ450"/>
    <mergeCell ref="AJ451:AJ455"/>
    <mergeCell ref="AL446:AL450"/>
    <mergeCell ref="AL451:AL455"/>
    <mergeCell ref="AN446:AN450"/>
    <mergeCell ref="AN451:AN455"/>
    <mergeCell ref="AV446:AV450"/>
    <mergeCell ref="AV451:AV455"/>
    <mergeCell ref="AR436:AR440"/>
    <mergeCell ref="AS436:AS440"/>
    <mergeCell ref="AT436:AT440"/>
    <mergeCell ref="AU436:AU440"/>
    <mergeCell ref="AW436:AW440"/>
    <mergeCell ref="A441:A445"/>
    <mergeCell ref="AK441:AK445"/>
    <mergeCell ref="AM441:AM445"/>
    <mergeCell ref="AO441:AO445"/>
    <mergeCell ref="AP441:AP445"/>
    <mergeCell ref="A436:A440"/>
    <mergeCell ref="AK436:AK440"/>
    <mergeCell ref="AM436:AM440"/>
    <mergeCell ref="AO436:AO440"/>
    <mergeCell ref="AP436:AP440"/>
    <mergeCell ref="AQ436:AQ440"/>
    <mergeCell ref="AQ431:AQ435"/>
    <mergeCell ref="AR431:AR435"/>
    <mergeCell ref="AS431:AS435"/>
    <mergeCell ref="AT431:AT435"/>
    <mergeCell ref="AU431:AU435"/>
    <mergeCell ref="AW431:AW435"/>
    <mergeCell ref="AJ436:AJ440"/>
    <mergeCell ref="AJ441:AJ445"/>
    <mergeCell ref="AL436:AL440"/>
    <mergeCell ref="AL441:AL445"/>
    <mergeCell ref="AN436:AN440"/>
    <mergeCell ref="AN441:AN445"/>
    <mergeCell ref="AV436:AV440"/>
    <mergeCell ref="AV441:AV445"/>
    <mergeCell ref="AR426:AR430"/>
    <mergeCell ref="AS426:AS430"/>
    <mergeCell ref="AT426:AT430"/>
    <mergeCell ref="AU426:AU430"/>
    <mergeCell ref="AW426:AW430"/>
    <mergeCell ref="A431:A435"/>
    <mergeCell ref="AK431:AK435"/>
    <mergeCell ref="AM431:AM435"/>
    <mergeCell ref="AO431:AO435"/>
    <mergeCell ref="AP431:AP435"/>
    <mergeCell ref="A426:A430"/>
    <mergeCell ref="AK426:AK430"/>
    <mergeCell ref="AM426:AM430"/>
    <mergeCell ref="AO426:AO430"/>
    <mergeCell ref="AP426:AP430"/>
    <mergeCell ref="AQ426:AQ430"/>
    <mergeCell ref="AQ421:AQ425"/>
    <mergeCell ref="AR421:AR425"/>
    <mergeCell ref="AS421:AS425"/>
    <mergeCell ref="AT421:AT425"/>
    <mergeCell ref="AU421:AU425"/>
    <mergeCell ref="AW421:AW425"/>
    <mergeCell ref="AJ426:AJ430"/>
    <mergeCell ref="AJ431:AJ435"/>
    <mergeCell ref="AL426:AL430"/>
    <mergeCell ref="AL431:AL435"/>
    <mergeCell ref="AN426:AN430"/>
    <mergeCell ref="AN431:AN435"/>
    <mergeCell ref="AV426:AV430"/>
    <mergeCell ref="AV431:AV435"/>
    <mergeCell ref="AR416:AR420"/>
    <mergeCell ref="AS416:AS420"/>
    <mergeCell ref="AT416:AT420"/>
    <mergeCell ref="AU416:AU420"/>
    <mergeCell ref="AW416:AW420"/>
    <mergeCell ref="A421:A425"/>
    <mergeCell ref="AK421:AK425"/>
    <mergeCell ref="AM421:AM425"/>
    <mergeCell ref="AO421:AO425"/>
    <mergeCell ref="AP421:AP425"/>
    <mergeCell ref="A416:A420"/>
    <mergeCell ref="AK416:AK420"/>
    <mergeCell ref="AM416:AM420"/>
    <mergeCell ref="AO416:AO420"/>
    <mergeCell ref="AP416:AP420"/>
    <mergeCell ref="AQ416:AQ420"/>
    <mergeCell ref="AQ411:AQ415"/>
    <mergeCell ref="AR411:AR415"/>
    <mergeCell ref="AS411:AS415"/>
    <mergeCell ref="AT411:AT415"/>
    <mergeCell ref="AU411:AU415"/>
    <mergeCell ref="AW411:AW415"/>
    <mergeCell ref="AJ416:AJ420"/>
    <mergeCell ref="AJ421:AJ425"/>
    <mergeCell ref="AL416:AL420"/>
    <mergeCell ref="AL421:AL425"/>
    <mergeCell ref="AN416:AN420"/>
    <mergeCell ref="AN421:AN425"/>
    <mergeCell ref="AV416:AV420"/>
    <mergeCell ref="AV421:AV425"/>
    <mergeCell ref="AR406:AR410"/>
    <mergeCell ref="AS406:AS410"/>
    <mergeCell ref="AT406:AT410"/>
    <mergeCell ref="AU406:AU410"/>
    <mergeCell ref="AW406:AW410"/>
    <mergeCell ref="A411:A415"/>
    <mergeCell ref="AK411:AK415"/>
    <mergeCell ref="AM411:AM415"/>
    <mergeCell ref="AO411:AO415"/>
    <mergeCell ref="AP411:AP415"/>
    <mergeCell ref="A406:A410"/>
    <mergeCell ref="AK406:AK410"/>
    <mergeCell ref="AM406:AM410"/>
    <mergeCell ref="AO406:AO410"/>
    <mergeCell ref="AP406:AP410"/>
    <mergeCell ref="AQ406:AQ410"/>
    <mergeCell ref="AQ401:AQ405"/>
    <mergeCell ref="AR401:AR405"/>
    <mergeCell ref="AS401:AS405"/>
    <mergeCell ref="AT401:AT405"/>
    <mergeCell ref="AU401:AU405"/>
    <mergeCell ref="AW401:AW405"/>
    <mergeCell ref="AJ406:AJ410"/>
    <mergeCell ref="AJ411:AJ415"/>
    <mergeCell ref="AL406:AL410"/>
    <mergeCell ref="AL411:AL415"/>
    <mergeCell ref="AN406:AN410"/>
    <mergeCell ref="AN411:AN415"/>
    <mergeCell ref="AV406:AV410"/>
    <mergeCell ref="AV411:AV415"/>
    <mergeCell ref="AR396:AR400"/>
    <mergeCell ref="AS396:AS400"/>
    <mergeCell ref="AT396:AT400"/>
    <mergeCell ref="AU396:AU400"/>
    <mergeCell ref="AW396:AW400"/>
    <mergeCell ref="A401:A405"/>
    <mergeCell ref="AK401:AK405"/>
    <mergeCell ref="AM401:AM405"/>
    <mergeCell ref="AO401:AO405"/>
    <mergeCell ref="AP401:AP405"/>
    <mergeCell ref="A396:A400"/>
    <mergeCell ref="AK396:AK400"/>
    <mergeCell ref="AM396:AM400"/>
    <mergeCell ref="AO396:AO400"/>
    <mergeCell ref="AP396:AP400"/>
    <mergeCell ref="AQ396:AQ400"/>
    <mergeCell ref="AQ391:AQ395"/>
    <mergeCell ref="AR391:AR395"/>
    <mergeCell ref="AS391:AS395"/>
    <mergeCell ref="AT391:AT395"/>
    <mergeCell ref="AU391:AU395"/>
    <mergeCell ref="AW391:AW395"/>
    <mergeCell ref="AJ396:AJ400"/>
    <mergeCell ref="AJ401:AJ405"/>
    <mergeCell ref="AL396:AL400"/>
    <mergeCell ref="AL401:AL405"/>
    <mergeCell ref="AN396:AN400"/>
    <mergeCell ref="AN401:AN405"/>
    <mergeCell ref="AV396:AV400"/>
    <mergeCell ref="AV401:AV405"/>
    <mergeCell ref="AR386:AR390"/>
    <mergeCell ref="AS386:AS390"/>
    <mergeCell ref="AT386:AT390"/>
    <mergeCell ref="AU386:AU390"/>
    <mergeCell ref="AW386:AW390"/>
    <mergeCell ref="A391:A395"/>
    <mergeCell ref="AK391:AK395"/>
    <mergeCell ref="AM391:AM395"/>
    <mergeCell ref="AO391:AO395"/>
    <mergeCell ref="AP391:AP395"/>
    <mergeCell ref="A386:A390"/>
    <mergeCell ref="AK386:AK390"/>
    <mergeCell ref="AM386:AM390"/>
    <mergeCell ref="AO386:AO390"/>
    <mergeCell ref="AP386:AP390"/>
    <mergeCell ref="AQ386:AQ390"/>
    <mergeCell ref="AQ381:AQ385"/>
    <mergeCell ref="AR381:AR385"/>
    <mergeCell ref="AS381:AS385"/>
    <mergeCell ref="AT381:AT385"/>
    <mergeCell ref="AU381:AU385"/>
    <mergeCell ref="AW381:AW385"/>
    <mergeCell ref="AJ386:AJ390"/>
    <mergeCell ref="AJ391:AJ395"/>
    <mergeCell ref="AL386:AL390"/>
    <mergeCell ref="AL391:AL395"/>
    <mergeCell ref="AN386:AN390"/>
    <mergeCell ref="AN391:AN395"/>
    <mergeCell ref="AV386:AV390"/>
    <mergeCell ref="AV391:AV395"/>
    <mergeCell ref="AR376:AR380"/>
    <mergeCell ref="AS376:AS380"/>
    <mergeCell ref="AT376:AT380"/>
    <mergeCell ref="AU376:AU380"/>
    <mergeCell ref="AW376:AW380"/>
    <mergeCell ref="A381:A385"/>
    <mergeCell ref="AK381:AK385"/>
    <mergeCell ref="AM381:AM385"/>
    <mergeCell ref="AO381:AO385"/>
    <mergeCell ref="AP381:AP385"/>
    <mergeCell ref="A376:A380"/>
    <mergeCell ref="AK376:AK380"/>
    <mergeCell ref="AM376:AM380"/>
    <mergeCell ref="AO376:AO380"/>
    <mergeCell ref="AP376:AP380"/>
    <mergeCell ref="AQ376:AQ380"/>
    <mergeCell ref="AQ371:AQ375"/>
    <mergeCell ref="AR371:AR375"/>
    <mergeCell ref="AS371:AS375"/>
    <mergeCell ref="AT371:AT375"/>
    <mergeCell ref="AU371:AU375"/>
    <mergeCell ref="AW371:AW375"/>
    <mergeCell ref="AJ376:AJ380"/>
    <mergeCell ref="AJ381:AJ385"/>
    <mergeCell ref="AL376:AL380"/>
    <mergeCell ref="AL381:AL385"/>
    <mergeCell ref="AN376:AN380"/>
    <mergeCell ref="AN381:AN385"/>
    <mergeCell ref="AV376:AV380"/>
    <mergeCell ref="AV381:AV385"/>
    <mergeCell ref="AR366:AR370"/>
    <mergeCell ref="AS366:AS370"/>
    <mergeCell ref="AT366:AT370"/>
    <mergeCell ref="AU366:AU370"/>
    <mergeCell ref="AW366:AW370"/>
    <mergeCell ref="A371:A375"/>
    <mergeCell ref="AK371:AK375"/>
    <mergeCell ref="AM371:AM375"/>
    <mergeCell ref="AO371:AO375"/>
    <mergeCell ref="AP371:AP375"/>
    <mergeCell ref="A366:A370"/>
    <mergeCell ref="AK366:AK370"/>
    <mergeCell ref="AM366:AM370"/>
    <mergeCell ref="AO366:AO370"/>
    <mergeCell ref="AP366:AP370"/>
    <mergeCell ref="AQ366:AQ370"/>
    <mergeCell ref="AQ361:AQ365"/>
    <mergeCell ref="AR361:AR365"/>
    <mergeCell ref="AS361:AS365"/>
    <mergeCell ref="AT361:AT365"/>
    <mergeCell ref="AU361:AU365"/>
    <mergeCell ref="AW361:AW365"/>
    <mergeCell ref="AJ366:AJ370"/>
    <mergeCell ref="AJ371:AJ375"/>
    <mergeCell ref="AL366:AL370"/>
    <mergeCell ref="AL371:AL375"/>
    <mergeCell ref="AN366:AN370"/>
    <mergeCell ref="AN371:AN375"/>
    <mergeCell ref="AV366:AV370"/>
    <mergeCell ref="AV371:AV375"/>
    <mergeCell ref="AR356:AR360"/>
    <mergeCell ref="AS356:AS360"/>
    <mergeCell ref="AT356:AT360"/>
    <mergeCell ref="AU356:AU360"/>
    <mergeCell ref="AW356:AW360"/>
    <mergeCell ref="A361:A365"/>
    <mergeCell ref="AK361:AK365"/>
    <mergeCell ref="AM361:AM365"/>
    <mergeCell ref="AO361:AO365"/>
    <mergeCell ref="AP361:AP365"/>
    <mergeCell ref="A356:A360"/>
    <mergeCell ref="AK356:AK360"/>
    <mergeCell ref="AM356:AM360"/>
    <mergeCell ref="AO356:AO360"/>
    <mergeCell ref="AP356:AP360"/>
    <mergeCell ref="AQ356:AQ360"/>
    <mergeCell ref="AQ351:AQ355"/>
    <mergeCell ref="AR351:AR355"/>
    <mergeCell ref="AS351:AS355"/>
    <mergeCell ref="AT351:AT355"/>
    <mergeCell ref="AU351:AU355"/>
    <mergeCell ref="AW351:AW355"/>
    <mergeCell ref="AJ356:AJ360"/>
    <mergeCell ref="AJ361:AJ365"/>
    <mergeCell ref="AL356:AL360"/>
    <mergeCell ref="AL361:AL365"/>
    <mergeCell ref="AN356:AN360"/>
    <mergeCell ref="AN361:AN365"/>
    <mergeCell ref="AV356:AV360"/>
    <mergeCell ref="AV361:AV365"/>
    <mergeCell ref="AR346:AR350"/>
    <mergeCell ref="AS346:AS350"/>
    <mergeCell ref="AT346:AT350"/>
    <mergeCell ref="AU346:AU350"/>
    <mergeCell ref="AW346:AW350"/>
    <mergeCell ref="A351:A355"/>
    <mergeCell ref="AK351:AK355"/>
    <mergeCell ref="AM351:AM355"/>
    <mergeCell ref="AO351:AO355"/>
    <mergeCell ref="AP351:AP355"/>
    <mergeCell ref="A346:A350"/>
    <mergeCell ref="AK346:AK350"/>
    <mergeCell ref="AM346:AM350"/>
    <mergeCell ref="AO346:AO350"/>
    <mergeCell ref="AP346:AP350"/>
    <mergeCell ref="AQ346:AQ350"/>
    <mergeCell ref="AQ341:AQ345"/>
    <mergeCell ref="AR341:AR345"/>
    <mergeCell ref="AS341:AS345"/>
    <mergeCell ref="AT341:AT345"/>
    <mergeCell ref="AU341:AU345"/>
    <mergeCell ref="AW341:AW345"/>
    <mergeCell ref="AJ346:AJ350"/>
    <mergeCell ref="AJ351:AJ355"/>
    <mergeCell ref="AL346:AL350"/>
    <mergeCell ref="AL351:AL355"/>
    <mergeCell ref="AN346:AN350"/>
    <mergeCell ref="AN351:AN355"/>
    <mergeCell ref="AV346:AV350"/>
    <mergeCell ref="AV351:AV355"/>
    <mergeCell ref="AR336:AR340"/>
    <mergeCell ref="AS336:AS340"/>
    <mergeCell ref="AT336:AT340"/>
    <mergeCell ref="AU336:AU340"/>
    <mergeCell ref="AW336:AW340"/>
    <mergeCell ref="A341:A345"/>
    <mergeCell ref="AK341:AK345"/>
    <mergeCell ref="AM341:AM345"/>
    <mergeCell ref="AO341:AO345"/>
    <mergeCell ref="AP341:AP345"/>
    <mergeCell ref="A336:A340"/>
    <mergeCell ref="AK336:AK340"/>
    <mergeCell ref="AM336:AM340"/>
    <mergeCell ref="AO336:AO340"/>
    <mergeCell ref="AP336:AP340"/>
    <mergeCell ref="AQ336:AQ340"/>
    <mergeCell ref="AQ331:AQ335"/>
    <mergeCell ref="AR331:AR335"/>
    <mergeCell ref="AS331:AS335"/>
    <mergeCell ref="AT331:AT335"/>
    <mergeCell ref="AU331:AU335"/>
    <mergeCell ref="AW331:AW335"/>
    <mergeCell ref="AJ336:AJ340"/>
    <mergeCell ref="AJ341:AJ345"/>
    <mergeCell ref="AL336:AL340"/>
    <mergeCell ref="AL341:AL345"/>
    <mergeCell ref="AN336:AN340"/>
    <mergeCell ref="AN341:AN345"/>
    <mergeCell ref="AV336:AV340"/>
    <mergeCell ref="AV341:AV345"/>
    <mergeCell ref="AR326:AR330"/>
    <mergeCell ref="AS326:AS330"/>
    <mergeCell ref="AT326:AT330"/>
    <mergeCell ref="AU326:AU330"/>
    <mergeCell ref="AW326:AW330"/>
    <mergeCell ref="A331:A335"/>
    <mergeCell ref="AK331:AK335"/>
    <mergeCell ref="AM331:AM335"/>
    <mergeCell ref="AO331:AO335"/>
    <mergeCell ref="AP331:AP335"/>
    <mergeCell ref="A326:A330"/>
    <mergeCell ref="AK326:AK330"/>
    <mergeCell ref="AM326:AM330"/>
    <mergeCell ref="AO326:AO330"/>
    <mergeCell ref="AP326:AP330"/>
    <mergeCell ref="AQ326:AQ330"/>
    <mergeCell ref="AQ321:AQ325"/>
    <mergeCell ref="AR321:AR325"/>
    <mergeCell ref="AS321:AS325"/>
    <mergeCell ref="AT321:AT325"/>
    <mergeCell ref="AU321:AU325"/>
    <mergeCell ref="AW321:AW325"/>
    <mergeCell ref="AJ326:AJ330"/>
    <mergeCell ref="AJ331:AJ335"/>
    <mergeCell ref="AL326:AL330"/>
    <mergeCell ref="AL331:AL335"/>
    <mergeCell ref="AN326:AN330"/>
    <mergeCell ref="AN331:AN335"/>
    <mergeCell ref="AV326:AV330"/>
    <mergeCell ref="AV331:AV335"/>
    <mergeCell ref="AR316:AR320"/>
    <mergeCell ref="AS316:AS320"/>
    <mergeCell ref="AT316:AT320"/>
    <mergeCell ref="AU316:AU320"/>
    <mergeCell ref="AW316:AW320"/>
    <mergeCell ref="A321:A325"/>
    <mergeCell ref="AK321:AK325"/>
    <mergeCell ref="AM321:AM325"/>
    <mergeCell ref="AO321:AO325"/>
    <mergeCell ref="AP321:AP325"/>
    <mergeCell ref="A316:A320"/>
    <mergeCell ref="AK316:AK320"/>
    <mergeCell ref="AM316:AM320"/>
    <mergeCell ref="AO316:AO320"/>
    <mergeCell ref="AP316:AP320"/>
    <mergeCell ref="AQ316:AQ320"/>
    <mergeCell ref="AQ311:AQ315"/>
    <mergeCell ref="AR311:AR315"/>
    <mergeCell ref="AS311:AS315"/>
    <mergeCell ref="AT311:AT315"/>
    <mergeCell ref="AU311:AU315"/>
    <mergeCell ref="AW311:AW315"/>
    <mergeCell ref="AJ316:AJ320"/>
    <mergeCell ref="AJ321:AJ325"/>
    <mergeCell ref="AL316:AL320"/>
    <mergeCell ref="AL321:AL325"/>
    <mergeCell ref="AN316:AN320"/>
    <mergeCell ref="AN321:AN325"/>
    <mergeCell ref="AV316:AV320"/>
    <mergeCell ref="AV321:AV325"/>
    <mergeCell ref="AR306:AR310"/>
    <mergeCell ref="AS306:AS310"/>
    <mergeCell ref="AT306:AT310"/>
    <mergeCell ref="AU306:AU310"/>
    <mergeCell ref="AW306:AW310"/>
    <mergeCell ref="A311:A315"/>
    <mergeCell ref="AK311:AK315"/>
    <mergeCell ref="AM311:AM315"/>
    <mergeCell ref="AO311:AO315"/>
    <mergeCell ref="AP311:AP315"/>
    <mergeCell ref="A306:A310"/>
    <mergeCell ref="AK306:AK310"/>
    <mergeCell ref="AM306:AM310"/>
    <mergeCell ref="AO306:AO310"/>
    <mergeCell ref="AP306:AP310"/>
    <mergeCell ref="AQ306:AQ310"/>
    <mergeCell ref="AQ301:AQ305"/>
    <mergeCell ref="AR301:AR305"/>
    <mergeCell ref="AS301:AS305"/>
    <mergeCell ref="AT301:AT305"/>
    <mergeCell ref="AU301:AU305"/>
    <mergeCell ref="AW301:AW305"/>
    <mergeCell ref="AJ306:AJ310"/>
    <mergeCell ref="AJ311:AJ315"/>
    <mergeCell ref="AL306:AL310"/>
    <mergeCell ref="AL311:AL315"/>
    <mergeCell ref="AN306:AN310"/>
    <mergeCell ref="AN311:AN315"/>
    <mergeCell ref="AV306:AV310"/>
    <mergeCell ref="AV311:AV315"/>
    <mergeCell ref="AR296:AR300"/>
    <mergeCell ref="AS296:AS300"/>
    <mergeCell ref="AT296:AT300"/>
    <mergeCell ref="AU296:AU300"/>
    <mergeCell ref="AW296:AW300"/>
    <mergeCell ref="A301:A305"/>
    <mergeCell ref="AK301:AK305"/>
    <mergeCell ref="AM301:AM305"/>
    <mergeCell ref="AO301:AO305"/>
    <mergeCell ref="AP301:AP305"/>
    <mergeCell ref="A296:A300"/>
    <mergeCell ref="AK296:AK300"/>
    <mergeCell ref="AM296:AM300"/>
    <mergeCell ref="AO296:AO300"/>
    <mergeCell ref="AP296:AP300"/>
    <mergeCell ref="AQ296:AQ300"/>
    <mergeCell ref="AQ291:AQ295"/>
    <mergeCell ref="AR291:AR295"/>
    <mergeCell ref="AS291:AS295"/>
    <mergeCell ref="AT291:AT295"/>
    <mergeCell ref="AU291:AU295"/>
    <mergeCell ref="AW291:AW295"/>
    <mergeCell ref="AJ296:AJ300"/>
    <mergeCell ref="AJ301:AJ305"/>
    <mergeCell ref="AL296:AL300"/>
    <mergeCell ref="AL301:AL305"/>
    <mergeCell ref="AN296:AN300"/>
    <mergeCell ref="AN301:AN305"/>
    <mergeCell ref="AV296:AV300"/>
    <mergeCell ref="AV301:AV305"/>
    <mergeCell ref="AR286:AR290"/>
    <mergeCell ref="AS286:AS290"/>
    <mergeCell ref="AT286:AT290"/>
    <mergeCell ref="AU286:AU290"/>
    <mergeCell ref="AW286:AW290"/>
    <mergeCell ref="A291:A295"/>
    <mergeCell ref="AK291:AK295"/>
    <mergeCell ref="AM291:AM295"/>
    <mergeCell ref="AO291:AO295"/>
    <mergeCell ref="AP291:AP295"/>
    <mergeCell ref="A286:A290"/>
    <mergeCell ref="AK286:AK290"/>
    <mergeCell ref="AM286:AM290"/>
    <mergeCell ref="AO286:AO290"/>
    <mergeCell ref="AP286:AP290"/>
    <mergeCell ref="AQ286:AQ290"/>
    <mergeCell ref="AQ281:AQ285"/>
    <mergeCell ref="AR281:AR285"/>
    <mergeCell ref="AS281:AS285"/>
    <mergeCell ref="AT281:AT285"/>
    <mergeCell ref="AU281:AU285"/>
    <mergeCell ref="AW281:AW285"/>
    <mergeCell ref="AJ286:AJ290"/>
    <mergeCell ref="AJ291:AJ295"/>
    <mergeCell ref="AL286:AL290"/>
    <mergeCell ref="AL291:AL295"/>
    <mergeCell ref="AN286:AN290"/>
    <mergeCell ref="AN291:AN295"/>
    <mergeCell ref="AV286:AV290"/>
    <mergeCell ref="AV291:AV295"/>
    <mergeCell ref="AR276:AR280"/>
    <mergeCell ref="AS276:AS280"/>
    <mergeCell ref="AT276:AT280"/>
    <mergeCell ref="AU276:AU280"/>
    <mergeCell ref="AW276:AW280"/>
    <mergeCell ref="A281:A285"/>
    <mergeCell ref="AK281:AK285"/>
    <mergeCell ref="AM281:AM285"/>
    <mergeCell ref="AO281:AO285"/>
    <mergeCell ref="AP281:AP285"/>
    <mergeCell ref="A276:A280"/>
    <mergeCell ref="AK276:AK280"/>
    <mergeCell ref="AM276:AM280"/>
    <mergeCell ref="AO276:AO280"/>
    <mergeCell ref="AP276:AP280"/>
    <mergeCell ref="AQ276:AQ280"/>
    <mergeCell ref="AQ271:AQ275"/>
    <mergeCell ref="AR271:AR275"/>
    <mergeCell ref="AS271:AS275"/>
    <mergeCell ref="AT271:AT275"/>
    <mergeCell ref="AU271:AU275"/>
    <mergeCell ref="AW271:AW275"/>
    <mergeCell ref="AJ276:AJ280"/>
    <mergeCell ref="AJ281:AJ285"/>
    <mergeCell ref="AL276:AL280"/>
    <mergeCell ref="AL281:AL285"/>
    <mergeCell ref="AN276:AN280"/>
    <mergeCell ref="AN281:AN285"/>
    <mergeCell ref="AV276:AV280"/>
    <mergeCell ref="AV281:AV285"/>
    <mergeCell ref="AR266:AR270"/>
    <mergeCell ref="AS266:AS270"/>
    <mergeCell ref="AT266:AT270"/>
    <mergeCell ref="AU266:AU270"/>
    <mergeCell ref="AW266:AW270"/>
    <mergeCell ref="A271:A275"/>
    <mergeCell ref="AK271:AK275"/>
    <mergeCell ref="AM271:AM275"/>
    <mergeCell ref="AO271:AO275"/>
    <mergeCell ref="AP271:AP275"/>
    <mergeCell ref="A266:A270"/>
    <mergeCell ref="AK266:AK270"/>
    <mergeCell ref="AM266:AM270"/>
    <mergeCell ref="AO266:AO270"/>
    <mergeCell ref="AP266:AP270"/>
    <mergeCell ref="AQ266:AQ270"/>
    <mergeCell ref="AQ261:AQ265"/>
    <mergeCell ref="AR261:AR265"/>
    <mergeCell ref="AS261:AS265"/>
    <mergeCell ref="AT261:AT265"/>
    <mergeCell ref="AU261:AU265"/>
    <mergeCell ref="AW261:AW265"/>
    <mergeCell ref="AJ266:AJ270"/>
    <mergeCell ref="AJ271:AJ275"/>
    <mergeCell ref="AL266:AL270"/>
    <mergeCell ref="AL271:AL275"/>
    <mergeCell ref="AN266:AN270"/>
    <mergeCell ref="AN271:AN275"/>
    <mergeCell ref="AV266:AV270"/>
    <mergeCell ref="AV271:AV275"/>
    <mergeCell ref="AR256:AR260"/>
    <mergeCell ref="AS256:AS260"/>
    <mergeCell ref="AT256:AT260"/>
    <mergeCell ref="AU256:AU260"/>
    <mergeCell ref="AW256:AW260"/>
    <mergeCell ref="A261:A265"/>
    <mergeCell ref="AK261:AK265"/>
    <mergeCell ref="AM261:AM265"/>
    <mergeCell ref="AO261:AO265"/>
    <mergeCell ref="AP261:AP265"/>
    <mergeCell ref="A256:A260"/>
    <mergeCell ref="AK256:AK260"/>
    <mergeCell ref="AM256:AM260"/>
    <mergeCell ref="AO256:AO260"/>
    <mergeCell ref="AP256:AP260"/>
    <mergeCell ref="AQ256:AQ260"/>
    <mergeCell ref="AQ251:AQ255"/>
    <mergeCell ref="AR251:AR255"/>
    <mergeCell ref="AS251:AS255"/>
    <mergeCell ref="AT251:AT255"/>
    <mergeCell ref="AU251:AU255"/>
    <mergeCell ref="AW251:AW255"/>
    <mergeCell ref="AJ256:AJ260"/>
    <mergeCell ref="AJ261:AJ265"/>
    <mergeCell ref="AL256:AL260"/>
    <mergeCell ref="AL261:AL265"/>
    <mergeCell ref="AN256:AN260"/>
    <mergeCell ref="AN261:AN265"/>
    <mergeCell ref="AV256:AV260"/>
    <mergeCell ref="AV261:AV265"/>
    <mergeCell ref="AR246:AR250"/>
    <mergeCell ref="AS246:AS250"/>
    <mergeCell ref="AT246:AT250"/>
    <mergeCell ref="AU246:AU250"/>
    <mergeCell ref="AW246:AW250"/>
    <mergeCell ref="A251:A255"/>
    <mergeCell ref="AK251:AK255"/>
    <mergeCell ref="AM251:AM255"/>
    <mergeCell ref="AO251:AO255"/>
    <mergeCell ref="AP251:AP255"/>
    <mergeCell ref="A246:A250"/>
    <mergeCell ref="AK246:AK250"/>
    <mergeCell ref="AM246:AM250"/>
    <mergeCell ref="AO246:AO250"/>
    <mergeCell ref="AP246:AP250"/>
    <mergeCell ref="AQ246:AQ250"/>
    <mergeCell ref="AQ241:AQ245"/>
    <mergeCell ref="AR241:AR245"/>
    <mergeCell ref="AS241:AS245"/>
    <mergeCell ref="AT241:AT245"/>
    <mergeCell ref="AU241:AU245"/>
    <mergeCell ref="AW241:AW245"/>
    <mergeCell ref="AJ246:AJ250"/>
    <mergeCell ref="AJ251:AJ255"/>
    <mergeCell ref="AL246:AL250"/>
    <mergeCell ref="AL251:AL255"/>
    <mergeCell ref="AN246:AN250"/>
    <mergeCell ref="AN251:AN255"/>
    <mergeCell ref="AV246:AV250"/>
    <mergeCell ref="AV251:AV255"/>
    <mergeCell ref="AR236:AR240"/>
    <mergeCell ref="AS236:AS240"/>
    <mergeCell ref="AT236:AT240"/>
    <mergeCell ref="AU236:AU240"/>
    <mergeCell ref="AW236:AW240"/>
    <mergeCell ref="A241:A245"/>
    <mergeCell ref="AK241:AK245"/>
    <mergeCell ref="AM241:AM245"/>
    <mergeCell ref="AO241:AO245"/>
    <mergeCell ref="AP241:AP245"/>
    <mergeCell ref="A236:A240"/>
    <mergeCell ref="AK236:AK240"/>
    <mergeCell ref="AM236:AM240"/>
    <mergeCell ref="AO236:AO240"/>
    <mergeCell ref="AP236:AP240"/>
    <mergeCell ref="AQ236:AQ240"/>
    <mergeCell ref="AQ231:AQ235"/>
    <mergeCell ref="AR231:AR235"/>
    <mergeCell ref="AS231:AS235"/>
    <mergeCell ref="AT231:AT235"/>
    <mergeCell ref="AU231:AU235"/>
    <mergeCell ref="AW231:AW235"/>
    <mergeCell ref="AJ236:AJ240"/>
    <mergeCell ref="AJ241:AJ245"/>
    <mergeCell ref="AL236:AL240"/>
    <mergeCell ref="AL241:AL245"/>
    <mergeCell ref="AN236:AN240"/>
    <mergeCell ref="AN241:AN245"/>
    <mergeCell ref="AV236:AV240"/>
    <mergeCell ref="AV241:AV245"/>
    <mergeCell ref="AR226:AR230"/>
    <mergeCell ref="AS226:AS230"/>
    <mergeCell ref="AT226:AT230"/>
    <mergeCell ref="AU226:AU230"/>
    <mergeCell ref="AW226:AW230"/>
    <mergeCell ref="A231:A235"/>
    <mergeCell ref="AK231:AK235"/>
    <mergeCell ref="AM231:AM235"/>
    <mergeCell ref="AO231:AO235"/>
    <mergeCell ref="AP231:AP235"/>
    <mergeCell ref="A226:A230"/>
    <mergeCell ref="AK226:AK230"/>
    <mergeCell ref="AM226:AM230"/>
    <mergeCell ref="AO226:AO230"/>
    <mergeCell ref="AP226:AP230"/>
    <mergeCell ref="AQ226:AQ230"/>
    <mergeCell ref="AQ221:AQ225"/>
    <mergeCell ref="AR221:AR225"/>
    <mergeCell ref="AS221:AS225"/>
    <mergeCell ref="AT221:AT225"/>
    <mergeCell ref="AU221:AU225"/>
    <mergeCell ref="AW221:AW225"/>
    <mergeCell ref="AJ226:AJ230"/>
    <mergeCell ref="AJ231:AJ235"/>
    <mergeCell ref="AL226:AL230"/>
    <mergeCell ref="AL231:AL235"/>
    <mergeCell ref="AN226:AN230"/>
    <mergeCell ref="AN231:AN235"/>
    <mergeCell ref="AV226:AV230"/>
    <mergeCell ref="AV231:AV235"/>
    <mergeCell ref="AR216:AR220"/>
    <mergeCell ref="AS216:AS220"/>
    <mergeCell ref="AT216:AT220"/>
    <mergeCell ref="AU216:AU220"/>
    <mergeCell ref="AW216:AW220"/>
    <mergeCell ref="A221:A225"/>
    <mergeCell ref="AK221:AK225"/>
    <mergeCell ref="AM221:AM225"/>
    <mergeCell ref="AO221:AO225"/>
    <mergeCell ref="AP221:AP225"/>
    <mergeCell ref="A216:A220"/>
    <mergeCell ref="AK216:AK220"/>
    <mergeCell ref="AM216:AM220"/>
    <mergeCell ref="AO216:AO220"/>
    <mergeCell ref="AP216:AP220"/>
    <mergeCell ref="AQ216:AQ220"/>
    <mergeCell ref="AQ211:AQ215"/>
    <mergeCell ref="AR211:AR215"/>
    <mergeCell ref="AS211:AS215"/>
    <mergeCell ref="AT211:AT215"/>
    <mergeCell ref="AU211:AU215"/>
    <mergeCell ref="AW211:AW215"/>
    <mergeCell ref="AJ216:AJ220"/>
    <mergeCell ref="AJ221:AJ225"/>
    <mergeCell ref="AL216:AL220"/>
    <mergeCell ref="AL221:AL225"/>
    <mergeCell ref="AN216:AN220"/>
    <mergeCell ref="AN221:AN225"/>
    <mergeCell ref="AV216:AV220"/>
    <mergeCell ref="AV221:AV225"/>
    <mergeCell ref="AR206:AR210"/>
    <mergeCell ref="AS206:AS210"/>
    <mergeCell ref="AT206:AT210"/>
    <mergeCell ref="AU206:AU210"/>
    <mergeCell ref="AW206:AW210"/>
    <mergeCell ref="A211:A215"/>
    <mergeCell ref="AK211:AK215"/>
    <mergeCell ref="AM211:AM215"/>
    <mergeCell ref="AO211:AO215"/>
    <mergeCell ref="AP211:AP215"/>
    <mergeCell ref="A206:A210"/>
    <mergeCell ref="AK206:AK210"/>
    <mergeCell ref="AM206:AM210"/>
    <mergeCell ref="AO206:AO210"/>
    <mergeCell ref="AP206:AP210"/>
    <mergeCell ref="AQ206:AQ210"/>
    <mergeCell ref="AQ201:AQ205"/>
    <mergeCell ref="AR201:AR205"/>
    <mergeCell ref="AS201:AS205"/>
    <mergeCell ref="AT201:AT205"/>
    <mergeCell ref="AU201:AU205"/>
    <mergeCell ref="AW201:AW205"/>
    <mergeCell ref="AJ206:AJ210"/>
    <mergeCell ref="AJ211:AJ215"/>
    <mergeCell ref="AL206:AL210"/>
    <mergeCell ref="AL211:AL215"/>
    <mergeCell ref="AN206:AN210"/>
    <mergeCell ref="AN211:AN215"/>
    <mergeCell ref="AV206:AV210"/>
    <mergeCell ref="AV211:AV215"/>
    <mergeCell ref="AR196:AR200"/>
    <mergeCell ref="AS196:AS200"/>
    <mergeCell ref="AT196:AT200"/>
    <mergeCell ref="AU196:AU200"/>
    <mergeCell ref="AW196:AW200"/>
    <mergeCell ref="A201:A205"/>
    <mergeCell ref="AK201:AK205"/>
    <mergeCell ref="AM201:AM205"/>
    <mergeCell ref="AO201:AO205"/>
    <mergeCell ref="AP201:AP205"/>
    <mergeCell ref="A196:A200"/>
    <mergeCell ref="AK196:AK200"/>
    <mergeCell ref="AM196:AM200"/>
    <mergeCell ref="AO196:AO200"/>
    <mergeCell ref="AP196:AP200"/>
    <mergeCell ref="AQ196:AQ200"/>
    <mergeCell ref="AQ191:AQ195"/>
    <mergeCell ref="AR191:AR195"/>
    <mergeCell ref="AS191:AS195"/>
    <mergeCell ref="AT191:AT195"/>
    <mergeCell ref="AU191:AU195"/>
    <mergeCell ref="AW191:AW195"/>
    <mergeCell ref="AJ196:AJ200"/>
    <mergeCell ref="AJ201:AJ205"/>
    <mergeCell ref="AL196:AL200"/>
    <mergeCell ref="AL201:AL205"/>
    <mergeCell ref="AN196:AN200"/>
    <mergeCell ref="AN201:AN205"/>
    <mergeCell ref="AV196:AV200"/>
    <mergeCell ref="AV201:AV205"/>
    <mergeCell ref="AR186:AR190"/>
    <mergeCell ref="AS186:AS190"/>
    <mergeCell ref="AT186:AT190"/>
    <mergeCell ref="AU186:AU190"/>
    <mergeCell ref="AW186:AW190"/>
    <mergeCell ref="A191:A195"/>
    <mergeCell ref="AK191:AK195"/>
    <mergeCell ref="AM191:AM195"/>
    <mergeCell ref="AO191:AO195"/>
    <mergeCell ref="AP191:AP195"/>
    <mergeCell ref="A186:A190"/>
    <mergeCell ref="AK186:AK190"/>
    <mergeCell ref="AM186:AM190"/>
    <mergeCell ref="AO186:AO190"/>
    <mergeCell ref="AP186:AP190"/>
    <mergeCell ref="AQ186:AQ190"/>
    <mergeCell ref="AQ181:AQ185"/>
    <mergeCell ref="AR181:AR185"/>
    <mergeCell ref="AS181:AS185"/>
    <mergeCell ref="AT181:AT185"/>
    <mergeCell ref="AU181:AU185"/>
    <mergeCell ref="AW181:AW185"/>
    <mergeCell ref="AJ186:AJ190"/>
    <mergeCell ref="AJ191:AJ195"/>
    <mergeCell ref="AL186:AL190"/>
    <mergeCell ref="AL191:AL195"/>
    <mergeCell ref="AN186:AN190"/>
    <mergeCell ref="AN191:AN195"/>
    <mergeCell ref="AV186:AV190"/>
    <mergeCell ref="AV191:AV195"/>
    <mergeCell ref="AR176:AR180"/>
    <mergeCell ref="AS176:AS180"/>
    <mergeCell ref="AT176:AT180"/>
    <mergeCell ref="AU176:AU180"/>
    <mergeCell ref="AW176:AW180"/>
    <mergeCell ref="A181:A185"/>
    <mergeCell ref="AK181:AK185"/>
    <mergeCell ref="AM181:AM185"/>
    <mergeCell ref="AO181:AO185"/>
    <mergeCell ref="AP181:AP185"/>
    <mergeCell ref="A176:A180"/>
    <mergeCell ref="AK176:AK180"/>
    <mergeCell ref="AM176:AM180"/>
    <mergeCell ref="AO176:AO180"/>
    <mergeCell ref="AP176:AP180"/>
    <mergeCell ref="AQ176:AQ180"/>
    <mergeCell ref="AQ171:AQ175"/>
    <mergeCell ref="AR171:AR175"/>
    <mergeCell ref="AS171:AS175"/>
    <mergeCell ref="AT171:AT175"/>
    <mergeCell ref="AU171:AU175"/>
    <mergeCell ref="AW171:AW175"/>
    <mergeCell ref="AJ176:AJ180"/>
    <mergeCell ref="AJ181:AJ185"/>
    <mergeCell ref="AL176:AL180"/>
    <mergeCell ref="AL181:AL185"/>
    <mergeCell ref="AN176:AN180"/>
    <mergeCell ref="AN181:AN185"/>
    <mergeCell ref="AV176:AV180"/>
    <mergeCell ref="AV181:AV185"/>
    <mergeCell ref="AR166:AR170"/>
    <mergeCell ref="AS166:AS170"/>
    <mergeCell ref="AT166:AT170"/>
    <mergeCell ref="AU166:AU170"/>
    <mergeCell ref="AW166:AW170"/>
    <mergeCell ref="A171:A175"/>
    <mergeCell ref="AK171:AK175"/>
    <mergeCell ref="AM171:AM175"/>
    <mergeCell ref="AO171:AO175"/>
    <mergeCell ref="AP171:AP175"/>
    <mergeCell ref="A166:A170"/>
    <mergeCell ref="AK166:AK170"/>
    <mergeCell ref="AM166:AM170"/>
    <mergeCell ref="AO166:AO170"/>
    <mergeCell ref="AP166:AP170"/>
    <mergeCell ref="AQ166:AQ170"/>
    <mergeCell ref="AQ161:AQ165"/>
    <mergeCell ref="AR161:AR165"/>
    <mergeCell ref="AS161:AS165"/>
    <mergeCell ref="AT161:AT165"/>
    <mergeCell ref="AU161:AU165"/>
    <mergeCell ref="AW161:AW165"/>
    <mergeCell ref="AJ166:AJ170"/>
    <mergeCell ref="AJ171:AJ175"/>
    <mergeCell ref="AL166:AL170"/>
    <mergeCell ref="AL171:AL175"/>
    <mergeCell ref="AN166:AN170"/>
    <mergeCell ref="AN171:AN175"/>
    <mergeCell ref="AV166:AV170"/>
    <mergeCell ref="AV171:AV175"/>
    <mergeCell ref="AR156:AR160"/>
    <mergeCell ref="AS156:AS160"/>
    <mergeCell ref="AT156:AT160"/>
    <mergeCell ref="AU156:AU160"/>
    <mergeCell ref="AW156:AW160"/>
    <mergeCell ref="A161:A165"/>
    <mergeCell ref="AK161:AK165"/>
    <mergeCell ref="AM161:AM165"/>
    <mergeCell ref="AO161:AO165"/>
    <mergeCell ref="AP161:AP165"/>
    <mergeCell ref="A156:A160"/>
    <mergeCell ref="AK156:AK160"/>
    <mergeCell ref="AM156:AM160"/>
    <mergeCell ref="AO156:AO160"/>
    <mergeCell ref="AP156:AP160"/>
    <mergeCell ref="AQ156:AQ160"/>
    <mergeCell ref="AQ151:AQ155"/>
    <mergeCell ref="AR151:AR155"/>
    <mergeCell ref="AS151:AS155"/>
    <mergeCell ref="AT151:AT155"/>
    <mergeCell ref="AU151:AU155"/>
    <mergeCell ref="AW151:AW155"/>
    <mergeCell ref="AJ156:AJ160"/>
    <mergeCell ref="AJ161:AJ165"/>
    <mergeCell ref="AL156:AL160"/>
    <mergeCell ref="AL161:AL165"/>
    <mergeCell ref="AN156:AN160"/>
    <mergeCell ref="AN161:AN165"/>
    <mergeCell ref="AV156:AV160"/>
    <mergeCell ref="AV161:AV165"/>
    <mergeCell ref="AR146:AR150"/>
    <mergeCell ref="AS146:AS150"/>
    <mergeCell ref="AT146:AT150"/>
    <mergeCell ref="AU146:AU150"/>
    <mergeCell ref="AW146:AW150"/>
    <mergeCell ref="A151:A155"/>
    <mergeCell ref="AK151:AK155"/>
    <mergeCell ref="AM151:AM155"/>
    <mergeCell ref="AO151:AO155"/>
    <mergeCell ref="AP151:AP155"/>
    <mergeCell ref="A146:A150"/>
    <mergeCell ref="AK146:AK150"/>
    <mergeCell ref="AM146:AM150"/>
    <mergeCell ref="AO146:AO150"/>
    <mergeCell ref="AP146:AP150"/>
    <mergeCell ref="AQ146:AQ150"/>
    <mergeCell ref="AQ141:AQ145"/>
    <mergeCell ref="AR141:AR145"/>
    <mergeCell ref="AS141:AS145"/>
    <mergeCell ref="AT141:AT145"/>
    <mergeCell ref="AU141:AU145"/>
    <mergeCell ref="AW141:AW145"/>
    <mergeCell ref="AJ146:AJ150"/>
    <mergeCell ref="AJ151:AJ155"/>
    <mergeCell ref="AL146:AL150"/>
    <mergeCell ref="AL151:AL155"/>
    <mergeCell ref="AN146:AN150"/>
    <mergeCell ref="AN151:AN155"/>
    <mergeCell ref="AV146:AV150"/>
    <mergeCell ref="AV151:AV155"/>
    <mergeCell ref="AR136:AR140"/>
    <mergeCell ref="AS136:AS140"/>
    <mergeCell ref="AT136:AT140"/>
    <mergeCell ref="AU136:AU140"/>
    <mergeCell ref="AW136:AW140"/>
    <mergeCell ref="A141:A145"/>
    <mergeCell ref="AK141:AK145"/>
    <mergeCell ref="AM141:AM145"/>
    <mergeCell ref="AO141:AO145"/>
    <mergeCell ref="AP141:AP145"/>
    <mergeCell ref="A136:A140"/>
    <mergeCell ref="AK136:AK140"/>
    <mergeCell ref="AM136:AM140"/>
    <mergeCell ref="AO136:AO140"/>
    <mergeCell ref="AP136:AP140"/>
    <mergeCell ref="AQ136:AQ140"/>
    <mergeCell ref="AQ131:AQ135"/>
    <mergeCell ref="AR131:AR135"/>
    <mergeCell ref="AS131:AS135"/>
    <mergeCell ref="AT131:AT135"/>
    <mergeCell ref="AU131:AU135"/>
    <mergeCell ref="AW131:AW135"/>
    <mergeCell ref="AJ136:AJ140"/>
    <mergeCell ref="AJ141:AJ145"/>
    <mergeCell ref="AL136:AL140"/>
    <mergeCell ref="AL141:AL145"/>
    <mergeCell ref="AN136:AN140"/>
    <mergeCell ref="AN141:AN145"/>
    <mergeCell ref="AV136:AV140"/>
    <mergeCell ref="AV141:AV145"/>
    <mergeCell ref="AR126:AR130"/>
    <mergeCell ref="AS126:AS130"/>
    <mergeCell ref="AT126:AT130"/>
    <mergeCell ref="AU126:AU130"/>
    <mergeCell ref="AW126:AW130"/>
    <mergeCell ref="A131:A135"/>
    <mergeCell ref="AK131:AK135"/>
    <mergeCell ref="AM131:AM135"/>
    <mergeCell ref="AO131:AO135"/>
    <mergeCell ref="AP131:AP135"/>
    <mergeCell ref="A126:A130"/>
    <mergeCell ref="AK126:AK130"/>
    <mergeCell ref="AM126:AM130"/>
    <mergeCell ref="AO126:AO130"/>
    <mergeCell ref="AP126:AP130"/>
    <mergeCell ref="AQ126:AQ130"/>
    <mergeCell ref="AQ121:AQ125"/>
    <mergeCell ref="AR121:AR125"/>
    <mergeCell ref="AS121:AS125"/>
    <mergeCell ref="AT121:AT125"/>
    <mergeCell ref="AU121:AU125"/>
    <mergeCell ref="AW121:AW125"/>
    <mergeCell ref="AJ126:AJ130"/>
    <mergeCell ref="AJ131:AJ135"/>
    <mergeCell ref="AL126:AL130"/>
    <mergeCell ref="AL131:AL135"/>
    <mergeCell ref="AN126:AN130"/>
    <mergeCell ref="AN131:AN135"/>
    <mergeCell ref="AV126:AV130"/>
    <mergeCell ref="AV131:AV135"/>
    <mergeCell ref="AR116:AR120"/>
    <mergeCell ref="AS116:AS120"/>
    <mergeCell ref="AT116:AT120"/>
    <mergeCell ref="AU116:AU120"/>
    <mergeCell ref="AW116:AW120"/>
    <mergeCell ref="A121:A125"/>
    <mergeCell ref="AK121:AK125"/>
    <mergeCell ref="AM121:AM125"/>
    <mergeCell ref="AO121:AO125"/>
    <mergeCell ref="AP121:AP125"/>
    <mergeCell ref="A116:A120"/>
    <mergeCell ref="AK116:AK120"/>
    <mergeCell ref="AM116:AM120"/>
    <mergeCell ref="AO116:AO120"/>
    <mergeCell ref="AP116:AP120"/>
    <mergeCell ref="AQ116:AQ120"/>
    <mergeCell ref="AQ111:AQ115"/>
    <mergeCell ref="AR111:AR115"/>
    <mergeCell ref="AS111:AS115"/>
    <mergeCell ref="AT111:AT115"/>
    <mergeCell ref="AU111:AU115"/>
    <mergeCell ref="AW111:AW115"/>
    <mergeCell ref="AJ116:AJ120"/>
    <mergeCell ref="AJ121:AJ125"/>
    <mergeCell ref="AL116:AL120"/>
    <mergeCell ref="AL121:AL125"/>
    <mergeCell ref="AN116:AN120"/>
    <mergeCell ref="AN121:AN125"/>
    <mergeCell ref="AV116:AV120"/>
    <mergeCell ref="AV121:AV125"/>
    <mergeCell ref="AR106:AR110"/>
    <mergeCell ref="AS106:AS110"/>
    <mergeCell ref="AT106:AT110"/>
    <mergeCell ref="AU106:AU110"/>
    <mergeCell ref="AW106:AW110"/>
    <mergeCell ref="A111:A115"/>
    <mergeCell ref="AK111:AK115"/>
    <mergeCell ref="AM111:AM115"/>
    <mergeCell ref="AO111:AO115"/>
    <mergeCell ref="AP111:AP115"/>
    <mergeCell ref="A106:A110"/>
    <mergeCell ref="AK106:AK110"/>
    <mergeCell ref="AM106:AM110"/>
    <mergeCell ref="AO106:AO110"/>
    <mergeCell ref="AP106:AP110"/>
    <mergeCell ref="AQ106:AQ110"/>
    <mergeCell ref="AQ101:AQ105"/>
    <mergeCell ref="AR101:AR105"/>
    <mergeCell ref="AS101:AS105"/>
    <mergeCell ref="AT101:AT105"/>
    <mergeCell ref="AU101:AU105"/>
    <mergeCell ref="AW101:AW105"/>
    <mergeCell ref="AJ106:AJ110"/>
    <mergeCell ref="AJ111:AJ115"/>
    <mergeCell ref="AL106:AL110"/>
    <mergeCell ref="AL111:AL115"/>
    <mergeCell ref="AN106:AN110"/>
    <mergeCell ref="AN111:AN115"/>
    <mergeCell ref="AV106:AV110"/>
    <mergeCell ref="AV111:AV115"/>
    <mergeCell ref="AR96:AR100"/>
    <mergeCell ref="AS96:AS100"/>
    <mergeCell ref="AT96:AT100"/>
    <mergeCell ref="AU96:AU100"/>
    <mergeCell ref="AW96:AW100"/>
    <mergeCell ref="A101:A105"/>
    <mergeCell ref="AK101:AK105"/>
    <mergeCell ref="AM101:AM105"/>
    <mergeCell ref="AO101:AO105"/>
    <mergeCell ref="AP101:AP105"/>
    <mergeCell ref="A96:A100"/>
    <mergeCell ref="AK96:AK100"/>
    <mergeCell ref="AM96:AM100"/>
    <mergeCell ref="AO96:AO100"/>
    <mergeCell ref="AP96:AP100"/>
    <mergeCell ref="AQ96:AQ100"/>
    <mergeCell ref="AQ91:AQ95"/>
    <mergeCell ref="AR91:AR95"/>
    <mergeCell ref="AS91:AS95"/>
    <mergeCell ref="AT91:AT95"/>
    <mergeCell ref="AU91:AU95"/>
    <mergeCell ref="AW91:AW95"/>
    <mergeCell ref="AJ96:AJ100"/>
    <mergeCell ref="AJ101:AJ105"/>
    <mergeCell ref="AL96:AL100"/>
    <mergeCell ref="AL101:AL105"/>
    <mergeCell ref="AN96:AN100"/>
    <mergeCell ref="AN101:AN105"/>
    <mergeCell ref="AV96:AV100"/>
    <mergeCell ref="AV101:AV105"/>
    <mergeCell ref="AR86:AR90"/>
    <mergeCell ref="AS86:AS90"/>
    <mergeCell ref="AT86:AT90"/>
    <mergeCell ref="AU86:AU90"/>
    <mergeCell ref="AW86:AW90"/>
    <mergeCell ref="A91:A95"/>
    <mergeCell ref="AK91:AK95"/>
    <mergeCell ref="AM91:AM95"/>
    <mergeCell ref="AO91:AO95"/>
    <mergeCell ref="AP91:AP95"/>
    <mergeCell ref="A86:A90"/>
    <mergeCell ref="AK86:AK90"/>
    <mergeCell ref="AM86:AM90"/>
    <mergeCell ref="AO86:AO90"/>
    <mergeCell ref="AP86:AP90"/>
    <mergeCell ref="AQ86:AQ90"/>
    <mergeCell ref="AQ81:AQ85"/>
    <mergeCell ref="AR81:AR85"/>
    <mergeCell ref="AS81:AS85"/>
    <mergeCell ref="AT81:AT85"/>
    <mergeCell ref="AU81:AU85"/>
    <mergeCell ref="AW81:AW85"/>
    <mergeCell ref="AJ86:AJ90"/>
    <mergeCell ref="AJ91:AJ95"/>
    <mergeCell ref="AL91:AL95"/>
    <mergeCell ref="AN86:AN90"/>
    <mergeCell ref="AN91:AN95"/>
    <mergeCell ref="AV86:AV90"/>
    <mergeCell ref="AV91:AV95"/>
    <mergeCell ref="AL86:AL90"/>
    <mergeCell ref="AR76:AR80"/>
    <mergeCell ref="AS76:AS80"/>
    <mergeCell ref="AT76:AT80"/>
    <mergeCell ref="AU76:AU80"/>
    <mergeCell ref="AW76:AW80"/>
    <mergeCell ref="A81:A85"/>
    <mergeCell ref="AK81:AK85"/>
    <mergeCell ref="AM81:AM85"/>
    <mergeCell ref="AO81:AO85"/>
    <mergeCell ref="AP81:AP85"/>
    <mergeCell ref="A76:A80"/>
    <mergeCell ref="AK76:AK80"/>
    <mergeCell ref="AM76:AM80"/>
    <mergeCell ref="AO76:AO80"/>
    <mergeCell ref="AP76:AP80"/>
    <mergeCell ref="AQ76:AQ80"/>
    <mergeCell ref="AQ71:AQ75"/>
    <mergeCell ref="AR71:AR75"/>
    <mergeCell ref="AS71:AS75"/>
    <mergeCell ref="AT71:AT75"/>
    <mergeCell ref="AU71:AU75"/>
    <mergeCell ref="AW71:AW75"/>
    <mergeCell ref="AJ76:AJ80"/>
    <mergeCell ref="AJ81:AJ85"/>
    <mergeCell ref="AL76:AL80"/>
    <mergeCell ref="AL81:AL85"/>
    <mergeCell ref="AV76:AV80"/>
    <mergeCell ref="AV81:AV85"/>
    <mergeCell ref="AN76:AN80"/>
    <mergeCell ref="AN81:AN85"/>
    <mergeCell ref="AR66:AR70"/>
    <mergeCell ref="AS66:AS70"/>
    <mergeCell ref="AT66:AT70"/>
    <mergeCell ref="AU66:AU70"/>
    <mergeCell ref="AW66:AW70"/>
    <mergeCell ref="A71:A75"/>
    <mergeCell ref="AK71:AK75"/>
    <mergeCell ref="AM71:AM75"/>
    <mergeCell ref="AO71:AO75"/>
    <mergeCell ref="AP71:AP75"/>
    <mergeCell ref="A66:A70"/>
    <mergeCell ref="AK66:AK70"/>
    <mergeCell ref="AM66:AM70"/>
    <mergeCell ref="AO66:AO70"/>
    <mergeCell ref="AP66:AP70"/>
    <mergeCell ref="AQ66:AQ70"/>
    <mergeCell ref="AQ61:AQ65"/>
    <mergeCell ref="AR61:AR65"/>
    <mergeCell ref="AS61:AS65"/>
    <mergeCell ref="AT61:AT65"/>
    <mergeCell ref="AU61:AU65"/>
    <mergeCell ref="AW61:AW65"/>
    <mergeCell ref="AJ66:AJ70"/>
    <mergeCell ref="AJ71:AJ75"/>
    <mergeCell ref="AN66:AN70"/>
    <mergeCell ref="AN71:AN75"/>
    <mergeCell ref="AT56:AT60"/>
    <mergeCell ref="AU56:AU60"/>
    <mergeCell ref="AW56:AW60"/>
    <mergeCell ref="A61:A65"/>
    <mergeCell ref="AK61:AK65"/>
    <mergeCell ref="AM61:AM65"/>
    <mergeCell ref="AO61:AO65"/>
    <mergeCell ref="AP61:AP65"/>
    <mergeCell ref="A56:A60"/>
    <mergeCell ref="AK56:AK60"/>
    <mergeCell ref="AM56:AM60"/>
    <mergeCell ref="AO56:AO60"/>
    <mergeCell ref="AP56:AP60"/>
    <mergeCell ref="AQ56:AQ60"/>
    <mergeCell ref="AQ51:AQ55"/>
    <mergeCell ref="AR51:AR55"/>
    <mergeCell ref="AS51:AS55"/>
    <mergeCell ref="AT51:AT55"/>
    <mergeCell ref="AU51:AU55"/>
    <mergeCell ref="AW51:AW55"/>
    <mergeCell ref="AJ56:AJ60"/>
    <mergeCell ref="AJ61:AJ65"/>
    <mergeCell ref="AN56:AN60"/>
    <mergeCell ref="AN61:AN65"/>
    <mergeCell ref="AR56:AR60"/>
    <mergeCell ref="AW46:AW50"/>
    <mergeCell ref="A51:A55"/>
    <mergeCell ref="AK51:AK55"/>
    <mergeCell ref="AM51:AM55"/>
    <mergeCell ref="AO51:AO55"/>
    <mergeCell ref="AP51:AP55"/>
    <mergeCell ref="A46:A50"/>
    <mergeCell ref="AK46:AK50"/>
    <mergeCell ref="AM46:AM50"/>
    <mergeCell ref="AO46:AO50"/>
    <mergeCell ref="AP46:AP50"/>
    <mergeCell ref="AQ46:AQ50"/>
    <mergeCell ref="AQ41:AQ45"/>
    <mergeCell ref="AR41:AR45"/>
    <mergeCell ref="AS41:AS45"/>
    <mergeCell ref="AT41:AT45"/>
    <mergeCell ref="AU41:AU45"/>
    <mergeCell ref="AW41:AW45"/>
    <mergeCell ref="AJ46:AJ50"/>
    <mergeCell ref="AJ51:AJ55"/>
    <mergeCell ref="AN46:AN50"/>
    <mergeCell ref="AN51:AN55"/>
    <mergeCell ref="AR46:AR50"/>
    <mergeCell ref="AS46:AS50"/>
    <mergeCell ref="AT46:AT50"/>
    <mergeCell ref="AU46:AU50"/>
    <mergeCell ref="AW36:AW40"/>
    <mergeCell ref="A41:A45"/>
    <mergeCell ref="AK41:AK45"/>
    <mergeCell ref="AM41:AM45"/>
    <mergeCell ref="AO41:AO45"/>
    <mergeCell ref="AP41:AP45"/>
    <mergeCell ref="A36:A40"/>
    <mergeCell ref="AK36:AK40"/>
    <mergeCell ref="AM36:AM40"/>
    <mergeCell ref="AO36:AO40"/>
    <mergeCell ref="AP36:AP40"/>
    <mergeCell ref="AQ36:AQ40"/>
    <mergeCell ref="AQ31:AQ35"/>
    <mergeCell ref="AR31:AR35"/>
    <mergeCell ref="AS31:AS35"/>
    <mergeCell ref="AT31:AT35"/>
    <mergeCell ref="AU31:AU35"/>
    <mergeCell ref="AW31:AW35"/>
    <mergeCell ref="AJ36:AJ40"/>
    <mergeCell ref="AJ41:AJ45"/>
    <mergeCell ref="AN36:AN40"/>
    <mergeCell ref="AN41:AN45"/>
    <mergeCell ref="AR36:AR40"/>
    <mergeCell ref="AS36:AS40"/>
    <mergeCell ref="AT36:AT40"/>
    <mergeCell ref="AU36:AU40"/>
    <mergeCell ref="AW26:AW30"/>
    <mergeCell ref="A31:A35"/>
    <mergeCell ref="AK31:AK35"/>
    <mergeCell ref="AM31:AM35"/>
    <mergeCell ref="AO31:AO35"/>
    <mergeCell ref="AP31:AP35"/>
    <mergeCell ref="A26:A30"/>
    <mergeCell ref="AK26:AK30"/>
    <mergeCell ref="AM26:AM30"/>
    <mergeCell ref="AO26:AO30"/>
    <mergeCell ref="AP26:AP30"/>
    <mergeCell ref="AQ26:AQ30"/>
    <mergeCell ref="AQ21:AQ25"/>
    <mergeCell ref="AR21:AR25"/>
    <mergeCell ref="AS21:AS25"/>
    <mergeCell ref="AT21:AT25"/>
    <mergeCell ref="AU21:AU25"/>
    <mergeCell ref="AW21:AW25"/>
    <mergeCell ref="AJ26:AJ30"/>
    <mergeCell ref="AJ31:AJ35"/>
    <mergeCell ref="AN21:AN25"/>
    <mergeCell ref="AN26:AN30"/>
    <mergeCell ref="AN31:AN35"/>
    <mergeCell ref="AR26:AR30"/>
    <mergeCell ref="AS26:AS30"/>
    <mergeCell ref="AT26:AT30"/>
    <mergeCell ref="AU26:AU30"/>
    <mergeCell ref="AH4:AW4"/>
    <mergeCell ref="AO5:AO6"/>
    <mergeCell ref="AP5:AP6"/>
    <mergeCell ref="AQ5:AQ6"/>
    <mergeCell ref="AR5:AR6"/>
    <mergeCell ref="AR16:AR20"/>
    <mergeCell ref="AS16:AS20"/>
    <mergeCell ref="AT16:AT20"/>
    <mergeCell ref="AU16:AU20"/>
    <mergeCell ref="AW16:AW20"/>
    <mergeCell ref="A21:A25"/>
    <mergeCell ref="AK21:AK25"/>
    <mergeCell ref="AM21:AM25"/>
    <mergeCell ref="AO21:AO25"/>
    <mergeCell ref="AP21:AP25"/>
    <mergeCell ref="A16:A20"/>
    <mergeCell ref="AK16:AK20"/>
    <mergeCell ref="AM16:AM20"/>
    <mergeCell ref="AO16:AO20"/>
    <mergeCell ref="AP16:AP20"/>
    <mergeCell ref="AQ16:AQ20"/>
    <mergeCell ref="AQ11:AQ15"/>
    <mergeCell ref="AR11:AR15"/>
    <mergeCell ref="AS11:AS15"/>
    <mergeCell ref="AT11:AT15"/>
    <mergeCell ref="AU11:AU15"/>
    <mergeCell ref="AW11:AW15"/>
    <mergeCell ref="AJ7:AJ10"/>
    <mergeCell ref="AJ11:AJ15"/>
    <mergeCell ref="AJ16:AJ20"/>
    <mergeCell ref="AJ21:AJ25"/>
    <mergeCell ref="AN16:AN20"/>
    <mergeCell ref="A1:B2"/>
    <mergeCell ref="C1:I1"/>
    <mergeCell ref="J1:Q1"/>
    <mergeCell ref="R1:Y1"/>
    <mergeCell ref="C2:E2"/>
    <mergeCell ref="G2:I2"/>
    <mergeCell ref="J2:Q2"/>
    <mergeCell ref="R2:Y2"/>
    <mergeCell ref="AR7:AR10"/>
    <mergeCell ref="AS7:AS10"/>
    <mergeCell ref="AT7:AT10"/>
    <mergeCell ref="AU7:AU10"/>
    <mergeCell ref="AW7:AW10"/>
    <mergeCell ref="A11:A15"/>
    <mergeCell ref="AK11:AK15"/>
    <mergeCell ref="AM11:AM15"/>
    <mergeCell ref="AO11:AO15"/>
    <mergeCell ref="AP11:AP15"/>
    <mergeCell ref="AS5:AS6"/>
    <mergeCell ref="AT5:AT6"/>
    <mergeCell ref="AU5:AU6"/>
    <mergeCell ref="AW5:AW6"/>
    <mergeCell ref="A7:A10"/>
    <mergeCell ref="AK7:AK10"/>
    <mergeCell ref="AM7:AM10"/>
    <mergeCell ref="AO7:AO10"/>
    <mergeCell ref="AP7:AP10"/>
    <mergeCell ref="AQ7:AQ10"/>
    <mergeCell ref="A4:B6"/>
    <mergeCell ref="AN5:AN6"/>
    <mergeCell ref="AN7:AN10"/>
    <mergeCell ref="AN11:AN15"/>
    <mergeCell ref="AJ5:AK5"/>
    <mergeCell ref="AL5:AM5"/>
    <mergeCell ref="AV5:AV6"/>
    <mergeCell ref="AV7:AV10"/>
    <mergeCell ref="AV11:AV15"/>
    <mergeCell ref="AV16:AV20"/>
    <mergeCell ref="AV21:AV25"/>
    <mergeCell ref="AV26:AV30"/>
    <mergeCell ref="AV31:AV35"/>
    <mergeCell ref="AV36:AV40"/>
    <mergeCell ref="AV41:AV45"/>
    <mergeCell ref="AV46:AV50"/>
    <mergeCell ref="AV51:AV55"/>
    <mergeCell ref="AV56:AV60"/>
    <mergeCell ref="AV61:AV65"/>
    <mergeCell ref="AV66:AV70"/>
    <mergeCell ref="AV71:AV75"/>
    <mergeCell ref="AL7:AL10"/>
    <mergeCell ref="AL11:AL15"/>
    <mergeCell ref="AL16:AL20"/>
    <mergeCell ref="AL21:AL25"/>
    <mergeCell ref="AL26:AL30"/>
    <mergeCell ref="AL31:AL35"/>
    <mergeCell ref="AL36:AL40"/>
    <mergeCell ref="AL41:AL45"/>
    <mergeCell ref="AL46:AL50"/>
    <mergeCell ref="AL51:AL55"/>
    <mergeCell ref="AL56:AL60"/>
    <mergeCell ref="AL61:AL65"/>
    <mergeCell ref="AL66:AL70"/>
    <mergeCell ref="AL71:AL75"/>
    <mergeCell ref="AS56:AS60"/>
  </mergeCells>
  <phoneticPr fontId="9"/>
  <conditionalFormatting sqref="C7:AG10">
    <cfRule type="expression" dxfId="17" priority="3">
      <formula>C$7=0</formula>
    </cfRule>
  </conditionalFormatting>
  <conditionalFormatting sqref="A1:AW1048576">
    <cfRule type="expression" dxfId="16" priority="2">
      <formula>AND(ROW()&gt;10,$B1="")</formula>
    </cfRule>
  </conditionalFormatting>
  <conditionalFormatting sqref="D4:AG4">
    <cfRule type="expression" dxfId="15" priority="1">
      <formula>DAY(D$4)=1</formula>
    </cfRule>
  </conditionalFormatting>
  <conditionalFormatting sqref="C1:AG1048576">
    <cfRule type="expression" dxfId="14" priority="4">
      <formula>AND($B1&lt;&gt;"",ROW()&gt;=7,_xlfn.BITAND(C$3,8)&gt;0)</formula>
    </cfRule>
  </conditionalFormatting>
  <conditionalFormatting sqref="C5:AG6">
    <cfRule type="expression" dxfId="13" priority="5">
      <formula>_xlfn.BITAND(C$3,8)&gt;0</formula>
    </cfRule>
    <cfRule type="expression" dxfId="12" priority="8">
      <formula>_xlfn.BITAND(C$3,1)&gt;0</formula>
    </cfRule>
    <cfRule type="expression" dxfId="11" priority="6">
      <formula>_xlfn.BITAND(C$3,2)&gt;0</formula>
    </cfRule>
    <cfRule type="expression" dxfId="10" priority="7">
      <formula>_xlfn.BITAND(C$3,4)&gt;0</formula>
    </cfRule>
  </conditionalFormatting>
  <printOptions horizontalCentered="1"/>
  <pageMargins left="0.23622047244094491" right="0.23622047244094491" top="0.62992125984251968" bottom="0.62992125984251968" header="0.31496062992125984" footer="0.31496062992125984"/>
  <pageSetup paperSize="9" scale="57" fitToWidth="0" fitToHeight="0" orientation="landscape" horizontalDpi="300" verticalDpi="300" r:id="rId1"/>
  <rowBreaks count="8" manualBreakCount="8">
    <brk id="60" max="16383" man="1"/>
    <brk id="120" max="16383" man="1"/>
    <brk id="180" max="16383" man="1"/>
    <brk id="240" max="16383" man="1"/>
    <brk id="300" max="16383" man="1"/>
    <brk id="360" max="16383" man="1"/>
    <brk id="420" max="16383" man="1"/>
    <brk id="480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0000"/>
    <pageSetUpPr fitToPage="1"/>
  </sheetPr>
  <dimension ref="A1:AL308"/>
  <sheetViews>
    <sheetView showGridLines="0" zoomScale="115" zoomScaleNormal="115" workbookViewId="0">
      <selection sqref="A1:B2"/>
    </sheetView>
  </sheetViews>
  <sheetFormatPr defaultRowHeight="14.25" x14ac:dyDescent="0.15"/>
  <cols>
    <col min="1" max="1" width="10.625" style="1" customWidth="1"/>
    <col min="2" max="2" width="13.875" style="1" bestFit="1" customWidth="1"/>
    <col min="3" max="33" width="4.625" style="1" customWidth="1"/>
    <col min="34" max="34" width="5.625" style="1" customWidth="1"/>
    <col min="35" max="35" width="9" style="1" customWidth="1"/>
    <col min="36" max="16384" width="9" style="1"/>
  </cols>
  <sheetData>
    <row r="1" spans="1:38" x14ac:dyDescent="0.15">
      <c r="A1" s="246" t="s">
        <v>32</v>
      </c>
      <c r="B1" s="247"/>
      <c r="C1" s="250" t="s">
        <v>1</v>
      </c>
      <c r="D1" s="251"/>
      <c r="E1" s="251"/>
      <c r="F1" s="251"/>
      <c r="G1" s="251"/>
      <c r="H1" s="251"/>
      <c r="I1" s="251"/>
      <c r="J1" s="251" t="s">
        <v>2</v>
      </c>
      <c r="K1" s="251"/>
      <c r="L1" s="251"/>
      <c r="M1" s="251"/>
      <c r="N1" s="251"/>
      <c r="O1" s="251"/>
      <c r="P1" s="251"/>
      <c r="Q1" s="252"/>
      <c r="R1" s="251" t="s">
        <v>8</v>
      </c>
      <c r="S1" s="251"/>
      <c r="T1" s="251"/>
      <c r="U1" s="251"/>
      <c r="V1" s="251"/>
      <c r="W1" s="251"/>
      <c r="X1" s="251"/>
      <c r="Y1" s="252"/>
    </row>
    <row r="2" spans="1:38" x14ac:dyDescent="0.15">
      <c r="A2" s="248"/>
      <c r="B2" s="249"/>
      <c r="C2" s="253">
        <v>44572</v>
      </c>
      <c r="D2" s="254"/>
      <c r="E2" s="254"/>
      <c r="F2" s="2" t="s">
        <v>3</v>
      </c>
      <c r="G2" s="254">
        <v>44602</v>
      </c>
      <c r="H2" s="254"/>
      <c r="I2" s="255"/>
      <c r="J2" s="256"/>
      <c r="K2" s="257"/>
      <c r="L2" s="257"/>
      <c r="M2" s="257"/>
      <c r="N2" s="257"/>
      <c r="O2" s="257"/>
      <c r="P2" s="257"/>
      <c r="Q2" s="258"/>
      <c r="R2" s="256"/>
      <c r="S2" s="257"/>
      <c r="T2" s="257"/>
      <c r="U2" s="257"/>
      <c r="V2" s="257"/>
      <c r="W2" s="257"/>
      <c r="X2" s="257"/>
      <c r="Y2" s="258"/>
    </row>
    <row r="3" spans="1:38" x14ac:dyDescent="0.15">
      <c r="A3" s="10" t="s">
        <v>9</v>
      </c>
      <c r="C3" s="9">
        <v>0</v>
      </c>
      <c r="D3" s="9">
        <v>0</v>
      </c>
      <c r="E3" s="9">
        <v>0</v>
      </c>
      <c r="F3" s="9">
        <v>0</v>
      </c>
      <c r="G3" s="9">
        <v>9</v>
      </c>
      <c r="H3" s="9">
        <v>10</v>
      </c>
      <c r="I3" s="9">
        <v>0</v>
      </c>
      <c r="J3" s="9">
        <v>0</v>
      </c>
      <c r="K3" s="9">
        <v>0</v>
      </c>
      <c r="L3" s="9">
        <v>0</v>
      </c>
      <c r="M3" s="9">
        <v>0</v>
      </c>
      <c r="N3" s="9">
        <v>9</v>
      </c>
      <c r="O3" s="9">
        <v>10</v>
      </c>
      <c r="P3" s="9">
        <v>0</v>
      </c>
      <c r="Q3" s="9">
        <v>0</v>
      </c>
      <c r="R3" s="9">
        <v>0</v>
      </c>
      <c r="S3" s="9">
        <v>0</v>
      </c>
      <c r="T3" s="9">
        <v>0</v>
      </c>
      <c r="U3" s="9">
        <v>9</v>
      </c>
      <c r="V3" s="9">
        <v>10</v>
      </c>
      <c r="W3" s="9">
        <v>0</v>
      </c>
      <c r="X3" s="9">
        <v>0</v>
      </c>
      <c r="Y3" s="9">
        <v>0</v>
      </c>
      <c r="Z3" s="9">
        <v>0</v>
      </c>
      <c r="AA3" s="9">
        <v>0</v>
      </c>
      <c r="AB3" s="9">
        <v>9</v>
      </c>
      <c r="AC3" s="9">
        <v>10</v>
      </c>
      <c r="AD3" s="9">
        <v>0</v>
      </c>
      <c r="AE3" s="9">
        <v>0</v>
      </c>
      <c r="AF3" s="9">
        <v>0</v>
      </c>
      <c r="AG3" s="9">
        <v>0</v>
      </c>
    </row>
    <row r="4" spans="1:38" x14ac:dyDescent="0.15">
      <c r="A4" s="185">
        <f ca="1">DataCount*3+8</f>
        <v>8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</row>
    <row r="5" spans="1:38" x14ac:dyDescent="0.15">
      <c r="A5" s="262">
        <f ca="1">COUNTA(INDIRECT("$A9:$A"&amp;COUNTA($AH:$AH)*3+8))</f>
        <v>0</v>
      </c>
      <c r="B5" s="263"/>
      <c r="C5" s="3">
        <f>IF(C2="","",C2)</f>
        <v>44572</v>
      </c>
      <c r="D5" s="3">
        <f>IFERROR(IF(C5+1 &gt; $G$2, "", C5+1),"")</f>
        <v>44573</v>
      </c>
      <c r="E5" s="3">
        <f t="shared" ref="E5:AE5" si="0">IFERROR(IF(D5+1 &gt; $G$2, "", D5+1),"")</f>
        <v>44574</v>
      </c>
      <c r="F5" s="3">
        <f t="shared" si="0"/>
        <v>44575</v>
      </c>
      <c r="G5" s="3">
        <f t="shared" si="0"/>
        <v>44576</v>
      </c>
      <c r="H5" s="3">
        <f>IFERROR(IF(G5+1 &gt; $G$2, "", G5+1),"")</f>
        <v>44577</v>
      </c>
      <c r="I5" s="3">
        <f t="shared" si="0"/>
        <v>44578</v>
      </c>
      <c r="J5" s="3">
        <f t="shared" si="0"/>
        <v>44579</v>
      </c>
      <c r="K5" s="3">
        <f t="shared" si="0"/>
        <v>44580</v>
      </c>
      <c r="L5" s="3">
        <f>IFERROR(IF(K5+1 &gt; $G$2, "", K5+1),"")</f>
        <v>44581</v>
      </c>
      <c r="M5" s="3">
        <f t="shared" si="0"/>
        <v>44582</v>
      </c>
      <c r="N5" s="3">
        <f t="shared" si="0"/>
        <v>44583</v>
      </c>
      <c r="O5" s="3">
        <f t="shared" si="0"/>
        <v>44584</v>
      </c>
      <c r="P5" s="3">
        <f t="shared" si="0"/>
        <v>44585</v>
      </c>
      <c r="Q5" s="3">
        <f t="shared" si="0"/>
        <v>44586</v>
      </c>
      <c r="R5" s="3">
        <f t="shared" si="0"/>
        <v>44587</v>
      </c>
      <c r="S5" s="3">
        <f t="shared" si="0"/>
        <v>44588</v>
      </c>
      <c r="T5" s="3">
        <f t="shared" si="0"/>
        <v>44589</v>
      </c>
      <c r="U5" s="3">
        <f t="shared" si="0"/>
        <v>44590</v>
      </c>
      <c r="V5" s="3">
        <f t="shared" si="0"/>
        <v>44591</v>
      </c>
      <c r="W5" s="3">
        <f t="shared" si="0"/>
        <v>44592</v>
      </c>
      <c r="X5" s="3">
        <f t="shared" si="0"/>
        <v>44593</v>
      </c>
      <c r="Y5" s="3">
        <f t="shared" si="0"/>
        <v>44594</v>
      </c>
      <c r="Z5" s="3">
        <f t="shared" si="0"/>
        <v>44595</v>
      </c>
      <c r="AA5" s="3">
        <f t="shared" si="0"/>
        <v>44596</v>
      </c>
      <c r="AB5" s="3">
        <f t="shared" si="0"/>
        <v>44597</v>
      </c>
      <c r="AC5" s="3">
        <f t="shared" si="0"/>
        <v>44598</v>
      </c>
      <c r="AD5" s="3">
        <f t="shared" si="0"/>
        <v>44599</v>
      </c>
      <c r="AE5" s="3">
        <f t="shared" si="0"/>
        <v>44600</v>
      </c>
      <c r="AF5" s="3">
        <f>IFERROR(IF(AE5+1 &gt; $G$2, "", AE5+1),"")</f>
        <v>44601</v>
      </c>
      <c r="AG5" s="3">
        <f>IFERROR(IF(AF5+1 &gt; $G$2, "", AF5+1),"")</f>
        <v>44602</v>
      </c>
    </row>
    <row r="6" spans="1:38" x14ac:dyDescent="0.15">
      <c r="A6" s="264"/>
      <c r="B6" s="265"/>
      <c r="C6" s="4">
        <f>C5</f>
        <v>44572</v>
      </c>
      <c r="D6" s="4">
        <f t="shared" ref="D6:AF6" si="1">D5</f>
        <v>44573</v>
      </c>
      <c r="E6" s="4">
        <f>E5</f>
        <v>44574</v>
      </c>
      <c r="F6" s="4">
        <f t="shared" si="1"/>
        <v>44575</v>
      </c>
      <c r="G6" s="4">
        <f t="shared" si="1"/>
        <v>44576</v>
      </c>
      <c r="H6" s="4">
        <f>H5</f>
        <v>44577</v>
      </c>
      <c r="I6" s="4">
        <f t="shared" si="1"/>
        <v>44578</v>
      </c>
      <c r="J6" s="4">
        <f t="shared" si="1"/>
        <v>44579</v>
      </c>
      <c r="K6" s="4">
        <f t="shared" si="1"/>
        <v>44580</v>
      </c>
      <c r="L6" s="4">
        <f>L5</f>
        <v>44581</v>
      </c>
      <c r="M6" s="4">
        <f>M5</f>
        <v>44582</v>
      </c>
      <c r="N6" s="4">
        <f t="shared" si="1"/>
        <v>44583</v>
      </c>
      <c r="O6" s="4">
        <f t="shared" si="1"/>
        <v>44584</v>
      </c>
      <c r="P6" s="4">
        <f t="shared" si="1"/>
        <v>44585</v>
      </c>
      <c r="Q6" s="4">
        <f t="shared" si="1"/>
        <v>44586</v>
      </c>
      <c r="R6" s="4">
        <f t="shared" si="1"/>
        <v>44587</v>
      </c>
      <c r="S6" s="4">
        <f t="shared" si="1"/>
        <v>44588</v>
      </c>
      <c r="T6" s="4">
        <f t="shared" si="1"/>
        <v>44589</v>
      </c>
      <c r="U6" s="4">
        <f t="shared" si="1"/>
        <v>44590</v>
      </c>
      <c r="V6" s="4">
        <f t="shared" si="1"/>
        <v>44591</v>
      </c>
      <c r="W6" s="4">
        <f t="shared" si="1"/>
        <v>44592</v>
      </c>
      <c r="X6" s="4">
        <f t="shared" si="1"/>
        <v>44593</v>
      </c>
      <c r="Y6" s="4">
        <f t="shared" si="1"/>
        <v>44594</v>
      </c>
      <c r="Z6" s="4">
        <f t="shared" si="1"/>
        <v>44595</v>
      </c>
      <c r="AA6" s="4">
        <f t="shared" si="1"/>
        <v>44596</v>
      </c>
      <c r="AB6" s="4">
        <f t="shared" si="1"/>
        <v>44597</v>
      </c>
      <c r="AC6" s="4">
        <f t="shared" si="1"/>
        <v>44598</v>
      </c>
      <c r="AD6" s="4">
        <f t="shared" si="1"/>
        <v>44599</v>
      </c>
      <c r="AE6" s="4">
        <f t="shared" si="1"/>
        <v>44600</v>
      </c>
      <c r="AF6" s="4">
        <f t="shared" si="1"/>
        <v>44601</v>
      </c>
      <c r="AG6" s="4">
        <f>AG5</f>
        <v>44602</v>
      </c>
    </row>
    <row r="7" spans="1:38" ht="15" customHeight="1" x14ac:dyDescent="0.15">
      <c r="A7" s="266" t="s">
        <v>10</v>
      </c>
      <c r="B7" s="38" t="s">
        <v>6</v>
      </c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</row>
    <row r="8" spans="1:38" ht="15" customHeight="1" thickBot="1" x14ac:dyDescent="0.2">
      <c r="A8" s="267"/>
      <c r="B8" s="42" t="s">
        <v>7</v>
      </c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</row>
    <row r="9" spans="1:38" s="5" customFormat="1" ht="15" customHeight="1" x14ac:dyDescent="0.15">
      <c r="A9" s="268"/>
      <c r="B9" s="13" t="s">
        <v>13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61">
        <v>1</v>
      </c>
      <c r="AI9" s="1"/>
      <c r="AJ9" s="1"/>
      <c r="AK9" s="1"/>
      <c r="AL9" s="1"/>
    </row>
    <row r="10" spans="1:38" ht="15" customHeight="1" x14ac:dyDescent="0.15">
      <c r="A10" s="259"/>
      <c r="B10" s="82" t="s">
        <v>6</v>
      </c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261"/>
    </row>
    <row r="11" spans="1:38" ht="15" customHeight="1" x14ac:dyDescent="0.15">
      <c r="A11" s="260"/>
      <c r="B11" s="48" t="s">
        <v>7</v>
      </c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261"/>
    </row>
    <row r="12" spans="1:38" s="5" customFormat="1" ht="15" customHeight="1" x14ac:dyDescent="0.15">
      <c r="A12" s="259"/>
      <c r="B12" s="11" t="s">
        <v>13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261">
        <v>2</v>
      </c>
      <c r="AI12" s="1"/>
      <c r="AJ12" s="1"/>
      <c r="AK12" s="1"/>
      <c r="AL12" s="1"/>
    </row>
    <row r="13" spans="1:38" ht="15" customHeight="1" x14ac:dyDescent="0.15">
      <c r="A13" s="259"/>
      <c r="B13" s="82" t="s">
        <v>6</v>
      </c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261"/>
    </row>
    <row r="14" spans="1:38" ht="15" customHeight="1" x14ac:dyDescent="0.15">
      <c r="A14" s="260"/>
      <c r="B14" s="48" t="s">
        <v>33</v>
      </c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261"/>
    </row>
    <row r="15" spans="1:38" x14ac:dyDescent="0.15">
      <c r="A15" s="259"/>
      <c r="B15" s="11" t="s">
        <v>13</v>
      </c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261">
        <v>3</v>
      </c>
    </row>
    <row r="16" spans="1:38" x14ac:dyDescent="0.15">
      <c r="A16" s="259"/>
      <c r="B16" s="82" t="s">
        <v>6</v>
      </c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261"/>
    </row>
    <row r="17" spans="1:34" x14ac:dyDescent="0.15">
      <c r="A17" s="260"/>
      <c r="B17" s="48" t="s">
        <v>33</v>
      </c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  <c r="AE17" s="49"/>
      <c r="AF17" s="49"/>
      <c r="AG17" s="49"/>
      <c r="AH17" s="261"/>
    </row>
    <row r="18" spans="1:34" x14ac:dyDescent="0.15">
      <c r="A18" s="259"/>
      <c r="B18" s="11" t="s">
        <v>13</v>
      </c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261">
        <v>4</v>
      </c>
    </row>
    <row r="19" spans="1:34" x14ac:dyDescent="0.15">
      <c r="A19" s="259"/>
      <c r="B19" s="82" t="s">
        <v>6</v>
      </c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261"/>
    </row>
    <row r="20" spans="1:34" x14ac:dyDescent="0.15">
      <c r="A20" s="260"/>
      <c r="B20" s="48" t="s">
        <v>33</v>
      </c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261"/>
    </row>
    <row r="21" spans="1:34" x14ac:dyDescent="0.15">
      <c r="A21" s="259"/>
      <c r="B21" s="11" t="s">
        <v>13</v>
      </c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261">
        <v>5</v>
      </c>
    </row>
    <row r="22" spans="1:34" x14ac:dyDescent="0.15">
      <c r="A22" s="259"/>
      <c r="B22" s="82" t="s">
        <v>6</v>
      </c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261"/>
    </row>
    <row r="23" spans="1:34" x14ac:dyDescent="0.15">
      <c r="A23" s="260"/>
      <c r="B23" s="48" t="s">
        <v>33</v>
      </c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261"/>
    </row>
    <row r="24" spans="1:34" x14ac:dyDescent="0.15">
      <c r="A24" s="259"/>
      <c r="B24" s="11" t="s">
        <v>13</v>
      </c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261">
        <v>6</v>
      </c>
    </row>
    <row r="25" spans="1:34" x14ac:dyDescent="0.15">
      <c r="A25" s="259"/>
      <c r="B25" s="82" t="s">
        <v>6</v>
      </c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261"/>
    </row>
    <row r="26" spans="1:34" x14ac:dyDescent="0.15">
      <c r="A26" s="260"/>
      <c r="B26" s="48" t="s">
        <v>33</v>
      </c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261"/>
    </row>
    <row r="27" spans="1:34" x14ac:dyDescent="0.15">
      <c r="A27" s="259"/>
      <c r="B27" s="11" t="s">
        <v>13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261">
        <v>7</v>
      </c>
    </row>
    <row r="28" spans="1:34" x14ac:dyDescent="0.15">
      <c r="A28" s="259"/>
      <c r="B28" s="82" t="s">
        <v>6</v>
      </c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261"/>
    </row>
    <row r="29" spans="1:34" x14ac:dyDescent="0.15">
      <c r="A29" s="260"/>
      <c r="B29" s="48" t="s">
        <v>33</v>
      </c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261"/>
    </row>
    <row r="30" spans="1:34" x14ac:dyDescent="0.15">
      <c r="A30" s="259"/>
      <c r="B30" s="11" t="s">
        <v>13</v>
      </c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261">
        <v>8</v>
      </c>
    </row>
    <row r="31" spans="1:34" x14ac:dyDescent="0.15">
      <c r="A31" s="259"/>
      <c r="B31" s="82" t="s">
        <v>6</v>
      </c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261"/>
    </row>
    <row r="32" spans="1:34" x14ac:dyDescent="0.15">
      <c r="A32" s="260"/>
      <c r="B32" s="48" t="s">
        <v>33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261"/>
    </row>
    <row r="33" spans="1:34" x14ac:dyDescent="0.15">
      <c r="A33" s="259"/>
      <c r="B33" s="11" t="s">
        <v>13</v>
      </c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261">
        <v>9</v>
      </c>
    </row>
    <row r="34" spans="1:34" x14ac:dyDescent="0.15">
      <c r="A34" s="259"/>
      <c r="B34" s="82" t="s">
        <v>6</v>
      </c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261"/>
    </row>
    <row r="35" spans="1:34" x14ac:dyDescent="0.15">
      <c r="A35" s="260"/>
      <c r="B35" s="48" t="s">
        <v>33</v>
      </c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261"/>
    </row>
    <row r="36" spans="1:34" x14ac:dyDescent="0.15">
      <c r="A36" s="259"/>
      <c r="B36" s="11" t="s">
        <v>13</v>
      </c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261">
        <v>10</v>
      </c>
    </row>
    <row r="37" spans="1:34" x14ac:dyDescent="0.15">
      <c r="A37" s="259"/>
      <c r="B37" s="82" t="s">
        <v>6</v>
      </c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261"/>
    </row>
    <row r="38" spans="1:34" x14ac:dyDescent="0.15">
      <c r="A38" s="260"/>
      <c r="B38" s="48" t="s">
        <v>33</v>
      </c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  <c r="AH38" s="261"/>
    </row>
    <row r="39" spans="1:34" x14ac:dyDescent="0.15">
      <c r="A39" s="259"/>
      <c r="B39" s="11" t="s">
        <v>13</v>
      </c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261">
        <v>11</v>
      </c>
    </row>
    <row r="40" spans="1:34" x14ac:dyDescent="0.15">
      <c r="A40" s="259"/>
      <c r="B40" s="82" t="s">
        <v>6</v>
      </c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261"/>
    </row>
    <row r="41" spans="1:34" x14ac:dyDescent="0.15">
      <c r="A41" s="260"/>
      <c r="B41" s="48" t="s">
        <v>33</v>
      </c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261"/>
    </row>
    <row r="42" spans="1:34" x14ac:dyDescent="0.15">
      <c r="A42" s="259"/>
      <c r="B42" s="11" t="s">
        <v>13</v>
      </c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261">
        <v>12</v>
      </c>
    </row>
    <row r="43" spans="1:34" x14ac:dyDescent="0.15">
      <c r="A43" s="259"/>
      <c r="B43" s="82" t="s">
        <v>6</v>
      </c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261"/>
    </row>
    <row r="44" spans="1:34" x14ac:dyDescent="0.15">
      <c r="A44" s="260"/>
      <c r="B44" s="48" t="s">
        <v>33</v>
      </c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  <c r="AD44" s="49"/>
      <c r="AE44" s="49"/>
      <c r="AF44" s="49"/>
      <c r="AG44" s="49"/>
      <c r="AH44" s="261"/>
    </row>
    <row r="45" spans="1:34" x14ac:dyDescent="0.15">
      <c r="A45" s="259"/>
      <c r="B45" s="11" t="s">
        <v>13</v>
      </c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261">
        <v>13</v>
      </c>
    </row>
    <row r="46" spans="1:34" x14ac:dyDescent="0.15">
      <c r="A46" s="259"/>
      <c r="B46" s="82" t="s">
        <v>6</v>
      </c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261"/>
    </row>
    <row r="47" spans="1:34" x14ac:dyDescent="0.15">
      <c r="A47" s="260"/>
      <c r="B47" s="48" t="s">
        <v>33</v>
      </c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261"/>
    </row>
    <row r="48" spans="1:34" x14ac:dyDescent="0.15">
      <c r="A48" s="259"/>
      <c r="B48" s="11" t="s">
        <v>13</v>
      </c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261">
        <v>14</v>
      </c>
    </row>
    <row r="49" spans="1:34" x14ac:dyDescent="0.15">
      <c r="A49" s="259"/>
      <c r="B49" s="82" t="s">
        <v>6</v>
      </c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261"/>
    </row>
    <row r="50" spans="1:34" x14ac:dyDescent="0.15">
      <c r="A50" s="260"/>
      <c r="B50" s="48" t="s">
        <v>33</v>
      </c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261"/>
    </row>
    <row r="51" spans="1:34" x14ac:dyDescent="0.15">
      <c r="A51" s="259"/>
      <c r="B51" s="11" t="s">
        <v>13</v>
      </c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261">
        <v>15</v>
      </c>
    </row>
    <row r="52" spans="1:34" x14ac:dyDescent="0.15">
      <c r="A52" s="259"/>
      <c r="B52" s="82" t="s">
        <v>6</v>
      </c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261"/>
    </row>
    <row r="53" spans="1:34" x14ac:dyDescent="0.15">
      <c r="A53" s="260"/>
      <c r="B53" s="48" t="s">
        <v>33</v>
      </c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261"/>
    </row>
    <row r="54" spans="1:34" x14ac:dyDescent="0.15">
      <c r="A54" s="259"/>
      <c r="B54" s="11" t="s">
        <v>13</v>
      </c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261">
        <v>16</v>
      </c>
    </row>
    <row r="55" spans="1:34" x14ac:dyDescent="0.15">
      <c r="A55" s="259"/>
      <c r="B55" s="82" t="s">
        <v>6</v>
      </c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261"/>
    </row>
    <row r="56" spans="1:34" x14ac:dyDescent="0.15">
      <c r="A56" s="260"/>
      <c r="B56" s="48" t="s">
        <v>33</v>
      </c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261"/>
    </row>
    <row r="57" spans="1:34" x14ac:dyDescent="0.15">
      <c r="A57" s="259"/>
      <c r="B57" s="11" t="s">
        <v>13</v>
      </c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261">
        <v>17</v>
      </c>
    </row>
    <row r="58" spans="1:34" x14ac:dyDescent="0.15">
      <c r="A58" s="259"/>
      <c r="B58" s="82" t="s">
        <v>6</v>
      </c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261"/>
    </row>
    <row r="59" spans="1:34" x14ac:dyDescent="0.15">
      <c r="A59" s="260"/>
      <c r="B59" s="48" t="s">
        <v>33</v>
      </c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261"/>
    </row>
    <row r="60" spans="1:34" x14ac:dyDescent="0.15">
      <c r="A60" s="259"/>
      <c r="B60" s="11" t="s">
        <v>13</v>
      </c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261">
        <v>18</v>
      </c>
    </row>
    <row r="61" spans="1:34" x14ac:dyDescent="0.15">
      <c r="A61" s="259"/>
      <c r="B61" s="82" t="s">
        <v>6</v>
      </c>
      <c r="C61" s="83"/>
      <c r="D61" s="83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261"/>
    </row>
    <row r="62" spans="1:34" x14ac:dyDescent="0.15">
      <c r="A62" s="260"/>
      <c r="B62" s="48" t="s">
        <v>33</v>
      </c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261"/>
    </row>
    <row r="63" spans="1:34" x14ac:dyDescent="0.15">
      <c r="A63" s="259"/>
      <c r="B63" s="11" t="s">
        <v>13</v>
      </c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261">
        <v>19</v>
      </c>
    </row>
    <row r="64" spans="1:34" x14ac:dyDescent="0.15">
      <c r="A64" s="259"/>
      <c r="B64" s="82" t="s">
        <v>6</v>
      </c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261"/>
    </row>
    <row r="65" spans="1:34" x14ac:dyDescent="0.15">
      <c r="A65" s="260"/>
      <c r="B65" s="48" t="s">
        <v>33</v>
      </c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261"/>
    </row>
    <row r="66" spans="1:34" x14ac:dyDescent="0.15">
      <c r="A66" s="259"/>
      <c r="B66" s="11" t="s">
        <v>13</v>
      </c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261">
        <v>20</v>
      </c>
    </row>
    <row r="67" spans="1:34" x14ac:dyDescent="0.15">
      <c r="A67" s="259"/>
      <c r="B67" s="82" t="s">
        <v>6</v>
      </c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  <c r="Z67" s="83"/>
      <c r="AA67" s="83"/>
      <c r="AB67" s="83"/>
      <c r="AC67" s="83"/>
      <c r="AD67" s="83"/>
      <c r="AE67" s="83"/>
      <c r="AF67" s="83"/>
      <c r="AG67" s="83"/>
      <c r="AH67" s="261"/>
    </row>
    <row r="68" spans="1:34" x14ac:dyDescent="0.15">
      <c r="A68" s="260"/>
      <c r="B68" s="48" t="s">
        <v>33</v>
      </c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261"/>
    </row>
    <row r="69" spans="1:34" x14ac:dyDescent="0.15">
      <c r="A69" s="259"/>
      <c r="B69" s="11" t="s">
        <v>13</v>
      </c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261">
        <v>21</v>
      </c>
    </row>
    <row r="70" spans="1:34" x14ac:dyDescent="0.15">
      <c r="A70" s="259"/>
      <c r="B70" s="82" t="s">
        <v>6</v>
      </c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  <c r="Z70" s="83"/>
      <c r="AA70" s="83"/>
      <c r="AB70" s="83"/>
      <c r="AC70" s="83"/>
      <c r="AD70" s="83"/>
      <c r="AE70" s="83"/>
      <c r="AF70" s="83"/>
      <c r="AG70" s="83"/>
      <c r="AH70" s="261"/>
    </row>
    <row r="71" spans="1:34" x14ac:dyDescent="0.15">
      <c r="A71" s="260"/>
      <c r="B71" s="48" t="s">
        <v>33</v>
      </c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261"/>
    </row>
    <row r="72" spans="1:34" x14ac:dyDescent="0.15">
      <c r="A72" s="259"/>
      <c r="B72" s="11" t="s">
        <v>13</v>
      </c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261">
        <v>22</v>
      </c>
    </row>
    <row r="73" spans="1:34" x14ac:dyDescent="0.15">
      <c r="A73" s="259"/>
      <c r="B73" s="82" t="s">
        <v>6</v>
      </c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  <c r="AA73" s="83"/>
      <c r="AB73" s="83"/>
      <c r="AC73" s="83"/>
      <c r="AD73" s="83"/>
      <c r="AE73" s="83"/>
      <c r="AF73" s="83"/>
      <c r="AG73" s="83"/>
      <c r="AH73" s="261"/>
    </row>
    <row r="74" spans="1:34" x14ac:dyDescent="0.15">
      <c r="A74" s="260"/>
      <c r="B74" s="48" t="s">
        <v>33</v>
      </c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261"/>
    </row>
    <row r="75" spans="1:34" x14ac:dyDescent="0.15">
      <c r="A75" s="259"/>
      <c r="B75" s="11" t="s">
        <v>13</v>
      </c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261">
        <v>23</v>
      </c>
    </row>
    <row r="76" spans="1:34" x14ac:dyDescent="0.15">
      <c r="A76" s="259"/>
      <c r="B76" s="82" t="s">
        <v>6</v>
      </c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  <c r="Z76" s="83"/>
      <c r="AA76" s="83"/>
      <c r="AB76" s="83"/>
      <c r="AC76" s="83"/>
      <c r="AD76" s="83"/>
      <c r="AE76" s="83"/>
      <c r="AF76" s="83"/>
      <c r="AG76" s="83"/>
      <c r="AH76" s="261"/>
    </row>
    <row r="77" spans="1:34" x14ac:dyDescent="0.15">
      <c r="A77" s="260"/>
      <c r="B77" s="48" t="s">
        <v>33</v>
      </c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261"/>
    </row>
    <row r="78" spans="1:34" x14ac:dyDescent="0.15">
      <c r="A78" s="259"/>
      <c r="B78" s="11" t="s">
        <v>13</v>
      </c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261">
        <v>24</v>
      </c>
    </row>
    <row r="79" spans="1:34" x14ac:dyDescent="0.15">
      <c r="A79" s="259"/>
      <c r="B79" s="82" t="s">
        <v>6</v>
      </c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3"/>
      <c r="AD79" s="83"/>
      <c r="AE79" s="83"/>
      <c r="AF79" s="83"/>
      <c r="AG79" s="83"/>
      <c r="AH79" s="261"/>
    </row>
    <row r="80" spans="1:34" x14ac:dyDescent="0.15">
      <c r="A80" s="260"/>
      <c r="B80" s="48" t="s">
        <v>33</v>
      </c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261"/>
    </row>
    <row r="81" spans="1:34" x14ac:dyDescent="0.15">
      <c r="A81" s="259"/>
      <c r="B81" s="11" t="s">
        <v>13</v>
      </c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261">
        <v>25</v>
      </c>
    </row>
    <row r="82" spans="1:34" x14ac:dyDescent="0.15">
      <c r="A82" s="259"/>
      <c r="B82" s="82" t="s">
        <v>6</v>
      </c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261"/>
    </row>
    <row r="83" spans="1:34" x14ac:dyDescent="0.15">
      <c r="A83" s="260"/>
      <c r="B83" s="48" t="s">
        <v>33</v>
      </c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  <c r="AA83" s="49"/>
      <c r="AB83" s="49"/>
      <c r="AC83" s="49"/>
      <c r="AD83" s="49"/>
      <c r="AE83" s="49"/>
      <c r="AF83" s="49"/>
      <c r="AG83" s="49"/>
      <c r="AH83" s="261"/>
    </row>
    <row r="84" spans="1:34" x14ac:dyDescent="0.15">
      <c r="A84" s="259"/>
      <c r="B84" s="11" t="s">
        <v>13</v>
      </c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261">
        <v>26</v>
      </c>
    </row>
    <row r="85" spans="1:34" x14ac:dyDescent="0.15">
      <c r="A85" s="259"/>
      <c r="B85" s="82" t="s">
        <v>6</v>
      </c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83"/>
      <c r="AB85" s="83"/>
      <c r="AC85" s="83"/>
      <c r="AD85" s="83"/>
      <c r="AE85" s="83"/>
      <c r="AF85" s="83"/>
      <c r="AG85" s="83"/>
      <c r="AH85" s="261"/>
    </row>
    <row r="86" spans="1:34" x14ac:dyDescent="0.15">
      <c r="A86" s="260"/>
      <c r="B86" s="48" t="s">
        <v>33</v>
      </c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  <c r="AA86" s="49"/>
      <c r="AB86" s="49"/>
      <c r="AC86" s="49"/>
      <c r="AD86" s="49"/>
      <c r="AE86" s="49"/>
      <c r="AF86" s="49"/>
      <c r="AG86" s="49"/>
      <c r="AH86" s="261"/>
    </row>
    <row r="87" spans="1:34" x14ac:dyDescent="0.15">
      <c r="A87" s="259"/>
      <c r="B87" s="11" t="s">
        <v>13</v>
      </c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261">
        <v>27</v>
      </c>
    </row>
    <row r="88" spans="1:34" x14ac:dyDescent="0.15">
      <c r="A88" s="259"/>
      <c r="B88" s="82" t="s">
        <v>6</v>
      </c>
      <c r="C88" s="83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  <c r="Z88" s="83"/>
      <c r="AA88" s="83"/>
      <c r="AB88" s="83"/>
      <c r="AC88" s="83"/>
      <c r="AD88" s="83"/>
      <c r="AE88" s="83"/>
      <c r="AF88" s="83"/>
      <c r="AG88" s="83"/>
      <c r="AH88" s="261"/>
    </row>
    <row r="89" spans="1:34" x14ac:dyDescent="0.15">
      <c r="A89" s="260"/>
      <c r="B89" s="48" t="s">
        <v>33</v>
      </c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  <c r="AA89" s="49"/>
      <c r="AB89" s="49"/>
      <c r="AC89" s="49"/>
      <c r="AD89" s="49"/>
      <c r="AE89" s="49"/>
      <c r="AF89" s="49"/>
      <c r="AG89" s="49"/>
      <c r="AH89" s="261"/>
    </row>
    <row r="90" spans="1:34" x14ac:dyDescent="0.15">
      <c r="A90" s="259"/>
      <c r="B90" s="11" t="s">
        <v>13</v>
      </c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261">
        <v>28</v>
      </c>
    </row>
    <row r="91" spans="1:34" x14ac:dyDescent="0.15">
      <c r="A91" s="259"/>
      <c r="B91" s="82" t="s">
        <v>6</v>
      </c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  <c r="AA91" s="83"/>
      <c r="AB91" s="83"/>
      <c r="AC91" s="83"/>
      <c r="AD91" s="83"/>
      <c r="AE91" s="83"/>
      <c r="AF91" s="83"/>
      <c r="AG91" s="83"/>
      <c r="AH91" s="261"/>
    </row>
    <row r="92" spans="1:34" x14ac:dyDescent="0.15">
      <c r="A92" s="260"/>
      <c r="B92" s="48" t="s">
        <v>33</v>
      </c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  <c r="AA92" s="49"/>
      <c r="AB92" s="49"/>
      <c r="AC92" s="49"/>
      <c r="AD92" s="49"/>
      <c r="AE92" s="49"/>
      <c r="AF92" s="49"/>
      <c r="AG92" s="49"/>
      <c r="AH92" s="261"/>
    </row>
    <row r="93" spans="1:34" x14ac:dyDescent="0.15">
      <c r="A93" s="259"/>
      <c r="B93" s="11" t="s">
        <v>13</v>
      </c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261">
        <v>29</v>
      </c>
    </row>
    <row r="94" spans="1:34" x14ac:dyDescent="0.15">
      <c r="A94" s="259"/>
      <c r="B94" s="82" t="s">
        <v>6</v>
      </c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83"/>
      <c r="AH94" s="261"/>
    </row>
    <row r="95" spans="1:34" x14ac:dyDescent="0.15">
      <c r="A95" s="260"/>
      <c r="B95" s="48" t="s">
        <v>33</v>
      </c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261"/>
    </row>
    <row r="96" spans="1:34" x14ac:dyDescent="0.15">
      <c r="A96" s="259"/>
      <c r="B96" s="11" t="s">
        <v>13</v>
      </c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261">
        <v>30</v>
      </c>
    </row>
    <row r="97" spans="1:34" x14ac:dyDescent="0.15">
      <c r="A97" s="259"/>
      <c r="B97" s="82" t="s">
        <v>6</v>
      </c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  <c r="Z97" s="83"/>
      <c r="AA97" s="83"/>
      <c r="AB97" s="83"/>
      <c r="AC97" s="83"/>
      <c r="AD97" s="83"/>
      <c r="AE97" s="83"/>
      <c r="AF97" s="83"/>
      <c r="AG97" s="83"/>
      <c r="AH97" s="261"/>
    </row>
    <row r="98" spans="1:34" x14ac:dyDescent="0.15">
      <c r="A98" s="260"/>
      <c r="B98" s="48" t="s">
        <v>33</v>
      </c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  <c r="AA98" s="49"/>
      <c r="AB98" s="49"/>
      <c r="AC98" s="49"/>
      <c r="AD98" s="49"/>
      <c r="AE98" s="49"/>
      <c r="AF98" s="49"/>
      <c r="AG98" s="49"/>
      <c r="AH98" s="261"/>
    </row>
    <row r="99" spans="1:34" x14ac:dyDescent="0.15">
      <c r="A99" s="259"/>
      <c r="B99" s="11" t="s">
        <v>13</v>
      </c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261">
        <v>31</v>
      </c>
    </row>
    <row r="100" spans="1:34" x14ac:dyDescent="0.15">
      <c r="A100" s="259"/>
      <c r="B100" s="82" t="s">
        <v>6</v>
      </c>
      <c r="C100" s="83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  <c r="Z100" s="83"/>
      <c r="AA100" s="83"/>
      <c r="AB100" s="83"/>
      <c r="AC100" s="83"/>
      <c r="AD100" s="83"/>
      <c r="AE100" s="83"/>
      <c r="AF100" s="83"/>
      <c r="AG100" s="83"/>
      <c r="AH100" s="261"/>
    </row>
    <row r="101" spans="1:34" x14ac:dyDescent="0.15">
      <c r="A101" s="260"/>
      <c r="B101" s="48" t="s">
        <v>33</v>
      </c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  <c r="AA101" s="49"/>
      <c r="AB101" s="49"/>
      <c r="AC101" s="49"/>
      <c r="AD101" s="49"/>
      <c r="AE101" s="49"/>
      <c r="AF101" s="49"/>
      <c r="AG101" s="49"/>
      <c r="AH101" s="261"/>
    </row>
    <row r="102" spans="1:34" x14ac:dyDescent="0.15">
      <c r="A102" s="259"/>
      <c r="B102" s="11" t="s">
        <v>13</v>
      </c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261">
        <v>32</v>
      </c>
    </row>
    <row r="103" spans="1:34" x14ac:dyDescent="0.15">
      <c r="A103" s="259"/>
      <c r="B103" s="82" t="s">
        <v>6</v>
      </c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83"/>
      <c r="AB103" s="83"/>
      <c r="AC103" s="83"/>
      <c r="AD103" s="83"/>
      <c r="AE103" s="83"/>
      <c r="AF103" s="83"/>
      <c r="AG103" s="83"/>
      <c r="AH103" s="261"/>
    </row>
    <row r="104" spans="1:34" x14ac:dyDescent="0.15">
      <c r="A104" s="260"/>
      <c r="B104" s="48" t="s">
        <v>33</v>
      </c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  <c r="Z104" s="49"/>
      <c r="AA104" s="49"/>
      <c r="AB104" s="49"/>
      <c r="AC104" s="49"/>
      <c r="AD104" s="49"/>
      <c r="AE104" s="49"/>
      <c r="AF104" s="49"/>
      <c r="AG104" s="49"/>
      <c r="AH104" s="261"/>
    </row>
    <row r="105" spans="1:34" x14ac:dyDescent="0.15">
      <c r="A105" s="259"/>
      <c r="B105" s="11" t="s">
        <v>13</v>
      </c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261">
        <v>33</v>
      </c>
    </row>
    <row r="106" spans="1:34" x14ac:dyDescent="0.15">
      <c r="A106" s="259"/>
      <c r="B106" s="82" t="s">
        <v>6</v>
      </c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  <c r="Z106" s="83"/>
      <c r="AA106" s="83"/>
      <c r="AB106" s="83"/>
      <c r="AC106" s="83"/>
      <c r="AD106" s="83"/>
      <c r="AE106" s="83"/>
      <c r="AF106" s="83"/>
      <c r="AG106" s="83"/>
      <c r="AH106" s="261"/>
    </row>
    <row r="107" spans="1:34" x14ac:dyDescent="0.15">
      <c r="A107" s="260"/>
      <c r="B107" s="48" t="s">
        <v>33</v>
      </c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  <c r="Z107" s="49"/>
      <c r="AA107" s="49"/>
      <c r="AB107" s="49"/>
      <c r="AC107" s="49"/>
      <c r="AD107" s="49"/>
      <c r="AE107" s="49"/>
      <c r="AF107" s="49"/>
      <c r="AG107" s="49"/>
      <c r="AH107" s="261"/>
    </row>
    <row r="108" spans="1:34" x14ac:dyDescent="0.15">
      <c r="A108" s="259"/>
      <c r="B108" s="11" t="s">
        <v>13</v>
      </c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261">
        <v>34</v>
      </c>
    </row>
    <row r="109" spans="1:34" x14ac:dyDescent="0.15">
      <c r="A109" s="259"/>
      <c r="B109" s="82" t="s">
        <v>6</v>
      </c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  <c r="Z109" s="83"/>
      <c r="AA109" s="83"/>
      <c r="AB109" s="83"/>
      <c r="AC109" s="83"/>
      <c r="AD109" s="83"/>
      <c r="AE109" s="83"/>
      <c r="AF109" s="83"/>
      <c r="AG109" s="83"/>
      <c r="AH109" s="261"/>
    </row>
    <row r="110" spans="1:34" x14ac:dyDescent="0.15">
      <c r="A110" s="260"/>
      <c r="B110" s="48" t="s">
        <v>33</v>
      </c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  <c r="Z110" s="49"/>
      <c r="AA110" s="49"/>
      <c r="AB110" s="49"/>
      <c r="AC110" s="49"/>
      <c r="AD110" s="49"/>
      <c r="AE110" s="49"/>
      <c r="AF110" s="49"/>
      <c r="AG110" s="49"/>
      <c r="AH110" s="261"/>
    </row>
    <row r="111" spans="1:34" x14ac:dyDescent="0.15">
      <c r="A111" s="259"/>
      <c r="B111" s="11" t="s">
        <v>13</v>
      </c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261">
        <v>35</v>
      </c>
    </row>
    <row r="112" spans="1:34" x14ac:dyDescent="0.15">
      <c r="A112" s="259"/>
      <c r="B112" s="82" t="s">
        <v>6</v>
      </c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  <c r="Z112" s="83"/>
      <c r="AA112" s="83"/>
      <c r="AB112" s="83"/>
      <c r="AC112" s="83"/>
      <c r="AD112" s="83"/>
      <c r="AE112" s="83"/>
      <c r="AF112" s="83"/>
      <c r="AG112" s="83"/>
      <c r="AH112" s="261"/>
    </row>
    <row r="113" spans="1:34" x14ac:dyDescent="0.15">
      <c r="A113" s="260"/>
      <c r="B113" s="48" t="s">
        <v>33</v>
      </c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  <c r="Z113" s="49"/>
      <c r="AA113" s="49"/>
      <c r="AB113" s="49"/>
      <c r="AC113" s="49"/>
      <c r="AD113" s="49"/>
      <c r="AE113" s="49"/>
      <c r="AF113" s="49"/>
      <c r="AG113" s="49"/>
      <c r="AH113" s="261"/>
    </row>
    <row r="114" spans="1:34" x14ac:dyDescent="0.15">
      <c r="A114" s="259"/>
      <c r="B114" s="11" t="s">
        <v>13</v>
      </c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261">
        <v>36</v>
      </c>
    </row>
    <row r="115" spans="1:34" x14ac:dyDescent="0.15">
      <c r="A115" s="259"/>
      <c r="B115" s="82" t="s">
        <v>6</v>
      </c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  <c r="AA115" s="83"/>
      <c r="AB115" s="83"/>
      <c r="AC115" s="83"/>
      <c r="AD115" s="83"/>
      <c r="AE115" s="83"/>
      <c r="AF115" s="83"/>
      <c r="AG115" s="83"/>
      <c r="AH115" s="261"/>
    </row>
    <row r="116" spans="1:34" x14ac:dyDescent="0.15">
      <c r="A116" s="260"/>
      <c r="B116" s="48" t="s">
        <v>33</v>
      </c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  <c r="Z116" s="49"/>
      <c r="AA116" s="49"/>
      <c r="AB116" s="49"/>
      <c r="AC116" s="49"/>
      <c r="AD116" s="49"/>
      <c r="AE116" s="49"/>
      <c r="AF116" s="49"/>
      <c r="AG116" s="49"/>
      <c r="AH116" s="261"/>
    </row>
    <row r="117" spans="1:34" x14ac:dyDescent="0.15">
      <c r="A117" s="259"/>
      <c r="B117" s="11" t="s">
        <v>13</v>
      </c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261">
        <v>37</v>
      </c>
    </row>
    <row r="118" spans="1:34" x14ac:dyDescent="0.15">
      <c r="A118" s="259"/>
      <c r="B118" s="82" t="s">
        <v>6</v>
      </c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  <c r="Z118" s="83"/>
      <c r="AA118" s="83"/>
      <c r="AB118" s="83"/>
      <c r="AC118" s="83"/>
      <c r="AD118" s="83"/>
      <c r="AE118" s="83"/>
      <c r="AF118" s="83"/>
      <c r="AG118" s="83"/>
      <c r="AH118" s="261"/>
    </row>
    <row r="119" spans="1:34" x14ac:dyDescent="0.15">
      <c r="A119" s="260"/>
      <c r="B119" s="48" t="s">
        <v>33</v>
      </c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  <c r="Z119" s="49"/>
      <c r="AA119" s="49"/>
      <c r="AB119" s="49"/>
      <c r="AC119" s="49"/>
      <c r="AD119" s="49"/>
      <c r="AE119" s="49"/>
      <c r="AF119" s="49"/>
      <c r="AG119" s="49"/>
      <c r="AH119" s="261"/>
    </row>
    <row r="120" spans="1:34" x14ac:dyDescent="0.15">
      <c r="A120" s="259"/>
      <c r="B120" s="11" t="s">
        <v>13</v>
      </c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261">
        <v>38</v>
      </c>
    </row>
    <row r="121" spans="1:34" x14ac:dyDescent="0.15">
      <c r="A121" s="259"/>
      <c r="B121" s="82" t="s">
        <v>6</v>
      </c>
      <c r="C121" s="83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  <c r="Z121" s="83"/>
      <c r="AA121" s="83"/>
      <c r="AB121" s="83"/>
      <c r="AC121" s="83"/>
      <c r="AD121" s="83"/>
      <c r="AE121" s="83"/>
      <c r="AF121" s="83"/>
      <c r="AG121" s="83"/>
      <c r="AH121" s="261"/>
    </row>
    <row r="122" spans="1:34" x14ac:dyDescent="0.15">
      <c r="A122" s="260"/>
      <c r="B122" s="48" t="s">
        <v>33</v>
      </c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  <c r="Z122" s="49"/>
      <c r="AA122" s="49"/>
      <c r="AB122" s="49"/>
      <c r="AC122" s="49"/>
      <c r="AD122" s="49"/>
      <c r="AE122" s="49"/>
      <c r="AF122" s="49"/>
      <c r="AG122" s="49"/>
      <c r="AH122" s="261"/>
    </row>
    <row r="123" spans="1:34" x14ac:dyDescent="0.15">
      <c r="A123" s="259"/>
      <c r="B123" s="11" t="s">
        <v>13</v>
      </c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261">
        <v>39</v>
      </c>
    </row>
    <row r="124" spans="1:34" x14ac:dyDescent="0.15">
      <c r="A124" s="259"/>
      <c r="B124" s="82" t="s">
        <v>6</v>
      </c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  <c r="Z124" s="83"/>
      <c r="AA124" s="83"/>
      <c r="AB124" s="83"/>
      <c r="AC124" s="83"/>
      <c r="AD124" s="83"/>
      <c r="AE124" s="83"/>
      <c r="AF124" s="83"/>
      <c r="AG124" s="83"/>
      <c r="AH124" s="261"/>
    </row>
    <row r="125" spans="1:34" x14ac:dyDescent="0.15">
      <c r="A125" s="260"/>
      <c r="B125" s="48" t="s">
        <v>33</v>
      </c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  <c r="Z125" s="49"/>
      <c r="AA125" s="49"/>
      <c r="AB125" s="49"/>
      <c r="AC125" s="49"/>
      <c r="AD125" s="49"/>
      <c r="AE125" s="49"/>
      <c r="AF125" s="49"/>
      <c r="AG125" s="49"/>
      <c r="AH125" s="261"/>
    </row>
    <row r="126" spans="1:34" x14ac:dyDescent="0.15">
      <c r="A126" s="259"/>
      <c r="B126" s="11" t="s">
        <v>13</v>
      </c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261">
        <v>40</v>
      </c>
    </row>
    <row r="127" spans="1:34" x14ac:dyDescent="0.15">
      <c r="A127" s="259"/>
      <c r="B127" s="82" t="s">
        <v>6</v>
      </c>
      <c r="C127" s="83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  <c r="Z127" s="83"/>
      <c r="AA127" s="83"/>
      <c r="AB127" s="83"/>
      <c r="AC127" s="83"/>
      <c r="AD127" s="83"/>
      <c r="AE127" s="83"/>
      <c r="AF127" s="83"/>
      <c r="AG127" s="83"/>
      <c r="AH127" s="261"/>
    </row>
    <row r="128" spans="1:34" x14ac:dyDescent="0.15">
      <c r="A128" s="260"/>
      <c r="B128" s="48" t="s">
        <v>33</v>
      </c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  <c r="Z128" s="49"/>
      <c r="AA128" s="49"/>
      <c r="AB128" s="49"/>
      <c r="AC128" s="49"/>
      <c r="AD128" s="49"/>
      <c r="AE128" s="49"/>
      <c r="AF128" s="49"/>
      <c r="AG128" s="49"/>
      <c r="AH128" s="261"/>
    </row>
    <row r="129" spans="1:34" x14ac:dyDescent="0.15">
      <c r="A129" s="259"/>
      <c r="B129" s="11" t="s">
        <v>13</v>
      </c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261">
        <v>41</v>
      </c>
    </row>
    <row r="130" spans="1:34" x14ac:dyDescent="0.15">
      <c r="A130" s="259"/>
      <c r="B130" s="82" t="s">
        <v>6</v>
      </c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  <c r="Z130" s="83"/>
      <c r="AA130" s="83"/>
      <c r="AB130" s="83"/>
      <c r="AC130" s="83"/>
      <c r="AD130" s="83"/>
      <c r="AE130" s="83"/>
      <c r="AF130" s="83"/>
      <c r="AG130" s="83"/>
      <c r="AH130" s="261"/>
    </row>
    <row r="131" spans="1:34" x14ac:dyDescent="0.15">
      <c r="A131" s="260"/>
      <c r="B131" s="48" t="s">
        <v>33</v>
      </c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  <c r="Z131" s="49"/>
      <c r="AA131" s="49"/>
      <c r="AB131" s="49"/>
      <c r="AC131" s="49"/>
      <c r="AD131" s="49"/>
      <c r="AE131" s="49"/>
      <c r="AF131" s="49"/>
      <c r="AG131" s="49"/>
      <c r="AH131" s="261"/>
    </row>
    <row r="132" spans="1:34" x14ac:dyDescent="0.15">
      <c r="A132" s="259"/>
      <c r="B132" s="11" t="s">
        <v>13</v>
      </c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261">
        <v>42</v>
      </c>
    </row>
    <row r="133" spans="1:34" x14ac:dyDescent="0.15">
      <c r="A133" s="259"/>
      <c r="B133" s="82" t="s">
        <v>6</v>
      </c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  <c r="Z133" s="83"/>
      <c r="AA133" s="83"/>
      <c r="AB133" s="83"/>
      <c r="AC133" s="83"/>
      <c r="AD133" s="83"/>
      <c r="AE133" s="83"/>
      <c r="AF133" s="83"/>
      <c r="AG133" s="83"/>
      <c r="AH133" s="261"/>
    </row>
    <row r="134" spans="1:34" x14ac:dyDescent="0.15">
      <c r="A134" s="260"/>
      <c r="B134" s="48" t="s">
        <v>33</v>
      </c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  <c r="Z134" s="49"/>
      <c r="AA134" s="49"/>
      <c r="AB134" s="49"/>
      <c r="AC134" s="49"/>
      <c r="AD134" s="49"/>
      <c r="AE134" s="49"/>
      <c r="AF134" s="49"/>
      <c r="AG134" s="49"/>
      <c r="AH134" s="261"/>
    </row>
    <row r="135" spans="1:34" x14ac:dyDescent="0.15">
      <c r="A135" s="259"/>
      <c r="B135" s="11" t="s">
        <v>13</v>
      </c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261">
        <v>43</v>
      </c>
    </row>
    <row r="136" spans="1:34" x14ac:dyDescent="0.15">
      <c r="A136" s="259"/>
      <c r="B136" s="82" t="s">
        <v>6</v>
      </c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  <c r="Z136" s="83"/>
      <c r="AA136" s="83"/>
      <c r="AB136" s="83"/>
      <c r="AC136" s="83"/>
      <c r="AD136" s="83"/>
      <c r="AE136" s="83"/>
      <c r="AF136" s="83"/>
      <c r="AG136" s="83"/>
      <c r="AH136" s="261"/>
    </row>
    <row r="137" spans="1:34" x14ac:dyDescent="0.15">
      <c r="A137" s="260"/>
      <c r="B137" s="48" t="s">
        <v>33</v>
      </c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  <c r="Z137" s="49"/>
      <c r="AA137" s="49"/>
      <c r="AB137" s="49"/>
      <c r="AC137" s="49"/>
      <c r="AD137" s="49"/>
      <c r="AE137" s="49"/>
      <c r="AF137" s="49"/>
      <c r="AG137" s="49"/>
      <c r="AH137" s="261"/>
    </row>
    <row r="138" spans="1:34" x14ac:dyDescent="0.15">
      <c r="A138" s="259"/>
      <c r="B138" s="11" t="s">
        <v>13</v>
      </c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261">
        <v>44</v>
      </c>
    </row>
    <row r="139" spans="1:34" x14ac:dyDescent="0.15">
      <c r="A139" s="259"/>
      <c r="B139" s="82" t="s">
        <v>6</v>
      </c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  <c r="Z139" s="83"/>
      <c r="AA139" s="83"/>
      <c r="AB139" s="83"/>
      <c r="AC139" s="83"/>
      <c r="AD139" s="83"/>
      <c r="AE139" s="83"/>
      <c r="AF139" s="83"/>
      <c r="AG139" s="83"/>
      <c r="AH139" s="261"/>
    </row>
    <row r="140" spans="1:34" x14ac:dyDescent="0.15">
      <c r="A140" s="260"/>
      <c r="B140" s="48" t="s">
        <v>33</v>
      </c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  <c r="Z140" s="49"/>
      <c r="AA140" s="49"/>
      <c r="AB140" s="49"/>
      <c r="AC140" s="49"/>
      <c r="AD140" s="49"/>
      <c r="AE140" s="49"/>
      <c r="AF140" s="49"/>
      <c r="AG140" s="49"/>
      <c r="AH140" s="261"/>
    </row>
    <row r="141" spans="1:34" x14ac:dyDescent="0.15">
      <c r="A141" s="259"/>
      <c r="B141" s="11" t="s">
        <v>13</v>
      </c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261">
        <v>45</v>
      </c>
    </row>
    <row r="142" spans="1:34" x14ac:dyDescent="0.15">
      <c r="A142" s="259"/>
      <c r="B142" s="82" t="s">
        <v>6</v>
      </c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  <c r="AA142" s="83"/>
      <c r="AB142" s="83"/>
      <c r="AC142" s="83"/>
      <c r="AD142" s="83"/>
      <c r="AE142" s="83"/>
      <c r="AF142" s="83"/>
      <c r="AG142" s="83"/>
      <c r="AH142" s="261"/>
    </row>
    <row r="143" spans="1:34" x14ac:dyDescent="0.15">
      <c r="A143" s="260"/>
      <c r="B143" s="48" t="s">
        <v>33</v>
      </c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  <c r="Z143" s="49"/>
      <c r="AA143" s="49"/>
      <c r="AB143" s="49"/>
      <c r="AC143" s="49"/>
      <c r="AD143" s="49"/>
      <c r="AE143" s="49"/>
      <c r="AF143" s="49"/>
      <c r="AG143" s="49"/>
      <c r="AH143" s="261"/>
    </row>
    <row r="144" spans="1:34" x14ac:dyDescent="0.15">
      <c r="A144" s="259"/>
      <c r="B144" s="11" t="s">
        <v>13</v>
      </c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261">
        <v>46</v>
      </c>
    </row>
    <row r="145" spans="1:34" x14ac:dyDescent="0.15">
      <c r="A145" s="259"/>
      <c r="B145" s="82" t="s">
        <v>6</v>
      </c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  <c r="Z145" s="83"/>
      <c r="AA145" s="83"/>
      <c r="AB145" s="83"/>
      <c r="AC145" s="83"/>
      <c r="AD145" s="83"/>
      <c r="AE145" s="83"/>
      <c r="AF145" s="83"/>
      <c r="AG145" s="83"/>
      <c r="AH145" s="261"/>
    </row>
    <row r="146" spans="1:34" x14ac:dyDescent="0.15">
      <c r="A146" s="260"/>
      <c r="B146" s="48" t="s">
        <v>33</v>
      </c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  <c r="Z146" s="49"/>
      <c r="AA146" s="49"/>
      <c r="AB146" s="49"/>
      <c r="AC146" s="49"/>
      <c r="AD146" s="49"/>
      <c r="AE146" s="49"/>
      <c r="AF146" s="49"/>
      <c r="AG146" s="49"/>
      <c r="AH146" s="261"/>
    </row>
    <row r="147" spans="1:34" x14ac:dyDescent="0.15">
      <c r="A147" s="259"/>
      <c r="B147" s="11" t="s">
        <v>13</v>
      </c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261">
        <v>47</v>
      </c>
    </row>
    <row r="148" spans="1:34" x14ac:dyDescent="0.15">
      <c r="A148" s="259"/>
      <c r="B148" s="82" t="s">
        <v>6</v>
      </c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  <c r="Z148" s="83"/>
      <c r="AA148" s="83"/>
      <c r="AB148" s="83"/>
      <c r="AC148" s="83"/>
      <c r="AD148" s="83"/>
      <c r="AE148" s="83"/>
      <c r="AF148" s="83"/>
      <c r="AG148" s="83"/>
      <c r="AH148" s="261"/>
    </row>
    <row r="149" spans="1:34" x14ac:dyDescent="0.15">
      <c r="A149" s="260"/>
      <c r="B149" s="48" t="s">
        <v>33</v>
      </c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  <c r="Z149" s="49"/>
      <c r="AA149" s="49"/>
      <c r="AB149" s="49"/>
      <c r="AC149" s="49"/>
      <c r="AD149" s="49"/>
      <c r="AE149" s="49"/>
      <c r="AF149" s="49"/>
      <c r="AG149" s="49"/>
      <c r="AH149" s="261"/>
    </row>
    <row r="150" spans="1:34" x14ac:dyDescent="0.15">
      <c r="A150" s="259"/>
      <c r="B150" s="11" t="s">
        <v>13</v>
      </c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261">
        <v>48</v>
      </c>
    </row>
    <row r="151" spans="1:34" x14ac:dyDescent="0.15">
      <c r="A151" s="259"/>
      <c r="B151" s="82" t="s">
        <v>6</v>
      </c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  <c r="Z151" s="83"/>
      <c r="AA151" s="83"/>
      <c r="AB151" s="83"/>
      <c r="AC151" s="83"/>
      <c r="AD151" s="83"/>
      <c r="AE151" s="83"/>
      <c r="AF151" s="83"/>
      <c r="AG151" s="83"/>
      <c r="AH151" s="261"/>
    </row>
    <row r="152" spans="1:34" x14ac:dyDescent="0.15">
      <c r="A152" s="260"/>
      <c r="B152" s="48" t="s">
        <v>33</v>
      </c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  <c r="Z152" s="49"/>
      <c r="AA152" s="49"/>
      <c r="AB152" s="49"/>
      <c r="AC152" s="49"/>
      <c r="AD152" s="49"/>
      <c r="AE152" s="49"/>
      <c r="AF152" s="49"/>
      <c r="AG152" s="49"/>
      <c r="AH152" s="261"/>
    </row>
    <row r="153" spans="1:34" x14ac:dyDescent="0.15">
      <c r="A153" s="259"/>
      <c r="B153" s="11" t="s">
        <v>13</v>
      </c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261">
        <v>49</v>
      </c>
    </row>
    <row r="154" spans="1:34" x14ac:dyDescent="0.15">
      <c r="A154" s="259"/>
      <c r="B154" s="82" t="s">
        <v>6</v>
      </c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  <c r="Z154" s="83"/>
      <c r="AA154" s="83"/>
      <c r="AB154" s="83"/>
      <c r="AC154" s="83"/>
      <c r="AD154" s="83"/>
      <c r="AE154" s="83"/>
      <c r="AF154" s="83"/>
      <c r="AG154" s="83"/>
      <c r="AH154" s="261"/>
    </row>
    <row r="155" spans="1:34" x14ac:dyDescent="0.15">
      <c r="A155" s="260"/>
      <c r="B155" s="48" t="s">
        <v>33</v>
      </c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261"/>
    </row>
    <row r="156" spans="1:34" x14ac:dyDescent="0.15">
      <c r="A156" s="259"/>
      <c r="B156" s="11" t="s">
        <v>13</v>
      </c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261">
        <v>50</v>
      </c>
    </row>
    <row r="157" spans="1:34" x14ac:dyDescent="0.15">
      <c r="A157" s="259"/>
      <c r="B157" s="82" t="s">
        <v>6</v>
      </c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  <c r="Z157" s="83"/>
      <c r="AA157" s="83"/>
      <c r="AB157" s="83"/>
      <c r="AC157" s="83"/>
      <c r="AD157" s="83"/>
      <c r="AE157" s="83"/>
      <c r="AF157" s="83"/>
      <c r="AG157" s="83"/>
      <c r="AH157" s="261"/>
    </row>
    <row r="158" spans="1:34" x14ac:dyDescent="0.15">
      <c r="A158" s="260"/>
      <c r="B158" s="48" t="s">
        <v>33</v>
      </c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  <c r="Z158" s="49"/>
      <c r="AA158" s="49"/>
      <c r="AB158" s="49"/>
      <c r="AC158" s="49"/>
      <c r="AD158" s="49"/>
      <c r="AE158" s="49"/>
      <c r="AF158" s="49"/>
      <c r="AG158" s="49"/>
      <c r="AH158" s="261"/>
    </row>
    <row r="159" spans="1:34" x14ac:dyDescent="0.15">
      <c r="A159" s="259"/>
      <c r="B159" s="11" t="s">
        <v>13</v>
      </c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261">
        <v>51</v>
      </c>
    </row>
    <row r="160" spans="1:34" x14ac:dyDescent="0.15">
      <c r="A160" s="259"/>
      <c r="B160" s="82" t="s">
        <v>6</v>
      </c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  <c r="Z160" s="83"/>
      <c r="AA160" s="83"/>
      <c r="AB160" s="83"/>
      <c r="AC160" s="83"/>
      <c r="AD160" s="83"/>
      <c r="AE160" s="83"/>
      <c r="AF160" s="83"/>
      <c r="AG160" s="83"/>
      <c r="AH160" s="261"/>
    </row>
    <row r="161" spans="1:34" x14ac:dyDescent="0.15">
      <c r="A161" s="260"/>
      <c r="B161" s="48" t="s">
        <v>33</v>
      </c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261"/>
    </row>
    <row r="162" spans="1:34" x14ac:dyDescent="0.15">
      <c r="A162" s="259"/>
      <c r="B162" s="11" t="s">
        <v>13</v>
      </c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261">
        <v>52</v>
      </c>
    </row>
    <row r="163" spans="1:34" x14ac:dyDescent="0.15">
      <c r="A163" s="259"/>
      <c r="B163" s="82" t="s">
        <v>6</v>
      </c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  <c r="Z163" s="83"/>
      <c r="AA163" s="83"/>
      <c r="AB163" s="83"/>
      <c r="AC163" s="83"/>
      <c r="AD163" s="83"/>
      <c r="AE163" s="83"/>
      <c r="AF163" s="83"/>
      <c r="AG163" s="83"/>
      <c r="AH163" s="261"/>
    </row>
    <row r="164" spans="1:34" x14ac:dyDescent="0.15">
      <c r="A164" s="260"/>
      <c r="B164" s="48" t="s">
        <v>33</v>
      </c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  <c r="Z164" s="49"/>
      <c r="AA164" s="49"/>
      <c r="AB164" s="49"/>
      <c r="AC164" s="49"/>
      <c r="AD164" s="49"/>
      <c r="AE164" s="49"/>
      <c r="AF164" s="49"/>
      <c r="AG164" s="49"/>
      <c r="AH164" s="261"/>
    </row>
    <row r="165" spans="1:34" x14ac:dyDescent="0.15">
      <c r="A165" s="259"/>
      <c r="B165" s="11" t="s">
        <v>13</v>
      </c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261">
        <v>53</v>
      </c>
    </row>
    <row r="166" spans="1:34" x14ac:dyDescent="0.15">
      <c r="A166" s="259"/>
      <c r="B166" s="82" t="s">
        <v>6</v>
      </c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  <c r="Z166" s="83"/>
      <c r="AA166" s="83"/>
      <c r="AB166" s="83"/>
      <c r="AC166" s="83"/>
      <c r="AD166" s="83"/>
      <c r="AE166" s="83"/>
      <c r="AF166" s="83"/>
      <c r="AG166" s="83"/>
      <c r="AH166" s="261"/>
    </row>
    <row r="167" spans="1:34" x14ac:dyDescent="0.15">
      <c r="A167" s="260"/>
      <c r="B167" s="48" t="s">
        <v>33</v>
      </c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  <c r="Z167" s="49"/>
      <c r="AA167" s="49"/>
      <c r="AB167" s="49"/>
      <c r="AC167" s="49"/>
      <c r="AD167" s="49"/>
      <c r="AE167" s="49"/>
      <c r="AF167" s="49"/>
      <c r="AG167" s="49"/>
      <c r="AH167" s="261"/>
    </row>
    <row r="168" spans="1:34" x14ac:dyDescent="0.15">
      <c r="A168" s="259"/>
      <c r="B168" s="11" t="s">
        <v>13</v>
      </c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261">
        <v>54</v>
      </c>
    </row>
    <row r="169" spans="1:34" x14ac:dyDescent="0.15">
      <c r="A169" s="259"/>
      <c r="B169" s="82" t="s">
        <v>6</v>
      </c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  <c r="AA169" s="83"/>
      <c r="AB169" s="83"/>
      <c r="AC169" s="83"/>
      <c r="AD169" s="83"/>
      <c r="AE169" s="83"/>
      <c r="AF169" s="83"/>
      <c r="AG169" s="83"/>
      <c r="AH169" s="261"/>
    </row>
    <row r="170" spans="1:34" x14ac:dyDescent="0.15">
      <c r="A170" s="260"/>
      <c r="B170" s="48" t="s">
        <v>33</v>
      </c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  <c r="Z170" s="49"/>
      <c r="AA170" s="49"/>
      <c r="AB170" s="49"/>
      <c r="AC170" s="49"/>
      <c r="AD170" s="49"/>
      <c r="AE170" s="49"/>
      <c r="AF170" s="49"/>
      <c r="AG170" s="49"/>
      <c r="AH170" s="261"/>
    </row>
    <row r="171" spans="1:34" x14ac:dyDescent="0.15">
      <c r="A171" s="259"/>
      <c r="B171" s="11" t="s">
        <v>13</v>
      </c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261">
        <v>55</v>
      </c>
    </row>
    <row r="172" spans="1:34" x14ac:dyDescent="0.15">
      <c r="A172" s="259"/>
      <c r="B172" s="82" t="s">
        <v>6</v>
      </c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  <c r="Z172" s="83"/>
      <c r="AA172" s="83"/>
      <c r="AB172" s="83"/>
      <c r="AC172" s="83"/>
      <c r="AD172" s="83"/>
      <c r="AE172" s="83"/>
      <c r="AF172" s="83"/>
      <c r="AG172" s="83"/>
      <c r="AH172" s="261"/>
    </row>
    <row r="173" spans="1:34" x14ac:dyDescent="0.15">
      <c r="A173" s="260"/>
      <c r="B173" s="48" t="s">
        <v>33</v>
      </c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  <c r="Z173" s="49"/>
      <c r="AA173" s="49"/>
      <c r="AB173" s="49"/>
      <c r="AC173" s="49"/>
      <c r="AD173" s="49"/>
      <c r="AE173" s="49"/>
      <c r="AF173" s="49"/>
      <c r="AG173" s="49"/>
      <c r="AH173" s="261"/>
    </row>
    <row r="174" spans="1:34" x14ac:dyDescent="0.15">
      <c r="A174" s="259"/>
      <c r="B174" s="11" t="s">
        <v>13</v>
      </c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261">
        <v>56</v>
      </c>
    </row>
    <row r="175" spans="1:34" x14ac:dyDescent="0.15">
      <c r="A175" s="259"/>
      <c r="B175" s="82" t="s">
        <v>6</v>
      </c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  <c r="Z175" s="83"/>
      <c r="AA175" s="83"/>
      <c r="AB175" s="83"/>
      <c r="AC175" s="83"/>
      <c r="AD175" s="83"/>
      <c r="AE175" s="83"/>
      <c r="AF175" s="83"/>
      <c r="AG175" s="83"/>
      <c r="AH175" s="261"/>
    </row>
    <row r="176" spans="1:34" x14ac:dyDescent="0.15">
      <c r="A176" s="260"/>
      <c r="B176" s="48" t="s">
        <v>33</v>
      </c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  <c r="Z176" s="49"/>
      <c r="AA176" s="49"/>
      <c r="AB176" s="49"/>
      <c r="AC176" s="49"/>
      <c r="AD176" s="49"/>
      <c r="AE176" s="49"/>
      <c r="AF176" s="49"/>
      <c r="AG176" s="49"/>
      <c r="AH176" s="261"/>
    </row>
    <row r="177" spans="1:34" x14ac:dyDescent="0.15">
      <c r="A177" s="259"/>
      <c r="B177" s="11" t="s">
        <v>13</v>
      </c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261">
        <v>57</v>
      </c>
    </row>
    <row r="178" spans="1:34" x14ac:dyDescent="0.15">
      <c r="A178" s="259"/>
      <c r="B178" s="82" t="s">
        <v>6</v>
      </c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  <c r="Z178" s="83"/>
      <c r="AA178" s="83"/>
      <c r="AB178" s="83"/>
      <c r="AC178" s="83"/>
      <c r="AD178" s="83"/>
      <c r="AE178" s="83"/>
      <c r="AF178" s="83"/>
      <c r="AG178" s="83"/>
      <c r="AH178" s="261"/>
    </row>
    <row r="179" spans="1:34" x14ac:dyDescent="0.15">
      <c r="A179" s="260"/>
      <c r="B179" s="48" t="s">
        <v>33</v>
      </c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  <c r="Z179" s="49"/>
      <c r="AA179" s="49"/>
      <c r="AB179" s="49"/>
      <c r="AC179" s="49"/>
      <c r="AD179" s="49"/>
      <c r="AE179" s="49"/>
      <c r="AF179" s="49"/>
      <c r="AG179" s="49"/>
      <c r="AH179" s="261"/>
    </row>
    <row r="180" spans="1:34" x14ac:dyDescent="0.15">
      <c r="A180" s="259"/>
      <c r="B180" s="11" t="s">
        <v>13</v>
      </c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261">
        <v>58</v>
      </c>
    </row>
    <row r="181" spans="1:34" x14ac:dyDescent="0.15">
      <c r="A181" s="259"/>
      <c r="B181" s="82" t="s">
        <v>6</v>
      </c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  <c r="Z181" s="83"/>
      <c r="AA181" s="83"/>
      <c r="AB181" s="83"/>
      <c r="AC181" s="83"/>
      <c r="AD181" s="83"/>
      <c r="AE181" s="83"/>
      <c r="AF181" s="83"/>
      <c r="AG181" s="83"/>
      <c r="AH181" s="261"/>
    </row>
    <row r="182" spans="1:34" x14ac:dyDescent="0.15">
      <c r="A182" s="260"/>
      <c r="B182" s="48" t="s">
        <v>33</v>
      </c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  <c r="Z182" s="49"/>
      <c r="AA182" s="49"/>
      <c r="AB182" s="49"/>
      <c r="AC182" s="49"/>
      <c r="AD182" s="49"/>
      <c r="AE182" s="49"/>
      <c r="AF182" s="49"/>
      <c r="AG182" s="49"/>
      <c r="AH182" s="261"/>
    </row>
    <row r="183" spans="1:34" x14ac:dyDescent="0.15">
      <c r="A183" s="259"/>
      <c r="B183" s="11" t="s">
        <v>13</v>
      </c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261">
        <v>59</v>
      </c>
    </row>
    <row r="184" spans="1:34" x14ac:dyDescent="0.15">
      <c r="A184" s="259"/>
      <c r="B184" s="82" t="s">
        <v>6</v>
      </c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  <c r="Z184" s="83"/>
      <c r="AA184" s="83"/>
      <c r="AB184" s="83"/>
      <c r="AC184" s="83"/>
      <c r="AD184" s="83"/>
      <c r="AE184" s="83"/>
      <c r="AF184" s="83"/>
      <c r="AG184" s="83"/>
      <c r="AH184" s="261"/>
    </row>
    <row r="185" spans="1:34" x14ac:dyDescent="0.15">
      <c r="A185" s="260"/>
      <c r="B185" s="48" t="s">
        <v>33</v>
      </c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  <c r="Z185" s="49"/>
      <c r="AA185" s="49"/>
      <c r="AB185" s="49"/>
      <c r="AC185" s="49"/>
      <c r="AD185" s="49"/>
      <c r="AE185" s="49"/>
      <c r="AF185" s="49"/>
      <c r="AG185" s="49"/>
      <c r="AH185" s="261"/>
    </row>
    <row r="186" spans="1:34" x14ac:dyDescent="0.15">
      <c r="A186" s="259"/>
      <c r="B186" s="11" t="s">
        <v>13</v>
      </c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261">
        <v>60</v>
      </c>
    </row>
    <row r="187" spans="1:34" x14ac:dyDescent="0.15">
      <c r="A187" s="259"/>
      <c r="B187" s="82" t="s">
        <v>6</v>
      </c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  <c r="Z187" s="83"/>
      <c r="AA187" s="83"/>
      <c r="AB187" s="83"/>
      <c r="AC187" s="83"/>
      <c r="AD187" s="83"/>
      <c r="AE187" s="83"/>
      <c r="AF187" s="83"/>
      <c r="AG187" s="83"/>
      <c r="AH187" s="261"/>
    </row>
    <row r="188" spans="1:34" x14ac:dyDescent="0.15">
      <c r="A188" s="260"/>
      <c r="B188" s="48" t="s">
        <v>33</v>
      </c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  <c r="Z188" s="49"/>
      <c r="AA188" s="49"/>
      <c r="AB188" s="49"/>
      <c r="AC188" s="49"/>
      <c r="AD188" s="49"/>
      <c r="AE188" s="49"/>
      <c r="AF188" s="49"/>
      <c r="AG188" s="49"/>
      <c r="AH188" s="261"/>
    </row>
    <row r="189" spans="1:34" x14ac:dyDescent="0.15">
      <c r="A189" s="259"/>
      <c r="B189" s="11" t="s">
        <v>13</v>
      </c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261">
        <v>61</v>
      </c>
    </row>
    <row r="190" spans="1:34" x14ac:dyDescent="0.15">
      <c r="A190" s="259"/>
      <c r="B190" s="82" t="s">
        <v>6</v>
      </c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  <c r="Z190" s="83"/>
      <c r="AA190" s="83"/>
      <c r="AB190" s="83"/>
      <c r="AC190" s="83"/>
      <c r="AD190" s="83"/>
      <c r="AE190" s="83"/>
      <c r="AF190" s="83"/>
      <c r="AG190" s="83"/>
      <c r="AH190" s="261"/>
    </row>
    <row r="191" spans="1:34" x14ac:dyDescent="0.15">
      <c r="A191" s="260"/>
      <c r="B191" s="48" t="s">
        <v>33</v>
      </c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  <c r="Z191" s="49"/>
      <c r="AA191" s="49"/>
      <c r="AB191" s="49"/>
      <c r="AC191" s="49"/>
      <c r="AD191" s="49"/>
      <c r="AE191" s="49"/>
      <c r="AF191" s="49"/>
      <c r="AG191" s="49"/>
      <c r="AH191" s="261"/>
    </row>
    <row r="192" spans="1:34" x14ac:dyDescent="0.15">
      <c r="A192" s="259"/>
      <c r="B192" s="11" t="s">
        <v>13</v>
      </c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261">
        <v>62</v>
      </c>
    </row>
    <row r="193" spans="1:34" x14ac:dyDescent="0.15">
      <c r="A193" s="259"/>
      <c r="B193" s="82" t="s">
        <v>6</v>
      </c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3"/>
      <c r="AB193" s="83"/>
      <c r="AC193" s="83"/>
      <c r="AD193" s="83"/>
      <c r="AE193" s="83"/>
      <c r="AF193" s="83"/>
      <c r="AG193" s="83"/>
      <c r="AH193" s="261"/>
    </row>
    <row r="194" spans="1:34" x14ac:dyDescent="0.15">
      <c r="A194" s="260"/>
      <c r="B194" s="48" t="s">
        <v>33</v>
      </c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  <c r="Z194" s="49"/>
      <c r="AA194" s="49"/>
      <c r="AB194" s="49"/>
      <c r="AC194" s="49"/>
      <c r="AD194" s="49"/>
      <c r="AE194" s="49"/>
      <c r="AF194" s="49"/>
      <c r="AG194" s="49"/>
      <c r="AH194" s="261"/>
    </row>
    <row r="195" spans="1:34" x14ac:dyDescent="0.15">
      <c r="A195" s="259"/>
      <c r="B195" s="11" t="s">
        <v>13</v>
      </c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261">
        <v>63</v>
      </c>
    </row>
    <row r="196" spans="1:34" x14ac:dyDescent="0.15">
      <c r="A196" s="259"/>
      <c r="B196" s="82" t="s">
        <v>6</v>
      </c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  <c r="Z196" s="83"/>
      <c r="AA196" s="83"/>
      <c r="AB196" s="83"/>
      <c r="AC196" s="83"/>
      <c r="AD196" s="83"/>
      <c r="AE196" s="83"/>
      <c r="AF196" s="83"/>
      <c r="AG196" s="83"/>
      <c r="AH196" s="261"/>
    </row>
    <row r="197" spans="1:34" x14ac:dyDescent="0.15">
      <c r="A197" s="260"/>
      <c r="B197" s="48" t="s">
        <v>33</v>
      </c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  <c r="Z197" s="49"/>
      <c r="AA197" s="49"/>
      <c r="AB197" s="49"/>
      <c r="AC197" s="49"/>
      <c r="AD197" s="49"/>
      <c r="AE197" s="49"/>
      <c r="AF197" s="49"/>
      <c r="AG197" s="49"/>
      <c r="AH197" s="261"/>
    </row>
    <row r="198" spans="1:34" x14ac:dyDescent="0.15">
      <c r="A198" s="259"/>
      <c r="B198" s="11" t="s">
        <v>13</v>
      </c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261">
        <v>64</v>
      </c>
    </row>
    <row r="199" spans="1:34" x14ac:dyDescent="0.15">
      <c r="A199" s="259"/>
      <c r="B199" s="82" t="s">
        <v>6</v>
      </c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  <c r="Z199" s="83"/>
      <c r="AA199" s="83"/>
      <c r="AB199" s="83"/>
      <c r="AC199" s="83"/>
      <c r="AD199" s="83"/>
      <c r="AE199" s="83"/>
      <c r="AF199" s="83"/>
      <c r="AG199" s="83"/>
      <c r="AH199" s="261"/>
    </row>
    <row r="200" spans="1:34" x14ac:dyDescent="0.15">
      <c r="A200" s="260"/>
      <c r="B200" s="48" t="s">
        <v>33</v>
      </c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  <c r="Z200" s="49"/>
      <c r="AA200" s="49"/>
      <c r="AB200" s="49"/>
      <c r="AC200" s="49"/>
      <c r="AD200" s="49"/>
      <c r="AE200" s="49"/>
      <c r="AF200" s="49"/>
      <c r="AG200" s="49"/>
      <c r="AH200" s="261"/>
    </row>
    <row r="201" spans="1:34" x14ac:dyDescent="0.15">
      <c r="A201" s="259"/>
      <c r="B201" s="11" t="s">
        <v>13</v>
      </c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261">
        <v>65</v>
      </c>
    </row>
    <row r="202" spans="1:34" x14ac:dyDescent="0.15">
      <c r="A202" s="259"/>
      <c r="B202" s="82" t="s">
        <v>6</v>
      </c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83"/>
      <c r="AB202" s="83"/>
      <c r="AC202" s="83"/>
      <c r="AD202" s="83"/>
      <c r="AE202" s="83"/>
      <c r="AF202" s="83"/>
      <c r="AG202" s="83"/>
      <c r="AH202" s="261"/>
    </row>
    <row r="203" spans="1:34" x14ac:dyDescent="0.15">
      <c r="A203" s="260"/>
      <c r="B203" s="48" t="s">
        <v>33</v>
      </c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  <c r="Z203" s="49"/>
      <c r="AA203" s="49"/>
      <c r="AB203" s="49"/>
      <c r="AC203" s="49"/>
      <c r="AD203" s="49"/>
      <c r="AE203" s="49"/>
      <c r="AF203" s="49"/>
      <c r="AG203" s="49"/>
      <c r="AH203" s="261"/>
    </row>
    <row r="204" spans="1:34" x14ac:dyDescent="0.15">
      <c r="A204" s="259"/>
      <c r="B204" s="11" t="s">
        <v>13</v>
      </c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261">
        <v>66</v>
      </c>
    </row>
    <row r="205" spans="1:34" x14ac:dyDescent="0.15">
      <c r="A205" s="259"/>
      <c r="B205" s="82" t="s">
        <v>6</v>
      </c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  <c r="Z205" s="83"/>
      <c r="AA205" s="83"/>
      <c r="AB205" s="83"/>
      <c r="AC205" s="83"/>
      <c r="AD205" s="83"/>
      <c r="AE205" s="83"/>
      <c r="AF205" s="83"/>
      <c r="AG205" s="83"/>
      <c r="AH205" s="261"/>
    </row>
    <row r="206" spans="1:34" x14ac:dyDescent="0.15">
      <c r="A206" s="260"/>
      <c r="B206" s="48" t="s">
        <v>33</v>
      </c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  <c r="Z206" s="49"/>
      <c r="AA206" s="49"/>
      <c r="AB206" s="49"/>
      <c r="AC206" s="49"/>
      <c r="AD206" s="49"/>
      <c r="AE206" s="49"/>
      <c r="AF206" s="49"/>
      <c r="AG206" s="49"/>
      <c r="AH206" s="261"/>
    </row>
    <row r="207" spans="1:34" x14ac:dyDescent="0.15">
      <c r="A207" s="259"/>
      <c r="B207" s="11" t="s">
        <v>13</v>
      </c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261">
        <v>67</v>
      </c>
    </row>
    <row r="208" spans="1:34" x14ac:dyDescent="0.15">
      <c r="A208" s="259"/>
      <c r="B208" s="82" t="s">
        <v>6</v>
      </c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  <c r="Z208" s="83"/>
      <c r="AA208" s="83"/>
      <c r="AB208" s="83"/>
      <c r="AC208" s="83"/>
      <c r="AD208" s="83"/>
      <c r="AE208" s="83"/>
      <c r="AF208" s="83"/>
      <c r="AG208" s="83"/>
      <c r="AH208" s="261"/>
    </row>
    <row r="209" spans="1:34" x14ac:dyDescent="0.15">
      <c r="A209" s="260"/>
      <c r="B209" s="48" t="s">
        <v>33</v>
      </c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  <c r="Z209" s="49"/>
      <c r="AA209" s="49"/>
      <c r="AB209" s="49"/>
      <c r="AC209" s="49"/>
      <c r="AD209" s="49"/>
      <c r="AE209" s="49"/>
      <c r="AF209" s="49"/>
      <c r="AG209" s="49"/>
      <c r="AH209" s="261"/>
    </row>
    <row r="210" spans="1:34" x14ac:dyDescent="0.15">
      <c r="A210" s="259"/>
      <c r="B210" s="11" t="s">
        <v>13</v>
      </c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261">
        <v>68</v>
      </c>
    </row>
    <row r="211" spans="1:34" x14ac:dyDescent="0.15">
      <c r="A211" s="259"/>
      <c r="B211" s="82" t="s">
        <v>6</v>
      </c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  <c r="Z211" s="83"/>
      <c r="AA211" s="83"/>
      <c r="AB211" s="83"/>
      <c r="AC211" s="83"/>
      <c r="AD211" s="83"/>
      <c r="AE211" s="83"/>
      <c r="AF211" s="83"/>
      <c r="AG211" s="83"/>
      <c r="AH211" s="261"/>
    </row>
    <row r="212" spans="1:34" x14ac:dyDescent="0.15">
      <c r="A212" s="260"/>
      <c r="B212" s="48" t="s">
        <v>33</v>
      </c>
      <c r="C212" s="49"/>
      <c r="D212" s="49"/>
      <c r="E212" s="49"/>
      <c r="F212" s="49"/>
      <c r="G212" s="49"/>
      <c r="H212" s="49"/>
      <c r="I212" s="49"/>
      <c r="J212" s="49"/>
      <c r="K212" s="49"/>
      <c r="L212" s="49"/>
      <c r="M212" s="49"/>
      <c r="N212" s="49"/>
      <c r="O212" s="49"/>
      <c r="P212" s="49"/>
      <c r="Q212" s="49"/>
      <c r="R212" s="49"/>
      <c r="S212" s="49"/>
      <c r="T212" s="49"/>
      <c r="U212" s="49"/>
      <c r="V212" s="49"/>
      <c r="W212" s="49"/>
      <c r="X212" s="49"/>
      <c r="Y212" s="49"/>
      <c r="Z212" s="49"/>
      <c r="AA212" s="49"/>
      <c r="AB212" s="49"/>
      <c r="AC212" s="49"/>
      <c r="AD212" s="49"/>
      <c r="AE212" s="49"/>
      <c r="AF212" s="49"/>
      <c r="AG212" s="49"/>
      <c r="AH212" s="261"/>
    </row>
    <row r="213" spans="1:34" x14ac:dyDescent="0.15">
      <c r="A213" s="259"/>
      <c r="B213" s="11" t="s">
        <v>13</v>
      </c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261">
        <v>69</v>
      </c>
    </row>
    <row r="214" spans="1:34" x14ac:dyDescent="0.15">
      <c r="A214" s="259"/>
      <c r="B214" s="82" t="s">
        <v>6</v>
      </c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  <c r="Z214" s="83"/>
      <c r="AA214" s="83"/>
      <c r="AB214" s="83"/>
      <c r="AC214" s="83"/>
      <c r="AD214" s="83"/>
      <c r="AE214" s="83"/>
      <c r="AF214" s="83"/>
      <c r="AG214" s="83"/>
      <c r="AH214" s="261"/>
    </row>
    <row r="215" spans="1:34" x14ac:dyDescent="0.15">
      <c r="A215" s="260"/>
      <c r="B215" s="48" t="s">
        <v>33</v>
      </c>
      <c r="C215" s="49"/>
      <c r="D215" s="49"/>
      <c r="E215" s="49"/>
      <c r="F215" s="49"/>
      <c r="G215" s="49"/>
      <c r="H215" s="49"/>
      <c r="I215" s="49"/>
      <c r="J215" s="49"/>
      <c r="K215" s="49"/>
      <c r="L215" s="49"/>
      <c r="M215" s="49"/>
      <c r="N215" s="49"/>
      <c r="O215" s="49"/>
      <c r="P215" s="49"/>
      <c r="Q215" s="49"/>
      <c r="R215" s="49"/>
      <c r="S215" s="49"/>
      <c r="T215" s="49"/>
      <c r="U215" s="49"/>
      <c r="V215" s="49"/>
      <c r="W215" s="49"/>
      <c r="X215" s="49"/>
      <c r="Y215" s="49"/>
      <c r="Z215" s="49"/>
      <c r="AA215" s="49"/>
      <c r="AB215" s="49"/>
      <c r="AC215" s="49"/>
      <c r="AD215" s="49"/>
      <c r="AE215" s="49"/>
      <c r="AF215" s="49"/>
      <c r="AG215" s="49"/>
      <c r="AH215" s="261"/>
    </row>
    <row r="216" spans="1:34" x14ac:dyDescent="0.15">
      <c r="A216" s="259"/>
      <c r="B216" s="11" t="s">
        <v>13</v>
      </c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261">
        <v>70</v>
      </c>
    </row>
    <row r="217" spans="1:34" x14ac:dyDescent="0.15">
      <c r="A217" s="259"/>
      <c r="B217" s="82" t="s">
        <v>6</v>
      </c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  <c r="Z217" s="83"/>
      <c r="AA217" s="83"/>
      <c r="AB217" s="83"/>
      <c r="AC217" s="83"/>
      <c r="AD217" s="83"/>
      <c r="AE217" s="83"/>
      <c r="AF217" s="83"/>
      <c r="AG217" s="83"/>
      <c r="AH217" s="261"/>
    </row>
    <row r="218" spans="1:34" x14ac:dyDescent="0.15">
      <c r="A218" s="260"/>
      <c r="B218" s="48" t="s">
        <v>33</v>
      </c>
      <c r="C218" s="49"/>
      <c r="D218" s="49"/>
      <c r="E218" s="49"/>
      <c r="F218" s="49"/>
      <c r="G218" s="49"/>
      <c r="H218" s="49"/>
      <c r="I218" s="49"/>
      <c r="J218" s="49"/>
      <c r="K218" s="49"/>
      <c r="L218" s="49"/>
      <c r="M218" s="49"/>
      <c r="N218" s="49"/>
      <c r="O218" s="49"/>
      <c r="P218" s="49"/>
      <c r="Q218" s="49"/>
      <c r="R218" s="49"/>
      <c r="S218" s="49"/>
      <c r="T218" s="49"/>
      <c r="U218" s="49"/>
      <c r="V218" s="49"/>
      <c r="W218" s="49"/>
      <c r="X218" s="49"/>
      <c r="Y218" s="49"/>
      <c r="Z218" s="49"/>
      <c r="AA218" s="49"/>
      <c r="AB218" s="49"/>
      <c r="AC218" s="49"/>
      <c r="AD218" s="49"/>
      <c r="AE218" s="49"/>
      <c r="AF218" s="49"/>
      <c r="AG218" s="49"/>
      <c r="AH218" s="261"/>
    </row>
    <row r="219" spans="1:34" x14ac:dyDescent="0.15">
      <c r="A219" s="259"/>
      <c r="B219" s="11" t="s">
        <v>13</v>
      </c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261">
        <v>71</v>
      </c>
    </row>
    <row r="220" spans="1:34" x14ac:dyDescent="0.15">
      <c r="A220" s="259"/>
      <c r="B220" s="82" t="s">
        <v>6</v>
      </c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  <c r="Z220" s="83"/>
      <c r="AA220" s="83"/>
      <c r="AB220" s="83"/>
      <c r="AC220" s="83"/>
      <c r="AD220" s="83"/>
      <c r="AE220" s="83"/>
      <c r="AF220" s="83"/>
      <c r="AG220" s="83"/>
      <c r="AH220" s="261"/>
    </row>
    <row r="221" spans="1:34" x14ac:dyDescent="0.15">
      <c r="A221" s="260"/>
      <c r="B221" s="48" t="s">
        <v>33</v>
      </c>
      <c r="C221" s="49"/>
      <c r="D221" s="49"/>
      <c r="E221" s="49"/>
      <c r="F221" s="49"/>
      <c r="G221" s="49"/>
      <c r="H221" s="49"/>
      <c r="I221" s="49"/>
      <c r="J221" s="49"/>
      <c r="K221" s="49"/>
      <c r="L221" s="49"/>
      <c r="M221" s="49"/>
      <c r="N221" s="49"/>
      <c r="O221" s="49"/>
      <c r="P221" s="49"/>
      <c r="Q221" s="49"/>
      <c r="R221" s="49"/>
      <c r="S221" s="49"/>
      <c r="T221" s="49"/>
      <c r="U221" s="49"/>
      <c r="V221" s="49"/>
      <c r="W221" s="49"/>
      <c r="X221" s="49"/>
      <c r="Y221" s="49"/>
      <c r="Z221" s="49"/>
      <c r="AA221" s="49"/>
      <c r="AB221" s="49"/>
      <c r="AC221" s="49"/>
      <c r="AD221" s="49"/>
      <c r="AE221" s="49"/>
      <c r="AF221" s="49"/>
      <c r="AG221" s="49"/>
      <c r="AH221" s="261"/>
    </row>
    <row r="222" spans="1:34" x14ac:dyDescent="0.15">
      <c r="A222" s="259"/>
      <c r="B222" s="11" t="s">
        <v>13</v>
      </c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261">
        <v>72</v>
      </c>
    </row>
    <row r="223" spans="1:34" x14ac:dyDescent="0.15">
      <c r="A223" s="259"/>
      <c r="B223" s="82" t="s">
        <v>6</v>
      </c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  <c r="Z223" s="83"/>
      <c r="AA223" s="83"/>
      <c r="AB223" s="83"/>
      <c r="AC223" s="83"/>
      <c r="AD223" s="83"/>
      <c r="AE223" s="83"/>
      <c r="AF223" s="83"/>
      <c r="AG223" s="83"/>
      <c r="AH223" s="261"/>
    </row>
    <row r="224" spans="1:34" x14ac:dyDescent="0.15">
      <c r="A224" s="260"/>
      <c r="B224" s="48" t="s">
        <v>33</v>
      </c>
      <c r="C224" s="49"/>
      <c r="D224" s="49"/>
      <c r="E224" s="49"/>
      <c r="F224" s="49"/>
      <c r="G224" s="49"/>
      <c r="H224" s="49"/>
      <c r="I224" s="49"/>
      <c r="J224" s="49"/>
      <c r="K224" s="49"/>
      <c r="L224" s="49"/>
      <c r="M224" s="49"/>
      <c r="N224" s="49"/>
      <c r="O224" s="49"/>
      <c r="P224" s="49"/>
      <c r="Q224" s="49"/>
      <c r="R224" s="49"/>
      <c r="S224" s="49"/>
      <c r="T224" s="49"/>
      <c r="U224" s="49"/>
      <c r="V224" s="49"/>
      <c r="W224" s="49"/>
      <c r="X224" s="49"/>
      <c r="Y224" s="49"/>
      <c r="Z224" s="49"/>
      <c r="AA224" s="49"/>
      <c r="AB224" s="49"/>
      <c r="AC224" s="49"/>
      <c r="AD224" s="49"/>
      <c r="AE224" s="49"/>
      <c r="AF224" s="49"/>
      <c r="AG224" s="49"/>
      <c r="AH224" s="261"/>
    </row>
    <row r="225" spans="1:34" x14ac:dyDescent="0.15">
      <c r="A225" s="259"/>
      <c r="B225" s="11" t="s">
        <v>13</v>
      </c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261">
        <v>73</v>
      </c>
    </row>
    <row r="226" spans="1:34" x14ac:dyDescent="0.15">
      <c r="A226" s="259"/>
      <c r="B226" s="82" t="s">
        <v>6</v>
      </c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  <c r="Z226" s="83"/>
      <c r="AA226" s="83"/>
      <c r="AB226" s="83"/>
      <c r="AC226" s="83"/>
      <c r="AD226" s="83"/>
      <c r="AE226" s="83"/>
      <c r="AF226" s="83"/>
      <c r="AG226" s="83"/>
      <c r="AH226" s="261"/>
    </row>
    <row r="227" spans="1:34" x14ac:dyDescent="0.15">
      <c r="A227" s="260"/>
      <c r="B227" s="48" t="s">
        <v>33</v>
      </c>
      <c r="C227" s="49"/>
      <c r="D227" s="49"/>
      <c r="E227" s="49"/>
      <c r="F227" s="49"/>
      <c r="G227" s="49"/>
      <c r="H227" s="49"/>
      <c r="I227" s="49"/>
      <c r="J227" s="49"/>
      <c r="K227" s="49"/>
      <c r="L227" s="49"/>
      <c r="M227" s="49"/>
      <c r="N227" s="49"/>
      <c r="O227" s="49"/>
      <c r="P227" s="49"/>
      <c r="Q227" s="49"/>
      <c r="R227" s="49"/>
      <c r="S227" s="49"/>
      <c r="T227" s="49"/>
      <c r="U227" s="49"/>
      <c r="V227" s="49"/>
      <c r="W227" s="49"/>
      <c r="X227" s="49"/>
      <c r="Y227" s="49"/>
      <c r="Z227" s="49"/>
      <c r="AA227" s="49"/>
      <c r="AB227" s="49"/>
      <c r="AC227" s="49"/>
      <c r="AD227" s="49"/>
      <c r="AE227" s="49"/>
      <c r="AF227" s="49"/>
      <c r="AG227" s="49"/>
      <c r="AH227" s="261"/>
    </row>
    <row r="228" spans="1:34" x14ac:dyDescent="0.15">
      <c r="A228" s="259"/>
      <c r="B228" s="11" t="s">
        <v>13</v>
      </c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261">
        <v>74</v>
      </c>
    </row>
    <row r="229" spans="1:34" x14ac:dyDescent="0.15">
      <c r="A229" s="259"/>
      <c r="B229" s="82" t="s">
        <v>6</v>
      </c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  <c r="Z229" s="83"/>
      <c r="AA229" s="83"/>
      <c r="AB229" s="83"/>
      <c r="AC229" s="83"/>
      <c r="AD229" s="83"/>
      <c r="AE229" s="83"/>
      <c r="AF229" s="83"/>
      <c r="AG229" s="83"/>
      <c r="AH229" s="261"/>
    </row>
    <row r="230" spans="1:34" x14ac:dyDescent="0.15">
      <c r="A230" s="260"/>
      <c r="B230" s="48" t="s">
        <v>33</v>
      </c>
      <c r="C230" s="49"/>
      <c r="D230" s="49"/>
      <c r="E230" s="49"/>
      <c r="F230" s="49"/>
      <c r="G230" s="49"/>
      <c r="H230" s="49"/>
      <c r="I230" s="49"/>
      <c r="J230" s="49"/>
      <c r="K230" s="49"/>
      <c r="L230" s="49"/>
      <c r="M230" s="49"/>
      <c r="N230" s="49"/>
      <c r="O230" s="49"/>
      <c r="P230" s="49"/>
      <c r="Q230" s="49"/>
      <c r="R230" s="49"/>
      <c r="S230" s="49"/>
      <c r="T230" s="49"/>
      <c r="U230" s="49"/>
      <c r="V230" s="49"/>
      <c r="W230" s="49"/>
      <c r="X230" s="49"/>
      <c r="Y230" s="49"/>
      <c r="Z230" s="49"/>
      <c r="AA230" s="49"/>
      <c r="AB230" s="49"/>
      <c r="AC230" s="49"/>
      <c r="AD230" s="49"/>
      <c r="AE230" s="49"/>
      <c r="AF230" s="49"/>
      <c r="AG230" s="49"/>
      <c r="AH230" s="261"/>
    </row>
    <row r="231" spans="1:34" x14ac:dyDescent="0.15">
      <c r="A231" s="259"/>
      <c r="B231" s="11" t="s">
        <v>13</v>
      </c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261">
        <v>75</v>
      </c>
    </row>
    <row r="232" spans="1:34" x14ac:dyDescent="0.15">
      <c r="A232" s="259"/>
      <c r="B232" s="82" t="s">
        <v>6</v>
      </c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  <c r="Z232" s="83"/>
      <c r="AA232" s="83"/>
      <c r="AB232" s="83"/>
      <c r="AC232" s="83"/>
      <c r="AD232" s="83"/>
      <c r="AE232" s="83"/>
      <c r="AF232" s="83"/>
      <c r="AG232" s="83"/>
      <c r="AH232" s="261"/>
    </row>
    <row r="233" spans="1:34" x14ac:dyDescent="0.15">
      <c r="A233" s="260"/>
      <c r="B233" s="48" t="s">
        <v>33</v>
      </c>
      <c r="C233" s="49"/>
      <c r="D233" s="49"/>
      <c r="E233" s="49"/>
      <c r="F233" s="49"/>
      <c r="G233" s="49"/>
      <c r="H233" s="49"/>
      <c r="I233" s="49"/>
      <c r="J233" s="49"/>
      <c r="K233" s="49"/>
      <c r="L233" s="49"/>
      <c r="M233" s="49"/>
      <c r="N233" s="49"/>
      <c r="O233" s="49"/>
      <c r="P233" s="49"/>
      <c r="Q233" s="49"/>
      <c r="R233" s="49"/>
      <c r="S233" s="49"/>
      <c r="T233" s="49"/>
      <c r="U233" s="49"/>
      <c r="V233" s="49"/>
      <c r="W233" s="49"/>
      <c r="X233" s="49"/>
      <c r="Y233" s="49"/>
      <c r="Z233" s="49"/>
      <c r="AA233" s="49"/>
      <c r="AB233" s="49"/>
      <c r="AC233" s="49"/>
      <c r="AD233" s="49"/>
      <c r="AE233" s="49"/>
      <c r="AF233" s="49"/>
      <c r="AG233" s="49"/>
      <c r="AH233" s="261"/>
    </row>
    <row r="234" spans="1:34" x14ac:dyDescent="0.15">
      <c r="A234" s="259"/>
      <c r="B234" s="11" t="s">
        <v>13</v>
      </c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261">
        <v>76</v>
      </c>
    </row>
    <row r="235" spans="1:34" x14ac:dyDescent="0.15">
      <c r="A235" s="259"/>
      <c r="B235" s="82" t="s">
        <v>6</v>
      </c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  <c r="Z235" s="83"/>
      <c r="AA235" s="83"/>
      <c r="AB235" s="83"/>
      <c r="AC235" s="83"/>
      <c r="AD235" s="83"/>
      <c r="AE235" s="83"/>
      <c r="AF235" s="83"/>
      <c r="AG235" s="83"/>
      <c r="AH235" s="261"/>
    </row>
    <row r="236" spans="1:34" x14ac:dyDescent="0.15">
      <c r="A236" s="260"/>
      <c r="B236" s="48" t="s">
        <v>33</v>
      </c>
      <c r="C236" s="49"/>
      <c r="D236" s="49"/>
      <c r="E236" s="49"/>
      <c r="F236" s="49"/>
      <c r="G236" s="49"/>
      <c r="H236" s="49"/>
      <c r="I236" s="49"/>
      <c r="J236" s="49"/>
      <c r="K236" s="49"/>
      <c r="L236" s="49"/>
      <c r="M236" s="49"/>
      <c r="N236" s="49"/>
      <c r="O236" s="49"/>
      <c r="P236" s="49"/>
      <c r="Q236" s="49"/>
      <c r="R236" s="49"/>
      <c r="S236" s="49"/>
      <c r="T236" s="49"/>
      <c r="U236" s="49"/>
      <c r="V236" s="49"/>
      <c r="W236" s="49"/>
      <c r="X236" s="49"/>
      <c r="Y236" s="49"/>
      <c r="Z236" s="49"/>
      <c r="AA236" s="49"/>
      <c r="AB236" s="49"/>
      <c r="AC236" s="49"/>
      <c r="AD236" s="49"/>
      <c r="AE236" s="49"/>
      <c r="AF236" s="49"/>
      <c r="AG236" s="49"/>
      <c r="AH236" s="261"/>
    </row>
    <row r="237" spans="1:34" x14ac:dyDescent="0.15">
      <c r="A237" s="259"/>
      <c r="B237" s="11" t="s">
        <v>13</v>
      </c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261">
        <v>77</v>
      </c>
    </row>
    <row r="238" spans="1:34" x14ac:dyDescent="0.15">
      <c r="A238" s="259"/>
      <c r="B238" s="82" t="s">
        <v>6</v>
      </c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  <c r="Z238" s="83"/>
      <c r="AA238" s="83"/>
      <c r="AB238" s="83"/>
      <c r="AC238" s="83"/>
      <c r="AD238" s="83"/>
      <c r="AE238" s="83"/>
      <c r="AF238" s="83"/>
      <c r="AG238" s="83"/>
      <c r="AH238" s="261"/>
    </row>
    <row r="239" spans="1:34" x14ac:dyDescent="0.15">
      <c r="A239" s="260"/>
      <c r="B239" s="48" t="s">
        <v>33</v>
      </c>
      <c r="C239" s="49"/>
      <c r="D239" s="49"/>
      <c r="E239" s="49"/>
      <c r="F239" s="49"/>
      <c r="G239" s="49"/>
      <c r="H239" s="49"/>
      <c r="I239" s="49"/>
      <c r="J239" s="49"/>
      <c r="K239" s="49"/>
      <c r="L239" s="49"/>
      <c r="M239" s="49"/>
      <c r="N239" s="49"/>
      <c r="O239" s="49"/>
      <c r="P239" s="49"/>
      <c r="Q239" s="49"/>
      <c r="R239" s="49"/>
      <c r="S239" s="49"/>
      <c r="T239" s="49"/>
      <c r="U239" s="49"/>
      <c r="V239" s="49"/>
      <c r="W239" s="49"/>
      <c r="X239" s="49"/>
      <c r="Y239" s="49"/>
      <c r="Z239" s="49"/>
      <c r="AA239" s="49"/>
      <c r="AB239" s="49"/>
      <c r="AC239" s="49"/>
      <c r="AD239" s="49"/>
      <c r="AE239" s="49"/>
      <c r="AF239" s="49"/>
      <c r="AG239" s="49"/>
      <c r="AH239" s="261"/>
    </row>
    <row r="240" spans="1:34" x14ac:dyDescent="0.15">
      <c r="A240" s="259"/>
      <c r="B240" s="11" t="s">
        <v>13</v>
      </c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261">
        <v>78</v>
      </c>
    </row>
    <row r="241" spans="1:34" x14ac:dyDescent="0.15">
      <c r="A241" s="259"/>
      <c r="B241" s="82" t="s">
        <v>6</v>
      </c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  <c r="Z241" s="83"/>
      <c r="AA241" s="83"/>
      <c r="AB241" s="83"/>
      <c r="AC241" s="83"/>
      <c r="AD241" s="83"/>
      <c r="AE241" s="83"/>
      <c r="AF241" s="83"/>
      <c r="AG241" s="83"/>
      <c r="AH241" s="261"/>
    </row>
    <row r="242" spans="1:34" x14ac:dyDescent="0.15">
      <c r="A242" s="260"/>
      <c r="B242" s="48" t="s">
        <v>33</v>
      </c>
      <c r="C242" s="49"/>
      <c r="D242" s="49"/>
      <c r="E242" s="49"/>
      <c r="F242" s="49"/>
      <c r="G242" s="49"/>
      <c r="H242" s="49"/>
      <c r="I242" s="49"/>
      <c r="J242" s="49"/>
      <c r="K242" s="49"/>
      <c r="L242" s="49"/>
      <c r="M242" s="49"/>
      <c r="N242" s="49"/>
      <c r="O242" s="49"/>
      <c r="P242" s="49"/>
      <c r="Q242" s="49"/>
      <c r="R242" s="49"/>
      <c r="S242" s="49"/>
      <c r="T242" s="49"/>
      <c r="U242" s="49"/>
      <c r="V242" s="49"/>
      <c r="W242" s="49"/>
      <c r="X242" s="49"/>
      <c r="Y242" s="49"/>
      <c r="Z242" s="49"/>
      <c r="AA242" s="49"/>
      <c r="AB242" s="49"/>
      <c r="AC242" s="49"/>
      <c r="AD242" s="49"/>
      <c r="AE242" s="49"/>
      <c r="AF242" s="49"/>
      <c r="AG242" s="49"/>
      <c r="AH242" s="261"/>
    </row>
    <row r="243" spans="1:34" x14ac:dyDescent="0.15">
      <c r="A243" s="259"/>
      <c r="B243" s="11" t="s">
        <v>13</v>
      </c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261">
        <v>79</v>
      </c>
    </row>
    <row r="244" spans="1:34" x14ac:dyDescent="0.15">
      <c r="A244" s="259"/>
      <c r="B244" s="82" t="s">
        <v>6</v>
      </c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  <c r="Z244" s="83"/>
      <c r="AA244" s="83"/>
      <c r="AB244" s="83"/>
      <c r="AC244" s="83"/>
      <c r="AD244" s="83"/>
      <c r="AE244" s="83"/>
      <c r="AF244" s="83"/>
      <c r="AG244" s="83"/>
      <c r="AH244" s="261"/>
    </row>
    <row r="245" spans="1:34" x14ac:dyDescent="0.15">
      <c r="A245" s="260"/>
      <c r="B245" s="48" t="s">
        <v>33</v>
      </c>
      <c r="C245" s="49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49"/>
      <c r="V245" s="49"/>
      <c r="W245" s="49"/>
      <c r="X245" s="49"/>
      <c r="Y245" s="49"/>
      <c r="Z245" s="49"/>
      <c r="AA245" s="49"/>
      <c r="AB245" s="49"/>
      <c r="AC245" s="49"/>
      <c r="AD245" s="49"/>
      <c r="AE245" s="49"/>
      <c r="AF245" s="49"/>
      <c r="AG245" s="49"/>
      <c r="AH245" s="261"/>
    </row>
    <row r="246" spans="1:34" x14ac:dyDescent="0.15">
      <c r="A246" s="259"/>
      <c r="B246" s="11" t="s">
        <v>13</v>
      </c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261">
        <v>80</v>
      </c>
    </row>
    <row r="247" spans="1:34" x14ac:dyDescent="0.15">
      <c r="A247" s="259"/>
      <c r="B247" s="82" t="s">
        <v>6</v>
      </c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  <c r="Z247" s="83"/>
      <c r="AA247" s="83"/>
      <c r="AB247" s="83"/>
      <c r="AC247" s="83"/>
      <c r="AD247" s="83"/>
      <c r="AE247" s="83"/>
      <c r="AF247" s="83"/>
      <c r="AG247" s="83"/>
      <c r="AH247" s="261"/>
    </row>
    <row r="248" spans="1:34" x14ac:dyDescent="0.15">
      <c r="A248" s="260"/>
      <c r="B248" s="48" t="s">
        <v>33</v>
      </c>
      <c r="C248" s="49"/>
      <c r="D248" s="49"/>
      <c r="E248" s="49"/>
      <c r="F248" s="49"/>
      <c r="G248" s="49"/>
      <c r="H248" s="49"/>
      <c r="I248" s="49"/>
      <c r="J248" s="49"/>
      <c r="K248" s="49"/>
      <c r="L248" s="49"/>
      <c r="M248" s="49"/>
      <c r="N248" s="49"/>
      <c r="O248" s="49"/>
      <c r="P248" s="49"/>
      <c r="Q248" s="49"/>
      <c r="R248" s="49"/>
      <c r="S248" s="49"/>
      <c r="T248" s="49"/>
      <c r="U248" s="49"/>
      <c r="V248" s="49"/>
      <c r="W248" s="49"/>
      <c r="X248" s="49"/>
      <c r="Y248" s="49"/>
      <c r="Z248" s="49"/>
      <c r="AA248" s="49"/>
      <c r="AB248" s="49"/>
      <c r="AC248" s="49"/>
      <c r="AD248" s="49"/>
      <c r="AE248" s="49"/>
      <c r="AF248" s="49"/>
      <c r="AG248" s="49"/>
      <c r="AH248" s="261"/>
    </row>
    <row r="249" spans="1:34" x14ac:dyDescent="0.15">
      <c r="A249" s="259"/>
      <c r="B249" s="11" t="s">
        <v>13</v>
      </c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261">
        <v>81</v>
      </c>
    </row>
    <row r="250" spans="1:34" x14ac:dyDescent="0.15">
      <c r="A250" s="259"/>
      <c r="B250" s="82" t="s">
        <v>6</v>
      </c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  <c r="Z250" s="83"/>
      <c r="AA250" s="83"/>
      <c r="AB250" s="83"/>
      <c r="AC250" s="83"/>
      <c r="AD250" s="83"/>
      <c r="AE250" s="83"/>
      <c r="AF250" s="83"/>
      <c r="AG250" s="83"/>
      <c r="AH250" s="261"/>
    </row>
    <row r="251" spans="1:34" x14ac:dyDescent="0.15">
      <c r="A251" s="260"/>
      <c r="B251" s="48" t="s">
        <v>33</v>
      </c>
      <c r="C251" s="49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  <c r="O251" s="49"/>
      <c r="P251" s="49"/>
      <c r="Q251" s="49"/>
      <c r="R251" s="49"/>
      <c r="S251" s="49"/>
      <c r="T251" s="49"/>
      <c r="U251" s="49"/>
      <c r="V251" s="49"/>
      <c r="W251" s="49"/>
      <c r="X251" s="49"/>
      <c r="Y251" s="49"/>
      <c r="Z251" s="49"/>
      <c r="AA251" s="49"/>
      <c r="AB251" s="49"/>
      <c r="AC251" s="49"/>
      <c r="AD251" s="49"/>
      <c r="AE251" s="49"/>
      <c r="AF251" s="49"/>
      <c r="AG251" s="49"/>
      <c r="AH251" s="261"/>
    </row>
    <row r="252" spans="1:34" x14ac:dyDescent="0.15">
      <c r="A252" s="259"/>
      <c r="B252" s="11" t="s">
        <v>13</v>
      </c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261">
        <v>82</v>
      </c>
    </row>
    <row r="253" spans="1:34" x14ac:dyDescent="0.15">
      <c r="A253" s="259"/>
      <c r="B253" s="82" t="s">
        <v>6</v>
      </c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  <c r="Z253" s="83"/>
      <c r="AA253" s="83"/>
      <c r="AB253" s="83"/>
      <c r="AC253" s="83"/>
      <c r="AD253" s="83"/>
      <c r="AE253" s="83"/>
      <c r="AF253" s="83"/>
      <c r="AG253" s="83"/>
      <c r="AH253" s="261"/>
    </row>
    <row r="254" spans="1:34" x14ac:dyDescent="0.15">
      <c r="A254" s="260"/>
      <c r="B254" s="48" t="s">
        <v>33</v>
      </c>
      <c r="C254" s="49"/>
      <c r="D254" s="49"/>
      <c r="E254" s="49"/>
      <c r="F254" s="49"/>
      <c r="G254" s="49"/>
      <c r="H254" s="49"/>
      <c r="I254" s="49"/>
      <c r="J254" s="49"/>
      <c r="K254" s="49"/>
      <c r="L254" s="49"/>
      <c r="M254" s="49"/>
      <c r="N254" s="49"/>
      <c r="O254" s="49"/>
      <c r="P254" s="49"/>
      <c r="Q254" s="49"/>
      <c r="R254" s="49"/>
      <c r="S254" s="49"/>
      <c r="T254" s="49"/>
      <c r="U254" s="49"/>
      <c r="V254" s="49"/>
      <c r="W254" s="49"/>
      <c r="X254" s="49"/>
      <c r="Y254" s="49"/>
      <c r="Z254" s="49"/>
      <c r="AA254" s="49"/>
      <c r="AB254" s="49"/>
      <c r="AC254" s="49"/>
      <c r="AD254" s="49"/>
      <c r="AE254" s="49"/>
      <c r="AF254" s="49"/>
      <c r="AG254" s="49"/>
      <c r="AH254" s="261"/>
    </row>
    <row r="255" spans="1:34" x14ac:dyDescent="0.15">
      <c r="A255" s="259"/>
      <c r="B255" s="11" t="s">
        <v>13</v>
      </c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261">
        <v>83</v>
      </c>
    </row>
    <row r="256" spans="1:34" x14ac:dyDescent="0.15">
      <c r="A256" s="259"/>
      <c r="B256" s="82" t="s">
        <v>6</v>
      </c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  <c r="Z256" s="83"/>
      <c r="AA256" s="83"/>
      <c r="AB256" s="83"/>
      <c r="AC256" s="83"/>
      <c r="AD256" s="83"/>
      <c r="AE256" s="83"/>
      <c r="AF256" s="83"/>
      <c r="AG256" s="83"/>
      <c r="AH256" s="261"/>
    </row>
    <row r="257" spans="1:34" x14ac:dyDescent="0.15">
      <c r="A257" s="260"/>
      <c r="B257" s="48" t="s">
        <v>33</v>
      </c>
      <c r="C257" s="49"/>
      <c r="D257" s="49"/>
      <c r="E257" s="49"/>
      <c r="F257" s="49"/>
      <c r="G257" s="49"/>
      <c r="H257" s="49"/>
      <c r="I257" s="49"/>
      <c r="J257" s="49"/>
      <c r="K257" s="49"/>
      <c r="L257" s="49"/>
      <c r="M257" s="49"/>
      <c r="N257" s="49"/>
      <c r="O257" s="49"/>
      <c r="P257" s="49"/>
      <c r="Q257" s="49"/>
      <c r="R257" s="49"/>
      <c r="S257" s="49"/>
      <c r="T257" s="49"/>
      <c r="U257" s="49"/>
      <c r="V257" s="49"/>
      <c r="W257" s="49"/>
      <c r="X257" s="49"/>
      <c r="Y257" s="49"/>
      <c r="Z257" s="49"/>
      <c r="AA257" s="49"/>
      <c r="AB257" s="49"/>
      <c r="AC257" s="49"/>
      <c r="AD257" s="49"/>
      <c r="AE257" s="49"/>
      <c r="AF257" s="49"/>
      <c r="AG257" s="49"/>
      <c r="AH257" s="261"/>
    </row>
    <row r="258" spans="1:34" x14ac:dyDescent="0.15">
      <c r="A258" s="259"/>
      <c r="B258" s="11" t="s">
        <v>13</v>
      </c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261">
        <v>84</v>
      </c>
    </row>
    <row r="259" spans="1:34" x14ac:dyDescent="0.15">
      <c r="A259" s="259"/>
      <c r="B259" s="82" t="s">
        <v>6</v>
      </c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  <c r="Z259" s="83"/>
      <c r="AA259" s="83"/>
      <c r="AB259" s="83"/>
      <c r="AC259" s="83"/>
      <c r="AD259" s="83"/>
      <c r="AE259" s="83"/>
      <c r="AF259" s="83"/>
      <c r="AG259" s="83"/>
      <c r="AH259" s="261"/>
    </row>
    <row r="260" spans="1:34" x14ac:dyDescent="0.15">
      <c r="A260" s="260"/>
      <c r="B260" s="48" t="s">
        <v>33</v>
      </c>
      <c r="C260" s="49"/>
      <c r="D260" s="49"/>
      <c r="E260" s="49"/>
      <c r="F260" s="49"/>
      <c r="G260" s="49"/>
      <c r="H260" s="49"/>
      <c r="I260" s="49"/>
      <c r="J260" s="49"/>
      <c r="K260" s="49"/>
      <c r="L260" s="49"/>
      <c r="M260" s="49"/>
      <c r="N260" s="49"/>
      <c r="O260" s="49"/>
      <c r="P260" s="49"/>
      <c r="Q260" s="49"/>
      <c r="R260" s="49"/>
      <c r="S260" s="49"/>
      <c r="T260" s="49"/>
      <c r="U260" s="49"/>
      <c r="V260" s="49"/>
      <c r="W260" s="49"/>
      <c r="X260" s="49"/>
      <c r="Y260" s="49"/>
      <c r="Z260" s="49"/>
      <c r="AA260" s="49"/>
      <c r="AB260" s="49"/>
      <c r="AC260" s="49"/>
      <c r="AD260" s="49"/>
      <c r="AE260" s="49"/>
      <c r="AF260" s="49"/>
      <c r="AG260" s="49"/>
      <c r="AH260" s="261"/>
    </row>
    <row r="261" spans="1:34" x14ac:dyDescent="0.15">
      <c r="A261" s="259"/>
      <c r="B261" s="11" t="s">
        <v>13</v>
      </c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261">
        <v>85</v>
      </c>
    </row>
    <row r="262" spans="1:34" x14ac:dyDescent="0.15">
      <c r="A262" s="259"/>
      <c r="B262" s="82" t="s">
        <v>6</v>
      </c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  <c r="Z262" s="83"/>
      <c r="AA262" s="83"/>
      <c r="AB262" s="83"/>
      <c r="AC262" s="83"/>
      <c r="AD262" s="83"/>
      <c r="AE262" s="83"/>
      <c r="AF262" s="83"/>
      <c r="AG262" s="83"/>
      <c r="AH262" s="261"/>
    </row>
    <row r="263" spans="1:34" x14ac:dyDescent="0.15">
      <c r="A263" s="260"/>
      <c r="B263" s="48" t="s">
        <v>33</v>
      </c>
      <c r="C263" s="49"/>
      <c r="D263" s="49"/>
      <c r="E263" s="49"/>
      <c r="F263" s="49"/>
      <c r="G263" s="49"/>
      <c r="H263" s="49"/>
      <c r="I263" s="49"/>
      <c r="J263" s="49"/>
      <c r="K263" s="49"/>
      <c r="L263" s="49"/>
      <c r="M263" s="49"/>
      <c r="N263" s="49"/>
      <c r="O263" s="49"/>
      <c r="P263" s="49"/>
      <c r="Q263" s="49"/>
      <c r="R263" s="49"/>
      <c r="S263" s="49"/>
      <c r="T263" s="49"/>
      <c r="U263" s="49"/>
      <c r="V263" s="49"/>
      <c r="W263" s="49"/>
      <c r="X263" s="49"/>
      <c r="Y263" s="49"/>
      <c r="Z263" s="49"/>
      <c r="AA263" s="49"/>
      <c r="AB263" s="49"/>
      <c r="AC263" s="49"/>
      <c r="AD263" s="49"/>
      <c r="AE263" s="49"/>
      <c r="AF263" s="49"/>
      <c r="AG263" s="49"/>
      <c r="AH263" s="261"/>
    </row>
    <row r="264" spans="1:34" x14ac:dyDescent="0.15">
      <c r="A264" s="259"/>
      <c r="B264" s="11" t="s">
        <v>13</v>
      </c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261">
        <v>86</v>
      </c>
    </row>
    <row r="265" spans="1:34" x14ac:dyDescent="0.15">
      <c r="A265" s="259"/>
      <c r="B265" s="82" t="s">
        <v>6</v>
      </c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  <c r="Z265" s="83"/>
      <c r="AA265" s="83"/>
      <c r="AB265" s="83"/>
      <c r="AC265" s="83"/>
      <c r="AD265" s="83"/>
      <c r="AE265" s="83"/>
      <c r="AF265" s="83"/>
      <c r="AG265" s="83"/>
      <c r="AH265" s="261"/>
    </row>
    <row r="266" spans="1:34" x14ac:dyDescent="0.15">
      <c r="A266" s="260"/>
      <c r="B266" s="48" t="s">
        <v>33</v>
      </c>
      <c r="C266" s="49"/>
      <c r="D266" s="49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261"/>
    </row>
    <row r="267" spans="1:34" x14ac:dyDescent="0.15">
      <c r="A267" s="259"/>
      <c r="B267" s="11" t="s">
        <v>13</v>
      </c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261">
        <v>87</v>
      </c>
    </row>
    <row r="268" spans="1:34" x14ac:dyDescent="0.15">
      <c r="A268" s="259"/>
      <c r="B268" s="82" t="s">
        <v>6</v>
      </c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  <c r="Z268" s="83"/>
      <c r="AA268" s="83"/>
      <c r="AB268" s="83"/>
      <c r="AC268" s="83"/>
      <c r="AD268" s="83"/>
      <c r="AE268" s="83"/>
      <c r="AF268" s="83"/>
      <c r="AG268" s="83"/>
      <c r="AH268" s="261"/>
    </row>
    <row r="269" spans="1:34" x14ac:dyDescent="0.15">
      <c r="A269" s="260"/>
      <c r="B269" s="48" t="s">
        <v>33</v>
      </c>
      <c r="C269" s="49"/>
      <c r="D269" s="49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261"/>
    </row>
    <row r="270" spans="1:34" x14ac:dyDescent="0.15">
      <c r="A270" s="259"/>
      <c r="B270" s="11" t="s">
        <v>13</v>
      </c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261">
        <v>88</v>
      </c>
    </row>
    <row r="271" spans="1:34" x14ac:dyDescent="0.15">
      <c r="A271" s="259"/>
      <c r="B271" s="82" t="s">
        <v>6</v>
      </c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  <c r="Z271" s="83"/>
      <c r="AA271" s="83"/>
      <c r="AB271" s="83"/>
      <c r="AC271" s="83"/>
      <c r="AD271" s="83"/>
      <c r="AE271" s="83"/>
      <c r="AF271" s="83"/>
      <c r="AG271" s="83"/>
      <c r="AH271" s="261"/>
    </row>
    <row r="272" spans="1:34" x14ac:dyDescent="0.15">
      <c r="A272" s="260"/>
      <c r="B272" s="48" t="s">
        <v>33</v>
      </c>
      <c r="C272" s="49"/>
      <c r="D272" s="49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261"/>
    </row>
    <row r="273" spans="1:34" x14ac:dyDescent="0.15">
      <c r="A273" s="259"/>
      <c r="B273" s="11" t="s">
        <v>13</v>
      </c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261">
        <v>89</v>
      </c>
    </row>
    <row r="274" spans="1:34" x14ac:dyDescent="0.15">
      <c r="A274" s="259"/>
      <c r="B274" s="82" t="s">
        <v>6</v>
      </c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  <c r="Z274" s="83"/>
      <c r="AA274" s="83"/>
      <c r="AB274" s="83"/>
      <c r="AC274" s="83"/>
      <c r="AD274" s="83"/>
      <c r="AE274" s="83"/>
      <c r="AF274" s="83"/>
      <c r="AG274" s="83"/>
      <c r="AH274" s="261"/>
    </row>
    <row r="275" spans="1:34" x14ac:dyDescent="0.15">
      <c r="A275" s="260"/>
      <c r="B275" s="48" t="s">
        <v>33</v>
      </c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261"/>
    </row>
    <row r="276" spans="1:34" x14ac:dyDescent="0.15">
      <c r="A276" s="259"/>
      <c r="B276" s="11" t="s">
        <v>13</v>
      </c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261">
        <v>90</v>
      </c>
    </row>
    <row r="277" spans="1:34" x14ac:dyDescent="0.15">
      <c r="A277" s="259"/>
      <c r="B277" s="82" t="s">
        <v>6</v>
      </c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  <c r="Z277" s="83"/>
      <c r="AA277" s="83"/>
      <c r="AB277" s="83"/>
      <c r="AC277" s="83"/>
      <c r="AD277" s="83"/>
      <c r="AE277" s="83"/>
      <c r="AF277" s="83"/>
      <c r="AG277" s="83"/>
      <c r="AH277" s="261"/>
    </row>
    <row r="278" spans="1:34" x14ac:dyDescent="0.15">
      <c r="A278" s="260"/>
      <c r="B278" s="48" t="s">
        <v>33</v>
      </c>
      <c r="C278" s="49"/>
      <c r="D278" s="49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261"/>
    </row>
    <row r="279" spans="1:34" x14ac:dyDescent="0.15">
      <c r="A279" s="259"/>
      <c r="B279" s="11" t="s">
        <v>13</v>
      </c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261">
        <v>91</v>
      </c>
    </row>
    <row r="280" spans="1:34" x14ac:dyDescent="0.15">
      <c r="A280" s="259"/>
      <c r="B280" s="82" t="s">
        <v>6</v>
      </c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  <c r="Z280" s="83"/>
      <c r="AA280" s="83"/>
      <c r="AB280" s="83"/>
      <c r="AC280" s="83"/>
      <c r="AD280" s="83"/>
      <c r="AE280" s="83"/>
      <c r="AF280" s="83"/>
      <c r="AG280" s="83"/>
      <c r="AH280" s="261"/>
    </row>
    <row r="281" spans="1:34" x14ac:dyDescent="0.15">
      <c r="A281" s="260"/>
      <c r="B281" s="48" t="s">
        <v>33</v>
      </c>
      <c r="C281" s="49"/>
      <c r="D281" s="49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261"/>
    </row>
    <row r="282" spans="1:34" x14ac:dyDescent="0.15">
      <c r="A282" s="259"/>
      <c r="B282" s="11" t="s">
        <v>13</v>
      </c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261">
        <v>92</v>
      </c>
    </row>
    <row r="283" spans="1:34" x14ac:dyDescent="0.15">
      <c r="A283" s="259"/>
      <c r="B283" s="82" t="s">
        <v>6</v>
      </c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  <c r="Z283" s="83"/>
      <c r="AA283" s="83"/>
      <c r="AB283" s="83"/>
      <c r="AC283" s="83"/>
      <c r="AD283" s="83"/>
      <c r="AE283" s="83"/>
      <c r="AF283" s="83"/>
      <c r="AG283" s="83"/>
      <c r="AH283" s="261"/>
    </row>
    <row r="284" spans="1:34" x14ac:dyDescent="0.15">
      <c r="A284" s="260"/>
      <c r="B284" s="48" t="s">
        <v>33</v>
      </c>
      <c r="C284" s="49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261"/>
    </row>
    <row r="285" spans="1:34" x14ac:dyDescent="0.15">
      <c r="A285" s="259"/>
      <c r="B285" s="11" t="s">
        <v>13</v>
      </c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261">
        <v>93</v>
      </c>
    </row>
    <row r="286" spans="1:34" x14ac:dyDescent="0.15">
      <c r="A286" s="259"/>
      <c r="B286" s="82" t="s">
        <v>6</v>
      </c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  <c r="Z286" s="83"/>
      <c r="AA286" s="83"/>
      <c r="AB286" s="83"/>
      <c r="AC286" s="83"/>
      <c r="AD286" s="83"/>
      <c r="AE286" s="83"/>
      <c r="AF286" s="83"/>
      <c r="AG286" s="83"/>
      <c r="AH286" s="261"/>
    </row>
    <row r="287" spans="1:34" x14ac:dyDescent="0.15">
      <c r="A287" s="260"/>
      <c r="B287" s="48" t="s">
        <v>33</v>
      </c>
      <c r="C287" s="49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261"/>
    </row>
    <row r="288" spans="1:34" x14ac:dyDescent="0.15">
      <c r="A288" s="259"/>
      <c r="B288" s="11" t="s">
        <v>13</v>
      </c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261">
        <v>94</v>
      </c>
    </row>
    <row r="289" spans="1:34" x14ac:dyDescent="0.15">
      <c r="A289" s="259"/>
      <c r="B289" s="82" t="s">
        <v>6</v>
      </c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  <c r="Z289" s="83"/>
      <c r="AA289" s="83"/>
      <c r="AB289" s="83"/>
      <c r="AC289" s="83"/>
      <c r="AD289" s="83"/>
      <c r="AE289" s="83"/>
      <c r="AF289" s="83"/>
      <c r="AG289" s="83"/>
      <c r="AH289" s="261"/>
    </row>
    <row r="290" spans="1:34" x14ac:dyDescent="0.15">
      <c r="A290" s="260"/>
      <c r="B290" s="48" t="s">
        <v>33</v>
      </c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261"/>
    </row>
    <row r="291" spans="1:34" x14ac:dyDescent="0.15">
      <c r="A291" s="259"/>
      <c r="B291" s="11" t="s">
        <v>13</v>
      </c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261">
        <v>95</v>
      </c>
    </row>
    <row r="292" spans="1:34" x14ac:dyDescent="0.15">
      <c r="A292" s="259"/>
      <c r="B292" s="82" t="s">
        <v>6</v>
      </c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  <c r="Z292" s="83"/>
      <c r="AA292" s="83"/>
      <c r="AB292" s="83"/>
      <c r="AC292" s="83"/>
      <c r="AD292" s="83"/>
      <c r="AE292" s="83"/>
      <c r="AF292" s="83"/>
      <c r="AG292" s="83"/>
      <c r="AH292" s="261"/>
    </row>
    <row r="293" spans="1:34" x14ac:dyDescent="0.15">
      <c r="A293" s="260"/>
      <c r="B293" s="48" t="s">
        <v>33</v>
      </c>
      <c r="C293" s="49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261"/>
    </row>
    <row r="294" spans="1:34" x14ac:dyDescent="0.15">
      <c r="A294" s="259"/>
      <c r="B294" s="11" t="s">
        <v>13</v>
      </c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261">
        <v>96</v>
      </c>
    </row>
    <row r="295" spans="1:34" x14ac:dyDescent="0.15">
      <c r="A295" s="259"/>
      <c r="B295" s="82" t="s">
        <v>6</v>
      </c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  <c r="Z295" s="83"/>
      <c r="AA295" s="83"/>
      <c r="AB295" s="83"/>
      <c r="AC295" s="83"/>
      <c r="AD295" s="83"/>
      <c r="AE295" s="83"/>
      <c r="AF295" s="83"/>
      <c r="AG295" s="83"/>
      <c r="AH295" s="261"/>
    </row>
    <row r="296" spans="1:34" x14ac:dyDescent="0.15">
      <c r="A296" s="260"/>
      <c r="B296" s="48" t="s">
        <v>33</v>
      </c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261"/>
    </row>
    <row r="297" spans="1:34" x14ac:dyDescent="0.15">
      <c r="A297" s="259"/>
      <c r="B297" s="11" t="s">
        <v>13</v>
      </c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261">
        <v>97</v>
      </c>
    </row>
    <row r="298" spans="1:34" x14ac:dyDescent="0.15">
      <c r="A298" s="259"/>
      <c r="B298" s="82" t="s">
        <v>6</v>
      </c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  <c r="Z298" s="83"/>
      <c r="AA298" s="83"/>
      <c r="AB298" s="83"/>
      <c r="AC298" s="83"/>
      <c r="AD298" s="83"/>
      <c r="AE298" s="83"/>
      <c r="AF298" s="83"/>
      <c r="AG298" s="83"/>
      <c r="AH298" s="261"/>
    </row>
    <row r="299" spans="1:34" x14ac:dyDescent="0.15">
      <c r="A299" s="260"/>
      <c r="B299" s="48" t="s">
        <v>33</v>
      </c>
      <c r="C299" s="49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261"/>
    </row>
    <row r="300" spans="1:34" x14ac:dyDescent="0.15">
      <c r="A300" s="259"/>
      <c r="B300" s="11" t="s">
        <v>13</v>
      </c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261">
        <v>98</v>
      </c>
    </row>
    <row r="301" spans="1:34" x14ac:dyDescent="0.15">
      <c r="A301" s="259"/>
      <c r="B301" s="82" t="s">
        <v>6</v>
      </c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  <c r="Z301" s="83"/>
      <c r="AA301" s="83"/>
      <c r="AB301" s="83"/>
      <c r="AC301" s="83"/>
      <c r="AD301" s="83"/>
      <c r="AE301" s="83"/>
      <c r="AF301" s="83"/>
      <c r="AG301" s="83"/>
      <c r="AH301" s="261"/>
    </row>
    <row r="302" spans="1:34" x14ac:dyDescent="0.15">
      <c r="A302" s="260"/>
      <c r="B302" s="48" t="s">
        <v>33</v>
      </c>
      <c r="C302" s="49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261"/>
    </row>
    <row r="303" spans="1:34" x14ac:dyDescent="0.15">
      <c r="A303" s="259"/>
      <c r="B303" s="11" t="s">
        <v>13</v>
      </c>
      <c r="C303" s="36"/>
      <c r="D303" s="36"/>
      <c r="E303" s="36"/>
      <c r="F303" s="36"/>
      <c r="G303" s="36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F303" s="36"/>
      <c r="AG303" s="36"/>
      <c r="AH303" s="261">
        <v>99</v>
      </c>
    </row>
    <row r="304" spans="1:34" x14ac:dyDescent="0.15">
      <c r="A304" s="259"/>
      <c r="B304" s="82" t="s">
        <v>6</v>
      </c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  <c r="Z304" s="83"/>
      <c r="AA304" s="83"/>
      <c r="AB304" s="83"/>
      <c r="AC304" s="83"/>
      <c r="AD304" s="83"/>
      <c r="AE304" s="83"/>
      <c r="AF304" s="83"/>
      <c r="AG304" s="83"/>
      <c r="AH304" s="261"/>
    </row>
    <row r="305" spans="1:34" x14ac:dyDescent="0.15">
      <c r="A305" s="260"/>
      <c r="B305" s="48" t="s">
        <v>33</v>
      </c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261"/>
    </row>
    <row r="306" spans="1:34" x14ac:dyDescent="0.15">
      <c r="A306" s="259"/>
      <c r="B306" s="11" t="s">
        <v>13</v>
      </c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261">
        <v>100</v>
      </c>
    </row>
    <row r="307" spans="1:34" x14ac:dyDescent="0.15">
      <c r="A307" s="259"/>
      <c r="B307" s="82" t="s">
        <v>6</v>
      </c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  <c r="Z307" s="83"/>
      <c r="AA307" s="83"/>
      <c r="AB307" s="83"/>
      <c r="AC307" s="83"/>
      <c r="AD307" s="83"/>
      <c r="AE307" s="83"/>
      <c r="AF307" s="83"/>
      <c r="AG307" s="83"/>
      <c r="AH307" s="261"/>
    </row>
    <row r="308" spans="1:34" x14ac:dyDescent="0.15">
      <c r="A308" s="260"/>
      <c r="B308" s="48" t="s">
        <v>33</v>
      </c>
      <c r="C308" s="49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261"/>
    </row>
  </sheetData>
  <mergeCells count="210">
    <mergeCell ref="A303:A305"/>
    <mergeCell ref="AH303:AH305"/>
    <mergeCell ref="A306:A308"/>
    <mergeCell ref="AH306:AH308"/>
    <mergeCell ref="A294:A296"/>
    <mergeCell ref="AH294:AH296"/>
    <mergeCell ref="A297:A299"/>
    <mergeCell ref="AH297:AH299"/>
    <mergeCell ref="A300:A302"/>
    <mergeCell ref="AH300:AH302"/>
    <mergeCell ref="A285:A287"/>
    <mergeCell ref="AH285:AH287"/>
    <mergeCell ref="A288:A290"/>
    <mergeCell ref="AH288:AH290"/>
    <mergeCell ref="A291:A293"/>
    <mergeCell ref="AH291:AH293"/>
    <mergeCell ref="A276:A278"/>
    <mergeCell ref="AH276:AH278"/>
    <mergeCell ref="A279:A281"/>
    <mergeCell ref="AH279:AH281"/>
    <mergeCell ref="A282:A284"/>
    <mergeCell ref="AH282:AH284"/>
    <mergeCell ref="A267:A269"/>
    <mergeCell ref="AH267:AH269"/>
    <mergeCell ref="A270:A272"/>
    <mergeCell ref="AH270:AH272"/>
    <mergeCell ref="A273:A275"/>
    <mergeCell ref="AH273:AH275"/>
    <mergeCell ref="A258:A260"/>
    <mergeCell ref="AH258:AH260"/>
    <mergeCell ref="A261:A263"/>
    <mergeCell ref="AH261:AH263"/>
    <mergeCell ref="A264:A266"/>
    <mergeCell ref="AH264:AH266"/>
    <mergeCell ref="A249:A251"/>
    <mergeCell ref="AH249:AH251"/>
    <mergeCell ref="A252:A254"/>
    <mergeCell ref="AH252:AH254"/>
    <mergeCell ref="A255:A257"/>
    <mergeCell ref="AH255:AH257"/>
    <mergeCell ref="A240:A242"/>
    <mergeCell ref="AH240:AH242"/>
    <mergeCell ref="A243:A245"/>
    <mergeCell ref="AH243:AH245"/>
    <mergeCell ref="A246:A248"/>
    <mergeCell ref="AH246:AH248"/>
    <mergeCell ref="A231:A233"/>
    <mergeCell ref="AH231:AH233"/>
    <mergeCell ref="A234:A236"/>
    <mergeCell ref="AH234:AH236"/>
    <mergeCell ref="A237:A239"/>
    <mergeCell ref="AH237:AH239"/>
    <mergeCell ref="A222:A224"/>
    <mergeCell ref="AH222:AH224"/>
    <mergeCell ref="A225:A227"/>
    <mergeCell ref="AH225:AH227"/>
    <mergeCell ref="A228:A230"/>
    <mergeCell ref="AH228:AH230"/>
    <mergeCell ref="A213:A215"/>
    <mergeCell ref="AH213:AH215"/>
    <mergeCell ref="A216:A218"/>
    <mergeCell ref="AH216:AH218"/>
    <mergeCell ref="A219:A221"/>
    <mergeCell ref="AH219:AH221"/>
    <mergeCell ref="A204:A206"/>
    <mergeCell ref="AH204:AH206"/>
    <mergeCell ref="A207:A209"/>
    <mergeCell ref="AH207:AH209"/>
    <mergeCell ref="A210:A212"/>
    <mergeCell ref="AH210:AH212"/>
    <mergeCell ref="A195:A197"/>
    <mergeCell ref="AH195:AH197"/>
    <mergeCell ref="A198:A200"/>
    <mergeCell ref="AH198:AH200"/>
    <mergeCell ref="A201:A203"/>
    <mergeCell ref="AH201:AH203"/>
    <mergeCell ref="A186:A188"/>
    <mergeCell ref="AH186:AH188"/>
    <mergeCell ref="A189:A191"/>
    <mergeCell ref="AH189:AH191"/>
    <mergeCell ref="A192:A194"/>
    <mergeCell ref="AH192:AH194"/>
    <mergeCell ref="A177:A179"/>
    <mergeCell ref="AH177:AH179"/>
    <mergeCell ref="A180:A182"/>
    <mergeCell ref="AH180:AH182"/>
    <mergeCell ref="A183:A185"/>
    <mergeCell ref="AH183:AH185"/>
    <mergeCell ref="A168:A170"/>
    <mergeCell ref="AH168:AH170"/>
    <mergeCell ref="A171:A173"/>
    <mergeCell ref="AH171:AH173"/>
    <mergeCell ref="A174:A176"/>
    <mergeCell ref="AH174:AH176"/>
    <mergeCell ref="A159:A161"/>
    <mergeCell ref="AH159:AH161"/>
    <mergeCell ref="A162:A164"/>
    <mergeCell ref="AH162:AH164"/>
    <mergeCell ref="A165:A167"/>
    <mergeCell ref="AH165:AH167"/>
    <mergeCell ref="A150:A152"/>
    <mergeCell ref="AH150:AH152"/>
    <mergeCell ref="A153:A155"/>
    <mergeCell ref="AH153:AH155"/>
    <mergeCell ref="A156:A158"/>
    <mergeCell ref="AH156:AH158"/>
    <mergeCell ref="A141:A143"/>
    <mergeCell ref="AH141:AH143"/>
    <mergeCell ref="A144:A146"/>
    <mergeCell ref="AH144:AH146"/>
    <mergeCell ref="A147:A149"/>
    <mergeCell ref="AH147:AH149"/>
    <mergeCell ref="A132:A134"/>
    <mergeCell ref="AH132:AH134"/>
    <mergeCell ref="A135:A137"/>
    <mergeCell ref="AH135:AH137"/>
    <mergeCell ref="A138:A140"/>
    <mergeCell ref="AH138:AH140"/>
    <mergeCell ref="A123:A125"/>
    <mergeCell ref="AH123:AH125"/>
    <mergeCell ref="A126:A128"/>
    <mergeCell ref="AH126:AH128"/>
    <mergeCell ref="A129:A131"/>
    <mergeCell ref="AH129:AH131"/>
    <mergeCell ref="A114:A116"/>
    <mergeCell ref="AH114:AH116"/>
    <mergeCell ref="A117:A119"/>
    <mergeCell ref="AH117:AH119"/>
    <mergeCell ref="A120:A122"/>
    <mergeCell ref="AH120:AH122"/>
    <mergeCell ref="A105:A107"/>
    <mergeCell ref="AH105:AH107"/>
    <mergeCell ref="A108:A110"/>
    <mergeCell ref="AH108:AH110"/>
    <mergeCell ref="A111:A113"/>
    <mergeCell ref="AH111:AH113"/>
    <mergeCell ref="A96:A98"/>
    <mergeCell ref="AH96:AH98"/>
    <mergeCell ref="A99:A101"/>
    <mergeCell ref="AH99:AH101"/>
    <mergeCell ref="A102:A104"/>
    <mergeCell ref="AH102:AH104"/>
    <mergeCell ref="A87:A89"/>
    <mergeCell ref="AH87:AH89"/>
    <mergeCell ref="A90:A92"/>
    <mergeCell ref="AH90:AH92"/>
    <mergeCell ref="A93:A95"/>
    <mergeCell ref="AH93:AH95"/>
    <mergeCell ref="A78:A80"/>
    <mergeCell ref="AH78:AH80"/>
    <mergeCell ref="A81:A83"/>
    <mergeCell ref="AH81:AH83"/>
    <mergeCell ref="A84:A86"/>
    <mergeCell ref="AH84:AH86"/>
    <mergeCell ref="A69:A71"/>
    <mergeCell ref="AH69:AH71"/>
    <mergeCell ref="A72:A74"/>
    <mergeCell ref="AH72:AH74"/>
    <mergeCell ref="A75:A77"/>
    <mergeCell ref="AH75:AH77"/>
    <mergeCell ref="A60:A62"/>
    <mergeCell ref="AH60:AH62"/>
    <mergeCell ref="A63:A65"/>
    <mergeCell ref="AH63:AH65"/>
    <mergeCell ref="A66:A68"/>
    <mergeCell ref="AH66:AH68"/>
    <mergeCell ref="A51:A53"/>
    <mergeCell ref="AH51:AH53"/>
    <mergeCell ref="A54:A56"/>
    <mergeCell ref="AH54:AH56"/>
    <mergeCell ref="A57:A59"/>
    <mergeCell ref="AH57:AH59"/>
    <mergeCell ref="A42:A44"/>
    <mergeCell ref="AH42:AH44"/>
    <mergeCell ref="A45:A47"/>
    <mergeCell ref="AH45:AH47"/>
    <mergeCell ref="A48:A50"/>
    <mergeCell ref="AH48:AH50"/>
    <mergeCell ref="A33:A35"/>
    <mergeCell ref="AH33:AH35"/>
    <mergeCell ref="A36:A38"/>
    <mergeCell ref="AH36:AH38"/>
    <mergeCell ref="A39:A41"/>
    <mergeCell ref="AH39:AH41"/>
    <mergeCell ref="A24:A26"/>
    <mergeCell ref="AH24:AH26"/>
    <mergeCell ref="A27:A29"/>
    <mergeCell ref="AH27:AH29"/>
    <mergeCell ref="A30:A32"/>
    <mergeCell ref="AH30:AH32"/>
    <mergeCell ref="AH15:AH17"/>
    <mergeCell ref="A18:A20"/>
    <mergeCell ref="AH18:AH20"/>
    <mergeCell ref="A21:A23"/>
    <mergeCell ref="AH21:AH23"/>
    <mergeCell ref="A5:B6"/>
    <mergeCell ref="A7:A8"/>
    <mergeCell ref="A9:A11"/>
    <mergeCell ref="AH9:AH11"/>
    <mergeCell ref="A12:A14"/>
    <mergeCell ref="AH12:AH14"/>
    <mergeCell ref="A1:B2"/>
    <mergeCell ref="C1:I1"/>
    <mergeCell ref="J1:Q1"/>
    <mergeCell ref="R1:Y1"/>
    <mergeCell ref="C2:E2"/>
    <mergeCell ref="G2:I2"/>
    <mergeCell ref="J2:Q2"/>
    <mergeCell ref="R2:Y2"/>
    <mergeCell ref="A15:A17"/>
  </mergeCells>
  <phoneticPr fontId="9"/>
  <conditionalFormatting sqref="C1:AG1048576">
    <cfRule type="expression" dxfId="9" priority="1">
      <formula>AND($B1&lt;&gt;"",ROW()&gt;=7,_xlfn.BITAND(C$3,8)&gt;0)</formula>
    </cfRule>
  </conditionalFormatting>
  <conditionalFormatting sqref="C5:AG6">
    <cfRule type="expression" dxfId="8" priority="2">
      <formula>_xlfn.BITAND(C$3,8)&gt;0</formula>
    </cfRule>
    <cfRule type="expression" dxfId="7" priority="5">
      <formula>_xlfn.BITAND(C$3,1)&gt;0</formula>
    </cfRule>
    <cfRule type="expression" dxfId="6" priority="3">
      <formula>_xlfn.BITAND(C$3,2)&gt;0</formula>
    </cfRule>
    <cfRule type="expression" dxfId="5" priority="4">
      <formula>_xlfn.BITAND(C$3,4)&gt;0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9" fitToHeight="0" orientation="landscape" horizontalDpi="300" verticalDpi="300" r:id="rId1"/>
  <colBreaks count="1" manualBreakCount="1">
    <brk id="33" max="163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0000"/>
    <pageSetUpPr fitToPage="1"/>
  </sheetPr>
  <dimension ref="A1:AL510"/>
  <sheetViews>
    <sheetView showGridLines="0" zoomScale="115" zoomScaleNormal="115" workbookViewId="0">
      <selection sqref="A1:B2"/>
    </sheetView>
  </sheetViews>
  <sheetFormatPr defaultRowHeight="14.25" x14ac:dyDescent="0.15"/>
  <cols>
    <col min="1" max="1" width="10.625" style="1" customWidth="1"/>
    <col min="2" max="2" width="13.875" style="1" bestFit="1" customWidth="1"/>
    <col min="3" max="33" width="4.625" style="1" customWidth="1"/>
    <col min="34" max="34" width="5.625" style="1" customWidth="1"/>
    <col min="35" max="35" width="9" style="1" customWidth="1"/>
    <col min="36" max="16384" width="9" style="1"/>
  </cols>
  <sheetData>
    <row r="1" spans="1:38" x14ac:dyDescent="0.15">
      <c r="A1" s="246" t="s">
        <v>0</v>
      </c>
      <c r="B1" s="247"/>
      <c r="C1" s="250" t="s">
        <v>1</v>
      </c>
      <c r="D1" s="251"/>
      <c r="E1" s="251"/>
      <c r="F1" s="251"/>
      <c r="G1" s="251"/>
      <c r="H1" s="251"/>
      <c r="I1" s="251"/>
      <c r="J1" s="251" t="s">
        <v>2</v>
      </c>
      <c r="K1" s="251"/>
      <c r="L1" s="251"/>
      <c r="M1" s="251"/>
      <c r="N1" s="251"/>
      <c r="O1" s="251"/>
      <c r="P1" s="251"/>
      <c r="Q1" s="252"/>
      <c r="R1" s="251" t="s">
        <v>8</v>
      </c>
      <c r="S1" s="251"/>
      <c r="T1" s="251"/>
      <c r="U1" s="251"/>
      <c r="V1" s="251"/>
      <c r="W1" s="251"/>
      <c r="X1" s="251"/>
      <c r="Y1" s="252"/>
    </row>
    <row r="2" spans="1:38" x14ac:dyDescent="0.15">
      <c r="A2" s="248"/>
      <c r="B2" s="249"/>
      <c r="C2" s="253">
        <v>44572</v>
      </c>
      <c r="D2" s="254"/>
      <c r="E2" s="254"/>
      <c r="F2" s="2" t="s">
        <v>3</v>
      </c>
      <c r="G2" s="254">
        <v>44602</v>
      </c>
      <c r="H2" s="254"/>
      <c r="I2" s="255"/>
      <c r="J2" s="256"/>
      <c r="K2" s="257"/>
      <c r="L2" s="257"/>
      <c r="M2" s="257"/>
      <c r="N2" s="257"/>
      <c r="O2" s="257"/>
      <c r="P2" s="257"/>
      <c r="Q2" s="258"/>
      <c r="R2" s="256"/>
      <c r="S2" s="257"/>
      <c r="T2" s="257"/>
      <c r="U2" s="257"/>
      <c r="V2" s="257"/>
      <c r="W2" s="257"/>
      <c r="X2" s="257"/>
      <c r="Y2" s="258"/>
    </row>
    <row r="3" spans="1:38" x14ac:dyDescent="0.15">
      <c r="A3" s="10" t="s">
        <v>9</v>
      </c>
      <c r="C3" s="9">
        <v>0</v>
      </c>
      <c r="D3" s="9">
        <v>0</v>
      </c>
      <c r="E3" s="9">
        <v>0</v>
      </c>
      <c r="F3" s="9">
        <v>0</v>
      </c>
      <c r="G3" s="9">
        <v>9</v>
      </c>
      <c r="H3" s="9">
        <v>10</v>
      </c>
      <c r="I3" s="9">
        <v>0</v>
      </c>
      <c r="J3" s="9">
        <v>0</v>
      </c>
      <c r="K3" s="9">
        <v>0</v>
      </c>
      <c r="L3" s="9">
        <v>0</v>
      </c>
      <c r="M3" s="9">
        <v>0</v>
      </c>
      <c r="N3" s="9">
        <v>9</v>
      </c>
      <c r="O3" s="9">
        <v>10</v>
      </c>
      <c r="P3" s="9">
        <v>0</v>
      </c>
      <c r="Q3" s="9">
        <v>0</v>
      </c>
      <c r="R3" s="9">
        <v>0</v>
      </c>
      <c r="S3" s="9">
        <v>0</v>
      </c>
      <c r="T3" s="9">
        <v>0</v>
      </c>
      <c r="U3" s="9">
        <v>9</v>
      </c>
      <c r="V3" s="9">
        <v>10</v>
      </c>
      <c r="W3" s="9">
        <v>0</v>
      </c>
      <c r="X3" s="9">
        <v>0</v>
      </c>
      <c r="Y3" s="9">
        <v>0</v>
      </c>
      <c r="Z3" s="9">
        <v>0</v>
      </c>
      <c r="AA3" s="9">
        <v>0</v>
      </c>
      <c r="AB3" s="9">
        <v>9</v>
      </c>
      <c r="AC3" s="9">
        <v>10</v>
      </c>
      <c r="AD3" s="9">
        <v>0</v>
      </c>
      <c r="AE3" s="9">
        <v>0</v>
      </c>
      <c r="AF3" s="9">
        <v>0</v>
      </c>
      <c r="AG3" s="9">
        <v>0</v>
      </c>
    </row>
    <row r="4" spans="1:38" x14ac:dyDescent="0.15">
      <c r="A4" s="185">
        <f ca="1">DataCount*5+10</f>
        <v>10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</row>
    <row r="5" spans="1:38" x14ac:dyDescent="0.15">
      <c r="A5" s="270">
        <f ca="1">COUNTA(INDIRECT("$A11:$A"&amp;COUNTA($AH:$AH)*5+10))</f>
        <v>0</v>
      </c>
      <c r="B5" s="271"/>
      <c r="C5" s="3">
        <f>IF(C2="","",C2)</f>
        <v>44572</v>
      </c>
      <c r="D5" s="3">
        <f>IFERROR(IF(C5+1 &gt; $G$2, "", C5+1),"")</f>
        <v>44573</v>
      </c>
      <c r="E5" s="3">
        <f t="shared" ref="E5:AE5" si="0">IFERROR(IF(D5+1 &gt; $G$2, "", D5+1),"")</f>
        <v>44574</v>
      </c>
      <c r="F5" s="3">
        <f t="shared" si="0"/>
        <v>44575</v>
      </c>
      <c r="G5" s="3">
        <f t="shared" si="0"/>
        <v>44576</v>
      </c>
      <c r="H5" s="3">
        <f>IFERROR(IF(G5+1 &gt; $G$2, "", G5+1),"")</f>
        <v>44577</v>
      </c>
      <c r="I5" s="3">
        <f t="shared" si="0"/>
        <v>44578</v>
      </c>
      <c r="J5" s="3">
        <f t="shared" si="0"/>
        <v>44579</v>
      </c>
      <c r="K5" s="3">
        <f t="shared" si="0"/>
        <v>44580</v>
      </c>
      <c r="L5" s="3">
        <f>IFERROR(IF(K5+1 &gt; $G$2, "", K5+1),"")</f>
        <v>44581</v>
      </c>
      <c r="M5" s="3">
        <f t="shared" si="0"/>
        <v>44582</v>
      </c>
      <c r="N5" s="3">
        <f t="shared" si="0"/>
        <v>44583</v>
      </c>
      <c r="O5" s="3">
        <f t="shared" si="0"/>
        <v>44584</v>
      </c>
      <c r="P5" s="3">
        <f t="shared" si="0"/>
        <v>44585</v>
      </c>
      <c r="Q5" s="3">
        <f t="shared" si="0"/>
        <v>44586</v>
      </c>
      <c r="R5" s="3">
        <f t="shared" si="0"/>
        <v>44587</v>
      </c>
      <c r="S5" s="3">
        <f t="shared" si="0"/>
        <v>44588</v>
      </c>
      <c r="T5" s="3">
        <f t="shared" si="0"/>
        <v>44589</v>
      </c>
      <c r="U5" s="3">
        <f t="shared" si="0"/>
        <v>44590</v>
      </c>
      <c r="V5" s="3">
        <f t="shared" si="0"/>
        <v>44591</v>
      </c>
      <c r="W5" s="3">
        <f t="shared" si="0"/>
        <v>44592</v>
      </c>
      <c r="X5" s="3">
        <f t="shared" si="0"/>
        <v>44593</v>
      </c>
      <c r="Y5" s="3">
        <f t="shared" si="0"/>
        <v>44594</v>
      </c>
      <c r="Z5" s="3">
        <f t="shared" si="0"/>
        <v>44595</v>
      </c>
      <c r="AA5" s="3">
        <f t="shared" si="0"/>
        <v>44596</v>
      </c>
      <c r="AB5" s="3">
        <f t="shared" si="0"/>
        <v>44597</v>
      </c>
      <c r="AC5" s="3">
        <f t="shared" si="0"/>
        <v>44598</v>
      </c>
      <c r="AD5" s="3">
        <f t="shared" si="0"/>
        <v>44599</v>
      </c>
      <c r="AE5" s="3">
        <f t="shared" si="0"/>
        <v>44600</v>
      </c>
      <c r="AF5" s="3">
        <f>IFERROR(IF(AE5+1 &gt; $G$2, "", AE5+1),"")</f>
        <v>44601</v>
      </c>
      <c r="AG5" s="3">
        <f>IFERROR(IF(AF5+1 &gt; $G$2, "", AF5+1),"")</f>
        <v>44602</v>
      </c>
    </row>
    <row r="6" spans="1:38" x14ac:dyDescent="0.15">
      <c r="A6" s="272"/>
      <c r="B6" s="273"/>
      <c r="C6" s="4">
        <f>C5</f>
        <v>44572</v>
      </c>
      <c r="D6" s="4">
        <f t="shared" ref="D6:AF6" si="1">D5</f>
        <v>44573</v>
      </c>
      <c r="E6" s="4">
        <f>E5</f>
        <v>44574</v>
      </c>
      <c r="F6" s="4">
        <f t="shared" si="1"/>
        <v>44575</v>
      </c>
      <c r="G6" s="4">
        <f t="shared" si="1"/>
        <v>44576</v>
      </c>
      <c r="H6" s="4">
        <f>H5</f>
        <v>44577</v>
      </c>
      <c r="I6" s="4">
        <f t="shared" si="1"/>
        <v>44578</v>
      </c>
      <c r="J6" s="4">
        <f t="shared" si="1"/>
        <v>44579</v>
      </c>
      <c r="K6" s="4">
        <f t="shared" si="1"/>
        <v>44580</v>
      </c>
      <c r="L6" s="4">
        <f>L5</f>
        <v>44581</v>
      </c>
      <c r="M6" s="4">
        <f>M5</f>
        <v>44582</v>
      </c>
      <c r="N6" s="4">
        <f t="shared" si="1"/>
        <v>44583</v>
      </c>
      <c r="O6" s="4">
        <f t="shared" si="1"/>
        <v>44584</v>
      </c>
      <c r="P6" s="4">
        <f t="shared" si="1"/>
        <v>44585</v>
      </c>
      <c r="Q6" s="4">
        <f t="shared" si="1"/>
        <v>44586</v>
      </c>
      <c r="R6" s="4">
        <f t="shared" si="1"/>
        <v>44587</v>
      </c>
      <c r="S6" s="4">
        <f t="shared" si="1"/>
        <v>44588</v>
      </c>
      <c r="T6" s="4">
        <f t="shared" si="1"/>
        <v>44589</v>
      </c>
      <c r="U6" s="4">
        <f t="shared" si="1"/>
        <v>44590</v>
      </c>
      <c r="V6" s="4">
        <f t="shared" si="1"/>
        <v>44591</v>
      </c>
      <c r="W6" s="4">
        <f t="shared" si="1"/>
        <v>44592</v>
      </c>
      <c r="X6" s="4">
        <f t="shared" si="1"/>
        <v>44593</v>
      </c>
      <c r="Y6" s="4">
        <f t="shared" si="1"/>
        <v>44594</v>
      </c>
      <c r="Z6" s="4">
        <f t="shared" si="1"/>
        <v>44595</v>
      </c>
      <c r="AA6" s="4">
        <f t="shared" si="1"/>
        <v>44596</v>
      </c>
      <c r="AB6" s="4">
        <f t="shared" si="1"/>
        <v>44597</v>
      </c>
      <c r="AC6" s="4">
        <f t="shared" si="1"/>
        <v>44598</v>
      </c>
      <c r="AD6" s="4">
        <f t="shared" si="1"/>
        <v>44599</v>
      </c>
      <c r="AE6" s="4">
        <f t="shared" si="1"/>
        <v>44600</v>
      </c>
      <c r="AF6" s="4">
        <f t="shared" si="1"/>
        <v>44601</v>
      </c>
      <c r="AG6" s="4">
        <f>AG5</f>
        <v>44602</v>
      </c>
    </row>
    <row r="7" spans="1:38" ht="15" customHeight="1" x14ac:dyDescent="0.15">
      <c r="A7" s="266" t="s">
        <v>10</v>
      </c>
      <c r="B7" s="38" t="s">
        <v>26</v>
      </c>
      <c r="C7" s="39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</row>
    <row r="8" spans="1:38" ht="15" customHeight="1" x14ac:dyDescent="0.15">
      <c r="A8" s="274"/>
      <c r="B8" s="40" t="s">
        <v>27</v>
      </c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</row>
    <row r="9" spans="1:38" ht="15" customHeight="1" x14ac:dyDescent="0.15">
      <c r="A9" s="274"/>
      <c r="B9" s="40" t="s">
        <v>24</v>
      </c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</row>
    <row r="10" spans="1:38" ht="15" customHeight="1" thickBot="1" x14ac:dyDescent="0.2">
      <c r="A10" s="267"/>
      <c r="B10" s="42" t="s">
        <v>25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</row>
    <row r="11" spans="1:38" s="5" customFormat="1" ht="15" customHeight="1" x14ac:dyDescent="0.15">
      <c r="A11" s="268"/>
      <c r="B11" s="13" t="s">
        <v>13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61">
        <v>1</v>
      </c>
      <c r="AI11" s="1"/>
      <c r="AJ11" s="1"/>
      <c r="AK11" s="1"/>
      <c r="AL11" s="1"/>
    </row>
    <row r="12" spans="1:38" s="5" customFormat="1" ht="15" customHeight="1" x14ac:dyDescent="0.15">
      <c r="A12" s="259"/>
      <c r="B12" s="44" t="s">
        <v>22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261"/>
      <c r="AI12" s="1"/>
      <c r="AJ12" s="1"/>
      <c r="AK12" s="1"/>
      <c r="AL12" s="1"/>
    </row>
    <row r="13" spans="1:38" s="5" customFormat="1" ht="15" customHeight="1" x14ac:dyDescent="0.15">
      <c r="A13" s="259"/>
      <c r="B13" s="46" t="s">
        <v>23</v>
      </c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261"/>
      <c r="AI13" s="1"/>
      <c r="AJ13" s="1"/>
      <c r="AK13" s="1"/>
      <c r="AL13" s="1"/>
    </row>
    <row r="14" spans="1:38" ht="15" customHeight="1" x14ac:dyDescent="0.15">
      <c r="A14" s="259"/>
      <c r="B14" s="40" t="s">
        <v>24</v>
      </c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261"/>
    </row>
    <row r="15" spans="1:38" ht="15" customHeight="1" x14ac:dyDescent="0.15">
      <c r="A15" s="260"/>
      <c r="B15" s="48" t="s">
        <v>25</v>
      </c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261"/>
    </row>
    <row r="16" spans="1:38" s="5" customFormat="1" ht="15" customHeight="1" x14ac:dyDescent="0.15">
      <c r="A16" s="269"/>
      <c r="B16" s="11" t="s">
        <v>13</v>
      </c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261">
        <v>2</v>
      </c>
      <c r="AI16" s="1"/>
      <c r="AJ16" s="1"/>
      <c r="AK16" s="1"/>
      <c r="AL16" s="1"/>
    </row>
    <row r="17" spans="1:34" ht="15" customHeight="1" x14ac:dyDescent="0.15">
      <c r="A17" s="259"/>
      <c r="B17" s="44" t="s">
        <v>22</v>
      </c>
      <c r="C17" s="45"/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261"/>
    </row>
    <row r="18" spans="1:34" ht="15" customHeight="1" x14ac:dyDescent="0.15">
      <c r="A18" s="259"/>
      <c r="B18" s="46" t="s">
        <v>23</v>
      </c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261"/>
    </row>
    <row r="19" spans="1:34" x14ac:dyDescent="0.15">
      <c r="A19" s="259"/>
      <c r="B19" s="40" t="s">
        <v>24</v>
      </c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261"/>
    </row>
    <row r="20" spans="1:34" x14ac:dyDescent="0.15">
      <c r="A20" s="260"/>
      <c r="B20" s="48" t="s">
        <v>25</v>
      </c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261"/>
    </row>
    <row r="21" spans="1:34" x14ac:dyDescent="0.15">
      <c r="A21" s="269"/>
      <c r="B21" s="11" t="s">
        <v>13</v>
      </c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261">
        <v>3</v>
      </c>
    </row>
    <row r="22" spans="1:34" x14ac:dyDescent="0.15">
      <c r="A22" s="259"/>
      <c r="B22" s="44" t="s">
        <v>22</v>
      </c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261"/>
    </row>
    <row r="23" spans="1:34" x14ac:dyDescent="0.15">
      <c r="A23" s="259"/>
      <c r="B23" s="46" t="s">
        <v>23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261"/>
    </row>
    <row r="24" spans="1:34" x14ac:dyDescent="0.15">
      <c r="A24" s="259"/>
      <c r="B24" s="40" t="s">
        <v>24</v>
      </c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261"/>
    </row>
    <row r="25" spans="1:34" x14ac:dyDescent="0.15">
      <c r="A25" s="260"/>
      <c r="B25" s="48" t="s">
        <v>25</v>
      </c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261"/>
    </row>
    <row r="26" spans="1:34" x14ac:dyDescent="0.15">
      <c r="A26" s="269"/>
      <c r="B26" s="11" t="s">
        <v>13</v>
      </c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261">
        <v>4</v>
      </c>
    </row>
    <row r="27" spans="1:34" x14ac:dyDescent="0.15">
      <c r="A27" s="259"/>
      <c r="B27" s="44" t="s">
        <v>22</v>
      </c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261"/>
    </row>
    <row r="28" spans="1:34" x14ac:dyDescent="0.15">
      <c r="A28" s="259"/>
      <c r="B28" s="46" t="s">
        <v>23</v>
      </c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261"/>
    </row>
    <row r="29" spans="1:34" x14ac:dyDescent="0.15">
      <c r="A29" s="259"/>
      <c r="B29" s="40" t="s">
        <v>24</v>
      </c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261"/>
    </row>
    <row r="30" spans="1:34" x14ac:dyDescent="0.15">
      <c r="A30" s="260"/>
      <c r="B30" s="48" t="s">
        <v>25</v>
      </c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261"/>
    </row>
    <row r="31" spans="1:34" x14ac:dyDescent="0.15">
      <c r="A31" s="269"/>
      <c r="B31" s="11" t="s">
        <v>13</v>
      </c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261">
        <v>5</v>
      </c>
    </row>
    <row r="32" spans="1:34" x14ac:dyDescent="0.15">
      <c r="A32" s="259"/>
      <c r="B32" s="44" t="s">
        <v>22</v>
      </c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261"/>
    </row>
    <row r="33" spans="1:34" x14ac:dyDescent="0.15">
      <c r="A33" s="259"/>
      <c r="B33" s="46" t="s">
        <v>23</v>
      </c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261"/>
    </row>
    <row r="34" spans="1:34" x14ac:dyDescent="0.15">
      <c r="A34" s="259"/>
      <c r="B34" s="40" t="s">
        <v>24</v>
      </c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261"/>
    </row>
    <row r="35" spans="1:34" x14ac:dyDescent="0.15">
      <c r="A35" s="260"/>
      <c r="B35" s="48" t="s">
        <v>25</v>
      </c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261"/>
    </row>
    <row r="36" spans="1:34" x14ac:dyDescent="0.15">
      <c r="A36" s="269"/>
      <c r="B36" s="11" t="s">
        <v>13</v>
      </c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261">
        <v>6</v>
      </c>
    </row>
    <row r="37" spans="1:34" x14ac:dyDescent="0.15">
      <c r="A37" s="259"/>
      <c r="B37" s="44" t="s">
        <v>22</v>
      </c>
      <c r="C37" s="45"/>
      <c r="D37" s="45"/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261"/>
    </row>
    <row r="38" spans="1:34" x14ac:dyDescent="0.15">
      <c r="A38" s="259"/>
      <c r="B38" s="46" t="s">
        <v>23</v>
      </c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261"/>
    </row>
    <row r="39" spans="1:34" x14ac:dyDescent="0.15">
      <c r="A39" s="259"/>
      <c r="B39" s="40" t="s">
        <v>24</v>
      </c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261"/>
    </row>
    <row r="40" spans="1:34" x14ac:dyDescent="0.15">
      <c r="A40" s="260"/>
      <c r="B40" s="48" t="s">
        <v>25</v>
      </c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  <c r="AE40" s="49"/>
      <c r="AF40" s="49"/>
      <c r="AG40" s="49"/>
      <c r="AH40" s="261"/>
    </row>
    <row r="41" spans="1:34" x14ac:dyDescent="0.15">
      <c r="A41" s="269"/>
      <c r="B41" s="11" t="s">
        <v>13</v>
      </c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261">
        <v>7</v>
      </c>
    </row>
    <row r="42" spans="1:34" x14ac:dyDescent="0.15">
      <c r="A42" s="259"/>
      <c r="B42" s="44" t="s">
        <v>22</v>
      </c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261"/>
    </row>
    <row r="43" spans="1:34" x14ac:dyDescent="0.15">
      <c r="A43" s="259"/>
      <c r="B43" s="46" t="s">
        <v>23</v>
      </c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261"/>
    </row>
    <row r="44" spans="1:34" x14ac:dyDescent="0.15">
      <c r="A44" s="259"/>
      <c r="B44" s="40" t="s">
        <v>24</v>
      </c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261"/>
    </row>
    <row r="45" spans="1:34" x14ac:dyDescent="0.15">
      <c r="A45" s="260"/>
      <c r="B45" s="48" t="s">
        <v>25</v>
      </c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  <c r="AG45" s="49"/>
      <c r="AH45" s="261"/>
    </row>
    <row r="46" spans="1:34" x14ac:dyDescent="0.15">
      <c r="A46" s="269"/>
      <c r="B46" s="11" t="s">
        <v>13</v>
      </c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261">
        <v>8</v>
      </c>
    </row>
    <row r="47" spans="1:34" x14ac:dyDescent="0.15">
      <c r="A47" s="259"/>
      <c r="B47" s="44" t="s">
        <v>22</v>
      </c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261"/>
    </row>
    <row r="48" spans="1:34" x14ac:dyDescent="0.15">
      <c r="A48" s="259"/>
      <c r="B48" s="46" t="s">
        <v>23</v>
      </c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261"/>
    </row>
    <row r="49" spans="1:34" x14ac:dyDescent="0.15">
      <c r="A49" s="259"/>
      <c r="B49" s="40" t="s">
        <v>24</v>
      </c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261"/>
    </row>
    <row r="50" spans="1:34" x14ac:dyDescent="0.15">
      <c r="A50" s="260"/>
      <c r="B50" s="48" t="s">
        <v>25</v>
      </c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261"/>
    </row>
    <row r="51" spans="1:34" x14ac:dyDescent="0.15">
      <c r="A51" s="269"/>
      <c r="B51" s="11" t="s">
        <v>13</v>
      </c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261">
        <v>9</v>
      </c>
    </row>
    <row r="52" spans="1:34" x14ac:dyDescent="0.15">
      <c r="A52" s="259"/>
      <c r="B52" s="44" t="s">
        <v>22</v>
      </c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261"/>
    </row>
    <row r="53" spans="1:34" x14ac:dyDescent="0.15">
      <c r="A53" s="259"/>
      <c r="B53" s="46" t="s">
        <v>23</v>
      </c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261"/>
    </row>
    <row r="54" spans="1:34" x14ac:dyDescent="0.15">
      <c r="A54" s="259"/>
      <c r="B54" s="40" t="s">
        <v>24</v>
      </c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261"/>
    </row>
    <row r="55" spans="1:34" x14ac:dyDescent="0.15">
      <c r="A55" s="260"/>
      <c r="B55" s="48" t="s">
        <v>25</v>
      </c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261"/>
    </row>
    <row r="56" spans="1:34" x14ac:dyDescent="0.15">
      <c r="A56" s="269"/>
      <c r="B56" s="11" t="s">
        <v>13</v>
      </c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261">
        <v>10</v>
      </c>
    </row>
    <row r="57" spans="1:34" x14ac:dyDescent="0.15">
      <c r="A57" s="259"/>
      <c r="B57" s="44" t="s">
        <v>22</v>
      </c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261"/>
    </row>
    <row r="58" spans="1:34" x14ac:dyDescent="0.15">
      <c r="A58" s="259"/>
      <c r="B58" s="46" t="s">
        <v>23</v>
      </c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261"/>
    </row>
    <row r="59" spans="1:34" x14ac:dyDescent="0.15">
      <c r="A59" s="259"/>
      <c r="B59" s="40" t="s">
        <v>24</v>
      </c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261"/>
    </row>
    <row r="60" spans="1:34" x14ac:dyDescent="0.15">
      <c r="A60" s="260"/>
      <c r="B60" s="48" t="s">
        <v>25</v>
      </c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261"/>
    </row>
    <row r="61" spans="1:34" x14ac:dyDescent="0.15">
      <c r="A61" s="269"/>
      <c r="B61" s="11" t="s">
        <v>13</v>
      </c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261">
        <v>11</v>
      </c>
    </row>
    <row r="62" spans="1:34" x14ac:dyDescent="0.15">
      <c r="A62" s="259"/>
      <c r="B62" s="44" t="s">
        <v>22</v>
      </c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261"/>
    </row>
    <row r="63" spans="1:34" x14ac:dyDescent="0.15">
      <c r="A63" s="259"/>
      <c r="B63" s="46" t="s">
        <v>23</v>
      </c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261"/>
    </row>
    <row r="64" spans="1:34" x14ac:dyDescent="0.15">
      <c r="A64" s="259"/>
      <c r="B64" s="40" t="s">
        <v>24</v>
      </c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261"/>
    </row>
    <row r="65" spans="1:34" x14ac:dyDescent="0.15">
      <c r="A65" s="260"/>
      <c r="B65" s="48" t="s">
        <v>25</v>
      </c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261"/>
    </row>
    <row r="66" spans="1:34" x14ac:dyDescent="0.15">
      <c r="A66" s="269"/>
      <c r="B66" s="11" t="s">
        <v>13</v>
      </c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261">
        <v>12</v>
      </c>
    </row>
    <row r="67" spans="1:34" x14ac:dyDescent="0.15">
      <c r="A67" s="259"/>
      <c r="B67" s="44" t="s">
        <v>22</v>
      </c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261"/>
    </row>
    <row r="68" spans="1:34" x14ac:dyDescent="0.15">
      <c r="A68" s="259"/>
      <c r="B68" s="46" t="s">
        <v>23</v>
      </c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261"/>
    </row>
    <row r="69" spans="1:34" x14ac:dyDescent="0.15">
      <c r="A69" s="259"/>
      <c r="B69" s="40" t="s">
        <v>24</v>
      </c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261"/>
    </row>
    <row r="70" spans="1:34" x14ac:dyDescent="0.15">
      <c r="A70" s="260"/>
      <c r="B70" s="48" t="s">
        <v>25</v>
      </c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261"/>
    </row>
    <row r="71" spans="1:34" x14ac:dyDescent="0.15">
      <c r="A71" s="269"/>
      <c r="B71" s="11" t="s">
        <v>13</v>
      </c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261">
        <v>13</v>
      </c>
    </row>
    <row r="72" spans="1:34" x14ac:dyDescent="0.15">
      <c r="A72" s="259"/>
      <c r="B72" s="44" t="s">
        <v>22</v>
      </c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261"/>
    </row>
    <row r="73" spans="1:34" x14ac:dyDescent="0.15">
      <c r="A73" s="259"/>
      <c r="B73" s="46" t="s">
        <v>23</v>
      </c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261"/>
    </row>
    <row r="74" spans="1:34" x14ac:dyDescent="0.15">
      <c r="A74" s="259"/>
      <c r="B74" s="40" t="s">
        <v>24</v>
      </c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261"/>
    </row>
    <row r="75" spans="1:34" x14ac:dyDescent="0.15">
      <c r="A75" s="260"/>
      <c r="B75" s="48" t="s">
        <v>25</v>
      </c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261"/>
    </row>
    <row r="76" spans="1:34" x14ac:dyDescent="0.15">
      <c r="A76" s="269"/>
      <c r="B76" s="11" t="s">
        <v>13</v>
      </c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261">
        <v>14</v>
      </c>
    </row>
    <row r="77" spans="1:34" x14ac:dyDescent="0.15">
      <c r="A77" s="259"/>
      <c r="B77" s="44" t="s">
        <v>22</v>
      </c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261"/>
    </row>
    <row r="78" spans="1:34" x14ac:dyDescent="0.15">
      <c r="A78" s="259"/>
      <c r="B78" s="46" t="s">
        <v>23</v>
      </c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261"/>
    </row>
    <row r="79" spans="1:34" x14ac:dyDescent="0.15">
      <c r="A79" s="259"/>
      <c r="B79" s="40" t="s">
        <v>24</v>
      </c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261"/>
    </row>
    <row r="80" spans="1:34" x14ac:dyDescent="0.15">
      <c r="A80" s="260"/>
      <c r="B80" s="48" t="s">
        <v>25</v>
      </c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261"/>
    </row>
    <row r="81" spans="1:34" x14ac:dyDescent="0.15">
      <c r="A81" s="269"/>
      <c r="B81" s="11" t="s">
        <v>13</v>
      </c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261">
        <v>15</v>
      </c>
    </row>
    <row r="82" spans="1:34" x14ac:dyDescent="0.15">
      <c r="A82" s="259"/>
      <c r="B82" s="44" t="s">
        <v>22</v>
      </c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261"/>
    </row>
    <row r="83" spans="1:34" x14ac:dyDescent="0.15">
      <c r="A83" s="259"/>
      <c r="B83" s="46" t="s">
        <v>23</v>
      </c>
      <c r="C83" s="47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261"/>
    </row>
    <row r="84" spans="1:34" x14ac:dyDescent="0.15">
      <c r="A84" s="259"/>
      <c r="B84" s="40" t="s">
        <v>24</v>
      </c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261"/>
    </row>
    <row r="85" spans="1:34" x14ac:dyDescent="0.15">
      <c r="A85" s="260"/>
      <c r="B85" s="48" t="s">
        <v>25</v>
      </c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  <c r="AA85" s="49"/>
      <c r="AB85" s="49"/>
      <c r="AC85" s="49"/>
      <c r="AD85" s="49"/>
      <c r="AE85" s="49"/>
      <c r="AF85" s="49"/>
      <c r="AG85" s="49"/>
      <c r="AH85" s="261"/>
    </row>
    <row r="86" spans="1:34" x14ac:dyDescent="0.15">
      <c r="A86" s="269"/>
      <c r="B86" s="11" t="s">
        <v>13</v>
      </c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261">
        <v>16</v>
      </c>
    </row>
    <row r="87" spans="1:34" x14ac:dyDescent="0.15">
      <c r="A87" s="259"/>
      <c r="B87" s="44" t="s">
        <v>22</v>
      </c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261"/>
    </row>
    <row r="88" spans="1:34" x14ac:dyDescent="0.15">
      <c r="A88" s="259"/>
      <c r="B88" s="46" t="s">
        <v>23</v>
      </c>
      <c r="C88" s="47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261"/>
    </row>
    <row r="89" spans="1:34" x14ac:dyDescent="0.15">
      <c r="A89" s="259"/>
      <c r="B89" s="40" t="s">
        <v>24</v>
      </c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261"/>
    </row>
    <row r="90" spans="1:34" x14ac:dyDescent="0.15">
      <c r="A90" s="260"/>
      <c r="B90" s="48" t="s">
        <v>25</v>
      </c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  <c r="AA90" s="49"/>
      <c r="AB90" s="49"/>
      <c r="AC90" s="49"/>
      <c r="AD90" s="49"/>
      <c r="AE90" s="49"/>
      <c r="AF90" s="49"/>
      <c r="AG90" s="49"/>
      <c r="AH90" s="261"/>
    </row>
    <row r="91" spans="1:34" x14ac:dyDescent="0.15">
      <c r="A91" s="269"/>
      <c r="B91" s="11" t="s">
        <v>13</v>
      </c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261">
        <v>17</v>
      </c>
    </row>
    <row r="92" spans="1:34" x14ac:dyDescent="0.15">
      <c r="A92" s="259"/>
      <c r="B92" s="44" t="s">
        <v>22</v>
      </c>
      <c r="C92" s="45"/>
      <c r="D92" s="45"/>
      <c r="E92" s="45"/>
      <c r="F92" s="45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261"/>
    </row>
    <row r="93" spans="1:34" x14ac:dyDescent="0.15">
      <c r="A93" s="259"/>
      <c r="B93" s="46" t="s">
        <v>23</v>
      </c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261"/>
    </row>
    <row r="94" spans="1:34" x14ac:dyDescent="0.15">
      <c r="A94" s="259"/>
      <c r="B94" s="40" t="s">
        <v>24</v>
      </c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261"/>
    </row>
    <row r="95" spans="1:34" x14ac:dyDescent="0.15">
      <c r="A95" s="260"/>
      <c r="B95" s="48" t="s">
        <v>25</v>
      </c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261"/>
    </row>
    <row r="96" spans="1:34" x14ac:dyDescent="0.15">
      <c r="A96" s="269"/>
      <c r="B96" s="11" t="s">
        <v>13</v>
      </c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261">
        <v>18</v>
      </c>
    </row>
    <row r="97" spans="1:34" x14ac:dyDescent="0.15">
      <c r="A97" s="259"/>
      <c r="B97" s="44" t="s">
        <v>22</v>
      </c>
      <c r="C97" s="45"/>
      <c r="D97" s="45"/>
      <c r="E97" s="45"/>
      <c r="F97" s="45"/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261"/>
    </row>
    <row r="98" spans="1:34" x14ac:dyDescent="0.15">
      <c r="A98" s="259"/>
      <c r="B98" s="46" t="s">
        <v>23</v>
      </c>
      <c r="C98" s="47"/>
      <c r="D98" s="47"/>
      <c r="E98" s="47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261"/>
    </row>
    <row r="99" spans="1:34" x14ac:dyDescent="0.15">
      <c r="A99" s="259"/>
      <c r="B99" s="40" t="s">
        <v>24</v>
      </c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261"/>
    </row>
    <row r="100" spans="1:34" x14ac:dyDescent="0.15">
      <c r="A100" s="260"/>
      <c r="B100" s="48" t="s">
        <v>25</v>
      </c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  <c r="AA100" s="49"/>
      <c r="AB100" s="49"/>
      <c r="AC100" s="49"/>
      <c r="AD100" s="49"/>
      <c r="AE100" s="49"/>
      <c r="AF100" s="49"/>
      <c r="AG100" s="49"/>
      <c r="AH100" s="261"/>
    </row>
    <row r="101" spans="1:34" x14ac:dyDescent="0.15">
      <c r="A101" s="269"/>
      <c r="B101" s="11" t="s">
        <v>13</v>
      </c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261">
        <v>19</v>
      </c>
    </row>
    <row r="102" spans="1:34" x14ac:dyDescent="0.15">
      <c r="A102" s="259"/>
      <c r="B102" s="44" t="s">
        <v>22</v>
      </c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261"/>
    </row>
    <row r="103" spans="1:34" x14ac:dyDescent="0.15">
      <c r="A103" s="259"/>
      <c r="B103" s="46" t="s">
        <v>23</v>
      </c>
      <c r="C103" s="47"/>
      <c r="D103" s="47"/>
      <c r="E103" s="47"/>
      <c r="F103" s="47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261"/>
    </row>
    <row r="104" spans="1:34" x14ac:dyDescent="0.15">
      <c r="A104" s="259"/>
      <c r="B104" s="40" t="s">
        <v>24</v>
      </c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261"/>
    </row>
    <row r="105" spans="1:34" x14ac:dyDescent="0.15">
      <c r="A105" s="260"/>
      <c r="B105" s="48" t="s">
        <v>25</v>
      </c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  <c r="Z105" s="49"/>
      <c r="AA105" s="49"/>
      <c r="AB105" s="49"/>
      <c r="AC105" s="49"/>
      <c r="AD105" s="49"/>
      <c r="AE105" s="49"/>
      <c r="AF105" s="49"/>
      <c r="AG105" s="49"/>
      <c r="AH105" s="261"/>
    </row>
    <row r="106" spans="1:34" x14ac:dyDescent="0.15">
      <c r="A106" s="269"/>
      <c r="B106" s="11" t="s">
        <v>13</v>
      </c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261">
        <v>20</v>
      </c>
    </row>
    <row r="107" spans="1:34" x14ac:dyDescent="0.15">
      <c r="A107" s="259"/>
      <c r="B107" s="44" t="s">
        <v>22</v>
      </c>
      <c r="C107" s="45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261"/>
    </row>
    <row r="108" spans="1:34" x14ac:dyDescent="0.15">
      <c r="A108" s="259"/>
      <c r="B108" s="46" t="s">
        <v>23</v>
      </c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261"/>
    </row>
    <row r="109" spans="1:34" x14ac:dyDescent="0.15">
      <c r="A109" s="259"/>
      <c r="B109" s="40" t="s">
        <v>24</v>
      </c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261"/>
    </row>
    <row r="110" spans="1:34" x14ac:dyDescent="0.15">
      <c r="A110" s="260"/>
      <c r="B110" s="48" t="s">
        <v>25</v>
      </c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  <c r="Z110" s="49"/>
      <c r="AA110" s="49"/>
      <c r="AB110" s="49"/>
      <c r="AC110" s="49"/>
      <c r="AD110" s="49"/>
      <c r="AE110" s="49"/>
      <c r="AF110" s="49"/>
      <c r="AG110" s="49"/>
      <c r="AH110" s="261"/>
    </row>
    <row r="111" spans="1:34" x14ac:dyDescent="0.15">
      <c r="A111" s="269"/>
      <c r="B111" s="11" t="s">
        <v>13</v>
      </c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261">
        <v>21</v>
      </c>
    </row>
    <row r="112" spans="1:34" x14ac:dyDescent="0.15">
      <c r="A112" s="259"/>
      <c r="B112" s="44" t="s">
        <v>22</v>
      </c>
      <c r="C112" s="45"/>
      <c r="D112" s="45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261"/>
    </row>
    <row r="113" spans="1:34" x14ac:dyDescent="0.15">
      <c r="A113" s="259"/>
      <c r="B113" s="46" t="s">
        <v>23</v>
      </c>
      <c r="C113" s="47"/>
      <c r="D113" s="47"/>
      <c r="E113" s="47"/>
      <c r="F113" s="47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261"/>
    </row>
    <row r="114" spans="1:34" x14ac:dyDescent="0.15">
      <c r="A114" s="259"/>
      <c r="B114" s="40" t="s">
        <v>24</v>
      </c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261"/>
    </row>
    <row r="115" spans="1:34" x14ac:dyDescent="0.15">
      <c r="A115" s="260"/>
      <c r="B115" s="48" t="s">
        <v>25</v>
      </c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261"/>
    </row>
    <row r="116" spans="1:34" x14ac:dyDescent="0.15">
      <c r="A116" s="269"/>
      <c r="B116" s="11" t="s">
        <v>13</v>
      </c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261">
        <v>22</v>
      </c>
    </row>
    <row r="117" spans="1:34" x14ac:dyDescent="0.15">
      <c r="A117" s="259"/>
      <c r="B117" s="44" t="s">
        <v>22</v>
      </c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261"/>
    </row>
    <row r="118" spans="1:34" x14ac:dyDescent="0.15">
      <c r="A118" s="259"/>
      <c r="B118" s="46" t="s">
        <v>23</v>
      </c>
      <c r="C118" s="47"/>
      <c r="D118" s="47"/>
      <c r="E118" s="47"/>
      <c r="F118" s="47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261"/>
    </row>
    <row r="119" spans="1:34" x14ac:dyDescent="0.15">
      <c r="A119" s="259"/>
      <c r="B119" s="40" t="s">
        <v>24</v>
      </c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261"/>
    </row>
    <row r="120" spans="1:34" x14ac:dyDescent="0.15">
      <c r="A120" s="260"/>
      <c r="B120" s="48" t="s">
        <v>25</v>
      </c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  <c r="Z120" s="49"/>
      <c r="AA120" s="49"/>
      <c r="AB120" s="49"/>
      <c r="AC120" s="49"/>
      <c r="AD120" s="49"/>
      <c r="AE120" s="49"/>
      <c r="AF120" s="49"/>
      <c r="AG120" s="49"/>
      <c r="AH120" s="261"/>
    </row>
    <row r="121" spans="1:34" x14ac:dyDescent="0.15">
      <c r="A121" s="269"/>
      <c r="B121" s="11" t="s">
        <v>13</v>
      </c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261">
        <v>23</v>
      </c>
    </row>
    <row r="122" spans="1:34" x14ac:dyDescent="0.15">
      <c r="A122" s="259"/>
      <c r="B122" s="44" t="s">
        <v>22</v>
      </c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261"/>
    </row>
    <row r="123" spans="1:34" x14ac:dyDescent="0.15">
      <c r="A123" s="259"/>
      <c r="B123" s="46" t="s">
        <v>23</v>
      </c>
      <c r="C123" s="47"/>
      <c r="D123" s="47"/>
      <c r="E123" s="47"/>
      <c r="F123" s="47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261"/>
    </row>
    <row r="124" spans="1:34" x14ac:dyDescent="0.15">
      <c r="A124" s="259"/>
      <c r="B124" s="40" t="s">
        <v>24</v>
      </c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261"/>
    </row>
    <row r="125" spans="1:34" x14ac:dyDescent="0.15">
      <c r="A125" s="260"/>
      <c r="B125" s="48" t="s">
        <v>25</v>
      </c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  <c r="Z125" s="49"/>
      <c r="AA125" s="49"/>
      <c r="AB125" s="49"/>
      <c r="AC125" s="49"/>
      <c r="AD125" s="49"/>
      <c r="AE125" s="49"/>
      <c r="AF125" s="49"/>
      <c r="AG125" s="49"/>
      <c r="AH125" s="261"/>
    </row>
    <row r="126" spans="1:34" x14ac:dyDescent="0.15">
      <c r="A126" s="269"/>
      <c r="B126" s="11" t="s">
        <v>13</v>
      </c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261">
        <v>24</v>
      </c>
    </row>
    <row r="127" spans="1:34" x14ac:dyDescent="0.15">
      <c r="A127" s="259"/>
      <c r="B127" s="44" t="s">
        <v>22</v>
      </c>
      <c r="C127" s="45"/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261"/>
    </row>
    <row r="128" spans="1:34" x14ac:dyDescent="0.15">
      <c r="A128" s="259"/>
      <c r="B128" s="46" t="s">
        <v>23</v>
      </c>
      <c r="C128" s="47"/>
      <c r="D128" s="47"/>
      <c r="E128" s="47"/>
      <c r="F128" s="47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261"/>
    </row>
    <row r="129" spans="1:34" x14ac:dyDescent="0.15">
      <c r="A129" s="259"/>
      <c r="B129" s="40" t="s">
        <v>24</v>
      </c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261"/>
    </row>
    <row r="130" spans="1:34" x14ac:dyDescent="0.15">
      <c r="A130" s="260"/>
      <c r="B130" s="48" t="s">
        <v>25</v>
      </c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  <c r="Z130" s="49"/>
      <c r="AA130" s="49"/>
      <c r="AB130" s="49"/>
      <c r="AC130" s="49"/>
      <c r="AD130" s="49"/>
      <c r="AE130" s="49"/>
      <c r="AF130" s="49"/>
      <c r="AG130" s="49"/>
      <c r="AH130" s="261"/>
    </row>
    <row r="131" spans="1:34" x14ac:dyDescent="0.15">
      <c r="A131" s="269"/>
      <c r="B131" s="11" t="s">
        <v>13</v>
      </c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261">
        <v>25</v>
      </c>
    </row>
    <row r="132" spans="1:34" x14ac:dyDescent="0.15">
      <c r="A132" s="259"/>
      <c r="B132" s="44" t="s">
        <v>22</v>
      </c>
      <c r="C132" s="45"/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261"/>
    </row>
    <row r="133" spans="1:34" x14ac:dyDescent="0.15">
      <c r="A133" s="259"/>
      <c r="B133" s="46" t="s">
        <v>23</v>
      </c>
      <c r="C133" s="47"/>
      <c r="D133" s="47"/>
      <c r="E133" s="47"/>
      <c r="F133" s="47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261"/>
    </row>
    <row r="134" spans="1:34" x14ac:dyDescent="0.15">
      <c r="A134" s="259"/>
      <c r="B134" s="40" t="s">
        <v>24</v>
      </c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261"/>
    </row>
    <row r="135" spans="1:34" x14ac:dyDescent="0.15">
      <c r="A135" s="260"/>
      <c r="B135" s="48" t="s">
        <v>25</v>
      </c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261"/>
    </row>
    <row r="136" spans="1:34" x14ac:dyDescent="0.15">
      <c r="A136" s="269"/>
      <c r="B136" s="11" t="s">
        <v>13</v>
      </c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261">
        <v>26</v>
      </c>
    </row>
    <row r="137" spans="1:34" x14ac:dyDescent="0.15">
      <c r="A137" s="259"/>
      <c r="B137" s="44" t="s">
        <v>22</v>
      </c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261"/>
    </row>
    <row r="138" spans="1:34" x14ac:dyDescent="0.15">
      <c r="A138" s="259"/>
      <c r="B138" s="46" t="s">
        <v>23</v>
      </c>
      <c r="C138" s="47"/>
      <c r="D138" s="47"/>
      <c r="E138" s="47"/>
      <c r="F138" s="47"/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261"/>
    </row>
    <row r="139" spans="1:34" x14ac:dyDescent="0.15">
      <c r="A139" s="259"/>
      <c r="B139" s="40" t="s">
        <v>24</v>
      </c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261"/>
    </row>
    <row r="140" spans="1:34" x14ac:dyDescent="0.15">
      <c r="A140" s="260"/>
      <c r="B140" s="48" t="s">
        <v>25</v>
      </c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  <c r="Z140" s="49"/>
      <c r="AA140" s="49"/>
      <c r="AB140" s="49"/>
      <c r="AC140" s="49"/>
      <c r="AD140" s="49"/>
      <c r="AE140" s="49"/>
      <c r="AF140" s="49"/>
      <c r="AG140" s="49"/>
      <c r="AH140" s="261"/>
    </row>
    <row r="141" spans="1:34" x14ac:dyDescent="0.15">
      <c r="A141" s="269"/>
      <c r="B141" s="11" t="s">
        <v>13</v>
      </c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261">
        <v>27</v>
      </c>
    </row>
    <row r="142" spans="1:34" x14ac:dyDescent="0.15">
      <c r="A142" s="259"/>
      <c r="B142" s="44" t="s">
        <v>22</v>
      </c>
      <c r="C142" s="45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261"/>
    </row>
    <row r="143" spans="1:34" x14ac:dyDescent="0.15">
      <c r="A143" s="259"/>
      <c r="B143" s="46" t="s">
        <v>23</v>
      </c>
      <c r="C143" s="47"/>
      <c r="D143" s="47"/>
      <c r="E143" s="47"/>
      <c r="F143" s="47"/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261"/>
    </row>
    <row r="144" spans="1:34" x14ac:dyDescent="0.15">
      <c r="A144" s="259"/>
      <c r="B144" s="40" t="s">
        <v>24</v>
      </c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261"/>
    </row>
    <row r="145" spans="1:34" x14ac:dyDescent="0.15">
      <c r="A145" s="260"/>
      <c r="B145" s="48" t="s">
        <v>25</v>
      </c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  <c r="Z145" s="49"/>
      <c r="AA145" s="49"/>
      <c r="AB145" s="49"/>
      <c r="AC145" s="49"/>
      <c r="AD145" s="49"/>
      <c r="AE145" s="49"/>
      <c r="AF145" s="49"/>
      <c r="AG145" s="49"/>
      <c r="AH145" s="261"/>
    </row>
    <row r="146" spans="1:34" x14ac:dyDescent="0.15">
      <c r="A146" s="269"/>
      <c r="B146" s="11" t="s">
        <v>13</v>
      </c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261">
        <v>28</v>
      </c>
    </row>
    <row r="147" spans="1:34" x14ac:dyDescent="0.15">
      <c r="A147" s="259"/>
      <c r="B147" s="44" t="s">
        <v>22</v>
      </c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261"/>
    </row>
    <row r="148" spans="1:34" x14ac:dyDescent="0.15">
      <c r="A148" s="259"/>
      <c r="B148" s="46" t="s">
        <v>23</v>
      </c>
      <c r="C148" s="47"/>
      <c r="D148" s="47"/>
      <c r="E148" s="47"/>
      <c r="F148" s="47"/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261"/>
    </row>
    <row r="149" spans="1:34" x14ac:dyDescent="0.15">
      <c r="A149" s="259"/>
      <c r="B149" s="40" t="s">
        <v>24</v>
      </c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261"/>
    </row>
    <row r="150" spans="1:34" x14ac:dyDescent="0.15">
      <c r="A150" s="260"/>
      <c r="B150" s="48" t="s">
        <v>25</v>
      </c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  <c r="Z150" s="49"/>
      <c r="AA150" s="49"/>
      <c r="AB150" s="49"/>
      <c r="AC150" s="49"/>
      <c r="AD150" s="49"/>
      <c r="AE150" s="49"/>
      <c r="AF150" s="49"/>
      <c r="AG150" s="49"/>
      <c r="AH150" s="261"/>
    </row>
    <row r="151" spans="1:34" x14ac:dyDescent="0.15">
      <c r="A151" s="269"/>
      <c r="B151" s="11" t="s">
        <v>13</v>
      </c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261">
        <v>29</v>
      </c>
    </row>
    <row r="152" spans="1:34" x14ac:dyDescent="0.15">
      <c r="A152" s="259"/>
      <c r="B152" s="44" t="s">
        <v>22</v>
      </c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261"/>
    </row>
    <row r="153" spans="1:34" x14ac:dyDescent="0.15">
      <c r="A153" s="259"/>
      <c r="B153" s="46" t="s">
        <v>23</v>
      </c>
      <c r="C153" s="47"/>
      <c r="D153" s="47"/>
      <c r="E153" s="47"/>
      <c r="F153" s="47"/>
      <c r="G153" s="47"/>
      <c r="H153" s="47"/>
      <c r="I153" s="47"/>
      <c r="J153" s="47"/>
      <c r="K153" s="47"/>
      <c r="L153" s="47"/>
      <c r="M153" s="47"/>
      <c r="N153" s="47"/>
      <c r="O153" s="47"/>
      <c r="P153" s="47"/>
      <c r="Q153" s="47"/>
      <c r="R153" s="47"/>
      <c r="S153" s="47"/>
      <c r="T153" s="47"/>
      <c r="U153" s="47"/>
      <c r="V153" s="47"/>
      <c r="W153" s="47"/>
      <c r="X153" s="47"/>
      <c r="Y153" s="47"/>
      <c r="Z153" s="47"/>
      <c r="AA153" s="47"/>
      <c r="AB153" s="47"/>
      <c r="AC153" s="47"/>
      <c r="AD153" s="47"/>
      <c r="AE153" s="47"/>
      <c r="AF153" s="47"/>
      <c r="AG153" s="47"/>
      <c r="AH153" s="261"/>
    </row>
    <row r="154" spans="1:34" x14ac:dyDescent="0.15">
      <c r="A154" s="259"/>
      <c r="B154" s="40" t="s">
        <v>24</v>
      </c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F154" s="41"/>
      <c r="AG154" s="41"/>
      <c r="AH154" s="261"/>
    </row>
    <row r="155" spans="1:34" x14ac:dyDescent="0.15">
      <c r="A155" s="260"/>
      <c r="B155" s="48" t="s">
        <v>25</v>
      </c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261"/>
    </row>
    <row r="156" spans="1:34" x14ac:dyDescent="0.15">
      <c r="A156" s="269"/>
      <c r="B156" s="11" t="s">
        <v>13</v>
      </c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261">
        <v>30</v>
      </c>
    </row>
    <row r="157" spans="1:34" x14ac:dyDescent="0.15">
      <c r="A157" s="259"/>
      <c r="B157" s="44" t="s">
        <v>22</v>
      </c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261"/>
    </row>
    <row r="158" spans="1:34" x14ac:dyDescent="0.15">
      <c r="A158" s="259"/>
      <c r="B158" s="46" t="s">
        <v>23</v>
      </c>
      <c r="C158" s="47"/>
      <c r="D158" s="47"/>
      <c r="E158" s="47"/>
      <c r="F158" s="47"/>
      <c r="G158" s="47"/>
      <c r="H158" s="47"/>
      <c r="I158" s="47"/>
      <c r="J158" s="47"/>
      <c r="K158" s="47"/>
      <c r="L158" s="47"/>
      <c r="M158" s="47"/>
      <c r="N158" s="47"/>
      <c r="O158" s="47"/>
      <c r="P158" s="47"/>
      <c r="Q158" s="47"/>
      <c r="R158" s="47"/>
      <c r="S158" s="47"/>
      <c r="T158" s="47"/>
      <c r="U158" s="47"/>
      <c r="V158" s="47"/>
      <c r="W158" s="47"/>
      <c r="X158" s="47"/>
      <c r="Y158" s="47"/>
      <c r="Z158" s="47"/>
      <c r="AA158" s="47"/>
      <c r="AB158" s="47"/>
      <c r="AC158" s="47"/>
      <c r="AD158" s="47"/>
      <c r="AE158" s="47"/>
      <c r="AF158" s="47"/>
      <c r="AG158" s="47"/>
      <c r="AH158" s="261"/>
    </row>
    <row r="159" spans="1:34" x14ac:dyDescent="0.15">
      <c r="A159" s="259"/>
      <c r="B159" s="40" t="s">
        <v>24</v>
      </c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F159" s="41"/>
      <c r="AG159" s="41"/>
      <c r="AH159" s="261"/>
    </row>
    <row r="160" spans="1:34" x14ac:dyDescent="0.15">
      <c r="A160" s="260"/>
      <c r="B160" s="48" t="s">
        <v>25</v>
      </c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  <c r="Z160" s="49"/>
      <c r="AA160" s="49"/>
      <c r="AB160" s="49"/>
      <c r="AC160" s="49"/>
      <c r="AD160" s="49"/>
      <c r="AE160" s="49"/>
      <c r="AF160" s="49"/>
      <c r="AG160" s="49"/>
      <c r="AH160" s="261"/>
    </row>
    <row r="161" spans="1:34" x14ac:dyDescent="0.15">
      <c r="A161" s="269"/>
      <c r="B161" s="11" t="s">
        <v>13</v>
      </c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261">
        <v>31</v>
      </c>
    </row>
    <row r="162" spans="1:34" x14ac:dyDescent="0.15">
      <c r="A162" s="259"/>
      <c r="B162" s="44" t="s">
        <v>22</v>
      </c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261"/>
    </row>
    <row r="163" spans="1:34" x14ac:dyDescent="0.15">
      <c r="A163" s="259"/>
      <c r="B163" s="46" t="s">
        <v>23</v>
      </c>
      <c r="C163" s="47"/>
      <c r="D163" s="47"/>
      <c r="E163" s="47"/>
      <c r="F163" s="47"/>
      <c r="G163" s="47"/>
      <c r="H163" s="47"/>
      <c r="I163" s="47"/>
      <c r="J163" s="47"/>
      <c r="K163" s="47"/>
      <c r="L163" s="47"/>
      <c r="M163" s="47"/>
      <c r="N163" s="47"/>
      <c r="O163" s="47"/>
      <c r="P163" s="47"/>
      <c r="Q163" s="47"/>
      <c r="R163" s="47"/>
      <c r="S163" s="47"/>
      <c r="T163" s="47"/>
      <c r="U163" s="47"/>
      <c r="V163" s="47"/>
      <c r="W163" s="47"/>
      <c r="X163" s="47"/>
      <c r="Y163" s="47"/>
      <c r="Z163" s="47"/>
      <c r="AA163" s="47"/>
      <c r="AB163" s="47"/>
      <c r="AC163" s="47"/>
      <c r="AD163" s="47"/>
      <c r="AE163" s="47"/>
      <c r="AF163" s="47"/>
      <c r="AG163" s="47"/>
      <c r="AH163" s="261"/>
    </row>
    <row r="164" spans="1:34" x14ac:dyDescent="0.15">
      <c r="A164" s="259"/>
      <c r="B164" s="40" t="s">
        <v>24</v>
      </c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F164" s="41"/>
      <c r="AG164" s="41"/>
      <c r="AH164" s="261"/>
    </row>
    <row r="165" spans="1:34" x14ac:dyDescent="0.15">
      <c r="A165" s="260"/>
      <c r="B165" s="48" t="s">
        <v>25</v>
      </c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  <c r="Z165" s="49"/>
      <c r="AA165" s="49"/>
      <c r="AB165" s="49"/>
      <c r="AC165" s="49"/>
      <c r="AD165" s="49"/>
      <c r="AE165" s="49"/>
      <c r="AF165" s="49"/>
      <c r="AG165" s="49"/>
      <c r="AH165" s="261"/>
    </row>
    <row r="166" spans="1:34" x14ac:dyDescent="0.15">
      <c r="A166" s="269"/>
      <c r="B166" s="11" t="s">
        <v>13</v>
      </c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261">
        <v>32</v>
      </c>
    </row>
    <row r="167" spans="1:34" x14ac:dyDescent="0.15">
      <c r="A167" s="259"/>
      <c r="B167" s="44" t="s">
        <v>22</v>
      </c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261"/>
    </row>
    <row r="168" spans="1:34" x14ac:dyDescent="0.15">
      <c r="A168" s="259"/>
      <c r="B168" s="46" t="s">
        <v>23</v>
      </c>
      <c r="C168" s="47"/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  <c r="X168" s="47"/>
      <c r="Y168" s="47"/>
      <c r="Z168" s="47"/>
      <c r="AA168" s="47"/>
      <c r="AB168" s="47"/>
      <c r="AC168" s="47"/>
      <c r="AD168" s="47"/>
      <c r="AE168" s="47"/>
      <c r="AF168" s="47"/>
      <c r="AG168" s="47"/>
      <c r="AH168" s="261"/>
    </row>
    <row r="169" spans="1:34" x14ac:dyDescent="0.15">
      <c r="A169" s="259"/>
      <c r="B169" s="40" t="s">
        <v>24</v>
      </c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F169" s="41"/>
      <c r="AG169" s="41"/>
      <c r="AH169" s="261"/>
    </row>
    <row r="170" spans="1:34" x14ac:dyDescent="0.15">
      <c r="A170" s="260"/>
      <c r="B170" s="48" t="s">
        <v>25</v>
      </c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  <c r="Z170" s="49"/>
      <c r="AA170" s="49"/>
      <c r="AB170" s="49"/>
      <c r="AC170" s="49"/>
      <c r="AD170" s="49"/>
      <c r="AE170" s="49"/>
      <c r="AF170" s="49"/>
      <c r="AG170" s="49"/>
      <c r="AH170" s="261"/>
    </row>
    <row r="171" spans="1:34" x14ac:dyDescent="0.15">
      <c r="A171" s="269"/>
      <c r="B171" s="11" t="s">
        <v>13</v>
      </c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261">
        <v>33</v>
      </c>
    </row>
    <row r="172" spans="1:34" x14ac:dyDescent="0.15">
      <c r="A172" s="259"/>
      <c r="B172" s="44" t="s">
        <v>22</v>
      </c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261"/>
    </row>
    <row r="173" spans="1:34" x14ac:dyDescent="0.15">
      <c r="A173" s="259"/>
      <c r="B173" s="46" t="s">
        <v>23</v>
      </c>
      <c r="C173" s="47"/>
      <c r="D173" s="47"/>
      <c r="E173" s="47"/>
      <c r="F173" s="47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  <c r="Z173" s="47"/>
      <c r="AA173" s="47"/>
      <c r="AB173" s="47"/>
      <c r="AC173" s="47"/>
      <c r="AD173" s="47"/>
      <c r="AE173" s="47"/>
      <c r="AF173" s="47"/>
      <c r="AG173" s="47"/>
      <c r="AH173" s="261"/>
    </row>
    <row r="174" spans="1:34" x14ac:dyDescent="0.15">
      <c r="A174" s="259"/>
      <c r="B174" s="40" t="s">
        <v>24</v>
      </c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F174" s="41"/>
      <c r="AG174" s="41"/>
      <c r="AH174" s="261"/>
    </row>
    <row r="175" spans="1:34" x14ac:dyDescent="0.15">
      <c r="A175" s="260"/>
      <c r="B175" s="48" t="s">
        <v>25</v>
      </c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261"/>
    </row>
    <row r="176" spans="1:34" x14ac:dyDescent="0.15">
      <c r="A176" s="269"/>
      <c r="B176" s="11" t="s">
        <v>13</v>
      </c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261">
        <v>34</v>
      </c>
    </row>
    <row r="177" spans="1:34" x14ac:dyDescent="0.15">
      <c r="A177" s="259"/>
      <c r="B177" s="44" t="s">
        <v>22</v>
      </c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261"/>
    </row>
    <row r="178" spans="1:34" x14ac:dyDescent="0.15">
      <c r="A178" s="259"/>
      <c r="B178" s="46" t="s">
        <v>23</v>
      </c>
      <c r="C178" s="47"/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  <c r="AA178" s="47"/>
      <c r="AB178" s="47"/>
      <c r="AC178" s="47"/>
      <c r="AD178" s="47"/>
      <c r="AE178" s="47"/>
      <c r="AF178" s="47"/>
      <c r="AG178" s="47"/>
      <c r="AH178" s="261"/>
    </row>
    <row r="179" spans="1:34" x14ac:dyDescent="0.15">
      <c r="A179" s="259"/>
      <c r="B179" s="40" t="s">
        <v>24</v>
      </c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F179" s="41"/>
      <c r="AG179" s="41"/>
      <c r="AH179" s="261"/>
    </row>
    <row r="180" spans="1:34" x14ac:dyDescent="0.15">
      <c r="A180" s="260"/>
      <c r="B180" s="48" t="s">
        <v>25</v>
      </c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  <c r="Z180" s="49"/>
      <c r="AA180" s="49"/>
      <c r="AB180" s="49"/>
      <c r="AC180" s="49"/>
      <c r="AD180" s="49"/>
      <c r="AE180" s="49"/>
      <c r="AF180" s="49"/>
      <c r="AG180" s="49"/>
      <c r="AH180" s="261"/>
    </row>
    <row r="181" spans="1:34" x14ac:dyDescent="0.15">
      <c r="A181" s="269"/>
      <c r="B181" s="11" t="s">
        <v>13</v>
      </c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261">
        <v>35</v>
      </c>
    </row>
    <row r="182" spans="1:34" x14ac:dyDescent="0.15">
      <c r="A182" s="259"/>
      <c r="B182" s="44" t="s">
        <v>22</v>
      </c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261"/>
    </row>
    <row r="183" spans="1:34" x14ac:dyDescent="0.15">
      <c r="A183" s="259"/>
      <c r="B183" s="46" t="s">
        <v>23</v>
      </c>
      <c r="C183" s="47"/>
      <c r="D183" s="47"/>
      <c r="E183" s="47"/>
      <c r="F183" s="47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  <c r="Z183" s="47"/>
      <c r="AA183" s="47"/>
      <c r="AB183" s="47"/>
      <c r="AC183" s="47"/>
      <c r="AD183" s="47"/>
      <c r="AE183" s="47"/>
      <c r="AF183" s="47"/>
      <c r="AG183" s="47"/>
      <c r="AH183" s="261"/>
    </row>
    <row r="184" spans="1:34" x14ac:dyDescent="0.15">
      <c r="A184" s="259"/>
      <c r="B184" s="40" t="s">
        <v>24</v>
      </c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F184" s="41"/>
      <c r="AG184" s="41"/>
      <c r="AH184" s="261"/>
    </row>
    <row r="185" spans="1:34" x14ac:dyDescent="0.15">
      <c r="A185" s="260"/>
      <c r="B185" s="48" t="s">
        <v>25</v>
      </c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  <c r="Z185" s="49"/>
      <c r="AA185" s="49"/>
      <c r="AB185" s="49"/>
      <c r="AC185" s="49"/>
      <c r="AD185" s="49"/>
      <c r="AE185" s="49"/>
      <c r="AF185" s="49"/>
      <c r="AG185" s="49"/>
      <c r="AH185" s="261"/>
    </row>
    <row r="186" spans="1:34" x14ac:dyDescent="0.15">
      <c r="A186" s="269"/>
      <c r="B186" s="11" t="s">
        <v>13</v>
      </c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261">
        <v>36</v>
      </c>
    </row>
    <row r="187" spans="1:34" x14ac:dyDescent="0.15">
      <c r="A187" s="259"/>
      <c r="B187" s="44" t="s">
        <v>22</v>
      </c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261"/>
    </row>
    <row r="188" spans="1:34" x14ac:dyDescent="0.15">
      <c r="A188" s="259"/>
      <c r="B188" s="46" t="s">
        <v>23</v>
      </c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  <c r="Z188" s="47"/>
      <c r="AA188" s="47"/>
      <c r="AB188" s="47"/>
      <c r="AC188" s="47"/>
      <c r="AD188" s="47"/>
      <c r="AE188" s="47"/>
      <c r="AF188" s="47"/>
      <c r="AG188" s="47"/>
      <c r="AH188" s="261"/>
    </row>
    <row r="189" spans="1:34" x14ac:dyDescent="0.15">
      <c r="A189" s="259"/>
      <c r="B189" s="40" t="s">
        <v>24</v>
      </c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F189" s="41"/>
      <c r="AG189" s="41"/>
      <c r="AH189" s="261"/>
    </row>
    <row r="190" spans="1:34" x14ac:dyDescent="0.15">
      <c r="A190" s="260"/>
      <c r="B190" s="48" t="s">
        <v>25</v>
      </c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  <c r="Z190" s="49"/>
      <c r="AA190" s="49"/>
      <c r="AB190" s="49"/>
      <c r="AC190" s="49"/>
      <c r="AD190" s="49"/>
      <c r="AE190" s="49"/>
      <c r="AF190" s="49"/>
      <c r="AG190" s="49"/>
      <c r="AH190" s="261"/>
    </row>
    <row r="191" spans="1:34" x14ac:dyDescent="0.15">
      <c r="A191" s="269"/>
      <c r="B191" s="11" t="s">
        <v>13</v>
      </c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261">
        <v>37</v>
      </c>
    </row>
    <row r="192" spans="1:34" x14ac:dyDescent="0.15">
      <c r="A192" s="259"/>
      <c r="B192" s="44" t="s">
        <v>22</v>
      </c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261"/>
    </row>
    <row r="193" spans="1:34" x14ac:dyDescent="0.15">
      <c r="A193" s="259"/>
      <c r="B193" s="46" t="s">
        <v>23</v>
      </c>
      <c r="C193" s="47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  <c r="Z193" s="47"/>
      <c r="AA193" s="47"/>
      <c r="AB193" s="47"/>
      <c r="AC193" s="47"/>
      <c r="AD193" s="47"/>
      <c r="AE193" s="47"/>
      <c r="AF193" s="47"/>
      <c r="AG193" s="47"/>
      <c r="AH193" s="261"/>
    </row>
    <row r="194" spans="1:34" x14ac:dyDescent="0.15">
      <c r="A194" s="259"/>
      <c r="B194" s="40" t="s">
        <v>24</v>
      </c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F194" s="41"/>
      <c r="AG194" s="41"/>
      <c r="AH194" s="261"/>
    </row>
    <row r="195" spans="1:34" x14ac:dyDescent="0.15">
      <c r="A195" s="260"/>
      <c r="B195" s="48" t="s">
        <v>25</v>
      </c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261"/>
    </row>
    <row r="196" spans="1:34" x14ac:dyDescent="0.15">
      <c r="A196" s="269"/>
      <c r="B196" s="11" t="s">
        <v>13</v>
      </c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261">
        <v>38</v>
      </c>
    </row>
    <row r="197" spans="1:34" x14ac:dyDescent="0.15">
      <c r="A197" s="259"/>
      <c r="B197" s="44" t="s">
        <v>22</v>
      </c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261"/>
    </row>
    <row r="198" spans="1:34" x14ac:dyDescent="0.15">
      <c r="A198" s="259"/>
      <c r="B198" s="46" t="s">
        <v>23</v>
      </c>
      <c r="C198" s="47"/>
      <c r="D198" s="47"/>
      <c r="E198" s="47"/>
      <c r="F198" s="47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  <c r="Z198" s="47"/>
      <c r="AA198" s="47"/>
      <c r="AB198" s="47"/>
      <c r="AC198" s="47"/>
      <c r="AD198" s="47"/>
      <c r="AE198" s="47"/>
      <c r="AF198" s="47"/>
      <c r="AG198" s="47"/>
      <c r="AH198" s="261"/>
    </row>
    <row r="199" spans="1:34" x14ac:dyDescent="0.15">
      <c r="A199" s="259"/>
      <c r="B199" s="40" t="s">
        <v>24</v>
      </c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F199" s="41"/>
      <c r="AG199" s="41"/>
      <c r="AH199" s="261"/>
    </row>
    <row r="200" spans="1:34" x14ac:dyDescent="0.15">
      <c r="A200" s="260"/>
      <c r="B200" s="48" t="s">
        <v>25</v>
      </c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  <c r="Z200" s="49"/>
      <c r="AA200" s="49"/>
      <c r="AB200" s="49"/>
      <c r="AC200" s="49"/>
      <c r="AD200" s="49"/>
      <c r="AE200" s="49"/>
      <c r="AF200" s="49"/>
      <c r="AG200" s="49"/>
      <c r="AH200" s="261"/>
    </row>
    <row r="201" spans="1:34" x14ac:dyDescent="0.15">
      <c r="A201" s="269"/>
      <c r="B201" s="11" t="s">
        <v>13</v>
      </c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261">
        <v>39</v>
      </c>
    </row>
    <row r="202" spans="1:34" x14ac:dyDescent="0.15">
      <c r="A202" s="259"/>
      <c r="B202" s="44" t="s">
        <v>22</v>
      </c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261"/>
    </row>
    <row r="203" spans="1:34" x14ac:dyDescent="0.15">
      <c r="A203" s="259"/>
      <c r="B203" s="46" t="s">
        <v>23</v>
      </c>
      <c r="C203" s="47"/>
      <c r="D203" s="47"/>
      <c r="E203" s="47"/>
      <c r="F203" s="47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  <c r="AA203" s="47"/>
      <c r="AB203" s="47"/>
      <c r="AC203" s="47"/>
      <c r="AD203" s="47"/>
      <c r="AE203" s="47"/>
      <c r="AF203" s="47"/>
      <c r="AG203" s="47"/>
      <c r="AH203" s="261"/>
    </row>
    <row r="204" spans="1:34" x14ac:dyDescent="0.15">
      <c r="A204" s="259"/>
      <c r="B204" s="40" t="s">
        <v>24</v>
      </c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261"/>
    </row>
    <row r="205" spans="1:34" x14ac:dyDescent="0.15">
      <c r="A205" s="260"/>
      <c r="B205" s="48" t="s">
        <v>25</v>
      </c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  <c r="Z205" s="49"/>
      <c r="AA205" s="49"/>
      <c r="AB205" s="49"/>
      <c r="AC205" s="49"/>
      <c r="AD205" s="49"/>
      <c r="AE205" s="49"/>
      <c r="AF205" s="49"/>
      <c r="AG205" s="49"/>
      <c r="AH205" s="261"/>
    </row>
    <row r="206" spans="1:34" x14ac:dyDescent="0.15">
      <c r="A206" s="269"/>
      <c r="B206" s="11" t="s">
        <v>13</v>
      </c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261">
        <v>40</v>
      </c>
    </row>
    <row r="207" spans="1:34" x14ac:dyDescent="0.15">
      <c r="A207" s="259"/>
      <c r="B207" s="44" t="s">
        <v>22</v>
      </c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261"/>
    </row>
    <row r="208" spans="1:34" x14ac:dyDescent="0.15">
      <c r="A208" s="259"/>
      <c r="B208" s="46" t="s">
        <v>23</v>
      </c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  <c r="AA208" s="47"/>
      <c r="AB208" s="47"/>
      <c r="AC208" s="47"/>
      <c r="AD208" s="47"/>
      <c r="AE208" s="47"/>
      <c r="AF208" s="47"/>
      <c r="AG208" s="47"/>
      <c r="AH208" s="261"/>
    </row>
    <row r="209" spans="1:34" x14ac:dyDescent="0.15">
      <c r="A209" s="259"/>
      <c r="B209" s="40" t="s">
        <v>24</v>
      </c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F209" s="41"/>
      <c r="AG209" s="41"/>
      <c r="AH209" s="261"/>
    </row>
    <row r="210" spans="1:34" x14ac:dyDescent="0.15">
      <c r="A210" s="260"/>
      <c r="B210" s="48" t="s">
        <v>25</v>
      </c>
      <c r="C210" s="49"/>
      <c r="D210" s="49"/>
      <c r="E210" s="49"/>
      <c r="F210" s="49"/>
      <c r="G210" s="49"/>
      <c r="H210" s="49"/>
      <c r="I210" s="49"/>
      <c r="J210" s="49"/>
      <c r="K210" s="49"/>
      <c r="L210" s="49"/>
      <c r="M210" s="49"/>
      <c r="N210" s="49"/>
      <c r="O210" s="49"/>
      <c r="P210" s="49"/>
      <c r="Q210" s="49"/>
      <c r="R210" s="49"/>
      <c r="S210" s="49"/>
      <c r="T210" s="49"/>
      <c r="U210" s="49"/>
      <c r="V210" s="49"/>
      <c r="W210" s="49"/>
      <c r="X210" s="49"/>
      <c r="Y210" s="49"/>
      <c r="Z210" s="49"/>
      <c r="AA210" s="49"/>
      <c r="AB210" s="49"/>
      <c r="AC210" s="49"/>
      <c r="AD210" s="49"/>
      <c r="AE210" s="49"/>
      <c r="AF210" s="49"/>
      <c r="AG210" s="49"/>
      <c r="AH210" s="261"/>
    </row>
    <row r="211" spans="1:34" x14ac:dyDescent="0.15">
      <c r="A211" s="269"/>
      <c r="B211" s="11" t="s">
        <v>13</v>
      </c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261">
        <v>41</v>
      </c>
    </row>
    <row r="212" spans="1:34" x14ac:dyDescent="0.15">
      <c r="A212" s="259"/>
      <c r="B212" s="44" t="s">
        <v>22</v>
      </c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261"/>
    </row>
    <row r="213" spans="1:34" x14ac:dyDescent="0.15">
      <c r="A213" s="259"/>
      <c r="B213" s="46" t="s">
        <v>23</v>
      </c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  <c r="Z213" s="47"/>
      <c r="AA213" s="47"/>
      <c r="AB213" s="47"/>
      <c r="AC213" s="47"/>
      <c r="AD213" s="47"/>
      <c r="AE213" s="47"/>
      <c r="AF213" s="47"/>
      <c r="AG213" s="47"/>
      <c r="AH213" s="261"/>
    </row>
    <row r="214" spans="1:34" x14ac:dyDescent="0.15">
      <c r="A214" s="259"/>
      <c r="B214" s="40" t="s">
        <v>24</v>
      </c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F214" s="41"/>
      <c r="AG214" s="41"/>
      <c r="AH214" s="261"/>
    </row>
    <row r="215" spans="1:34" x14ac:dyDescent="0.15">
      <c r="A215" s="260"/>
      <c r="B215" s="48" t="s">
        <v>25</v>
      </c>
      <c r="C215" s="49"/>
      <c r="D215" s="49"/>
      <c r="E215" s="49"/>
      <c r="F215" s="49"/>
      <c r="G215" s="49"/>
      <c r="H215" s="49"/>
      <c r="I215" s="49"/>
      <c r="J215" s="49"/>
      <c r="K215" s="49"/>
      <c r="L215" s="49"/>
      <c r="M215" s="49"/>
      <c r="N215" s="49"/>
      <c r="O215" s="49"/>
      <c r="P215" s="49"/>
      <c r="Q215" s="49"/>
      <c r="R215" s="49"/>
      <c r="S215" s="49"/>
      <c r="T215" s="49"/>
      <c r="U215" s="49"/>
      <c r="V215" s="49"/>
      <c r="W215" s="49"/>
      <c r="X215" s="49"/>
      <c r="Y215" s="49"/>
      <c r="Z215" s="49"/>
      <c r="AA215" s="49"/>
      <c r="AB215" s="49"/>
      <c r="AC215" s="49"/>
      <c r="AD215" s="49"/>
      <c r="AE215" s="49"/>
      <c r="AF215" s="49"/>
      <c r="AG215" s="49"/>
      <c r="AH215" s="261"/>
    </row>
    <row r="216" spans="1:34" x14ac:dyDescent="0.15">
      <c r="A216" s="269"/>
      <c r="B216" s="11" t="s">
        <v>13</v>
      </c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261">
        <v>42</v>
      </c>
    </row>
    <row r="217" spans="1:34" x14ac:dyDescent="0.15">
      <c r="A217" s="259"/>
      <c r="B217" s="44" t="s">
        <v>22</v>
      </c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261"/>
    </row>
    <row r="218" spans="1:34" x14ac:dyDescent="0.15">
      <c r="A218" s="259"/>
      <c r="B218" s="46" t="s">
        <v>23</v>
      </c>
      <c r="C218" s="47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  <c r="Z218" s="47"/>
      <c r="AA218" s="47"/>
      <c r="AB218" s="47"/>
      <c r="AC218" s="47"/>
      <c r="AD218" s="47"/>
      <c r="AE218" s="47"/>
      <c r="AF218" s="47"/>
      <c r="AG218" s="47"/>
      <c r="AH218" s="261"/>
    </row>
    <row r="219" spans="1:34" x14ac:dyDescent="0.15">
      <c r="A219" s="259"/>
      <c r="B219" s="40" t="s">
        <v>24</v>
      </c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F219" s="41"/>
      <c r="AG219" s="41"/>
      <c r="AH219" s="261"/>
    </row>
    <row r="220" spans="1:34" x14ac:dyDescent="0.15">
      <c r="A220" s="260"/>
      <c r="B220" s="48" t="s">
        <v>25</v>
      </c>
      <c r="C220" s="49"/>
      <c r="D220" s="49"/>
      <c r="E220" s="49"/>
      <c r="F220" s="49"/>
      <c r="G220" s="49"/>
      <c r="H220" s="49"/>
      <c r="I220" s="49"/>
      <c r="J220" s="49"/>
      <c r="K220" s="49"/>
      <c r="L220" s="49"/>
      <c r="M220" s="49"/>
      <c r="N220" s="49"/>
      <c r="O220" s="49"/>
      <c r="P220" s="49"/>
      <c r="Q220" s="49"/>
      <c r="R220" s="49"/>
      <c r="S220" s="49"/>
      <c r="T220" s="49"/>
      <c r="U220" s="49"/>
      <c r="V220" s="49"/>
      <c r="W220" s="49"/>
      <c r="X220" s="49"/>
      <c r="Y220" s="49"/>
      <c r="Z220" s="49"/>
      <c r="AA220" s="49"/>
      <c r="AB220" s="49"/>
      <c r="AC220" s="49"/>
      <c r="AD220" s="49"/>
      <c r="AE220" s="49"/>
      <c r="AF220" s="49"/>
      <c r="AG220" s="49"/>
      <c r="AH220" s="261"/>
    </row>
    <row r="221" spans="1:34" x14ac:dyDescent="0.15">
      <c r="A221" s="269"/>
      <c r="B221" s="11" t="s">
        <v>13</v>
      </c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261">
        <v>43</v>
      </c>
    </row>
    <row r="222" spans="1:34" x14ac:dyDescent="0.15">
      <c r="A222" s="259"/>
      <c r="B222" s="44" t="s">
        <v>22</v>
      </c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261"/>
    </row>
    <row r="223" spans="1:34" x14ac:dyDescent="0.15">
      <c r="A223" s="259"/>
      <c r="B223" s="46" t="s">
        <v>23</v>
      </c>
      <c r="C223" s="47"/>
      <c r="D223" s="47"/>
      <c r="E223" s="47"/>
      <c r="F223" s="47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  <c r="Z223" s="47"/>
      <c r="AA223" s="47"/>
      <c r="AB223" s="47"/>
      <c r="AC223" s="47"/>
      <c r="AD223" s="47"/>
      <c r="AE223" s="47"/>
      <c r="AF223" s="47"/>
      <c r="AG223" s="47"/>
      <c r="AH223" s="261"/>
    </row>
    <row r="224" spans="1:34" x14ac:dyDescent="0.15">
      <c r="A224" s="259"/>
      <c r="B224" s="40" t="s">
        <v>24</v>
      </c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F224" s="41"/>
      <c r="AG224" s="41"/>
      <c r="AH224" s="261"/>
    </row>
    <row r="225" spans="1:34" x14ac:dyDescent="0.15">
      <c r="A225" s="260"/>
      <c r="B225" s="48" t="s">
        <v>25</v>
      </c>
      <c r="C225" s="49"/>
      <c r="D225" s="49"/>
      <c r="E225" s="49"/>
      <c r="F225" s="49"/>
      <c r="G225" s="49"/>
      <c r="H225" s="49"/>
      <c r="I225" s="49"/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  <c r="Y225" s="49"/>
      <c r="Z225" s="49"/>
      <c r="AA225" s="49"/>
      <c r="AB225" s="49"/>
      <c r="AC225" s="49"/>
      <c r="AD225" s="49"/>
      <c r="AE225" s="49"/>
      <c r="AF225" s="49"/>
      <c r="AG225" s="49"/>
      <c r="AH225" s="261"/>
    </row>
    <row r="226" spans="1:34" x14ac:dyDescent="0.15">
      <c r="A226" s="269"/>
      <c r="B226" s="11" t="s">
        <v>13</v>
      </c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261">
        <v>44</v>
      </c>
    </row>
    <row r="227" spans="1:34" x14ac:dyDescent="0.15">
      <c r="A227" s="259"/>
      <c r="B227" s="44" t="s">
        <v>22</v>
      </c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261"/>
    </row>
    <row r="228" spans="1:34" x14ac:dyDescent="0.15">
      <c r="A228" s="259"/>
      <c r="B228" s="46" t="s">
        <v>23</v>
      </c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  <c r="AA228" s="47"/>
      <c r="AB228" s="47"/>
      <c r="AC228" s="47"/>
      <c r="AD228" s="47"/>
      <c r="AE228" s="47"/>
      <c r="AF228" s="47"/>
      <c r="AG228" s="47"/>
      <c r="AH228" s="261"/>
    </row>
    <row r="229" spans="1:34" x14ac:dyDescent="0.15">
      <c r="A229" s="259"/>
      <c r="B229" s="40" t="s">
        <v>24</v>
      </c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F229" s="41"/>
      <c r="AG229" s="41"/>
      <c r="AH229" s="261"/>
    </row>
    <row r="230" spans="1:34" x14ac:dyDescent="0.15">
      <c r="A230" s="260"/>
      <c r="B230" s="48" t="s">
        <v>25</v>
      </c>
      <c r="C230" s="49"/>
      <c r="D230" s="49"/>
      <c r="E230" s="49"/>
      <c r="F230" s="49"/>
      <c r="G230" s="49"/>
      <c r="H230" s="49"/>
      <c r="I230" s="49"/>
      <c r="J230" s="49"/>
      <c r="K230" s="49"/>
      <c r="L230" s="49"/>
      <c r="M230" s="49"/>
      <c r="N230" s="49"/>
      <c r="O230" s="49"/>
      <c r="P230" s="49"/>
      <c r="Q230" s="49"/>
      <c r="R230" s="49"/>
      <c r="S230" s="49"/>
      <c r="T230" s="49"/>
      <c r="U230" s="49"/>
      <c r="V230" s="49"/>
      <c r="W230" s="49"/>
      <c r="X230" s="49"/>
      <c r="Y230" s="49"/>
      <c r="Z230" s="49"/>
      <c r="AA230" s="49"/>
      <c r="AB230" s="49"/>
      <c r="AC230" s="49"/>
      <c r="AD230" s="49"/>
      <c r="AE230" s="49"/>
      <c r="AF230" s="49"/>
      <c r="AG230" s="49"/>
      <c r="AH230" s="261"/>
    </row>
    <row r="231" spans="1:34" x14ac:dyDescent="0.15">
      <c r="A231" s="269"/>
      <c r="B231" s="11" t="s">
        <v>13</v>
      </c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261">
        <v>45</v>
      </c>
    </row>
    <row r="232" spans="1:34" x14ac:dyDescent="0.15">
      <c r="A232" s="259"/>
      <c r="B232" s="44" t="s">
        <v>22</v>
      </c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261"/>
    </row>
    <row r="233" spans="1:34" x14ac:dyDescent="0.15">
      <c r="A233" s="259"/>
      <c r="B233" s="46" t="s">
        <v>23</v>
      </c>
      <c r="C233" s="47"/>
      <c r="D233" s="47"/>
      <c r="E233" s="47"/>
      <c r="F233" s="47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  <c r="AA233" s="47"/>
      <c r="AB233" s="47"/>
      <c r="AC233" s="47"/>
      <c r="AD233" s="47"/>
      <c r="AE233" s="47"/>
      <c r="AF233" s="47"/>
      <c r="AG233" s="47"/>
      <c r="AH233" s="261"/>
    </row>
    <row r="234" spans="1:34" x14ac:dyDescent="0.15">
      <c r="A234" s="259"/>
      <c r="B234" s="40" t="s">
        <v>24</v>
      </c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F234" s="41"/>
      <c r="AG234" s="41"/>
      <c r="AH234" s="261"/>
    </row>
    <row r="235" spans="1:34" x14ac:dyDescent="0.15">
      <c r="A235" s="260"/>
      <c r="B235" s="48" t="s">
        <v>25</v>
      </c>
      <c r="C235" s="49"/>
      <c r="D235" s="49"/>
      <c r="E235" s="49"/>
      <c r="F235" s="49"/>
      <c r="G235" s="49"/>
      <c r="H235" s="49"/>
      <c r="I235" s="49"/>
      <c r="J235" s="49"/>
      <c r="K235" s="49"/>
      <c r="L235" s="49"/>
      <c r="M235" s="49"/>
      <c r="N235" s="49"/>
      <c r="O235" s="49"/>
      <c r="P235" s="49"/>
      <c r="Q235" s="49"/>
      <c r="R235" s="49"/>
      <c r="S235" s="49"/>
      <c r="T235" s="49"/>
      <c r="U235" s="49"/>
      <c r="V235" s="49"/>
      <c r="W235" s="49"/>
      <c r="X235" s="49"/>
      <c r="Y235" s="49"/>
      <c r="Z235" s="49"/>
      <c r="AA235" s="49"/>
      <c r="AB235" s="49"/>
      <c r="AC235" s="49"/>
      <c r="AD235" s="49"/>
      <c r="AE235" s="49"/>
      <c r="AF235" s="49"/>
      <c r="AG235" s="49"/>
      <c r="AH235" s="261"/>
    </row>
    <row r="236" spans="1:34" x14ac:dyDescent="0.15">
      <c r="A236" s="269"/>
      <c r="B236" s="11" t="s">
        <v>13</v>
      </c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261">
        <v>46</v>
      </c>
    </row>
    <row r="237" spans="1:34" x14ac:dyDescent="0.15">
      <c r="A237" s="259"/>
      <c r="B237" s="44" t="s">
        <v>22</v>
      </c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261"/>
    </row>
    <row r="238" spans="1:34" x14ac:dyDescent="0.15">
      <c r="A238" s="259"/>
      <c r="B238" s="46" t="s">
        <v>23</v>
      </c>
      <c r="C238" s="47"/>
      <c r="D238" s="47"/>
      <c r="E238" s="47"/>
      <c r="F238" s="47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  <c r="Z238" s="47"/>
      <c r="AA238" s="47"/>
      <c r="AB238" s="47"/>
      <c r="AC238" s="47"/>
      <c r="AD238" s="47"/>
      <c r="AE238" s="47"/>
      <c r="AF238" s="47"/>
      <c r="AG238" s="47"/>
      <c r="AH238" s="261"/>
    </row>
    <row r="239" spans="1:34" x14ac:dyDescent="0.15">
      <c r="A239" s="259"/>
      <c r="B239" s="40" t="s">
        <v>24</v>
      </c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F239" s="41"/>
      <c r="AG239" s="41"/>
      <c r="AH239" s="261"/>
    </row>
    <row r="240" spans="1:34" x14ac:dyDescent="0.15">
      <c r="A240" s="260"/>
      <c r="B240" s="48" t="s">
        <v>25</v>
      </c>
      <c r="C240" s="49"/>
      <c r="D240" s="49"/>
      <c r="E240" s="49"/>
      <c r="F240" s="49"/>
      <c r="G240" s="49"/>
      <c r="H240" s="49"/>
      <c r="I240" s="49"/>
      <c r="J240" s="49"/>
      <c r="K240" s="49"/>
      <c r="L240" s="49"/>
      <c r="M240" s="49"/>
      <c r="N240" s="49"/>
      <c r="O240" s="49"/>
      <c r="P240" s="49"/>
      <c r="Q240" s="49"/>
      <c r="R240" s="49"/>
      <c r="S240" s="49"/>
      <c r="T240" s="49"/>
      <c r="U240" s="49"/>
      <c r="V240" s="49"/>
      <c r="W240" s="49"/>
      <c r="X240" s="49"/>
      <c r="Y240" s="49"/>
      <c r="Z240" s="49"/>
      <c r="AA240" s="49"/>
      <c r="AB240" s="49"/>
      <c r="AC240" s="49"/>
      <c r="AD240" s="49"/>
      <c r="AE240" s="49"/>
      <c r="AF240" s="49"/>
      <c r="AG240" s="49"/>
      <c r="AH240" s="261"/>
    </row>
    <row r="241" spans="1:34" x14ac:dyDescent="0.15">
      <c r="A241" s="269"/>
      <c r="B241" s="11" t="s">
        <v>13</v>
      </c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261">
        <v>47</v>
      </c>
    </row>
    <row r="242" spans="1:34" x14ac:dyDescent="0.15">
      <c r="A242" s="259"/>
      <c r="B242" s="44" t="s">
        <v>22</v>
      </c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261"/>
    </row>
    <row r="243" spans="1:34" x14ac:dyDescent="0.15">
      <c r="A243" s="259"/>
      <c r="B243" s="46" t="s">
        <v>23</v>
      </c>
      <c r="C243" s="47"/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  <c r="Z243" s="47"/>
      <c r="AA243" s="47"/>
      <c r="AB243" s="47"/>
      <c r="AC243" s="47"/>
      <c r="AD243" s="47"/>
      <c r="AE243" s="47"/>
      <c r="AF243" s="47"/>
      <c r="AG243" s="47"/>
      <c r="AH243" s="261"/>
    </row>
    <row r="244" spans="1:34" x14ac:dyDescent="0.15">
      <c r="A244" s="259"/>
      <c r="B244" s="40" t="s">
        <v>24</v>
      </c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F244" s="41"/>
      <c r="AG244" s="41"/>
      <c r="AH244" s="261"/>
    </row>
    <row r="245" spans="1:34" x14ac:dyDescent="0.15">
      <c r="A245" s="260"/>
      <c r="B245" s="48" t="s">
        <v>25</v>
      </c>
      <c r="C245" s="49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49"/>
      <c r="V245" s="49"/>
      <c r="W245" s="49"/>
      <c r="X245" s="49"/>
      <c r="Y245" s="49"/>
      <c r="Z245" s="49"/>
      <c r="AA245" s="49"/>
      <c r="AB245" s="49"/>
      <c r="AC245" s="49"/>
      <c r="AD245" s="49"/>
      <c r="AE245" s="49"/>
      <c r="AF245" s="49"/>
      <c r="AG245" s="49"/>
      <c r="AH245" s="261"/>
    </row>
    <row r="246" spans="1:34" x14ac:dyDescent="0.15">
      <c r="A246" s="269"/>
      <c r="B246" s="11" t="s">
        <v>13</v>
      </c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261">
        <v>48</v>
      </c>
    </row>
    <row r="247" spans="1:34" x14ac:dyDescent="0.15">
      <c r="A247" s="259"/>
      <c r="B247" s="44" t="s">
        <v>22</v>
      </c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261"/>
    </row>
    <row r="248" spans="1:34" x14ac:dyDescent="0.15">
      <c r="A248" s="259"/>
      <c r="B248" s="46" t="s">
        <v>23</v>
      </c>
      <c r="C248" s="47"/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  <c r="Z248" s="47"/>
      <c r="AA248" s="47"/>
      <c r="AB248" s="47"/>
      <c r="AC248" s="47"/>
      <c r="AD248" s="47"/>
      <c r="AE248" s="47"/>
      <c r="AF248" s="47"/>
      <c r="AG248" s="47"/>
      <c r="AH248" s="261"/>
    </row>
    <row r="249" spans="1:34" x14ac:dyDescent="0.15">
      <c r="A249" s="259"/>
      <c r="B249" s="40" t="s">
        <v>24</v>
      </c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F249" s="41"/>
      <c r="AG249" s="41"/>
      <c r="AH249" s="261"/>
    </row>
    <row r="250" spans="1:34" x14ac:dyDescent="0.15">
      <c r="A250" s="260"/>
      <c r="B250" s="48" t="s">
        <v>25</v>
      </c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49"/>
      <c r="Q250" s="49"/>
      <c r="R250" s="49"/>
      <c r="S250" s="49"/>
      <c r="T250" s="49"/>
      <c r="U250" s="49"/>
      <c r="V250" s="49"/>
      <c r="W250" s="49"/>
      <c r="X250" s="49"/>
      <c r="Y250" s="49"/>
      <c r="Z250" s="49"/>
      <c r="AA250" s="49"/>
      <c r="AB250" s="49"/>
      <c r="AC250" s="49"/>
      <c r="AD250" s="49"/>
      <c r="AE250" s="49"/>
      <c r="AF250" s="49"/>
      <c r="AG250" s="49"/>
      <c r="AH250" s="261"/>
    </row>
    <row r="251" spans="1:34" x14ac:dyDescent="0.15">
      <c r="A251" s="269"/>
      <c r="B251" s="11" t="s">
        <v>13</v>
      </c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261">
        <v>49</v>
      </c>
    </row>
    <row r="252" spans="1:34" x14ac:dyDescent="0.15">
      <c r="A252" s="259"/>
      <c r="B252" s="44" t="s">
        <v>22</v>
      </c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261"/>
    </row>
    <row r="253" spans="1:34" x14ac:dyDescent="0.15">
      <c r="A253" s="259"/>
      <c r="B253" s="46" t="s">
        <v>23</v>
      </c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  <c r="AA253" s="47"/>
      <c r="AB253" s="47"/>
      <c r="AC253" s="47"/>
      <c r="AD253" s="47"/>
      <c r="AE253" s="47"/>
      <c r="AF253" s="47"/>
      <c r="AG253" s="47"/>
      <c r="AH253" s="261"/>
    </row>
    <row r="254" spans="1:34" x14ac:dyDescent="0.15">
      <c r="A254" s="259"/>
      <c r="B254" s="40" t="s">
        <v>24</v>
      </c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F254" s="41"/>
      <c r="AG254" s="41"/>
      <c r="AH254" s="261"/>
    </row>
    <row r="255" spans="1:34" x14ac:dyDescent="0.15">
      <c r="A255" s="260"/>
      <c r="B255" s="48" t="s">
        <v>25</v>
      </c>
      <c r="C255" s="49"/>
      <c r="D255" s="49"/>
      <c r="E255" s="49"/>
      <c r="F255" s="49"/>
      <c r="G255" s="49"/>
      <c r="H255" s="49"/>
      <c r="I255" s="49"/>
      <c r="J255" s="49"/>
      <c r="K255" s="49"/>
      <c r="L255" s="49"/>
      <c r="M255" s="49"/>
      <c r="N255" s="49"/>
      <c r="O255" s="49"/>
      <c r="P255" s="49"/>
      <c r="Q255" s="49"/>
      <c r="R255" s="49"/>
      <c r="S255" s="49"/>
      <c r="T255" s="49"/>
      <c r="U255" s="49"/>
      <c r="V255" s="49"/>
      <c r="W255" s="49"/>
      <c r="X255" s="49"/>
      <c r="Y255" s="49"/>
      <c r="Z255" s="49"/>
      <c r="AA255" s="49"/>
      <c r="AB255" s="49"/>
      <c r="AC255" s="49"/>
      <c r="AD255" s="49"/>
      <c r="AE255" s="49"/>
      <c r="AF255" s="49"/>
      <c r="AG255" s="49"/>
      <c r="AH255" s="261"/>
    </row>
    <row r="256" spans="1:34" x14ac:dyDescent="0.15">
      <c r="A256" s="269"/>
      <c r="B256" s="11" t="s">
        <v>13</v>
      </c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261">
        <v>50</v>
      </c>
    </row>
    <row r="257" spans="1:34" x14ac:dyDescent="0.15">
      <c r="A257" s="259"/>
      <c r="B257" s="44" t="s">
        <v>22</v>
      </c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261"/>
    </row>
    <row r="258" spans="1:34" x14ac:dyDescent="0.15">
      <c r="A258" s="259"/>
      <c r="B258" s="46" t="s">
        <v>23</v>
      </c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  <c r="Z258" s="47"/>
      <c r="AA258" s="47"/>
      <c r="AB258" s="47"/>
      <c r="AC258" s="47"/>
      <c r="AD258" s="47"/>
      <c r="AE258" s="47"/>
      <c r="AF258" s="47"/>
      <c r="AG258" s="47"/>
      <c r="AH258" s="261"/>
    </row>
    <row r="259" spans="1:34" x14ac:dyDescent="0.15">
      <c r="A259" s="259"/>
      <c r="B259" s="40" t="s">
        <v>24</v>
      </c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F259" s="41"/>
      <c r="AG259" s="41"/>
      <c r="AH259" s="261"/>
    </row>
    <row r="260" spans="1:34" x14ac:dyDescent="0.15">
      <c r="A260" s="260"/>
      <c r="B260" s="48" t="s">
        <v>25</v>
      </c>
      <c r="C260" s="49"/>
      <c r="D260" s="49"/>
      <c r="E260" s="49"/>
      <c r="F260" s="49"/>
      <c r="G260" s="49"/>
      <c r="H260" s="49"/>
      <c r="I260" s="49"/>
      <c r="J260" s="49"/>
      <c r="K260" s="49"/>
      <c r="L260" s="49"/>
      <c r="M260" s="49"/>
      <c r="N260" s="49"/>
      <c r="O260" s="49"/>
      <c r="P260" s="49"/>
      <c r="Q260" s="49"/>
      <c r="R260" s="49"/>
      <c r="S260" s="49"/>
      <c r="T260" s="49"/>
      <c r="U260" s="49"/>
      <c r="V260" s="49"/>
      <c r="W260" s="49"/>
      <c r="X260" s="49"/>
      <c r="Y260" s="49"/>
      <c r="Z260" s="49"/>
      <c r="AA260" s="49"/>
      <c r="AB260" s="49"/>
      <c r="AC260" s="49"/>
      <c r="AD260" s="49"/>
      <c r="AE260" s="49"/>
      <c r="AF260" s="49"/>
      <c r="AG260" s="49"/>
      <c r="AH260" s="261"/>
    </row>
    <row r="261" spans="1:34" x14ac:dyDescent="0.15">
      <c r="A261" s="269"/>
      <c r="B261" s="11" t="s">
        <v>13</v>
      </c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261">
        <v>51</v>
      </c>
    </row>
    <row r="262" spans="1:34" x14ac:dyDescent="0.15">
      <c r="A262" s="259"/>
      <c r="B262" s="44" t="s">
        <v>22</v>
      </c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261"/>
    </row>
    <row r="263" spans="1:34" x14ac:dyDescent="0.15">
      <c r="A263" s="259"/>
      <c r="B263" s="46" t="s">
        <v>23</v>
      </c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  <c r="Z263" s="47"/>
      <c r="AA263" s="47"/>
      <c r="AB263" s="47"/>
      <c r="AC263" s="47"/>
      <c r="AD263" s="47"/>
      <c r="AE263" s="47"/>
      <c r="AF263" s="47"/>
      <c r="AG263" s="47"/>
      <c r="AH263" s="261"/>
    </row>
    <row r="264" spans="1:34" x14ac:dyDescent="0.15">
      <c r="A264" s="259"/>
      <c r="B264" s="40" t="s">
        <v>24</v>
      </c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F264" s="41"/>
      <c r="AG264" s="41"/>
      <c r="AH264" s="261"/>
    </row>
    <row r="265" spans="1:34" x14ac:dyDescent="0.15">
      <c r="A265" s="260"/>
      <c r="B265" s="48" t="s">
        <v>25</v>
      </c>
      <c r="C265" s="49"/>
      <c r="D265" s="49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261"/>
    </row>
    <row r="266" spans="1:34" x14ac:dyDescent="0.15">
      <c r="A266" s="269"/>
      <c r="B266" s="11" t="s">
        <v>13</v>
      </c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261">
        <v>52</v>
      </c>
    </row>
    <row r="267" spans="1:34" x14ac:dyDescent="0.15">
      <c r="A267" s="259"/>
      <c r="B267" s="44" t="s">
        <v>22</v>
      </c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261"/>
    </row>
    <row r="268" spans="1:34" x14ac:dyDescent="0.15">
      <c r="A268" s="259"/>
      <c r="B268" s="46" t="s">
        <v>23</v>
      </c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  <c r="Z268" s="47"/>
      <c r="AA268" s="47"/>
      <c r="AB268" s="47"/>
      <c r="AC268" s="47"/>
      <c r="AD268" s="47"/>
      <c r="AE268" s="47"/>
      <c r="AF268" s="47"/>
      <c r="AG268" s="47"/>
      <c r="AH268" s="261"/>
    </row>
    <row r="269" spans="1:34" x14ac:dyDescent="0.15">
      <c r="A269" s="259"/>
      <c r="B269" s="40" t="s">
        <v>24</v>
      </c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F269" s="41"/>
      <c r="AG269" s="41"/>
      <c r="AH269" s="261"/>
    </row>
    <row r="270" spans="1:34" x14ac:dyDescent="0.15">
      <c r="A270" s="260"/>
      <c r="B270" s="48" t="s">
        <v>25</v>
      </c>
      <c r="C270" s="49"/>
      <c r="D270" s="49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261"/>
    </row>
    <row r="271" spans="1:34" x14ac:dyDescent="0.15">
      <c r="A271" s="269"/>
      <c r="B271" s="11" t="s">
        <v>13</v>
      </c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261">
        <v>53</v>
      </c>
    </row>
    <row r="272" spans="1:34" x14ac:dyDescent="0.15">
      <c r="A272" s="259"/>
      <c r="B272" s="44" t="s">
        <v>22</v>
      </c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261"/>
    </row>
    <row r="273" spans="1:34" x14ac:dyDescent="0.15">
      <c r="A273" s="259"/>
      <c r="B273" s="46" t="s">
        <v>23</v>
      </c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  <c r="Z273" s="47"/>
      <c r="AA273" s="47"/>
      <c r="AB273" s="47"/>
      <c r="AC273" s="47"/>
      <c r="AD273" s="47"/>
      <c r="AE273" s="47"/>
      <c r="AF273" s="47"/>
      <c r="AG273" s="47"/>
      <c r="AH273" s="261"/>
    </row>
    <row r="274" spans="1:34" x14ac:dyDescent="0.15">
      <c r="A274" s="259"/>
      <c r="B274" s="40" t="s">
        <v>24</v>
      </c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F274" s="41"/>
      <c r="AG274" s="41"/>
      <c r="AH274" s="261"/>
    </row>
    <row r="275" spans="1:34" x14ac:dyDescent="0.15">
      <c r="A275" s="260"/>
      <c r="B275" s="48" t="s">
        <v>25</v>
      </c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261"/>
    </row>
    <row r="276" spans="1:34" x14ac:dyDescent="0.15">
      <c r="A276" s="269"/>
      <c r="B276" s="11" t="s">
        <v>13</v>
      </c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261">
        <v>54</v>
      </c>
    </row>
    <row r="277" spans="1:34" x14ac:dyDescent="0.15">
      <c r="A277" s="259"/>
      <c r="B277" s="44" t="s">
        <v>22</v>
      </c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261"/>
    </row>
    <row r="278" spans="1:34" x14ac:dyDescent="0.15">
      <c r="A278" s="259"/>
      <c r="B278" s="46" t="s">
        <v>23</v>
      </c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  <c r="Z278" s="47"/>
      <c r="AA278" s="47"/>
      <c r="AB278" s="47"/>
      <c r="AC278" s="47"/>
      <c r="AD278" s="47"/>
      <c r="AE278" s="47"/>
      <c r="AF278" s="47"/>
      <c r="AG278" s="47"/>
      <c r="AH278" s="261"/>
    </row>
    <row r="279" spans="1:34" x14ac:dyDescent="0.15">
      <c r="A279" s="259"/>
      <c r="B279" s="40" t="s">
        <v>24</v>
      </c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1"/>
      <c r="AG279" s="41"/>
      <c r="AH279" s="261"/>
    </row>
    <row r="280" spans="1:34" x14ac:dyDescent="0.15">
      <c r="A280" s="260"/>
      <c r="B280" s="48" t="s">
        <v>25</v>
      </c>
      <c r="C280" s="49"/>
      <c r="D280" s="49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261"/>
    </row>
    <row r="281" spans="1:34" x14ac:dyDescent="0.15">
      <c r="A281" s="269"/>
      <c r="B281" s="11" t="s">
        <v>13</v>
      </c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261">
        <v>55</v>
      </c>
    </row>
    <row r="282" spans="1:34" x14ac:dyDescent="0.15">
      <c r="A282" s="259"/>
      <c r="B282" s="44" t="s">
        <v>22</v>
      </c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261"/>
    </row>
    <row r="283" spans="1:34" x14ac:dyDescent="0.15">
      <c r="A283" s="259"/>
      <c r="B283" s="46" t="s">
        <v>23</v>
      </c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  <c r="Z283" s="47"/>
      <c r="AA283" s="47"/>
      <c r="AB283" s="47"/>
      <c r="AC283" s="47"/>
      <c r="AD283" s="47"/>
      <c r="AE283" s="47"/>
      <c r="AF283" s="47"/>
      <c r="AG283" s="47"/>
      <c r="AH283" s="261"/>
    </row>
    <row r="284" spans="1:34" x14ac:dyDescent="0.15">
      <c r="A284" s="259"/>
      <c r="B284" s="40" t="s">
        <v>24</v>
      </c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F284" s="41"/>
      <c r="AG284" s="41"/>
      <c r="AH284" s="261"/>
    </row>
    <row r="285" spans="1:34" x14ac:dyDescent="0.15">
      <c r="A285" s="260"/>
      <c r="B285" s="48" t="s">
        <v>25</v>
      </c>
      <c r="C285" s="49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261"/>
    </row>
    <row r="286" spans="1:34" x14ac:dyDescent="0.15">
      <c r="A286" s="269"/>
      <c r="B286" s="11" t="s">
        <v>13</v>
      </c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261">
        <v>56</v>
      </c>
    </row>
    <row r="287" spans="1:34" x14ac:dyDescent="0.15">
      <c r="A287" s="259"/>
      <c r="B287" s="44" t="s">
        <v>22</v>
      </c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261"/>
    </row>
    <row r="288" spans="1:34" x14ac:dyDescent="0.15">
      <c r="A288" s="259"/>
      <c r="B288" s="46" t="s">
        <v>23</v>
      </c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  <c r="Z288" s="47"/>
      <c r="AA288" s="47"/>
      <c r="AB288" s="47"/>
      <c r="AC288" s="47"/>
      <c r="AD288" s="47"/>
      <c r="AE288" s="47"/>
      <c r="AF288" s="47"/>
      <c r="AG288" s="47"/>
      <c r="AH288" s="261"/>
    </row>
    <row r="289" spans="1:34" x14ac:dyDescent="0.15">
      <c r="A289" s="259"/>
      <c r="B289" s="40" t="s">
        <v>24</v>
      </c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261"/>
    </row>
    <row r="290" spans="1:34" x14ac:dyDescent="0.15">
      <c r="A290" s="260"/>
      <c r="B290" s="48" t="s">
        <v>25</v>
      </c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261"/>
    </row>
    <row r="291" spans="1:34" x14ac:dyDescent="0.15">
      <c r="A291" s="269"/>
      <c r="B291" s="11" t="s">
        <v>13</v>
      </c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261">
        <v>57</v>
      </c>
    </row>
    <row r="292" spans="1:34" x14ac:dyDescent="0.15">
      <c r="A292" s="259"/>
      <c r="B292" s="44" t="s">
        <v>22</v>
      </c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261"/>
    </row>
    <row r="293" spans="1:34" x14ac:dyDescent="0.15">
      <c r="A293" s="259"/>
      <c r="B293" s="46" t="s">
        <v>23</v>
      </c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  <c r="Z293" s="47"/>
      <c r="AA293" s="47"/>
      <c r="AB293" s="47"/>
      <c r="AC293" s="47"/>
      <c r="AD293" s="47"/>
      <c r="AE293" s="47"/>
      <c r="AF293" s="47"/>
      <c r="AG293" s="47"/>
      <c r="AH293" s="261"/>
    </row>
    <row r="294" spans="1:34" x14ac:dyDescent="0.15">
      <c r="A294" s="259"/>
      <c r="B294" s="40" t="s">
        <v>24</v>
      </c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F294" s="41"/>
      <c r="AG294" s="41"/>
      <c r="AH294" s="261"/>
    </row>
    <row r="295" spans="1:34" x14ac:dyDescent="0.15">
      <c r="A295" s="260"/>
      <c r="B295" s="48" t="s">
        <v>25</v>
      </c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261"/>
    </row>
    <row r="296" spans="1:34" x14ac:dyDescent="0.15">
      <c r="A296" s="269"/>
      <c r="B296" s="11" t="s">
        <v>13</v>
      </c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261">
        <v>58</v>
      </c>
    </row>
    <row r="297" spans="1:34" x14ac:dyDescent="0.15">
      <c r="A297" s="259"/>
      <c r="B297" s="44" t="s">
        <v>22</v>
      </c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261"/>
    </row>
    <row r="298" spans="1:34" x14ac:dyDescent="0.15">
      <c r="A298" s="259"/>
      <c r="B298" s="46" t="s">
        <v>23</v>
      </c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  <c r="Z298" s="47"/>
      <c r="AA298" s="47"/>
      <c r="AB298" s="47"/>
      <c r="AC298" s="47"/>
      <c r="AD298" s="47"/>
      <c r="AE298" s="47"/>
      <c r="AF298" s="47"/>
      <c r="AG298" s="47"/>
      <c r="AH298" s="261"/>
    </row>
    <row r="299" spans="1:34" x14ac:dyDescent="0.15">
      <c r="A299" s="259"/>
      <c r="B299" s="40" t="s">
        <v>24</v>
      </c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F299" s="41"/>
      <c r="AG299" s="41"/>
      <c r="AH299" s="261"/>
    </row>
    <row r="300" spans="1:34" x14ac:dyDescent="0.15">
      <c r="A300" s="260"/>
      <c r="B300" s="48" t="s">
        <v>25</v>
      </c>
      <c r="C300" s="49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261"/>
    </row>
    <row r="301" spans="1:34" x14ac:dyDescent="0.15">
      <c r="A301" s="269"/>
      <c r="B301" s="11" t="s">
        <v>13</v>
      </c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261">
        <v>59</v>
      </c>
    </row>
    <row r="302" spans="1:34" x14ac:dyDescent="0.15">
      <c r="A302" s="259"/>
      <c r="B302" s="44" t="s">
        <v>22</v>
      </c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261"/>
    </row>
    <row r="303" spans="1:34" x14ac:dyDescent="0.15">
      <c r="A303" s="259"/>
      <c r="B303" s="46" t="s">
        <v>23</v>
      </c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  <c r="Z303" s="47"/>
      <c r="AA303" s="47"/>
      <c r="AB303" s="47"/>
      <c r="AC303" s="47"/>
      <c r="AD303" s="47"/>
      <c r="AE303" s="47"/>
      <c r="AF303" s="47"/>
      <c r="AG303" s="47"/>
      <c r="AH303" s="261"/>
    </row>
    <row r="304" spans="1:34" x14ac:dyDescent="0.15">
      <c r="A304" s="259"/>
      <c r="B304" s="40" t="s">
        <v>24</v>
      </c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F304" s="41"/>
      <c r="AG304" s="41"/>
      <c r="AH304" s="261"/>
    </row>
    <row r="305" spans="1:34" x14ac:dyDescent="0.15">
      <c r="A305" s="260"/>
      <c r="B305" s="48" t="s">
        <v>25</v>
      </c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261"/>
    </row>
    <row r="306" spans="1:34" x14ac:dyDescent="0.15">
      <c r="A306" s="269"/>
      <c r="B306" s="11" t="s">
        <v>13</v>
      </c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261">
        <v>60</v>
      </c>
    </row>
    <row r="307" spans="1:34" x14ac:dyDescent="0.15">
      <c r="A307" s="259"/>
      <c r="B307" s="44" t="s">
        <v>22</v>
      </c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261"/>
    </row>
    <row r="308" spans="1:34" x14ac:dyDescent="0.15">
      <c r="A308" s="259"/>
      <c r="B308" s="46" t="s">
        <v>23</v>
      </c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  <c r="Z308" s="47"/>
      <c r="AA308" s="47"/>
      <c r="AB308" s="47"/>
      <c r="AC308" s="47"/>
      <c r="AD308" s="47"/>
      <c r="AE308" s="47"/>
      <c r="AF308" s="47"/>
      <c r="AG308" s="47"/>
      <c r="AH308" s="261"/>
    </row>
    <row r="309" spans="1:34" x14ac:dyDescent="0.15">
      <c r="A309" s="259"/>
      <c r="B309" s="40" t="s">
        <v>24</v>
      </c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F309" s="41"/>
      <c r="AG309" s="41"/>
      <c r="AH309" s="261"/>
    </row>
    <row r="310" spans="1:34" x14ac:dyDescent="0.15">
      <c r="A310" s="260"/>
      <c r="B310" s="48" t="s">
        <v>25</v>
      </c>
      <c r="C310" s="49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261"/>
    </row>
    <row r="311" spans="1:34" x14ac:dyDescent="0.15">
      <c r="A311" s="269"/>
      <c r="B311" s="11" t="s">
        <v>13</v>
      </c>
      <c r="C311" s="36"/>
      <c r="D311" s="36"/>
      <c r="E311" s="36"/>
      <c r="F311" s="36"/>
      <c r="G311" s="36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F311" s="36"/>
      <c r="AG311" s="36"/>
      <c r="AH311" s="261">
        <v>61</v>
      </c>
    </row>
    <row r="312" spans="1:34" x14ac:dyDescent="0.15">
      <c r="A312" s="259"/>
      <c r="B312" s="44" t="s">
        <v>22</v>
      </c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261"/>
    </row>
    <row r="313" spans="1:34" x14ac:dyDescent="0.15">
      <c r="A313" s="259"/>
      <c r="B313" s="46" t="s">
        <v>23</v>
      </c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  <c r="AA313" s="47"/>
      <c r="AB313" s="47"/>
      <c r="AC313" s="47"/>
      <c r="AD313" s="47"/>
      <c r="AE313" s="47"/>
      <c r="AF313" s="47"/>
      <c r="AG313" s="47"/>
      <c r="AH313" s="261"/>
    </row>
    <row r="314" spans="1:34" x14ac:dyDescent="0.15">
      <c r="A314" s="259"/>
      <c r="B314" s="40" t="s">
        <v>24</v>
      </c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F314" s="41"/>
      <c r="AG314" s="41"/>
      <c r="AH314" s="261"/>
    </row>
    <row r="315" spans="1:34" x14ac:dyDescent="0.15">
      <c r="A315" s="260"/>
      <c r="B315" s="48" t="s">
        <v>25</v>
      </c>
      <c r="C315" s="49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261"/>
    </row>
    <row r="316" spans="1:34" x14ac:dyDescent="0.15">
      <c r="A316" s="269"/>
      <c r="B316" s="11" t="s">
        <v>13</v>
      </c>
      <c r="C316" s="36"/>
      <c r="D316" s="36"/>
      <c r="E316" s="36"/>
      <c r="F316" s="36"/>
      <c r="G316" s="36"/>
      <c r="H316" s="36"/>
      <c r="I316" s="36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F316" s="36"/>
      <c r="AG316" s="36"/>
      <c r="AH316" s="261">
        <v>62</v>
      </c>
    </row>
    <row r="317" spans="1:34" x14ac:dyDescent="0.15">
      <c r="A317" s="259"/>
      <c r="B317" s="44" t="s">
        <v>22</v>
      </c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261"/>
    </row>
    <row r="318" spans="1:34" x14ac:dyDescent="0.15">
      <c r="A318" s="259"/>
      <c r="B318" s="46" t="s">
        <v>23</v>
      </c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  <c r="Z318" s="47"/>
      <c r="AA318" s="47"/>
      <c r="AB318" s="47"/>
      <c r="AC318" s="47"/>
      <c r="AD318" s="47"/>
      <c r="AE318" s="47"/>
      <c r="AF318" s="47"/>
      <c r="AG318" s="47"/>
      <c r="AH318" s="261"/>
    </row>
    <row r="319" spans="1:34" x14ac:dyDescent="0.15">
      <c r="A319" s="259"/>
      <c r="B319" s="40" t="s">
        <v>24</v>
      </c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F319" s="41"/>
      <c r="AG319" s="41"/>
      <c r="AH319" s="261"/>
    </row>
    <row r="320" spans="1:34" x14ac:dyDescent="0.15">
      <c r="A320" s="260"/>
      <c r="B320" s="48" t="s">
        <v>25</v>
      </c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261"/>
    </row>
    <row r="321" spans="1:34" x14ac:dyDescent="0.15">
      <c r="A321" s="269"/>
      <c r="B321" s="11" t="s">
        <v>13</v>
      </c>
      <c r="C321" s="36"/>
      <c r="D321" s="36"/>
      <c r="E321" s="36"/>
      <c r="F321" s="36"/>
      <c r="G321" s="36"/>
      <c r="H321" s="36"/>
      <c r="I321" s="36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F321" s="36"/>
      <c r="AG321" s="36"/>
      <c r="AH321" s="261">
        <v>63</v>
      </c>
    </row>
    <row r="322" spans="1:34" x14ac:dyDescent="0.15">
      <c r="A322" s="259"/>
      <c r="B322" s="44" t="s">
        <v>22</v>
      </c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261"/>
    </row>
    <row r="323" spans="1:34" x14ac:dyDescent="0.15">
      <c r="A323" s="259"/>
      <c r="B323" s="46" t="s">
        <v>23</v>
      </c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  <c r="Z323" s="47"/>
      <c r="AA323" s="47"/>
      <c r="AB323" s="47"/>
      <c r="AC323" s="47"/>
      <c r="AD323" s="47"/>
      <c r="AE323" s="47"/>
      <c r="AF323" s="47"/>
      <c r="AG323" s="47"/>
      <c r="AH323" s="261"/>
    </row>
    <row r="324" spans="1:34" x14ac:dyDescent="0.15">
      <c r="A324" s="259"/>
      <c r="B324" s="40" t="s">
        <v>24</v>
      </c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F324" s="41"/>
      <c r="AG324" s="41"/>
      <c r="AH324" s="261"/>
    </row>
    <row r="325" spans="1:34" x14ac:dyDescent="0.15">
      <c r="A325" s="260"/>
      <c r="B325" s="48" t="s">
        <v>25</v>
      </c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49"/>
      <c r="AB325" s="49"/>
      <c r="AC325" s="49"/>
      <c r="AD325" s="49"/>
      <c r="AE325" s="49"/>
      <c r="AF325" s="49"/>
      <c r="AG325" s="49"/>
      <c r="AH325" s="261"/>
    </row>
    <row r="326" spans="1:34" x14ac:dyDescent="0.15">
      <c r="A326" s="269"/>
      <c r="B326" s="11" t="s">
        <v>13</v>
      </c>
      <c r="C326" s="36"/>
      <c r="D326" s="36"/>
      <c r="E326" s="36"/>
      <c r="F326" s="36"/>
      <c r="G326" s="36"/>
      <c r="H326" s="36"/>
      <c r="I326" s="36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F326" s="36"/>
      <c r="AG326" s="36"/>
      <c r="AH326" s="261">
        <v>64</v>
      </c>
    </row>
    <row r="327" spans="1:34" x14ac:dyDescent="0.15">
      <c r="A327" s="259"/>
      <c r="B327" s="44" t="s">
        <v>22</v>
      </c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261"/>
    </row>
    <row r="328" spans="1:34" x14ac:dyDescent="0.15">
      <c r="A328" s="259"/>
      <c r="B328" s="46" t="s">
        <v>23</v>
      </c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  <c r="Z328" s="47"/>
      <c r="AA328" s="47"/>
      <c r="AB328" s="47"/>
      <c r="AC328" s="47"/>
      <c r="AD328" s="47"/>
      <c r="AE328" s="47"/>
      <c r="AF328" s="47"/>
      <c r="AG328" s="47"/>
      <c r="AH328" s="261"/>
    </row>
    <row r="329" spans="1:34" x14ac:dyDescent="0.15">
      <c r="A329" s="259"/>
      <c r="B329" s="40" t="s">
        <v>24</v>
      </c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F329" s="41"/>
      <c r="AG329" s="41"/>
      <c r="AH329" s="261"/>
    </row>
    <row r="330" spans="1:34" x14ac:dyDescent="0.15">
      <c r="A330" s="260"/>
      <c r="B330" s="48" t="s">
        <v>25</v>
      </c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49"/>
      <c r="Q330" s="49"/>
      <c r="R330" s="49"/>
      <c r="S330" s="49"/>
      <c r="T330" s="49"/>
      <c r="U330" s="49"/>
      <c r="V330" s="49"/>
      <c r="W330" s="49"/>
      <c r="X330" s="49"/>
      <c r="Y330" s="49"/>
      <c r="Z330" s="49"/>
      <c r="AA330" s="49"/>
      <c r="AB330" s="49"/>
      <c r="AC330" s="49"/>
      <c r="AD330" s="49"/>
      <c r="AE330" s="49"/>
      <c r="AF330" s="49"/>
      <c r="AG330" s="49"/>
      <c r="AH330" s="261"/>
    </row>
    <row r="331" spans="1:34" x14ac:dyDescent="0.15">
      <c r="A331" s="269"/>
      <c r="B331" s="11" t="s">
        <v>13</v>
      </c>
      <c r="C331" s="36"/>
      <c r="D331" s="36"/>
      <c r="E331" s="36"/>
      <c r="F331" s="36"/>
      <c r="G331" s="36"/>
      <c r="H331" s="36"/>
      <c r="I331" s="36"/>
      <c r="J331" s="36"/>
      <c r="K331" s="36"/>
      <c r="L331" s="36"/>
      <c r="M331" s="36"/>
      <c r="N331" s="36"/>
      <c r="O331" s="36"/>
      <c r="P331" s="36"/>
      <c r="Q331" s="36"/>
      <c r="R331" s="36"/>
      <c r="S331" s="36"/>
      <c r="T331" s="36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F331" s="36"/>
      <c r="AG331" s="36"/>
      <c r="AH331" s="261">
        <v>65</v>
      </c>
    </row>
    <row r="332" spans="1:34" x14ac:dyDescent="0.15">
      <c r="A332" s="259"/>
      <c r="B332" s="44" t="s">
        <v>22</v>
      </c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261"/>
    </row>
    <row r="333" spans="1:34" x14ac:dyDescent="0.15">
      <c r="A333" s="259"/>
      <c r="B333" s="46" t="s">
        <v>23</v>
      </c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  <c r="Z333" s="47"/>
      <c r="AA333" s="47"/>
      <c r="AB333" s="47"/>
      <c r="AC333" s="47"/>
      <c r="AD333" s="47"/>
      <c r="AE333" s="47"/>
      <c r="AF333" s="47"/>
      <c r="AG333" s="47"/>
      <c r="AH333" s="261"/>
    </row>
    <row r="334" spans="1:34" x14ac:dyDescent="0.15">
      <c r="A334" s="259"/>
      <c r="B334" s="40" t="s">
        <v>24</v>
      </c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F334" s="41"/>
      <c r="AG334" s="41"/>
      <c r="AH334" s="261"/>
    </row>
    <row r="335" spans="1:34" x14ac:dyDescent="0.15">
      <c r="A335" s="260"/>
      <c r="B335" s="48" t="s">
        <v>25</v>
      </c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49"/>
      <c r="Q335" s="49"/>
      <c r="R335" s="49"/>
      <c r="S335" s="49"/>
      <c r="T335" s="49"/>
      <c r="U335" s="49"/>
      <c r="V335" s="49"/>
      <c r="W335" s="49"/>
      <c r="X335" s="49"/>
      <c r="Y335" s="49"/>
      <c r="Z335" s="49"/>
      <c r="AA335" s="49"/>
      <c r="AB335" s="49"/>
      <c r="AC335" s="49"/>
      <c r="AD335" s="49"/>
      <c r="AE335" s="49"/>
      <c r="AF335" s="49"/>
      <c r="AG335" s="49"/>
      <c r="AH335" s="261"/>
    </row>
    <row r="336" spans="1:34" x14ac:dyDescent="0.15">
      <c r="A336" s="269"/>
      <c r="B336" s="11" t="s">
        <v>13</v>
      </c>
      <c r="C336" s="36"/>
      <c r="D336" s="36"/>
      <c r="E336" s="36"/>
      <c r="F336" s="36"/>
      <c r="G336" s="36"/>
      <c r="H336" s="36"/>
      <c r="I336" s="36"/>
      <c r="J336" s="36"/>
      <c r="K336" s="36"/>
      <c r="L336" s="36"/>
      <c r="M336" s="36"/>
      <c r="N336" s="36"/>
      <c r="O336" s="36"/>
      <c r="P336" s="36"/>
      <c r="Q336" s="36"/>
      <c r="R336" s="36"/>
      <c r="S336" s="36"/>
      <c r="T336" s="36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F336" s="36"/>
      <c r="AG336" s="36"/>
      <c r="AH336" s="261">
        <v>66</v>
      </c>
    </row>
    <row r="337" spans="1:34" x14ac:dyDescent="0.15">
      <c r="A337" s="259"/>
      <c r="B337" s="44" t="s">
        <v>22</v>
      </c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261"/>
    </row>
    <row r="338" spans="1:34" x14ac:dyDescent="0.15">
      <c r="A338" s="259"/>
      <c r="B338" s="46" t="s">
        <v>23</v>
      </c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  <c r="Z338" s="47"/>
      <c r="AA338" s="47"/>
      <c r="AB338" s="47"/>
      <c r="AC338" s="47"/>
      <c r="AD338" s="47"/>
      <c r="AE338" s="47"/>
      <c r="AF338" s="47"/>
      <c r="AG338" s="47"/>
      <c r="AH338" s="261"/>
    </row>
    <row r="339" spans="1:34" x14ac:dyDescent="0.15">
      <c r="A339" s="259"/>
      <c r="B339" s="40" t="s">
        <v>24</v>
      </c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F339" s="41"/>
      <c r="AG339" s="41"/>
      <c r="AH339" s="261"/>
    </row>
    <row r="340" spans="1:34" x14ac:dyDescent="0.15">
      <c r="A340" s="260"/>
      <c r="B340" s="48" t="s">
        <v>25</v>
      </c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49"/>
      <c r="Q340" s="49"/>
      <c r="R340" s="49"/>
      <c r="S340" s="49"/>
      <c r="T340" s="49"/>
      <c r="U340" s="49"/>
      <c r="V340" s="49"/>
      <c r="W340" s="49"/>
      <c r="X340" s="49"/>
      <c r="Y340" s="49"/>
      <c r="Z340" s="49"/>
      <c r="AA340" s="49"/>
      <c r="AB340" s="49"/>
      <c r="AC340" s="49"/>
      <c r="AD340" s="49"/>
      <c r="AE340" s="49"/>
      <c r="AF340" s="49"/>
      <c r="AG340" s="49"/>
      <c r="AH340" s="261"/>
    </row>
    <row r="341" spans="1:34" x14ac:dyDescent="0.15">
      <c r="A341" s="269"/>
      <c r="B341" s="11" t="s">
        <v>13</v>
      </c>
      <c r="C341" s="36"/>
      <c r="D341" s="36"/>
      <c r="E341" s="36"/>
      <c r="F341" s="36"/>
      <c r="G341" s="36"/>
      <c r="H341" s="36"/>
      <c r="I341" s="36"/>
      <c r="J341" s="36"/>
      <c r="K341" s="36"/>
      <c r="L341" s="36"/>
      <c r="M341" s="36"/>
      <c r="N341" s="36"/>
      <c r="O341" s="36"/>
      <c r="P341" s="36"/>
      <c r="Q341" s="36"/>
      <c r="R341" s="36"/>
      <c r="S341" s="36"/>
      <c r="T341" s="36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F341" s="36"/>
      <c r="AG341" s="36"/>
      <c r="AH341" s="261">
        <v>67</v>
      </c>
    </row>
    <row r="342" spans="1:34" x14ac:dyDescent="0.15">
      <c r="A342" s="259"/>
      <c r="B342" s="44" t="s">
        <v>22</v>
      </c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261"/>
    </row>
    <row r="343" spans="1:34" x14ac:dyDescent="0.15">
      <c r="A343" s="259"/>
      <c r="B343" s="46" t="s">
        <v>23</v>
      </c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  <c r="Z343" s="47"/>
      <c r="AA343" s="47"/>
      <c r="AB343" s="47"/>
      <c r="AC343" s="47"/>
      <c r="AD343" s="47"/>
      <c r="AE343" s="47"/>
      <c r="AF343" s="47"/>
      <c r="AG343" s="47"/>
      <c r="AH343" s="261"/>
    </row>
    <row r="344" spans="1:34" x14ac:dyDescent="0.15">
      <c r="A344" s="259"/>
      <c r="B344" s="40" t="s">
        <v>24</v>
      </c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F344" s="41"/>
      <c r="AG344" s="41"/>
      <c r="AH344" s="261"/>
    </row>
    <row r="345" spans="1:34" x14ac:dyDescent="0.15">
      <c r="A345" s="260"/>
      <c r="B345" s="48" t="s">
        <v>25</v>
      </c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49"/>
      <c r="Q345" s="49"/>
      <c r="R345" s="49"/>
      <c r="S345" s="49"/>
      <c r="T345" s="49"/>
      <c r="U345" s="49"/>
      <c r="V345" s="49"/>
      <c r="W345" s="49"/>
      <c r="X345" s="49"/>
      <c r="Y345" s="49"/>
      <c r="Z345" s="49"/>
      <c r="AA345" s="49"/>
      <c r="AB345" s="49"/>
      <c r="AC345" s="49"/>
      <c r="AD345" s="49"/>
      <c r="AE345" s="49"/>
      <c r="AF345" s="49"/>
      <c r="AG345" s="49"/>
      <c r="AH345" s="261"/>
    </row>
    <row r="346" spans="1:34" x14ac:dyDescent="0.15">
      <c r="A346" s="269"/>
      <c r="B346" s="11" t="s">
        <v>13</v>
      </c>
      <c r="C346" s="36"/>
      <c r="D346" s="36"/>
      <c r="E346" s="36"/>
      <c r="F346" s="36"/>
      <c r="G346" s="36"/>
      <c r="H346" s="36"/>
      <c r="I346" s="36"/>
      <c r="J346" s="36"/>
      <c r="K346" s="36"/>
      <c r="L346" s="36"/>
      <c r="M346" s="36"/>
      <c r="N346" s="36"/>
      <c r="O346" s="36"/>
      <c r="P346" s="36"/>
      <c r="Q346" s="36"/>
      <c r="R346" s="36"/>
      <c r="S346" s="36"/>
      <c r="T346" s="36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F346" s="36"/>
      <c r="AG346" s="36"/>
      <c r="AH346" s="261">
        <v>68</v>
      </c>
    </row>
    <row r="347" spans="1:34" x14ac:dyDescent="0.15">
      <c r="A347" s="259"/>
      <c r="B347" s="44" t="s">
        <v>22</v>
      </c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261"/>
    </row>
    <row r="348" spans="1:34" x14ac:dyDescent="0.15">
      <c r="A348" s="259"/>
      <c r="B348" s="46" t="s">
        <v>23</v>
      </c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  <c r="Z348" s="47"/>
      <c r="AA348" s="47"/>
      <c r="AB348" s="47"/>
      <c r="AC348" s="47"/>
      <c r="AD348" s="47"/>
      <c r="AE348" s="47"/>
      <c r="AF348" s="47"/>
      <c r="AG348" s="47"/>
      <c r="AH348" s="261"/>
    </row>
    <row r="349" spans="1:34" x14ac:dyDescent="0.15">
      <c r="A349" s="259"/>
      <c r="B349" s="40" t="s">
        <v>24</v>
      </c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261"/>
    </row>
    <row r="350" spans="1:34" x14ac:dyDescent="0.15">
      <c r="A350" s="260"/>
      <c r="B350" s="48" t="s">
        <v>25</v>
      </c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49"/>
      <c r="AH350" s="261"/>
    </row>
    <row r="351" spans="1:34" x14ac:dyDescent="0.15">
      <c r="A351" s="269"/>
      <c r="B351" s="11" t="s">
        <v>13</v>
      </c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F351" s="36"/>
      <c r="AG351" s="36"/>
      <c r="AH351" s="261">
        <v>69</v>
      </c>
    </row>
    <row r="352" spans="1:34" x14ac:dyDescent="0.15">
      <c r="A352" s="259"/>
      <c r="B352" s="44" t="s">
        <v>22</v>
      </c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261"/>
    </row>
    <row r="353" spans="1:34" x14ac:dyDescent="0.15">
      <c r="A353" s="259"/>
      <c r="B353" s="46" t="s">
        <v>23</v>
      </c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  <c r="Z353" s="47"/>
      <c r="AA353" s="47"/>
      <c r="AB353" s="47"/>
      <c r="AC353" s="47"/>
      <c r="AD353" s="47"/>
      <c r="AE353" s="47"/>
      <c r="AF353" s="47"/>
      <c r="AG353" s="47"/>
      <c r="AH353" s="261"/>
    </row>
    <row r="354" spans="1:34" x14ac:dyDescent="0.15">
      <c r="A354" s="259"/>
      <c r="B354" s="40" t="s">
        <v>24</v>
      </c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F354" s="41"/>
      <c r="AG354" s="41"/>
      <c r="AH354" s="261"/>
    </row>
    <row r="355" spans="1:34" x14ac:dyDescent="0.15">
      <c r="A355" s="260"/>
      <c r="B355" s="48" t="s">
        <v>25</v>
      </c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49"/>
      <c r="Q355" s="49"/>
      <c r="R355" s="49"/>
      <c r="S355" s="49"/>
      <c r="T355" s="49"/>
      <c r="U355" s="49"/>
      <c r="V355" s="49"/>
      <c r="W355" s="49"/>
      <c r="X355" s="49"/>
      <c r="Y355" s="49"/>
      <c r="Z355" s="49"/>
      <c r="AA355" s="49"/>
      <c r="AB355" s="49"/>
      <c r="AC355" s="49"/>
      <c r="AD355" s="49"/>
      <c r="AE355" s="49"/>
      <c r="AF355" s="49"/>
      <c r="AG355" s="49"/>
      <c r="AH355" s="261"/>
    </row>
    <row r="356" spans="1:34" x14ac:dyDescent="0.15">
      <c r="A356" s="269"/>
      <c r="B356" s="11" t="s">
        <v>13</v>
      </c>
      <c r="C356" s="36"/>
      <c r="D356" s="36"/>
      <c r="E356" s="36"/>
      <c r="F356" s="36"/>
      <c r="G356" s="36"/>
      <c r="H356" s="36"/>
      <c r="I356" s="36"/>
      <c r="J356" s="36"/>
      <c r="K356" s="36"/>
      <c r="L356" s="36"/>
      <c r="M356" s="36"/>
      <c r="N356" s="36"/>
      <c r="O356" s="36"/>
      <c r="P356" s="36"/>
      <c r="Q356" s="36"/>
      <c r="R356" s="36"/>
      <c r="S356" s="36"/>
      <c r="T356" s="36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F356" s="36"/>
      <c r="AG356" s="36"/>
      <c r="AH356" s="261">
        <v>70</v>
      </c>
    </row>
    <row r="357" spans="1:34" x14ac:dyDescent="0.15">
      <c r="A357" s="259"/>
      <c r="B357" s="44" t="s">
        <v>22</v>
      </c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261"/>
    </row>
    <row r="358" spans="1:34" x14ac:dyDescent="0.15">
      <c r="A358" s="259"/>
      <c r="B358" s="46" t="s">
        <v>23</v>
      </c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  <c r="AA358" s="47"/>
      <c r="AB358" s="47"/>
      <c r="AC358" s="47"/>
      <c r="AD358" s="47"/>
      <c r="AE358" s="47"/>
      <c r="AF358" s="47"/>
      <c r="AG358" s="47"/>
      <c r="AH358" s="261"/>
    </row>
    <row r="359" spans="1:34" x14ac:dyDescent="0.15">
      <c r="A359" s="259"/>
      <c r="B359" s="40" t="s">
        <v>24</v>
      </c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F359" s="41"/>
      <c r="AG359" s="41"/>
      <c r="AH359" s="261"/>
    </row>
    <row r="360" spans="1:34" x14ac:dyDescent="0.15">
      <c r="A360" s="260"/>
      <c r="B360" s="48" t="s">
        <v>25</v>
      </c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  <c r="N360" s="49"/>
      <c r="O360" s="49"/>
      <c r="P360" s="49"/>
      <c r="Q360" s="49"/>
      <c r="R360" s="49"/>
      <c r="S360" s="49"/>
      <c r="T360" s="49"/>
      <c r="U360" s="49"/>
      <c r="V360" s="49"/>
      <c r="W360" s="49"/>
      <c r="X360" s="49"/>
      <c r="Y360" s="49"/>
      <c r="Z360" s="49"/>
      <c r="AA360" s="49"/>
      <c r="AB360" s="49"/>
      <c r="AC360" s="49"/>
      <c r="AD360" s="49"/>
      <c r="AE360" s="49"/>
      <c r="AF360" s="49"/>
      <c r="AG360" s="49"/>
      <c r="AH360" s="261"/>
    </row>
    <row r="361" spans="1:34" x14ac:dyDescent="0.15">
      <c r="A361" s="269"/>
      <c r="B361" s="11" t="s">
        <v>13</v>
      </c>
      <c r="C361" s="36"/>
      <c r="D361" s="36"/>
      <c r="E361" s="36"/>
      <c r="F361" s="36"/>
      <c r="G361" s="36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F361" s="36"/>
      <c r="AG361" s="36"/>
      <c r="AH361" s="261">
        <v>71</v>
      </c>
    </row>
    <row r="362" spans="1:34" x14ac:dyDescent="0.15">
      <c r="A362" s="259"/>
      <c r="B362" s="44" t="s">
        <v>22</v>
      </c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261"/>
    </row>
    <row r="363" spans="1:34" x14ac:dyDescent="0.15">
      <c r="A363" s="259"/>
      <c r="B363" s="46" t="s">
        <v>23</v>
      </c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  <c r="Z363" s="47"/>
      <c r="AA363" s="47"/>
      <c r="AB363" s="47"/>
      <c r="AC363" s="47"/>
      <c r="AD363" s="47"/>
      <c r="AE363" s="47"/>
      <c r="AF363" s="47"/>
      <c r="AG363" s="47"/>
      <c r="AH363" s="261"/>
    </row>
    <row r="364" spans="1:34" x14ac:dyDescent="0.15">
      <c r="A364" s="259"/>
      <c r="B364" s="40" t="s">
        <v>24</v>
      </c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F364" s="41"/>
      <c r="AG364" s="41"/>
      <c r="AH364" s="261"/>
    </row>
    <row r="365" spans="1:34" x14ac:dyDescent="0.15">
      <c r="A365" s="260"/>
      <c r="B365" s="48" t="s">
        <v>25</v>
      </c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49"/>
      <c r="Q365" s="49"/>
      <c r="R365" s="49"/>
      <c r="S365" s="49"/>
      <c r="T365" s="49"/>
      <c r="U365" s="49"/>
      <c r="V365" s="49"/>
      <c r="W365" s="49"/>
      <c r="X365" s="49"/>
      <c r="Y365" s="49"/>
      <c r="Z365" s="49"/>
      <c r="AA365" s="49"/>
      <c r="AB365" s="49"/>
      <c r="AC365" s="49"/>
      <c r="AD365" s="49"/>
      <c r="AE365" s="49"/>
      <c r="AF365" s="49"/>
      <c r="AG365" s="49"/>
      <c r="AH365" s="261"/>
    </row>
    <row r="366" spans="1:34" x14ac:dyDescent="0.15">
      <c r="A366" s="269"/>
      <c r="B366" s="11" t="s">
        <v>13</v>
      </c>
      <c r="C366" s="36"/>
      <c r="D366" s="36"/>
      <c r="E366" s="36"/>
      <c r="F366" s="36"/>
      <c r="G366" s="36"/>
      <c r="H366" s="36"/>
      <c r="I366" s="36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F366" s="36"/>
      <c r="AG366" s="36"/>
      <c r="AH366" s="261">
        <v>72</v>
      </c>
    </row>
    <row r="367" spans="1:34" x14ac:dyDescent="0.15">
      <c r="A367" s="259"/>
      <c r="B367" s="44" t="s">
        <v>22</v>
      </c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261"/>
    </row>
    <row r="368" spans="1:34" x14ac:dyDescent="0.15">
      <c r="A368" s="259"/>
      <c r="B368" s="46" t="s">
        <v>23</v>
      </c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  <c r="Z368" s="47"/>
      <c r="AA368" s="47"/>
      <c r="AB368" s="47"/>
      <c r="AC368" s="47"/>
      <c r="AD368" s="47"/>
      <c r="AE368" s="47"/>
      <c r="AF368" s="47"/>
      <c r="AG368" s="47"/>
      <c r="AH368" s="261"/>
    </row>
    <row r="369" spans="1:34" x14ac:dyDescent="0.15">
      <c r="A369" s="259"/>
      <c r="B369" s="40" t="s">
        <v>24</v>
      </c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F369" s="41"/>
      <c r="AG369" s="41"/>
      <c r="AH369" s="261"/>
    </row>
    <row r="370" spans="1:34" x14ac:dyDescent="0.15">
      <c r="A370" s="260"/>
      <c r="B370" s="48" t="s">
        <v>25</v>
      </c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  <c r="S370" s="49"/>
      <c r="T370" s="49"/>
      <c r="U370" s="49"/>
      <c r="V370" s="49"/>
      <c r="W370" s="49"/>
      <c r="X370" s="49"/>
      <c r="Y370" s="49"/>
      <c r="Z370" s="49"/>
      <c r="AA370" s="49"/>
      <c r="AB370" s="49"/>
      <c r="AC370" s="49"/>
      <c r="AD370" s="49"/>
      <c r="AE370" s="49"/>
      <c r="AF370" s="49"/>
      <c r="AG370" s="49"/>
      <c r="AH370" s="261"/>
    </row>
    <row r="371" spans="1:34" x14ac:dyDescent="0.15">
      <c r="A371" s="269"/>
      <c r="B371" s="11" t="s">
        <v>13</v>
      </c>
      <c r="C371" s="36"/>
      <c r="D371" s="36"/>
      <c r="E371" s="36"/>
      <c r="F371" s="36"/>
      <c r="G371" s="36"/>
      <c r="H371" s="36"/>
      <c r="I371" s="36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F371" s="36"/>
      <c r="AG371" s="36"/>
      <c r="AH371" s="261">
        <v>73</v>
      </c>
    </row>
    <row r="372" spans="1:34" x14ac:dyDescent="0.15">
      <c r="A372" s="259"/>
      <c r="B372" s="44" t="s">
        <v>22</v>
      </c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261"/>
    </row>
    <row r="373" spans="1:34" x14ac:dyDescent="0.15">
      <c r="A373" s="259"/>
      <c r="B373" s="46" t="s">
        <v>23</v>
      </c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  <c r="AA373" s="47"/>
      <c r="AB373" s="47"/>
      <c r="AC373" s="47"/>
      <c r="AD373" s="47"/>
      <c r="AE373" s="47"/>
      <c r="AF373" s="47"/>
      <c r="AG373" s="47"/>
      <c r="AH373" s="261"/>
    </row>
    <row r="374" spans="1:34" x14ac:dyDescent="0.15">
      <c r="A374" s="259"/>
      <c r="B374" s="40" t="s">
        <v>24</v>
      </c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F374" s="41"/>
      <c r="AG374" s="41"/>
      <c r="AH374" s="261"/>
    </row>
    <row r="375" spans="1:34" x14ac:dyDescent="0.15">
      <c r="A375" s="260"/>
      <c r="B375" s="48" t="s">
        <v>25</v>
      </c>
      <c r="C375" s="49"/>
      <c r="D375" s="49"/>
      <c r="E375" s="49"/>
      <c r="F375" s="49"/>
      <c r="G375" s="49"/>
      <c r="H375" s="49"/>
      <c r="I375" s="49"/>
      <c r="J375" s="49"/>
      <c r="K375" s="49"/>
      <c r="L375" s="49"/>
      <c r="M375" s="49"/>
      <c r="N375" s="49"/>
      <c r="O375" s="49"/>
      <c r="P375" s="49"/>
      <c r="Q375" s="49"/>
      <c r="R375" s="49"/>
      <c r="S375" s="49"/>
      <c r="T375" s="49"/>
      <c r="U375" s="49"/>
      <c r="V375" s="49"/>
      <c r="W375" s="49"/>
      <c r="X375" s="49"/>
      <c r="Y375" s="49"/>
      <c r="Z375" s="49"/>
      <c r="AA375" s="49"/>
      <c r="AB375" s="49"/>
      <c r="AC375" s="49"/>
      <c r="AD375" s="49"/>
      <c r="AE375" s="49"/>
      <c r="AF375" s="49"/>
      <c r="AG375" s="49"/>
      <c r="AH375" s="261"/>
    </row>
    <row r="376" spans="1:34" x14ac:dyDescent="0.15">
      <c r="A376" s="269"/>
      <c r="B376" s="11" t="s">
        <v>13</v>
      </c>
      <c r="C376" s="36"/>
      <c r="D376" s="36"/>
      <c r="E376" s="36"/>
      <c r="F376" s="36"/>
      <c r="G376" s="36"/>
      <c r="H376" s="36"/>
      <c r="I376" s="36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F376" s="36"/>
      <c r="AG376" s="36"/>
      <c r="AH376" s="261">
        <v>74</v>
      </c>
    </row>
    <row r="377" spans="1:34" x14ac:dyDescent="0.15">
      <c r="A377" s="259"/>
      <c r="B377" s="44" t="s">
        <v>22</v>
      </c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261"/>
    </row>
    <row r="378" spans="1:34" x14ac:dyDescent="0.15">
      <c r="A378" s="259"/>
      <c r="B378" s="46" t="s">
        <v>23</v>
      </c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  <c r="Z378" s="47"/>
      <c r="AA378" s="47"/>
      <c r="AB378" s="47"/>
      <c r="AC378" s="47"/>
      <c r="AD378" s="47"/>
      <c r="AE378" s="47"/>
      <c r="AF378" s="47"/>
      <c r="AG378" s="47"/>
      <c r="AH378" s="261"/>
    </row>
    <row r="379" spans="1:34" x14ac:dyDescent="0.15">
      <c r="A379" s="259"/>
      <c r="B379" s="40" t="s">
        <v>24</v>
      </c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F379" s="41"/>
      <c r="AG379" s="41"/>
      <c r="AH379" s="261"/>
    </row>
    <row r="380" spans="1:34" x14ac:dyDescent="0.15">
      <c r="A380" s="260"/>
      <c r="B380" s="48" t="s">
        <v>25</v>
      </c>
      <c r="C380" s="49"/>
      <c r="D380" s="49"/>
      <c r="E380" s="49"/>
      <c r="F380" s="49"/>
      <c r="G380" s="49"/>
      <c r="H380" s="49"/>
      <c r="I380" s="49"/>
      <c r="J380" s="49"/>
      <c r="K380" s="49"/>
      <c r="L380" s="49"/>
      <c r="M380" s="49"/>
      <c r="N380" s="49"/>
      <c r="O380" s="49"/>
      <c r="P380" s="49"/>
      <c r="Q380" s="49"/>
      <c r="R380" s="49"/>
      <c r="S380" s="49"/>
      <c r="T380" s="49"/>
      <c r="U380" s="49"/>
      <c r="V380" s="49"/>
      <c r="W380" s="49"/>
      <c r="X380" s="49"/>
      <c r="Y380" s="49"/>
      <c r="Z380" s="49"/>
      <c r="AA380" s="49"/>
      <c r="AB380" s="49"/>
      <c r="AC380" s="49"/>
      <c r="AD380" s="49"/>
      <c r="AE380" s="49"/>
      <c r="AF380" s="49"/>
      <c r="AG380" s="49"/>
      <c r="AH380" s="261"/>
    </row>
    <row r="381" spans="1:34" x14ac:dyDescent="0.15">
      <c r="A381" s="269"/>
      <c r="B381" s="11" t="s">
        <v>13</v>
      </c>
      <c r="C381" s="36"/>
      <c r="D381" s="36"/>
      <c r="E381" s="36"/>
      <c r="F381" s="36"/>
      <c r="G381" s="36"/>
      <c r="H381" s="36"/>
      <c r="I381" s="36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F381" s="36"/>
      <c r="AG381" s="36"/>
      <c r="AH381" s="261">
        <v>75</v>
      </c>
    </row>
    <row r="382" spans="1:34" x14ac:dyDescent="0.15">
      <c r="A382" s="259"/>
      <c r="B382" s="44" t="s">
        <v>22</v>
      </c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261"/>
    </row>
    <row r="383" spans="1:34" x14ac:dyDescent="0.15">
      <c r="A383" s="259"/>
      <c r="B383" s="46" t="s">
        <v>23</v>
      </c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  <c r="Z383" s="47"/>
      <c r="AA383" s="47"/>
      <c r="AB383" s="47"/>
      <c r="AC383" s="47"/>
      <c r="AD383" s="47"/>
      <c r="AE383" s="47"/>
      <c r="AF383" s="47"/>
      <c r="AG383" s="47"/>
      <c r="AH383" s="261"/>
    </row>
    <row r="384" spans="1:34" x14ac:dyDescent="0.15">
      <c r="A384" s="259"/>
      <c r="B384" s="40" t="s">
        <v>24</v>
      </c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F384" s="41"/>
      <c r="AG384" s="41"/>
      <c r="AH384" s="261"/>
    </row>
    <row r="385" spans="1:34" x14ac:dyDescent="0.15">
      <c r="A385" s="260"/>
      <c r="B385" s="48" t="s">
        <v>25</v>
      </c>
      <c r="C385" s="49"/>
      <c r="D385" s="49"/>
      <c r="E385" s="49"/>
      <c r="F385" s="49"/>
      <c r="G385" s="49"/>
      <c r="H385" s="49"/>
      <c r="I385" s="49"/>
      <c r="J385" s="49"/>
      <c r="K385" s="49"/>
      <c r="L385" s="49"/>
      <c r="M385" s="49"/>
      <c r="N385" s="49"/>
      <c r="O385" s="49"/>
      <c r="P385" s="49"/>
      <c r="Q385" s="49"/>
      <c r="R385" s="49"/>
      <c r="S385" s="49"/>
      <c r="T385" s="49"/>
      <c r="U385" s="49"/>
      <c r="V385" s="49"/>
      <c r="W385" s="49"/>
      <c r="X385" s="49"/>
      <c r="Y385" s="49"/>
      <c r="Z385" s="49"/>
      <c r="AA385" s="49"/>
      <c r="AB385" s="49"/>
      <c r="AC385" s="49"/>
      <c r="AD385" s="49"/>
      <c r="AE385" s="49"/>
      <c r="AF385" s="49"/>
      <c r="AG385" s="49"/>
      <c r="AH385" s="261"/>
    </row>
    <row r="386" spans="1:34" x14ac:dyDescent="0.15">
      <c r="A386" s="269"/>
      <c r="B386" s="11" t="s">
        <v>13</v>
      </c>
      <c r="C386" s="36"/>
      <c r="D386" s="36"/>
      <c r="E386" s="36"/>
      <c r="F386" s="36"/>
      <c r="G386" s="36"/>
      <c r="H386" s="36"/>
      <c r="I386" s="36"/>
      <c r="J386" s="36"/>
      <c r="K386" s="36"/>
      <c r="L386" s="36"/>
      <c r="M386" s="36"/>
      <c r="N386" s="36"/>
      <c r="O386" s="36"/>
      <c r="P386" s="36"/>
      <c r="Q386" s="36"/>
      <c r="R386" s="36"/>
      <c r="S386" s="36"/>
      <c r="T386" s="36"/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F386" s="36"/>
      <c r="AG386" s="36"/>
      <c r="AH386" s="261">
        <v>76</v>
      </c>
    </row>
    <row r="387" spans="1:34" x14ac:dyDescent="0.15">
      <c r="A387" s="259"/>
      <c r="B387" s="44" t="s">
        <v>22</v>
      </c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261"/>
    </row>
    <row r="388" spans="1:34" x14ac:dyDescent="0.15">
      <c r="A388" s="259"/>
      <c r="B388" s="46" t="s">
        <v>23</v>
      </c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  <c r="Z388" s="47"/>
      <c r="AA388" s="47"/>
      <c r="AB388" s="47"/>
      <c r="AC388" s="47"/>
      <c r="AD388" s="47"/>
      <c r="AE388" s="47"/>
      <c r="AF388" s="47"/>
      <c r="AG388" s="47"/>
      <c r="AH388" s="261"/>
    </row>
    <row r="389" spans="1:34" x14ac:dyDescent="0.15">
      <c r="A389" s="259"/>
      <c r="B389" s="40" t="s">
        <v>24</v>
      </c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F389" s="41"/>
      <c r="AG389" s="41"/>
      <c r="AH389" s="261"/>
    </row>
    <row r="390" spans="1:34" x14ac:dyDescent="0.15">
      <c r="A390" s="260"/>
      <c r="B390" s="48" t="s">
        <v>25</v>
      </c>
      <c r="C390" s="49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49"/>
      <c r="Q390" s="49"/>
      <c r="R390" s="49"/>
      <c r="S390" s="49"/>
      <c r="T390" s="49"/>
      <c r="U390" s="49"/>
      <c r="V390" s="49"/>
      <c r="W390" s="49"/>
      <c r="X390" s="49"/>
      <c r="Y390" s="49"/>
      <c r="Z390" s="49"/>
      <c r="AA390" s="49"/>
      <c r="AB390" s="49"/>
      <c r="AC390" s="49"/>
      <c r="AD390" s="49"/>
      <c r="AE390" s="49"/>
      <c r="AF390" s="49"/>
      <c r="AG390" s="49"/>
      <c r="AH390" s="261"/>
    </row>
    <row r="391" spans="1:34" x14ac:dyDescent="0.15">
      <c r="A391" s="269"/>
      <c r="B391" s="11" t="s">
        <v>13</v>
      </c>
      <c r="C391" s="36"/>
      <c r="D391" s="36"/>
      <c r="E391" s="36"/>
      <c r="F391" s="36"/>
      <c r="G391" s="36"/>
      <c r="H391" s="36"/>
      <c r="I391" s="36"/>
      <c r="J391" s="36"/>
      <c r="K391" s="36"/>
      <c r="L391" s="36"/>
      <c r="M391" s="36"/>
      <c r="N391" s="36"/>
      <c r="O391" s="36"/>
      <c r="P391" s="36"/>
      <c r="Q391" s="36"/>
      <c r="R391" s="36"/>
      <c r="S391" s="36"/>
      <c r="T391" s="36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F391" s="36"/>
      <c r="AG391" s="36"/>
      <c r="AH391" s="261">
        <v>77</v>
      </c>
    </row>
    <row r="392" spans="1:34" x14ac:dyDescent="0.15">
      <c r="A392" s="259"/>
      <c r="B392" s="44" t="s">
        <v>22</v>
      </c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261"/>
    </row>
    <row r="393" spans="1:34" x14ac:dyDescent="0.15">
      <c r="A393" s="259"/>
      <c r="B393" s="46" t="s">
        <v>23</v>
      </c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  <c r="Z393" s="47"/>
      <c r="AA393" s="47"/>
      <c r="AB393" s="47"/>
      <c r="AC393" s="47"/>
      <c r="AD393" s="47"/>
      <c r="AE393" s="47"/>
      <c r="AF393" s="47"/>
      <c r="AG393" s="47"/>
      <c r="AH393" s="261"/>
    </row>
    <row r="394" spans="1:34" x14ac:dyDescent="0.15">
      <c r="A394" s="259"/>
      <c r="B394" s="40" t="s">
        <v>24</v>
      </c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F394" s="41"/>
      <c r="AG394" s="41"/>
      <c r="AH394" s="261"/>
    </row>
    <row r="395" spans="1:34" x14ac:dyDescent="0.15">
      <c r="A395" s="260"/>
      <c r="B395" s="48" t="s">
        <v>25</v>
      </c>
      <c r="C395" s="49"/>
      <c r="D395" s="49"/>
      <c r="E395" s="49"/>
      <c r="F395" s="49"/>
      <c r="G395" s="49"/>
      <c r="H395" s="49"/>
      <c r="I395" s="49"/>
      <c r="J395" s="49"/>
      <c r="K395" s="49"/>
      <c r="L395" s="49"/>
      <c r="M395" s="49"/>
      <c r="N395" s="49"/>
      <c r="O395" s="49"/>
      <c r="P395" s="49"/>
      <c r="Q395" s="49"/>
      <c r="R395" s="49"/>
      <c r="S395" s="49"/>
      <c r="T395" s="49"/>
      <c r="U395" s="49"/>
      <c r="V395" s="49"/>
      <c r="W395" s="49"/>
      <c r="X395" s="49"/>
      <c r="Y395" s="49"/>
      <c r="Z395" s="49"/>
      <c r="AA395" s="49"/>
      <c r="AB395" s="49"/>
      <c r="AC395" s="49"/>
      <c r="AD395" s="49"/>
      <c r="AE395" s="49"/>
      <c r="AF395" s="49"/>
      <c r="AG395" s="49"/>
      <c r="AH395" s="261"/>
    </row>
    <row r="396" spans="1:34" x14ac:dyDescent="0.15">
      <c r="A396" s="269"/>
      <c r="B396" s="11" t="s">
        <v>13</v>
      </c>
      <c r="C396" s="36"/>
      <c r="D396" s="36"/>
      <c r="E396" s="36"/>
      <c r="F396" s="36"/>
      <c r="G396" s="36"/>
      <c r="H396" s="36"/>
      <c r="I396" s="36"/>
      <c r="J396" s="36"/>
      <c r="K396" s="36"/>
      <c r="L396" s="36"/>
      <c r="M396" s="36"/>
      <c r="N396" s="36"/>
      <c r="O396" s="36"/>
      <c r="P396" s="36"/>
      <c r="Q396" s="36"/>
      <c r="R396" s="36"/>
      <c r="S396" s="36"/>
      <c r="T396" s="36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F396" s="36"/>
      <c r="AG396" s="36"/>
      <c r="AH396" s="261">
        <v>78</v>
      </c>
    </row>
    <row r="397" spans="1:34" x14ac:dyDescent="0.15">
      <c r="A397" s="259"/>
      <c r="B397" s="44" t="s">
        <v>22</v>
      </c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261"/>
    </row>
    <row r="398" spans="1:34" x14ac:dyDescent="0.15">
      <c r="A398" s="259"/>
      <c r="B398" s="46" t="s">
        <v>23</v>
      </c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  <c r="Z398" s="47"/>
      <c r="AA398" s="47"/>
      <c r="AB398" s="47"/>
      <c r="AC398" s="47"/>
      <c r="AD398" s="47"/>
      <c r="AE398" s="47"/>
      <c r="AF398" s="47"/>
      <c r="AG398" s="47"/>
      <c r="AH398" s="261"/>
    </row>
    <row r="399" spans="1:34" x14ac:dyDescent="0.15">
      <c r="A399" s="259"/>
      <c r="B399" s="40" t="s">
        <v>24</v>
      </c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F399" s="41"/>
      <c r="AG399" s="41"/>
      <c r="AH399" s="261"/>
    </row>
    <row r="400" spans="1:34" x14ac:dyDescent="0.15">
      <c r="A400" s="260"/>
      <c r="B400" s="48" t="s">
        <v>25</v>
      </c>
      <c r="C400" s="49"/>
      <c r="D400" s="49"/>
      <c r="E400" s="49"/>
      <c r="F400" s="49"/>
      <c r="G400" s="49"/>
      <c r="H400" s="49"/>
      <c r="I400" s="49"/>
      <c r="J400" s="49"/>
      <c r="K400" s="49"/>
      <c r="L400" s="49"/>
      <c r="M400" s="49"/>
      <c r="N400" s="49"/>
      <c r="O400" s="49"/>
      <c r="P400" s="49"/>
      <c r="Q400" s="49"/>
      <c r="R400" s="49"/>
      <c r="S400" s="49"/>
      <c r="T400" s="49"/>
      <c r="U400" s="49"/>
      <c r="V400" s="49"/>
      <c r="W400" s="49"/>
      <c r="X400" s="49"/>
      <c r="Y400" s="49"/>
      <c r="Z400" s="49"/>
      <c r="AA400" s="49"/>
      <c r="AB400" s="49"/>
      <c r="AC400" s="49"/>
      <c r="AD400" s="49"/>
      <c r="AE400" s="49"/>
      <c r="AF400" s="49"/>
      <c r="AG400" s="49"/>
      <c r="AH400" s="261"/>
    </row>
    <row r="401" spans="1:34" x14ac:dyDescent="0.15">
      <c r="A401" s="269"/>
      <c r="B401" s="11" t="s">
        <v>13</v>
      </c>
      <c r="C401" s="36"/>
      <c r="D401" s="36"/>
      <c r="E401" s="36"/>
      <c r="F401" s="36"/>
      <c r="G401" s="36"/>
      <c r="H401" s="36"/>
      <c r="I401" s="36"/>
      <c r="J401" s="36"/>
      <c r="K401" s="36"/>
      <c r="L401" s="36"/>
      <c r="M401" s="36"/>
      <c r="N401" s="36"/>
      <c r="O401" s="36"/>
      <c r="P401" s="36"/>
      <c r="Q401" s="36"/>
      <c r="R401" s="36"/>
      <c r="S401" s="36"/>
      <c r="T401" s="36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F401" s="36"/>
      <c r="AG401" s="36"/>
      <c r="AH401" s="261">
        <v>79</v>
      </c>
    </row>
    <row r="402" spans="1:34" x14ac:dyDescent="0.15">
      <c r="A402" s="259"/>
      <c r="B402" s="44" t="s">
        <v>22</v>
      </c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261"/>
    </row>
    <row r="403" spans="1:34" x14ac:dyDescent="0.15">
      <c r="A403" s="259"/>
      <c r="B403" s="46" t="s">
        <v>23</v>
      </c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  <c r="AA403" s="47"/>
      <c r="AB403" s="47"/>
      <c r="AC403" s="47"/>
      <c r="AD403" s="47"/>
      <c r="AE403" s="47"/>
      <c r="AF403" s="47"/>
      <c r="AG403" s="47"/>
      <c r="AH403" s="261"/>
    </row>
    <row r="404" spans="1:34" x14ac:dyDescent="0.15">
      <c r="A404" s="259"/>
      <c r="B404" s="40" t="s">
        <v>24</v>
      </c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F404" s="41"/>
      <c r="AG404" s="41"/>
      <c r="AH404" s="261"/>
    </row>
    <row r="405" spans="1:34" x14ac:dyDescent="0.15">
      <c r="A405" s="260"/>
      <c r="B405" s="48" t="s">
        <v>25</v>
      </c>
      <c r="C405" s="49"/>
      <c r="D405" s="49"/>
      <c r="E405" s="49"/>
      <c r="F405" s="49"/>
      <c r="G405" s="49"/>
      <c r="H405" s="49"/>
      <c r="I405" s="49"/>
      <c r="J405" s="49"/>
      <c r="K405" s="49"/>
      <c r="L405" s="49"/>
      <c r="M405" s="49"/>
      <c r="N405" s="49"/>
      <c r="O405" s="49"/>
      <c r="P405" s="49"/>
      <c r="Q405" s="49"/>
      <c r="R405" s="49"/>
      <c r="S405" s="49"/>
      <c r="T405" s="49"/>
      <c r="U405" s="49"/>
      <c r="V405" s="49"/>
      <c r="W405" s="49"/>
      <c r="X405" s="49"/>
      <c r="Y405" s="49"/>
      <c r="Z405" s="49"/>
      <c r="AA405" s="49"/>
      <c r="AB405" s="49"/>
      <c r="AC405" s="49"/>
      <c r="AD405" s="49"/>
      <c r="AE405" s="49"/>
      <c r="AF405" s="49"/>
      <c r="AG405" s="49"/>
      <c r="AH405" s="261"/>
    </row>
    <row r="406" spans="1:34" x14ac:dyDescent="0.15">
      <c r="A406" s="269"/>
      <c r="B406" s="11" t="s">
        <v>13</v>
      </c>
      <c r="C406" s="36"/>
      <c r="D406" s="36"/>
      <c r="E406" s="36"/>
      <c r="F406" s="36"/>
      <c r="G406" s="36"/>
      <c r="H406" s="36"/>
      <c r="I406" s="36"/>
      <c r="J406" s="36"/>
      <c r="K406" s="36"/>
      <c r="L406" s="36"/>
      <c r="M406" s="36"/>
      <c r="N406" s="36"/>
      <c r="O406" s="36"/>
      <c r="P406" s="36"/>
      <c r="Q406" s="36"/>
      <c r="R406" s="36"/>
      <c r="S406" s="36"/>
      <c r="T406" s="36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F406" s="36"/>
      <c r="AG406" s="36"/>
      <c r="AH406" s="261">
        <v>80</v>
      </c>
    </row>
    <row r="407" spans="1:34" x14ac:dyDescent="0.15">
      <c r="A407" s="259"/>
      <c r="B407" s="44" t="s">
        <v>22</v>
      </c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261"/>
    </row>
    <row r="408" spans="1:34" x14ac:dyDescent="0.15">
      <c r="A408" s="259"/>
      <c r="B408" s="46" t="s">
        <v>23</v>
      </c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  <c r="AA408" s="47"/>
      <c r="AB408" s="47"/>
      <c r="AC408" s="47"/>
      <c r="AD408" s="47"/>
      <c r="AE408" s="47"/>
      <c r="AF408" s="47"/>
      <c r="AG408" s="47"/>
      <c r="AH408" s="261"/>
    </row>
    <row r="409" spans="1:34" x14ac:dyDescent="0.15">
      <c r="A409" s="259"/>
      <c r="B409" s="40" t="s">
        <v>24</v>
      </c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261"/>
    </row>
    <row r="410" spans="1:34" x14ac:dyDescent="0.15">
      <c r="A410" s="260"/>
      <c r="B410" s="48" t="s">
        <v>25</v>
      </c>
      <c r="C410" s="49"/>
      <c r="D410" s="49"/>
      <c r="E410" s="49"/>
      <c r="F410" s="49"/>
      <c r="G410" s="49"/>
      <c r="H410" s="49"/>
      <c r="I410" s="49"/>
      <c r="J410" s="49"/>
      <c r="K410" s="49"/>
      <c r="L410" s="49"/>
      <c r="M410" s="49"/>
      <c r="N410" s="49"/>
      <c r="O410" s="49"/>
      <c r="P410" s="49"/>
      <c r="Q410" s="49"/>
      <c r="R410" s="49"/>
      <c r="S410" s="49"/>
      <c r="T410" s="49"/>
      <c r="U410" s="49"/>
      <c r="V410" s="49"/>
      <c r="W410" s="49"/>
      <c r="X410" s="49"/>
      <c r="Y410" s="49"/>
      <c r="Z410" s="49"/>
      <c r="AA410" s="49"/>
      <c r="AB410" s="49"/>
      <c r="AC410" s="49"/>
      <c r="AD410" s="49"/>
      <c r="AE410" s="49"/>
      <c r="AF410" s="49"/>
      <c r="AG410" s="49"/>
      <c r="AH410" s="261"/>
    </row>
    <row r="411" spans="1:34" x14ac:dyDescent="0.15">
      <c r="A411" s="269"/>
      <c r="B411" s="11" t="s">
        <v>13</v>
      </c>
      <c r="C411" s="36"/>
      <c r="D411" s="36"/>
      <c r="E411" s="36"/>
      <c r="F411" s="36"/>
      <c r="G411" s="36"/>
      <c r="H411" s="36"/>
      <c r="I411" s="36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F411" s="36"/>
      <c r="AG411" s="36"/>
      <c r="AH411" s="261">
        <v>81</v>
      </c>
    </row>
    <row r="412" spans="1:34" x14ac:dyDescent="0.15">
      <c r="A412" s="259"/>
      <c r="B412" s="44" t="s">
        <v>22</v>
      </c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261"/>
    </row>
    <row r="413" spans="1:34" x14ac:dyDescent="0.15">
      <c r="A413" s="259"/>
      <c r="B413" s="46" t="s">
        <v>23</v>
      </c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  <c r="Z413" s="47"/>
      <c r="AA413" s="47"/>
      <c r="AB413" s="47"/>
      <c r="AC413" s="47"/>
      <c r="AD413" s="47"/>
      <c r="AE413" s="47"/>
      <c r="AF413" s="47"/>
      <c r="AG413" s="47"/>
      <c r="AH413" s="261"/>
    </row>
    <row r="414" spans="1:34" x14ac:dyDescent="0.15">
      <c r="A414" s="259"/>
      <c r="B414" s="40" t="s">
        <v>24</v>
      </c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F414" s="41"/>
      <c r="AG414" s="41"/>
      <c r="AH414" s="261"/>
    </row>
    <row r="415" spans="1:34" x14ac:dyDescent="0.15">
      <c r="A415" s="260"/>
      <c r="B415" s="48" t="s">
        <v>25</v>
      </c>
      <c r="C415" s="49"/>
      <c r="D415" s="49"/>
      <c r="E415" s="49"/>
      <c r="F415" s="49"/>
      <c r="G415" s="49"/>
      <c r="H415" s="49"/>
      <c r="I415" s="49"/>
      <c r="J415" s="49"/>
      <c r="K415" s="49"/>
      <c r="L415" s="49"/>
      <c r="M415" s="49"/>
      <c r="N415" s="49"/>
      <c r="O415" s="49"/>
      <c r="P415" s="49"/>
      <c r="Q415" s="49"/>
      <c r="R415" s="49"/>
      <c r="S415" s="49"/>
      <c r="T415" s="49"/>
      <c r="U415" s="49"/>
      <c r="V415" s="49"/>
      <c r="W415" s="49"/>
      <c r="X415" s="49"/>
      <c r="Y415" s="49"/>
      <c r="Z415" s="49"/>
      <c r="AA415" s="49"/>
      <c r="AB415" s="49"/>
      <c r="AC415" s="49"/>
      <c r="AD415" s="49"/>
      <c r="AE415" s="49"/>
      <c r="AF415" s="49"/>
      <c r="AG415" s="49"/>
      <c r="AH415" s="261"/>
    </row>
    <row r="416" spans="1:34" x14ac:dyDescent="0.15">
      <c r="A416" s="269"/>
      <c r="B416" s="11" t="s">
        <v>13</v>
      </c>
      <c r="C416" s="36"/>
      <c r="D416" s="36"/>
      <c r="E416" s="36"/>
      <c r="F416" s="36"/>
      <c r="G416" s="36"/>
      <c r="H416" s="36"/>
      <c r="I416" s="36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F416" s="36"/>
      <c r="AG416" s="36"/>
      <c r="AH416" s="261">
        <v>82</v>
      </c>
    </row>
    <row r="417" spans="1:34" x14ac:dyDescent="0.15">
      <c r="A417" s="259"/>
      <c r="B417" s="44" t="s">
        <v>22</v>
      </c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261"/>
    </row>
    <row r="418" spans="1:34" x14ac:dyDescent="0.15">
      <c r="A418" s="259"/>
      <c r="B418" s="46" t="s">
        <v>23</v>
      </c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  <c r="AA418" s="47"/>
      <c r="AB418" s="47"/>
      <c r="AC418" s="47"/>
      <c r="AD418" s="47"/>
      <c r="AE418" s="47"/>
      <c r="AF418" s="47"/>
      <c r="AG418" s="47"/>
      <c r="AH418" s="261"/>
    </row>
    <row r="419" spans="1:34" x14ac:dyDescent="0.15">
      <c r="A419" s="259"/>
      <c r="B419" s="40" t="s">
        <v>24</v>
      </c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F419" s="41"/>
      <c r="AG419" s="41"/>
      <c r="AH419" s="261"/>
    </row>
    <row r="420" spans="1:34" x14ac:dyDescent="0.15">
      <c r="A420" s="260"/>
      <c r="B420" s="48" t="s">
        <v>25</v>
      </c>
      <c r="C420" s="49"/>
      <c r="D420" s="49"/>
      <c r="E420" s="49"/>
      <c r="F420" s="49"/>
      <c r="G420" s="49"/>
      <c r="H420" s="49"/>
      <c r="I420" s="49"/>
      <c r="J420" s="49"/>
      <c r="K420" s="49"/>
      <c r="L420" s="49"/>
      <c r="M420" s="49"/>
      <c r="N420" s="49"/>
      <c r="O420" s="49"/>
      <c r="P420" s="49"/>
      <c r="Q420" s="49"/>
      <c r="R420" s="49"/>
      <c r="S420" s="49"/>
      <c r="T420" s="49"/>
      <c r="U420" s="49"/>
      <c r="V420" s="49"/>
      <c r="W420" s="49"/>
      <c r="X420" s="49"/>
      <c r="Y420" s="49"/>
      <c r="Z420" s="49"/>
      <c r="AA420" s="49"/>
      <c r="AB420" s="49"/>
      <c r="AC420" s="49"/>
      <c r="AD420" s="49"/>
      <c r="AE420" s="49"/>
      <c r="AF420" s="49"/>
      <c r="AG420" s="49"/>
      <c r="AH420" s="261"/>
    </row>
    <row r="421" spans="1:34" x14ac:dyDescent="0.15">
      <c r="A421" s="269"/>
      <c r="B421" s="11" t="s">
        <v>13</v>
      </c>
      <c r="C421" s="36"/>
      <c r="D421" s="36"/>
      <c r="E421" s="36"/>
      <c r="F421" s="36"/>
      <c r="G421" s="36"/>
      <c r="H421" s="36"/>
      <c r="I421" s="36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261">
        <v>83</v>
      </c>
    </row>
    <row r="422" spans="1:34" x14ac:dyDescent="0.15">
      <c r="A422" s="259"/>
      <c r="B422" s="44" t="s">
        <v>22</v>
      </c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261"/>
    </row>
    <row r="423" spans="1:34" x14ac:dyDescent="0.15">
      <c r="A423" s="259"/>
      <c r="B423" s="46" t="s">
        <v>23</v>
      </c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  <c r="Z423" s="47"/>
      <c r="AA423" s="47"/>
      <c r="AB423" s="47"/>
      <c r="AC423" s="47"/>
      <c r="AD423" s="47"/>
      <c r="AE423" s="47"/>
      <c r="AF423" s="47"/>
      <c r="AG423" s="47"/>
      <c r="AH423" s="261"/>
    </row>
    <row r="424" spans="1:34" x14ac:dyDescent="0.15">
      <c r="A424" s="259"/>
      <c r="B424" s="40" t="s">
        <v>24</v>
      </c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F424" s="41"/>
      <c r="AG424" s="41"/>
      <c r="AH424" s="261"/>
    </row>
    <row r="425" spans="1:34" x14ac:dyDescent="0.15">
      <c r="A425" s="260"/>
      <c r="B425" s="48" t="s">
        <v>25</v>
      </c>
      <c r="C425" s="49"/>
      <c r="D425" s="49"/>
      <c r="E425" s="49"/>
      <c r="F425" s="49"/>
      <c r="G425" s="49"/>
      <c r="H425" s="49"/>
      <c r="I425" s="49"/>
      <c r="J425" s="49"/>
      <c r="K425" s="49"/>
      <c r="L425" s="49"/>
      <c r="M425" s="49"/>
      <c r="N425" s="49"/>
      <c r="O425" s="49"/>
      <c r="P425" s="49"/>
      <c r="Q425" s="49"/>
      <c r="R425" s="49"/>
      <c r="S425" s="49"/>
      <c r="T425" s="49"/>
      <c r="U425" s="49"/>
      <c r="V425" s="49"/>
      <c r="W425" s="49"/>
      <c r="X425" s="49"/>
      <c r="Y425" s="49"/>
      <c r="Z425" s="49"/>
      <c r="AA425" s="49"/>
      <c r="AB425" s="49"/>
      <c r="AC425" s="49"/>
      <c r="AD425" s="49"/>
      <c r="AE425" s="49"/>
      <c r="AF425" s="49"/>
      <c r="AG425" s="49"/>
      <c r="AH425" s="261"/>
    </row>
    <row r="426" spans="1:34" x14ac:dyDescent="0.15">
      <c r="A426" s="269"/>
      <c r="B426" s="11" t="s">
        <v>13</v>
      </c>
      <c r="C426" s="36"/>
      <c r="D426" s="36"/>
      <c r="E426" s="36"/>
      <c r="F426" s="36"/>
      <c r="G426" s="36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  <c r="S426" s="36"/>
      <c r="T426" s="36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F426" s="36"/>
      <c r="AG426" s="36"/>
      <c r="AH426" s="261">
        <v>84</v>
      </c>
    </row>
    <row r="427" spans="1:34" x14ac:dyDescent="0.15">
      <c r="A427" s="259"/>
      <c r="B427" s="44" t="s">
        <v>22</v>
      </c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261"/>
    </row>
    <row r="428" spans="1:34" x14ac:dyDescent="0.15">
      <c r="A428" s="259"/>
      <c r="B428" s="46" t="s">
        <v>23</v>
      </c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  <c r="AA428" s="47"/>
      <c r="AB428" s="47"/>
      <c r="AC428" s="47"/>
      <c r="AD428" s="47"/>
      <c r="AE428" s="47"/>
      <c r="AF428" s="47"/>
      <c r="AG428" s="47"/>
      <c r="AH428" s="261"/>
    </row>
    <row r="429" spans="1:34" x14ac:dyDescent="0.15">
      <c r="A429" s="259"/>
      <c r="B429" s="40" t="s">
        <v>24</v>
      </c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F429" s="41"/>
      <c r="AG429" s="41"/>
      <c r="AH429" s="261"/>
    </row>
    <row r="430" spans="1:34" x14ac:dyDescent="0.15">
      <c r="A430" s="260"/>
      <c r="B430" s="48" t="s">
        <v>25</v>
      </c>
      <c r="C430" s="49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  <c r="O430" s="49"/>
      <c r="P430" s="49"/>
      <c r="Q430" s="49"/>
      <c r="R430" s="49"/>
      <c r="S430" s="49"/>
      <c r="T430" s="49"/>
      <c r="U430" s="49"/>
      <c r="V430" s="49"/>
      <c r="W430" s="49"/>
      <c r="X430" s="49"/>
      <c r="Y430" s="49"/>
      <c r="Z430" s="49"/>
      <c r="AA430" s="49"/>
      <c r="AB430" s="49"/>
      <c r="AC430" s="49"/>
      <c r="AD430" s="49"/>
      <c r="AE430" s="49"/>
      <c r="AF430" s="49"/>
      <c r="AG430" s="49"/>
      <c r="AH430" s="261"/>
    </row>
    <row r="431" spans="1:34" x14ac:dyDescent="0.15">
      <c r="A431" s="269"/>
      <c r="B431" s="11" t="s">
        <v>13</v>
      </c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F431" s="36"/>
      <c r="AG431" s="36"/>
      <c r="AH431" s="261">
        <v>85</v>
      </c>
    </row>
    <row r="432" spans="1:34" x14ac:dyDescent="0.15">
      <c r="A432" s="259"/>
      <c r="B432" s="44" t="s">
        <v>22</v>
      </c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261"/>
    </row>
    <row r="433" spans="1:34" x14ac:dyDescent="0.15">
      <c r="A433" s="259"/>
      <c r="B433" s="46" t="s">
        <v>23</v>
      </c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  <c r="AA433" s="47"/>
      <c r="AB433" s="47"/>
      <c r="AC433" s="47"/>
      <c r="AD433" s="47"/>
      <c r="AE433" s="47"/>
      <c r="AF433" s="47"/>
      <c r="AG433" s="47"/>
      <c r="AH433" s="261"/>
    </row>
    <row r="434" spans="1:34" x14ac:dyDescent="0.15">
      <c r="A434" s="259"/>
      <c r="B434" s="40" t="s">
        <v>24</v>
      </c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F434" s="41"/>
      <c r="AG434" s="41"/>
      <c r="AH434" s="261"/>
    </row>
    <row r="435" spans="1:34" x14ac:dyDescent="0.15">
      <c r="A435" s="260"/>
      <c r="B435" s="48" t="s">
        <v>25</v>
      </c>
      <c r="C435" s="49"/>
      <c r="D435" s="49"/>
      <c r="E435" s="49"/>
      <c r="F435" s="49"/>
      <c r="G435" s="49"/>
      <c r="H435" s="49"/>
      <c r="I435" s="49"/>
      <c r="J435" s="49"/>
      <c r="K435" s="49"/>
      <c r="L435" s="49"/>
      <c r="M435" s="49"/>
      <c r="N435" s="49"/>
      <c r="O435" s="49"/>
      <c r="P435" s="49"/>
      <c r="Q435" s="49"/>
      <c r="R435" s="49"/>
      <c r="S435" s="49"/>
      <c r="T435" s="49"/>
      <c r="U435" s="49"/>
      <c r="V435" s="49"/>
      <c r="W435" s="49"/>
      <c r="X435" s="49"/>
      <c r="Y435" s="49"/>
      <c r="Z435" s="49"/>
      <c r="AA435" s="49"/>
      <c r="AB435" s="49"/>
      <c r="AC435" s="49"/>
      <c r="AD435" s="49"/>
      <c r="AE435" s="49"/>
      <c r="AF435" s="49"/>
      <c r="AG435" s="49"/>
      <c r="AH435" s="261"/>
    </row>
    <row r="436" spans="1:34" x14ac:dyDescent="0.15">
      <c r="A436" s="269"/>
      <c r="B436" s="11" t="s">
        <v>13</v>
      </c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F436" s="36"/>
      <c r="AG436" s="36"/>
      <c r="AH436" s="261">
        <v>86</v>
      </c>
    </row>
    <row r="437" spans="1:34" x14ac:dyDescent="0.15">
      <c r="A437" s="259"/>
      <c r="B437" s="44" t="s">
        <v>22</v>
      </c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  <c r="AC437" s="45"/>
      <c r="AD437" s="45"/>
      <c r="AE437" s="45"/>
      <c r="AF437" s="45"/>
      <c r="AG437" s="45"/>
      <c r="AH437" s="261"/>
    </row>
    <row r="438" spans="1:34" x14ac:dyDescent="0.15">
      <c r="A438" s="259"/>
      <c r="B438" s="46" t="s">
        <v>23</v>
      </c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  <c r="Z438" s="47"/>
      <c r="AA438" s="47"/>
      <c r="AB438" s="47"/>
      <c r="AC438" s="47"/>
      <c r="AD438" s="47"/>
      <c r="AE438" s="47"/>
      <c r="AF438" s="47"/>
      <c r="AG438" s="47"/>
      <c r="AH438" s="261"/>
    </row>
    <row r="439" spans="1:34" x14ac:dyDescent="0.15">
      <c r="A439" s="259"/>
      <c r="B439" s="40" t="s">
        <v>24</v>
      </c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F439" s="41"/>
      <c r="AG439" s="41"/>
      <c r="AH439" s="261"/>
    </row>
    <row r="440" spans="1:34" x14ac:dyDescent="0.15">
      <c r="A440" s="260"/>
      <c r="B440" s="48" t="s">
        <v>25</v>
      </c>
      <c r="C440" s="49"/>
      <c r="D440" s="49"/>
      <c r="E440" s="49"/>
      <c r="F440" s="49"/>
      <c r="G440" s="49"/>
      <c r="H440" s="49"/>
      <c r="I440" s="49"/>
      <c r="J440" s="49"/>
      <c r="K440" s="49"/>
      <c r="L440" s="49"/>
      <c r="M440" s="49"/>
      <c r="N440" s="49"/>
      <c r="O440" s="49"/>
      <c r="P440" s="49"/>
      <c r="Q440" s="49"/>
      <c r="R440" s="49"/>
      <c r="S440" s="49"/>
      <c r="T440" s="49"/>
      <c r="U440" s="49"/>
      <c r="V440" s="49"/>
      <c r="W440" s="49"/>
      <c r="X440" s="49"/>
      <c r="Y440" s="49"/>
      <c r="Z440" s="49"/>
      <c r="AA440" s="49"/>
      <c r="AB440" s="49"/>
      <c r="AC440" s="49"/>
      <c r="AD440" s="49"/>
      <c r="AE440" s="49"/>
      <c r="AF440" s="49"/>
      <c r="AG440" s="49"/>
      <c r="AH440" s="261"/>
    </row>
    <row r="441" spans="1:34" x14ac:dyDescent="0.15">
      <c r="A441" s="269"/>
      <c r="B441" s="11" t="s">
        <v>13</v>
      </c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F441" s="36"/>
      <c r="AG441" s="36"/>
      <c r="AH441" s="261">
        <v>87</v>
      </c>
    </row>
    <row r="442" spans="1:34" x14ac:dyDescent="0.15">
      <c r="A442" s="259"/>
      <c r="B442" s="44" t="s">
        <v>22</v>
      </c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  <c r="AB442" s="45"/>
      <c r="AC442" s="45"/>
      <c r="AD442" s="45"/>
      <c r="AE442" s="45"/>
      <c r="AF442" s="45"/>
      <c r="AG442" s="45"/>
      <c r="AH442" s="261"/>
    </row>
    <row r="443" spans="1:34" x14ac:dyDescent="0.15">
      <c r="A443" s="259"/>
      <c r="B443" s="46" t="s">
        <v>23</v>
      </c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  <c r="Z443" s="47"/>
      <c r="AA443" s="47"/>
      <c r="AB443" s="47"/>
      <c r="AC443" s="47"/>
      <c r="AD443" s="47"/>
      <c r="AE443" s="47"/>
      <c r="AF443" s="47"/>
      <c r="AG443" s="47"/>
      <c r="AH443" s="261"/>
    </row>
    <row r="444" spans="1:34" x14ac:dyDescent="0.15">
      <c r="A444" s="259"/>
      <c r="B444" s="40" t="s">
        <v>24</v>
      </c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F444" s="41"/>
      <c r="AG444" s="41"/>
      <c r="AH444" s="261"/>
    </row>
    <row r="445" spans="1:34" x14ac:dyDescent="0.15">
      <c r="A445" s="260"/>
      <c r="B445" s="48" t="s">
        <v>25</v>
      </c>
      <c r="C445" s="49"/>
      <c r="D445" s="49"/>
      <c r="E445" s="49"/>
      <c r="F445" s="49"/>
      <c r="G445" s="49"/>
      <c r="H445" s="49"/>
      <c r="I445" s="49"/>
      <c r="J445" s="49"/>
      <c r="K445" s="49"/>
      <c r="L445" s="49"/>
      <c r="M445" s="49"/>
      <c r="N445" s="49"/>
      <c r="O445" s="49"/>
      <c r="P445" s="49"/>
      <c r="Q445" s="49"/>
      <c r="R445" s="49"/>
      <c r="S445" s="49"/>
      <c r="T445" s="49"/>
      <c r="U445" s="49"/>
      <c r="V445" s="49"/>
      <c r="W445" s="49"/>
      <c r="X445" s="49"/>
      <c r="Y445" s="49"/>
      <c r="Z445" s="49"/>
      <c r="AA445" s="49"/>
      <c r="AB445" s="49"/>
      <c r="AC445" s="49"/>
      <c r="AD445" s="49"/>
      <c r="AE445" s="49"/>
      <c r="AF445" s="49"/>
      <c r="AG445" s="49"/>
      <c r="AH445" s="261"/>
    </row>
    <row r="446" spans="1:34" x14ac:dyDescent="0.15">
      <c r="A446" s="269"/>
      <c r="B446" s="11" t="s">
        <v>13</v>
      </c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F446" s="36"/>
      <c r="AG446" s="36"/>
      <c r="AH446" s="261">
        <v>88</v>
      </c>
    </row>
    <row r="447" spans="1:34" x14ac:dyDescent="0.15">
      <c r="A447" s="259"/>
      <c r="B447" s="44" t="s">
        <v>22</v>
      </c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  <c r="AB447" s="45"/>
      <c r="AC447" s="45"/>
      <c r="AD447" s="45"/>
      <c r="AE447" s="45"/>
      <c r="AF447" s="45"/>
      <c r="AG447" s="45"/>
      <c r="AH447" s="261"/>
    </row>
    <row r="448" spans="1:34" x14ac:dyDescent="0.15">
      <c r="A448" s="259"/>
      <c r="B448" s="46" t="s">
        <v>23</v>
      </c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  <c r="Z448" s="47"/>
      <c r="AA448" s="47"/>
      <c r="AB448" s="47"/>
      <c r="AC448" s="47"/>
      <c r="AD448" s="47"/>
      <c r="AE448" s="47"/>
      <c r="AF448" s="47"/>
      <c r="AG448" s="47"/>
      <c r="AH448" s="261"/>
    </row>
    <row r="449" spans="1:34" x14ac:dyDescent="0.15">
      <c r="A449" s="259"/>
      <c r="B449" s="40" t="s">
        <v>24</v>
      </c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F449" s="41"/>
      <c r="AG449" s="41"/>
      <c r="AH449" s="261"/>
    </row>
    <row r="450" spans="1:34" x14ac:dyDescent="0.15">
      <c r="A450" s="260"/>
      <c r="B450" s="48" t="s">
        <v>25</v>
      </c>
      <c r="C450" s="49"/>
      <c r="D450" s="49"/>
      <c r="E450" s="49"/>
      <c r="F450" s="49"/>
      <c r="G450" s="49"/>
      <c r="H450" s="49"/>
      <c r="I450" s="49"/>
      <c r="J450" s="49"/>
      <c r="K450" s="49"/>
      <c r="L450" s="49"/>
      <c r="M450" s="49"/>
      <c r="N450" s="49"/>
      <c r="O450" s="49"/>
      <c r="P450" s="49"/>
      <c r="Q450" s="49"/>
      <c r="R450" s="49"/>
      <c r="S450" s="49"/>
      <c r="T450" s="49"/>
      <c r="U450" s="49"/>
      <c r="V450" s="49"/>
      <c r="W450" s="49"/>
      <c r="X450" s="49"/>
      <c r="Y450" s="49"/>
      <c r="Z450" s="49"/>
      <c r="AA450" s="49"/>
      <c r="AB450" s="49"/>
      <c r="AC450" s="49"/>
      <c r="AD450" s="49"/>
      <c r="AE450" s="49"/>
      <c r="AF450" s="49"/>
      <c r="AG450" s="49"/>
      <c r="AH450" s="261"/>
    </row>
    <row r="451" spans="1:34" x14ac:dyDescent="0.15">
      <c r="A451" s="269"/>
      <c r="B451" s="11" t="s">
        <v>13</v>
      </c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F451" s="36"/>
      <c r="AG451" s="36"/>
      <c r="AH451" s="261">
        <v>89</v>
      </c>
    </row>
    <row r="452" spans="1:34" x14ac:dyDescent="0.15">
      <c r="A452" s="259"/>
      <c r="B452" s="44" t="s">
        <v>22</v>
      </c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  <c r="AB452" s="45"/>
      <c r="AC452" s="45"/>
      <c r="AD452" s="45"/>
      <c r="AE452" s="45"/>
      <c r="AF452" s="45"/>
      <c r="AG452" s="45"/>
      <c r="AH452" s="261"/>
    </row>
    <row r="453" spans="1:34" x14ac:dyDescent="0.15">
      <c r="A453" s="259"/>
      <c r="B453" s="46" t="s">
        <v>23</v>
      </c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  <c r="Z453" s="47"/>
      <c r="AA453" s="47"/>
      <c r="AB453" s="47"/>
      <c r="AC453" s="47"/>
      <c r="AD453" s="47"/>
      <c r="AE453" s="47"/>
      <c r="AF453" s="47"/>
      <c r="AG453" s="47"/>
      <c r="AH453" s="261"/>
    </row>
    <row r="454" spans="1:34" x14ac:dyDescent="0.15">
      <c r="A454" s="259"/>
      <c r="B454" s="40" t="s">
        <v>24</v>
      </c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F454" s="41"/>
      <c r="AG454" s="41"/>
      <c r="AH454" s="261"/>
    </row>
    <row r="455" spans="1:34" x14ac:dyDescent="0.15">
      <c r="A455" s="260"/>
      <c r="B455" s="48" t="s">
        <v>25</v>
      </c>
      <c r="C455" s="49"/>
      <c r="D455" s="49"/>
      <c r="E455" s="49"/>
      <c r="F455" s="49"/>
      <c r="G455" s="49"/>
      <c r="H455" s="49"/>
      <c r="I455" s="49"/>
      <c r="J455" s="49"/>
      <c r="K455" s="49"/>
      <c r="L455" s="49"/>
      <c r="M455" s="49"/>
      <c r="N455" s="49"/>
      <c r="O455" s="49"/>
      <c r="P455" s="49"/>
      <c r="Q455" s="49"/>
      <c r="R455" s="49"/>
      <c r="S455" s="49"/>
      <c r="T455" s="49"/>
      <c r="U455" s="49"/>
      <c r="V455" s="49"/>
      <c r="W455" s="49"/>
      <c r="X455" s="49"/>
      <c r="Y455" s="49"/>
      <c r="Z455" s="49"/>
      <c r="AA455" s="49"/>
      <c r="AB455" s="49"/>
      <c r="AC455" s="49"/>
      <c r="AD455" s="49"/>
      <c r="AE455" s="49"/>
      <c r="AF455" s="49"/>
      <c r="AG455" s="49"/>
      <c r="AH455" s="261"/>
    </row>
    <row r="456" spans="1:34" x14ac:dyDescent="0.15">
      <c r="A456" s="269"/>
      <c r="B456" s="11" t="s">
        <v>13</v>
      </c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F456" s="36"/>
      <c r="AG456" s="36"/>
      <c r="AH456" s="261">
        <v>90</v>
      </c>
    </row>
    <row r="457" spans="1:34" x14ac:dyDescent="0.15">
      <c r="A457" s="259"/>
      <c r="B457" s="44" t="s">
        <v>22</v>
      </c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45"/>
      <c r="AG457" s="45"/>
      <c r="AH457" s="261"/>
    </row>
    <row r="458" spans="1:34" x14ac:dyDescent="0.15">
      <c r="A458" s="259"/>
      <c r="B458" s="46" t="s">
        <v>23</v>
      </c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  <c r="Z458" s="47"/>
      <c r="AA458" s="47"/>
      <c r="AB458" s="47"/>
      <c r="AC458" s="47"/>
      <c r="AD458" s="47"/>
      <c r="AE458" s="47"/>
      <c r="AF458" s="47"/>
      <c r="AG458" s="47"/>
      <c r="AH458" s="261"/>
    </row>
    <row r="459" spans="1:34" x14ac:dyDescent="0.15">
      <c r="A459" s="259"/>
      <c r="B459" s="40" t="s">
        <v>24</v>
      </c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F459" s="41"/>
      <c r="AG459" s="41"/>
      <c r="AH459" s="261"/>
    </row>
    <row r="460" spans="1:34" x14ac:dyDescent="0.15">
      <c r="A460" s="260"/>
      <c r="B460" s="48" t="s">
        <v>25</v>
      </c>
      <c r="C460" s="49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  <c r="O460" s="49"/>
      <c r="P460" s="49"/>
      <c r="Q460" s="49"/>
      <c r="R460" s="49"/>
      <c r="S460" s="49"/>
      <c r="T460" s="49"/>
      <c r="U460" s="49"/>
      <c r="V460" s="49"/>
      <c r="W460" s="49"/>
      <c r="X460" s="49"/>
      <c r="Y460" s="49"/>
      <c r="Z460" s="49"/>
      <c r="AA460" s="49"/>
      <c r="AB460" s="49"/>
      <c r="AC460" s="49"/>
      <c r="AD460" s="49"/>
      <c r="AE460" s="49"/>
      <c r="AF460" s="49"/>
      <c r="AG460" s="49"/>
      <c r="AH460" s="261"/>
    </row>
    <row r="461" spans="1:34" x14ac:dyDescent="0.15">
      <c r="A461" s="269"/>
      <c r="B461" s="11" t="s">
        <v>13</v>
      </c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F461" s="36"/>
      <c r="AG461" s="36"/>
      <c r="AH461" s="261">
        <v>91</v>
      </c>
    </row>
    <row r="462" spans="1:34" x14ac:dyDescent="0.15">
      <c r="A462" s="259"/>
      <c r="B462" s="44" t="s">
        <v>22</v>
      </c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  <c r="AB462" s="45"/>
      <c r="AC462" s="45"/>
      <c r="AD462" s="45"/>
      <c r="AE462" s="45"/>
      <c r="AF462" s="45"/>
      <c r="AG462" s="45"/>
      <c r="AH462" s="261"/>
    </row>
    <row r="463" spans="1:34" x14ac:dyDescent="0.15">
      <c r="A463" s="259"/>
      <c r="B463" s="46" t="s">
        <v>23</v>
      </c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  <c r="Z463" s="47"/>
      <c r="AA463" s="47"/>
      <c r="AB463" s="47"/>
      <c r="AC463" s="47"/>
      <c r="AD463" s="47"/>
      <c r="AE463" s="47"/>
      <c r="AF463" s="47"/>
      <c r="AG463" s="47"/>
      <c r="AH463" s="261"/>
    </row>
    <row r="464" spans="1:34" x14ac:dyDescent="0.15">
      <c r="A464" s="259"/>
      <c r="B464" s="40" t="s">
        <v>24</v>
      </c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F464" s="41"/>
      <c r="AG464" s="41"/>
      <c r="AH464" s="261"/>
    </row>
    <row r="465" spans="1:34" x14ac:dyDescent="0.15">
      <c r="A465" s="260"/>
      <c r="B465" s="48" t="s">
        <v>25</v>
      </c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49"/>
      <c r="Q465" s="49"/>
      <c r="R465" s="49"/>
      <c r="S465" s="49"/>
      <c r="T465" s="49"/>
      <c r="U465" s="49"/>
      <c r="V465" s="49"/>
      <c r="W465" s="49"/>
      <c r="X465" s="49"/>
      <c r="Y465" s="49"/>
      <c r="Z465" s="49"/>
      <c r="AA465" s="49"/>
      <c r="AB465" s="49"/>
      <c r="AC465" s="49"/>
      <c r="AD465" s="49"/>
      <c r="AE465" s="49"/>
      <c r="AF465" s="49"/>
      <c r="AG465" s="49"/>
      <c r="AH465" s="261"/>
    </row>
    <row r="466" spans="1:34" x14ac:dyDescent="0.15">
      <c r="A466" s="269"/>
      <c r="B466" s="11" t="s">
        <v>13</v>
      </c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F466" s="36"/>
      <c r="AG466" s="36"/>
      <c r="AH466" s="261">
        <v>92</v>
      </c>
    </row>
    <row r="467" spans="1:34" x14ac:dyDescent="0.15">
      <c r="A467" s="259"/>
      <c r="B467" s="44" t="s">
        <v>22</v>
      </c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  <c r="AB467" s="45"/>
      <c r="AC467" s="45"/>
      <c r="AD467" s="45"/>
      <c r="AE467" s="45"/>
      <c r="AF467" s="45"/>
      <c r="AG467" s="45"/>
      <c r="AH467" s="261"/>
    </row>
    <row r="468" spans="1:34" x14ac:dyDescent="0.15">
      <c r="A468" s="259"/>
      <c r="B468" s="46" t="s">
        <v>23</v>
      </c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  <c r="Z468" s="47"/>
      <c r="AA468" s="47"/>
      <c r="AB468" s="47"/>
      <c r="AC468" s="47"/>
      <c r="AD468" s="47"/>
      <c r="AE468" s="47"/>
      <c r="AF468" s="47"/>
      <c r="AG468" s="47"/>
      <c r="AH468" s="261"/>
    </row>
    <row r="469" spans="1:34" x14ac:dyDescent="0.15">
      <c r="A469" s="259"/>
      <c r="B469" s="40" t="s">
        <v>24</v>
      </c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261"/>
    </row>
    <row r="470" spans="1:34" x14ac:dyDescent="0.15">
      <c r="A470" s="260"/>
      <c r="B470" s="48" t="s">
        <v>25</v>
      </c>
      <c r="C470" s="49"/>
      <c r="D470" s="49"/>
      <c r="E470" s="49"/>
      <c r="F470" s="49"/>
      <c r="G470" s="49"/>
      <c r="H470" s="49"/>
      <c r="I470" s="49"/>
      <c r="J470" s="49"/>
      <c r="K470" s="49"/>
      <c r="L470" s="49"/>
      <c r="M470" s="49"/>
      <c r="N470" s="49"/>
      <c r="O470" s="49"/>
      <c r="P470" s="49"/>
      <c r="Q470" s="49"/>
      <c r="R470" s="49"/>
      <c r="S470" s="49"/>
      <c r="T470" s="49"/>
      <c r="U470" s="49"/>
      <c r="V470" s="49"/>
      <c r="W470" s="49"/>
      <c r="X470" s="49"/>
      <c r="Y470" s="49"/>
      <c r="Z470" s="49"/>
      <c r="AA470" s="49"/>
      <c r="AB470" s="49"/>
      <c r="AC470" s="49"/>
      <c r="AD470" s="49"/>
      <c r="AE470" s="49"/>
      <c r="AF470" s="49"/>
      <c r="AG470" s="49"/>
      <c r="AH470" s="261"/>
    </row>
    <row r="471" spans="1:34" x14ac:dyDescent="0.15">
      <c r="A471" s="269"/>
      <c r="B471" s="11" t="s">
        <v>13</v>
      </c>
      <c r="C471" s="36"/>
      <c r="D471" s="36"/>
      <c r="E471" s="36"/>
      <c r="F471" s="36"/>
      <c r="G471" s="36"/>
      <c r="H471" s="36"/>
      <c r="I471" s="36"/>
      <c r="J471" s="36"/>
      <c r="K471" s="36"/>
      <c r="L471" s="36"/>
      <c r="M471" s="36"/>
      <c r="N471" s="36"/>
      <c r="O471" s="36"/>
      <c r="P471" s="36"/>
      <c r="Q471" s="36"/>
      <c r="R471" s="36"/>
      <c r="S471" s="36"/>
      <c r="T471" s="36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F471" s="36"/>
      <c r="AG471" s="36"/>
      <c r="AH471" s="261">
        <v>93</v>
      </c>
    </row>
    <row r="472" spans="1:34" x14ac:dyDescent="0.15">
      <c r="A472" s="259"/>
      <c r="B472" s="44" t="s">
        <v>22</v>
      </c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  <c r="AA472" s="45"/>
      <c r="AB472" s="45"/>
      <c r="AC472" s="45"/>
      <c r="AD472" s="45"/>
      <c r="AE472" s="45"/>
      <c r="AF472" s="45"/>
      <c r="AG472" s="45"/>
      <c r="AH472" s="261"/>
    </row>
    <row r="473" spans="1:34" x14ac:dyDescent="0.15">
      <c r="A473" s="259"/>
      <c r="B473" s="46" t="s">
        <v>23</v>
      </c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  <c r="Z473" s="47"/>
      <c r="AA473" s="47"/>
      <c r="AB473" s="47"/>
      <c r="AC473" s="47"/>
      <c r="AD473" s="47"/>
      <c r="AE473" s="47"/>
      <c r="AF473" s="47"/>
      <c r="AG473" s="47"/>
      <c r="AH473" s="261"/>
    </row>
    <row r="474" spans="1:34" x14ac:dyDescent="0.15">
      <c r="A474" s="259"/>
      <c r="B474" s="40" t="s">
        <v>24</v>
      </c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F474" s="41"/>
      <c r="AG474" s="41"/>
      <c r="AH474" s="261"/>
    </row>
    <row r="475" spans="1:34" x14ac:dyDescent="0.15">
      <c r="A475" s="260"/>
      <c r="B475" s="48" t="s">
        <v>25</v>
      </c>
      <c r="C475" s="49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  <c r="O475" s="49"/>
      <c r="P475" s="49"/>
      <c r="Q475" s="49"/>
      <c r="R475" s="49"/>
      <c r="S475" s="49"/>
      <c r="T475" s="49"/>
      <c r="U475" s="49"/>
      <c r="V475" s="49"/>
      <c r="W475" s="49"/>
      <c r="X475" s="49"/>
      <c r="Y475" s="49"/>
      <c r="Z475" s="49"/>
      <c r="AA475" s="49"/>
      <c r="AB475" s="49"/>
      <c r="AC475" s="49"/>
      <c r="AD475" s="49"/>
      <c r="AE475" s="49"/>
      <c r="AF475" s="49"/>
      <c r="AG475" s="49"/>
      <c r="AH475" s="261"/>
    </row>
    <row r="476" spans="1:34" x14ac:dyDescent="0.15">
      <c r="A476" s="269"/>
      <c r="B476" s="11" t="s">
        <v>13</v>
      </c>
      <c r="C476" s="36"/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/>
      <c r="P476" s="36"/>
      <c r="Q476" s="36"/>
      <c r="R476" s="36"/>
      <c r="S476" s="36"/>
      <c r="T476" s="36"/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F476" s="36"/>
      <c r="AG476" s="36"/>
      <c r="AH476" s="261">
        <v>94</v>
      </c>
    </row>
    <row r="477" spans="1:34" x14ac:dyDescent="0.15">
      <c r="A477" s="259"/>
      <c r="B477" s="44" t="s">
        <v>22</v>
      </c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  <c r="AA477" s="45"/>
      <c r="AB477" s="45"/>
      <c r="AC477" s="45"/>
      <c r="AD477" s="45"/>
      <c r="AE477" s="45"/>
      <c r="AF477" s="45"/>
      <c r="AG477" s="45"/>
      <c r="AH477" s="261"/>
    </row>
    <row r="478" spans="1:34" x14ac:dyDescent="0.15">
      <c r="A478" s="259"/>
      <c r="B478" s="46" t="s">
        <v>23</v>
      </c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  <c r="Z478" s="47"/>
      <c r="AA478" s="47"/>
      <c r="AB478" s="47"/>
      <c r="AC478" s="47"/>
      <c r="AD478" s="47"/>
      <c r="AE478" s="47"/>
      <c r="AF478" s="47"/>
      <c r="AG478" s="47"/>
      <c r="AH478" s="261"/>
    </row>
    <row r="479" spans="1:34" x14ac:dyDescent="0.15">
      <c r="A479" s="259"/>
      <c r="B479" s="40" t="s">
        <v>24</v>
      </c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F479" s="41"/>
      <c r="AG479" s="41"/>
      <c r="AH479" s="261"/>
    </row>
    <row r="480" spans="1:34" x14ac:dyDescent="0.15">
      <c r="A480" s="260"/>
      <c r="B480" s="48" t="s">
        <v>25</v>
      </c>
      <c r="C480" s="49"/>
      <c r="D480" s="49"/>
      <c r="E480" s="49"/>
      <c r="F480" s="49"/>
      <c r="G480" s="49"/>
      <c r="H480" s="49"/>
      <c r="I480" s="49"/>
      <c r="J480" s="49"/>
      <c r="K480" s="49"/>
      <c r="L480" s="49"/>
      <c r="M480" s="49"/>
      <c r="N480" s="49"/>
      <c r="O480" s="49"/>
      <c r="P480" s="49"/>
      <c r="Q480" s="49"/>
      <c r="R480" s="49"/>
      <c r="S480" s="49"/>
      <c r="T480" s="49"/>
      <c r="U480" s="49"/>
      <c r="V480" s="49"/>
      <c r="W480" s="49"/>
      <c r="X480" s="49"/>
      <c r="Y480" s="49"/>
      <c r="Z480" s="49"/>
      <c r="AA480" s="49"/>
      <c r="AB480" s="49"/>
      <c r="AC480" s="49"/>
      <c r="AD480" s="49"/>
      <c r="AE480" s="49"/>
      <c r="AF480" s="49"/>
      <c r="AG480" s="49"/>
      <c r="AH480" s="261"/>
    </row>
    <row r="481" spans="1:34" x14ac:dyDescent="0.15">
      <c r="A481" s="269"/>
      <c r="B481" s="11" t="s">
        <v>13</v>
      </c>
      <c r="C481" s="36"/>
      <c r="D481" s="36"/>
      <c r="E481" s="36"/>
      <c r="F481" s="36"/>
      <c r="G481" s="36"/>
      <c r="H481" s="36"/>
      <c r="I481" s="36"/>
      <c r="J481" s="36"/>
      <c r="K481" s="36"/>
      <c r="L481" s="36"/>
      <c r="M481" s="36"/>
      <c r="N481" s="36"/>
      <c r="O481" s="36"/>
      <c r="P481" s="36"/>
      <c r="Q481" s="36"/>
      <c r="R481" s="36"/>
      <c r="S481" s="36"/>
      <c r="T481" s="36"/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F481" s="36"/>
      <c r="AG481" s="36"/>
      <c r="AH481" s="261">
        <v>95</v>
      </c>
    </row>
    <row r="482" spans="1:34" x14ac:dyDescent="0.15">
      <c r="A482" s="259"/>
      <c r="B482" s="44" t="s">
        <v>22</v>
      </c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  <c r="AC482" s="45"/>
      <c r="AD482" s="45"/>
      <c r="AE482" s="45"/>
      <c r="AF482" s="45"/>
      <c r="AG482" s="45"/>
      <c r="AH482" s="261"/>
    </row>
    <row r="483" spans="1:34" x14ac:dyDescent="0.15">
      <c r="A483" s="259"/>
      <c r="B483" s="46" t="s">
        <v>23</v>
      </c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  <c r="Z483" s="47"/>
      <c r="AA483" s="47"/>
      <c r="AB483" s="47"/>
      <c r="AC483" s="47"/>
      <c r="AD483" s="47"/>
      <c r="AE483" s="47"/>
      <c r="AF483" s="47"/>
      <c r="AG483" s="47"/>
      <c r="AH483" s="261"/>
    </row>
    <row r="484" spans="1:34" x14ac:dyDescent="0.15">
      <c r="A484" s="259"/>
      <c r="B484" s="40" t="s">
        <v>24</v>
      </c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F484" s="41"/>
      <c r="AG484" s="41"/>
      <c r="AH484" s="261"/>
    </row>
    <row r="485" spans="1:34" x14ac:dyDescent="0.15">
      <c r="A485" s="260"/>
      <c r="B485" s="48" t="s">
        <v>25</v>
      </c>
      <c r="C485" s="49"/>
      <c r="D485" s="49"/>
      <c r="E485" s="49"/>
      <c r="F485" s="49"/>
      <c r="G485" s="49"/>
      <c r="H485" s="49"/>
      <c r="I485" s="49"/>
      <c r="J485" s="49"/>
      <c r="K485" s="49"/>
      <c r="L485" s="49"/>
      <c r="M485" s="49"/>
      <c r="N485" s="49"/>
      <c r="O485" s="49"/>
      <c r="P485" s="49"/>
      <c r="Q485" s="49"/>
      <c r="R485" s="49"/>
      <c r="S485" s="49"/>
      <c r="T485" s="49"/>
      <c r="U485" s="49"/>
      <c r="V485" s="49"/>
      <c r="W485" s="49"/>
      <c r="X485" s="49"/>
      <c r="Y485" s="49"/>
      <c r="Z485" s="49"/>
      <c r="AA485" s="49"/>
      <c r="AB485" s="49"/>
      <c r="AC485" s="49"/>
      <c r="AD485" s="49"/>
      <c r="AE485" s="49"/>
      <c r="AF485" s="49"/>
      <c r="AG485" s="49"/>
      <c r="AH485" s="261"/>
    </row>
    <row r="486" spans="1:34" x14ac:dyDescent="0.15">
      <c r="A486" s="269"/>
      <c r="B486" s="11" t="s">
        <v>13</v>
      </c>
      <c r="C486" s="36"/>
      <c r="D486" s="36"/>
      <c r="E486" s="36"/>
      <c r="F486" s="36"/>
      <c r="G486" s="36"/>
      <c r="H486" s="36"/>
      <c r="I486" s="36"/>
      <c r="J486" s="36"/>
      <c r="K486" s="36"/>
      <c r="L486" s="36"/>
      <c r="M486" s="36"/>
      <c r="N486" s="36"/>
      <c r="O486" s="36"/>
      <c r="P486" s="36"/>
      <c r="Q486" s="36"/>
      <c r="R486" s="36"/>
      <c r="S486" s="36"/>
      <c r="T486" s="36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F486" s="36"/>
      <c r="AG486" s="36"/>
      <c r="AH486" s="261">
        <v>96</v>
      </c>
    </row>
    <row r="487" spans="1:34" x14ac:dyDescent="0.15">
      <c r="A487" s="259"/>
      <c r="B487" s="44" t="s">
        <v>22</v>
      </c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  <c r="AA487" s="45"/>
      <c r="AB487" s="45"/>
      <c r="AC487" s="45"/>
      <c r="AD487" s="45"/>
      <c r="AE487" s="45"/>
      <c r="AF487" s="45"/>
      <c r="AG487" s="45"/>
      <c r="AH487" s="261"/>
    </row>
    <row r="488" spans="1:34" x14ac:dyDescent="0.15">
      <c r="A488" s="259"/>
      <c r="B488" s="46" t="s">
        <v>23</v>
      </c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  <c r="Z488" s="47"/>
      <c r="AA488" s="47"/>
      <c r="AB488" s="47"/>
      <c r="AC488" s="47"/>
      <c r="AD488" s="47"/>
      <c r="AE488" s="47"/>
      <c r="AF488" s="47"/>
      <c r="AG488" s="47"/>
      <c r="AH488" s="261"/>
    </row>
    <row r="489" spans="1:34" x14ac:dyDescent="0.15">
      <c r="A489" s="259"/>
      <c r="B489" s="40" t="s">
        <v>24</v>
      </c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F489" s="41"/>
      <c r="AG489" s="41"/>
      <c r="AH489" s="261"/>
    </row>
    <row r="490" spans="1:34" x14ac:dyDescent="0.15">
      <c r="A490" s="260"/>
      <c r="B490" s="48" t="s">
        <v>25</v>
      </c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49"/>
      <c r="Q490" s="49"/>
      <c r="R490" s="49"/>
      <c r="S490" s="49"/>
      <c r="T490" s="49"/>
      <c r="U490" s="49"/>
      <c r="V490" s="49"/>
      <c r="W490" s="49"/>
      <c r="X490" s="49"/>
      <c r="Y490" s="49"/>
      <c r="Z490" s="49"/>
      <c r="AA490" s="49"/>
      <c r="AB490" s="49"/>
      <c r="AC490" s="49"/>
      <c r="AD490" s="49"/>
      <c r="AE490" s="49"/>
      <c r="AF490" s="49"/>
      <c r="AG490" s="49"/>
      <c r="AH490" s="261"/>
    </row>
    <row r="491" spans="1:34" x14ac:dyDescent="0.15">
      <c r="A491" s="269"/>
      <c r="B491" s="11" t="s">
        <v>13</v>
      </c>
      <c r="C491" s="36"/>
      <c r="D491" s="36"/>
      <c r="E491" s="36"/>
      <c r="F491" s="36"/>
      <c r="G491" s="36"/>
      <c r="H491" s="36"/>
      <c r="I491" s="36"/>
      <c r="J491" s="36"/>
      <c r="K491" s="36"/>
      <c r="L491" s="36"/>
      <c r="M491" s="36"/>
      <c r="N491" s="36"/>
      <c r="O491" s="36"/>
      <c r="P491" s="36"/>
      <c r="Q491" s="36"/>
      <c r="R491" s="36"/>
      <c r="S491" s="36"/>
      <c r="T491" s="36"/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F491" s="36"/>
      <c r="AG491" s="36"/>
      <c r="AH491" s="261">
        <v>97</v>
      </c>
    </row>
    <row r="492" spans="1:34" x14ac:dyDescent="0.15">
      <c r="A492" s="259"/>
      <c r="B492" s="44" t="s">
        <v>22</v>
      </c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  <c r="AA492" s="45"/>
      <c r="AB492" s="45"/>
      <c r="AC492" s="45"/>
      <c r="AD492" s="45"/>
      <c r="AE492" s="45"/>
      <c r="AF492" s="45"/>
      <c r="AG492" s="45"/>
      <c r="AH492" s="261"/>
    </row>
    <row r="493" spans="1:34" x14ac:dyDescent="0.15">
      <c r="A493" s="259"/>
      <c r="B493" s="46" t="s">
        <v>23</v>
      </c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  <c r="Z493" s="47"/>
      <c r="AA493" s="47"/>
      <c r="AB493" s="47"/>
      <c r="AC493" s="47"/>
      <c r="AD493" s="47"/>
      <c r="AE493" s="47"/>
      <c r="AF493" s="47"/>
      <c r="AG493" s="47"/>
      <c r="AH493" s="261"/>
    </row>
    <row r="494" spans="1:34" x14ac:dyDescent="0.15">
      <c r="A494" s="259"/>
      <c r="B494" s="40" t="s">
        <v>24</v>
      </c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261"/>
    </row>
    <row r="495" spans="1:34" x14ac:dyDescent="0.15">
      <c r="A495" s="260"/>
      <c r="B495" s="48" t="s">
        <v>25</v>
      </c>
      <c r="C495" s="49"/>
      <c r="D495" s="49"/>
      <c r="E495" s="49"/>
      <c r="F495" s="49"/>
      <c r="G495" s="49"/>
      <c r="H495" s="49"/>
      <c r="I495" s="49"/>
      <c r="J495" s="49"/>
      <c r="K495" s="49"/>
      <c r="L495" s="49"/>
      <c r="M495" s="49"/>
      <c r="N495" s="49"/>
      <c r="O495" s="49"/>
      <c r="P495" s="49"/>
      <c r="Q495" s="49"/>
      <c r="R495" s="49"/>
      <c r="S495" s="49"/>
      <c r="T495" s="49"/>
      <c r="U495" s="49"/>
      <c r="V495" s="49"/>
      <c r="W495" s="49"/>
      <c r="X495" s="49"/>
      <c r="Y495" s="49"/>
      <c r="Z495" s="49"/>
      <c r="AA495" s="49"/>
      <c r="AB495" s="49"/>
      <c r="AC495" s="49"/>
      <c r="AD495" s="49"/>
      <c r="AE495" s="49"/>
      <c r="AF495" s="49"/>
      <c r="AG495" s="49"/>
      <c r="AH495" s="261"/>
    </row>
    <row r="496" spans="1:34" x14ac:dyDescent="0.15">
      <c r="A496" s="269"/>
      <c r="B496" s="11" t="s">
        <v>13</v>
      </c>
      <c r="C496" s="36"/>
      <c r="D496" s="36"/>
      <c r="E496" s="36"/>
      <c r="F496" s="36"/>
      <c r="G496" s="36"/>
      <c r="H496" s="36"/>
      <c r="I496" s="36"/>
      <c r="J496" s="36"/>
      <c r="K496" s="36"/>
      <c r="L496" s="36"/>
      <c r="M496" s="36"/>
      <c r="N496" s="36"/>
      <c r="O496" s="36"/>
      <c r="P496" s="36"/>
      <c r="Q496" s="36"/>
      <c r="R496" s="36"/>
      <c r="S496" s="36"/>
      <c r="T496" s="36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F496" s="36"/>
      <c r="AG496" s="36"/>
      <c r="AH496" s="261">
        <v>98</v>
      </c>
    </row>
    <row r="497" spans="1:34" x14ac:dyDescent="0.15">
      <c r="A497" s="259"/>
      <c r="B497" s="44" t="s">
        <v>22</v>
      </c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  <c r="AA497" s="45"/>
      <c r="AB497" s="45"/>
      <c r="AC497" s="45"/>
      <c r="AD497" s="45"/>
      <c r="AE497" s="45"/>
      <c r="AF497" s="45"/>
      <c r="AG497" s="45"/>
      <c r="AH497" s="261"/>
    </row>
    <row r="498" spans="1:34" x14ac:dyDescent="0.15">
      <c r="A498" s="259"/>
      <c r="B498" s="46" t="s">
        <v>23</v>
      </c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  <c r="Z498" s="47"/>
      <c r="AA498" s="47"/>
      <c r="AB498" s="47"/>
      <c r="AC498" s="47"/>
      <c r="AD498" s="47"/>
      <c r="AE498" s="47"/>
      <c r="AF498" s="47"/>
      <c r="AG498" s="47"/>
      <c r="AH498" s="261"/>
    </row>
    <row r="499" spans="1:34" x14ac:dyDescent="0.15">
      <c r="A499" s="259"/>
      <c r="B499" s="40" t="s">
        <v>24</v>
      </c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F499" s="41"/>
      <c r="AG499" s="41"/>
      <c r="AH499" s="261"/>
    </row>
    <row r="500" spans="1:34" x14ac:dyDescent="0.15">
      <c r="A500" s="260"/>
      <c r="B500" s="48" t="s">
        <v>25</v>
      </c>
      <c r="C500" s="49"/>
      <c r="D500" s="49"/>
      <c r="E500" s="49"/>
      <c r="F500" s="49"/>
      <c r="G500" s="49"/>
      <c r="H500" s="49"/>
      <c r="I500" s="49"/>
      <c r="J500" s="49"/>
      <c r="K500" s="49"/>
      <c r="L500" s="49"/>
      <c r="M500" s="49"/>
      <c r="N500" s="49"/>
      <c r="O500" s="49"/>
      <c r="P500" s="49"/>
      <c r="Q500" s="49"/>
      <c r="R500" s="49"/>
      <c r="S500" s="49"/>
      <c r="T500" s="49"/>
      <c r="U500" s="49"/>
      <c r="V500" s="49"/>
      <c r="W500" s="49"/>
      <c r="X500" s="49"/>
      <c r="Y500" s="49"/>
      <c r="Z500" s="49"/>
      <c r="AA500" s="49"/>
      <c r="AB500" s="49"/>
      <c r="AC500" s="49"/>
      <c r="AD500" s="49"/>
      <c r="AE500" s="49"/>
      <c r="AF500" s="49"/>
      <c r="AG500" s="49"/>
      <c r="AH500" s="261"/>
    </row>
    <row r="501" spans="1:34" x14ac:dyDescent="0.15">
      <c r="A501" s="269"/>
      <c r="B501" s="11" t="s">
        <v>13</v>
      </c>
      <c r="C501" s="36"/>
      <c r="D501" s="36"/>
      <c r="E501" s="36"/>
      <c r="F501" s="36"/>
      <c r="G501" s="36"/>
      <c r="H501" s="36"/>
      <c r="I501" s="36"/>
      <c r="J501" s="36"/>
      <c r="K501" s="36"/>
      <c r="L501" s="36"/>
      <c r="M501" s="36"/>
      <c r="N501" s="36"/>
      <c r="O501" s="36"/>
      <c r="P501" s="36"/>
      <c r="Q501" s="36"/>
      <c r="R501" s="36"/>
      <c r="S501" s="36"/>
      <c r="T501" s="36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F501" s="36"/>
      <c r="AG501" s="36"/>
      <c r="AH501" s="261">
        <v>99</v>
      </c>
    </row>
    <row r="502" spans="1:34" x14ac:dyDescent="0.15">
      <c r="A502" s="259"/>
      <c r="B502" s="44" t="s">
        <v>22</v>
      </c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  <c r="AA502" s="45"/>
      <c r="AB502" s="45"/>
      <c r="AC502" s="45"/>
      <c r="AD502" s="45"/>
      <c r="AE502" s="45"/>
      <c r="AF502" s="45"/>
      <c r="AG502" s="45"/>
      <c r="AH502" s="261"/>
    </row>
    <row r="503" spans="1:34" x14ac:dyDescent="0.15">
      <c r="A503" s="259"/>
      <c r="B503" s="46" t="s">
        <v>23</v>
      </c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  <c r="Z503" s="47"/>
      <c r="AA503" s="47"/>
      <c r="AB503" s="47"/>
      <c r="AC503" s="47"/>
      <c r="AD503" s="47"/>
      <c r="AE503" s="47"/>
      <c r="AF503" s="47"/>
      <c r="AG503" s="47"/>
      <c r="AH503" s="261"/>
    </row>
    <row r="504" spans="1:34" x14ac:dyDescent="0.15">
      <c r="A504" s="259"/>
      <c r="B504" s="40" t="s">
        <v>24</v>
      </c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F504" s="41"/>
      <c r="AG504" s="41"/>
      <c r="AH504" s="261"/>
    </row>
    <row r="505" spans="1:34" x14ac:dyDescent="0.15">
      <c r="A505" s="260"/>
      <c r="B505" s="48" t="s">
        <v>25</v>
      </c>
      <c r="C505" s="49"/>
      <c r="D505" s="49"/>
      <c r="E505" s="49"/>
      <c r="F505" s="49"/>
      <c r="G505" s="49"/>
      <c r="H505" s="49"/>
      <c r="I505" s="49"/>
      <c r="J505" s="49"/>
      <c r="K505" s="49"/>
      <c r="L505" s="49"/>
      <c r="M505" s="49"/>
      <c r="N505" s="49"/>
      <c r="O505" s="49"/>
      <c r="P505" s="49"/>
      <c r="Q505" s="49"/>
      <c r="R505" s="49"/>
      <c r="S505" s="49"/>
      <c r="T505" s="49"/>
      <c r="U505" s="49"/>
      <c r="V505" s="49"/>
      <c r="W505" s="49"/>
      <c r="X505" s="49"/>
      <c r="Y505" s="49"/>
      <c r="Z505" s="49"/>
      <c r="AA505" s="49"/>
      <c r="AB505" s="49"/>
      <c r="AC505" s="49"/>
      <c r="AD505" s="49"/>
      <c r="AE505" s="49"/>
      <c r="AF505" s="49"/>
      <c r="AG505" s="49"/>
      <c r="AH505" s="261"/>
    </row>
    <row r="506" spans="1:34" x14ac:dyDescent="0.15">
      <c r="A506" s="269"/>
      <c r="B506" s="11" t="s">
        <v>13</v>
      </c>
      <c r="C506" s="36"/>
      <c r="D506" s="36"/>
      <c r="E506" s="36"/>
      <c r="F506" s="36"/>
      <c r="G506" s="36"/>
      <c r="H506" s="36"/>
      <c r="I506" s="36"/>
      <c r="J506" s="36"/>
      <c r="K506" s="36"/>
      <c r="L506" s="36"/>
      <c r="M506" s="36"/>
      <c r="N506" s="36"/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261">
        <v>100</v>
      </c>
    </row>
    <row r="507" spans="1:34" x14ac:dyDescent="0.15">
      <c r="A507" s="259"/>
      <c r="B507" s="44" t="s">
        <v>22</v>
      </c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  <c r="AA507" s="45"/>
      <c r="AB507" s="45"/>
      <c r="AC507" s="45"/>
      <c r="AD507" s="45"/>
      <c r="AE507" s="45"/>
      <c r="AF507" s="45"/>
      <c r="AG507" s="45"/>
      <c r="AH507" s="261"/>
    </row>
    <row r="508" spans="1:34" x14ac:dyDescent="0.15">
      <c r="A508" s="259"/>
      <c r="B508" s="46" t="s">
        <v>23</v>
      </c>
      <c r="C508" s="47"/>
      <c r="D508" s="47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  <c r="Z508" s="47"/>
      <c r="AA508" s="47"/>
      <c r="AB508" s="47"/>
      <c r="AC508" s="47"/>
      <c r="AD508" s="47"/>
      <c r="AE508" s="47"/>
      <c r="AF508" s="47"/>
      <c r="AG508" s="47"/>
      <c r="AH508" s="261"/>
    </row>
    <row r="509" spans="1:34" x14ac:dyDescent="0.15">
      <c r="A509" s="259"/>
      <c r="B509" s="40" t="s">
        <v>24</v>
      </c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F509" s="41"/>
      <c r="AG509" s="41"/>
      <c r="AH509" s="261"/>
    </row>
    <row r="510" spans="1:34" x14ac:dyDescent="0.15">
      <c r="A510" s="260"/>
      <c r="B510" s="48" t="s">
        <v>25</v>
      </c>
      <c r="C510" s="49"/>
      <c r="D510" s="49"/>
      <c r="E510" s="49"/>
      <c r="F510" s="49"/>
      <c r="G510" s="49"/>
      <c r="H510" s="49"/>
      <c r="I510" s="49"/>
      <c r="J510" s="49"/>
      <c r="K510" s="49"/>
      <c r="L510" s="49"/>
      <c r="M510" s="49"/>
      <c r="N510" s="49"/>
      <c r="O510" s="49"/>
      <c r="P510" s="49"/>
      <c r="Q510" s="49"/>
      <c r="R510" s="49"/>
      <c r="S510" s="49"/>
      <c r="T510" s="49"/>
      <c r="U510" s="49"/>
      <c r="V510" s="49"/>
      <c r="W510" s="49"/>
      <c r="X510" s="49"/>
      <c r="Y510" s="49"/>
      <c r="Z510" s="49"/>
      <c r="AA510" s="49"/>
      <c r="AB510" s="49"/>
      <c r="AC510" s="49"/>
      <c r="AD510" s="49"/>
      <c r="AE510" s="49"/>
      <c r="AF510" s="49"/>
      <c r="AG510" s="49"/>
      <c r="AH510" s="261"/>
    </row>
  </sheetData>
  <mergeCells count="210">
    <mergeCell ref="A16:A20"/>
    <mergeCell ref="AH16:AH20"/>
    <mergeCell ref="A21:A25"/>
    <mergeCell ref="AH21:AH25"/>
    <mergeCell ref="A26:A30"/>
    <mergeCell ref="AH26:AH30"/>
    <mergeCell ref="A31:A35"/>
    <mergeCell ref="AH31:AH35"/>
    <mergeCell ref="A1:B2"/>
    <mergeCell ref="C1:I1"/>
    <mergeCell ref="A5:B6"/>
    <mergeCell ref="AH11:AH15"/>
    <mergeCell ref="A7:A10"/>
    <mergeCell ref="A11:A15"/>
    <mergeCell ref="J1:Q1"/>
    <mergeCell ref="C2:E2"/>
    <mergeCell ref="G2:I2"/>
    <mergeCell ref="J2:Q2"/>
    <mergeCell ref="R1:Y1"/>
    <mergeCell ref="R2:Y2"/>
    <mergeCell ref="A51:A55"/>
    <mergeCell ref="AH51:AH55"/>
    <mergeCell ref="A56:A60"/>
    <mergeCell ref="AH56:AH60"/>
    <mergeCell ref="A61:A65"/>
    <mergeCell ref="AH61:AH65"/>
    <mergeCell ref="A66:A70"/>
    <mergeCell ref="AH66:AH70"/>
    <mergeCell ref="A36:A40"/>
    <mergeCell ref="AH36:AH40"/>
    <mergeCell ref="A41:A45"/>
    <mergeCell ref="AH41:AH45"/>
    <mergeCell ref="A46:A50"/>
    <mergeCell ref="AH46:AH50"/>
    <mergeCell ref="A86:A90"/>
    <mergeCell ref="AH86:AH90"/>
    <mergeCell ref="A91:A95"/>
    <mergeCell ref="AH91:AH95"/>
    <mergeCell ref="A96:A100"/>
    <mergeCell ref="AH96:AH100"/>
    <mergeCell ref="A101:A105"/>
    <mergeCell ref="AH101:AH105"/>
    <mergeCell ref="A71:A75"/>
    <mergeCell ref="AH71:AH75"/>
    <mergeCell ref="A76:A80"/>
    <mergeCell ref="AH76:AH80"/>
    <mergeCell ref="A81:A85"/>
    <mergeCell ref="AH81:AH85"/>
    <mergeCell ref="A126:A130"/>
    <mergeCell ref="AH126:AH130"/>
    <mergeCell ref="A131:A135"/>
    <mergeCell ref="AH131:AH135"/>
    <mergeCell ref="A136:A140"/>
    <mergeCell ref="AH136:AH140"/>
    <mergeCell ref="A106:A110"/>
    <mergeCell ref="AH106:AH110"/>
    <mergeCell ref="A111:A115"/>
    <mergeCell ref="AH111:AH115"/>
    <mergeCell ref="A116:A120"/>
    <mergeCell ref="AH116:AH120"/>
    <mergeCell ref="A121:A125"/>
    <mergeCell ref="AH121:AH125"/>
    <mergeCell ref="A161:A165"/>
    <mergeCell ref="AH161:AH165"/>
    <mergeCell ref="A166:A170"/>
    <mergeCell ref="AH166:AH170"/>
    <mergeCell ref="A171:A175"/>
    <mergeCell ref="AH171:AH175"/>
    <mergeCell ref="A141:A145"/>
    <mergeCell ref="AH141:AH145"/>
    <mergeCell ref="A146:A150"/>
    <mergeCell ref="AH146:AH150"/>
    <mergeCell ref="A151:A155"/>
    <mergeCell ref="AH151:AH155"/>
    <mergeCell ref="A156:A160"/>
    <mergeCell ref="AH156:AH160"/>
    <mergeCell ref="A196:A200"/>
    <mergeCell ref="AH196:AH200"/>
    <mergeCell ref="A201:A205"/>
    <mergeCell ref="AH201:AH205"/>
    <mergeCell ref="A206:A210"/>
    <mergeCell ref="AH206:AH210"/>
    <mergeCell ref="A211:A215"/>
    <mergeCell ref="AH211:AH215"/>
    <mergeCell ref="A176:A180"/>
    <mergeCell ref="AH176:AH180"/>
    <mergeCell ref="A181:A185"/>
    <mergeCell ref="AH181:AH185"/>
    <mergeCell ref="A186:A190"/>
    <mergeCell ref="AH186:AH190"/>
    <mergeCell ref="A191:A195"/>
    <mergeCell ref="AH191:AH195"/>
    <mergeCell ref="A231:A235"/>
    <mergeCell ref="AH231:AH235"/>
    <mergeCell ref="A236:A240"/>
    <mergeCell ref="AH236:AH240"/>
    <mergeCell ref="A241:A245"/>
    <mergeCell ref="AH241:AH245"/>
    <mergeCell ref="A246:A250"/>
    <mergeCell ref="AH246:AH250"/>
    <mergeCell ref="A216:A220"/>
    <mergeCell ref="AH216:AH220"/>
    <mergeCell ref="A221:A225"/>
    <mergeCell ref="AH221:AH225"/>
    <mergeCell ref="A226:A230"/>
    <mergeCell ref="AH226:AH230"/>
    <mergeCell ref="A266:A270"/>
    <mergeCell ref="AH266:AH270"/>
    <mergeCell ref="A271:A275"/>
    <mergeCell ref="AH271:AH275"/>
    <mergeCell ref="A276:A280"/>
    <mergeCell ref="AH276:AH280"/>
    <mergeCell ref="A281:A285"/>
    <mergeCell ref="AH281:AH285"/>
    <mergeCell ref="A251:A255"/>
    <mergeCell ref="AH251:AH255"/>
    <mergeCell ref="A256:A260"/>
    <mergeCell ref="AH256:AH260"/>
    <mergeCell ref="A261:A265"/>
    <mergeCell ref="AH261:AH265"/>
    <mergeCell ref="A286:A290"/>
    <mergeCell ref="AH286:AH290"/>
    <mergeCell ref="A291:A295"/>
    <mergeCell ref="AH291:AH295"/>
    <mergeCell ref="A296:A300"/>
    <mergeCell ref="AH296:AH300"/>
    <mergeCell ref="A301:A305"/>
    <mergeCell ref="AH301:AH305"/>
    <mergeCell ref="A306:A310"/>
    <mergeCell ref="AH306:AH310"/>
    <mergeCell ref="A311:A315"/>
    <mergeCell ref="AH311:AH315"/>
    <mergeCell ref="A316:A320"/>
    <mergeCell ref="AH316:AH320"/>
    <mergeCell ref="A321:A325"/>
    <mergeCell ref="AH321:AH325"/>
    <mergeCell ref="A326:A330"/>
    <mergeCell ref="AH326:AH330"/>
    <mergeCell ref="A331:A335"/>
    <mergeCell ref="AH331:AH335"/>
    <mergeCell ref="A336:A340"/>
    <mergeCell ref="AH336:AH340"/>
    <mergeCell ref="A341:A345"/>
    <mergeCell ref="AH341:AH345"/>
    <mergeCell ref="A346:A350"/>
    <mergeCell ref="AH346:AH350"/>
    <mergeCell ref="A351:A355"/>
    <mergeCell ref="AH351:AH355"/>
    <mergeCell ref="A356:A360"/>
    <mergeCell ref="AH356:AH360"/>
    <mergeCell ref="A361:A365"/>
    <mergeCell ref="AH361:AH365"/>
    <mergeCell ref="A366:A370"/>
    <mergeCell ref="AH366:AH370"/>
    <mergeCell ref="A371:A375"/>
    <mergeCell ref="AH371:AH375"/>
    <mergeCell ref="A376:A380"/>
    <mergeCell ref="AH376:AH380"/>
    <mergeCell ref="A381:A385"/>
    <mergeCell ref="AH381:AH385"/>
    <mergeCell ref="A386:A390"/>
    <mergeCell ref="AH386:AH390"/>
    <mergeCell ref="A391:A395"/>
    <mergeCell ref="AH391:AH395"/>
    <mergeCell ref="A396:A400"/>
    <mergeCell ref="AH396:AH400"/>
    <mergeCell ref="A401:A405"/>
    <mergeCell ref="AH401:AH405"/>
    <mergeCell ref="A406:A410"/>
    <mergeCell ref="AH406:AH410"/>
    <mergeCell ref="A411:A415"/>
    <mergeCell ref="AH411:AH415"/>
    <mergeCell ref="A416:A420"/>
    <mergeCell ref="AH416:AH420"/>
    <mergeCell ref="A421:A425"/>
    <mergeCell ref="AH421:AH425"/>
    <mergeCell ref="A426:A430"/>
    <mergeCell ref="AH426:AH430"/>
    <mergeCell ref="A431:A435"/>
    <mergeCell ref="AH431:AH435"/>
    <mergeCell ref="A436:A440"/>
    <mergeCell ref="AH436:AH440"/>
    <mergeCell ref="A441:A445"/>
    <mergeCell ref="AH441:AH445"/>
    <mergeCell ref="A446:A450"/>
    <mergeCell ref="AH446:AH450"/>
    <mergeCell ref="A451:A455"/>
    <mergeCell ref="AH451:AH455"/>
    <mergeCell ref="A456:A460"/>
    <mergeCell ref="AH456:AH460"/>
    <mergeCell ref="A461:A465"/>
    <mergeCell ref="AH461:AH465"/>
    <mergeCell ref="A466:A470"/>
    <mergeCell ref="AH466:AH470"/>
    <mergeCell ref="A471:A475"/>
    <mergeCell ref="AH471:AH475"/>
    <mergeCell ref="A476:A480"/>
    <mergeCell ref="AH476:AH480"/>
    <mergeCell ref="A481:A485"/>
    <mergeCell ref="AH481:AH485"/>
    <mergeCell ref="A486:A490"/>
    <mergeCell ref="AH486:AH490"/>
    <mergeCell ref="A491:A495"/>
    <mergeCell ref="AH491:AH495"/>
    <mergeCell ref="A496:A500"/>
    <mergeCell ref="AH496:AH500"/>
    <mergeCell ref="A501:A505"/>
    <mergeCell ref="AH501:AH505"/>
    <mergeCell ref="A506:A510"/>
    <mergeCell ref="AH506:AH510"/>
  </mergeCells>
  <phoneticPr fontId="1"/>
  <conditionalFormatting sqref="C1:AG1048576">
    <cfRule type="expression" dxfId="4" priority="1">
      <formula>AND($B1&lt;&gt;"",ROW()&gt;=7,_xlfn.BITAND(C$3,8)&gt;0)</formula>
    </cfRule>
  </conditionalFormatting>
  <conditionalFormatting sqref="C5:AG6">
    <cfRule type="expression" dxfId="3" priority="2">
      <formula>_xlfn.BITAND(C$3,8)&gt;0</formula>
    </cfRule>
    <cfRule type="expression" dxfId="2" priority="5">
      <formula>_xlfn.BITAND(C$3,1)&gt;0</formula>
    </cfRule>
    <cfRule type="expression" dxfId="1" priority="3">
      <formula>_xlfn.BITAND(C$3,2)&gt;0</formula>
    </cfRule>
    <cfRule type="expression" dxfId="0" priority="4">
      <formula>_xlfn.BITAND(C$3,4)&gt;0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82" fitToHeight="0" orientation="landscape" horizontalDpi="300" verticalDpi="300" r:id="rId1"/>
  <colBreaks count="1" manualBreakCount="1">
    <brk id="33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36</vt:i4>
      </vt:variant>
    </vt:vector>
  </HeadingPairs>
  <TitlesOfParts>
    <vt:vector size="44" baseType="lpstr">
      <vt:lpstr>出面表_〇</vt:lpstr>
      <vt:lpstr>出面表_〇【細分】</vt:lpstr>
      <vt:lpstr>出面表_時間</vt:lpstr>
      <vt:lpstr>出面表_時間【細分】</vt:lpstr>
      <vt:lpstr>出面表_1</vt:lpstr>
      <vt:lpstr>出面表_1【細分】</vt:lpstr>
      <vt:lpstr>出面表_人工</vt:lpstr>
      <vt:lpstr>出面表_人工【細分】</vt:lpstr>
      <vt:lpstr>DATA!DataCount</vt:lpstr>
      <vt:lpstr>DATA2!DataCount</vt:lpstr>
      <vt:lpstr>DATA!EndDate</vt:lpstr>
      <vt:lpstr>DATA2!EndDate</vt:lpstr>
      <vt:lpstr>DATA!HeaderSyainmei</vt:lpstr>
      <vt:lpstr>DATA2!HeaderSyainmei</vt:lpstr>
      <vt:lpstr>DATA!Kaisya</vt:lpstr>
      <vt:lpstr>DATA2!Kaisya</vt:lpstr>
      <vt:lpstr>DATA!KojiName</vt:lpstr>
      <vt:lpstr>DATA2!KojiName</vt:lpstr>
      <vt:lpstr>DATA!KyujituKubun</vt:lpstr>
      <vt:lpstr>DATA2!KyujituKubun</vt:lpstr>
      <vt:lpstr>DATA!MaxRow</vt:lpstr>
      <vt:lpstr>DATA2!MaxRow</vt:lpstr>
      <vt:lpstr>DATA!NipoDataListSection</vt:lpstr>
      <vt:lpstr>DATA2!NipoDataListSection</vt:lpstr>
      <vt:lpstr>出面表_〇!Print_Titles</vt:lpstr>
      <vt:lpstr>出面表_〇【細分】!Print_Titles</vt:lpstr>
      <vt:lpstr>出面表_1!Print_Titles</vt:lpstr>
      <vt:lpstr>出面表_1【細分】!Print_Titles</vt:lpstr>
      <vt:lpstr>出面表_時間!Print_Titles</vt:lpstr>
      <vt:lpstr>出面表_時間【細分】!Print_Titles</vt:lpstr>
      <vt:lpstr>出面表_人工!Print_Titles</vt:lpstr>
      <vt:lpstr>出面表_人工【細分】!Print_Titles</vt:lpstr>
      <vt:lpstr>DATA!StartDate</vt:lpstr>
      <vt:lpstr>DATA2!StartDate</vt:lpstr>
      <vt:lpstr>DATA!SumSection</vt:lpstr>
      <vt:lpstr>DATA2!SumSection</vt:lpstr>
      <vt:lpstr>出面表_〇</vt:lpstr>
      <vt:lpstr>出面表_〇【細分】</vt:lpstr>
      <vt:lpstr>出面表_1</vt:lpstr>
      <vt:lpstr>出面表_1【細分】</vt:lpstr>
      <vt:lpstr>出面表_時間</vt:lpstr>
      <vt:lpstr>出面表_時間【細分】</vt:lpstr>
      <vt:lpstr>出面表_人工</vt:lpstr>
      <vt:lpstr>出面表_人工【細分】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株式会社 プラスバイプラス</dc:creator>
  <cp:lastModifiedBy> </cp:lastModifiedBy>
  <dcterms:created xsi:type="dcterms:W3CDTF">2006-09-13T11:12:02Z</dcterms:created>
  <dcterms:modified xsi:type="dcterms:W3CDTF">2022-08-23T01:19:45Z</dcterms:modified>
</cp:coreProperties>
</file>